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I:\temp\"/>
    </mc:Choice>
  </mc:AlternateContent>
  <bookViews>
    <workbookView xWindow="0" yWindow="0" windowWidth="28884" windowHeight="15924" activeTab="5"/>
  </bookViews>
  <sheets>
    <sheet name="Instructions" sheetId="20" r:id="rId1"/>
    <sheet name="Carrier Layout" sheetId="22" r:id="rId2"/>
    <sheet name="Static Script Generator" sheetId="1" r:id="rId3"/>
    <sheet name="You Tube template" sheetId="24" r:id="rId4"/>
    <sheet name="CVN73 template" sheetId="21" r:id="rId5"/>
    <sheet name="Kutaisi" sheetId="23" r:id="rId6"/>
    <sheet name="Group Removal Script" sheetId="15" r:id="rId7"/>
    <sheet name="Degree to Radian Convertor" sheetId="18" r:id="rId8"/>
    <sheet name="Planes" sheetId="4" r:id="rId9"/>
    <sheet name="Helicopters" sheetId="5" r:id="rId10"/>
    <sheet name="Personnel" sheetId="11" r:id="rId11"/>
    <sheet name="Cargos" sheetId="12" r:id="rId12"/>
    <sheet name="Airfield &amp; Deck Equipment" sheetId="10" r:id="rId13"/>
    <sheet name="Ground Units" sheetId="19" r:id="rId14"/>
    <sheet name="Countries" sheetId="14" r:id="rId15"/>
    <sheet name="Lookup" sheetId="16" state="hidden" r:id="rId16"/>
    <sheet name="Mission Importer" sheetId="2" state="hidden" r:id="rId17"/>
    <sheet name="Data Manupilator" sheetId="3" state="hidden" r:id="rId18"/>
  </sheets>
  <externalReferences>
    <externalReference r:id="rId19"/>
  </externalReferences>
  <definedNames>
    <definedName name="_xlnm._FilterDatabase" localSheetId="12" hidden="1">'Airfield &amp; Deck Equipment'!$A$1:$D$1</definedName>
    <definedName name="_xlnm._FilterDatabase" localSheetId="11" hidden="1">Cargos!$A$1:$D$1</definedName>
    <definedName name="_xlnm._FilterDatabase" localSheetId="14" hidden="1">Countries!$A$1:$C$86</definedName>
    <definedName name="_xlnm._FilterDatabase" localSheetId="4" hidden="1">'CVN73 template'!$A$1:$AM$68</definedName>
    <definedName name="_xlnm._FilterDatabase" localSheetId="17" hidden="1">'Data Manupilator'!$A$1:$N$1995</definedName>
    <definedName name="_xlnm._FilterDatabase" localSheetId="13" hidden="1">'Ground Units'!$A$1:$C$279</definedName>
    <definedName name="_xlnm._FilterDatabase" localSheetId="9" hidden="1">Helicopters!$A$1:$C$100</definedName>
    <definedName name="_xlnm._FilterDatabase" localSheetId="5" hidden="1">Kutaisi!$A$2:$AM$130</definedName>
    <definedName name="_xlnm._FilterDatabase" localSheetId="10" hidden="1">Personnel!$A$1:$D$1</definedName>
    <definedName name="_xlnm._FilterDatabase" localSheetId="8" hidden="1">Planes!$A$1:$C$351</definedName>
    <definedName name="_xlnm._FilterDatabase" localSheetId="2" hidden="1">'Static Script Generator'!$A$1:$L$1</definedName>
    <definedName name="_xlnm._FilterDatabase" localSheetId="3" hidden="1">'You Tube template'!$A$1:$L$1</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A65" i="23" l="1"/>
  <c r="L24" i="15"/>
  <c r="J24" i="15"/>
  <c r="E24" i="15"/>
  <c r="L38" i="15"/>
  <c r="J38" i="15"/>
  <c r="L37" i="15"/>
  <c r="J37" i="15"/>
  <c r="L36" i="15"/>
  <c r="J36" i="15"/>
  <c r="L35" i="15"/>
  <c r="J35" i="15"/>
  <c r="E35" i="15" s="1"/>
  <c r="L34" i="15"/>
  <c r="J34" i="15"/>
  <c r="L33" i="15"/>
  <c r="E33" i="15" s="1"/>
  <c r="J33" i="15"/>
  <c r="L32" i="15"/>
  <c r="J32" i="15"/>
  <c r="L29" i="15"/>
  <c r="J29" i="15"/>
  <c r="L28" i="15"/>
  <c r="J28" i="15"/>
  <c r="L27" i="15"/>
  <c r="J27" i="15"/>
  <c r="L26" i="15"/>
  <c r="J26" i="15"/>
  <c r="L23" i="15"/>
  <c r="J23" i="15"/>
  <c r="L30" i="15"/>
  <c r="J30" i="15"/>
  <c r="L25" i="15"/>
  <c r="J25" i="15"/>
  <c r="L31" i="15"/>
  <c r="J31" i="15"/>
  <c r="L22" i="15"/>
  <c r="J22" i="15"/>
  <c r="AH26" i="24"/>
  <c r="AH25" i="24"/>
  <c r="AH24" i="24"/>
  <c r="AH22" i="24"/>
  <c r="AH21" i="24"/>
  <c r="AH20" i="24"/>
  <c r="AH18" i="24"/>
  <c r="AH17" i="24"/>
  <c r="AH16" i="24"/>
  <c r="AH15" i="24"/>
  <c r="AH14" i="24"/>
  <c r="AH13" i="24"/>
  <c r="AH12" i="24"/>
  <c r="AH11" i="24"/>
  <c r="AH10" i="24"/>
  <c r="AH9" i="24"/>
  <c r="AH7" i="24"/>
  <c r="AH6" i="24"/>
  <c r="AH5" i="24"/>
  <c r="AH4" i="24"/>
  <c r="AH3" i="24"/>
  <c r="AI116" i="23"/>
  <c r="AI115" i="23"/>
  <c r="AI114" i="23"/>
  <c r="AI117" i="23"/>
  <c r="AI113" i="23"/>
  <c r="AI111" i="23"/>
  <c r="AI110" i="23"/>
  <c r="AI109" i="23"/>
  <c r="AI112" i="23"/>
  <c r="AI108" i="23"/>
  <c r="AI93" i="23"/>
  <c r="AI92" i="23"/>
  <c r="AI91" i="23"/>
  <c r="AI90" i="23"/>
  <c r="AI89" i="23"/>
  <c r="AI96" i="23"/>
  <c r="AI95" i="23"/>
  <c r="AI94" i="23"/>
  <c r="AI88" i="23"/>
  <c r="AI87" i="23"/>
  <c r="AI130" i="23"/>
  <c r="AI129" i="23"/>
  <c r="AI128" i="23"/>
  <c r="AI127" i="23"/>
  <c r="AI72" i="23"/>
  <c r="AI71" i="23"/>
  <c r="AI70" i="23"/>
  <c r="AI20" i="23"/>
  <c r="AI19" i="23"/>
  <c r="AI18" i="23"/>
  <c r="AI17" i="23"/>
  <c r="AI16" i="23"/>
  <c r="AI15" i="23"/>
  <c r="AI14" i="23"/>
  <c r="AI13" i="23"/>
  <c r="AI106" i="23"/>
  <c r="AI107" i="23"/>
  <c r="AI104" i="23"/>
  <c r="AI101" i="23"/>
  <c r="AI102" i="23"/>
  <c r="AI99" i="23"/>
  <c r="AI98" i="23"/>
  <c r="AI86" i="23"/>
  <c r="AI84" i="23"/>
  <c r="AI81" i="23"/>
  <c r="AI82" i="23"/>
  <c r="AI78" i="23"/>
  <c r="AI79" i="23"/>
  <c r="AI12" i="23"/>
  <c r="AI10" i="23"/>
  <c r="AI9" i="23"/>
  <c r="AI7" i="23"/>
  <c r="AI4" i="23"/>
  <c r="AI3" i="23"/>
  <c r="AI5" i="23"/>
  <c r="AI28" i="23"/>
  <c r="AI29" i="23"/>
  <c r="AI27" i="23"/>
  <c r="AI24" i="23"/>
  <c r="AI26" i="23"/>
  <c r="AI22" i="23"/>
  <c r="AI35" i="23"/>
  <c r="AI34" i="23"/>
  <c r="AI33" i="23"/>
  <c r="AI32" i="23"/>
  <c r="AI36" i="23"/>
  <c r="AI31" i="23"/>
  <c r="AI48" i="23"/>
  <c r="AI46" i="23"/>
  <c r="AI45" i="23"/>
  <c r="AI43" i="23"/>
  <c r="AI42" i="23"/>
  <c r="AI41" i="23"/>
  <c r="AI40" i="23"/>
  <c r="AI39" i="23"/>
  <c r="AI38" i="23"/>
  <c r="AI66" i="23"/>
  <c r="AI69" i="23"/>
  <c r="AI68" i="23"/>
  <c r="AI67" i="23"/>
  <c r="AI64" i="23"/>
  <c r="AI61" i="23"/>
  <c r="AI60" i="23"/>
  <c r="AI63" i="23"/>
  <c r="AI62" i="23"/>
  <c r="AI57" i="23"/>
  <c r="AI58" i="23"/>
  <c r="AI56" i="23"/>
  <c r="AI59" i="23"/>
  <c r="AI126" i="23"/>
  <c r="AI125" i="23"/>
  <c r="AI54" i="23"/>
  <c r="AI120" i="23"/>
  <c r="AI53" i="23"/>
  <c r="AI124" i="23"/>
  <c r="AI51" i="23"/>
  <c r="AI50" i="23"/>
  <c r="AI52" i="23"/>
  <c r="AI76" i="23"/>
  <c r="AI74" i="23"/>
  <c r="AI75" i="23"/>
  <c r="AI119" i="23"/>
  <c r="AI122" i="23"/>
  <c r="AI123" i="23"/>
  <c r="AI47" i="23"/>
  <c r="AI44" i="23"/>
  <c r="AI37" i="23"/>
  <c r="AI65" i="23"/>
  <c r="AI55" i="23"/>
  <c r="AI49" i="23"/>
  <c r="AI121" i="23"/>
  <c r="AI118" i="23"/>
  <c r="AI73" i="23"/>
  <c r="AI30" i="23"/>
  <c r="AI25" i="23"/>
  <c r="AI23" i="23"/>
  <c r="AI21" i="23"/>
  <c r="AI105" i="23"/>
  <c r="AI103" i="23"/>
  <c r="AI100" i="23"/>
  <c r="AI97" i="23"/>
  <c r="AI85" i="23"/>
  <c r="AI83" i="23"/>
  <c r="AI80" i="23"/>
  <c r="AI77" i="23"/>
  <c r="AI11" i="23"/>
  <c r="AI8" i="23"/>
  <c r="AI6" i="23"/>
  <c r="AI68" i="21"/>
  <c r="AI67" i="21"/>
  <c r="AI66" i="21"/>
  <c r="AI65" i="21"/>
  <c r="AI64" i="21"/>
  <c r="AI63" i="21"/>
  <c r="AI62" i="21"/>
  <c r="AI61" i="21"/>
  <c r="AI60" i="21"/>
  <c r="AI59" i="21"/>
  <c r="AI58" i="21"/>
  <c r="AI57" i="21"/>
  <c r="AI56" i="21"/>
  <c r="AI55" i="21"/>
  <c r="AI54" i="21"/>
  <c r="AI53" i="21"/>
  <c r="AI52" i="21"/>
  <c r="AI51" i="21"/>
  <c r="AI50" i="21"/>
  <c r="AI49" i="21"/>
  <c r="AI48" i="21"/>
  <c r="AI47" i="21"/>
  <c r="AI46" i="21"/>
  <c r="AI45" i="21"/>
  <c r="AI44" i="21"/>
  <c r="AI43" i="21"/>
  <c r="AI42" i="21"/>
  <c r="AI41" i="21"/>
  <c r="AI40" i="21"/>
  <c r="AI39" i="21"/>
  <c r="AI38" i="21"/>
  <c r="AI37" i="21"/>
  <c r="AI36" i="21"/>
  <c r="AI35" i="21"/>
  <c r="AI34" i="21"/>
  <c r="AI33" i="21"/>
  <c r="AI32" i="21"/>
  <c r="AI31" i="21"/>
  <c r="AI30" i="21"/>
  <c r="AI29" i="21"/>
  <c r="AI28" i="21"/>
  <c r="AI27" i="21"/>
  <c r="AI26" i="21"/>
  <c r="AI25" i="21"/>
  <c r="AI24" i="21"/>
  <c r="AI23" i="21"/>
  <c r="AI22" i="21"/>
  <c r="AI21" i="21"/>
  <c r="AI20" i="21"/>
  <c r="AI19" i="21"/>
  <c r="AI18" i="21"/>
  <c r="AI17" i="21"/>
  <c r="AI16" i="21"/>
  <c r="AI15" i="21"/>
  <c r="AI14" i="21"/>
  <c r="AI13" i="21"/>
  <c r="AI12" i="21"/>
  <c r="AI11" i="21"/>
  <c r="AI10" i="21"/>
  <c r="AI9" i="21"/>
  <c r="AI8" i="21"/>
  <c r="AI7" i="21"/>
  <c r="AI6" i="21"/>
  <c r="AI5" i="21"/>
  <c r="AI4" i="21"/>
  <c r="AI3" i="21"/>
  <c r="AI2" i="23"/>
  <c r="AJ26" i="24"/>
  <c r="AF26" i="24"/>
  <c r="AB26" i="24"/>
  <c r="Z26" i="24"/>
  <c r="X26" i="24"/>
  <c r="V26" i="24"/>
  <c r="T26" i="24"/>
  <c r="M26" i="24" s="1"/>
  <c r="R26" i="24"/>
  <c r="P26" i="24"/>
  <c r="J26" i="24"/>
  <c r="AD26" i="24" s="1"/>
  <c r="AJ25" i="24"/>
  <c r="AF25" i="24"/>
  <c r="AB25" i="24"/>
  <c r="M25" i="24" s="1"/>
  <c r="Z25" i="24"/>
  <c r="X25" i="24"/>
  <c r="V25" i="24"/>
  <c r="T25" i="24"/>
  <c r="R25" i="24"/>
  <c r="P25" i="24"/>
  <c r="J25" i="24"/>
  <c r="AD25" i="24" s="1"/>
  <c r="AJ24" i="24"/>
  <c r="AF24" i="24"/>
  <c r="AD24" i="24"/>
  <c r="AB24" i="24"/>
  <c r="Z24" i="24"/>
  <c r="X24" i="24"/>
  <c r="V24" i="24"/>
  <c r="T24" i="24"/>
  <c r="M24" i="24" s="1"/>
  <c r="R24" i="24"/>
  <c r="P24" i="24"/>
  <c r="J24" i="24"/>
  <c r="AJ22" i="24"/>
  <c r="AF22" i="24"/>
  <c r="AB22" i="24"/>
  <c r="Z22" i="24"/>
  <c r="X22" i="24"/>
  <c r="V22" i="24"/>
  <c r="M22" i="24" s="1"/>
  <c r="T22" i="24"/>
  <c r="R22" i="24"/>
  <c r="P22" i="24"/>
  <c r="J22" i="24"/>
  <c r="AD22" i="24" s="1"/>
  <c r="AJ21" i="24"/>
  <c r="AF21" i="24"/>
  <c r="AD21" i="24"/>
  <c r="AB21" i="24"/>
  <c r="Z21" i="24"/>
  <c r="X21" i="24"/>
  <c r="V21" i="24"/>
  <c r="T21" i="24"/>
  <c r="M21" i="24" s="1"/>
  <c r="R21" i="24"/>
  <c r="P21" i="24"/>
  <c r="J21" i="24"/>
  <c r="AJ20" i="24"/>
  <c r="AF20" i="24"/>
  <c r="AB20" i="24"/>
  <c r="M20" i="24" s="1"/>
  <c r="Z20" i="24"/>
  <c r="X20" i="24"/>
  <c r="V20" i="24"/>
  <c r="T20" i="24"/>
  <c r="R20" i="24"/>
  <c r="P20" i="24"/>
  <c r="J20" i="24"/>
  <c r="AD20" i="24" s="1"/>
  <c r="AJ18" i="24"/>
  <c r="AF18" i="24"/>
  <c r="AD18" i="24"/>
  <c r="AB18" i="24"/>
  <c r="Z18" i="24"/>
  <c r="X18" i="24"/>
  <c r="V18" i="24"/>
  <c r="T18" i="24"/>
  <c r="M18" i="24" s="1"/>
  <c r="R18" i="24"/>
  <c r="P18" i="24"/>
  <c r="J18" i="24"/>
  <c r="AJ17" i="24"/>
  <c r="AF17" i="24"/>
  <c r="AB17" i="24"/>
  <c r="M17" i="24" s="1"/>
  <c r="Z17" i="24"/>
  <c r="X17" i="24"/>
  <c r="V17" i="24"/>
  <c r="T17" i="24"/>
  <c r="R17" i="24"/>
  <c r="P17" i="24"/>
  <c r="J17" i="24"/>
  <c r="AD17" i="24" s="1"/>
  <c r="AJ16" i="24"/>
  <c r="AF16" i="24"/>
  <c r="AD16" i="24"/>
  <c r="AB16" i="24"/>
  <c r="Z16" i="24"/>
  <c r="X16" i="24"/>
  <c r="V16" i="24"/>
  <c r="T16" i="24"/>
  <c r="M16" i="24" s="1"/>
  <c r="R16" i="24"/>
  <c r="P16" i="24"/>
  <c r="J16" i="24"/>
  <c r="AJ15" i="24"/>
  <c r="AF15" i="24"/>
  <c r="AB15" i="24"/>
  <c r="Z15" i="24"/>
  <c r="X15" i="24"/>
  <c r="V15" i="24"/>
  <c r="T15" i="24"/>
  <c r="R15" i="24"/>
  <c r="P15" i="24"/>
  <c r="J15" i="24"/>
  <c r="AD15" i="24" s="1"/>
  <c r="AJ14" i="24"/>
  <c r="AF14" i="24"/>
  <c r="AD14" i="24"/>
  <c r="AB14" i="24"/>
  <c r="Z14" i="24"/>
  <c r="X14" i="24"/>
  <c r="V14" i="24"/>
  <c r="T14" i="24"/>
  <c r="M14" i="24" s="1"/>
  <c r="R14" i="24"/>
  <c r="P14" i="24"/>
  <c r="J14" i="24"/>
  <c r="AJ13" i="24"/>
  <c r="AF13" i="24"/>
  <c r="AB13" i="24"/>
  <c r="Z13" i="24"/>
  <c r="X13" i="24"/>
  <c r="V13" i="24"/>
  <c r="T13" i="24"/>
  <c r="R13" i="24"/>
  <c r="P13" i="24"/>
  <c r="J13" i="24"/>
  <c r="AD13" i="24" s="1"/>
  <c r="AJ12" i="24"/>
  <c r="AF12" i="24"/>
  <c r="AD12" i="24"/>
  <c r="AB12" i="24"/>
  <c r="Z12" i="24"/>
  <c r="X12" i="24"/>
  <c r="V12" i="24"/>
  <c r="T12" i="24"/>
  <c r="M12" i="24" s="1"/>
  <c r="R12" i="24"/>
  <c r="P12" i="24"/>
  <c r="J12" i="24"/>
  <c r="AJ11" i="24"/>
  <c r="AF11" i="24"/>
  <c r="AB11" i="24"/>
  <c r="M11" i="24" s="1"/>
  <c r="Z11" i="24"/>
  <c r="X11" i="24"/>
  <c r="V11" i="24"/>
  <c r="T11" i="24"/>
  <c r="R11" i="24"/>
  <c r="P11" i="24"/>
  <c r="J11" i="24"/>
  <c r="AD11" i="24" s="1"/>
  <c r="AJ10" i="24"/>
  <c r="AF10" i="24"/>
  <c r="AD10" i="24"/>
  <c r="AB10" i="24"/>
  <c r="Z10" i="24"/>
  <c r="X10" i="24"/>
  <c r="V10" i="24"/>
  <c r="T10" i="24"/>
  <c r="M10" i="24" s="1"/>
  <c r="R10" i="24"/>
  <c r="P10" i="24"/>
  <c r="J10" i="24"/>
  <c r="AJ9" i="24"/>
  <c r="AF9" i="24"/>
  <c r="AB9" i="24"/>
  <c r="Z9" i="24"/>
  <c r="X9" i="24"/>
  <c r="V9" i="24"/>
  <c r="T9" i="24"/>
  <c r="R9" i="24"/>
  <c r="P9" i="24"/>
  <c r="J9" i="24"/>
  <c r="AD9" i="24" s="1"/>
  <c r="AJ7" i="24"/>
  <c r="AF7" i="24"/>
  <c r="AD7" i="24"/>
  <c r="AB7" i="24"/>
  <c r="Z7" i="24"/>
  <c r="X7" i="24"/>
  <c r="V7" i="24"/>
  <c r="T7" i="24"/>
  <c r="M7" i="24" s="1"/>
  <c r="R7" i="24"/>
  <c r="P7" i="24"/>
  <c r="J7" i="24"/>
  <c r="AJ6" i="24"/>
  <c r="AF6" i="24"/>
  <c r="AB6" i="24"/>
  <c r="Z6" i="24"/>
  <c r="X6" i="24"/>
  <c r="V6" i="24"/>
  <c r="M6" i="24" s="1"/>
  <c r="T6" i="24"/>
  <c r="R6" i="24"/>
  <c r="P6" i="24"/>
  <c r="J6" i="24"/>
  <c r="AD6" i="24" s="1"/>
  <c r="AJ5" i="24"/>
  <c r="AF5" i="24"/>
  <c r="AD5" i="24"/>
  <c r="AB5" i="24"/>
  <c r="Z5" i="24"/>
  <c r="X5" i="24"/>
  <c r="V5" i="24"/>
  <c r="T5" i="24"/>
  <c r="M5" i="24" s="1"/>
  <c r="R5" i="24"/>
  <c r="P5" i="24"/>
  <c r="J5" i="24"/>
  <c r="AJ4" i="24"/>
  <c r="AF4" i="24"/>
  <c r="AB4" i="24"/>
  <c r="Z4" i="24"/>
  <c r="X4" i="24"/>
  <c r="V4" i="24"/>
  <c r="M4" i="24" s="1"/>
  <c r="T4" i="24"/>
  <c r="R4" i="24"/>
  <c r="P4" i="24"/>
  <c r="J4" i="24"/>
  <c r="AD4" i="24" s="1"/>
  <c r="AJ3" i="24"/>
  <c r="AF3" i="24"/>
  <c r="AD3" i="24"/>
  <c r="AB3" i="24"/>
  <c r="Z3" i="24"/>
  <c r="X3" i="24"/>
  <c r="V3" i="24"/>
  <c r="T3" i="24"/>
  <c r="M3" i="24" s="1"/>
  <c r="R3" i="24"/>
  <c r="P3" i="24"/>
  <c r="J3" i="24"/>
  <c r="AJ2" i="24"/>
  <c r="AH2" i="24"/>
  <c r="AF2" i="24"/>
  <c r="AD2" i="24"/>
  <c r="M2" i="24" s="1"/>
  <c r="AB2" i="24"/>
  <c r="Z2" i="24"/>
  <c r="X2" i="24"/>
  <c r="V2" i="24"/>
  <c r="T2" i="24"/>
  <c r="R2" i="24"/>
  <c r="P2" i="24"/>
  <c r="J2" i="24"/>
  <c r="E36" i="15" l="1"/>
  <c r="E34" i="15"/>
  <c r="E38" i="15"/>
  <c r="E37" i="15"/>
  <c r="E25" i="15"/>
  <c r="E26" i="15"/>
  <c r="E27" i="15"/>
  <c r="E32" i="15"/>
  <c r="E30" i="15"/>
  <c r="E29" i="15"/>
  <c r="E28" i="15"/>
  <c r="E23" i="15"/>
  <c r="E31" i="15"/>
  <c r="E22" i="15"/>
  <c r="M9" i="24"/>
  <c r="M13" i="24"/>
  <c r="M15" i="24"/>
  <c r="Y96" i="23"/>
  <c r="Y95" i="23"/>
  <c r="Y94" i="23"/>
  <c r="Y88" i="23"/>
  <c r="Y87" i="23"/>
  <c r="AK116" i="23"/>
  <c r="AG116" i="23"/>
  <c r="AC116" i="23"/>
  <c r="AA116" i="23"/>
  <c r="Y116" i="23"/>
  <c r="W116" i="23"/>
  <c r="U116" i="23"/>
  <c r="S116" i="23"/>
  <c r="Q116" i="23"/>
  <c r="J116" i="23"/>
  <c r="AK115" i="23"/>
  <c r="AG115" i="23"/>
  <c r="AC115" i="23"/>
  <c r="AA115" i="23"/>
  <c r="Y115" i="23"/>
  <c r="W115" i="23"/>
  <c r="U115" i="23"/>
  <c r="S115" i="23"/>
  <c r="Q115" i="23"/>
  <c r="J115" i="23"/>
  <c r="AK114" i="23"/>
  <c r="AG114" i="23"/>
  <c r="AC114" i="23"/>
  <c r="AA114" i="23"/>
  <c r="Y114" i="23"/>
  <c r="W114" i="23"/>
  <c r="U114" i="23"/>
  <c r="S114" i="23"/>
  <c r="Q114" i="23"/>
  <c r="J114" i="23"/>
  <c r="AE114" i="23" s="1"/>
  <c r="AK117" i="23"/>
  <c r="AG117" i="23"/>
  <c r="AC117" i="23"/>
  <c r="AA117" i="23"/>
  <c r="Y117" i="23"/>
  <c r="W117" i="23"/>
  <c r="U117" i="23"/>
  <c r="S117" i="23"/>
  <c r="Q117" i="23"/>
  <c r="J117" i="23"/>
  <c r="AE117" i="23" s="1"/>
  <c r="AK113" i="23"/>
  <c r="AG113" i="23"/>
  <c r="AC113" i="23"/>
  <c r="AA113" i="23"/>
  <c r="Y113" i="23"/>
  <c r="W113" i="23"/>
  <c r="U113" i="23"/>
  <c r="S113" i="23"/>
  <c r="Q113" i="23"/>
  <c r="J113" i="23"/>
  <c r="AK111" i="23"/>
  <c r="AG111" i="23"/>
  <c r="AC111" i="23"/>
  <c r="AA111" i="23"/>
  <c r="Y111" i="23"/>
  <c r="W111" i="23"/>
  <c r="U111" i="23"/>
  <c r="S111" i="23"/>
  <c r="Q111" i="23"/>
  <c r="J111" i="23"/>
  <c r="AK110" i="23"/>
  <c r="AG110" i="23"/>
  <c r="AC110" i="23"/>
  <c r="AA110" i="23"/>
  <c r="Y110" i="23"/>
  <c r="W110" i="23"/>
  <c r="U110" i="23"/>
  <c r="S110" i="23"/>
  <c r="Q110" i="23"/>
  <c r="J110" i="23"/>
  <c r="AE110" i="23" s="1"/>
  <c r="AK109" i="23"/>
  <c r="AG109" i="23"/>
  <c r="AC109" i="23"/>
  <c r="AA109" i="23"/>
  <c r="Y109" i="23"/>
  <c r="W109" i="23"/>
  <c r="U109" i="23"/>
  <c r="S109" i="23"/>
  <c r="Q109" i="23"/>
  <c r="J109" i="23"/>
  <c r="AE109" i="23" s="1"/>
  <c r="AK112" i="23"/>
  <c r="AG112" i="23"/>
  <c r="AC112" i="23"/>
  <c r="AA112" i="23"/>
  <c r="Y112" i="23"/>
  <c r="W112" i="23"/>
  <c r="U112" i="23"/>
  <c r="S112" i="23"/>
  <c r="Q112" i="23"/>
  <c r="J112" i="23"/>
  <c r="AK108" i="23"/>
  <c r="AG108" i="23"/>
  <c r="AC108" i="23"/>
  <c r="AA108" i="23"/>
  <c r="Y108" i="23"/>
  <c r="W108" i="23"/>
  <c r="U108" i="23"/>
  <c r="S108" i="23"/>
  <c r="Q108" i="23"/>
  <c r="J108" i="23"/>
  <c r="AK93" i="23"/>
  <c r="AG93" i="23"/>
  <c r="AC93" i="23"/>
  <c r="AA93" i="23"/>
  <c r="Y93" i="23"/>
  <c r="W93" i="23"/>
  <c r="U93" i="23"/>
  <c r="S93" i="23"/>
  <c r="Q93" i="23"/>
  <c r="J93" i="23"/>
  <c r="AE93" i="23" s="1"/>
  <c r="AK92" i="23"/>
  <c r="AG92" i="23"/>
  <c r="AC92" i="23"/>
  <c r="AA92" i="23"/>
  <c r="Y92" i="23"/>
  <c r="W92" i="23"/>
  <c r="U92" i="23"/>
  <c r="S92" i="23"/>
  <c r="Q92" i="23"/>
  <c r="J92" i="23"/>
  <c r="AE92" i="23" s="1"/>
  <c r="AK91" i="23"/>
  <c r="AG91" i="23"/>
  <c r="AC91" i="23"/>
  <c r="AA91" i="23"/>
  <c r="Y91" i="23"/>
  <c r="W91" i="23"/>
  <c r="U91" i="23"/>
  <c r="S91" i="23"/>
  <c r="Q91" i="23"/>
  <c r="J91" i="23"/>
  <c r="AK90" i="23"/>
  <c r="AG90" i="23"/>
  <c r="AC90" i="23"/>
  <c r="AA90" i="23"/>
  <c r="Y90" i="23"/>
  <c r="W90" i="23"/>
  <c r="U90" i="23"/>
  <c r="S90" i="23"/>
  <c r="Q90" i="23"/>
  <c r="J90" i="23"/>
  <c r="AK89" i="23"/>
  <c r="AG89" i="23"/>
  <c r="AC89" i="23"/>
  <c r="AA89" i="23"/>
  <c r="Y89" i="23"/>
  <c r="W89" i="23"/>
  <c r="U89" i="23"/>
  <c r="S89" i="23"/>
  <c r="Q89" i="23"/>
  <c r="J89" i="23"/>
  <c r="AK96" i="23"/>
  <c r="AG96" i="23"/>
  <c r="AC96" i="23"/>
  <c r="AA96" i="23"/>
  <c r="W96" i="23"/>
  <c r="U96" i="23"/>
  <c r="S96" i="23"/>
  <c r="Q96" i="23"/>
  <c r="J96" i="23"/>
  <c r="AE96" i="23" s="1"/>
  <c r="AK95" i="23"/>
  <c r="AG95" i="23"/>
  <c r="AC95" i="23"/>
  <c r="AA95" i="23"/>
  <c r="W95" i="23"/>
  <c r="U95" i="23"/>
  <c r="S95" i="23"/>
  <c r="Q95" i="23"/>
  <c r="J95" i="23"/>
  <c r="AE95" i="23" s="1"/>
  <c r="AK94" i="23"/>
  <c r="AG94" i="23"/>
  <c r="AC94" i="23"/>
  <c r="AA94" i="23"/>
  <c r="W94" i="23"/>
  <c r="U94" i="23"/>
  <c r="S94" i="23"/>
  <c r="Q94" i="23"/>
  <c r="J94" i="23"/>
  <c r="AE94" i="23" s="1"/>
  <c r="AK88" i="23"/>
  <c r="AG88" i="23"/>
  <c r="AC88" i="23"/>
  <c r="AA88" i="23"/>
  <c r="W88" i="23"/>
  <c r="U88" i="23"/>
  <c r="S88" i="23"/>
  <c r="Q88" i="23"/>
  <c r="J88" i="23"/>
  <c r="AE88" i="23" s="1"/>
  <c r="AK87" i="23"/>
  <c r="AG87" i="23"/>
  <c r="AC87" i="23"/>
  <c r="AA87" i="23"/>
  <c r="W87" i="23"/>
  <c r="U87" i="23"/>
  <c r="S87" i="23"/>
  <c r="Q87" i="23"/>
  <c r="J87" i="23"/>
  <c r="AK130" i="23"/>
  <c r="AG130" i="23"/>
  <c r="AC130" i="23"/>
  <c r="AA130" i="23"/>
  <c r="Y130" i="23"/>
  <c r="W130" i="23"/>
  <c r="U130" i="23"/>
  <c r="S130" i="23"/>
  <c r="Q130" i="23"/>
  <c r="J130" i="23"/>
  <c r="AE130" i="23" s="1"/>
  <c r="AK129" i="23"/>
  <c r="AG129" i="23"/>
  <c r="AC129" i="23"/>
  <c r="AA129" i="23"/>
  <c r="Y129" i="23"/>
  <c r="W129" i="23"/>
  <c r="U129" i="23"/>
  <c r="S129" i="23"/>
  <c r="Q129" i="23"/>
  <c r="J129" i="23"/>
  <c r="AE129" i="23" s="1"/>
  <c r="AK128" i="23"/>
  <c r="AG128" i="23"/>
  <c r="AC128" i="23"/>
  <c r="AA128" i="23"/>
  <c r="Y128" i="23"/>
  <c r="W128" i="23"/>
  <c r="U128" i="23"/>
  <c r="S128" i="23"/>
  <c r="Q128" i="23"/>
  <c r="J128" i="23"/>
  <c r="AE128" i="23" s="1"/>
  <c r="AK127" i="23"/>
  <c r="AG127" i="23"/>
  <c r="AC127" i="23"/>
  <c r="AA127" i="23"/>
  <c r="Y127" i="23"/>
  <c r="W127" i="23"/>
  <c r="U127" i="23"/>
  <c r="S127" i="23"/>
  <c r="Q127" i="23"/>
  <c r="J127" i="23"/>
  <c r="AK72" i="23"/>
  <c r="AG72" i="23"/>
  <c r="AC72" i="23"/>
  <c r="AA72" i="23"/>
  <c r="Y72" i="23"/>
  <c r="W72" i="23"/>
  <c r="U72" i="23"/>
  <c r="S72" i="23"/>
  <c r="Q72" i="23"/>
  <c r="J72" i="23"/>
  <c r="AK71" i="23"/>
  <c r="AG71" i="23"/>
  <c r="AC71" i="23"/>
  <c r="AA71" i="23"/>
  <c r="Y71" i="23"/>
  <c r="W71" i="23"/>
  <c r="U71" i="23"/>
  <c r="S71" i="23"/>
  <c r="Q71" i="23"/>
  <c r="J71" i="23"/>
  <c r="AE71" i="23" s="1"/>
  <c r="AK70" i="23"/>
  <c r="AG70" i="23"/>
  <c r="AC70" i="23"/>
  <c r="AA70" i="23"/>
  <c r="Y70" i="23"/>
  <c r="W70" i="23"/>
  <c r="U70" i="23"/>
  <c r="S70" i="23"/>
  <c r="Q70" i="23"/>
  <c r="J70" i="23"/>
  <c r="AK20" i="23"/>
  <c r="AG20" i="23"/>
  <c r="AC20" i="23"/>
  <c r="AA20" i="23"/>
  <c r="Y20" i="23"/>
  <c r="W20" i="23"/>
  <c r="U20" i="23"/>
  <c r="S20" i="23"/>
  <c r="Q20" i="23"/>
  <c r="J20" i="23"/>
  <c r="AK19" i="23"/>
  <c r="AG19" i="23"/>
  <c r="AC19" i="23"/>
  <c r="AA19" i="23"/>
  <c r="Y19" i="23"/>
  <c r="W19" i="23"/>
  <c r="U19" i="23"/>
  <c r="S19" i="23"/>
  <c r="Q19" i="23"/>
  <c r="J19" i="23"/>
  <c r="AK18" i="23"/>
  <c r="AG18" i="23"/>
  <c r="AC18" i="23"/>
  <c r="AA18" i="23"/>
  <c r="Y18" i="23"/>
  <c r="W18" i="23"/>
  <c r="U18" i="23"/>
  <c r="S18" i="23"/>
  <c r="Q18" i="23"/>
  <c r="J18" i="23"/>
  <c r="AK17" i="23"/>
  <c r="AG17" i="23"/>
  <c r="AC17" i="23"/>
  <c r="AA17" i="23"/>
  <c r="Y17" i="23"/>
  <c r="W17" i="23"/>
  <c r="U17" i="23"/>
  <c r="S17" i="23"/>
  <c r="Q17" i="23"/>
  <c r="J17" i="23"/>
  <c r="AK16" i="23"/>
  <c r="AG16" i="23"/>
  <c r="AC16" i="23"/>
  <c r="AA16" i="23"/>
  <c r="Y16" i="23"/>
  <c r="W16" i="23"/>
  <c r="U16" i="23"/>
  <c r="S16" i="23"/>
  <c r="Q16" i="23"/>
  <c r="J16" i="23"/>
  <c r="AK15" i="23"/>
  <c r="AG15" i="23"/>
  <c r="AC15" i="23"/>
  <c r="AA15" i="23"/>
  <c r="Y15" i="23"/>
  <c r="W15" i="23"/>
  <c r="U15" i="23"/>
  <c r="S15" i="23"/>
  <c r="Q15" i="23"/>
  <c r="J15" i="23"/>
  <c r="AK14" i="23"/>
  <c r="AG14" i="23"/>
  <c r="AC14" i="23"/>
  <c r="AA14" i="23"/>
  <c r="Y14" i="23"/>
  <c r="W14" i="23"/>
  <c r="U14" i="23"/>
  <c r="S14" i="23"/>
  <c r="Q14" i="23"/>
  <c r="J14" i="23"/>
  <c r="AE14" i="23" s="1"/>
  <c r="AK13" i="23"/>
  <c r="AG13" i="23"/>
  <c r="AC13" i="23"/>
  <c r="AA13" i="23"/>
  <c r="Y13" i="23"/>
  <c r="W13" i="23"/>
  <c r="U13" i="23"/>
  <c r="S13" i="23"/>
  <c r="Q13" i="23"/>
  <c r="J13" i="23"/>
  <c r="AK106" i="23"/>
  <c r="AG106" i="23"/>
  <c r="AC106" i="23"/>
  <c r="AA106" i="23"/>
  <c r="Y106" i="23"/>
  <c r="W106" i="23"/>
  <c r="U106" i="23"/>
  <c r="S106" i="23"/>
  <c r="Q106" i="23"/>
  <c r="J106" i="23"/>
  <c r="AK107" i="23"/>
  <c r="AG107" i="23"/>
  <c r="AC107" i="23"/>
  <c r="AA107" i="23"/>
  <c r="Y107" i="23"/>
  <c r="W107" i="23"/>
  <c r="U107" i="23"/>
  <c r="S107" i="23"/>
  <c r="Q107" i="23"/>
  <c r="J107" i="23"/>
  <c r="AK104" i="23"/>
  <c r="AG104" i="23"/>
  <c r="AC104" i="23"/>
  <c r="AA104" i="23"/>
  <c r="Y104" i="23"/>
  <c r="W104" i="23"/>
  <c r="U104" i="23"/>
  <c r="S104" i="23"/>
  <c r="Q104" i="23"/>
  <c r="J104" i="23"/>
  <c r="AE104" i="23" s="1"/>
  <c r="AK101" i="23"/>
  <c r="AG101" i="23"/>
  <c r="AC101" i="23"/>
  <c r="AA101" i="23"/>
  <c r="Y101" i="23"/>
  <c r="W101" i="23"/>
  <c r="U101" i="23"/>
  <c r="S101" i="23"/>
  <c r="Q101" i="23"/>
  <c r="J101" i="23"/>
  <c r="AK102" i="23"/>
  <c r="AG102" i="23"/>
  <c r="AC102" i="23"/>
  <c r="AA102" i="23"/>
  <c r="Y102" i="23"/>
  <c r="W102" i="23"/>
  <c r="U102" i="23"/>
  <c r="S102" i="23"/>
  <c r="Q102" i="23"/>
  <c r="J102" i="23"/>
  <c r="AE102" i="23" s="1"/>
  <c r="AK99" i="23"/>
  <c r="AG99" i="23"/>
  <c r="AC99" i="23"/>
  <c r="AA99" i="23"/>
  <c r="Y99" i="23"/>
  <c r="W99" i="23"/>
  <c r="U99" i="23"/>
  <c r="S99" i="23"/>
  <c r="Q99" i="23"/>
  <c r="J99" i="23"/>
  <c r="AK98" i="23"/>
  <c r="AG98" i="23"/>
  <c r="AC98" i="23"/>
  <c r="AA98" i="23"/>
  <c r="Y98" i="23"/>
  <c r="W98" i="23"/>
  <c r="U98" i="23"/>
  <c r="S98" i="23"/>
  <c r="Q98" i="23"/>
  <c r="J98" i="23"/>
  <c r="AK86" i="23"/>
  <c r="AG86" i="23"/>
  <c r="AC86" i="23"/>
  <c r="AA86" i="23"/>
  <c r="Y86" i="23"/>
  <c r="W86" i="23"/>
  <c r="U86" i="23"/>
  <c r="S86" i="23"/>
  <c r="Q86" i="23"/>
  <c r="J86" i="23"/>
  <c r="AE86" i="23" s="1"/>
  <c r="AK84" i="23"/>
  <c r="AG84" i="23"/>
  <c r="AC84" i="23"/>
  <c r="AA84" i="23"/>
  <c r="Y84" i="23"/>
  <c r="W84" i="23"/>
  <c r="U84" i="23"/>
  <c r="S84" i="23"/>
  <c r="Q84" i="23"/>
  <c r="J84" i="23"/>
  <c r="AE84" i="23" s="1"/>
  <c r="AK81" i="23"/>
  <c r="AG81" i="23"/>
  <c r="AC81" i="23"/>
  <c r="AA81" i="23"/>
  <c r="Y81" i="23"/>
  <c r="W81" i="23"/>
  <c r="U81" i="23"/>
  <c r="S81" i="23"/>
  <c r="Q81" i="23"/>
  <c r="J81" i="23"/>
  <c r="AK82" i="23"/>
  <c r="AG82" i="23"/>
  <c r="AC82" i="23"/>
  <c r="AA82" i="23"/>
  <c r="Y82" i="23"/>
  <c r="W82" i="23"/>
  <c r="U82" i="23"/>
  <c r="S82" i="23"/>
  <c r="Q82" i="23"/>
  <c r="J82" i="23"/>
  <c r="AE82" i="23" s="1"/>
  <c r="AK78" i="23"/>
  <c r="AG78" i="23"/>
  <c r="AC78" i="23"/>
  <c r="AA78" i="23"/>
  <c r="Y78" i="23"/>
  <c r="W78" i="23"/>
  <c r="U78" i="23"/>
  <c r="S78" i="23"/>
  <c r="Q78" i="23"/>
  <c r="J78" i="23"/>
  <c r="AE78" i="23" s="1"/>
  <c r="AK79" i="23"/>
  <c r="AG79" i="23"/>
  <c r="AC79" i="23"/>
  <c r="AA79" i="23"/>
  <c r="Y79" i="23"/>
  <c r="W79" i="23"/>
  <c r="U79" i="23"/>
  <c r="S79" i="23"/>
  <c r="Q79" i="23"/>
  <c r="J79" i="23"/>
  <c r="AE79" i="23" s="1"/>
  <c r="AK12" i="23"/>
  <c r="AG12" i="23"/>
  <c r="AC12" i="23"/>
  <c r="AA12" i="23"/>
  <c r="Y12" i="23"/>
  <c r="W12" i="23"/>
  <c r="U12" i="23"/>
  <c r="S12" i="23"/>
  <c r="Q12" i="23"/>
  <c r="J12" i="23"/>
  <c r="AK10" i="23"/>
  <c r="AG10" i="23"/>
  <c r="AC10" i="23"/>
  <c r="AA10" i="23"/>
  <c r="Y10" i="23"/>
  <c r="W10" i="23"/>
  <c r="U10" i="23"/>
  <c r="S10" i="23"/>
  <c r="Q10" i="23"/>
  <c r="J10" i="23"/>
  <c r="AE10" i="23" s="1"/>
  <c r="AK9" i="23"/>
  <c r="AG9" i="23"/>
  <c r="AC9" i="23"/>
  <c r="AA9" i="23"/>
  <c r="Y9" i="23"/>
  <c r="W9" i="23"/>
  <c r="U9" i="23"/>
  <c r="S9" i="23"/>
  <c r="Q9" i="23"/>
  <c r="J9" i="23"/>
  <c r="AK7" i="23"/>
  <c r="AG7" i="23"/>
  <c r="AC7" i="23"/>
  <c r="AA7" i="23"/>
  <c r="Y7" i="23"/>
  <c r="W7" i="23"/>
  <c r="U7" i="23"/>
  <c r="S7" i="23"/>
  <c r="Q7" i="23"/>
  <c r="J7" i="23"/>
  <c r="AE7" i="23" s="1"/>
  <c r="AK4" i="23"/>
  <c r="AG4" i="23"/>
  <c r="AC4" i="23"/>
  <c r="AA4" i="23"/>
  <c r="Y4" i="23"/>
  <c r="W4" i="23"/>
  <c r="U4" i="23"/>
  <c r="S4" i="23"/>
  <c r="Q4" i="23"/>
  <c r="J4" i="23"/>
  <c r="AE4" i="23" s="1"/>
  <c r="AK3" i="23"/>
  <c r="AG3" i="23"/>
  <c r="AC3" i="23"/>
  <c r="AA3" i="23"/>
  <c r="Y3" i="23"/>
  <c r="W3" i="23"/>
  <c r="U3" i="23"/>
  <c r="S3" i="23"/>
  <c r="Q3" i="23"/>
  <c r="J3" i="23"/>
  <c r="AE3" i="23" s="1"/>
  <c r="AK5" i="23"/>
  <c r="AG5" i="23"/>
  <c r="AC5" i="23"/>
  <c r="AA5" i="23"/>
  <c r="Y5" i="23"/>
  <c r="W5" i="23"/>
  <c r="U5" i="23"/>
  <c r="S5" i="23"/>
  <c r="Q5" i="23"/>
  <c r="J5" i="23"/>
  <c r="AK28" i="23"/>
  <c r="AG28" i="23"/>
  <c r="AC28" i="23"/>
  <c r="AA28" i="23"/>
  <c r="Y28" i="23"/>
  <c r="W28" i="23"/>
  <c r="U28" i="23"/>
  <c r="S28" i="23"/>
  <c r="Q28" i="23"/>
  <c r="J28" i="23"/>
  <c r="AK29" i="23"/>
  <c r="AG29" i="23"/>
  <c r="AC29" i="23"/>
  <c r="AA29" i="23"/>
  <c r="Y29" i="23"/>
  <c r="W29" i="23"/>
  <c r="U29" i="23"/>
  <c r="S29" i="23"/>
  <c r="Q29" i="23"/>
  <c r="J29" i="23"/>
  <c r="AK27" i="23"/>
  <c r="AG27" i="23"/>
  <c r="AC27" i="23"/>
  <c r="AA27" i="23"/>
  <c r="Y27" i="23"/>
  <c r="W27" i="23"/>
  <c r="U27" i="23"/>
  <c r="S27" i="23"/>
  <c r="Q27" i="23"/>
  <c r="J27" i="23"/>
  <c r="AE27" i="23" s="1"/>
  <c r="AK24" i="23"/>
  <c r="AG24" i="23"/>
  <c r="AC24" i="23"/>
  <c r="AA24" i="23"/>
  <c r="Y24" i="23"/>
  <c r="W24" i="23"/>
  <c r="U24" i="23"/>
  <c r="S24" i="23"/>
  <c r="Q24" i="23"/>
  <c r="J24" i="23"/>
  <c r="AE24" i="23" s="1"/>
  <c r="AK22" i="23"/>
  <c r="AG22" i="23"/>
  <c r="AC22" i="23"/>
  <c r="AA22" i="23"/>
  <c r="Y22" i="23"/>
  <c r="W22" i="23"/>
  <c r="U22" i="23"/>
  <c r="S22" i="23"/>
  <c r="Q22" i="23"/>
  <c r="J22" i="23"/>
  <c r="AE22" i="23" s="1"/>
  <c r="AK26" i="23"/>
  <c r="AG26" i="23"/>
  <c r="AC26" i="23"/>
  <c r="AA26" i="23"/>
  <c r="Y26" i="23"/>
  <c r="W26" i="23"/>
  <c r="U26" i="23"/>
  <c r="S26" i="23"/>
  <c r="Q26" i="23"/>
  <c r="J26" i="23"/>
  <c r="AK34" i="23"/>
  <c r="AG34" i="23"/>
  <c r="AC34" i="23"/>
  <c r="AA34" i="23"/>
  <c r="Y34" i="23"/>
  <c r="W34" i="23"/>
  <c r="U34" i="23"/>
  <c r="S34" i="23"/>
  <c r="Q34" i="23"/>
  <c r="J34" i="23"/>
  <c r="AE34" i="23" s="1"/>
  <c r="AK35" i="23"/>
  <c r="AG35" i="23"/>
  <c r="AC35" i="23"/>
  <c r="AA35" i="23"/>
  <c r="Y35" i="23"/>
  <c r="W35" i="23"/>
  <c r="U35" i="23"/>
  <c r="S35" i="23"/>
  <c r="Q35" i="23"/>
  <c r="J35" i="23"/>
  <c r="AK33" i="23"/>
  <c r="AG33" i="23"/>
  <c r="AC33" i="23"/>
  <c r="AA33" i="23"/>
  <c r="Y33" i="23"/>
  <c r="W33" i="23"/>
  <c r="U33" i="23"/>
  <c r="S33" i="23"/>
  <c r="Q33" i="23"/>
  <c r="J33" i="23"/>
  <c r="AK32" i="23"/>
  <c r="AG32" i="23"/>
  <c r="AC32" i="23"/>
  <c r="AA32" i="23"/>
  <c r="Y32" i="23"/>
  <c r="W32" i="23"/>
  <c r="U32" i="23"/>
  <c r="S32" i="23"/>
  <c r="Q32" i="23"/>
  <c r="J32" i="23"/>
  <c r="AK36" i="23"/>
  <c r="AG36" i="23"/>
  <c r="AC36" i="23"/>
  <c r="AA36" i="23"/>
  <c r="Y36" i="23"/>
  <c r="W36" i="23"/>
  <c r="U36" i="23"/>
  <c r="S36" i="23"/>
  <c r="Q36" i="23"/>
  <c r="J36" i="23"/>
  <c r="AE36" i="23" s="1"/>
  <c r="AK31" i="23"/>
  <c r="AG31" i="23"/>
  <c r="AC31" i="23"/>
  <c r="AA31" i="23"/>
  <c r="Y31" i="23"/>
  <c r="W31" i="23"/>
  <c r="U31" i="23"/>
  <c r="S31" i="23"/>
  <c r="Q31" i="23"/>
  <c r="J31" i="23"/>
  <c r="AK48" i="23"/>
  <c r="AG48" i="23"/>
  <c r="AC48" i="23"/>
  <c r="AA48" i="23"/>
  <c r="Y48" i="23"/>
  <c r="W48" i="23"/>
  <c r="U48" i="23"/>
  <c r="S48" i="23"/>
  <c r="Q48" i="23"/>
  <c r="J48" i="23"/>
  <c r="AK46" i="23"/>
  <c r="AG46" i="23"/>
  <c r="AC46" i="23"/>
  <c r="AA46" i="23"/>
  <c r="Y46" i="23"/>
  <c r="W46" i="23"/>
  <c r="U46" i="23"/>
  <c r="S46" i="23"/>
  <c r="Q46" i="23"/>
  <c r="J46" i="23"/>
  <c r="AK45" i="23"/>
  <c r="AG45" i="23"/>
  <c r="AC45" i="23"/>
  <c r="AA45" i="23"/>
  <c r="Y45" i="23"/>
  <c r="W45" i="23"/>
  <c r="U45" i="23"/>
  <c r="S45" i="23"/>
  <c r="Q45" i="23"/>
  <c r="J45" i="23"/>
  <c r="AK43" i="23"/>
  <c r="AG43" i="23"/>
  <c r="AC43" i="23"/>
  <c r="AA43" i="23"/>
  <c r="Y43" i="23"/>
  <c r="W43" i="23"/>
  <c r="U43" i="23"/>
  <c r="S43" i="23"/>
  <c r="Q43" i="23"/>
  <c r="J43" i="23"/>
  <c r="AK42" i="23"/>
  <c r="AG42" i="23"/>
  <c r="AC42" i="23"/>
  <c r="AA42" i="23"/>
  <c r="Y42" i="23"/>
  <c r="W42" i="23"/>
  <c r="U42" i="23"/>
  <c r="S42" i="23"/>
  <c r="Q42" i="23"/>
  <c r="J42" i="23"/>
  <c r="AK41" i="23"/>
  <c r="AG41" i="23"/>
  <c r="AC41" i="23"/>
  <c r="AA41" i="23"/>
  <c r="Y41" i="23"/>
  <c r="W41" i="23"/>
  <c r="U41" i="23"/>
  <c r="S41" i="23"/>
  <c r="Q41" i="23"/>
  <c r="J41" i="23"/>
  <c r="AK40" i="23"/>
  <c r="AG40" i="23"/>
  <c r="AC40" i="23"/>
  <c r="AA40" i="23"/>
  <c r="Y40" i="23"/>
  <c r="W40" i="23"/>
  <c r="U40" i="23"/>
  <c r="S40" i="23"/>
  <c r="Q40" i="23"/>
  <c r="J40" i="23"/>
  <c r="AK39" i="23"/>
  <c r="AG39" i="23"/>
  <c r="AC39" i="23"/>
  <c r="AA39" i="23"/>
  <c r="Y39" i="23"/>
  <c r="W39" i="23"/>
  <c r="U39" i="23"/>
  <c r="S39" i="23"/>
  <c r="Q39" i="23"/>
  <c r="J39" i="23"/>
  <c r="AK38" i="23"/>
  <c r="AG38" i="23"/>
  <c r="AC38" i="23"/>
  <c r="AA38" i="23"/>
  <c r="Y38" i="23"/>
  <c r="W38" i="23"/>
  <c r="U38" i="23"/>
  <c r="S38" i="23"/>
  <c r="Q38" i="23"/>
  <c r="J38" i="23"/>
  <c r="AK66" i="23"/>
  <c r="AG66" i="23"/>
  <c r="AC66" i="23"/>
  <c r="AA66" i="23"/>
  <c r="Y66" i="23"/>
  <c r="W66" i="23"/>
  <c r="U66" i="23"/>
  <c r="S66" i="23"/>
  <c r="Q66" i="23"/>
  <c r="J66" i="23"/>
  <c r="AK69" i="23"/>
  <c r="AG69" i="23"/>
  <c r="AC69" i="23"/>
  <c r="AA69" i="23"/>
  <c r="Y69" i="23"/>
  <c r="W69" i="23"/>
  <c r="U69" i="23"/>
  <c r="S69" i="23"/>
  <c r="Q69" i="23"/>
  <c r="J69" i="23"/>
  <c r="AK68" i="23"/>
  <c r="AG68" i="23"/>
  <c r="AC68" i="23"/>
  <c r="AA68" i="23"/>
  <c r="Y68" i="23"/>
  <c r="W68" i="23"/>
  <c r="U68" i="23"/>
  <c r="S68" i="23"/>
  <c r="Q68" i="23"/>
  <c r="J68" i="23"/>
  <c r="AK67" i="23"/>
  <c r="AG67" i="23"/>
  <c r="AC67" i="23"/>
  <c r="AA67" i="23"/>
  <c r="Y67" i="23"/>
  <c r="W67" i="23"/>
  <c r="U67" i="23"/>
  <c r="S67" i="23"/>
  <c r="Q67" i="23"/>
  <c r="J67" i="23"/>
  <c r="AK64" i="23"/>
  <c r="AG64" i="23"/>
  <c r="AC64" i="23"/>
  <c r="AA64" i="23"/>
  <c r="Y64" i="23"/>
  <c r="W64" i="23"/>
  <c r="U64" i="23"/>
  <c r="S64" i="23"/>
  <c r="Q64" i="23"/>
  <c r="J64" i="23"/>
  <c r="AK61" i="23"/>
  <c r="AG61" i="23"/>
  <c r="AC61" i="23"/>
  <c r="AA61" i="23"/>
  <c r="Y61" i="23"/>
  <c r="W61" i="23"/>
  <c r="U61" i="23"/>
  <c r="S61" i="23"/>
  <c r="Q61" i="23"/>
  <c r="J61" i="23"/>
  <c r="AK60" i="23"/>
  <c r="AG60" i="23"/>
  <c r="AC60" i="23"/>
  <c r="AA60" i="23"/>
  <c r="Y60" i="23"/>
  <c r="W60" i="23"/>
  <c r="U60" i="23"/>
  <c r="S60" i="23"/>
  <c r="Q60" i="23"/>
  <c r="J60" i="23"/>
  <c r="AE60" i="23" s="1"/>
  <c r="AK63" i="23"/>
  <c r="AG63" i="23"/>
  <c r="AC63" i="23"/>
  <c r="AA63" i="23"/>
  <c r="Y63" i="23"/>
  <c r="W63" i="23"/>
  <c r="U63" i="23"/>
  <c r="S63" i="23"/>
  <c r="Q63" i="23"/>
  <c r="J63" i="23"/>
  <c r="AK62" i="23"/>
  <c r="AG62" i="23"/>
  <c r="AC62" i="23"/>
  <c r="AA62" i="23"/>
  <c r="Y62" i="23"/>
  <c r="W62" i="23"/>
  <c r="U62" i="23"/>
  <c r="S62" i="23"/>
  <c r="Q62" i="23"/>
  <c r="J62" i="23"/>
  <c r="AE62" i="23" s="1"/>
  <c r="AK57" i="23"/>
  <c r="AG57" i="23"/>
  <c r="AC57" i="23"/>
  <c r="AA57" i="23"/>
  <c r="Y57" i="23"/>
  <c r="W57" i="23"/>
  <c r="U57" i="23"/>
  <c r="S57" i="23"/>
  <c r="Q57" i="23"/>
  <c r="J57" i="23"/>
  <c r="AE57" i="23" s="1"/>
  <c r="AK58" i="23"/>
  <c r="AG58" i="23"/>
  <c r="AC58" i="23"/>
  <c r="AA58" i="23"/>
  <c r="Y58" i="23"/>
  <c r="W58" i="23"/>
  <c r="U58" i="23"/>
  <c r="S58" i="23"/>
  <c r="Q58" i="23"/>
  <c r="J58" i="23"/>
  <c r="AK56" i="23"/>
  <c r="AG56" i="23"/>
  <c r="AC56" i="23"/>
  <c r="AA56" i="23"/>
  <c r="Y56" i="23"/>
  <c r="W56" i="23"/>
  <c r="U56" i="23"/>
  <c r="S56" i="23"/>
  <c r="Q56" i="23"/>
  <c r="J56" i="23"/>
  <c r="AE56" i="23" s="1"/>
  <c r="AK59" i="23"/>
  <c r="AG59" i="23"/>
  <c r="AC59" i="23"/>
  <c r="AA59" i="23"/>
  <c r="Y59" i="23"/>
  <c r="W59" i="23"/>
  <c r="U59" i="23"/>
  <c r="S59" i="23"/>
  <c r="Q59" i="23"/>
  <c r="J59" i="23"/>
  <c r="AE59" i="23" s="1"/>
  <c r="AK126" i="23"/>
  <c r="AG126" i="23"/>
  <c r="AC126" i="23"/>
  <c r="AA126" i="23"/>
  <c r="Y126" i="23"/>
  <c r="W126" i="23"/>
  <c r="U126" i="23"/>
  <c r="S126" i="23"/>
  <c r="Q126" i="23"/>
  <c r="J126" i="23"/>
  <c r="AE126" i="23" s="1"/>
  <c r="AK125" i="23"/>
  <c r="AG125" i="23"/>
  <c r="AC125" i="23"/>
  <c r="AA125" i="23"/>
  <c r="Y125" i="23"/>
  <c r="W125" i="23"/>
  <c r="U125" i="23"/>
  <c r="S125" i="23"/>
  <c r="Q125" i="23"/>
  <c r="J125" i="23"/>
  <c r="AK54" i="23"/>
  <c r="AG54" i="23"/>
  <c r="AC54" i="23"/>
  <c r="AA54" i="23"/>
  <c r="Y54" i="23"/>
  <c r="W54" i="23"/>
  <c r="U54" i="23"/>
  <c r="S54" i="23"/>
  <c r="Q54" i="23"/>
  <c r="J54" i="23"/>
  <c r="AE54" i="23" s="1"/>
  <c r="AK120" i="23"/>
  <c r="AG120" i="23"/>
  <c r="AC120" i="23"/>
  <c r="AA120" i="23"/>
  <c r="Y120" i="23"/>
  <c r="W120" i="23"/>
  <c r="U120" i="23"/>
  <c r="S120" i="23"/>
  <c r="Q120" i="23"/>
  <c r="J120" i="23"/>
  <c r="AE120" i="23" s="1"/>
  <c r="AK53" i="23"/>
  <c r="AG53" i="23"/>
  <c r="AC53" i="23"/>
  <c r="AA53" i="23"/>
  <c r="Y53" i="23"/>
  <c r="W53" i="23"/>
  <c r="U53" i="23"/>
  <c r="S53" i="23"/>
  <c r="Q53" i="23"/>
  <c r="J53" i="23"/>
  <c r="AE53" i="23" s="1"/>
  <c r="AK124" i="23"/>
  <c r="AG124" i="23"/>
  <c r="AC124" i="23"/>
  <c r="AA124" i="23"/>
  <c r="Y124" i="23"/>
  <c r="W124" i="23"/>
  <c r="U124" i="23"/>
  <c r="S124" i="23"/>
  <c r="Q124" i="23"/>
  <c r="J124" i="23"/>
  <c r="AE124" i="23" s="1"/>
  <c r="AK51" i="23"/>
  <c r="AG51" i="23"/>
  <c r="AC51" i="23"/>
  <c r="AA51" i="23"/>
  <c r="Y51" i="23"/>
  <c r="W51" i="23"/>
  <c r="U51" i="23"/>
  <c r="S51" i="23"/>
  <c r="Q51" i="23"/>
  <c r="J51" i="23"/>
  <c r="AE51" i="23" s="1"/>
  <c r="AK50" i="23"/>
  <c r="AG50" i="23"/>
  <c r="AC50" i="23"/>
  <c r="AA50" i="23"/>
  <c r="Y50" i="23"/>
  <c r="W50" i="23"/>
  <c r="U50" i="23"/>
  <c r="S50" i="23"/>
  <c r="Q50" i="23"/>
  <c r="J50" i="23"/>
  <c r="AK52" i="23"/>
  <c r="AG52" i="23"/>
  <c r="AC52" i="23"/>
  <c r="AA52" i="23"/>
  <c r="Y52" i="23"/>
  <c r="W52" i="23"/>
  <c r="U52" i="23"/>
  <c r="S52" i="23"/>
  <c r="Q52" i="23"/>
  <c r="J52" i="23"/>
  <c r="AE52" i="23" s="1"/>
  <c r="AK76" i="23"/>
  <c r="AG76" i="23"/>
  <c r="AC76" i="23"/>
  <c r="AA76" i="23"/>
  <c r="Y76" i="23"/>
  <c r="W76" i="23"/>
  <c r="U76" i="23"/>
  <c r="S76" i="23"/>
  <c r="Q76" i="23"/>
  <c r="J76" i="23"/>
  <c r="AK74" i="23"/>
  <c r="AG74" i="23"/>
  <c r="AC74" i="23"/>
  <c r="AA74" i="23"/>
  <c r="Y74" i="23"/>
  <c r="W74" i="23"/>
  <c r="U74" i="23"/>
  <c r="S74" i="23"/>
  <c r="Q74" i="23"/>
  <c r="J74" i="23"/>
  <c r="AE74" i="23" s="1"/>
  <c r="AK75" i="23"/>
  <c r="AG75" i="23"/>
  <c r="AC75" i="23"/>
  <c r="AA75" i="23"/>
  <c r="Y75" i="23"/>
  <c r="W75" i="23"/>
  <c r="U75" i="23"/>
  <c r="S75" i="23"/>
  <c r="Q75" i="23"/>
  <c r="J75" i="23"/>
  <c r="AE75" i="23" s="1"/>
  <c r="AK119" i="23"/>
  <c r="AG119" i="23"/>
  <c r="AC119" i="23"/>
  <c r="AA119" i="23"/>
  <c r="Y119" i="23"/>
  <c r="W119" i="23"/>
  <c r="U119" i="23"/>
  <c r="S119" i="23"/>
  <c r="Q119" i="23"/>
  <c r="J119" i="23"/>
  <c r="AE119" i="23" s="1"/>
  <c r="AK122" i="23"/>
  <c r="AG122" i="23"/>
  <c r="AC122" i="23"/>
  <c r="AA122" i="23"/>
  <c r="Y122" i="23"/>
  <c r="W122" i="23"/>
  <c r="U122" i="23"/>
  <c r="S122" i="23"/>
  <c r="Q122" i="23"/>
  <c r="J122" i="23"/>
  <c r="AK123" i="23"/>
  <c r="AG123" i="23"/>
  <c r="AC123" i="23"/>
  <c r="AA123" i="23"/>
  <c r="Y123" i="23"/>
  <c r="W123" i="23"/>
  <c r="U123" i="23"/>
  <c r="S123" i="23"/>
  <c r="Q123" i="23"/>
  <c r="J123" i="23"/>
  <c r="AE123" i="23" s="1"/>
  <c r="AK47" i="23"/>
  <c r="AG47" i="23"/>
  <c r="AC47" i="23"/>
  <c r="AA47" i="23"/>
  <c r="Y47" i="23"/>
  <c r="W47" i="23"/>
  <c r="U47" i="23"/>
  <c r="S47" i="23"/>
  <c r="Q47" i="23"/>
  <c r="J47" i="23"/>
  <c r="AE47" i="23" s="1"/>
  <c r="AK44" i="23"/>
  <c r="AG44" i="23"/>
  <c r="AC44" i="23"/>
  <c r="AA44" i="23"/>
  <c r="Y44" i="23"/>
  <c r="W44" i="23"/>
  <c r="U44" i="23"/>
  <c r="S44" i="23"/>
  <c r="Q44" i="23"/>
  <c r="J44" i="23"/>
  <c r="AE44" i="23" s="1"/>
  <c r="AK37" i="23"/>
  <c r="AG37" i="23"/>
  <c r="AC37" i="23"/>
  <c r="AA37" i="23"/>
  <c r="Y37" i="23"/>
  <c r="W37" i="23"/>
  <c r="U37" i="23"/>
  <c r="S37" i="23"/>
  <c r="Q37" i="23"/>
  <c r="J37" i="23"/>
  <c r="AK65" i="23"/>
  <c r="AG65" i="23"/>
  <c r="AC65" i="23"/>
  <c r="Y65" i="23"/>
  <c r="W65" i="23"/>
  <c r="U65" i="23"/>
  <c r="S65" i="23"/>
  <c r="Q65" i="23"/>
  <c r="J65" i="23"/>
  <c r="AK55" i="23"/>
  <c r="AG55" i="23"/>
  <c r="AC55" i="23"/>
  <c r="AA55" i="23"/>
  <c r="Y55" i="23"/>
  <c r="W55" i="23"/>
  <c r="U55" i="23"/>
  <c r="S55" i="23"/>
  <c r="Q55" i="23"/>
  <c r="J55" i="23"/>
  <c r="AE55" i="23" s="1"/>
  <c r="AK49" i="23"/>
  <c r="AG49" i="23"/>
  <c r="AC49" i="23"/>
  <c r="AA49" i="23"/>
  <c r="Y49" i="23"/>
  <c r="W49" i="23"/>
  <c r="U49" i="23"/>
  <c r="S49" i="23"/>
  <c r="Q49" i="23"/>
  <c r="J49" i="23"/>
  <c r="AE49" i="23" s="1"/>
  <c r="AK121" i="23"/>
  <c r="AG121" i="23"/>
  <c r="AC121" i="23"/>
  <c r="AA121" i="23"/>
  <c r="Y121" i="23"/>
  <c r="W121" i="23"/>
  <c r="U121" i="23"/>
  <c r="S121" i="23"/>
  <c r="Q121" i="23"/>
  <c r="J121" i="23"/>
  <c r="AE121" i="23" s="1"/>
  <c r="AK118" i="23"/>
  <c r="AG118" i="23"/>
  <c r="AC118" i="23"/>
  <c r="AA118" i="23"/>
  <c r="Y118" i="23"/>
  <c r="W118" i="23"/>
  <c r="U118" i="23"/>
  <c r="S118" i="23"/>
  <c r="Q118" i="23"/>
  <c r="J118" i="23"/>
  <c r="AE118" i="23" s="1"/>
  <c r="AK73" i="23"/>
  <c r="AG73" i="23"/>
  <c r="AC73" i="23"/>
  <c r="AA73" i="23"/>
  <c r="Y73" i="23"/>
  <c r="W73" i="23"/>
  <c r="U73" i="23"/>
  <c r="S73" i="23"/>
  <c r="Q73" i="23"/>
  <c r="J73" i="23"/>
  <c r="AK30" i="23"/>
  <c r="AG30" i="23"/>
  <c r="AC30" i="23"/>
  <c r="AA30" i="23"/>
  <c r="Y30" i="23"/>
  <c r="W30" i="23"/>
  <c r="U30" i="23"/>
  <c r="S30" i="23"/>
  <c r="Q30" i="23"/>
  <c r="J30" i="23"/>
  <c r="AE30" i="23" s="1"/>
  <c r="AK25" i="23"/>
  <c r="AG25" i="23"/>
  <c r="AC25" i="23"/>
  <c r="AA25" i="23"/>
  <c r="Y25" i="23"/>
  <c r="W25" i="23"/>
  <c r="U25" i="23"/>
  <c r="S25" i="23"/>
  <c r="Q25" i="23"/>
  <c r="J25" i="23"/>
  <c r="AE25" i="23" s="1"/>
  <c r="AK23" i="23"/>
  <c r="AG23" i="23"/>
  <c r="AC23" i="23"/>
  <c r="AA23" i="23"/>
  <c r="Y23" i="23"/>
  <c r="W23" i="23"/>
  <c r="U23" i="23"/>
  <c r="S23" i="23"/>
  <c r="Q23" i="23"/>
  <c r="J23" i="23"/>
  <c r="AE23" i="23" s="1"/>
  <c r="AK21" i="23"/>
  <c r="AG21" i="23"/>
  <c r="AC21" i="23"/>
  <c r="AA21" i="23"/>
  <c r="Y21" i="23"/>
  <c r="W21" i="23"/>
  <c r="U21" i="23"/>
  <c r="S21" i="23"/>
  <c r="Q21" i="23"/>
  <c r="J21" i="23"/>
  <c r="AK105" i="23"/>
  <c r="AG105" i="23"/>
  <c r="AC105" i="23"/>
  <c r="AA105" i="23"/>
  <c r="Y105" i="23"/>
  <c r="W105" i="23"/>
  <c r="U105" i="23"/>
  <c r="S105" i="23"/>
  <c r="Q105" i="23"/>
  <c r="J105" i="23"/>
  <c r="AE105" i="23" s="1"/>
  <c r="AK103" i="23"/>
  <c r="AG103" i="23"/>
  <c r="AC103" i="23"/>
  <c r="AA103" i="23"/>
  <c r="Y103" i="23"/>
  <c r="W103" i="23"/>
  <c r="U103" i="23"/>
  <c r="S103" i="23"/>
  <c r="Q103" i="23"/>
  <c r="J103" i="23"/>
  <c r="AE103" i="23" s="1"/>
  <c r="AK100" i="23"/>
  <c r="AG100" i="23"/>
  <c r="AC100" i="23"/>
  <c r="AA100" i="23"/>
  <c r="Y100" i="23"/>
  <c r="W100" i="23"/>
  <c r="U100" i="23"/>
  <c r="S100" i="23"/>
  <c r="Q100" i="23"/>
  <c r="J100" i="23"/>
  <c r="AK97" i="23"/>
  <c r="AG97" i="23"/>
  <c r="AC97" i="23"/>
  <c r="AA97" i="23"/>
  <c r="Y97" i="23"/>
  <c r="W97" i="23"/>
  <c r="U97" i="23"/>
  <c r="S97" i="23"/>
  <c r="Q97" i="23"/>
  <c r="J97" i="23"/>
  <c r="AK85" i="23"/>
  <c r="AG85" i="23"/>
  <c r="AC85" i="23"/>
  <c r="AA85" i="23"/>
  <c r="Y85" i="23"/>
  <c r="W85" i="23"/>
  <c r="U85" i="23"/>
  <c r="S85" i="23"/>
  <c r="Q85" i="23"/>
  <c r="J85" i="23"/>
  <c r="AE85" i="23" s="1"/>
  <c r="AK83" i="23"/>
  <c r="AG83" i="23"/>
  <c r="AC83" i="23"/>
  <c r="AA83" i="23"/>
  <c r="Y83" i="23"/>
  <c r="W83" i="23"/>
  <c r="U83" i="23"/>
  <c r="S83" i="23"/>
  <c r="Q83" i="23"/>
  <c r="J83" i="23"/>
  <c r="AK80" i="23"/>
  <c r="AG80" i="23"/>
  <c r="AC80" i="23"/>
  <c r="AA80" i="23"/>
  <c r="Y80" i="23"/>
  <c r="W80" i="23"/>
  <c r="U80" i="23"/>
  <c r="S80" i="23"/>
  <c r="Q80" i="23"/>
  <c r="J80" i="23"/>
  <c r="AK77" i="23"/>
  <c r="AG77" i="23"/>
  <c r="AC77" i="23"/>
  <c r="AA77" i="23"/>
  <c r="Y77" i="23"/>
  <c r="W77" i="23"/>
  <c r="U77" i="23"/>
  <c r="S77" i="23"/>
  <c r="Q77" i="23"/>
  <c r="J77" i="23"/>
  <c r="AE77" i="23" s="1"/>
  <c r="AK11" i="23"/>
  <c r="AG11" i="23"/>
  <c r="AC11" i="23"/>
  <c r="AA11" i="23"/>
  <c r="Y11" i="23"/>
  <c r="W11" i="23"/>
  <c r="U11" i="23"/>
  <c r="S11" i="23"/>
  <c r="Q11" i="23"/>
  <c r="J11" i="23"/>
  <c r="AE11" i="23" s="1"/>
  <c r="AK8" i="23"/>
  <c r="AG8" i="23"/>
  <c r="AC8" i="23"/>
  <c r="AA8" i="23"/>
  <c r="Y8" i="23"/>
  <c r="W8" i="23"/>
  <c r="U8" i="23"/>
  <c r="S8" i="23"/>
  <c r="Q8" i="23"/>
  <c r="J8" i="23"/>
  <c r="AK6" i="23"/>
  <c r="AG6" i="23"/>
  <c r="AC6" i="23"/>
  <c r="AA6" i="23"/>
  <c r="Y6" i="23"/>
  <c r="W6" i="23"/>
  <c r="U6" i="23"/>
  <c r="S6" i="23"/>
  <c r="Q6" i="23"/>
  <c r="J6" i="23"/>
  <c r="AK2" i="23"/>
  <c r="AG2" i="23"/>
  <c r="AC2" i="23"/>
  <c r="AA2" i="23"/>
  <c r="Y2" i="23"/>
  <c r="W2" i="23"/>
  <c r="U2" i="23"/>
  <c r="S2" i="23"/>
  <c r="Q2" i="23"/>
  <c r="J2" i="23"/>
  <c r="AE2" i="23" s="1"/>
  <c r="N84" i="23" l="1"/>
  <c r="N102" i="23"/>
  <c r="N88" i="23"/>
  <c r="N23" i="23"/>
  <c r="N118" i="23"/>
  <c r="N56" i="23"/>
  <c r="N7" i="23"/>
  <c r="N121" i="23"/>
  <c r="N60" i="23"/>
  <c r="N24" i="23"/>
  <c r="N78" i="23"/>
  <c r="N94" i="23"/>
  <c r="N95" i="23"/>
  <c r="N92" i="23"/>
  <c r="N109" i="23"/>
  <c r="N117" i="23"/>
  <c r="N22" i="23"/>
  <c r="N103" i="23"/>
  <c r="N11" i="23"/>
  <c r="N105" i="23"/>
  <c r="N49" i="23"/>
  <c r="N44" i="23"/>
  <c r="N119" i="23"/>
  <c r="N52" i="23"/>
  <c r="N53" i="23"/>
  <c r="N126" i="23"/>
  <c r="N57" i="23"/>
  <c r="N36" i="23"/>
  <c r="N34" i="23"/>
  <c r="N27" i="23"/>
  <c r="N3" i="23"/>
  <c r="N10" i="23"/>
  <c r="N82" i="23"/>
  <c r="N104" i="23"/>
  <c r="N14" i="23"/>
  <c r="N71" i="23"/>
  <c r="N129" i="23"/>
  <c r="N96" i="23"/>
  <c r="N93" i="23"/>
  <c r="N110" i="23"/>
  <c r="N114" i="23"/>
  <c r="N123" i="23"/>
  <c r="N74" i="23"/>
  <c r="N51" i="23"/>
  <c r="N54" i="23"/>
  <c r="N79" i="23"/>
  <c r="N25" i="23"/>
  <c r="N124" i="23"/>
  <c r="N86" i="23"/>
  <c r="N128" i="23"/>
  <c r="N85" i="23"/>
  <c r="N30" i="23"/>
  <c r="N77" i="23"/>
  <c r="N55" i="23"/>
  <c r="N47" i="23"/>
  <c r="N75" i="23"/>
  <c r="N120" i="23"/>
  <c r="N59" i="23"/>
  <c r="N62" i="23"/>
  <c r="N4" i="23"/>
  <c r="N130" i="23"/>
  <c r="AE61" i="23"/>
  <c r="N61" i="23" s="1"/>
  <c r="AE97" i="23"/>
  <c r="N97" i="23" s="1"/>
  <c r="AE21" i="23"/>
  <c r="N21" i="23" s="1"/>
  <c r="AE73" i="23"/>
  <c r="N73" i="23" s="1"/>
  <c r="AE50" i="23"/>
  <c r="N50" i="23" s="1"/>
  <c r="AE64" i="23"/>
  <c r="N64" i="23" s="1"/>
  <c r="AE66" i="23"/>
  <c r="N66" i="23" s="1"/>
  <c r="AE41" i="23"/>
  <c r="N41" i="23" s="1"/>
  <c r="AE46" i="23"/>
  <c r="N46" i="23" s="1"/>
  <c r="AE32" i="23"/>
  <c r="N32" i="23" s="1"/>
  <c r="AE26" i="23"/>
  <c r="N26" i="23" s="1"/>
  <c r="AE29" i="23"/>
  <c r="N29" i="23" s="1"/>
  <c r="AE12" i="23"/>
  <c r="N12" i="23" s="1"/>
  <c r="AE81" i="23"/>
  <c r="N81" i="23" s="1"/>
  <c r="AE99" i="23"/>
  <c r="N99" i="23" s="1"/>
  <c r="AE107" i="23"/>
  <c r="N107" i="23" s="1"/>
  <c r="AE15" i="23"/>
  <c r="N15" i="23" s="1"/>
  <c r="AE19" i="23"/>
  <c r="N19" i="23" s="1"/>
  <c r="AE72" i="23"/>
  <c r="N72" i="23" s="1"/>
  <c r="AE90" i="23"/>
  <c r="N90" i="23" s="1"/>
  <c r="AE108" i="23"/>
  <c r="N108" i="23" s="1"/>
  <c r="AE111" i="23"/>
  <c r="N111" i="23" s="1"/>
  <c r="AE115" i="23"/>
  <c r="N115" i="23" s="1"/>
  <c r="AE45" i="23"/>
  <c r="N45" i="23" s="1"/>
  <c r="AE18" i="23"/>
  <c r="N18" i="23" s="1"/>
  <c r="AE80" i="23"/>
  <c r="N80" i="23" s="1"/>
  <c r="AE100" i="23"/>
  <c r="N100" i="23" s="1"/>
  <c r="AE65" i="23"/>
  <c r="N65" i="23" s="1"/>
  <c r="AE63" i="23"/>
  <c r="N63" i="23" s="1"/>
  <c r="AE67" i="23"/>
  <c r="N67" i="23" s="1"/>
  <c r="AE38" i="23"/>
  <c r="N38" i="23" s="1"/>
  <c r="AE42" i="23"/>
  <c r="N42" i="23" s="1"/>
  <c r="AE48" i="23"/>
  <c r="N48" i="23" s="1"/>
  <c r="AE33" i="23"/>
  <c r="N33" i="23" s="1"/>
  <c r="AE28" i="23"/>
  <c r="N28" i="23" s="1"/>
  <c r="AE106" i="23"/>
  <c r="N106" i="23" s="1"/>
  <c r="AE16" i="23"/>
  <c r="N16" i="23" s="1"/>
  <c r="AE20" i="23"/>
  <c r="N20" i="23" s="1"/>
  <c r="AE127" i="23"/>
  <c r="N127" i="23" s="1"/>
  <c r="AE87" i="23"/>
  <c r="N87" i="23" s="1"/>
  <c r="AE69" i="23"/>
  <c r="N69" i="23" s="1"/>
  <c r="AE40" i="23"/>
  <c r="N40" i="23" s="1"/>
  <c r="AE98" i="23"/>
  <c r="N98" i="23" s="1"/>
  <c r="AE89" i="23"/>
  <c r="N89" i="23" s="1"/>
  <c r="AE6" i="23"/>
  <c r="N6" i="23" s="1"/>
  <c r="AE91" i="23"/>
  <c r="N91" i="23" s="1"/>
  <c r="AE112" i="23"/>
  <c r="N112" i="23" s="1"/>
  <c r="AE113" i="23"/>
  <c r="N113" i="23" s="1"/>
  <c r="AE116" i="23"/>
  <c r="N116" i="23" s="1"/>
  <c r="AE8" i="23"/>
  <c r="N8" i="23" s="1"/>
  <c r="AE83" i="23"/>
  <c r="N83" i="23" s="1"/>
  <c r="AE37" i="23"/>
  <c r="N37" i="23" s="1"/>
  <c r="AE122" i="23"/>
  <c r="N122" i="23" s="1"/>
  <c r="AE76" i="23"/>
  <c r="N76" i="23" s="1"/>
  <c r="AE125" i="23"/>
  <c r="N125" i="23" s="1"/>
  <c r="AE58" i="23"/>
  <c r="N58" i="23" s="1"/>
  <c r="AE68" i="23"/>
  <c r="N68" i="23" s="1"/>
  <c r="AE39" i="23"/>
  <c r="N39" i="23" s="1"/>
  <c r="AE43" i="23"/>
  <c r="N43" i="23" s="1"/>
  <c r="AE31" i="23"/>
  <c r="N31" i="23" s="1"/>
  <c r="AE35" i="23"/>
  <c r="N35" i="23" s="1"/>
  <c r="AE5" i="23"/>
  <c r="N5" i="23" s="1"/>
  <c r="AE9" i="23"/>
  <c r="N9" i="23" s="1"/>
  <c r="AE101" i="23"/>
  <c r="N101" i="23" s="1"/>
  <c r="AE13" i="23"/>
  <c r="N13" i="23" s="1"/>
  <c r="AE17" i="23"/>
  <c r="N17" i="23" s="1"/>
  <c r="AE70" i="23"/>
  <c r="N70" i="23" s="1"/>
  <c r="N2" i="23"/>
  <c r="L16" i="15"/>
  <c r="L15" i="15"/>
  <c r="L14" i="15"/>
  <c r="L8" i="15"/>
  <c r="L7" i="15"/>
  <c r="L6" i="15"/>
  <c r="L20" i="15"/>
  <c r="J20" i="15"/>
  <c r="E20" i="15" s="1"/>
  <c r="L19" i="15"/>
  <c r="J19" i="15"/>
  <c r="L18" i="15"/>
  <c r="J18" i="15"/>
  <c r="E18" i="15" s="1"/>
  <c r="L17" i="15"/>
  <c r="J17" i="15"/>
  <c r="J16" i="15"/>
  <c r="J15" i="15"/>
  <c r="J14" i="15"/>
  <c r="L13" i="15"/>
  <c r="J13" i="15"/>
  <c r="L12" i="15"/>
  <c r="J12" i="15"/>
  <c r="L11" i="15"/>
  <c r="J11" i="15"/>
  <c r="L10" i="15"/>
  <c r="J10" i="15"/>
  <c r="L9" i="15"/>
  <c r="J9" i="15"/>
  <c r="J8" i="15"/>
  <c r="J7" i="15"/>
  <c r="J6" i="15"/>
  <c r="L5" i="15"/>
  <c r="J5" i="15"/>
  <c r="AK68" i="21"/>
  <c r="AG68" i="21"/>
  <c r="AC68" i="21"/>
  <c r="AA68" i="21"/>
  <c r="Y68" i="21"/>
  <c r="W68" i="21"/>
  <c r="U68" i="21"/>
  <c r="S68" i="21"/>
  <c r="Q68" i="21"/>
  <c r="J68" i="21"/>
  <c r="AK67" i="21"/>
  <c r="AG67" i="21"/>
  <c r="AC67" i="21"/>
  <c r="AA67" i="21"/>
  <c r="Y67" i="21"/>
  <c r="W67" i="21"/>
  <c r="U67" i="21"/>
  <c r="S67" i="21"/>
  <c r="Q67" i="21"/>
  <c r="J67" i="21"/>
  <c r="AK66" i="21"/>
  <c r="AG66" i="21"/>
  <c r="AC66" i="21"/>
  <c r="AA66" i="21"/>
  <c r="Y66" i="21"/>
  <c r="W66" i="21"/>
  <c r="U66" i="21"/>
  <c r="S66" i="21"/>
  <c r="Q66" i="21"/>
  <c r="J66" i="21"/>
  <c r="AK37" i="21"/>
  <c r="AG37" i="21"/>
  <c r="AC37" i="21"/>
  <c r="AA37" i="21"/>
  <c r="Y37" i="21"/>
  <c r="W37" i="21"/>
  <c r="U37" i="21"/>
  <c r="S37" i="21"/>
  <c r="Q37" i="21"/>
  <c r="J37" i="21"/>
  <c r="E11" i="15" l="1"/>
  <c r="E19" i="15"/>
  <c r="E10" i="15"/>
  <c r="E14" i="15"/>
  <c r="E15" i="15"/>
  <c r="E8" i="15"/>
  <c r="E16" i="15"/>
  <c r="E5" i="15"/>
  <c r="E13" i="15"/>
  <c r="E17" i="15"/>
  <c r="E12" i="15"/>
  <c r="E9" i="15"/>
  <c r="E6" i="15"/>
  <c r="E7" i="15"/>
  <c r="AK35" i="21"/>
  <c r="AG35" i="21"/>
  <c r="AC35" i="21"/>
  <c r="AA35" i="21"/>
  <c r="Y35" i="21"/>
  <c r="W35" i="21"/>
  <c r="U35" i="21"/>
  <c r="S35" i="21"/>
  <c r="Q35" i="21"/>
  <c r="J35" i="21"/>
  <c r="AE35" i="21" s="1"/>
  <c r="AK22" i="21"/>
  <c r="AG22" i="21"/>
  <c r="AC22" i="21"/>
  <c r="AA22" i="21"/>
  <c r="Y22" i="21"/>
  <c r="W22" i="21"/>
  <c r="U22" i="21"/>
  <c r="S22" i="21"/>
  <c r="Q22" i="21"/>
  <c r="J22" i="21"/>
  <c r="AE22" i="21" s="1"/>
  <c r="AK36" i="21"/>
  <c r="AG36" i="21"/>
  <c r="AC36" i="21"/>
  <c r="AA36" i="21"/>
  <c r="Y36" i="21"/>
  <c r="W36" i="21"/>
  <c r="U36" i="21"/>
  <c r="S36" i="21"/>
  <c r="Q36" i="21"/>
  <c r="J36" i="21"/>
  <c r="AK34" i="21"/>
  <c r="AG34" i="21"/>
  <c r="AC34" i="21"/>
  <c r="AA34" i="21"/>
  <c r="Y34" i="21"/>
  <c r="W34" i="21"/>
  <c r="U34" i="21"/>
  <c r="S34" i="21"/>
  <c r="Q34" i="21"/>
  <c r="J34" i="21"/>
  <c r="AK21" i="21"/>
  <c r="AG21" i="21"/>
  <c r="AC21" i="21"/>
  <c r="AA21" i="21"/>
  <c r="Y21" i="21"/>
  <c r="W21" i="21"/>
  <c r="U21" i="21"/>
  <c r="S21" i="21"/>
  <c r="Q21" i="21"/>
  <c r="J21" i="21"/>
  <c r="AE21" i="21" s="1"/>
  <c r="AK20" i="21"/>
  <c r="AG20" i="21"/>
  <c r="AC20" i="21"/>
  <c r="AA20" i="21"/>
  <c r="Y20" i="21"/>
  <c r="W20" i="21"/>
  <c r="U20" i="21"/>
  <c r="S20" i="21"/>
  <c r="Q20" i="21"/>
  <c r="J20" i="21"/>
  <c r="AE20" i="21" s="1"/>
  <c r="AK19" i="21"/>
  <c r="AG19" i="21"/>
  <c r="AC19" i="21"/>
  <c r="AA19" i="21"/>
  <c r="Y19" i="21"/>
  <c r="W19" i="21"/>
  <c r="U19" i="21"/>
  <c r="S19" i="21"/>
  <c r="Q19" i="21"/>
  <c r="J19" i="21"/>
  <c r="AK26" i="21"/>
  <c r="AG26" i="21"/>
  <c r="AC26" i="21"/>
  <c r="AA26" i="21"/>
  <c r="Y26" i="21"/>
  <c r="W26" i="21"/>
  <c r="U26" i="21"/>
  <c r="S26" i="21"/>
  <c r="Q26" i="21"/>
  <c r="J26" i="21"/>
  <c r="AK46" i="21"/>
  <c r="AG46" i="21"/>
  <c r="AC46" i="21"/>
  <c r="AA46" i="21"/>
  <c r="Y46" i="21"/>
  <c r="W46" i="21"/>
  <c r="U46" i="21"/>
  <c r="S46" i="21"/>
  <c r="Q46" i="21"/>
  <c r="J46" i="21"/>
  <c r="AE46" i="21" s="1"/>
  <c r="AK45" i="21"/>
  <c r="AG45" i="21"/>
  <c r="AC45" i="21"/>
  <c r="AA45" i="21"/>
  <c r="Y45" i="21"/>
  <c r="W45" i="21"/>
  <c r="U45" i="21"/>
  <c r="S45" i="21"/>
  <c r="Q45" i="21"/>
  <c r="J45" i="21"/>
  <c r="AK65" i="21"/>
  <c r="AG65" i="21"/>
  <c r="AC65" i="21"/>
  <c r="AA65" i="21"/>
  <c r="Y65" i="21"/>
  <c r="W65" i="21"/>
  <c r="U65" i="21"/>
  <c r="S65" i="21"/>
  <c r="Q65" i="21"/>
  <c r="J65" i="21"/>
  <c r="AK64" i="21"/>
  <c r="AG64" i="21"/>
  <c r="AC64" i="21"/>
  <c r="AA64" i="21"/>
  <c r="Y64" i="21"/>
  <c r="W64" i="21"/>
  <c r="U64" i="21"/>
  <c r="S64" i="21"/>
  <c r="Q64" i="21"/>
  <c r="J64" i="21"/>
  <c r="AK63" i="21"/>
  <c r="AG63" i="21"/>
  <c r="AC63" i="21"/>
  <c r="AA63" i="21"/>
  <c r="Y63" i="21"/>
  <c r="W63" i="21"/>
  <c r="U63" i="21"/>
  <c r="S63" i="21"/>
  <c r="Q63" i="21"/>
  <c r="J63" i="21"/>
  <c r="AK62" i="21"/>
  <c r="AG62" i="21"/>
  <c r="AC62" i="21"/>
  <c r="AA62" i="21"/>
  <c r="Y62" i="21"/>
  <c r="W62" i="21"/>
  <c r="U62" i="21"/>
  <c r="S62" i="21"/>
  <c r="Q62" i="21"/>
  <c r="J62" i="21"/>
  <c r="AK61" i="21"/>
  <c r="AG61" i="21"/>
  <c r="AC61" i="21"/>
  <c r="AA61" i="21"/>
  <c r="Y61" i="21"/>
  <c r="W61" i="21"/>
  <c r="U61" i="21"/>
  <c r="S61" i="21"/>
  <c r="Q61" i="21"/>
  <c r="J61" i="21"/>
  <c r="AK60" i="21"/>
  <c r="AG60" i="21"/>
  <c r="AC60" i="21"/>
  <c r="AA60" i="21"/>
  <c r="Y60" i="21"/>
  <c r="W60" i="21"/>
  <c r="U60" i="21"/>
  <c r="S60" i="21"/>
  <c r="Q60" i="21"/>
  <c r="J60" i="21"/>
  <c r="AK59" i="21"/>
  <c r="AG59" i="21"/>
  <c r="AC59" i="21"/>
  <c r="AA59" i="21"/>
  <c r="Y59" i="21"/>
  <c r="W59" i="21"/>
  <c r="U59" i="21"/>
  <c r="S59" i="21"/>
  <c r="Q59" i="21"/>
  <c r="J59" i="21"/>
  <c r="AK58" i="21"/>
  <c r="AG58" i="21"/>
  <c r="AC58" i="21"/>
  <c r="AA58" i="21"/>
  <c r="Y58" i="21"/>
  <c r="W58" i="21"/>
  <c r="U58" i="21"/>
  <c r="S58" i="21"/>
  <c r="Q58" i="21"/>
  <c r="J58" i="21"/>
  <c r="AK57" i="21"/>
  <c r="AG57" i="21"/>
  <c r="AC57" i="21"/>
  <c r="AA57" i="21"/>
  <c r="Y57" i="21"/>
  <c r="W57" i="21"/>
  <c r="U57" i="21"/>
  <c r="S57" i="21"/>
  <c r="Q57" i="21"/>
  <c r="J57" i="21"/>
  <c r="AK52" i="21"/>
  <c r="AG52" i="21"/>
  <c r="AC52" i="21"/>
  <c r="AA52" i="21"/>
  <c r="Y52" i="21"/>
  <c r="W52" i="21"/>
  <c r="U52" i="21"/>
  <c r="S52" i="21"/>
  <c r="Q52" i="21"/>
  <c r="J52" i="21"/>
  <c r="AK51" i="21"/>
  <c r="AG51" i="21"/>
  <c r="AC51" i="21"/>
  <c r="AA51" i="21"/>
  <c r="Y51" i="21"/>
  <c r="W51" i="21"/>
  <c r="U51" i="21"/>
  <c r="S51" i="21"/>
  <c r="Q51" i="21"/>
  <c r="J51" i="21"/>
  <c r="N22" i="21" l="1"/>
  <c r="N46" i="21"/>
  <c r="N21" i="21"/>
  <c r="N35" i="21"/>
  <c r="N20" i="21"/>
  <c r="AE63" i="21"/>
  <c r="N63" i="21" s="1"/>
  <c r="AE57" i="21"/>
  <c r="N57" i="21" s="1"/>
  <c r="AE61" i="21"/>
  <c r="N61" i="21" s="1"/>
  <c r="AE19" i="21"/>
  <c r="N19" i="21" s="1"/>
  <c r="AE67" i="21"/>
  <c r="N67" i="21" s="1"/>
  <c r="AE62" i="21"/>
  <c r="N62" i="21" s="1"/>
  <c r="AE45" i="21"/>
  <c r="N45" i="21" s="1"/>
  <c r="AE68" i="21"/>
  <c r="N68" i="21" s="1"/>
  <c r="AK18" i="21"/>
  <c r="AG18" i="21"/>
  <c r="AC18" i="21"/>
  <c r="AA18" i="21"/>
  <c r="Y18" i="21"/>
  <c r="W18" i="21"/>
  <c r="U18" i="21"/>
  <c r="S18" i="21"/>
  <c r="Q18" i="21"/>
  <c r="J18" i="21"/>
  <c r="AE18" i="21" s="1"/>
  <c r="AK56" i="21"/>
  <c r="AG56" i="21"/>
  <c r="AC56" i="21"/>
  <c r="AA56" i="21"/>
  <c r="Y56" i="21"/>
  <c r="W56" i="21"/>
  <c r="U56" i="21"/>
  <c r="S56" i="21"/>
  <c r="Q56" i="21"/>
  <c r="J56" i="21"/>
  <c r="J55" i="21"/>
  <c r="AE59" i="21" s="1"/>
  <c r="N59" i="21" s="1"/>
  <c r="J54" i="21"/>
  <c r="AE54" i="21" s="1"/>
  <c r="J53" i="21"/>
  <c r="AK55" i="21"/>
  <c r="AG55" i="21"/>
  <c r="AC55" i="21"/>
  <c r="AA55" i="21"/>
  <c r="Y55" i="21"/>
  <c r="W55" i="21"/>
  <c r="U55" i="21"/>
  <c r="S55" i="21"/>
  <c r="Q55" i="21"/>
  <c r="Q54" i="21"/>
  <c r="Q53" i="21"/>
  <c r="Q50" i="21"/>
  <c r="Q49" i="21"/>
  <c r="Q48" i="21"/>
  <c r="Q47" i="21"/>
  <c r="Q44" i="21"/>
  <c r="AK50" i="21"/>
  <c r="AG50" i="21"/>
  <c r="AC50" i="21"/>
  <c r="AA50" i="21"/>
  <c r="Y50" i="21"/>
  <c r="W50" i="21"/>
  <c r="U50" i="21"/>
  <c r="S50" i="21"/>
  <c r="J50" i="21"/>
  <c r="AK54" i="21"/>
  <c r="AG54" i="21"/>
  <c r="AC54" i="21"/>
  <c r="AA54" i="21"/>
  <c r="Y54" i="21"/>
  <c r="W54" i="21"/>
  <c r="U54" i="21"/>
  <c r="S54" i="21"/>
  <c r="AK53" i="21"/>
  <c r="AG53" i="21"/>
  <c r="AC53" i="21"/>
  <c r="AA53" i="21"/>
  <c r="Y53" i="21"/>
  <c r="W53" i="21"/>
  <c r="U53" i="21"/>
  <c r="S53" i="21"/>
  <c r="AK49" i="21"/>
  <c r="AG49" i="21"/>
  <c r="AC49" i="21"/>
  <c r="AA49" i="21"/>
  <c r="Y49" i="21"/>
  <c r="W49" i="21"/>
  <c r="U49" i="21"/>
  <c r="S49" i="21"/>
  <c r="J49" i="21"/>
  <c r="AE49" i="21" s="1"/>
  <c r="AK48" i="21"/>
  <c r="AG48" i="21"/>
  <c r="AC48" i="21"/>
  <c r="AA48" i="21"/>
  <c r="Y48" i="21"/>
  <c r="W48" i="21"/>
  <c r="U48" i="21"/>
  <c r="S48" i="21"/>
  <c r="J48" i="21"/>
  <c r="AE48" i="21" s="1"/>
  <c r="AK47" i="21"/>
  <c r="AG47" i="21"/>
  <c r="AC47" i="21"/>
  <c r="AA47" i="21"/>
  <c r="Y47" i="21"/>
  <c r="W47" i="21"/>
  <c r="U47" i="21"/>
  <c r="S47" i="21"/>
  <c r="J47" i="21"/>
  <c r="AE47" i="21" s="1"/>
  <c r="AK44" i="21"/>
  <c r="AG44" i="21"/>
  <c r="AC44" i="21"/>
  <c r="AA44" i="21"/>
  <c r="Y44" i="21"/>
  <c r="W44" i="21"/>
  <c r="U44" i="21"/>
  <c r="S44" i="21"/>
  <c r="J44" i="21"/>
  <c r="AK42" i="21"/>
  <c r="AG42" i="21"/>
  <c r="AC42" i="21"/>
  <c r="AA42" i="21"/>
  <c r="Y42" i="21"/>
  <c r="W42" i="21"/>
  <c r="U42" i="21"/>
  <c r="S42" i="21"/>
  <c r="Q42" i="21"/>
  <c r="J42" i="21"/>
  <c r="AE42" i="21" s="1"/>
  <c r="AK25" i="21"/>
  <c r="AG25" i="21"/>
  <c r="AC25" i="21"/>
  <c r="AA25" i="21"/>
  <c r="Y25" i="21"/>
  <c r="W25" i="21"/>
  <c r="U25" i="21"/>
  <c r="S25" i="21"/>
  <c r="Q25" i="21"/>
  <c r="J25" i="21"/>
  <c r="AE25" i="21" s="1"/>
  <c r="AK24" i="21"/>
  <c r="AG24" i="21"/>
  <c r="AC24" i="21"/>
  <c r="AA24" i="21"/>
  <c r="Y24" i="21"/>
  <c r="W24" i="21"/>
  <c r="U24" i="21"/>
  <c r="S24" i="21"/>
  <c r="Q24" i="21"/>
  <c r="J24" i="21"/>
  <c r="AE24" i="21" s="1"/>
  <c r="AK41" i="21"/>
  <c r="AG41" i="21"/>
  <c r="AC41" i="21"/>
  <c r="AA41" i="21"/>
  <c r="Y41" i="21"/>
  <c r="W41" i="21"/>
  <c r="U41" i="21"/>
  <c r="S41" i="21"/>
  <c r="Q41" i="21"/>
  <c r="J41" i="21"/>
  <c r="AK43" i="21"/>
  <c r="AG43" i="21"/>
  <c r="AC43" i="21"/>
  <c r="AA43" i="21"/>
  <c r="Y43" i="21"/>
  <c r="W43" i="21"/>
  <c r="U43" i="21"/>
  <c r="S43" i="21"/>
  <c r="Q43" i="21"/>
  <c r="J43" i="21"/>
  <c r="AE43" i="21" s="1"/>
  <c r="AK40" i="21"/>
  <c r="AG40" i="21"/>
  <c r="AC40" i="21"/>
  <c r="AA40" i="21"/>
  <c r="Y40" i="21"/>
  <c r="W40" i="21"/>
  <c r="U40" i="21"/>
  <c r="S40" i="21"/>
  <c r="Q40" i="21"/>
  <c r="J40" i="21"/>
  <c r="AE40" i="21" s="1"/>
  <c r="AK39" i="21"/>
  <c r="AG39" i="21"/>
  <c r="AC39" i="21"/>
  <c r="AA39" i="21"/>
  <c r="Y39" i="21"/>
  <c r="W39" i="21"/>
  <c r="U39" i="21"/>
  <c r="S39" i="21"/>
  <c r="Q39" i="21"/>
  <c r="J39" i="21"/>
  <c r="AK38" i="21"/>
  <c r="AG38" i="21"/>
  <c r="AC38" i="21"/>
  <c r="AA38" i="21"/>
  <c r="Y38" i="21"/>
  <c r="W38" i="21"/>
  <c r="U38" i="21"/>
  <c r="S38" i="21"/>
  <c r="Q38" i="21"/>
  <c r="J38" i="21"/>
  <c r="AK33" i="21"/>
  <c r="AG33" i="21"/>
  <c r="AC33" i="21"/>
  <c r="AA33" i="21"/>
  <c r="Y33" i="21"/>
  <c r="W33" i="21"/>
  <c r="U33" i="21"/>
  <c r="S33" i="21"/>
  <c r="Q33" i="21"/>
  <c r="J33" i="21"/>
  <c r="AE33" i="21" s="1"/>
  <c r="AK32" i="21"/>
  <c r="AG32" i="21"/>
  <c r="AC32" i="21"/>
  <c r="AA32" i="21"/>
  <c r="Y32" i="21"/>
  <c r="W32" i="21"/>
  <c r="U32" i="21"/>
  <c r="S32" i="21"/>
  <c r="Q32" i="21"/>
  <c r="J32" i="21"/>
  <c r="AE32" i="21" s="1"/>
  <c r="J31" i="21"/>
  <c r="AE31" i="21" s="1"/>
  <c r="J30" i="21"/>
  <c r="AE30" i="21" s="1"/>
  <c r="J29" i="21"/>
  <c r="AE29" i="21" s="1"/>
  <c r="J15" i="21"/>
  <c r="AE36" i="21" s="1"/>
  <c r="N36" i="21" s="1"/>
  <c r="J28" i="21"/>
  <c r="J27" i="21"/>
  <c r="AK31" i="21"/>
  <c r="AG31" i="21"/>
  <c r="AC31" i="21"/>
  <c r="AA31" i="21"/>
  <c r="Y31" i="21"/>
  <c r="W31" i="21"/>
  <c r="U31" i="21"/>
  <c r="S31" i="21"/>
  <c r="Q31" i="21"/>
  <c r="AK30" i="21"/>
  <c r="AG30" i="21"/>
  <c r="AC30" i="21"/>
  <c r="AA30" i="21"/>
  <c r="Y30" i="21"/>
  <c r="W30" i="21"/>
  <c r="U30" i="21"/>
  <c r="S30" i="21"/>
  <c r="Q30" i="21"/>
  <c r="AK29" i="21"/>
  <c r="AG29" i="21"/>
  <c r="AC29" i="21"/>
  <c r="AA29" i="21"/>
  <c r="Y29" i="21"/>
  <c r="W29" i="21"/>
  <c r="U29" i="21"/>
  <c r="S29" i="21"/>
  <c r="Q29" i="21"/>
  <c r="AK15" i="21"/>
  <c r="AG15" i="21"/>
  <c r="AC15" i="21"/>
  <c r="AA15" i="21"/>
  <c r="Y15" i="21"/>
  <c r="W15" i="21"/>
  <c r="U15" i="21"/>
  <c r="S15" i="21"/>
  <c r="Q15" i="21"/>
  <c r="AK28" i="21"/>
  <c r="AG28" i="21"/>
  <c r="AC28" i="21"/>
  <c r="AA28" i="21"/>
  <c r="Y28" i="21"/>
  <c r="W28" i="21"/>
  <c r="U28" i="21"/>
  <c r="S28" i="21"/>
  <c r="Q28" i="21"/>
  <c r="AK27" i="21"/>
  <c r="AG27" i="21"/>
  <c r="AC27" i="21"/>
  <c r="AA27" i="21"/>
  <c r="Y27" i="21"/>
  <c r="W27" i="21"/>
  <c r="U27" i="21"/>
  <c r="S27" i="21"/>
  <c r="Q27" i="21"/>
  <c r="L16" i="18"/>
  <c r="L15" i="18"/>
  <c r="L14" i="18"/>
  <c r="L13" i="18"/>
  <c r="L12" i="18"/>
  <c r="L11" i="18"/>
  <c r="L10" i="18"/>
  <c r="L9" i="18"/>
  <c r="L8" i="18"/>
  <c r="L7" i="18"/>
  <c r="J4" i="21"/>
  <c r="AE4" i="21" s="1"/>
  <c r="J3" i="21"/>
  <c r="AE3" i="21" s="1"/>
  <c r="J2" i="21"/>
  <c r="AE2" i="21" s="1"/>
  <c r="AK23" i="21"/>
  <c r="AG23" i="21"/>
  <c r="AC23" i="21"/>
  <c r="AA23" i="21"/>
  <c r="Y23" i="21"/>
  <c r="W23" i="21"/>
  <c r="U23" i="21"/>
  <c r="S23" i="21"/>
  <c r="Q23" i="21"/>
  <c r="J23" i="21"/>
  <c r="AK8" i="21"/>
  <c r="AG8" i="21"/>
  <c r="AC8" i="21"/>
  <c r="AA8" i="21"/>
  <c r="Y8" i="21"/>
  <c r="W8" i="21"/>
  <c r="U8" i="21"/>
  <c r="S8" i="21"/>
  <c r="Q8" i="21"/>
  <c r="J8" i="21"/>
  <c r="AE8" i="21" s="1"/>
  <c r="AK17" i="21"/>
  <c r="AG17" i="21"/>
  <c r="AC17" i="21"/>
  <c r="AA17" i="21"/>
  <c r="Y17" i="21"/>
  <c r="W17" i="21"/>
  <c r="U17" i="21"/>
  <c r="S17" i="21"/>
  <c r="Q17" i="21"/>
  <c r="J17" i="21"/>
  <c r="AE17" i="21" s="1"/>
  <c r="AK16" i="21"/>
  <c r="AG16" i="21"/>
  <c r="AC16" i="21"/>
  <c r="AA16" i="21"/>
  <c r="Y16" i="21"/>
  <c r="W16" i="21"/>
  <c r="U16" i="21"/>
  <c r="S16" i="21"/>
  <c r="Q16" i="21"/>
  <c r="J16" i="21"/>
  <c r="AE16" i="21" s="1"/>
  <c r="AK14" i="21"/>
  <c r="AG14" i="21"/>
  <c r="AC14" i="21"/>
  <c r="AA14" i="21"/>
  <c r="Y14" i="21"/>
  <c r="W14" i="21"/>
  <c r="U14" i="21"/>
  <c r="S14" i="21"/>
  <c r="Q14" i="21"/>
  <c r="J14" i="21"/>
  <c r="AE14" i="21" s="1"/>
  <c r="AK13" i="21"/>
  <c r="AG13" i="21"/>
  <c r="AC13" i="21"/>
  <c r="AA13" i="21"/>
  <c r="Y13" i="21"/>
  <c r="W13" i="21"/>
  <c r="U13" i="21"/>
  <c r="S13" i="21"/>
  <c r="Q13" i="21"/>
  <c r="J13" i="21"/>
  <c r="AK12" i="21"/>
  <c r="AG12" i="21"/>
  <c r="AC12" i="21"/>
  <c r="AA12" i="21"/>
  <c r="Y12" i="21"/>
  <c r="W12" i="21"/>
  <c r="U12" i="21"/>
  <c r="S12" i="21"/>
  <c r="Q12" i="21"/>
  <c r="J12" i="21"/>
  <c r="AE12" i="21" s="1"/>
  <c r="AK11" i="21"/>
  <c r="AG11" i="21"/>
  <c r="AC11" i="21"/>
  <c r="AA11" i="21"/>
  <c r="Y11" i="21"/>
  <c r="W11" i="21"/>
  <c r="U11" i="21"/>
  <c r="S11" i="21"/>
  <c r="Q11" i="21"/>
  <c r="J11" i="21"/>
  <c r="AE11" i="21" s="1"/>
  <c r="AK10" i="21"/>
  <c r="AG10" i="21"/>
  <c r="AC10" i="21"/>
  <c r="AA10" i="21"/>
  <c r="Y10" i="21"/>
  <c r="W10" i="21"/>
  <c r="U10" i="21"/>
  <c r="S10" i="21"/>
  <c r="Q10" i="21"/>
  <c r="J10" i="21"/>
  <c r="AK9" i="21"/>
  <c r="AG9" i="21"/>
  <c r="AC9" i="21"/>
  <c r="AA9" i="21"/>
  <c r="Y9" i="21"/>
  <c r="W9" i="21"/>
  <c r="U9" i="21"/>
  <c r="S9" i="21"/>
  <c r="Q9" i="21"/>
  <c r="J9" i="21"/>
  <c r="AE9" i="21" s="1"/>
  <c r="AK7" i="21"/>
  <c r="AG7" i="21"/>
  <c r="AC7" i="21"/>
  <c r="AA7" i="21"/>
  <c r="Y7" i="21"/>
  <c r="W7" i="21"/>
  <c r="U7" i="21"/>
  <c r="S7" i="21"/>
  <c r="Q7" i="21"/>
  <c r="J7" i="21"/>
  <c r="AE7" i="21" s="1"/>
  <c r="AK6" i="21"/>
  <c r="AG6" i="21"/>
  <c r="AC6" i="21"/>
  <c r="AA6" i="21"/>
  <c r="Y6" i="21"/>
  <c r="W6" i="21"/>
  <c r="U6" i="21"/>
  <c r="S6" i="21"/>
  <c r="Q6" i="21"/>
  <c r="J6" i="21"/>
  <c r="AE51" i="21" s="1"/>
  <c r="N51" i="21" s="1"/>
  <c r="AK5" i="21"/>
  <c r="AG5" i="21"/>
  <c r="AC5" i="21"/>
  <c r="AA5" i="21"/>
  <c r="Y5" i="21"/>
  <c r="W5" i="21"/>
  <c r="U5" i="21"/>
  <c r="S5" i="21"/>
  <c r="Q5" i="21"/>
  <c r="J5" i="21"/>
  <c r="AE5" i="21" s="1"/>
  <c r="AK4" i="21"/>
  <c r="AG4" i="21"/>
  <c r="AC4" i="21"/>
  <c r="AA4" i="21"/>
  <c r="Y4" i="21"/>
  <c r="W4" i="21"/>
  <c r="U4" i="21"/>
  <c r="S4" i="21"/>
  <c r="Q4" i="21"/>
  <c r="AK3" i="21"/>
  <c r="AG3" i="21"/>
  <c r="AC3" i="21"/>
  <c r="AA3" i="21"/>
  <c r="Y3" i="21"/>
  <c r="W3" i="21"/>
  <c r="U3" i="21"/>
  <c r="S3" i="21"/>
  <c r="Q3" i="21"/>
  <c r="AK2" i="21"/>
  <c r="AI2" i="21"/>
  <c r="AG2" i="21"/>
  <c r="AC2" i="21"/>
  <c r="AA2" i="21"/>
  <c r="Y2" i="21"/>
  <c r="W2" i="21"/>
  <c r="U2" i="21"/>
  <c r="S2" i="21"/>
  <c r="Q2" i="21"/>
  <c r="N14" i="21" l="1"/>
  <c r="N29" i="21"/>
  <c r="N24" i="21"/>
  <c r="N54" i="21"/>
  <c r="N18" i="21"/>
  <c r="N16" i="21"/>
  <c r="N30" i="21"/>
  <c r="N31" i="21"/>
  <c r="N32" i="21"/>
  <c r="N40" i="21"/>
  <c r="N25" i="21"/>
  <c r="N7" i="21"/>
  <c r="N12" i="21"/>
  <c r="N17" i="21"/>
  <c r="N47" i="21"/>
  <c r="N5" i="21"/>
  <c r="N11" i="21"/>
  <c r="N3" i="21"/>
  <c r="N43" i="21"/>
  <c r="N42" i="21"/>
  <c r="N48" i="21"/>
  <c r="N33" i="21"/>
  <c r="N4" i="21"/>
  <c r="N9" i="21"/>
  <c r="N8" i="21"/>
  <c r="N49" i="21"/>
  <c r="AE15" i="21"/>
  <c r="N15" i="21" s="1"/>
  <c r="AE50" i="21"/>
  <c r="N50" i="21" s="1"/>
  <c r="AE66" i="21"/>
  <c r="N66" i="21" s="1"/>
  <c r="AE53" i="21"/>
  <c r="N53" i="21" s="1"/>
  <c r="AE28" i="21"/>
  <c r="N28" i="21" s="1"/>
  <c r="AE55" i="21"/>
  <c r="N55" i="21" s="1"/>
  <c r="AE26" i="21"/>
  <c r="N26" i="21" s="1"/>
  <c r="AE13" i="21"/>
  <c r="N13" i="21" s="1"/>
  <c r="AE37" i="21"/>
  <c r="N37" i="21" s="1"/>
  <c r="AE10" i="21"/>
  <c r="N10" i="21" s="1"/>
  <c r="AE23" i="21"/>
  <c r="N23" i="21" s="1"/>
  <c r="AE38" i="21"/>
  <c r="N38" i="21" s="1"/>
  <c r="AE41" i="21"/>
  <c r="N41" i="21" s="1"/>
  <c r="AE44" i="21"/>
  <c r="N44" i="21" s="1"/>
  <c r="AE56" i="21"/>
  <c r="N56" i="21" s="1"/>
  <c r="AE64" i="21"/>
  <c r="N64" i="21" s="1"/>
  <c r="AE65" i="21"/>
  <c r="N65" i="21" s="1"/>
  <c r="AE60" i="21"/>
  <c r="N60" i="21" s="1"/>
  <c r="AE27" i="21"/>
  <c r="N27" i="21" s="1"/>
  <c r="AE34" i="21"/>
  <c r="N34" i="21" s="1"/>
  <c r="AE6" i="21"/>
  <c r="N6" i="21" s="1"/>
  <c r="AE39" i="21"/>
  <c r="N39" i="21" s="1"/>
  <c r="AE58" i="21"/>
  <c r="N58" i="21" s="1"/>
  <c r="AE52" i="21"/>
  <c r="N52" i="21" s="1"/>
  <c r="N2" i="21"/>
  <c r="AH2" i="1"/>
  <c r="AJ22" i="1" l="1"/>
  <c r="AF22" i="1"/>
  <c r="AB22" i="1"/>
  <c r="Z22" i="1"/>
  <c r="X22" i="1"/>
  <c r="V22" i="1"/>
  <c r="T22" i="1"/>
  <c r="R22" i="1"/>
  <c r="P22" i="1"/>
  <c r="AD22" i="1"/>
  <c r="J4" i="15"/>
  <c r="J3" i="15"/>
  <c r="J2" i="15"/>
  <c r="M22" i="1" l="1"/>
  <c r="L9810" i="3"/>
  <c r="M9810" i="3" s="1"/>
  <c r="J9810" i="3"/>
  <c r="K9810" i="3" s="1"/>
  <c r="H9810" i="3"/>
  <c r="G9810" i="3"/>
  <c r="E9810" i="3"/>
  <c r="D9810" i="3"/>
  <c r="A9810" i="3"/>
  <c r="B9810" i="3" s="1"/>
  <c r="L9809" i="3"/>
  <c r="M9809" i="3" s="1"/>
  <c r="J9809" i="3"/>
  <c r="K9809" i="3" s="1"/>
  <c r="G9809" i="3"/>
  <c r="H9809" i="3" s="1"/>
  <c r="D9809" i="3"/>
  <c r="E9809" i="3" s="1"/>
  <c r="A9809" i="3"/>
  <c r="B9809" i="3" s="1"/>
  <c r="M9808" i="3"/>
  <c r="L9808" i="3"/>
  <c r="J9808" i="3"/>
  <c r="K9808" i="3" s="1"/>
  <c r="G9808" i="3"/>
  <c r="H9808" i="3" s="1"/>
  <c r="D9808" i="3"/>
  <c r="E9808" i="3" s="1"/>
  <c r="A9808" i="3"/>
  <c r="B9808" i="3" s="1"/>
  <c r="L9807" i="3"/>
  <c r="M9807" i="3" s="1"/>
  <c r="J9807" i="3"/>
  <c r="K9807" i="3" s="1"/>
  <c r="G9807" i="3"/>
  <c r="H9807" i="3" s="1"/>
  <c r="D9807" i="3"/>
  <c r="E9807" i="3" s="1"/>
  <c r="A9807" i="3"/>
  <c r="B9807" i="3" s="1"/>
  <c r="L9806" i="3"/>
  <c r="M9806" i="3" s="1"/>
  <c r="J9806" i="3"/>
  <c r="K9806" i="3" s="1"/>
  <c r="G9806" i="3"/>
  <c r="H9806" i="3" s="1"/>
  <c r="D9806" i="3"/>
  <c r="E9806" i="3" s="1"/>
  <c r="A9806" i="3"/>
  <c r="B9806" i="3" s="1"/>
  <c r="L9805" i="3"/>
  <c r="M9805" i="3" s="1"/>
  <c r="J9805" i="3"/>
  <c r="K9805" i="3" s="1"/>
  <c r="G9805" i="3"/>
  <c r="H9805" i="3" s="1"/>
  <c r="D9805" i="3"/>
  <c r="E9805" i="3" s="1"/>
  <c r="A9805" i="3"/>
  <c r="B9805" i="3" s="1"/>
  <c r="L9804" i="3"/>
  <c r="M9804" i="3" s="1"/>
  <c r="K9804" i="3"/>
  <c r="J9804" i="3"/>
  <c r="G9804" i="3"/>
  <c r="H9804" i="3" s="1"/>
  <c r="D9804" i="3"/>
  <c r="E9804" i="3" s="1"/>
  <c r="A9804" i="3"/>
  <c r="B9804" i="3" s="1"/>
  <c r="M9803" i="3"/>
  <c r="L9803" i="3"/>
  <c r="J9803" i="3"/>
  <c r="K9803" i="3" s="1"/>
  <c r="G9803" i="3"/>
  <c r="H9803" i="3" s="1"/>
  <c r="D9803" i="3"/>
  <c r="E9803" i="3" s="1"/>
  <c r="A9803" i="3"/>
  <c r="B9803" i="3" s="1"/>
  <c r="L9802" i="3"/>
  <c r="M9802" i="3" s="1"/>
  <c r="J9802" i="3"/>
  <c r="K9802" i="3" s="1"/>
  <c r="H9802" i="3"/>
  <c r="G9802" i="3"/>
  <c r="D9802" i="3"/>
  <c r="E9802" i="3" s="1"/>
  <c r="A9802" i="3"/>
  <c r="B9802" i="3" s="1"/>
  <c r="L9801" i="3"/>
  <c r="M9801" i="3" s="1"/>
  <c r="J9801" i="3"/>
  <c r="K9801" i="3" s="1"/>
  <c r="G9801" i="3"/>
  <c r="H9801" i="3" s="1"/>
  <c r="D9801" i="3"/>
  <c r="E9801" i="3" s="1"/>
  <c r="A9801" i="3"/>
  <c r="B9801" i="3" s="1"/>
  <c r="L9800" i="3"/>
  <c r="M9800" i="3" s="1"/>
  <c r="J9800" i="3"/>
  <c r="K9800" i="3" s="1"/>
  <c r="G9800" i="3"/>
  <c r="H9800" i="3" s="1"/>
  <c r="D9800" i="3"/>
  <c r="E9800" i="3" s="1"/>
  <c r="A9800" i="3"/>
  <c r="B9800" i="3" s="1"/>
  <c r="L9799" i="3"/>
  <c r="M9799" i="3" s="1"/>
  <c r="J9799" i="3"/>
  <c r="K9799" i="3" s="1"/>
  <c r="G9799" i="3"/>
  <c r="H9799" i="3" s="1"/>
  <c r="D9799" i="3"/>
  <c r="E9799" i="3" s="1"/>
  <c r="A9799" i="3"/>
  <c r="B9799" i="3" s="1"/>
  <c r="L9798" i="3"/>
  <c r="M9798" i="3" s="1"/>
  <c r="J9798" i="3"/>
  <c r="K9798" i="3" s="1"/>
  <c r="G9798" i="3"/>
  <c r="H9798" i="3" s="1"/>
  <c r="E9798" i="3"/>
  <c r="D9798" i="3"/>
  <c r="A9798" i="3"/>
  <c r="B9798" i="3" s="1"/>
  <c r="L9797" i="3"/>
  <c r="M9797" i="3" s="1"/>
  <c r="J9797" i="3"/>
  <c r="K9797" i="3" s="1"/>
  <c r="H9797" i="3"/>
  <c r="G9797" i="3"/>
  <c r="D9797" i="3"/>
  <c r="E9797" i="3" s="1"/>
  <c r="A9797" i="3"/>
  <c r="B9797" i="3" s="1"/>
  <c r="L9796" i="3"/>
  <c r="M9796" i="3" s="1"/>
  <c r="J9796" i="3"/>
  <c r="K9796" i="3" s="1"/>
  <c r="G9796" i="3"/>
  <c r="H9796" i="3" s="1"/>
  <c r="D9796" i="3"/>
  <c r="E9796" i="3" s="1"/>
  <c r="B9796" i="3"/>
  <c r="A9796" i="3"/>
  <c r="L9795" i="3"/>
  <c r="M9795" i="3" s="1"/>
  <c r="J9795" i="3"/>
  <c r="K9795" i="3" s="1"/>
  <c r="G9795" i="3"/>
  <c r="H9795" i="3" s="1"/>
  <c r="E9795" i="3"/>
  <c r="D9795" i="3"/>
  <c r="A9795" i="3"/>
  <c r="B9795" i="3" s="1"/>
  <c r="L9794" i="3"/>
  <c r="M9794" i="3" s="1"/>
  <c r="J9794" i="3"/>
  <c r="K9794" i="3" s="1"/>
  <c r="G9794" i="3"/>
  <c r="H9794" i="3" s="1"/>
  <c r="D9794" i="3"/>
  <c r="E9794" i="3" s="1"/>
  <c r="A9794" i="3"/>
  <c r="B9794" i="3" s="1"/>
  <c r="L9793" i="3"/>
  <c r="M9793" i="3" s="1"/>
  <c r="J9793" i="3"/>
  <c r="K9793" i="3" s="1"/>
  <c r="G9793" i="3"/>
  <c r="H9793" i="3" s="1"/>
  <c r="D9793" i="3"/>
  <c r="E9793" i="3" s="1"/>
  <c r="A9793" i="3"/>
  <c r="B9793" i="3" s="1"/>
  <c r="L9792" i="3"/>
  <c r="M9792" i="3" s="1"/>
  <c r="J9792" i="3"/>
  <c r="K9792" i="3" s="1"/>
  <c r="G9792" i="3"/>
  <c r="H9792" i="3" s="1"/>
  <c r="D9792" i="3"/>
  <c r="E9792" i="3" s="1"/>
  <c r="A9792" i="3"/>
  <c r="B9792" i="3" s="1"/>
  <c r="M9791" i="3"/>
  <c r="L9791" i="3"/>
  <c r="J9791" i="3"/>
  <c r="K9791" i="3" s="1"/>
  <c r="G9791" i="3"/>
  <c r="H9791" i="3" s="1"/>
  <c r="D9791" i="3"/>
  <c r="E9791" i="3" s="1"/>
  <c r="B9791" i="3"/>
  <c r="A9791" i="3"/>
  <c r="L9790" i="3"/>
  <c r="M9790" i="3" s="1"/>
  <c r="J9790" i="3"/>
  <c r="K9790" i="3" s="1"/>
  <c r="G9790" i="3"/>
  <c r="H9790" i="3" s="1"/>
  <c r="D9790" i="3"/>
  <c r="E9790" i="3" s="1"/>
  <c r="A9790" i="3"/>
  <c r="B9790" i="3" s="1"/>
  <c r="L9789" i="3"/>
  <c r="M9789" i="3" s="1"/>
  <c r="K9789" i="3"/>
  <c r="J9789" i="3"/>
  <c r="G9789" i="3"/>
  <c r="H9789" i="3" s="1"/>
  <c r="D9789" i="3"/>
  <c r="E9789" i="3" s="1"/>
  <c r="A9789" i="3"/>
  <c r="B9789" i="3" s="1"/>
  <c r="M9788" i="3"/>
  <c r="L9788" i="3"/>
  <c r="J9788" i="3"/>
  <c r="K9788" i="3" s="1"/>
  <c r="G9788" i="3"/>
  <c r="H9788" i="3" s="1"/>
  <c r="D9788" i="3"/>
  <c r="E9788" i="3" s="1"/>
  <c r="A9788" i="3"/>
  <c r="B9788" i="3" s="1"/>
  <c r="L9787" i="3"/>
  <c r="M9787" i="3" s="1"/>
  <c r="J9787" i="3"/>
  <c r="K9787" i="3" s="1"/>
  <c r="G9787" i="3"/>
  <c r="H9787" i="3" s="1"/>
  <c r="D9787" i="3"/>
  <c r="E9787" i="3" s="1"/>
  <c r="A9787" i="3"/>
  <c r="B9787" i="3" s="1"/>
  <c r="L9786" i="3"/>
  <c r="M9786" i="3" s="1"/>
  <c r="J9786" i="3"/>
  <c r="K9786" i="3" s="1"/>
  <c r="G9786" i="3"/>
  <c r="H9786" i="3" s="1"/>
  <c r="D9786" i="3"/>
  <c r="E9786" i="3" s="1"/>
  <c r="A9786" i="3"/>
  <c r="B9786" i="3" s="1"/>
  <c r="L9785" i="3"/>
  <c r="M9785" i="3" s="1"/>
  <c r="J9785" i="3"/>
  <c r="K9785" i="3" s="1"/>
  <c r="H9785" i="3"/>
  <c r="G9785" i="3"/>
  <c r="D9785" i="3"/>
  <c r="E9785" i="3" s="1"/>
  <c r="A9785" i="3"/>
  <c r="B9785" i="3" s="1"/>
  <c r="L9784" i="3"/>
  <c r="M9784" i="3" s="1"/>
  <c r="K9784" i="3"/>
  <c r="J9784" i="3"/>
  <c r="G9784" i="3"/>
  <c r="H9784" i="3" s="1"/>
  <c r="D9784" i="3"/>
  <c r="E9784" i="3" s="1"/>
  <c r="A9784" i="3"/>
  <c r="B9784" i="3" s="1"/>
  <c r="L9783" i="3"/>
  <c r="M9783" i="3" s="1"/>
  <c r="J9783" i="3"/>
  <c r="K9783" i="3" s="1"/>
  <c r="G9783" i="3"/>
  <c r="H9783" i="3" s="1"/>
  <c r="E9783" i="3"/>
  <c r="D9783" i="3"/>
  <c r="A9783" i="3"/>
  <c r="B9783" i="3" s="1"/>
  <c r="L9782" i="3"/>
  <c r="M9782" i="3" s="1"/>
  <c r="J9782" i="3"/>
  <c r="K9782" i="3" s="1"/>
  <c r="H9782" i="3"/>
  <c r="G9782" i="3"/>
  <c r="D9782" i="3"/>
  <c r="E9782" i="3" s="1"/>
  <c r="A9782" i="3"/>
  <c r="B9782" i="3" s="1"/>
  <c r="L9781" i="3"/>
  <c r="M9781" i="3" s="1"/>
  <c r="J9781" i="3"/>
  <c r="K9781" i="3" s="1"/>
  <c r="G9781" i="3"/>
  <c r="H9781" i="3" s="1"/>
  <c r="D9781" i="3"/>
  <c r="E9781" i="3" s="1"/>
  <c r="A9781" i="3"/>
  <c r="B9781" i="3" s="1"/>
  <c r="L9780" i="3"/>
  <c r="M9780" i="3" s="1"/>
  <c r="J9780" i="3"/>
  <c r="K9780" i="3" s="1"/>
  <c r="G9780" i="3"/>
  <c r="H9780" i="3" s="1"/>
  <c r="D9780" i="3"/>
  <c r="E9780" i="3" s="1"/>
  <c r="A9780" i="3"/>
  <c r="B9780" i="3" s="1"/>
  <c r="L9779" i="3"/>
  <c r="M9779" i="3" s="1"/>
  <c r="J9779" i="3"/>
  <c r="K9779" i="3" s="1"/>
  <c r="G9779" i="3"/>
  <c r="H9779" i="3" s="1"/>
  <c r="D9779" i="3"/>
  <c r="E9779" i="3" s="1"/>
  <c r="B9779" i="3"/>
  <c r="A9779" i="3"/>
  <c r="L9778" i="3"/>
  <c r="M9778" i="3" s="1"/>
  <c r="J9778" i="3"/>
  <c r="K9778" i="3" s="1"/>
  <c r="G9778" i="3"/>
  <c r="H9778" i="3" s="1"/>
  <c r="E9778" i="3"/>
  <c r="D9778" i="3"/>
  <c r="A9778" i="3"/>
  <c r="B9778" i="3" s="1"/>
  <c r="L9777" i="3"/>
  <c r="M9777" i="3" s="1"/>
  <c r="J9777" i="3"/>
  <c r="K9777" i="3" s="1"/>
  <c r="G9777" i="3"/>
  <c r="H9777" i="3" s="1"/>
  <c r="D9777" i="3"/>
  <c r="E9777" i="3" s="1"/>
  <c r="A9777" i="3"/>
  <c r="B9777" i="3" s="1"/>
  <c r="M9776" i="3"/>
  <c r="L9776" i="3"/>
  <c r="J9776" i="3"/>
  <c r="K9776" i="3" s="1"/>
  <c r="G9776" i="3"/>
  <c r="H9776" i="3" s="1"/>
  <c r="D9776" i="3"/>
  <c r="E9776" i="3" s="1"/>
  <c r="A9776" i="3"/>
  <c r="B9776" i="3" s="1"/>
  <c r="L9775" i="3"/>
  <c r="M9775" i="3" s="1"/>
  <c r="J9775" i="3"/>
  <c r="K9775" i="3" s="1"/>
  <c r="G9775" i="3"/>
  <c r="H9775" i="3" s="1"/>
  <c r="D9775" i="3"/>
  <c r="E9775" i="3" s="1"/>
  <c r="A9775" i="3"/>
  <c r="B9775" i="3" s="1"/>
  <c r="L9774" i="3"/>
  <c r="M9774" i="3" s="1"/>
  <c r="J9774" i="3"/>
  <c r="K9774" i="3" s="1"/>
  <c r="G9774" i="3"/>
  <c r="H9774" i="3" s="1"/>
  <c r="D9774" i="3"/>
  <c r="E9774" i="3" s="1"/>
  <c r="A9774" i="3"/>
  <c r="B9774" i="3" s="1"/>
  <c r="L9773" i="3"/>
  <c r="M9773" i="3" s="1"/>
  <c r="J9773" i="3"/>
  <c r="K9773" i="3" s="1"/>
  <c r="G9773" i="3"/>
  <c r="H9773" i="3" s="1"/>
  <c r="D9773" i="3"/>
  <c r="E9773" i="3" s="1"/>
  <c r="A9773" i="3"/>
  <c r="B9773" i="3" s="1"/>
  <c r="L9772" i="3"/>
  <c r="M9772" i="3" s="1"/>
  <c r="K9772" i="3"/>
  <c r="J9772" i="3"/>
  <c r="G9772" i="3"/>
  <c r="H9772" i="3" s="1"/>
  <c r="D9772" i="3"/>
  <c r="E9772" i="3" s="1"/>
  <c r="A9772" i="3"/>
  <c r="B9772" i="3" s="1"/>
  <c r="M9771" i="3"/>
  <c r="L9771" i="3"/>
  <c r="J9771" i="3"/>
  <c r="K9771" i="3" s="1"/>
  <c r="G9771" i="3"/>
  <c r="H9771" i="3" s="1"/>
  <c r="D9771" i="3"/>
  <c r="E9771" i="3" s="1"/>
  <c r="A9771" i="3"/>
  <c r="B9771" i="3" s="1"/>
  <c r="L9770" i="3"/>
  <c r="M9770" i="3" s="1"/>
  <c r="J9770" i="3"/>
  <c r="K9770" i="3" s="1"/>
  <c r="H9770" i="3"/>
  <c r="G9770" i="3"/>
  <c r="D9770" i="3"/>
  <c r="E9770" i="3" s="1"/>
  <c r="A9770" i="3"/>
  <c r="B9770" i="3" s="1"/>
  <c r="L9769" i="3"/>
  <c r="M9769" i="3" s="1"/>
  <c r="J9769" i="3"/>
  <c r="K9769" i="3" s="1"/>
  <c r="G9769" i="3"/>
  <c r="H9769" i="3" s="1"/>
  <c r="D9769" i="3"/>
  <c r="E9769" i="3" s="1"/>
  <c r="A9769" i="3"/>
  <c r="B9769" i="3" s="1"/>
  <c r="L9768" i="3"/>
  <c r="M9768" i="3" s="1"/>
  <c r="J9768" i="3"/>
  <c r="K9768" i="3" s="1"/>
  <c r="G9768" i="3"/>
  <c r="H9768" i="3" s="1"/>
  <c r="D9768" i="3"/>
  <c r="E9768" i="3" s="1"/>
  <c r="A9768" i="3"/>
  <c r="B9768" i="3" s="1"/>
  <c r="L9767" i="3"/>
  <c r="M9767" i="3" s="1"/>
  <c r="J9767" i="3"/>
  <c r="K9767" i="3" s="1"/>
  <c r="G9767" i="3"/>
  <c r="H9767" i="3" s="1"/>
  <c r="D9767" i="3"/>
  <c r="E9767" i="3" s="1"/>
  <c r="A9767" i="3"/>
  <c r="B9767" i="3" s="1"/>
  <c r="L9766" i="3"/>
  <c r="M9766" i="3" s="1"/>
  <c r="J9766" i="3"/>
  <c r="K9766" i="3" s="1"/>
  <c r="G9766" i="3"/>
  <c r="H9766" i="3" s="1"/>
  <c r="E9766" i="3"/>
  <c r="D9766" i="3"/>
  <c r="A9766" i="3"/>
  <c r="B9766" i="3" s="1"/>
  <c r="L9765" i="3"/>
  <c r="M9765" i="3" s="1"/>
  <c r="J9765" i="3"/>
  <c r="K9765" i="3" s="1"/>
  <c r="H9765" i="3"/>
  <c r="G9765" i="3"/>
  <c r="D9765" i="3"/>
  <c r="E9765" i="3" s="1"/>
  <c r="A9765" i="3"/>
  <c r="B9765" i="3" s="1"/>
  <c r="L9764" i="3"/>
  <c r="M9764" i="3" s="1"/>
  <c r="J9764" i="3"/>
  <c r="K9764" i="3" s="1"/>
  <c r="G9764" i="3"/>
  <c r="H9764" i="3" s="1"/>
  <c r="D9764" i="3"/>
  <c r="E9764" i="3" s="1"/>
  <c r="B9764" i="3"/>
  <c r="A9764" i="3"/>
  <c r="L9763" i="3"/>
  <c r="M9763" i="3" s="1"/>
  <c r="J9763" i="3"/>
  <c r="K9763" i="3" s="1"/>
  <c r="G9763" i="3"/>
  <c r="H9763" i="3" s="1"/>
  <c r="D9763" i="3"/>
  <c r="E9763" i="3" s="1"/>
  <c r="A9763" i="3"/>
  <c r="B9763" i="3" s="1"/>
  <c r="L9762" i="3"/>
  <c r="M9762" i="3" s="1"/>
  <c r="J9762" i="3"/>
  <c r="K9762" i="3" s="1"/>
  <c r="G9762" i="3"/>
  <c r="H9762" i="3" s="1"/>
  <c r="D9762" i="3"/>
  <c r="E9762" i="3" s="1"/>
  <c r="A9762" i="3"/>
  <c r="B9762" i="3" s="1"/>
  <c r="L9761" i="3"/>
  <c r="M9761" i="3" s="1"/>
  <c r="J9761" i="3"/>
  <c r="K9761" i="3" s="1"/>
  <c r="G9761" i="3"/>
  <c r="H9761" i="3" s="1"/>
  <c r="D9761" i="3"/>
  <c r="E9761" i="3" s="1"/>
  <c r="A9761" i="3"/>
  <c r="B9761" i="3" s="1"/>
  <c r="L9760" i="3"/>
  <c r="M9760" i="3" s="1"/>
  <c r="J9760" i="3"/>
  <c r="K9760" i="3" s="1"/>
  <c r="G9760" i="3"/>
  <c r="H9760" i="3" s="1"/>
  <c r="D9760" i="3"/>
  <c r="E9760" i="3" s="1"/>
  <c r="A9760" i="3"/>
  <c r="B9760" i="3" s="1"/>
  <c r="M9759" i="3"/>
  <c r="L9759" i="3"/>
  <c r="J9759" i="3"/>
  <c r="K9759" i="3" s="1"/>
  <c r="G9759" i="3"/>
  <c r="H9759" i="3" s="1"/>
  <c r="D9759" i="3"/>
  <c r="E9759" i="3" s="1"/>
  <c r="B9759" i="3"/>
  <c r="A9759" i="3"/>
  <c r="L9758" i="3"/>
  <c r="M9758" i="3" s="1"/>
  <c r="J9758" i="3"/>
  <c r="K9758" i="3" s="1"/>
  <c r="G9758" i="3"/>
  <c r="H9758" i="3" s="1"/>
  <c r="D9758" i="3"/>
  <c r="E9758" i="3" s="1"/>
  <c r="A9758" i="3"/>
  <c r="B9758" i="3" s="1"/>
  <c r="L9757" i="3"/>
  <c r="M9757" i="3" s="1"/>
  <c r="K9757" i="3"/>
  <c r="J9757" i="3"/>
  <c r="G9757" i="3"/>
  <c r="H9757" i="3" s="1"/>
  <c r="D9757" i="3"/>
  <c r="E9757" i="3" s="1"/>
  <c r="A9757" i="3"/>
  <c r="B9757" i="3" s="1"/>
  <c r="L9756" i="3"/>
  <c r="M9756" i="3" s="1"/>
  <c r="J9756" i="3"/>
  <c r="K9756" i="3" s="1"/>
  <c r="G9756" i="3"/>
  <c r="H9756" i="3" s="1"/>
  <c r="D9756" i="3"/>
  <c r="E9756" i="3" s="1"/>
  <c r="A9756" i="3"/>
  <c r="B9756" i="3" s="1"/>
  <c r="L9755" i="3"/>
  <c r="M9755" i="3" s="1"/>
  <c r="J9755" i="3"/>
  <c r="K9755" i="3" s="1"/>
  <c r="G9755" i="3"/>
  <c r="H9755" i="3" s="1"/>
  <c r="D9755" i="3"/>
  <c r="E9755" i="3" s="1"/>
  <c r="A9755" i="3"/>
  <c r="B9755" i="3" s="1"/>
  <c r="L9754" i="3"/>
  <c r="M9754" i="3" s="1"/>
  <c r="J9754" i="3"/>
  <c r="K9754" i="3" s="1"/>
  <c r="G9754" i="3"/>
  <c r="H9754" i="3" s="1"/>
  <c r="D9754" i="3"/>
  <c r="E9754" i="3" s="1"/>
  <c r="A9754" i="3"/>
  <c r="B9754" i="3" s="1"/>
  <c r="L9753" i="3"/>
  <c r="M9753" i="3" s="1"/>
  <c r="J9753" i="3"/>
  <c r="K9753" i="3" s="1"/>
  <c r="H9753" i="3"/>
  <c r="G9753" i="3"/>
  <c r="D9753" i="3"/>
  <c r="E9753" i="3" s="1"/>
  <c r="A9753" i="3"/>
  <c r="B9753" i="3" s="1"/>
  <c r="L9752" i="3"/>
  <c r="M9752" i="3" s="1"/>
  <c r="K9752" i="3"/>
  <c r="J9752" i="3"/>
  <c r="G9752" i="3"/>
  <c r="H9752" i="3" s="1"/>
  <c r="D9752" i="3"/>
  <c r="E9752" i="3" s="1"/>
  <c r="A9752" i="3"/>
  <c r="B9752" i="3" s="1"/>
  <c r="L9751" i="3"/>
  <c r="M9751" i="3" s="1"/>
  <c r="J9751" i="3"/>
  <c r="K9751" i="3" s="1"/>
  <c r="G9751" i="3"/>
  <c r="H9751" i="3" s="1"/>
  <c r="E9751" i="3"/>
  <c r="D9751" i="3"/>
  <c r="A9751" i="3"/>
  <c r="B9751" i="3" s="1"/>
  <c r="L9750" i="3"/>
  <c r="M9750" i="3" s="1"/>
  <c r="J9750" i="3"/>
  <c r="K9750" i="3" s="1"/>
  <c r="G9750" i="3"/>
  <c r="H9750" i="3" s="1"/>
  <c r="D9750" i="3"/>
  <c r="E9750" i="3" s="1"/>
  <c r="A9750" i="3"/>
  <c r="B9750" i="3" s="1"/>
  <c r="L9749" i="3"/>
  <c r="M9749" i="3" s="1"/>
  <c r="J9749" i="3"/>
  <c r="K9749" i="3" s="1"/>
  <c r="G9749" i="3"/>
  <c r="H9749" i="3" s="1"/>
  <c r="D9749" i="3"/>
  <c r="E9749" i="3" s="1"/>
  <c r="A9749" i="3"/>
  <c r="B9749" i="3" s="1"/>
  <c r="L9748" i="3"/>
  <c r="M9748" i="3" s="1"/>
  <c r="J9748" i="3"/>
  <c r="K9748" i="3" s="1"/>
  <c r="G9748" i="3"/>
  <c r="H9748" i="3" s="1"/>
  <c r="D9748" i="3"/>
  <c r="E9748" i="3" s="1"/>
  <c r="A9748" i="3"/>
  <c r="B9748" i="3" s="1"/>
  <c r="L9747" i="3"/>
  <c r="M9747" i="3" s="1"/>
  <c r="J9747" i="3"/>
  <c r="K9747" i="3" s="1"/>
  <c r="G9747" i="3"/>
  <c r="H9747" i="3" s="1"/>
  <c r="D9747" i="3"/>
  <c r="E9747" i="3" s="1"/>
  <c r="B9747" i="3"/>
  <c r="A9747" i="3"/>
  <c r="L9746" i="3"/>
  <c r="M9746" i="3" s="1"/>
  <c r="J9746" i="3"/>
  <c r="K9746" i="3" s="1"/>
  <c r="G9746" i="3"/>
  <c r="H9746" i="3" s="1"/>
  <c r="E9746" i="3"/>
  <c r="D9746" i="3"/>
  <c r="A9746" i="3"/>
  <c r="B9746" i="3" s="1"/>
  <c r="L9745" i="3"/>
  <c r="M9745" i="3" s="1"/>
  <c r="J9745" i="3"/>
  <c r="K9745" i="3" s="1"/>
  <c r="G9745" i="3"/>
  <c r="H9745" i="3" s="1"/>
  <c r="D9745" i="3"/>
  <c r="E9745" i="3" s="1"/>
  <c r="A9745" i="3"/>
  <c r="B9745" i="3" s="1"/>
  <c r="M9744" i="3"/>
  <c r="L9744" i="3"/>
  <c r="J9744" i="3"/>
  <c r="K9744" i="3" s="1"/>
  <c r="G9744" i="3"/>
  <c r="H9744" i="3" s="1"/>
  <c r="D9744" i="3"/>
  <c r="E9744" i="3" s="1"/>
  <c r="A9744" i="3"/>
  <c r="B9744" i="3" s="1"/>
  <c r="L9743" i="3"/>
  <c r="M9743" i="3" s="1"/>
  <c r="J9743" i="3"/>
  <c r="K9743" i="3" s="1"/>
  <c r="G9743" i="3"/>
  <c r="H9743" i="3" s="1"/>
  <c r="D9743" i="3"/>
  <c r="E9743" i="3" s="1"/>
  <c r="A9743" i="3"/>
  <c r="B9743" i="3" s="1"/>
  <c r="M9742" i="3"/>
  <c r="L9742" i="3"/>
  <c r="J9742" i="3"/>
  <c r="K9742" i="3" s="1"/>
  <c r="G9742" i="3"/>
  <c r="H9742" i="3" s="1"/>
  <c r="E9742" i="3"/>
  <c r="D9742" i="3"/>
  <c r="A9742" i="3"/>
  <c r="B9742" i="3" s="1"/>
  <c r="L9741" i="3"/>
  <c r="M9741" i="3" s="1"/>
  <c r="J9741" i="3"/>
  <c r="K9741" i="3" s="1"/>
  <c r="H9741" i="3"/>
  <c r="G9741" i="3"/>
  <c r="D9741" i="3"/>
  <c r="E9741" i="3" s="1"/>
  <c r="A9741" i="3"/>
  <c r="B9741" i="3" s="1"/>
  <c r="L9740" i="3"/>
  <c r="M9740" i="3" s="1"/>
  <c r="K9740" i="3"/>
  <c r="J9740" i="3"/>
  <c r="H9740" i="3"/>
  <c r="G9740" i="3"/>
  <c r="D9740" i="3"/>
  <c r="E9740" i="3" s="1"/>
  <c r="A9740" i="3"/>
  <c r="B9740" i="3" s="1"/>
  <c r="L9739" i="3"/>
  <c r="M9739" i="3" s="1"/>
  <c r="J9739" i="3"/>
  <c r="K9739" i="3" s="1"/>
  <c r="G9739" i="3"/>
  <c r="H9739" i="3" s="1"/>
  <c r="D9739" i="3"/>
  <c r="E9739" i="3" s="1"/>
  <c r="B9739" i="3"/>
  <c r="A9739" i="3"/>
  <c r="L9738" i="3"/>
  <c r="M9738" i="3" s="1"/>
  <c r="J9738" i="3"/>
  <c r="K9738" i="3" s="1"/>
  <c r="G9738" i="3"/>
  <c r="H9738" i="3" s="1"/>
  <c r="E9738" i="3"/>
  <c r="D9738" i="3"/>
  <c r="A9738" i="3"/>
  <c r="B9738" i="3" s="1"/>
  <c r="L9737" i="3"/>
  <c r="M9737" i="3" s="1"/>
  <c r="J9737" i="3"/>
  <c r="K9737" i="3" s="1"/>
  <c r="G9737" i="3"/>
  <c r="H9737" i="3" s="1"/>
  <c r="E9737" i="3"/>
  <c r="D9737" i="3"/>
  <c r="A9737" i="3"/>
  <c r="B9737" i="3" s="1"/>
  <c r="L9736" i="3"/>
  <c r="M9736" i="3" s="1"/>
  <c r="J9736" i="3"/>
  <c r="K9736" i="3" s="1"/>
  <c r="G9736" i="3"/>
  <c r="H9736" i="3" s="1"/>
  <c r="D9736" i="3"/>
  <c r="E9736" i="3" s="1"/>
  <c r="A9736" i="3"/>
  <c r="B9736" i="3" s="1"/>
  <c r="L9735" i="3"/>
  <c r="M9735" i="3" s="1"/>
  <c r="J9735" i="3"/>
  <c r="K9735" i="3" s="1"/>
  <c r="G9735" i="3"/>
  <c r="H9735" i="3" s="1"/>
  <c r="D9735" i="3"/>
  <c r="E9735" i="3" s="1"/>
  <c r="B9735" i="3"/>
  <c r="A9735" i="3"/>
  <c r="M9734" i="3"/>
  <c r="L9734" i="3"/>
  <c r="J9734" i="3"/>
  <c r="K9734" i="3" s="1"/>
  <c r="G9734" i="3"/>
  <c r="H9734" i="3" s="1"/>
  <c r="D9734" i="3"/>
  <c r="E9734" i="3" s="1"/>
  <c r="B9734" i="3"/>
  <c r="A9734" i="3"/>
  <c r="L9733" i="3"/>
  <c r="M9733" i="3" s="1"/>
  <c r="J9733" i="3"/>
  <c r="K9733" i="3" s="1"/>
  <c r="G9733" i="3"/>
  <c r="H9733" i="3" s="1"/>
  <c r="D9733" i="3"/>
  <c r="E9733" i="3" s="1"/>
  <c r="A9733" i="3"/>
  <c r="B9733" i="3" s="1"/>
  <c r="L9732" i="3"/>
  <c r="M9732" i="3" s="1"/>
  <c r="K9732" i="3"/>
  <c r="J9732" i="3"/>
  <c r="G9732" i="3"/>
  <c r="H9732" i="3" s="1"/>
  <c r="D9732" i="3"/>
  <c r="E9732" i="3" s="1"/>
  <c r="A9732" i="3"/>
  <c r="B9732" i="3" s="1"/>
  <c r="M9731" i="3"/>
  <c r="L9731" i="3"/>
  <c r="J9731" i="3"/>
  <c r="K9731" i="3" s="1"/>
  <c r="G9731" i="3"/>
  <c r="H9731" i="3" s="1"/>
  <c r="D9731" i="3"/>
  <c r="E9731" i="3" s="1"/>
  <c r="A9731" i="3"/>
  <c r="B9731" i="3" s="1"/>
  <c r="M9730" i="3"/>
  <c r="L9730" i="3"/>
  <c r="J9730" i="3"/>
  <c r="K9730" i="3" s="1"/>
  <c r="G9730" i="3"/>
  <c r="H9730" i="3" s="1"/>
  <c r="D9730" i="3"/>
  <c r="E9730" i="3" s="1"/>
  <c r="A9730" i="3"/>
  <c r="B9730" i="3" s="1"/>
  <c r="L9729" i="3"/>
  <c r="M9729" i="3" s="1"/>
  <c r="J9729" i="3"/>
  <c r="K9729" i="3" s="1"/>
  <c r="G9729" i="3"/>
  <c r="H9729" i="3" s="1"/>
  <c r="D9729" i="3"/>
  <c r="E9729" i="3" s="1"/>
  <c r="A9729" i="3"/>
  <c r="B9729" i="3" s="1"/>
  <c r="L9728" i="3"/>
  <c r="M9728" i="3" s="1"/>
  <c r="K9728" i="3"/>
  <c r="J9728" i="3"/>
  <c r="H9728" i="3"/>
  <c r="G9728" i="3"/>
  <c r="D9728" i="3"/>
  <c r="E9728" i="3" s="1"/>
  <c r="A9728" i="3"/>
  <c r="B9728" i="3" s="1"/>
  <c r="L9727" i="3"/>
  <c r="M9727" i="3" s="1"/>
  <c r="K9727" i="3"/>
  <c r="J9727" i="3"/>
  <c r="G9727" i="3"/>
  <c r="H9727" i="3" s="1"/>
  <c r="D9727" i="3"/>
  <c r="E9727" i="3" s="1"/>
  <c r="A9727" i="3"/>
  <c r="B9727" i="3" s="1"/>
  <c r="L9726" i="3"/>
  <c r="M9726" i="3" s="1"/>
  <c r="J9726" i="3"/>
  <c r="K9726" i="3" s="1"/>
  <c r="G9726" i="3"/>
  <c r="H9726" i="3" s="1"/>
  <c r="E9726" i="3"/>
  <c r="D9726" i="3"/>
  <c r="A9726" i="3"/>
  <c r="B9726" i="3" s="1"/>
  <c r="L9725" i="3"/>
  <c r="M9725" i="3" s="1"/>
  <c r="J9725" i="3"/>
  <c r="K9725" i="3" s="1"/>
  <c r="H9725" i="3"/>
  <c r="G9725" i="3"/>
  <c r="D9725" i="3"/>
  <c r="E9725" i="3" s="1"/>
  <c r="A9725" i="3"/>
  <c r="B9725" i="3" s="1"/>
  <c r="L9724" i="3"/>
  <c r="M9724" i="3" s="1"/>
  <c r="J9724" i="3"/>
  <c r="K9724" i="3" s="1"/>
  <c r="H9724" i="3"/>
  <c r="G9724" i="3"/>
  <c r="D9724" i="3"/>
  <c r="E9724" i="3" s="1"/>
  <c r="A9724" i="3"/>
  <c r="B9724" i="3" s="1"/>
  <c r="L9723" i="3"/>
  <c r="M9723" i="3" s="1"/>
  <c r="J9723" i="3"/>
  <c r="K9723" i="3" s="1"/>
  <c r="G9723" i="3"/>
  <c r="H9723" i="3" s="1"/>
  <c r="D9723" i="3"/>
  <c r="E9723" i="3" s="1"/>
  <c r="A9723" i="3"/>
  <c r="B9723" i="3" s="1"/>
  <c r="L9722" i="3"/>
  <c r="M9722" i="3" s="1"/>
  <c r="J9722" i="3"/>
  <c r="K9722" i="3" s="1"/>
  <c r="G9722" i="3"/>
  <c r="H9722" i="3" s="1"/>
  <c r="E9722" i="3"/>
  <c r="D9722" i="3"/>
  <c r="B9722" i="3"/>
  <c r="A9722" i="3"/>
  <c r="L9721" i="3"/>
  <c r="M9721" i="3" s="1"/>
  <c r="J9721" i="3"/>
  <c r="K9721" i="3" s="1"/>
  <c r="G9721" i="3"/>
  <c r="H9721" i="3" s="1"/>
  <c r="E9721" i="3"/>
  <c r="D9721" i="3"/>
  <c r="A9721" i="3"/>
  <c r="B9721" i="3" s="1"/>
  <c r="L9720" i="3"/>
  <c r="M9720" i="3" s="1"/>
  <c r="J9720" i="3"/>
  <c r="K9720" i="3" s="1"/>
  <c r="G9720" i="3"/>
  <c r="H9720" i="3" s="1"/>
  <c r="D9720" i="3"/>
  <c r="E9720" i="3" s="1"/>
  <c r="A9720" i="3"/>
  <c r="B9720" i="3" s="1"/>
  <c r="M9719" i="3"/>
  <c r="L9719" i="3"/>
  <c r="J9719" i="3"/>
  <c r="K9719" i="3" s="1"/>
  <c r="G9719" i="3"/>
  <c r="H9719" i="3" s="1"/>
  <c r="D9719" i="3"/>
  <c r="E9719" i="3" s="1"/>
  <c r="B9719" i="3"/>
  <c r="A9719" i="3"/>
  <c r="L9718" i="3"/>
  <c r="M9718" i="3" s="1"/>
  <c r="J9718" i="3"/>
  <c r="K9718" i="3" s="1"/>
  <c r="G9718" i="3"/>
  <c r="H9718" i="3" s="1"/>
  <c r="D9718" i="3"/>
  <c r="E9718" i="3" s="1"/>
  <c r="B9718" i="3"/>
  <c r="A9718" i="3"/>
  <c r="L9717" i="3"/>
  <c r="M9717" i="3" s="1"/>
  <c r="J9717" i="3"/>
  <c r="K9717" i="3" s="1"/>
  <c r="G9717" i="3"/>
  <c r="H9717" i="3" s="1"/>
  <c r="D9717" i="3"/>
  <c r="E9717" i="3" s="1"/>
  <c r="A9717" i="3"/>
  <c r="B9717" i="3" s="1"/>
  <c r="L9716" i="3"/>
  <c r="M9716" i="3" s="1"/>
  <c r="J9716" i="3"/>
  <c r="K9716" i="3" s="1"/>
  <c r="G9716" i="3"/>
  <c r="H9716" i="3" s="1"/>
  <c r="D9716" i="3"/>
  <c r="E9716" i="3" s="1"/>
  <c r="A9716" i="3"/>
  <c r="B9716" i="3" s="1"/>
  <c r="M9715" i="3"/>
  <c r="L9715" i="3"/>
  <c r="K9715" i="3"/>
  <c r="J9715" i="3"/>
  <c r="G9715" i="3"/>
  <c r="H9715" i="3" s="1"/>
  <c r="D9715" i="3"/>
  <c r="E9715" i="3" s="1"/>
  <c r="A9715" i="3"/>
  <c r="B9715" i="3" s="1"/>
  <c r="M9714" i="3"/>
  <c r="L9714" i="3"/>
  <c r="J9714" i="3"/>
  <c r="K9714" i="3" s="1"/>
  <c r="G9714" i="3"/>
  <c r="H9714" i="3" s="1"/>
  <c r="D9714" i="3"/>
  <c r="E9714" i="3" s="1"/>
  <c r="A9714" i="3"/>
  <c r="B9714" i="3" s="1"/>
  <c r="L9713" i="3"/>
  <c r="M9713" i="3" s="1"/>
  <c r="J9713" i="3"/>
  <c r="K9713" i="3" s="1"/>
  <c r="H9713" i="3"/>
  <c r="G9713" i="3"/>
  <c r="D9713" i="3"/>
  <c r="E9713" i="3" s="1"/>
  <c r="A9713" i="3"/>
  <c r="B9713" i="3" s="1"/>
  <c r="L9712" i="3"/>
  <c r="M9712" i="3" s="1"/>
  <c r="K9712" i="3"/>
  <c r="J9712" i="3"/>
  <c r="G9712" i="3"/>
  <c r="H9712" i="3" s="1"/>
  <c r="D9712" i="3"/>
  <c r="E9712" i="3" s="1"/>
  <c r="A9712" i="3"/>
  <c r="B9712" i="3" s="1"/>
  <c r="L9711" i="3"/>
  <c r="M9711" i="3" s="1"/>
  <c r="K9711" i="3"/>
  <c r="J9711" i="3"/>
  <c r="G9711" i="3"/>
  <c r="H9711" i="3" s="1"/>
  <c r="D9711" i="3"/>
  <c r="E9711" i="3" s="1"/>
  <c r="A9711" i="3"/>
  <c r="B9711" i="3" s="1"/>
  <c r="L9710" i="3"/>
  <c r="M9710" i="3" s="1"/>
  <c r="J9710" i="3"/>
  <c r="K9710" i="3" s="1"/>
  <c r="G9710" i="3"/>
  <c r="H9710" i="3" s="1"/>
  <c r="D9710" i="3"/>
  <c r="E9710" i="3" s="1"/>
  <c r="A9710" i="3"/>
  <c r="B9710" i="3" s="1"/>
  <c r="L9709" i="3"/>
  <c r="M9709" i="3" s="1"/>
  <c r="J9709" i="3"/>
  <c r="K9709" i="3" s="1"/>
  <c r="H9709" i="3"/>
  <c r="G9709" i="3"/>
  <c r="E9709" i="3"/>
  <c r="D9709" i="3"/>
  <c r="A9709" i="3"/>
  <c r="B9709" i="3" s="1"/>
  <c r="L9708" i="3"/>
  <c r="M9708" i="3" s="1"/>
  <c r="J9708" i="3"/>
  <c r="K9708" i="3" s="1"/>
  <c r="H9708" i="3"/>
  <c r="G9708" i="3"/>
  <c r="D9708" i="3"/>
  <c r="E9708" i="3" s="1"/>
  <c r="A9708" i="3"/>
  <c r="B9708" i="3" s="1"/>
  <c r="L9707" i="3"/>
  <c r="M9707" i="3" s="1"/>
  <c r="J9707" i="3"/>
  <c r="K9707" i="3" s="1"/>
  <c r="G9707" i="3"/>
  <c r="H9707" i="3" s="1"/>
  <c r="D9707" i="3"/>
  <c r="E9707" i="3" s="1"/>
  <c r="B9707" i="3"/>
  <c r="A9707" i="3"/>
  <c r="L9706" i="3"/>
  <c r="M9706" i="3" s="1"/>
  <c r="J9706" i="3"/>
  <c r="K9706" i="3" s="1"/>
  <c r="G9706" i="3"/>
  <c r="H9706" i="3" s="1"/>
  <c r="D9706" i="3"/>
  <c r="E9706" i="3" s="1"/>
  <c r="A9706" i="3"/>
  <c r="B9706" i="3" s="1"/>
  <c r="L9705" i="3"/>
  <c r="M9705" i="3" s="1"/>
  <c r="J9705" i="3"/>
  <c r="K9705" i="3" s="1"/>
  <c r="G9705" i="3"/>
  <c r="H9705" i="3" s="1"/>
  <c r="D9705" i="3"/>
  <c r="E9705" i="3" s="1"/>
  <c r="A9705" i="3"/>
  <c r="B9705" i="3" s="1"/>
  <c r="L9704" i="3"/>
  <c r="M9704" i="3" s="1"/>
  <c r="J9704" i="3"/>
  <c r="K9704" i="3" s="1"/>
  <c r="G9704" i="3"/>
  <c r="H9704" i="3" s="1"/>
  <c r="D9704" i="3"/>
  <c r="E9704" i="3" s="1"/>
  <c r="A9704" i="3"/>
  <c r="B9704" i="3" s="1"/>
  <c r="L9703" i="3"/>
  <c r="M9703" i="3" s="1"/>
  <c r="J9703" i="3"/>
  <c r="K9703" i="3" s="1"/>
  <c r="G9703" i="3"/>
  <c r="H9703" i="3" s="1"/>
  <c r="D9703" i="3"/>
  <c r="E9703" i="3" s="1"/>
  <c r="A9703" i="3"/>
  <c r="B9703" i="3" s="1"/>
  <c r="M9702" i="3"/>
  <c r="L9702" i="3"/>
  <c r="J9702" i="3"/>
  <c r="K9702" i="3" s="1"/>
  <c r="G9702" i="3"/>
  <c r="H9702" i="3" s="1"/>
  <c r="D9702" i="3"/>
  <c r="E9702" i="3" s="1"/>
  <c r="B9702" i="3"/>
  <c r="A9702" i="3"/>
  <c r="L9701" i="3"/>
  <c r="M9701" i="3" s="1"/>
  <c r="J9701" i="3"/>
  <c r="K9701" i="3" s="1"/>
  <c r="G9701" i="3"/>
  <c r="H9701" i="3" s="1"/>
  <c r="D9701" i="3"/>
  <c r="E9701" i="3" s="1"/>
  <c r="A9701" i="3"/>
  <c r="B9701" i="3" s="1"/>
  <c r="L9700" i="3"/>
  <c r="M9700" i="3" s="1"/>
  <c r="K9700" i="3"/>
  <c r="J9700" i="3"/>
  <c r="G9700" i="3"/>
  <c r="H9700" i="3" s="1"/>
  <c r="D9700" i="3"/>
  <c r="E9700" i="3" s="1"/>
  <c r="A9700" i="3"/>
  <c r="B9700" i="3" s="1"/>
  <c r="L9699" i="3"/>
  <c r="M9699" i="3" s="1"/>
  <c r="J9699" i="3"/>
  <c r="K9699" i="3" s="1"/>
  <c r="G9699" i="3"/>
  <c r="H9699" i="3" s="1"/>
  <c r="D9699" i="3"/>
  <c r="E9699" i="3" s="1"/>
  <c r="A9699" i="3"/>
  <c r="B9699" i="3" s="1"/>
  <c r="L9698" i="3"/>
  <c r="M9698" i="3" s="1"/>
  <c r="J9698" i="3"/>
  <c r="K9698" i="3" s="1"/>
  <c r="G9698" i="3"/>
  <c r="H9698" i="3" s="1"/>
  <c r="D9698" i="3"/>
  <c r="E9698" i="3" s="1"/>
  <c r="A9698" i="3"/>
  <c r="B9698" i="3" s="1"/>
  <c r="L9697" i="3"/>
  <c r="M9697" i="3" s="1"/>
  <c r="J9697" i="3"/>
  <c r="K9697" i="3" s="1"/>
  <c r="G9697" i="3"/>
  <c r="H9697" i="3" s="1"/>
  <c r="D9697" i="3"/>
  <c r="E9697" i="3" s="1"/>
  <c r="A9697" i="3"/>
  <c r="B9697" i="3" s="1"/>
  <c r="L9696" i="3"/>
  <c r="M9696" i="3" s="1"/>
  <c r="J9696" i="3"/>
  <c r="K9696" i="3" s="1"/>
  <c r="H9696" i="3"/>
  <c r="G9696" i="3"/>
  <c r="D9696" i="3"/>
  <c r="E9696" i="3" s="1"/>
  <c r="A9696" i="3"/>
  <c r="B9696" i="3" s="1"/>
  <c r="L9695" i="3"/>
  <c r="M9695" i="3" s="1"/>
  <c r="K9695" i="3"/>
  <c r="J9695" i="3"/>
  <c r="G9695" i="3"/>
  <c r="H9695" i="3" s="1"/>
  <c r="D9695" i="3"/>
  <c r="E9695" i="3" s="1"/>
  <c r="A9695" i="3"/>
  <c r="B9695" i="3" s="1"/>
  <c r="L9694" i="3"/>
  <c r="M9694" i="3" s="1"/>
  <c r="J9694" i="3"/>
  <c r="K9694" i="3" s="1"/>
  <c r="G9694" i="3"/>
  <c r="H9694" i="3" s="1"/>
  <c r="E9694" i="3"/>
  <c r="D9694" i="3"/>
  <c r="A9694" i="3"/>
  <c r="B9694" i="3" s="1"/>
  <c r="L9693" i="3"/>
  <c r="M9693" i="3" s="1"/>
  <c r="J9693" i="3"/>
  <c r="K9693" i="3" s="1"/>
  <c r="G9693" i="3"/>
  <c r="H9693" i="3" s="1"/>
  <c r="D9693" i="3"/>
  <c r="E9693" i="3" s="1"/>
  <c r="A9693" i="3"/>
  <c r="B9693" i="3" s="1"/>
  <c r="L9692" i="3"/>
  <c r="M9692" i="3" s="1"/>
  <c r="J9692" i="3"/>
  <c r="K9692" i="3" s="1"/>
  <c r="G9692" i="3"/>
  <c r="H9692" i="3" s="1"/>
  <c r="D9692" i="3"/>
  <c r="E9692" i="3" s="1"/>
  <c r="A9692" i="3"/>
  <c r="B9692" i="3" s="1"/>
  <c r="L9691" i="3"/>
  <c r="M9691" i="3" s="1"/>
  <c r="J9691" i="3"/>
  <c r="K9691" i="3" s="1"/>
  <c r="G9691" i="3"/>
  <c r="H9691" i="3" s="1"/>
  <c r="D9691" i="3"/>
  <c r="E9691" i="3" s="1"/>
  <c r="A9691" i="3"/>
  <c r="B9691" i="3" s="1"/>
  <c r="L9690" i="3"/>
  <c r="M9690" i="3" s="1"/>
  <c r="J9690" i="3"/>
  <c r="K9690" i="3" s="1"/>
  <c r="G9690" i="3"/>
  <c r="H9690" i="3" s="1"/>
  <c r="D9690" i="3"/>
  <c r="E9690" i="3" s="1"/>
  <c r="B9690" i="3"/>
  <c r="A9690" i="3"/>
  <c r="L9689" i="3"/>
  <c r="M9689" i="3" s="1"/>
  <c r="J9689" i="3"/>
  <c r="K9689" i="3" s="1"/>
  <c r="G9689" i="3"/>
  <c r="H9689" i="3" s="1"/>
  <c r="E9689" i="3"/>
  <c r="D9689" i="3"/>
  <c r="A9689" i="3"/>
  <c r="B9689" i="3" s="1"/>
  <c r="L9688" i="3"/>
  <c r="M9688" i="3" s="1"/>
  <c r="J9688" i="3"/>
  <c r="K9688" i="3" s="1"/>
  <c r="G9688" i="3"/>
  <c r="H9688" i="3" s="1"/>
  <c r="D9688" i="3"/>
  <c r="E9688" i="3" s="1"/>
  <c r="A9688" i="3"/>
  <c r="B9688" i="3" s="1"/>
  <c r="M9687" i="3"/>
  <c r="L9687" i="3"/>
  <c r="J9687" i="3"/>
  <c r="K9687" i="3" s="1"/>
  <c r="G9687" i="3"/>
  <c r="H9687" i="3" s="1"/>
  <c r="D9687" i="3"/>
  <c r="E9687" i="3" s="1"/>
  <c r="A9687" i="3"/>
  <c r="B9687" i="3" s="1"/>
  <c r="L9686" i="3"/>
  <c r="M9686" i="3" s="1"/>
  <c r="J9686" i="3"/>
  <c r="K9686" i="3" s="1"/>
  <c r="G9686" i="3"/>
  <c r="H9686" i="3" s="1"/>
  <c r="D9686" i="3"/>
  <c r="E9686" i="3" s="1"/>
  <c r="A9686" i="3"/>
  <c r="B9686" i="3" s="1"/>
  <c r="L9685" i="3"/>
  <c r="M9685" i="3" s="1"/>
  <c r="J9685" i="3"/>
  <c r="K9685" i="3" s="1"/>
  <c r="G9685" i="3"/>
  <c r="H9685" i="3" s="1"/>
  <c r="D9685" i="3"/>
  <c r="E9685" i="3" s="1"/>
  <c r="A9685" i="3"/>
  <c r="B9685" i="3" s="1"/>
  <c r="L9684" i="3"/>
  <c r="M9684" i="3" s="1"/>
  <c r="J9684" i="3"/>
  <c r="K9684" i="3" s="1"/>
  <c r="G9684" i="3"/>
  <c r="H9684" i="3" s="1"/>
  <c r="D9684" i="3"/>
  <c r="E9684" i="3" s="1"/>
  <c r="A9684" i="3"/>
  <c r="B9684" i="3" s="1"/>
  <c r="L9683" i="3"/>
  <c r="M9683" i="3" s="1"/>
  <c r="K9683" i="3"/>
  <c r="J9683" i="3"/>
  <c r="G9683" i="3"/>
  <c r="H9683" i="3" s="1"/>
  <c r="D9683" i="3"/>
  <c r="E9683" i="3" s="1"/>
  <c r="A9683" i="3"/>
  <c r="B9683" i="3" s="1"/>
  <c r="M9682" i="3"/>
  <c r="L9682" i="3"/>
  <c r="J9682" i="3"/>
  <c r="K9682" i="3" s="1"/>
  <c r="G9682" i="3"/>
  <c r="H9682" i="3" s="1"/>
  <c r="D9682" i="3"/>
  <c r="E9682" i="3" s="1"/>
  <c r="A9682" i="3"/>
  <c r="B9682" i="3" s="1"/>
  <c r="L9681" i="3"/>
  <c r="M9681" i="3" s="1"/>
  <c r="J9681" i="3"/>
  <c r="K9681" i="3" s="1"/>
  <c r="H9681" i="3"/>
  <c r="G9681" i="3"/>
  <c r="D9681" i="3"/>
  <c r="E9681" i="3" s="1"/>
  <c r="A9681" i="3"/>
  <c r="B9681" i="3" s="1"/>
  <c r="L9680" i="3"/>
  <c r="M9680" i="3" s="1"/>
  <c r="J9680" i="3"/>
  <c r="K9680" i="3" s="1"/>
  <c r="G9680" i="3"/>
  <c r="H9680" i="3" s="1"/>
  <c r="D9680" i="3"/>
  <c r="E9680" i="3" s="1"/>
  <c r="A9680" i="3"/>
  <c r="B9680" i="3" s="1"/>
  <c r="L9679" i="3"/>
  <c r="M9679" i="3" s="1"/>
  <c r="J9679" i="3"/>
  <c r="K9679" i="3" s="1"/>
  <c r="G9679" i="3"/>
  <c r="H9679" i="3" s="1"/>
  <c r="D9679" i="3"/>
  <c r="E9679" i="3" s="1"/>
  <c r="A9679" i="3"/>
  <c r="B9679" i="3" s="1"/>
  <c r="L9678" i="3"/>
  <c r="M9678" i="3" s="1"/>
  <c r="J9678" i="3"/>
  <c r="K9678" i="3" s="1"/>
  <c r="G9678" i="3"/>
  <c r="H9678" i="3" s="1"/>
  <c r="D9678" i="3"/>
  <c r="E9678" i="3" s="1"/>
  <c r="A9678" i="3"/>
  <c r="B9678" i="3" s="1"/>
  <c r="L9677" i="3"/>
  <c r="M9677" i="3" s="1"/>
  <c r="J9677" i="3"/>
  <c r="K9677" i="3" s="1"/>
  <c r="G9677" i="3"/>
  <c r="H9677" i="3" s="1"/>
  <c r="E9677" i="3"/>
  <c r="D9677" i="3"/>
  <c r="A9677" i="3"/>
  <c r="B9677" i="3" s="1"/>
  <c r="L9676" i="3"/>
  <c r="M9676" i="3" s="1"/>
  <c r="J9676" i="3"/>
  <c r="K9676" i="3" s="1"/>
  <c r="H9676" i="3"/>
  <c r="G9676" i="3"/>
  <c r="D9676" i="3"/>
  <c r="E9676" i="3" s="1"/>
  <c r="A9676" i="3"/>
  <c r="B9676" i="3" s="1"/>
  <c r="L9675" i="3"/>
  <c r="M9675" i="3" s="1"/>
  <c r="J9675" i="3"/>
  <c r="K9675" i="3" s="1"/>
  <c r="G9675" i="3"/>
  <c r="H9675" i="3" s="1"/>
  <c r="D9675" i="3"/>
  <c r="E9675" i="3" s="1"/>
  <c r="B9675" i="3"/>
  <c r="A9675" i="3"/>
  <c r="L9674" i="3"/>
  <c r="M9674" i="3" s="1"/>
  <c r="J9674" i="3"/>
  <c r="K9674" i="3" s="1"/>
  <c r="G9674" i="3"/>
  <c r="H9674" i="3" s="1"/>
  <c r="D9674" i="3"/>
  <c r="E9674" i="3" s="1"/>
  <c r="A9674" i="3"/>
  <c r="B9674" i="3" s="1"/>
  <c r="L9673" i="3"/>
  <c r="M9673" i="3" s="1"/>
  <c r="J9673" i="3"/>
  <c r="K9673" i="3" s="1"/>
  <c r="G9673" i="3"/>
  <c r="H9673" i="3" s="1"/>
  <c r="D9673" i="3"/>
  <c r="E9673" i="3" s="1"/>
  <c r="A9673" i="3"/>
  <c r="B9673" i="3" s="1"/>
  <c r="L9672" i="3"/>
  <c r="M9672" i="3" s="1"/>
  <c r="J9672" i="3"/>
  <c r="K9672" i="3" s="1"/>
  <c r="G9672" i="3"/>
  <c r="H9672" i="3" s="1"/>
  <c r="D9672" i="3"/>
  <c r="E9672" i="3" s="1"/>
  <c r="A9672" i="3"/>
  <c r="B9672" i="3" s="1"/>
  <c r="L9671" i="3"/>
  <c r="M9671" i="3" s="1"/>
  <c r="J9671" i="3"/>
  <c r="K9671" i="3" s="1"/>
  <c r="G9671" i="3"/>
  <c r="H9671" i="3" s="1"/>
  <c r="D9671" i="3"/>
  <c r="E9671" i="3" s="1"/>
  <c r="A9671" i="3"/>
  <c r="B9671" i="3" s="1"/>
  <c r="M9670" i="3"/>
  <c r="L9670" i="3"/>
  <c r="J9670" i="3"/>
  <c r="K9670" i="3" s="1"/>
  <c r="G9670" i="3"/>
  <c r="H9670" i="3" s="1"/>
  <c r="D9670" i="3"/>
  <c r="E9670" i="3" s="1"/>
  <c r="B9670" i="3"/>
  <c r="A9670" i="3"/>
  <c r="L9669" i="3"/>
  <c r="M9669" i="3" s="1"/>
  <c r="J9669" i="3"/>
  <c r="K9669" i="3" s="1"/>
  <c r="G9669" i="3"/>
  <c r="H9669" i="3" s="1"/>
  <c r="D9669" i="3"/>
  <c r="E9669" i="3" s="1"/>
  <c r="A9669" i="3"/>
  <c r="B9669" i="3" s="1"/>
  <c r="L9668" i="3"/>
  <c r="M9668" i="3" s="1"/>
  <c r="K9668" i="3"/>
  <c r="J9668" i="3"/>
  <c r="G9668" i="3"/>
  <c r="H9668" i="3" s="1"/>
  <c r="D9668" i="3"/>
  <c r="E9668" i="3" s="1"/>
  <c r="A9668" i="3"/>
  <c r="B9668" i="3" s="1"/>
  <c r="L9667" i="3"/>
  <c r="M9667" i="3" s="1"/>
  <c r="J9667" i="3"/>
  <c r="K9667" i="3" s="1"/>
  <c r="G9667" i="3"/>
  <c r="H9667" i="3" s="1"/>
  <c r="D9667" i="3"/>
  <c r="E9667" i="3" s="1"/>
  <c r="A9667" i="3"/>
  <c r="B9667" i="3" s="1"/>
  <c r="L9666" i="3"/>
  <c r="M9666" i="3" s="1"/>
  <c r="J9666" i="3"/>
  <c r="K9666" i="3" s="1"/>
  <c r="G9666" i="3"/>
  <c r="H9666" i="3" s="1"/>
  <c r="D9666" i="3"/>
  <c r="E9666" i="3" s="1"/>
  <c r="A9666" i="3"/>
  <c r="B9666" i="3" s="1"/>
  <c r="L9665" i="3"/>
  <c r="M9665" i="3" s="1"/>
  <c r="J9665" i="3"/>
  <c r="K9665" i="3" s="1"/>
  <c r="G9665" i="3"/>
  <c r="H9665" i="3" s="1"/>
  <c r="D9665" i="3"/>
  <c r="E9665" i="3" s="1"/>
  <c r="A9665" i="3"/>
  <c r="B9665" i="3" s="1"/>
  <c r="L9664" i="3"/>
  <c r="M9664" i="3" s="1"/>
  <c r="J9664" i="3"/>
  <c r="K9664" i="3" s="1"/>
  <c r="H9664" i="3"/>
  <c r="G9664" i="3"/>
  <c r="D9664" i="3"/>
  <c r="E9664" i="3" s="1"/>
  <c r="A9664" i="3"/>
  <c r="B9664" i="3" s="1"/>
  <c r="L9663" i="3"/>
  <c r="M9663" i="3" s="1"/>
  <c r="K9663" i="3"/>
  <c r="J9663" i="3"/>
  <c r="G9663" i="3"/>
  <c r="H9663" i="3" s="1"/>
  <c r="D9663" i="3"/>
  <c r="E9663" i="3" s="1"/>
  <c r="A9663" i="3"/>
  <c r="B9663" i="3" s="1"/>
  <c r="L9662" i="3"/>
  <c r="M9662" i="3" s="1"/>
  <c r="J9662" i="3"/>
  <c r="K9662" i="3" s="1"/>
  <c r="G9662" i="3"/>
  <c r="H9662" i="3" s="1"/>
  <c r="E9662" i="3"/>
  <c r="D9662" i="3"/>
  <c r="A9662" i="3"/>
  <c r="B9662" i="3" s="1"/>
  <c r="L9661" i="3"/>
  <c r="M9661" i="3" s="1"/>
  <c r="J9661" i="3"/>
  <c r="K9661" i="3" s="1"/>
  <c r="G9661" i="3"/>
  <c r="H9661" i="3" s="1"/>
  <c r="D9661" i="3"/>
  <c r="E9661" i="3" s="1"/>
  <c r="A9661" i="3"/>
  <c r="B9661" i="3" s="1"/>
  <c r="L9660" i="3"/>
  <c r="M9660" i="3" s="1"/>
  <c r="J9660" i="3"/>
  <c r="K9660" i="3" s="1"/>
  <c r="G9660" i="3"/>
  <c r="H9660" i="3" s="1"/>
  <c r="D9660" i="3"/>
  <c r="E9660" i="3" s="1"/>
  <c r="A9660" i="3"/>
  <c r="B9660" i="3" s="1"/>
  <c r="L9659" i="3"/>
  <c r="M9659" i="3" s="1"/>
  <c r="J9659" i="3"/>
  <c r="K9659" i="3" s="1"/>
  <c r="G9659" i="3"/>
  <c r="H9659" i="3" s="1"/>
  <c r="D9659" i="3"/>
  <c r="E9659" i="3" s="1"/>
  <c r="A9659" i="3"/>
  <c r="B9659" i="3" s="1"/>
  <c r="L9658" i="3"/>
  <c r="M9658" i="3" s="1"/>
  <c r="J9658" i="3"/>
  <c r="K9658" i="3" s="1"/>
  <c r="G9658" i="3"/>
  <c r="H9658" i="3" s="1"/>
  <c r="D9658" i="3"/>
  <c r="E9658" i="3" s="1"/>
  <c r="B9658" i="3"/>
  <c r="A9658" i="3"/>
  <c r="L9657" i="3"/>
  <c r="M9657" i="3" s="1"/>
  <c r="J9657" i="3"/>
  <c r="K9657" i="3" s="1"/>
  <c r="G9657" i="3"/>
  <c r="H9657" i="3" s="1"/>
  <c r="E9657" i="3"/>
  <c r="D9657" i="3"/>
  <c r="A9657" i="3"/>
  <c r="B9657" i="3" s="1"/>
  <c r="L9656" i="3"/>
  <c r="M9656" i="3" s="1"/>
  <c r="J9656" i="3"/>
  <c r="K9656" i="3" s="1"/>
  <c r="G9656" i="3"/>
  <c r="H9656" i="3" s="1"/>
  <c r="D9656" i="3"/>
  <c r="E9656" i="3" s="1"/>
  <c r="A9656" i="3"/>
  <c r="B9656" i="3" s="1"/>
  <c r="M9655" i="3"/>
  <c r="L9655" i="3"/>
  <c r="J9655" i="3"/>
  <c r="K9655" i="3" s="1"/>
  <c r="G9655" i="3"/>
  <c r="H9655" i="3" s="1"/>
  <c r="D9655" i="3"/>
  <c r="E9655" i="3" s="1"/>
  <c r="A9655" i="3"/>
  <c r="B9655" i="3" s="1"/>
  <c r="L9654" i="3"/>
  <c r="M9654" i="3" s="1"/>
  <c r="J9654" i="3"/>
  <c r="K9654" i="3" s="1"/>
  <c r="G9654" i="3"/>
  <c r="H9654" i="3" s="1"/>
  <c r="D9654" i="3"/>
  <c r="E9654" i="3" s="1"/>
  <c r="A9654" i="3"/>
  <c r="B9654" i="3" s="1"/>
  <c r="L9653" i="3"/>
  <c r="M9653" i="3" s="1"/>
  <c r="J9653" i="3"/>
  <c r="K9653" i="3" s="1"/>
  <c r="G9653" i="3"/>
  <c r="H9653" i="3" s="1"/>
  <c r="D9653" i="3"/>
  <c r="E9653" i="3" s="1"/>
  <c r="A9653" i="3"/>
  <c r="B9653" i="3" s="1"/>
  <c r="L9652" i="3"/>
  <c r="M9652" i="3" s="1"/>
  <c r="J9652" i="3"/>
  <c r="K9652" i="3" s="1"/>
  <c r="G9652" i="3"/>
  <c r="H9652" i="3" s="1"/>
  <c r="D9652" i="3"/>
  <c r="E9652" i="3" s="1"/>
  <c r="A9652" i="3"/>
  <c r="B9652" i="3" s="1"/>
  <c r="L9651" i="3"/>
  <c r="M9651" i="3" s="1"/>
  <c r="K9651" i="3"/>
  <c r="J9651" i="3"/>
  <c r="G9651" i="3"/>
  <c r="H9651" i="3" s="1"/>
  <c r="D9651" i="3"/>
  <c r="E9651" i="3" s="1"/>
  <c r="A9651" i="3"/>
  <c r="B9651" i="3" s="1"/>
  <c r="M9650" i="3"/>
  <c r="L9650" i="3"/>
  <c r="J9650" i="3"/>
  <c r="K9650" i="3" s="1"/>
  <c r="G9650" i="3"/>
  <c r="H9650" i="3" s="1"/>
  <c r="D9650" i="3"/>
  <c r="E9650" i="3" s="1"/>
  <c r="A9650" i="3"/>
  <c r="B9650" i="3" s="1"/>
  <c r="L9649" i="3"/>
  <c r="M9649" i="3" s="1"/>
  <c r="J9649" i="3"/>
  <c r="K9649" i="3" s="1"/>
  <c r="H9649" i="3"/>
  <c r="G9649" i="3"/>
  <c r="D9649" i="3"/>
  <c r="E9649" i="3" s="1"/>
  <c r="A9649" i="3"/>
  <c r="B9649" i="3" s="1"/>
  <c r="L9648" i="3"/>
  <c r="M9648" i="3" s="1"/>
  <c r="J9648" i="3"/>
  <c r="K9648" i="3" s="1"/>
  <c r="G9648" i="3"/>
  <c r="H9648" i="3" s="1"/>
  <c r="D9648" i="3"/>
  <c r="E9648" i="3" s="1"/>
  <c r="A9648" i="3"/>
  <c r="B9648" i="3" s="1"/>
  <c r="L9647" i="3"/>
  <c r="M9647" i="3" s="1"/>
  <c r="J9647" i="3"/>
  <c r="K9647" i="3" s="1"/>
  <c r="G9647" i="3"/>
  <c r="H9647" i="3" s="1"/>
  <c r="D9647" i="3"/>
  <c r="E9647" i="3" s="1"/>
  <c r="A9647" i="3"/>
  <c r="B9647" i="3" s="1"/>
  <c r="L9646" i="3"/>
  <c r="M9646" i="3" s="1"/>
  <c r="J9646" i="3"/>
  <c r="K9646" i="3" s="1"/>
  <c r="G9646" i="3"/>
  <c r="H9646" i="3" s="1"/>
  <c r="D9646" i="3"/>
  <c r="E9646" i="3" s="1"/>
  <c r="A9646" i="3"/>
  <c r="B9646" i="3" s="1"/>
  <c r="L9645" i="3"/>
  <c r="M9645" i="3" s="1"/>
  <c r="J9645" i="3"/>
  <c r="K9645" i="3" s="1"/>
  <c r="G9645" i="3"/>
  <c r="H9645" i="3" s="1"/>
  <c r="E9645" i="3"/>
  <c r="D9645" i="3"/>
  <c r="A9645" i="3"/>
  <c r="B9645" i="3" s="1"/>
  <c r="L9644" i="3"/>
  <c r="M9644" i="3" s="1"/>
  <c r="J9644" i="3"/>
  <c r="K9644" i="3" s="1"/>
  <c r="H9644" i="3"/>
  <c r="G9644" i="3"/>
  <c r="D9644" i="3"/>
  <c r="E9644" i="3" s="1"/>
  <c r="A9644" i="3"/>
  <c r="B9644" i="3" s="1"/>
  <c r="L9643" i="3"/>
  <c r="M9643" i="3" s="1"/>
  <c r="J9643" i="3"/>
  <c r="K9643" i="3" s="1"/>
  <c r="G9643" i="3"/>
  <c r="H9643" i="3" s="1"/>
  <c r="D9643" i="3"/>
  <c r="E9643" i="3" s="1"/>
  <c r="B9643" i="3"/>
  <c r="A9643" i="3"/>
  <c r="L9642" i="3"/>
  <c r="M9642" i="3" s="1"/>
  <c r="J9642" i="3"/>
  <c r="K9642" i="3" s="1"/>
  <c r="G9642" i="3"/>
  <c r="H9642" i="3" s="1"/>
  <c r="D9642" i="3"/>
  <c r="E9642" i="3" s="1"/>
  <c r="A9642" i="3"/>
  <c r="B9642" i="3" s="1"/>
  <c r="L9641" i="3"/>
  <c r="M9641" i="3" s="1"/>
  <c r="J9641" i="3"/>
  <c r="K9641" i="3" s="1"/>
  <c r="H9641" i="3"/>
  <c r="G9641" i="3"/>
  <c r="D9641" i="3"/>
  <c r="E9641" i="3" s="1"/>
  <c r="B9641" i="3"/>
  <c r="A9641" i="3"/>
  <c r="L9640" i="3"/>
  <c r="M9640" i="3" s="1"/>
  <c r="J9640" i="3"/>
  <c r="K9640" i="3" s="1"/>
  <c r="H9640" i="3"/>
  <c r="G9640" i="3"/>
  <c r="D9640" i="3"/>
  <c r="E9640" i="3" s="1"/>
  <c r="A9640" i="3"/>
  <c r="B9640" i="3" s="1"/>
  <c r="L9639" i="3"/>
  <c r="M9639" i="3" s="1"/>
  <c r="J9639" i="3"/>
  <c r="K9639" i="3" s="1"/>
  <c r="H9639" i="3"/>
  <c r="G9639" i="3"/>
  <c r="D9639" i="3"/>
  <c r="E9639" i="3" s="1"/>
  <c r="A9639" i="3"/>
  <c r="B9639" i="3" s="1"/>
  <c r="L9638" i="3"/>
  <c r="M9638" i="3" s="1"/>
  <c r="J9638" i="3"/>
  <c r="K9638" i="3" s="1"/>
  <c r="G9638" i="3"/>
  <c r="H9638" i="3" s="1"/>
  <c r="D9638" i="3"/>
  <c r="E9638" i="3" s="1"/>
  <c r="A9638" i="3"/>
  <c r="B9638" i="3" s="1"/>
  <c r="L9637" i="3"/>
  <c r="M9637" i="3" s="1"/>
  <c r="J9637" i="3"/>
  <c r="K9637" i="3" s="1"/>
  <c r="G9637" i="3"/>
  <c r="H9637" i="3" s="1"/>
  <c r="E9637" i="3"/>
  <c r="D9637" i="3"/>
  <c r="A9637" i="3"/>
  <c r="B9637" i="3" s="1"/>
  <c r="L9636" i="3"/>
  <c r="M9636" i="3" s="1"/>
  <c r="J9636" i="3"/>
  <c r="K9636" i="3" s="1"/>
  <c r="G9636" i="3"/>
  <c r="H9636" i="3" s="1"/>
  <c r="E9636" i="3"/>
  <c r="D9636" i="3"/>
  <c r="A9636" i="3"/>
  <c r="B9636" i="3" s="1"/>
  <c r="L9635" i="3"/>
  <c r="M9635" i="3" s="1"/>
  <c r="J9635" i="3"/>
  <c r="K9635" i="3" s="1"/>
  <c r="G9635" i="3"/>
  <c r="H9635" i="3" s="1"/>
  <c r="D9635" i="3"/>
  <c r="E9635" i="3" s="1"/>
  <c r="A9635" i="3"/>
  <c r="B9635" i="3" s="1"/>
  <c r="L9634" i="3"/>
  <c r="M9634" i="3" s="1"/>
  <c r="J9634" i="3"/>
  <c r="K9634" i="3" s="1"/>
  <c r="G9634" i="3"/>
  <c r="H9634" i="3" s="1"/>
  <c r="D9634" i="3"/>
  <c r="E9634" i="3" s="1"/>
  <c r="B9634" i="3"/>
  <c r="A9634" i="3"/>
  <c r="L9633" i="3"/>
  <c r="M9633" i="3" s="1"/>
  <c r="J9633" i="3"/>
  <c r="K9633" i="3" s="1"/>
  <c r="G9633" i="3"/>
  <c r="H9633" i="3" s="1"/>
  <c r="D9633" i="3"/>
  <c r="E9633" i="3" s="1"/>
  <c r="B9633" i="3"/>
  <c r="A9633" i="3"/>
  <c r="L9632" i="3"/>
  <c r="M9632" i="3" s="1"/>
  <c r="J9632" i="3"/>
  <c r="K9632" i="3" s="1"/>
  <c r="G9632" i="3"/>
  <c r="H9632" i="3" s="1"/>
  <c r="D9632" i="3"/>
  <c r="E9632" i="3" s="1"/>
  <c r="A9632" i="3"/>
  <c r="B9632" i="3" s="1"/>
  <c r="L9631" i="3"/>
  <c r="M9631" i="3" s="1"/>
  <c r="J9631" i="3"/>
  <c r="K9631" i="3" s="1"/>
  <c r="G9631" i="3"/>
  <c r="H9631" i="3" s="1"/>
  <c r="D9631" i="3"/>
  <c r="E9631" i="3" s="1"/>
  <c r="A9631" i="3"/>
  <c r="B9631" i="3" s="1"/>
  <c r="M9630" i="3"/>
  <c r="L9630" i="3"/>
  <c r="J9630" i="3"/>
  <c r="K9630" i="3" s="1"/>
  <c r="G9630" i="3"/>
  <c r="H9630" i="3" s="1"/>
  <c r="D9630" i="3"/>
  <c r="E9630" i="3" s="1"/>
  <c r="A9630" i="3"/>
  <c r="B9630" i="3" s="1"/>
  <c r="M9629" i="3"/>
  <c r="L9629" i="3"/>
  <c r="J9629" i="3"/>
  <c r="K9629" i="3" s="1"/>
  <c r="G9629" i="3"/>
  <c r="H9629" i="3" s="1"/>
  <c r="D9629" i="3"/>
  <c r="E9629" i="3" s="1"/>
  <c r="A9629" i="3"/>
  <c r="B9629" i="3" s="1"/>
  <c r="L9628" i="3"/>
  <c r="M9628" i="3" s="1"/>
  <c r="J9628" i="3"/>
  <c r="K9628" i="3" s="1"/>
  <c r="G9628" i="3"/>
  <c r="H9628" i="3" s="1"/>
  <c r="D9628" i="3"/>
  <c r="E9628" i="3" s="1"/>
  <c r="A9628" i="3"/>
  <c r="B9628" i="3" s="1"/>
  <c r="L9627" i="3"/>
  <c r="M9627" i="3" s="1"/>
  <c r="K9627" i="3"/>
  <c r="J9627" i="3"/>
  <c r="G9627" i="3"/>
  <c r="H9627" i="3" s="1"/>
  <c r="D9627" i="3"/>
  <c r="E9627" i="3" s="1"/>
  <c r="A9627" i="3"/>
  <c r="B9627" i="3" s="1"/>
  <c r="L9626" i="3"/>
  <c r="M9626" i="3" s="1"/>
  <c r="K9626" i="3"/>
  <c r="J9626" i="3"/>
  <c r="G9626" i="3"/>
  <c r="H9626" i="3" s="1"/>
  <c r="D9626" i="3"/>
  <c r="E9626" i="3" s="1"/>
  <c r="A9626" i="3"/>
  <c r="B9626" i="3" s="1"/>
  <c r="L9625" i="3"/>
  <c r="M9625" i="3" s="1"/>
  <c r="J9625" i="3"/>
  <c r="K9625" i="3" s="1"/>
  <c r="G9625" i="3"/>
  <c r="H9625" i="3" s="1"/>
  <c r="D9625" i="3"/>
  <c r="E9625" i="3" s="1"/>
  <c r="A9625" i="3"/>
  <c r="B9625" i="3" s="1"/>
  <c r="L9624" i="3"/>
  <c r="M9624" i="3" s="1"/>
  <c r="J9624" i="3"/>
  <c r="K9624" i="3" s="1"/>
  <c r="H9624" i="3"/>
  <c r="G9624" i="3"/>
  <c r="D9624" i="3"/>
  <c r="E9624" i="3" s="1"/>
  <c r="A9624" i="3"/>
  <c r="B9624" i="3" s="1"/>
  <c r="L9623" i="3"/>
  <c r="M9623" i="3" s="1"/>
  <c r="J9623" i="3"/>
  <c r="K9623" i="3" s="1"/>
  <c r="H9623" i="3"/>
  <c r="G9623" i="3"/>
  <c r="D9623" i="3"/>
  <c r="E9623" i="3" s="1"/>
  <c r="A9623" i="3"/>
  <c r="B9623" i="3" s="1"/>
  <c r="L9622" i="3"/>
  <c r="M9622" i="3" s="1"/>
  <c r="J9622" i="3"/>
  <c r="K9622" i="3" s="1"/>
  <c r="G9622" i="3"/>
  <c r="H9622" i="3" s="1"/>
  <c r="D9622" i="3"/>
  <c r="E9622" i="3" s="1"/>
  <c r="A9622" i="3"/>
  <c r="B9622" i="3" s="1"/>
  <c r="L9621" i="3"/>
  <c r="M9621" i="3" s="1"/>
  <c r="J9621" i="3"/>
  <c r="K9621" i="3" s="1"/>
  <c r="G9621" i="3"/>
  <c r="H9621" i="3" s="1"/>
  <c r="E9621" i="3"/>
  <c r="D9621" i="3"/>
  <c r="A9621" i="3"/>
  <c r="B9621" i="3" s="1"/>
  <c r="L9620" i="3"/>
  <c r="M9620" i="3" s="1"/>
  <c r="J9620" i="3"/>
  <c r="K9620" i="3" s="1"/>
  <c r="G9620" i="3"/>
  <c r="H9620" i="3" s="1"/>
  <c r="E9620" i="3"/>
  <c r="D9620" i="3"/>
  <c r="A9620" i="3"/>
  <c r="B9620" i="3" s="1"/>
  <c r="L9619" i="3"/>
  <c r="M9619" i="3" s="1"/>
  <c r="J9619" i="3"/>
  <c r="K9619" i="3" s="1"/>
  <c r="G9619" i="3"/>
  <c r="H9619" i="3" s="1"/>
  <c r="D9619" i="3"/>
  <c r="E9619" i="3" s="1"/>
  <c r="A9619" i="3"/>
  <c r="B9619" i="3" s="1"/>
  <c r="L9618" i="3"/>
  <c r="M9618" i="3" s="1"/>
  <c r="J9618" i="3"/>
  <c r="K9618" i="3" s="1"/>
  <c r="G9618" i="3"/>
  <c r="H9618" i="3" s="1"/>
  <c r="D9618" i="3"/>
  <c r="E9618" i="3" s="1"/>
  <c r="B9618" i="3"/>
  <c r="A9618" i="3"/>
  <c r="L9617" i="3"/>
  <c r="M9617" i="3" s="1"/>
  <c r="J9617" i="3"/>
  <c r="K9617" i="3" s="1"/>
  <c r="G9617" i="3"/>
  <c r="H9617" i="3" s="1"/>
  <c r="D9617" i="3"/>
  <c r="E9617" i="3" s="1"/>
  <c r="B9617" i="3"/>
  <c r="A9617" i="3"/>
  <c r="L9616" i="3"/>
  <c r="M9616" i="3" s="1"/>
  <c r="J9616" i="3"/>
  <c r="K9616" i="3" s="1"/>
  <c r="G9616" i="3"/>
  <c r="H9616" i="3" s="1"/>
  <c r="D9616" i="3"/>
  <c r="E9616" i="3" s="1"/>
  <c r="A9616" i="3"/>
  <c r="B9616" i="3" s="1"/>
  <c r="L9615" i="3"/>
  <c r="M9615" i="3" s="1"/>
  <c r="J9615" i="3"/>
  <c r="K9615" i="3" s="1"/>
  <c r="G9615" i="3"/>
  <c r="H9615" i="3" s="1"/>
  <c r="D9615" i="3"/>
  <c r="E9615" i="3" s="1"/>
  <c r="A9615" i="3"/>
  <c r="B9615" i="3" s="1"/>
  <c r="M9614" i="3"/>
  <c r="L9614" i="3"/>
  <c r="J9614" i="3"/>
  <c r="K9614" i="3" s="1"/>
  <c r="G9614" i="3"/>
  <c r="H9614" i="3" s="1"/>
  <c r="D9614" i="3"/>
  <c r="E9614" i="3" s="1"/>
  <c r="A9614" i="3"/>
  <c r="B9614" i="3" s="1"/>
  <c r="M9613" i="3"/>
  <c r="L9613" i="3"/>
  <c r="J9613" i="3"/>
  <c r="K9613" i="3" s="1"/>
  <c r="G9613" i="3"/>
  <c r="H9613" i="3" s="1"/>
  <c r="D9613" i="3"/>
  <c r="E9613" i="3" s="1"/>
  <c r="A9613" i="3"/>
  <c r="B9613" i="3" s="1"/>
  <c r="L9612" i="3"/>
  <c r="M9612" i="3" s="1"/>
  <c r="J9612" i="3"/>
  <c r="K9612" i="3" s="1"/>
  <c r="G9612" i="3"/>
  <c r="H9612" i="3" s="1"/>
  <c r="D9612" i="3"/>
  <c r="E9612" i="3" s="1"/>
  <c r="A9612" i="3"/>
  <c r="B9612" i="3" s="1"/>
  <c r="L9611" i="3"/>
  <c r="M9611" i="3" s="1"/>
  <c r="K9611" i="3"/>
  <c r="J9611" i="3"/>
  <c r="G9611" i="3"/>
  <c r="H9611" i="3" s="1"/>
  <c r="D9611" i="3"/>
  <c r="E9611" i="3" s="1"/>
  <c r="A9611" i="3"/>
  <c r="B9611" i="3" s="1"/>
  <c r="L9610" i="3"/>
  <c r="M9610" i="3" s="1"/>
  <c r="K9610" i="3"/>
  <c r="J9610" i="3"/>
  <c r="G9610" i="3"/>
  <c r="H9610" i="3" s="1"/>
  <c r="D9610" i="3"/>
  <c r="E9610" i="3" s="1"/>
  <c r="A9610" i="3"/>
  <c r="B9610" i="3" s="1"/>
  <c r="L9609" i="3"/>
  <c r="M9609" i="3" s="1"/>
  <c r="J9609" i="3"/>
  <c r="K9609" i="3" s="1"/>
  <c r="G9609" i="3"/>
  <c r="H9609" i="3" s="1"/>
  <c r="D9609" i="3"/>
  <c r="E9609" i="3" s="1"/>
  <c r="A9609" i="3"/>
  <c r="B9609" i="3" s="1"/>
  <c r="L9608" i="3"/>
  <c r="M9608" i="3" s="1"/>
  <c r="J9608" i="3"/>
  <c r="K9608" i="3" s="1"/>
  <c r="H9608" i="3"/>
  <c r="G9608" i="3"/>
  <c r="D9608" i="3"/>
  <c r="E9608" i="3" s="1"/>
  <c r="A9608" i="3"/>
  <c r="B9608" i="3" s="1"/>
  <c r="L9607" i="3"/>
  <c r="M9607" i="3" s="1"/>
  <c r="J9607" i="3"/>
  <c r="K9607" i="3" s="1"/>
  <c r="H9607" i="3"/>
  <c r="G9607" i="3"/>
  <c r="D9607" i="3"/>
  <c r="E9607" i="3" s="1"/>
  <c r="A9607" i="3"/>
  <c r="B9607" i="3" s="1"/>
  <c r="L9606" i="3"/>
  <c r="M9606" i="3" s="1"/>
  <c r="J9606" i="3"/>
  <c r="K9606" i="3" s="1"/>
  <c r="G9606" i="3"/>
  <c r="H9606" i="3" s="1"/>
  <c r="D9606" i="3"/>
  <c r="E9606" i="3" s="1"/>
  <c r="A9606" i="3"/>
  <c r="B9606" i="3" s="1"/>
  <c r="L9605" i="3"/>
  <c r="M9605" i="3" s="1"/>
  <c r="J9605" i="3"/>
  <c r="K9605" i="3" s="1"/>
  <c r="G9605" i="3"/>
  <c r="H9605" i="3" s="1"/>
  <c r="E9605" i="3"/>
  <c r="D9605" i="3"/>
  <c r="A9605" i="3"/>
  <c r="B9605" i="3" s="1"/>
  <c r="L9604" i="3"/>
  <c r="M9604" i="3" s="1"/>
  <c r="J9604" i="3"/>
  <c r="K9604" i="3" s="1"/>
  <c r="G9604" i="3"/>
  <c r="H9604" i="3" s="1"/>
  <c r="E9604" i="3"/>
  <c r="D9604" i="3"/>
  <c r="A9604" i="3"/>
  <c r="B9604" i="3" s="1"/>
  <c r="L9603" i="3"/>
  <c r="M9603" i="3" s="1"/>
  <c r="J9603" i="3"/>
  <c r="K9603" i="3" s="1"/>
  <c r="G9603" i="3"/>
  <c r="H9603" i="3" s="1"/>
  <c r="D9603" i="3"/>
  <c r="E9603" i="3" s="1"/>
  <c r="A9603" i="3"/>
  <c r="B9603" i="3" s="1"/>
  <c r="L9602" i="3"/>
  <c r="M9602" i="3" s="1"/>
  <c r="J9602" i="3"/>
  <c r="K9602" i="3" s="1"/>
  <c r="G9602" i="3"/>
  <c r="H9602" i="3" s="1"/>
  <c r="D9602" i="3"/>
  <c r="E9602" i="3" s="1"/>
  <c r="B9602" i="3"/>
  <c r="A9602" i="3"/>
  <c r="L9601" i="3"/>
  <c r="M9601" i="3" s="1"/>
  <c r="J9601" i="3"/>
  <c r="K9601" i="3" s="1"/>
  <c r="G9601" i="3"/>
  <c r="H9601" i="3" s="1"/>
  <c r="D9601" i="3"/>
  <c r="E9601" i="3" s="1"/>
  <c r="B9601" i="3"/>
  <c r="A9601" i="3"/>
  <c r="L9600" i="3"/>
  <c r="M9600" i="3" s="1"/>
  <c r="J9600" i="3"/>
  <c r="K9600" i="3" s="1"/>
  <c r="G9600" i="3"/>
  <c r="H9600" i="3" s="1"/>
  <c r="D9600" i="3"/>
  <c r="E9600" i="3" s="1"/>
  <c r="A9600" i="3"/>
  <c r="B9600" i="3" s="1"/>
  <c r="L9599" i="3"/>
  <c r="M9599" i="3" s="1"/>
  <c r="J9599" i="3"/>
  <c r="K9599" i="3" s="1"/>
  <c r="G9599" i="3"/>
  <c r="H9599" i="3" s="1"/>
  <c r="D9599" i="3"/>
  <c r="E9599" i="3" s="1"/>
  <c r="A9599" i="3"/>
  <c r="B9599" i="3" s="1"/>
  <c r="M9598" i="3"/>
  <c r="L9598" i="3"/>
  <c r="J9598" i="3"/>
  <c r="K9598" i="3" s="1"/>
  <c r="G9598" i="3"/>
  <c r="H9598" i="3" s="1"/>
  <c r="D9598" i="3"/>
  <c r="E9598" i="3" s="1"/>
  <c r="A9598" i="3"/>
  <c r="B9598" i="3" s="1"/>
  <c r="M9597" i="3"/>
  <c r="L9597" i="3"/>
  <c r="J9597" i="3"/>
  <c r="K9597" i="3" s="1"/>
  <c r="G9597" i="3"/>
  <c r="H9597" i="3" s="1"/>
  <c r="D9597" i="3"/>
  <c r="E9597" i="3" s="1"/>
  <c r="A9597" i="3"/>
  <c r="B9597" i="3" s="1"/>
  <c r="L9596" i="3"/>
  <c r="M9596" i="3" s="1"/>
  <c r="J9596" i="3"/>
  <c r="K9596" i="3" s="1"/>
  <c r="G9596" i="3"/>
  <c r="H9596" i="3" s="1"/>
  <c r="D9596" i="3"/>
  <c r="E9596" i="3" s="1"/>
  <c r="A9596" i="3"/>
  <c r="B9596" i="3" s="1"/>
  <c r="L9595" i="3"/>
  <c r="M9595" i="3" s="1"/>
  <c r="K9595" i="3"/>
  <c r="J9595" i="3"/>
  <c r="G9595" i="3"/>
  <c r="H9595" i="3" s="1"/>
  <c r="D9595" i="3"/>
  <c r="E9595" i="3" s="1"/>
  <c r="A9595" i="3"/>
  <c r="B9595" i="3" s="1"/>
  <c r="L9594" i="3"/>
  <c r="M9594" i="3" s="1"/>
  <c r="K9594" i="3"/>
  <c r="J9594" i="3"/>
  <c r="G9594" i="3"/>
  <c r="H9594" i="3" s="1"/>
  <c r="D9594" i="3"/>
  <c r="E9594" i="3" s="1"/>
  <c r="A9594" i="3"/>
  <c r="B9594" i="3" s="1"/>
  <c r="L9593" i="3"/>
  <c r="M9593" i="3" s="1"/>
  <c r="J9593" i="3"/>
  <c r="K9593" i="3" s="1"/>
  <c r="G9593" i="3"/>
  <c r="H9593" i="3" s="1"/>
  <c r="D9593" i="3"/>
  <c r="E9593" i="3" s="1"/>
  <c r="A9593" i="3"/>
  <c r="B9593" i="3" s="1"/>
  <c r="L9592" i="3"/>
  <c r="M9592" i="3" s="1"/>
  <c r="J9592" i="3"/>
  <c r="K9592" i="3" s="1"/>
  <c r="H9592" i="3"/>
  <c r="G9592" i="3"/>
  <c r="D9592" i="3"/>
  <c r="E9592" i="3" s="1"/>
  <c r="A9592" i="3"/>
  <c r="B9592" i="3" s="1"/>
  <c r="L9591" i="3"/>
  <c r="M9591" i="3" s="1"/>
  <c r="J9591" i="3"/>
  <c r="K9591" i="3" s="1"/>
  <c r="H9591" i="3"/>
  <c r="G9591" i="3"/>
  <c r="D9591" i="3"/>
  <c r="E9591" i="3" s="1"/>
  <c r="A9591" i="3"/>
  <c r="B9591" i="3" s="1"/>
  <c r="L9590" i="3"/>
  <c r="M9590" i="3" s="1"/>
  <c r="J9590" i="3"/>
  <c r="K9590" i="3" s="1"/>
  <c r="G9590" i="3"/>
  <c r="H9590" i="3" s="1"/>
  <c r="D9590" i="3"/>
  <c r="E9590" i="3" s="1"/>
  <c r="A9590" i="3"/>
  <c r="B9590" i="3" s="1"/>
  <c r="L9589" i="3"/>
  <c r="M9589" i="3" s="1"/>
  <c r="J9589" i="3"/>
  <c r="K9589" i="3" s="1"/>
  <c r="G9589" i="3"/>
  <c r="H9589" i="3" s="1"/>
  <c r="E9589" i="3"/>
  <c r="D9589" i="3"/>
  <c r="A9589" i="3"/>
  <c r="B9589" i="3" s="1"/>
  <c r="L9588" i="3"/>
  <c r="M9588" i="3" s="1"/>
  <c r="J9588" i="3"/>
  <c r="K9588" i="3" s="1"/>
  <c r="G9588" i="3"/>
  <c r="H9588" i="3" s="1"/>
  <c r="E9588" i="3"/>
  <c r="D9588" i="3"/>
  <c r="A9588" i="3"/>
  <c r="B9588" i="3" s="1"/>
  <c r="L9587" i="3"/>
  <c r="M9587" i="3" s="1"/>
  <c r="J9587" i="3"/>
  <c r="K9587" i="3" s="1"/>
  <c r="G9587" i="3"/>
  <c r="H9587" i="3" s="1"/>
  <c r="D9587" i="3"/>
  <c r="E9587" i="3" s="1"/>
  <c r="A9587" i="3"/>
  <c r="B9587" i="3" s="1"/>
  <c r="L9586" i="3"/>
  <c r="M9586" i="3" s="1"/>
  <c r="J9586" i="3"/>
  <c r="K9586" i="3" s="1"/>
  <c r="G9586" i="3"/>
  <c r="H9586" i="3" s="1"/>
  <c r="D9586" i="3"/>
  <c r="E9586" i="3" s="1"/>
  <c r="B9586" i="3"/>
  <c r="A9586" i="3"/>
  <c r="L9585" i="3"/>
  <c r="M9585" i="3" s="1"/>
  <c r="J9585" i="3"/>
  <c r="K9585" i="3" s="1"/>
  <c r="G9585" i="3"/>
  <c r="H9585" i="3" s="1"/>
  <c r="D9585" i="3"/>
  <c r="E9585" i="3" s="1"/>
  <c r="B9585" i="3"/>
  <c r="A9585" i="3"/>
  <c r="L9584" i="3"/>
  <c r="M9584" i="3" s="1"/>
  <c r="J9584" i="3"/>
  <c r="K9584" i="3" s="1"/>
  <c r="G9584" i="3"/>
  <c r="H9584" i="3" s="1"/>
  <c r="D9584" i="3"/>
  <c r="E9584" i="3" s="1"/>
  <c r="A9584" i="3"/>
  <c r="B9584" i="3" s="1"/>
  <c r="L9583" i="3"/>
  <c r="M9583" i="3" s="1"/>
  <c r="J9583" i="3"/>
  <c r="K9583" i="3" s="1"/>
  <c r="G9583" i="3"/>
  <c r="H9583" i="3" s="1"/>
  <c r="D9583" i="3"/>
  <c r="E9583" i="3" s="1"/>
  <c r="A9583" i="3"/>
  <c r="B9583" i="3" s="1"/>
  <c r="M9582" i="3"/>
  <c r="L9582" i="3"/>
  <c r="J9582" i="3"/>
  <c r="K9582" i="3" s="1"/>
  <c r="G9582" i="3"/>
  <c r="H9582" i="3" s="1"/>
  <c r="D9582" i="3"/>
  <c r="E9582" i="3" s="1"/>
  <c r="A9582" i="3"/>
  <c r="B9582" i="3" s="1"/>
  <c r="M9581" i="3"/>
  <c r="L9581" i="3"/>
  <c r="J9581" i="3"/>
  <c r="K9581" i="3" s="1"/>
  <c r="G9581" i="3"/>
  <c r="H9581" i="3" s="1"/>
  <c r="D9581" i="3"/>
  <c r="E9581" i="3" s="1"/>
  <c r="A9581" i="3"/>
  <c r="B9581" i="3" s="1"/>
  <c r="L9580" i="3"/>
  <c r="M9580" i="3" s="1"/>
  <c r="J9580" i="3"/>
  <c r="K9580" i="3" s="1"/>
  <c r="G9580" i="3"/>
  <c r="H9580" i="3" s="1"/>
  <c r="D9580" i="3"/>
  <c r="E9580" i="3" s="1"/>
  <c r="A9580" i="3"/>
  <c r="B9580" i="3" s="1"/>
  <c r="L9579" i="3"/>
  <c r="M9579" i="3" s="1"/>
  <c r="K9579" i="3"/>
  <c r="J9579" i="3"/>
  <c r="G9579" i="3"/>
  <c r="H9579" i="3" s="1"/>
  <c r="D9579" i="3"/>
  <c r="E9579" i="3" s="1"/>
  <c r="A9579" i="3"/>
  <c r="B9579" i="3" s="1"/>
  <c r="L9578" i="3"/>
  <c r="M9578" i="3" s="1"/>
  <c r="K9578" i="3"/>
  <c r="J9578" i="3"/>
  <c r="G9578" i="3"/>
  <c r="H9578" i="3" s="1"/>
  <c r="D9578" i="3"/>
  <c r="E9578" i="3" s="1"/>
  <c r="A9578" i="3"/>
  <c r="B9578" i="3" s="1"/>
  <c r="L9577" i="3"/>
  <c r="M9577" i="3" s="1"/>
  <c r="J9577" i="3"/>
  <c r="K9577" i="3" s="1"/>
  <c r="G9577" i="3"/>
  <c r="H9577" i="3" s="1"/>
  <c r="D9577" i="3"/>
  <c r="E9577" i="3" s="1"/>
  <c r="A9577" i="3"/>
  <c r="B9577" i="3" s="1"/>
  <c r="L9576" i="3"/>
  <c r="M9576" i="3" s="1"/>
  <c r="J9576" i="3"/>
  <c r="K9576" i="3" s="1"/>
  <c r="H9576" i="3"/>
  <c r="G9576" i="3"/>
  <c r="D9576" i="3"/>
  <c r="E9576" i="3" s="1"/>
  <c r="A9576" i="3"/>
  <c r="B9576" i="3" s="1"/>
  <c r="L9575" i="3"/>
  <c r="M9575" i="3" s="1"/>
  <c r="J9575" i="3"/>
  <c r="K9575" i="3" s="1"/>
  <c r="H9575" i="3"/>
  <c r="G9575" i="3"/>
  <c r="D9575" i="3"/>
  <c r="E9575" i="3" s="1"/>
  <c r="A9575" i="3"/>
  <c r="B9575" i="3" s="1"/>
  <c r="L9574" i="3"/>
  <c r="M9574" i="3" s="1"/>
  <c r="J9574" i="3"/>
  <c r="K9574" i="3" s="1"/>
  <c r="G9574" i="3"/>
  <c r="H9574" i="3" s="1"/>
  <c r="D9574" i="3"/>
  <c r="E9574" i="3" s="1"/>
  <c r="A9574" i="3"/>
  <c r="B9574" i="3" s="1"/>
  <c r="L9573" i="3"/>
  <c r="M9573" i="3" s="1"/>
  <c r="J9573" i="3"/>
  <c r="K9573" i="3" s="1"/>
  <c r="G9573" i="3"/>
  <c r="H9573" i="3" s="1"/>
  <c r="E9573" i="3"/>
  <c r="D9573" i="3"/>
  <c r="A9573" i="3"/>
  <c r="B9573" i="3" s="1"/>
  <c r="L9572" i="3"/>
  <c r="M9572" i="3" s="1"/>
  <c r="J9572" i="3"/>
  <c r="K9572" i="3" s="1"/>
  <c r="G9572" i="3"/>
  <c r="H9572" i="3" s="1"/>
  <c r="E9572" i="3"/>
  <c r="D9572" i="3"/>
  <c r="A9572" i="3"/>
  <c r="B9572" i="3" s="1"/>
  <c r="L9571" i="3"/>
  <c r="M9571" i="3" s="1"/>
  <c r="K9571" i="3"/>
  <c r="J9571" i="3"/>
  <c r="G9571" i="3"/>
  <c r="H9571" i="3" s="1"/>
  <c r="D9571" i="3"/>
  <c r="E9571" i="3" s="1"/>
  <c r="A9571" i="3"/>
  <c r="B9571" i="3" s="1"/>
  <c r="L9570" i="3"/>
  <c r="M9570" i="3" s="1"/>
  <c r="J9570" i="3"/>
  <c r="K9570" i="3" s="1"/>
  <c r="H9570" i="3"/>
  <c r="G9570" i="3"/>
  <c r="D9570" i="3"/>
  <c r="E9570" i="3" s="1"/>
  <c r="B9570" i="3"/>
  <c r="A9570" i="3"/>
  <c r="M9569" i="3"/>
  <c r="L9569" i="3"/>
  <c r="J9569" i="3"/>
  <c r="K9569" i="3" s="1"/>
  <c r="G9569" i="3"/>
  <c r="H9569" i="3" s="1"/>
  <c r="D9569" i="3"/>
  <c r="E9569" i="3" s="1"/>
  <c r="A9569" i="3"/>
  <c r="B9569" i="3" s="1"/>
  <c r="L9568" i="3"/>
  <c r="M9568" i="3" s="1"/>
  <c r="J9568" i="3"/>
  <c r="K9568" i="3" s="1"/>
  <c r="G9568" i="3"/>
  <c r="H9568" i="3" s="1"/>
  <c r="E9568" i="3"/>
  <c r="D9568" i="3"/>
  <c r="B9568" i="3"/>
  <c r="A9568" i="3"/>
  <c r="L9567" i="3"/>
  <c r="M9567" i="3" s="1"/>
  <c r="K9567" i="3"/>
  <c r="J9567" i="3"/>
  <c r="G9567" i="3"/>
  <c r="H9567" i="3" s="1"/>
  <c r="D9567" i="3"/>
  <c r="E9567" i="3" s="1"/>
  <c r="A9567" i="3"/>
  <c r="B9567" i="3" s="1"/>
  <c r="L9566" i="3"/>
  <c r="M9566" i="3" s="1"/>
  <c r="J9566" i="3"/>
  <c r="K9566" i="3" s="1"/>
  <c r="H9566" i="3"/>
  <c r="G9566" i="3"/>
  <c r="D9566" i="3"/>
  <c r="E9566" i="3" s="1"/>
  <c r="A9566" i="3"/>
  <c r="B9566" i="3" s="1"/>
  <c r="M9565" i="3"/>
  <c r="L9565" i="3"/>
  <c r="K9565" i="3"/>
  <c r="J9565" i="3"/>
  <c r="G9565" i="3"/>
  <c r="H9565" i="3" s="1"/>
  <c r="E9565" i="3"/>
  <c r="D9565" i="3"/>
  <c r="A9565" i="3"/>
  <c r="B9565" i="3" s="1"/>
  <c r="L9564" i="3"/>
  <c r="M9564" i="3" s="1"/>
  <c r="J9564" i="3"/>
  <c r="K9564" i="3" s="1"/>
  <c r="G9564" i="3"/>
  <c r="H9564" i="3" s="1"/>
  <c r="D9564" i="3"/>
  <c r="E9564" i="3" s="1"/>
  <c r="B9564" i="3"/>
  <c r="A9564" i="3"/>
  <c r="L9563" i="3"/>
  <c r="M9563" i="3" s="1"/>
  <c r="K9563" i="3"/>
  <c r="J9563" i="3"/>
  <c r="H9563" i="3"/>
  <c r="G9563" i="3"/>
  <c r="D9563" i="3"/>
  <c r="E9563" i="3" s="1"/>
  <c r="A9563" i="3"/>
  <c r="B9563" i="3" s="1"/>
  <c r="L9562" i="3"/>
  <c r="M9562" i="3" s="1"/>
  <c r="J9562" i="3"/>
  <c r="K9562" i="3" s="1"/>
  <c r="G9562" i="3"/>
  <c r="H9562" i="3" s="1"/>
  <c r="D9562" i="3"/>
  <c r="E9562" i="3" s="1"/>
  <c r="A9562" i="3"/>
  <c r="B9562" i="3" s="1"/>
  <c r="M9561" i="3"/>
  <c r="L9561" i="3"/>
  <c r="K9561" i="3"/>
  <c r="J9561" i="3"/>
  <c r="G9561" i="3"/>
  <c r="H9561" i="3" s="1"/>
  <c r="E9561" i="3"/>
  <c r="D9561" i="3"/>
  <c r="B9561" i="3"/>
  <c r="L9560" i="3"/>
  <c r="M9560" i="3" s="1"/>
  <c r="J9560" i="3"/>
  <c r="K9560" i="3" s="1"/>
  <c r="H9560" i="3"/>
  <c r="G9560" i="3"/>
  <c r="E9560" i="3"/>
  <c r="D9560" i="3"/>
  <c r="A9560" i="3"/>
  <c r="B9560" i="3" s="1"/>
  <c r="L9559" i="3"/>
  <c r="M9559" i="3" s="1"/>
  <c r="K9559" i="3"/>
  <c r="J9559" i="3"/>
  <c r="G9559" i="3"/>
  <c r="H9559" i="3" s="1"/>
  <c r="D9559" i="3"/>
  <c r="E9559" i="3" s="1"/>
  <c r="A9559" i="3"/>
  <c r="B9559" i="3" s="1"/>
  <c r="M9558" i="3"/>
  <c r="L9558" i="3"/>
  <c r="J9558" i="3"/>
  <c r="K9558" i="3" s="1"/>
  <c r="G9558" i="3"/>
  <c r="H9558" i="3" s="1"/>
  <c r="D9558" i="3"/>
  <c r="E9558" i="3" s="1"/>
  <c r="B9558" i="3"/>
  <c r="A9558" i="3"/>
  <c r="M9557" i="3"/>
  <c r="L9557" i="3"/>
  <c r="J9557" i="3"/>
  <c r="K9557" i="3" s="1"/>
  <c r="G9557" i="3"/>
  <c r="H9557" i="3" s="1"/>
  <c r="E9557" i="3"/>
  <c r="D9557" i="3"/>
  <c r="B9557" i="3"/>
  <c r="A9557" i="3"/>
  <c r="L9556" i="3"/>
  <c r="M9556" i="3" s="1"/>
  <c r="J9556" i="3"/>
  <c r="K9556" i="3" s="1"/>
  <c r="G9556" i="3"/>
  <c r="H9556" i="3" s="1"/>
  <c r="E9556" i="3"/>
  <c r="D9556" i="3"/>
  <c r="A9556" i="3"/>
  <c r="B9556" i="3" s="1"/>
  <c r="L9555" i="3"/>
  <c r="M9555" i="3" s="1"/>
  <c r="J9555" i="3"/>
  <c r="K9555" i="3" s="1"/>
  <c r="G9555" i="3"/>
  <c r="H9555" i="3" s="1"/>
  <c r="D9555" i="3"/>
  <c r="E9555" i="3" s="1"/>
  <c r="A9555" i="3"/>
  <c r="B9555" i="3" s="1"/>
  <c r="M9554" i="3"/>
  <c r="L9554" i="3"/>
  <c r="J9554" i="3"/>
  <c r="K9554" i="3" s="1"/>
  <c r="G9554" i="3"/>
  <c r="H9554" i="3" s="1"/>
  <c r="D9554" i="3"/>
  <c r="E9554" i="3" s="1"/>
  <c r="B9554" i="3"/>
  <c r="A9554" i="3"/>
  <c r="M9553" i="3"/>
  <c r="L9553" i="3"/>
  <c r="J9553" i="3"/>
  <c r="K9553" i="3" s="1"/>
  <c r="G9553" i="3"/>
  <c r="H9553" i="3" s="1"/>
  <c r="D9553" i="3"/>
  <c r="E9553" i="3" s="1"/>
  <c r="B9553" i="3"/>
  <c r="A9553" i="3"/>
  <c r="L9552" i="3"/>
  <c r="M9552" i="3" s="1"/>
  <c r="J9552" i="3"/>
  <c r="K9552" i="3" s="1"/>
  <c r="G9552" i="3"/>
  <c r="H9552" i="3" s="1"/>
  <c r="D9552" i="3"/>
  <c r="E9552" i="3" s="1"/>
  <c r="A9552" i="3"/>
  <c r="B9552" i="3" s="1"/>
  <c r="L9551" i="3"/>
  <c r="M9551" i="3" s="1"/>
  <c r="K9551" i="3"/>
  <c r="J9551" i="3"/>
  <c r="G9551" i="3"/>
  <c r="H9551" i="3" s="1"/>
  <c r="D9551" i="3"/>
  <c r="E9551" i="3" s="1"/>
  <c r="A9551" i="3"/>
  <c r="B9551" i="3" s="1"/>
  <c r="L9550" i="3"/>
  <c r="M9550" i="3" s="1"/>
  <c r="K9550" i="3"/>
  <c r="J9550" i="3"/>
  <c r="G9550" i="3"/>
  <c r="H9550" i="3" s="1"/>
  <c r="D9550" i="3"/>
  <c r="E9550" i="3" s="1"/>
  <c r="A9550" i="3"/>
  <c r="B9550" i="3" s="1"/>
  <c r="L9549" i="3"/>
  <c r="M9549" i="3" s="1"/>
  <c r="J9549" i="3"/>
  <c r="K9549" i="3" s="1"/>
  <c r="G9549" i="3"/>
  <c r="H9549" i="3" s="1"/>
  <c r="D9549" i="3"/>
  <c r="E9549" i="3" s="1"/>
  <c r="A9549" i="3"/>
  <c r="B9549" i="3" s="1"/>
  <c r="L9548" i="3"/>
  <c r="M9548" i="3" s="1"/>
  <c r="J9548" i="3"/>
  <c r="K9548" i="3" s="1"/>
  <c r="H9548" i="3"/>
  <c r="G9548" i="3"/>
  <c r="E9548" i="3"/>
  <c r="D9548" i="3"/>
  <c r="A9548" i="3"/>
  <c r="B9548" i="3" s="1"/>
  <c r="L9547" i="3"/>
  <c r="M9547" i="3" s="1"/>
  <c r="J9547" i="3"/>
  <c r="K9547" i="3" s="1"/>
  <c r="H9547" i="3"/>
  <c r="G9547" i="3"/>
  <c r="D9547" i="3"/>
  <c r="E9547" i="3" s="1"/>
  <c r="A9547" i="3"/>
  <c r="B9547" i="3" s="1"/>
  <c r="L9546" i="3"/>
  <c r="M9546" i="3" s="1"/>
  <c r="J9546" i="3"/>
  <c r="K9546" i="3" s="1"/>
  <c r="G9546" i="3"/>
  <c r="H9546" i="3" s="1"/>
  <c r="D9546" i="3"/>
  <c r="E9546" i="3" s="1"/>
  <c r="A9546" i="3"/>
  <c r="B9546" i="3" s="1"/>
  <c r="L9545" i="3"/>
  <c r="M9545" i="3" s="1"/>
  <c r="J9545" i="3"/>
  <c r="K9545" i="3" s="1"/>
  <c r="G9545" i="3"/>
  <c r="H9545" i="3" s="1"/>
  <c r="E9545" i="3"/>
  <c r="D9545" i="3"/>
  <c r="A9545" i="3"/>
  <c r="B9545" i="3" s="1"/>
  <c r="L9544" i="3"/>
  <c r="M9544" i="3" s="1"/>
  <c r="J9544" i="3"/>
  <c r="K9544" i="3" s="1"/>
  <c r="G9544" i="3"/>
  <c r="H9544" i="3" s="1"/>
  <c r="E9544" i="3"/>
  <c r="D9544" i="3"/>
  <c r="A9544" i="3"/>
  <c r="B9544" i="3" s="1"/>
  <c r="L9543" i="3"/>
  <c r="M9543" i="3" s="1"/>
  <c r="J9543" i="3"/>
  <c r="K9543" i="3" s="1"/>
  <c r="G9543" i="3"/>
  <c r="H9543" i="3" s="1"/>
  <c r="D9543" i="3"/>
  <c r="E9543" i="3" s="1"/>
  <c r="A9543" i="3"/>
  <c r="B9543" i="3" s="1"/>
  <c r="L9542" i="3"/>
  <c r="M9542" i="3" s="1"/>
  <c r="J9542" i="3"/>
  <c r="K9542" i="3" s="1"/>
  <c r="G9542" i="3"/>
  <c r="H9542" i="3" s="1"/>
  <c r="D9542" i="3"/>
  <c r="E9542" i="3" s="1"/>
  <c r="B9542" i="3"/>
  <c r="A9542" i="3"/>
  <c r="M9541" i="3"/>
  <c r="L9541" i="3"/>
  <c r="J9541" i="3"/>
  <c r="K9541" i="3" s="1"/>
  <c r="G9541" i="3"/>
  <c r="H9541" i="3" s="1"/>
  <c r="D9541" i="3"/>
  <c r="E9541" i="3" s="1"/>
  <c r="B9541" i="3"/>
  <c r="A9541" i="3"/>
  <c r="L9540" i="3"/>
  <c r="M9540" i="3" s="1"/>
  <c r="J9540" i="3"/>
  <c r="K9540" i="3" s="1"/>
  <c r="G9540" i="3"/>
  <c r="H9540" i="3" s="1"/>
  <c r="D9540" i="3"/>
  <c r="E9540" i="3" s="1"/>
  <c r="A9540" i="3"/>
  <c r="B9540" i="3" s="1"/>
  <c r="L9539" i="3"/>
  <c r="M9539" i="3" s="1"/>
  <c r="J9539" i="3"/>
  <c r="K9539" i="3" s="1"/>
  <c r="G9539" i="3"/>
  <c r="H9539" i="3" s="1"/>
  <c r="D9539" i="3"/>
  <c r="E9539" i="3" s="1"/>
  <c r="A9539" i="3"/>
  <c r="B9539" i="3" s="1"/>
  <c r="M9538" i="3"/>
  <c r="L9538" i="3"/>
  <c r="J9538" i="3"/>
  <c r="K9538" i="3" s="1"/>
  <c r="G9538" i="3"/>
  <c r="H9538" i="3" s="1"/>
  <c r="D9538" i="3"/>
  <c r="E9538" i="3" s="1"/>
  <c r="A9538" i="3"/>
  <c r="B9538" i="3" s="1"/>
  <c r="M9537" i="3"/>
  <c r="L9537" i="3"/>
  <c r="J9537" i="3"/>
  <c r="K9537" i="3" s="1"/>
  <c r="G9537" i="3"/>
  <c r="H9537" i="3" s="1"/>
  <c r="D9537" i="3"/>
  <c r="E9537" i="3" s="1"/>
  <c r="A9537" i="3"/>
  <c r="B9537" i="3" s="1"/>
  <c r="L9536" i="3"/>
  <c r="M9536" i="3" s="1"/>
  <c r="J9536" i="3"/>
  <c r="K9536" i="3" s="1"/>
  <c r="G9536" i="3"/>
  <c r="H9536" i="3" s="1"/>
  <c r="D9536" i="3"/>
  <c r="E9536" i="3" s="1"/>
  <c r="A9536" i="3"/>
  <c r="B9536" i="3" s="1"/>
  <c r="L9535" i="3"/>
  <c r="M9535" i="3" s="1"/>
  <c r="K9535" i="3"/>
  <c r="J9535" i="3"/>
  <c r="H9535" i="3"/>
  <c r="G9535" i="3"/>
  <c r="D9535" i="3"/>
  <c r="E9535" i="3" s="1"/>
  <c r="A9535" i="3"/>
  <c r="B9535" i="3" s="1"/>
  <c r="L9534" i="3"/>
  <c r="M9534" i="3" s="1"/>
  <c r="K9534" i="3"/>
  <c r="J9534" i="3"/>
  <c r="G9534" i="3"/>
  <c r="H9534" i="3" s="1"/>
  <c r="D9534" i="3"/>
  <c r="E9534" i="3" s="1"/>
  <c r="A9534" i="3"/>
  <c r="B9534" i="3" s="1"/>
  <c r="L9533" i="3"/>
  <c r="M9533" i="3" s="1"/>
  <c r="J9533" i="3"/>
  <c r="K9533" i="3" s="1"/>
  <c r="G9533" i="3"/>
  <c r="H9533" i="3" s="1"/>
  <c r="D9533" i="3"/>
  <c r="E9533" i="3" s="1"/>
  <c r="A9533" i="3"/>
  <c r="B9533" i="3" s="1"/>
  <c r="L9532" i="3"/>
  <c r="M9532" i="3" s="1"/>
  <c r="J9532" i="3"/>
  <c r="K9532" i="3" s="1"/>
  <c r="H9532" i="3"/>
  <c r="G9532" i="3"/>
  <c r="D9532" i="3"/>
  <c r="E9532" i="3" s="1"/>
  <c r="A9532" i="3"/>
  <c r="B9532" i="3" s="1"/>
  <c r="L9531" i="3"/>
  <c r="M9531" i="3" s="1"/>
  <c r="J9531" i="3"/>
  <c r="K9531" i="3" s="1"/>
  <c r="H9531" i="3"/>
  <c r="G9531" i="3"/>
  <c r="D9531" i="3"/>
  <c r="E9531" i="3" s="1"/>
  <c r="A9531" i="3"/>
  <c r="B9531" i="3" s="1"/>
  <c r="L9530" i="3"/>
  <c r="M9530" i="3" s="1"/>
  <c r="J9530" i="3"/>
  <c r="K9530" i="3" s="1"/>
  <c r="G9530" i="3"/>
  <c r="H9530" i="3" s="1"/>
  <c r="D9530" i="3"/>
  <c r="E9530" i="3" s="1"/>
  <c r="A9530" i="3"/>
  <c r="B9530" i="3" s="1"/>
  <c r="L9529" i="3"/>
  <c r="M9529" i="3" s="1"/>
  <c r="J9529" i="3"/>
  <c r="K9529" i="3" s="1"/>
  <c r="G9529" i="3"/>
  <c r="H9529" i="3" s="1"/>
  <c r="E9529" i="3"/>
  <c r="D9529" i="3"/>
  <c r="B9529" i="3"/>
  <c r="A9529" i="3"/>
  <c r="L9528" i="3"/>
  <c r="M9528" i="3" s="1"/>
  <c r="J9528" i="3"/>
  <c r="K9528" i="3" s="1"/>
  <c r="G9528" i="3"/>
  <c r="H9528" i="3" s="1"/>
  <c r="D9528" i="3"/>
  <c r="E9528" i="3" s="1"/>
  <c r="A9528" i="3"/>
  <c r="B9528" i="3" s="1"/>
  <c r="L9527" i="3"/>
  <c r="M9527" i="3" s="1"/>
  <c r="J9527" i="3"/>
  <c r="K9527" i="3" s="1"/>
  <c r="G9527" i="3"/>
  <c r="H9527" i="3" s="1"/>
  <c r="D9527" i="3"/>
  <c r="E9527" i="3" s="1"/>
  <c r="A9527" i="3"/>
  <c r="B9527" i="3" s="1"/>
  <c r="L9526" i="3"/>
  <c r="M9526" i="3" s="1"/>
  <c r="J9526" i="3"/>
  <c r="K9526" i="3" s="1"/>
  <c r="G9526" i="3"/>
  <c r="H9526" i="3" s="1"/>
  <c r="D9526" i="3"/>
  <c r="E9526" i="3" s="1"/>
  <c r="B9526" i="3"/>
  <c r="A9526" i="3"/>
  <c r="M9525" i="3"/>
  <c r="L9525" i="3"/>
  <c r="J9525" i="3"/>
  <c r="K9525" i="3" s="1"/>
  <c r="G9525" i="3"/>
  <c r="H9525" i="3" s="1"/>
  <c r="D9525" i="3"/>
  <c r="E9525" i="3" s="1"/>
  <c r="A9525" i="3"/>
  <c r="B9525" i="3" s="1"/>
  <c r="L9524" i="3"/>
  <c r="M9524" i="3" s="1"/>
  <c r="J9524" i="3"/>
  <c r="K9524" i="3" s="1"/>
  <c r="G9524" i="3"/>
  <c r="H9524" i="3" s="1"/>
  <c r="D9524" i="3"/>
  <c r="E9524" i="3" s="1"/>
  <c r="A9524" i="3"/>
  <c r="B9524" i="3" s="1"/>
  <c r="L9523" i="3"/>
  <c r="M9523" i="3" s="1"/>
  <c r="J9523" i="3"/>
  <c r="K9523" i="3" s="1"/>
  <c r="G9523" i="3"/>
  <c r="H9523" i="3" s="1"/>
  <c r="D9523" i="3"/>
  <c r="E9523" i="3" s="1"/>
  <c r="A9523" i="3"/>
  <c r="B9523" i="3" s="1"/>
  <c r="L9522" i="3"/>
  <c r="M9522" i="3" s="1"/>
  <c r="K9522" i="3"/>
  <c r="J9522" i="3"/>
  <c r="G9522" i="3"/>
  <c r="H9522" i="3" s="1"/>
  <c r="D9522" i="3"/>
  <c r="E9522" i="3" s="1"/>
  <c r="A9522" i="3"/>
  <c r="B9522" i="3" s="1"/>
  <c r="L9521" i="3"/>
  <c r="M9521" i="3" s="1"/>
  <c r="J9521" i="3"/>
  <c r="K9521" i="3" s="1"/>
  <c r="G9521" i="3"/>
  <c r="H9521" i="3" s="1"/>
  <c r="D9521" i="3"/>
  <c r="E9521" i="3" s="1"/>
  <c r="A9521" i="3"/>
  <c r="B9521" i="3" s="1"/>
  <c r="L9520" i="3"/>
  <c r="M9520" i="3" s="1"/>
  <c r="J9520" i="3"/>
  <c r="K9520" i="3" s="1"/>
  <c r="G9520" i="3"/>
  <c r="H9520" i="3" s="1"/>
  <c r="D9520" i="3"/>
  <c r="E9520" i="3" s="1"/>
  <c r="A9520" i="3"/>
  <c r="B9520" i="3" s="1"/>
  <c r="L9519" i="3"/>
  <c r="M9519" i="3" s="1"/>
  <c r="J9519" i="3"/>
  <c r="K9519" i="3" s="1"/>
  <c r="G9519" i="3"/>
  <c r="H9519" i="3" s="1"/>
  <c r="D9519" i="3"/>
  <c r="E9519" i="3" s="1"/>
  <c r="A9519" i="3"/>
  <c r="B9519" i="3" s="1"/>
  <c r="L9518" i="3"/>
  <c r="M9518" i="3" s="1"/>
  <c r="J9518" i="3"/>
  <c r="K9518" i="3" s="1"/>
  <c r="G9518" i="3"/>
  <c r="H9518" i="3" s="1"/>
  <c r="D9518" i="3"/>
  <c r="E9518" i="3" s="1"/>
  <c r="A9518" i="3"/>
  <c r="B9518" i="3" s="1"/>
  <c r="L9517" i="3"/>
  <c r="M9517" i="3" s="1"/>
  <c r="J9517" i="3"/>
  <c r="K9517" i="3" s="1"/>
  <c r="G9517" i="3"/>
  <c r="H9517" i="3" s="1"/>
  <c r="D9517" i="3"/>
  <c r="E9517" i="3" s="1"/>
  <c r="A9517" i="3"/>
  <c r="B9517" i="3" s="1"/>
  <c r="L9516" i="3"/>
  <c r="M9516" i="3" s="1"/>
  <c r="J9516" i="3"/>
  <c r="K9516" i="3" s="1"/>
  <c r="G9516" i="3"/>
  <c r="H9516" i="3" s="1"/>
  <c r="E9516" i="3"/>
  <c r="D9516" i="3"/>
  <c r="A9516" i="3"/>
  <c r="B9516" i="3" s="1"/>
  <c r="L9515" i="3"/>
  <c r="M9515" i="3" s="1"/>
  <c r="J9515" i="3"/>
  <c r="K9515" i="3" s="1"/>
  <c r="G9515" i="3"/>
  <c r="H9515" i="3" s="1"/>
  <c r="D9515" i="3"/>
  <c r="E9515" i="3" s="1"/>
  <c r="A9515" i="3"/>
  <c r="B9515" i="3" s="1"/>
  <c r="L9514" i="3"/>
  <c r="M9514" i="3" s="1"/>
  <c r="J9514" i="3"/>
  <c r="K9514" i="3" s="1"/>
  <c r="G9514" i="3"/>
  <c r="H9514" i="3" s="1"/>
  <c r="D9514" i="3"/>
  <c r="E9514" i="3" s="1"/>
  <c r="A9514" i="3"/>
  <c r="B9514" i="3" s="1"/>
  <c r="L9513" i="3"/>
  <c r="M9513" i="3" s="1"/>
  <c r="J9513" i="3"/>
  <c r="K9513" i="3" s="1"/>
  <c r="G9513" i="3"/>
  <c r="H9513" i="3" s="1"/>
  <c r="D9513" i="3"/>
  <c r="E9513" i="3" s="1"/>
  <c r="A9513" i="3"/>
  <c r="B9513" i="3" s="1"/>
  <c r="L9512" i="3"/>
  <c r="M9512" i="3" s="1"/>
  <c r="J9512" i="3"/>
  <c r="K9512" i="3" s="1"/>
  <c r="G9512" i="3"/>
  <c r="H9512" i="3" s="1"/>
  <c r="D9512" i="3"/>
  <c r="E9512" i="3" s="1"/>
  <c r="A9512" i="3"/>
  <c r="B9512" i="3" s="1"/>
  <c r="L9511" i="3"/>
  <c r="M9511" i="3" s="1"/>
  <c r="J9511" i="3"/>
  <c r="K9511" i="3" s="1"/>
  <c r="G9511" i="3"/>
  <c r="H9511" i="3" s="1"/>
  <c r="D9511" i="3"/>
  <c r="E9511" i="3" s="1"/>
  <c r="A9511" i="3"/>
  <c r="B9511" i="3" s="1"/>
  <c r="L9510" i="3"/>
  <c r="M9510" i="3" s="1"/>
  <c r="J9510" i="3"/>
  <c r="K9510" i="3" s="1"/>
  <c r="G9510" i="3"/>
  <c r="H9510" i="3" s="1"/>
  <c r="D9510" i="3"/>
  <c r="E9510" i="3" s="1"/>
  <c r="A9510" i="3"/>
  <c r="B9510" i="3" s="1"/>
  <c r="M9509" i="3"/>
  <c r="L9509" i="3"/>
  <c r="J9509" i="3"/>
  <c r="K9509" i="3" s="1"/>
  <c r="G9509" i="3"/>
  <c r="H9509" i="3" s="1"/>
  <c r="D9509" i="3"/>
  <c r="E9509" i="3" s="1"/>
  <c r="A9509" i="3"/>
  <c r="B9509" i="3" s="1"/>
  <c r="L9508" i="3"/>
  <c r="M9508" i="3" s="1"/>
  <c r="J9508" i="3"/>
  <c r="K9508" i="3" s="1"/>
  <c r="G9508" i="3"/>
  <c r="H9508" i="3" s="1"/>
  <c r="D9508" i="3"/>
  <c r="E9508" i="3" s="1"/>
  <c r="A9508" i="3"/>
  <c r="B9508" i="3" s="1"/>
  <c r="L9507" i="3"/>
  <c r="M9507" i="3" s="1"/>
  <c r="J9507" i="3"/>
  <c r="K9507" i="3" s="1"/>
  <c r="G9507" i="3"/>
  <c r="H9507" i="3" s="1"/>
  <c r="D9507" i="3"/>
  <c r="E9507" i="3" s="1"/>
  <c r="A9507" i="3"/>
  <c r="B9507" i="3" s="1"/>
  <c r="L9506" i="3"/>
  <c r="M9506" i="3" s="1"/>
  <c r="J9506" i="3"/>
  <c r="K9506" i="3" s="1"/>
  <c r="G9506" i="3"/>
  <c r="H9506" i="3" s="1"/>
  <c r="D9506" i="3"/>
  <c r="E9506" i="3" s="1"/>
  <c r="A9506" i="3"/>
  <c r="B9506" i="3" s="1"/>
  <c r="L9505" i="3"/>
  <c r="M9505" i="3" s="1"/>
  <c r="J9505" i="3"/>
  <c r="K9505" i="3" s="1"/>
  <c r="G9505" i="3"/>
  <c r="H9505" i="3" s="1"/>
  <c r="D9505" i="3"/>
  <c r="E9505" i="3" s="1"/>
  <c r="A9505" i="3"/>
  <c r="B9505" i="3" s="1"/>
  <c r="L9504" i="3"/>
  <c r="M9504" i="3" s="1"/>
  <c r="J9504" i="3"/>
  <c r="K9504" i="3" s="1"/>
  <c r="G9504" i="3"/>
  <c r="H9504" i="3" s="1"/>
  <c r="D9504" i="3"/>
  <c r="E9504" i="3" s="1"/>
  <c r="A9504" i="3"/>
  <c r="B9504" i="3" s="1"/>
  <c r="L9503" i="3"/>
  <c r="M9503" i="3" s="1"/>
  <c r="J9503" i="3"/>
  <c r="K9503" i="3" s="1"/>
  <c r="H9503" i="3"/>
  <c r="G9503" i="3"/>
  <c r="D9503" i="3"/>
  <c r="E9503" i="3" s="1"/>
  <c r="A9503" i="3"/>
  <c r="B9503" i="3" s="1"/>
  <c r="L9502" i="3"/>
  <c r="M9502" i="3" s="1"/>
  <c r="K9502" i="3"/>
  <c r="J9502" i="3"/>
  <c r="G9502" i="3"/>
  <c r="H9502" i="3" s="1"/>
  <c r="D9502" i="3"/>
  <c r="E9502" i="3" s="1"/>
  <c r="A9502" i="3"/>
  <c r="B9502" i="3" s="1"/>
  <c r="L9501" i="3"/>
  <c r="M9501" i="3" s="1"/>
  <c r="J9501" i="3"/>
  <c r="K9501" i="3" s="1"/>
  <c r="G9501" i="3"/>
  <c r="H9501" i="3" s="1"/>
  <c r="D9501" i="3"/>
  <c r="E9501" i="3" s="1"/>
  <c r="A9501" i="3"/>
  <c r="B9501" i="3" s="1"/>
  <c r="L9500" i="3"/>
  <c r="M9500" i="3" s="1"/>
  <c r="J9500" i="3"/>
  <c r="K9500" i="3" s="1"/>
  <c r="H9500" i="3"/>
  <c r="G9500" i="3"/>
  <c r="D9500" i="3"/>
  <c r="E9500" i="3" s="1"/>
  <c r="A9500" i="3"/>
  <c r="B9500" i="3" s="1"/>
  <c r="L9499" i="3"/>
  <c r="M9499" i="3" s="1"/>
  <c r="J9499" i="3"/>
  <c r="K9499" i="3" s="1"/>
  <c r="G9499" i="3"/>
  <c r="H9499" i="3" s="1"/>
  <c r="D9499" i="3"/>
  <c r="E9499" i="3" s="1"/>
  <c r="A9499" i="3"/>
  <c r="B9499" i="3" s="1"/>
  <c r="L9498" i="3"/>
  <c r="M9498" i="3" s="1"/>
  <c r="J9498" i="3"/>
  <c r="K9498" i="3" s="1"/>
  <c r="G9498" i="3"/>
  <c r="H9498" i="3" s="1"/>
  <c r="D9498" i="3"/>
  <c r="E9498" i="3" s="1"/>
  <c r="A9498" i="3"/>
  <c r="B9498" i="3" s="1"/>
  <c r="L9497" i="3"/>
  <c r="M9497" i="3" s="1"/>
  <c r="J9497" i="3"/>
  <c r="K9497" i="3" s="1"/>
  <c r="G9497" i="3"/>
  <c r="H9497" i="3" s="1"/>
  <c r="D9497" i="3"/>
  <c r="E9497" i="3" s="1"/>
  <c r="B9497" i="3"/>
  <c r="A9497" i="3"/>
  <c r="L9496" i="3"/>
  <c r="M9496" i="3" s="1"/>
  <c r="J9496" i="3"/>
  <c r="K9496" i="3" s="1"/>
  <c r="G9496" i="3"/>
  <c r="H9496" i="3" s="1"/>
  <c r="D9496" i="3"/>
  <c r="E9496" i="3" s="1"/>
  <c r="A9496" i="3"/>
  <c r="B9496" i="3" s="1"/>
  <c r="L9495" i="3"/>
  <c r="M9495" i="3" s="1"/>
  <c r="J9495" i="3"/>
  <c r="K9495" i="3" s="1"/>
  <c r="G9495" i="3"/>
  <c r="H9495" i="3" s="1"/>
  <c r="D9495" i="3"/>
  <c r="E9495" i="3" s="1"/>
  <c r="A9495" i="3"/>
  <c r="B9495" i="3" s="1"/>
  <c r="L9494" i="3"/>
  <c r="M9494" i="3" s="1"/>
  <c r="J9494" i="3"/>
  <c r="K9494" i="3" s="1"/>
  <c r="G9494" i="3"/>
  <c r="H9494" i="3" s="1"/>
  <c r="D9494" i="3"/>
  <c r="E9494" i="3" s="1"/>
  <c r="A9494" i="3"/>
  <c r="B9494" i="3" s="1"/>
  <c r="L9493" i="3"/>
  <c r="M9493" i="3" s="1"/>
  <c r="J9493" i="3"/>
  <c r="K9493" i="3" s="1"/>
  <c r="G9493" i="3"/>
  <c r="H9493" i="3" s="1"/>
  <c r="D9493" i="3"/>
  <c r="E9493" i="3" s="1"/>
  <c r="A9493" i="3"/>
  <c r="B9493" i="3" s="1"/>
  <c r="M9492" i="3"/>
  <c r="L9492" i="3"/>
  <c r="J9492" i="3"/>
  <c r="K9492" i="3" s="1"/>
  <c r="G9492" i="3"/>
  <c r="H9492" i="3" s="1"/>
  <c r="D9492" i="3"/>
  <c r="E9492" i="3" s="1"/>
  <c r="A9492" i="3"/>
  <c r="B9492" i="3" s="1"/>
  <c r="L9491" i="3"/>
  <c r="M9491" i="3" s="1"/>
  <c r="J9491" i="3"/>
  <c r="K9491" i="3" s="1"/>
  <c r="G9491" i="3"/>
  <c r="H9491" i="3" s="1"/>
  <c r="D9491" i="3"/>
  <c r="E9491" i="3" s="1"/>
  <c r="A9491" i="3"/>
  <c r="B9491" i="3" s="1"/>
  <c r="L9490" i="3"/>
  <c r="M9490" i="3" s="1"/>
  <c r="K9490" i="3"/>
  <c r="J9490" i="3"/>
  <c r="G9490" i="3"/>
  <c r="H9490" i="3" s="1"/>
  <c r="D9490" i="3"/>
  <c r="E9490" i="3" s="1"/>
  <c r="A9490" i="3"/>
  <c r="B9490" i="3" s="1"/>
  <c r="L9489" i="3"/>
  <c r="M9489" i="3" s="1"/>
  <c r="K9489" i="3"/>
  <c r="J9489" i="3"/>
  <c r="G9489" i="3"/>
  <c r="H9489" i="3" s="1"/>
  <c r="D9489" i="3"/>
  <c r="E9489" i="3" s="1"/>
  <c r="A9489" i="3"/>
  <c r="B9489" i="3" s="1"/>
  <c r="L9488" i="3"/>
  <c r="M9488" i="3" s="1"/>
  <c r="J9488" i="3"/>
  <c r="K9488" i="3" s="1"/>
  <c r="G9488" i="3"/>
  <c r="H9488" i="3" s="1"/>
  <c r="D9488" i="3"/>
  <c r="E9488" i="3" s="1"/>
  <c r="A9488" i="3"/>
  <c r="B9488" i="3" s="1"/>
  <c r="L9487" i="3"/>
  <c r="M9487" i="3" s="1"/>
  <c r="J9487" i="3"/>
  <c r="K9487" i="3" s="1"/>
  <c r="H9487" i="3"/>
  <c r="G9487" i="3"/>
  <c r="D9487" i="3"/>
  <c r="E9487" i="3" s="1"/>
  <c r="A9487" i="3"/>
  <c r="B9487" i="3" s="1"/>
  <c r="L9486" i="3"/>
  <c r="M9486" i="3" s="1"/>
  <c r="J9486" i="3"/>
  <c r="K9486" i="3" s="1"/>
  <c r="H9486" i="3"/>
  <c r="G9486" i="3"/>
  <c r="D9486" i="3"/>
  <c r="E9486" i="3" s="1"/>
  <c r="A9486" i="3"/>
  <c r="B9486" i="3" s="1"/>
  <c r="L9485" i="3"/>
  <c r="M9485" i="3" s="1"/>
  <c r="J9485" i="3"/>
  <c r="K9485" i="3" s="1"/>
  <c r="G9485" i="3"/>
  <c r="H9485" i="3" s="1"/>
  <c r="D9485" i="3"/>
  <c r="E9485" i="3" s="1"/>
  <c r="A9485" i="3"/>
  <c r="B9485" i="3" s="1"/>
  <c r="L9484" i="3"/>
  <c r="M9484" i="3" s="1"/>
  <c r="J9484" i="3"/>
  <c r="K9484" i="3" s="1"/>
  <c r="G9484" i="3"/>
  <c r="H9484" i="3" s="1"/>
  <c r="E9484" i="3"/>
  <c r="D9484" i="3"/>
  <c r="A9484" i="3"/>
  <c r="B9484" i="3" s="1"/>
  <c r="L9483" i="3"/>
  <c r="M9483" i="3" s="1"/>
  <c r="J9483" i="3"/>
  <c r="K9483" i="3" s="1"/>
  <c r="G9483" i="3"/>
  <c r="H9483" i="3" s="1"/>
  <c r="E9483" i="3"/>
  <c r="D9483" i="3"/>
  <c r="A9483" i="3"/>
  <c r="B9483" i="3" s="1"/>
  <c r="L9482" i="3"/>
  <c r="M9482" i="3" s="1"/>
  <c r="J9482" i="3"/>
  <c r="K9482" i="3" s="1"/>
  <c r="G9482" i="3"/>
  <c r="H9482" i="3" s="1"/>
  <c r="D9482" i="3"/>
  <c r="E9482" i="3" s="1"/>
  <c r="A9482" i="3"/>
  <c r="B9482" i="3" s="1"/>
  <c r="L9481" i="3"/>
  <c r="M9481" i="3" s="1"/>
  <c r="J9481" i="3"/>
  <c r="K9481" i="3" s="1"/>
  <c r="G9481" i="3"/>
  <c r="H9481" i="3" s="1"/>
  <c r="D9481" i="3"/>
  <c r="E9481" i="3" s="1"/>
  <c r="B9481" i="3"/>
  <c r="A9481" i="3"/>
  <c r="L9480" i="3"/>
  <c r="M9480" i="3" s="1"/>
  <c r="J9480" i="3"/>
  <c r="K9480" i="3" s="1"/>
  <c r="G9480" i="3"/>
  <c r="H9480" i="3" s="1"/>
  <c r="D9480" i="3"/>
  <c r="E9480" i="3" s="1"/>
  <c r="B9480" i="3"/>
  <c r="A9480" i="3"/>
  <c r="L9479" i="3"/>
  <c r="M9479" i="3" s="1"/>
  <c r="J9479" i="3"/>
  <c r="K9479" i="3" s="1"/>
  <c r="G9479" i="3"/>
  <c r="H9479" i="3" s="1"/>
  <c r="D9479" i="3"/>
  <c r="E9479" i="3" s="1"/>
  <c r="A9479" i="3"/>
  <c r="B9479" i="3" s="1"/>
  <c r="L9478" i="3"/>
  <c r="M9478" i="3" s="1"/>
  <c r="J9478" i="3"/>
  <c r="K9478" i="3" s="1"/>
  <c r="G9478" i="3"/>
  <c r="H9478" i="3" s="1"/>
  <c r="D9478" i="3"/>
  <c r="E9478" i="3" s="1"/>
  <c r="A9478" i="3"/>
  <c r="B9478" i="3" s="1"/>
  <c r="M9477" i="3"/>
  <c r="L9477" i="3"/>
  <c r="J9477" i="3"/>
  <c r="K9477" i="3" s="1"/>
  <c r="G9477" i="3"/>
  <c r="H9477" i="3" s="1"/>
  <c r="D9477" i="3"/>
  <c r="E9477" i="3" s="1"/>
  <c r="A9477" i="3"/>
  <c r="B9477" i="3" s="1"/>
  <c r="M9476" i="3"/>
  <c r="L9476" i="3"/>
  <c r="J9476" i="3"/>
  <c r="K9476" i="3" s="1"/>
  <c r="G9476" i="3"/>
  <c r="H9476" i="3" s="1"/>
  <c r="D9476" i="3"/>
  <c r="E9476" i="3" s="1"/>
  <c r="A9476" i="3"/>
  <c r="B9476" i="3" s="1"/>
  <c r="L9475" i="3"/>
  <c r="M9475" i="3" s="1"/>
  <c r="J9475" i="3"/>
  <c r="K9475" i="3" s="1"/>
  <c r="G9475" i="3"/>
  <c r="H9475" i="3" s="1"/>
  <c r="D9475" i="3"/>
  <c r="E9475" i="3" s="1"/>
  <c r="A9475" i="3"/>
  <c r="B9475" i="3" s="1"/>
  <c r="L9474" i="3"/>
  <c r="M9474" i="3" s="1"/>
  <c r="K9474" i="3"/>
  <c r="J9474" i="3"/>
  <c r="G9474" i="3"/>
  <c r="H9474" i="3" s="1"/>
  <c r="D9474" i="3"/>
  <c r="E9474" i="3" s="1"/>
  <c r="A9474" i="3"/>
  <c r="B9474" i="3" s="1"/>
  <c r="L9473" i="3"/>
  <c r="M9473" i="3" s="1"/>
  <c r="K9473" i="3"/>
  <c r="J9473" i="3"/>
  <c r="G9473" i="3"/>
  <c r="H9473" i="3" s="1"/>
  <c r="D9473" i="3"/>
  <c r="E9473" i="3" s="1"/>
  <c r="A9473" i="3"/>
  <c r="B9473" i="3" s="1"/>
  <c r="L9472" i="3"/>
  <c r="M9472" i="3" s="1"/>
  <c r="J9472" i="3"/>
  <c r="K9472" i="3" s="1"/>
  <c r="G9472" i="3"/>
  <c r="H9472" i="3" s="1"/>
  <c r="D9472" i="3"/>
  <c r="E9472" i="3" s="1"/>
  <c r="A9472" i="3"/>
  <c r="B9472" i="3" s="1"/>
  <c r="L9471" i="3"/>
  <c r="M9471" i="3" s="1"/>
  <c r="J9471" i="3"/>
  <c r="K9471" i="3" s="1"/>
  <c r="H9471" i="3"/>
  <c r="G9471" i="3"/>
  <c r="D9471" i="3"/>
  <c r="E9471" i="3" s="1"/>
  <c r="A9471" i="3"/>
  <c r="B9471" i="3" s="1"/>
  <c r="L9470" i="3"/>
  <c r="M9470" i="3" s="1"/>
  <c r="J9470" i="3"/>
  <c r="K9470" i="3" s="1"/>
  <c r="H9470" i="3"/>
  <c r="G9470" i="3"/>
  <c r="D9470" i="3"/>
  <c r="E9470" i="3" s="1"/>
  <c r="A9470" i="3"/>
  <c r="B9470" i="3" s="1"/>
  <c r="L9469" i="3"/>
  <c r="M9469" i="3" s="1"/>
  <c r="J9469" i="3"/>
  <c r="K9469" i="3" s="1"/>
  <c r="G9469" i="3"/>
  <c r="H9469" i="3" s="1"/>
  <c r="D9469" i="3"/>
  <c r="E9469" i="3" s="1"/>
  <c r="A9469" i="3"/>
  <c r="B9469" i="3" s="1"/>
  <c r="L9468" i="3"/>
  <c r="M9468" i="3" s="1"/>
  <c r="J9468" i="3"/>
  <c r="K9468" i="3" s="1"/>
  <c r="G9468" i="3"/>
  <c r="H9468" i="3" s="1"/>
  <c r="E9468" i="3"/>
  <c r="D9468" i="3"/>
  <c r="A9468" i="3"/>
  <c r="B9468" i="3" s="1"/>
  <c r="L9467" i="3"/>
  <c r="M9467" i="3" s="1"/>
  <c r="J9467" i="3"/>
  <c r="K9467" i="3" s="1"/>
  <c r="G9467" i="3"/>
  <c r="H9467" i="3" s="1"/>
  <c r="E9467" i="3"/>
  <c r="D9467" i="3"/>
  <c r="A9467" i="3"/>
  <c r="B9467" i="3" s="1"/>
  <c r="L9466" i="3"/>
  <c r="M9466" i="3" s="1"/>
  <c r="J9466" i="3"/>
  <c r="K9466" i="3" s="1"/>
  <c r="G9466" i="3"/>
  <c r="H9466" i="3" s="1"/>
  <c r="D9466" i="3"/>
  <c r="E9466" i="3" s="1"/>
  <c r="A9466" i="3"/>
  <c r="B9466" i="3" s="1"/>
  <c r="L9465" i="3"/>
  <c r="M9465" i="3" s="1"/>
  <c r="J9465" i="3"/>
  <c r="K9465" i="3" s="1"/>
  <c r="G9465" i="3"/>
  <c r="H9465" i="3" s="1"/>
  <c r="D9465" i="3"/>
  <c r="E9465" i="3" s="1"/>
  <c r="B9465" i="3"/>
  <c r="A9465" i="3"/>
  <c r="L9464" i="3"/>
  <c r="M9464" i="3" s="1"/>
  <c r="J9464" i="3"/>
  <c r="K9464" i="3" s="1"/>
  <c r="G9464" i="3"/>
  <c r="H9464" i="3" s="1"/>
  <c r="D9464" i="3"/>
  <c r="E9464" i="3" s="1"/>
  <c r="A9464" i="3"/>
  <c r="B9464" i="3" s="1"/>
  <c r="L9463" i="3"/>
  <c r="M9463" i="3" s="1"/>
  <c r="J9463" i="3"/>
  <c r="K9463" i="3" s="1"/>
  <c r="H9463" i="3"/>
  <c r="G9463" i="3"/>
  <c r="D9463" i="3"/>
  <c r="E9463" i="3" s="1"/>
  <c r="A9463" i="3"/>
  <c r="B9463" i="3" s="1"/>
  <c r="L9462" i="3"/>
  <c r="M9462" i="3" s="1"/>
  <c r="J9462" i="3"/>
  <c r="K9462" i="3" s="1"/>
  <c r="G9462" i="3"/>
  <c r="H9462" i="3" s="1"/>
  <c r="D9462" i="3"/>
  <c r="E9462" i="3" s="1"/>
  <c r="A9462" i="3"/>
  <c r="B9462" i="3" s="1"/>
  <c r="L9461" i="3"/>
  <c r="M9461" i="3" s="1"/>
  <c r="J9461" i="3"/>
  <c r="K9461" i="3" s="1"/>
  <c r="G9461" i="3"/>
  <c r="H9461" i="3" s="1"/>
  <c r="D9461" i="3"/>
  <c r="E9461" i="3" s="1"/>
  <c r="A9461" i="3"/>
  <c r="B9461" i="3" s="1"/>
  <c r="M9460" i="3"/>
  <c r="L9460" i="3"/>
  <c r="J9460" i="3"/>
  <c r="K9460" i="3" s="1"/>
  <c r="G9460" i="3"/>
  <c r="H9460" i="3" s="1"/>
  <c r="D9460" i="3"/>
  <c r="E9460" i="3" s="1"/>
  <c r="A9460" i="3"/>
  <c r="B9460" i="3" s="1"/>
  <c r="L9459" i="3"/>
  <c r="M9459" i="3" s="1"/>
  <c r="J9459" i="3"/>
  <c r="K9459" i="3" s="1"/>
  <c r="G9459" i="3"/>
  <c r="H9459" i="3" s="1"/>
  <c r="D9459" i="3"/>
  <c r="E9459" i="3" s="1"/>
  <c r="A9459" i="3"/>
  <c r="B9459" i="3" s="1"/>
  <c r="L9458" i="3"/>
  <c r="M9458" i="3" s="1"/>
  <c r="J9458" i="3"/>
  <c r="K9458" i="3" s="1"/>
  <c r="G9458" i="3"/>
  <c r="H9458" i="3" s="1"/>
  <c r="D9458" i="3"/>
  <c r="E9458" i="3" s="1"/>
  <c r="A9458" i="3"/>
  <c r="B9458" i="3" s="1"/>
  <c r="L9457" i="3"/>
  <c r="M9457" i="3" s="1"/>
  <c r="J9457" i="3"/>
  <c r="K9457" i="3" s="1"/>
  <c r="G9457" i="3"/>
  <c r="H9457" i="3" s="1"/>
  <c r="D9457" i="3"/>
  <c r="E9457" i="3" s="1"/>
  <c r="B9457" i="3"/>
  <c r="A9457" i="3"/>
  <c r="L9456" i="3"/>
  <c r="M9456" i="3" s="1"/>
  <c r="J9456" i="3"/>
  <c r="K9456" i="3" s="1"/>
  <c r="G9456" i="3"/>
  <c r="H9456" i="3" s="1"/>
  <c r="D9456" i="3"/>
  <c r="E9456" i="3" s="1"/>
  <c r="A9456" i="3"/>
  <c r="B9456" i="3" s="1"/>
  <c r="L9455" i="3"/>
  <c r="M9455" i="3" s="1"/>
  <c r="J9455" i="3"/>
  <c r="K9455" i="3" s="1"/>
  <c r="G9455" i="3"/>
  <c r="H9455" i="3" s="1"/>
  <c r="D9455" i="3"/>
  <c r="E9455" i="3" s="1"/>
  <c r="A9455" i="3"/>
  <c r="B9455" i="3" s="1"/>
  <c r="M9454" i="3"/>
  <c r="L9454" i="3"/>
  <c r="K9454" i="3"/>
  <c r="J9454" i="3"/>
  <c r="H9454" i="3"/>
  <c r="G9454" i="3"/>
  <c r="D9454" i="3"/>
  <c r="E9454" i="3" s="1"/>
  <c r="B9454" i="3"/>
  <c r="A9454" i="3"/>
  <c r="L9453" i="3"/>
  <c r="M9453" i="3" s="1"/>
  <c r="K9453" i="3"/>
  <c r="J9453" i="3"/>
  <c r="G9453" i="3"/>
  <c r="H9453" i="3" s="1"/>
  <c r="E9453" i="3"/>
  <c r="D9453" i="3"/>
  <c r="B9453" i="3"/>
  <c r="A9453" i="3"/>
  <c r="L9452" i="3"/>
  <c r="M9452" i="3" s="1"/>
  <c r="J9452" i="3"/>
  <c r="K9452" i="3" s="1"/>
  <c r="G9452" i="3"/>
  <c r="H9452" i="3" s="1"/>
  <c r="E9452" i="3"/>
  <c r="D9452" i="3"/>
  <c r="A9452" i="3"/>
  <c r="B9452" i="3" s="1"/>
  <c r="L9451" i="3"/>
  <c r="M9451" i="3" s="1"/>
  <c r="K9451" i="3"/>
  <c r="J9451" i="3"/>
  <c r="H9451" i="3"/>
  <c r="G9451" i="3"/>
  <c r="E9451" i="3"/>
  <c r="D9451" i="3"/>
  <c r="A9451" i="3"/>
  <c r="B9451" i="3" s="1"/>
  <c r="L9450" i="3"/>
  <c r="M9450" i="3" s="1"/>
  <c r="J9450" i="3"/>
  <c r="K9450" i="3" s="1"/>
  <c r="H9450" i="3"/>
  <c r="G9450" i="3"/>
  <c r="D9450" i="3"/>
  <c r="E9450" i="3" s="1"/>
  <c r="A9450" i="3"/>
  <c r="B9450" i="3" s="1"/>
  <c r="M9449" i="3"/>
  <c r="L9449" i="3"/>
  <c r="K9449" i="3"/>
  <c r="J9449" i="3"/>
  <c r="G9449" i="3"/>
  <c r="H9449" i="3" s="1"/>
  <c r="D9449" i="3"/>
  <c r="E9449" i="3" s="1"/>
  <c r="A9449" i="3"/>
  <c r="B9449" i="3" s="1"/>
  <c r="L9448" i="3"/>
  <c r="M9448" i="3" s="1"/>
  <c r="J9448" i="3"/>
  <c r="K9448" i="3" s="1"/>
  <c r="H9448" i="3"/>
  <c r="G9448" i="3"/>
  <c r="D9448" i="3"/>
  <c r="E9448" i="3" s="1"/>
  <c r="B9448" i="3"/>
  <c r="A9448" i="3"/>
  <c r="L9447" i="3"/>
  <c r="M9447" i="3" s="1"/>
  <c r="J9447" i="3"/>
  <c r="K9447" i="3" s="1"/>
  <c r="G9447" i="3"/>
  <c r="H9447" i="3" s="1"/>
  <c r="D9447" i="3"/>
  <c r="E9447" i="3" s="1"/>
  <c r="A9447" i="3"/>
  <c r="B9447" i="3" s="1"/>
  <c r="M9446" i="3"/>
  <c r="L9446" i="3"/>
  <c r="K9446" i="3"/>
  <c r="J9446" i="3"/>
  <c r="H9446" i="3"/>
  <c r="G9446" i="3"/>
  <c r="D9446" i="3"/>
  <c r="E9446" i="3" s="1"/>
  <c r="A9446" i="3"/>
  <c r="B9446" i="3" s="1"/>
  <c r="M9445" i="3"/>
  <c r="L9445" i="3"/>
  <c r="J9445" i="3"/>
  <c r="K9445" i="3" s="1"/>
  <c r="G9445" i="3"/>
  <c r="H9445" i="3" s="1"/>
  <c r="E9445" i="3"/>
  <c r="D9445" i="3"/>
  <c r="B9445" i="3"/>
  <c r="A9445" i="3"/>
  <c r="M9444" i="3"/>
  <c r="L9444" i="3"/>
  <c r="J9444" i="3"/>
  <c r="K9444" i="3" s="1"/>
  <c r="H9444" i="3"/>
  <c r="G9444" i="3"/>
  <c r="D9444" i="3"/>
  <c r="E9444" i="3" s="1"/>
  <c r="B9444" i="3"/>
  <c r="A9444" i="3"/>
  <c r="L9443" i="3"/>
  <c r="M9443" i="3" s="1"/>
  <c r="J9443" i="3"/>
  <c r="K9443" i="3" s="1"/>
  <c r="H9443" i="3"/>
  <c r="G9443" i="3"/>
  <c r="D9443" i="3"/>
  <c r="E9443" i="3" s="1"/>
  <c r="A9443" i="3"/>
  <c r="B9443" i="3" s="1"/>
  <c r="L9442" i="3"/>
  <c r="M9442" i="3" s="1"/>
  <c r="J9442" i="3"/>
  <c r="K9442" i="3" s="1"/>
  <c r="G9442" i="3"/>
  <c r="H9442" i="3" s="1"/>
  <c r="D9442" i="3"/>
  <c r="E9442" i="3" s="1"/>
  <c r="B9442" i="3"/>
  <c r="A9442" i="3"/>
  <c r="L9441" i="3"/>
  <c r="M9441" i="3" s="1"/>
  <c r="K9441" i="3"/>
  <c r="J9441" i="3"/>
  <c r="G9441" i="3"/>
  <c r="H9441" i="3" s="1"/>
  <c r="E9441" i="3"/>
  <c r="D9441" i="3"/>
  <c r="A9441" i="3"/>
  <c r="B9441" i="3" s="1"/>
  <c r="L9440" i="3"/>
  <c r="M9440" i="3" s="1"/>
  <c r="J9440" i="3"/>
  <c r="K9440" i="3" s="1"/>
  <c r="H9440" i="3"/>
  <c r="G9440" i="3"/>
  <c r="E9440" i="3"/>
  <c r="D9440" i="3"/>
  <c r="B9440" i="3"/>
  <c r="A9440" i="3"/>
  <c r="L9439" i="3"/>
  <c r="M9439" i="3" s="1"/>
  <c r="J9439" i="3"/>
  <c r="K9439" i="3" s="1"/>
  <c r="H9439" i="3"/>
  <c r="G9439" i="3"/>
  <c r="D9439" i="3"/>
  <c r="E9439" i="3" s="1"/>
  <c r="A9439" i="3"/>
  <c r="B9439" i="3" s="1"/>
  <c r="M9438" i="3"/>
  <c r="L9438" i="3"/>
  <c r="K9438" i="3"/>
  <c r="J9438" i="3"/>
  <c r="H9438" i="3"/>
  <c r="G9438" i="3"/>
  <c r="D9438" i="3"/>
  <c r="E9438" i="3" s="1"/>
  <c r="A9438" i="3"/>
  <c r="B9438" i="3" s="1"/>
  <c r="L9437" i="3"/>
  <c r="M9437" i="3" s="1"/>
  <c r="K9437" i="3"/>
  <c r="J9437" i="3"/>
  <c r="G9437" i="3"/>
  <c r="H9437" i="3" s="1"/>
  <c r="E9437" i="3"/>
  <c r="D9437" i="3"/>
  <c r="B9437" i="3"/>
  <c r="A9437" i="3"/>
  <c r="L9436" i="3"/>
  <c r="M9436" i="3" s="1"/>
  <c r="J9436" i="3"/>
  <c r="K9436" i="3" s="1"/>
  <c r="G9436" i="3"/>
  <c r="H9436" i="3" s="1"/>
  <c r="E9436" i="3"/>
  <c r="D9436" i="3"/>
  <c r="A9436" i="3"/>
  <c r="B9436" i="3" s="1"/>
  <c r="M9435" i="3"/>
  <c r="L9435" i="3"/>
  <c r="J9435" i="3"/>
  <c r="K9435" i="3" s="1"/>
  <c r="G9435" i="3"/>
  <c r="H9435" i="3" s="1"/>
  <c r="D9435" i="3"/>
  <c r="E9435" i="3" s="1"/>
  <c r="B9435" i="3"/>
  <c r="A9435" i="3"/>
  <c r="L9434" i="3"/>
  <c r="M9434" i="3" s="1"/>
  <c r="J9434" i="3"/>
  <c r="K9434" i="3" s="1"/>
  <c r="G9434" i="3"/>
  <c r="H9434" i="3" s="1"/>
  <c r="D9434" i="3"/>
  <c r="E9434" i="3" s="1"/>
  <c r="A9434" i="3"/>
  <c r="B9434" i="3" s="1"/>
  <c r="L9433" i="3"/>
  <c r="M9433" i="3" s="1"/>
  <c r="J9433" i="3"/>
  <c r="K9433" i="3" s="1"/>
  <c r="H9433" i="3"/>
  <c r="G9433" i="3"/>
  <c r="D9433" i="3"/>
  <c r="E9433" i="3" s="1"/>
  <c r="B9433" i="3"/>
  <c r="A9433" i="3"/>
  <c r="L9432" i="3"/>
  <c r="M9432" i="3" s="1"/>
  <c r="K9432" i="3"/>
  <c r="J9432" i="3"/>
  <c r="G9432" i="3"/>
  <c r="H9432" i="3" s="1"/>
  <c r="D9432" i="3"/>
  <c r="E9432" i="3" s="1"/>
  <c r="A9432" i="3"/>
  <c r="B9432" i="3" s="1"/>
  <c r="M9431" i="3"/>
  <c r="L9431" i="3"/>
  <c r="J9431" i="3"/>
  <c r="K9431" i="3" s="1"/>
  <c r="G9431" i="3"/>
  <c r="H9431" i="3" s="1"/>
  <c r="D9431" i="3"/>
  <c r="E9431" i="3" s="1"/>
  <c r="B9431" i="3"/>
  <c r="A9431" i="3"/>
  <c r="L9430" i="3"/>
  <c r="M9430" i="3" s="1"/>
  <c r="J9430" i="3"/>
  <c r="K9430" i="3" s="1"/>
  <c r="G9430" i="3"/>
  <c r="H9430" i="3" s="1"/>
  <c r="E9430" i="3"/>
  <c r="D9430" i="3"/>
  <c r="A9430" i="3"/>
  <c r="B9430" i="3" s="1"/>
  <c r="M9429" i="3"/>
  <c r="L9429" i="3"/>
  <c r="J9429" i="3"/>
  <c r="K9429" i="3" s="1"/>
  <c r="H9429" i="3"/>
  <c r="G9429" i="3"/>
  <c r="D9429" i="3"/>
  <c r="E9429" i="3" s="1"/>
  <c r="A9429" i="3"/>
  <c r="B9429" i="3" s="1"/>
  <c r="L9428" i="3"/>
  <c r="M9428" i="3" s="1"/>
  <c r="K9428" i="3"/>
  <c r="J9428" i="3"/>
  <c r="G9428" i="3"/>
  <c r="H9428" i="3" s="1"/>
  <c r="D9428" i="3"/>
  <c r="E9428" i="3" s="1"/>
  <c r="A9428" i="3"/>
  <c r="B9428" i="3" s="1"/>
  <c r="L9427" i="3"/>
  <c r="M9427" i="3" s="1"/>
  <c r="J9427" i="3"/>
  <c r="K9427" i="3" s="1"/>
  <c r="G9427" i="3"/>
  <c r="H9427" i="3" s="1"/>
  <c r="D9427" i="3"/>
  <c r="E9427" i="3" s="1"/>
  <c r="B9427" i="3"/>
  <c r="A9427" i="3"/>
  <c r="L9426" i="3"/>
  <c r="M9426" i="3" s="1"/>
  <c r="K9426" i="3"/>
  <c r="J9426" i="3"/>
  <c r="G9426" i="3"/>
  <c r="H9426" i="3" s="1"/>
  <c r="E9426" i="3"/>
  <c r="D9426" i="3"/>
  <c r="A9426" i="3"/>
  <c r="B9426" i="3" s="1"/>
  <c r="L9425" i="3"/>
  <c r="M9425" i="3" s="1"/>
  <c r="J9425" i="3"/>
  <c r="K9425" i="3" s="1"/>
  <c r="H9425" i="3"/>
  <c r="G9425" i="3"/>
  <c r="D9425" i="3"/>
  <c r="E9425" i="3" s="1"/>
  <c r="A9425" i="3"/>
  <c r="B9425" i="3" s="1"/>
  <c r="L9424" i="3"/>
  <c r="M9424" i="3" s="1"/>
  <c r="J9424" i="3"/>
  <c r="K9424" i="3" s="1"/>
  <c r="G9424" i="3"/>
  <c r="H9424" i="3" s="1"/>
  <c r="D9424" i="3"/>
  <c r="E9424" i="3" s="1"/>
  <c r="A9424" i="3"/>
  <c r="B9424" i="3" s="1"/>
  <c r="M9423" i="3"/>
  <c r="L9423" i="3"/>
  <c r="J9423" i="3"/>
  <c r="K9423" i="3" s="1"/>
  <c r="H9423" i="3"/>
  <c r="G9423" i="3"/>
  <c r="D9423" i="3"/>
  <c r="E9423" i="3" s="1"/>
  <c r="B9423" i="3"/>
  <c r="A9423" i="3"/>
  <c r="L9422" i="3"/>
  <c r="M9422" i="3" s="1"/>
  <c r="J9422" i="3"/>
  <c r="K9422" i="3" s="1"/>
  <c r="G9422" i="3"/>
  <c r="H9422" i="3" s="1"/>
  <c r="E9422" i="3"/>
  <c r="D9422" i="3"/>
  <c r="A9422" i="3"/>
  <c r="B9422" i="3" s="1"/>
  <c r="L9421" i="3"/>
  <c r="M9421" i="3" s="1"/>
  <c r="J9421" i="3"/>
  <c r="K9421" i="3" s="1"/>
  <c r="H9421" i="3"/>
  <c r="G9421" i="3"/>
  <c r="D9421" i="3"/>
  <c r="E9421" i="3" s="1"/>
  <c r="A9421" i="3"/>
  <c r="B9421" i="3" s="1"/>
  <c r="L9420" i="3"/>
  <c r="M9420" i="3" s="1"/>
  <c r="K9420" i="3"/>
  <c r="J9420" i="3"/>
  <c r="G9420" i="3"/>
  <c r="H9420" i="3" s="1"/>
  <c r="E9420" i="3"/>
  <c r="D9420" i="3"/>
  <c r="A9420" i="3"/>
  <c r="B9420" i="3" s="1"/>
  <c r="M9419" i="3"/>
  <c r="L9419" i="3"/>
  <c r="J9419" i="3"/>
  <c r="K9419" i="3" s="1"/>
  <c r="G9419" i="3"/>
  <c r="H9419" i="3" s="1"/>
  <c r="D9419" i="3"/>
  <c r="E9419" i="3" s="1"/>
  <c r="B9419" i="3"/>
  <c r="A9419" i="3"/>
  <c r="L9418" i="3"/>
  <c r="M9418" i="3" s="1"/>
  <c r="J9418" i="3"/>
  <c r="K9418" i="3" s="1"/>
  <c r="G9418" i="3"/>
  <c r="H9418" i="3" s="1"/>
  <c r="E9418" i="3"/>
  <c r="D9418" i="3"/>
  <c r="A9418" i="3"/>
  <c r="B9418" i="3" s="1"/>
  <c r="L9417" i="3"/>
  <c r="M9417" i="3" s="1"/>
  <c r="J9417" i="3"/>
  <c r="K9417" i="3" s="1"/>
  <c r="H9417" i="3"/>
  <c r="G9417" i="3"/>
  <c r="D9417" i="3"/>
  <c r="E9417" i="3" s="1"/>
  <c r="B9417" i="3"/>
  <c r="A9417" i="3"/>
  <c r="L9416" i="3"/>
  <c r="M9416" i="3" s="1"/>
  <c r="J9416" i="3"/>
  <c r="K9416" i="3" s="1"/>
  <c r="G9416" i="3"/>
  <c r="H9416" i="3" s="1"/>
  <c r="E9416" i="3"/>
  <c r="D9416" i="3"/>
  <c r="A9416" i="3"/>
  <c r="B9416" i="3" s="1"/>
  <c r="M9415" i="3"/>
  <c r="L9415" i="3"/>
  <c r="K9415" i="3"/>
  <c r="J9415" i="3"/>
  <c r="G9415" i="3"/>
  <c r="H9415" i="3" s="1"/>
  <c r="D9415" i="3"/>
  <c r="E9415" i="3" s="1"/>
  <c r="A9415" i="3"/>
  <c r="B9415" i="3" s="1"/>
  <c r="L9414" i="3"/>
  <c r="M9414" i="3" s="1"/>
  <c r="J9414" i="3"/>
  <c r="K9414" i="3" s="1"/>
  <c r="G9414" i="3"/>
  <c r="H9414" i="3" s="1"/>
  <c r="E9414" i="3"/>
  <c r="D9414" i="3"/>
  <c r="B9414" i="3"/>
  <c r="A9414" i="3"/>
  <c r="M9413" i="3"/>
  <c r="L9413" i="3"/>
  <c r="J9413" i="3"/>
  <c r="K9413" i="3" s="1"/>
  <c r="H9413" i="3"/>
  <c r="G9413" i="3"/>
  <c r="D9413" i="3"/>
  <c r="E9413" i="3" s="1"/>
  <c r="A9413" i="3"/>
  <c r="B9413" i="3" s="1"/>
  <c r="L9412" i="3"/>
  <c r="M9412" i="3" s="1"/>
  <c r="K9412" i="3"/>
  <c r="J9412" i="3"/>
  <c r="H9412" i="3"/>
  <c r="G9412" i="3"/>
  <c r="E9412" i="3"/>
  <c r="D9412" i="3"/>
  <c r="A9412" i="3"/>
  <c r="B9412" i="3" s="1"/>
  <c r="L9411" i="3"/>
  <c r="M9411" i="3" s="1"/>
  <c r="K9411" i="3"/>
  <c r="J9411" i="3"/>
  <c r="G9411" i="3"/>
  <c r="H9411" i="3" s="1"/>
  <c r="D9411" i="3"/>
  <c r="E9411" i="3" s="1"/>
  <c r="B9411" i="3"/>
  <c r="A9411" i="3"/>
  <c r="L9410" i="3"/>
  <c r="M9410" i="3" s="1"/>
  <c r="K9410" i="3"/>
  <c r="J9410" i="3"/>
  <c r="G9410" i="3"/>
  <c r="H9410" i="3" s="1"/>
  <c r="D9410" i="3"/>
  <c r="E9410" i="3" s="1"/>
  <c r="A9410" i="3"/>
  <c r="B9410" i="3" s="1"/>
  <c r="M9409" i="3"/>
  <c r="L9409" i="3"/>
  <c r="J9409" i="3"/>
  <c r="K9409" i="3" s="1"/>
  <c r="H9409" i="3"/>
  <c r="G9409" i="3"/>
  <c r="E9409" i="3"/>
  <c r="D9409" i="3"/>
  <c r="B9409" i="3"/>
  <c r="A9409" i="3"/>
  <c r="L9408" i="3"/>
  <c r="M9408" i="3" s="1"/>
  <c r="J9408" i="3"/>
  <c r="K9408" i="3" s="1"/>
  <c r="G9408" i="3"/>
  <c r="H9408" i="3" s="1"/>
  <c r="D9408" i="3"/>
  <c r="E9408" i="3" s="1"/>
  <c r="A9408" i="3"/>
  <c r="B9408" i="3" s="1"/>
  <c r="M9407" i="3"/>
  <c r="L9407" i="3"/>
  <c r="K9407" i="3"/>
  <c r="J9407" i="3"/>
  <c r="H9407" i="3"/>
  <c r="G9407" i="3"/>
  <c r="D9407" i="3"/>
  <c r="E9407" i="3" s="1"/>
  <c r="B9407" i="3"/>
  <c r="A9407" i="3"/>
  <c r="L9406" i="3"/>
  <c r="M9406" i="3" s="1"/>
  <c r="J9406" i="3"/>
  <c r="K9406" i="3" s="1"/>
  <c r="G9406" i="3"/>
  <c r="H9406" i="3" s="1"/>
  <c r="D9406" i="3"/>
  <c r="E9406" i="3" s="1"/>
  <c r="B9406" i="3"/>
  <c r="A9406" i="3"/>
  <c r="M9405" i="3"/>
  <c r="L9405" i="3"/>
  <c r="K9405" i="3"/>
  <c r="J9405" i="3"/>
  <c r="G9405" i="3"/>
  <c r="H9405" i="3" s="1"/>
  <c r="E9405" i="3"/>
  <c r="D9405" i="3"/>
  <c r="B9405" i="3"/>
  <c r="A9405" i="3"/>
  <c r="M9404" i="3"/>
  <c r="L9404" i="3"/>
  <c r="J9404" i="3"/>
  <c r="K9404" i="3" s="1"/>
  <c r="H9404" i="3"/>
  <c r="G9404" i="3"/>
  <c r="E9404" i="3"/>
  <c r="D9404" i="3"/>
  <c r="B9404" i="3"/>
  <c r="A9404" i="3"/>
  <c r="L9403" i="3"/>
  <c r="M9403" i="3" s="1"/>
  <c r="K9403" i="3"/>
  <c r="J9403" i="3"/>
  <c r="H9403" i="3"/>
  <c r="G9403" i="3"/>
  <c r="E9403" i="3"/>
  <c r="D9403" i="3"/>
  <c r="A9403" i="3"/>
  <c r="B9403" i="3" s="1"/>
  <c r="M9402" i="3"/>
  <c r="L9402" i="3"/>
  <c r="K9402" i="3"/>
  <c r="J9402" i="3"/>
  <c r="H9402" i="3"/>
  <c r="G9402" i="3"/>
  <c r="D9402" i="3"/>
  <c r="E9402" i="3" s="1"/>
  <c r="B9402" i="3"/>
  <c r="A9402" i="3"/>
  <c r="M9401" i="3"/>
  <c r="L9401" i="3"/>
  <c r="K9401" i="3"/>
  <c r="J9401" i="3"/>
  <c r="G9401" i="3"/>
  <c r="H9401" i="3" s="1"/>
  <c r="E9401" i="3"/>
  <c r="D9401" i="3"/>
  <c r="A9401" i="3"/>
  <c r="B9401" i="3" s="1"/>
  <c r="M9400" i="3"/>
  <c r="L9400" i="3"/>
  <c r="J9400" i="3"/>
  <c r="K9400" i="3" s="1"/>
  <c r="H9400" i="3"/>
  <c r="G9400" i="3"/>
  <c r="D9400" i="3"/>
  <c r="E9400" i="3" s="1"/>
  <c r="B9400" i="3"/>
  <c r="A9400" i="3"/>
  <c r="L9399" i="3"/>
  <c r="M9399" i="3" s="1"/>
  <c r="K9399" i="3"/>
  <c r="J9399" i="3"/>
  <c r="G9399" i="3"/>
  <c r="H9399" i="3" s="1"/>
  <c r="E9399" i="3"/>
  <c r="D9399" i="3"/>
  <c r="B9399" i="3"/>
  <c r="A9399" i="3"/>
  <c r="M9398" i="3"/>
  <c r="L9398" i="3"/>
  <c r="J9398" i="3"/>
  <c r="K9398" i="3" s="1"/>
  <c r="H9398" i="3"/>
  <c r="G9398" i="3"/>
  <c r="E9398" i="3"/>
  <c r="D9398" i="3"/>
  <c r="B9398" i="3"/>
  <c r="A9398" i="3"/>
  <c r="L9397" i="3"/>
  <c r="M9397" i="3" s="1"/>
  <c r="K9397" i="3"/>
  <c r="J9397" i="3"/>
  <c r="G9397" i="3"/>
  <c r="H9397" i="3" s="1"/>
  <c r="D9397" i="3"/>
  <c r="E9397" i="3" s="1"/>
  <c r="A9397" i="3"/>
  <c r="B9397" i="3" s="1"/>
  <c r="M9396" i="3"/>
  <c r="L9396" i="3"/>
  <c r="K9396" i="3"/>
  <c r="J9396" i="3"/>
  <c r="G9396" i="3"/>
  <c r="H9396" i="3" s="1"/>
  <c r="D9396" i="3"/>
  <c r="E9396" i="3" s="1"/>
  <c r="B9396" i="3"/>
  <c r="A9396" i="3"/>
  <c r="L9395" i="3"/>
  <c r="M9395" i="3" s="1"/>
  <c r="J9395" i="3"/>
  <c r="K9395" i="3" s="1"/>
  <c r="G9395" i="3"/>
  <c r="H9395" i="3" s="1"/>
  <c r="E9395" i="3"/>
  <c r="D9395" i="3"/>
  <c r="B9395" i="3"/>
  <c r="A9395" i="3"/>
  <c r="L9394" i="3"/>
  <c r="M9394" i="3" s="1"/>
  <c r="J9394" i="3"/>
  <c r="K9394" i="3" s="1"/>
  <c r="H9394" i="3"/>
  <c r="G9394" i="3"/>
  <c r="E9394" i="3"/>
  <c r="D9394" i="3"/>
  <c r="A9394" i="3"/>
  <c r="B9394" i="3" s="1"/>
  <c r="L9393" i="3"/>
  <c r="M9393" i="3" s="1"/>
  <c r="K9393" i="3"/>
  <c r="J9393" i="3"/>
  <c r="H9393" i="3"/>
  <c r="G9393" i="3"/>
  <c r="D9393" i="3"/>
  <c r="E9393" i="3" s="1"/>
  <c r="A9393" i="3"/>
  <c r="B9393" i="3" s="1"/>
  <c r="M9392" i="3"/>
  <c r="L9392" i="3"/>
  <c r="J9392" i="3"/>
  <c r="K9392" i="3" s="1"/>
  <c r="G9392" i="3"/>
  <c r="H9392" i="3" s="1"/>
  <c r="D9392" i="3"/>
  <c r="E9392" i="3" s="1"/>
  <c r="B9392" i="3"/>
  <c r="A9392" i="3"/>
  <c r="M9391" i="3"/>
  <c r="L9391" i="3"/>
  <c r="J9391" i="3"/>
  <c r="K9391" i="3" s="1"/>
  <c r="G9391" i="3"/>
  <c r="H9391" i="3" s="1"/>
  <c r="E9391" i="3"/>
  <c r="D9391" i="3"/>
  <c r="A9391" i="3"/>
  <c r="B9391" i="3" s="1"/>
  <c r="L9390" i="3"/>
  <c r="M9390" i="3" s="1"/>
  <c r="J9390" i="3"/>
  <c r="K9390" i="3" s="1"/>
  <c r="G9390" i="3"/>
  <c r="H9390" i="3" s="1"/>
  <c r="E9390" i="3"/>
  <c r="D9390" i="3"/>
  <c r="A9390" i="3"/>
  <c r="B9390" i="3" s="1"/>
  <c r="L9389" i="3"/>
  <c r="M9389" i="3" s="1"/>
  <c r="K9389" i="3"/>
  <c r="J9389" i="3"/>
  <c r="G9389" i="3"/>
  <c r="H9389" i="3" s="1"/>
  <c r="D9389" i="3"/>
  <c r="E9389" i="3" s="1"/>
  <c r="A9389" i="3"/>
  <c r="B9389" i="3" s="1"/>
  <c r="L9388" i="3"/>
  <c r="M9388" i="3" s="1"/>
  <c r="K9388" i="3"/>
  <c r="J9388" i="3"/>
  <c r="G9388" i="3"/>
  <c r="H9388" i="3" s="1"/>
  <c r="D9388" i="3"/>
  <c r="E9388" i="3" s="1"/>
  <c r="B9388" i="3"/>
  <c r="A9388" i="3"/>
  <c r="L9387" i="3"/>
  <c r="M9387" i="3" s="1"/>
  <c r="J9387" i="3"/>
  <c r="K9387" i="3" s="1"/>
  <c r="G9387" i="3"/>
  <c r="H9387" i="3" s="1"/>
  <c r="D9387" i="3"/>
  <c r="E9387" i="3" s="1"/>
  <c r="B9387" i="3"/>
  <c r="A9387" i="3"/>
  <c r="L9386" i="3"/>
  <c r="M9386" i="3" s="1"/>
  <c r="J9386" i="3"/>
  <c r="K9386" i="3" s="1"/>
  <c r="G9386" i="3"/>
  <c r="H9386" i="3" s="1"/>
  <c r="D9386" i="3"/>
  <c r="E9386" i="3" s="1"/>
  <c r="A9386" i="3"/>
  <c r="B9386" i="3" s="1"/>
  <c r="L9385" i="3"/>
  <c r="M9385" i="3" s="1"/>
  <c r="J9385" i="3"/>
  <c r="K9385" i="3" s="1"/>
  <c r="G9385" i="3"/>
  <c r="H9385" i="3" s="1"/>
  <c r="D9385" i="3"/>
  <c r="E9385" i="3" s="1"/>
  <c r="A9385" i="3"/>
  <c r="B9385" i="3" s="1"/>
  <c r="M9384" i="3"/>
  <c r="L9384" i="3"/>
  <c r="J9384" i="3"/>
  <c r="K9384" i="3" s="1"/>
  <c r="G9384" i="3"/>
  <c r="H9384" i="3" s="1"/>
  <c r="D9384" i="3"/>
  <c r="E9384" i="3" s="1"/>
  <c r="A9384" i="3"/>
  <c r="B9384" i="3" s="1"/>
  <c r="M9383" i="3"/>
  <c r="L9383" i="3"/>
  <c r="J9383" i="3"/>
  <c r="K9383" i="3" s="1"/>
  <c r="G9383" i="3"/>
  <c r="H9383" i="3" s="1"/>
  <c r="D9383" i="3"/>
  <c r="E9383" i="3" s="1"/>
  <c r="A9383" i="3"/>
  <c r="B9383" i="3" s="1"/>
  <c r="L9382" i="3"/>
  <c r="M9382" i="3" s="1"/>
  <c r="J9382" i="3"/>
  <c r="K9382" i="3" s="1"/>
  <c r="H9382" i="3"/>
  <c r="G9382" i="3"/>
  <c r="D9382" i="3"/>
  <c r="E9382" i="3" s="1"/>
  <c r="A9382" i="3"/>
  <c r="B9382" i="3" s="1"/>
  <c r="L9381" i="3"/>
  <c r="M9381" i="3" s="1"/>
  <c r="K9381" i="3"/>
  <c r="J9381" i="3"/>
  <c r="G9381" i="3"/>
  <c r="H9381" i="3" s="1"/>
  <c r="D9381" i="3"/>
  <c r="E9381" i="3" s="1"/>
  <c r="A9381" i="3"/>
  <c r="B9381" i="3" s="1"/>
  <c r="L9380" i="3"/>
  <c r="M9380" i="3" s="1"/>
  <c r="K9380" i="3"/>
  <c r="J9380" i="3"/>
  <c r="G9380" i="3"/>
  <c r="H9380" i="3" s="1"/>
  <c r="D9380" i="3"/>
  <c r="E9380" i="3" s="1"/>
  <c r="A9380" i="3"/>
  <c r="B9380" i="3" s="1"/>
  <c r="L9379" i="3"/>
  <c r="M9379" i="3" s="1"/>
  <c r="J9379" i="3"/>
  <c r="K9379" i="3" s="1"/>
  <c r="G9379" i="3"/>
  <c r="H9379" i="3" s="1"/>
  <c r="D9379" i="3"/>
  <c r="E9379" i="3" s="1"/>
  <c r="A9379" i="3"/>
  <c r="B9379" i="3" s="1"/>
  <c r="L9378" i="3"/>
  <c r="M9378" i="3" s="1"/>
  <c r="J9378" i="3"/>
  <c r="K9378" i="3" s="1"/>
  <c r="H9378" i="3"/>
  <c r="G9378" i="3"/>
  <c r="D9378" i="3"/>
  <c r="E9378" i="3" s="1"/>
  <c r="A9378" i="3"/>
  <c r="B9378" i="3" s="1"/>
  <c r="L9377" i="3"/>
  <c r="M9377" i="3" s="1"/>
  <c r="J9377" i="3"/>
  <c r="K9377" i="3" s="1"/>
  <c r="H9377" i="3"/>
  <c r="G9377" i="3"/>
  <c r="D9377" i="3"/>
  <c r="E9377" i="3" s="1"/>
  <c r="A9377" i="3"/>
  <c r="B9377" i="3" s="1"/>
  <c r="L9376" i="3"/>
  <c r="M9376" i="3" s="1"/>
  <c r="J9376" i="3"/>
  <c r="K9376" i="3" s="1"/>
  <c r="G9376" i="3"/>
  <c r="H9376" i="3" s="1"/>
  <c r="D9376" i="3"/>
  <c r="E9376" i="3" s="1"/>
  <c r="B9376" i="3"/>
  <c r="A9376" i="3"/>
  <c r="L9375" i="3"/>
  <c r="M9375" i="3" s="1"/>
  <c r="J9375" i="3"/>
  <c r="K9375" i="3" s="1"/>
  <c r="G9375" i="3"/>
  <c r="H9375" i="3" s="1"/>
  <c r="E9375" i="3"/>
  <c r="D9375" i="3"/>
  <c r="A9375" i="3"/>
  <c r="B9375" i="3" s="1"/>
  <c r="L9374" i="3"/>
  <c r="M9374" i="3" s="1"/>
  <c r="J9374" i="3"/>
  <c r="K9374" i="3" s="1"/>
  <c r="G9374" i="3"/>
  <c r="H9374" i="3" s="1"/>
  <c r="E9374" i="3"/>
  <c r="D9374" i="3"/>
  <c r="A9374" i="3"/>
  <c r="B9374" i="3" s="1"/>
  <c r="L9373" i="3"/>
  <c r="M9373" i="3" s="1"/>
  <c r="J9373" i="3"/>
  <c r="K9373" i="3" s="1"/>
  <c r="G9373" i="3"/>
  <c r="H9373" i="3" s="1"/>
  <c r="D9373" i="3"/>
  <c r="E9373" i="3" s="1"/>
  <c r="A9373" i="3"/>
  <c r="B9373" i="3" s="1"/>
  <c r="M9372" i="3"/>
  <c r="L9372" i="3"/>
  <c r="J9372" i="3"/>
  <c r="K9372" i="3" s="1"/>
  <c r="G9372" i="3"/>
  <c r="H9372" i="3" s="1"/>
  <c r="D9372" i="3"/>
  <c r="E9372" i="3" s="1"/>
  <c r="B9372" i="3"/>
  <c r="A9372" i="3"/>
  <c r="L9371" i="3"/>
  <c r="M9371" i="3" s="1"/>
  <c r="J9371" i="3"/>
  <c r="K9371" i="3" s="1"/>
  <c r="G9371" i="3"/>
  <c r="H9371" i="3" s="1"/>
  <c r="D9371" i="3"/>
  <c r="E9371" i="3" s="1"/>
  <c r="B9371" i="3"/>
  <c r="A9371" i="3"/>
  <c r="L9370" i="3"/>
  <c r="M9370" i="3" s="1"/>
  <c r="J9370" i="3"/>
  <c r="K9370" i="3" s="1"/>
  <c r="G9370" i="3"/>
  <c r="H9370" i="3" s="1"/>
  <c r="D9370" i="3"/>
  <c r="E9370" i="3" s="1"/>
  <c r="A9370" i="3"/>
  <c r="B9370" i="3" s="1"/>
  <c r="L9369" i="3"/>
  <c r="M9369" i="3" s="1"/>
  <c r="K9369" i="3"/>
  <c r="J9369" i="3"/>
  <c r="G9369" i="3"/>
  <c r="H9369" i="3" s="1"/>
  <c r="D9369" i="3"/>
  <c r="E9369" i="3" s="1"/>
  <c r="A9369" i="3"/>
  <c r="B9369" i="3" s="1"/>
  <c r="M9368" i="3"/>
  <c r="L9368" i="3"/>
  <c r="J9368" i="3"/>
  <c r="K9368" i="3" s="1"/>
  <c r="G9368" i="3"/>
  <c r="H9368" i="3" s="1"/>
  <c r="D9368" i="3"/>
  <c r="E9368" i="3" s="1"/>
  <c r="A9368" i="3"/>
  <c r="B9368" i="3" s="1"/>
  <c r="M9367" i="3"/>
  <c r="L9367" i="3"/>
  <c r="J9367" i="3"/>
  <c r="K9367" i="3" s="1"/>
  <c r="G9367" i="3"/>
  <c r="H9367" i="3" s="1"/>
  <c r="D9367" i="3"/>
  <c r="E9367" i="3" s="1"/>
  <c r="A9367" i="3"/>
  <c r="B9367" i="3" s="1"/>
  <c r="L9366" i="3"/>
  <c r="M9366" i="3" s="1"/>
  <c r="J9366" i="3"/>
  <c r="K9366" i="3" s="1"/>
  <c r="H9366" i="3"/>
  <c r="G9366" i="3"/>
  <c r="D9366" i="3"/>
  <c r="E9366" i="3" s="1"/>
  <c r="A9366" i="3"/>
  <c r="B9366" i="3" s="1"/>
  <c r="L9365" i="3"/>
  <c r="M9365" i="3" s="1"/>
  <c r="K9365" i="3"/>
  <c r="J9365" i="3"/>
  <c r="G9365" i="3"/>
  <c r="H9365" i="3" s="1"/>
  <c r="D9365" i="3"/>
  <c r="E9365" i="3" s="1"/>
  <c r="A9365" i="3"/>
  <c r="B9365" i="3" s="1"/>
  <c r="L9364" i="3"/>
  <c r="M9364" i="3" s="1"/>
  <c r="K9364" i="3"/>
  <c r="J9364" i="3"/>
  <c r="G9364" i="3"/>
  <c r="H9364" i="3" s="1"/>
  <c r="D9364" i="3"/>
  <c r="E9364" i="3" s="1"/>
  <c r="A9364" i="3"/>
  <c r="B9364" i="3" s="1"/>
  <c r="L9363" i="3"/>
  <c r="M9363" i="3" s="1"/>
  <c r="J9363" i="3"/>
  <c r="K9363" i="3" s="1"/>
  <c r="G9363" i="3"/>
  <c r="H9363" i="3" s="1"/>
  <c r="E9363" i="3"/>
  <c r="D9363" i="3"/>
  <c r="A9363" i="3"/>
  <c r="B9363" i="3" s="1"/>
  <c r="L9362" i="3"/>
  <c r="M9362" i="3" s="1"/>
  <c r="J9362" i="3"/>
  <c r="K9362" i="3" s="1"/>
  <c r="H9362" i="3"/>
  <c r="G9362" i="3"/>
  <c r="D9362" i="3"/>
  <c r="E9362" i="3" s="1"/>
  <c r="A9362" i="3"/>
  <c r="B9362" i="3" s="1"/>
  <c r="L9361" i="3"/>
  <c r="M9361" i="3" s="1"/>
  <c r="J9361" i="3"/>
  <c r="K9361" i="3" s="1"/>
  <c r="H9361" i="3"/>
  <c r="G9361" i="3"/>
  <c r="D9361" i="3"/>
  <c r="E9361" i="3" s="1"/>
  <c r="A9361" i="3"/>
  <c r="B9361" i="3" s="1"/>
  <c r="L9360" i="3"/>
  <c r="M9360" i="3" s="1"/>
  <c r="J9360" i="3"/>
  <c r="K9360" i="3" s="1"/>
  <c r="G9360" i="3"/>
  <c r="H9360" i="3" s="1"/>
  <c r="D9360" i="3"/>
  <c r="E9360" i="3" s="1"/>
  <c r="A9360" i="3"/>
  <c r="B9360" i="3" s="1"/>
  <c r="L9359" i="3"/>
  <c r="M9359" i="3" s="1"/>
  <c r="J9359" i="3"/>
  <c r="K9359" i="3" s="1"/>
  <c r="G9359" i="3"/>
  <c r="H9359" i="3" s="1"/>
  <c r="E9359" i="3"/>
  <c r="D9359" i="3"/>
  <c r="A9359" i="3"/>
  <c r="B9359" i="3" s="1"/>
  <c r="L9358" i="3"/>
  <c r="M9358" i="3" s="1"/>
  <c r="J9358" i="3"/>
  <c r="K9358" i="3" s="1"/>
  <c r="G9358" i="3"/>
  <c r="H9358" i="3" s="1"/>
  <c r="E9358" i="3"/>
  <c r="D9358" i="3"/>
  <c r="A9358" i="3"/>
  <c r="B9358" i="3" s="1"/>
  <c r="L9357" i="3"/>
  <c r="M9357" i="3" s="1"/>
  <c r="J9357" i="3"/>
  <c r="K9357" i="3" s="1"/>
  <c r="G9357" i="3"/>
  <c r="H9357" i="3" s="1"/>
  <c r="D9357" i="3"/>
  <c r="E9357" i="3" s="1"/>
  <c r="A9357" i="3"/>
  <c r="B9357" i="3" s="1"/>
  <c r="M9356" i="3"/>
  <c r="L9356" i="3"/>
  <c r="J9356" i="3"/>
  <c r="K9356" i="3" s="1"/>
  <c r="G9356" i="3"/>
  <c r="H9356" i="3" s="1"/>
  <c r="D9356" i="3"/>
  <c r="E9356" i="3" s="1"/>
  <c r="B9356" i="3"/>
  <c r="A9356" i="3"/>
  <c r="L9355" i="3"/>
  <c r="M9355" i="3" s="1"/>
  <c r="J9355" i="3"/>
  <c r="K9355" i="3" s="1"/>
  <c r="G9355" i="3"/>
  <c r="H9355" i="3" s="1"/>
  <c r="D9355" i="3"/>
  <c r="E9355" i="3" s="1"/>
  <c r="B9355" i="3"/>
  <c r="A9355" i="3"/>
  <c r="L9354" i="3"/>
  <c r="M9354" i="3" s="1"/>
  <c r="J9354" i="3"/>
  <c r="K9354" i="3" s="1"/>
  <c r="G9354" i="3"/>
  <c r="H9354" i="3" s="1"/>
  <c r="D9354" i="3"/>
  <c r="E9354" i="3" s="1"/>
  <c r="A9354" i="3"/>
  <c r="B9354" i="3" s="1"/>
  <c r="L9353" i="3"/>
  <c r="M9353" i="3" s="1"/>
  <c r="J9353" i="3"/>
  <c r="K9353" i="3" s="1"/>
  <c r="G9353" i="3"/>
  <c r="H9353" i="3" s="1"/>
  <c r="D9353" i="3"/>
  <c r="E9353" i="3" s="1"/>
  <c r="A9353" i="3"/>
  <c r="B9353" i="3" s="1"/>
  <c r="M9352" i="3"/>
  <c r="L9352" i="3"/>
  <c r="J9352" i="3"/>
  <c r="K9352" i="3" s="1"/>
  <c r="G9352" i="3"/>
  <c r="H9352" i="3" s="1"/>
  <c r="D9352" i="3"/>
  <c r="E9352" i="3" s="1"/>
  <c r="A9352" i="3"/>
  <c r="B9352" i="3" s="1"/>
  <c r="M9351" i="3"/>
  <c r="L9351" i="3"/>
  <c r="J9351" i="3"/>
  <c r="K9351" i="3" s="1"/>
  <c r="G9351" i="3"/>
  <c r="H9351" i="3" s="1"/>
  <c r="D9351" i="3"/>
  <c r="E9351" i="3" s="1"/>
  <c r="A9351" i="3"/>
  <c r="B9351" i="3" s="1"/>
  <c r="L9350" i="3"/>
  <c r="M9350" i="3" s="1"/>
  <c r="J9350" i="3"/>
  <c r="K9350" i="3" s="1"/>
  <c r="H9350" i="3"/>
  <c r="G9350" i="3"/>
  <c r="D9350" i="3"/>
  <c r="E9350" i="3" s="1"/>
  <c r="A9350" i="3"/>
  <c r="B9350" i="3" s="1"/>
  <c r="L9349" i="3"/>
  <c r="M9349" i="3" s="1"/>
  <c r="K9349" i="3"/>
  <c r="J9349" i="3"/>
  <c r="G9349" i="3"/>
  <c r="H9349" i="3" s="1"/>
  <c r="D9349" i="3"/>
  <c r="E9349" i="3" s="1"/>
  <c r="A9349" i="3"/>
  <c r="B9349" i="3" s="1"/>
  <c r="L9348" i="3"/>
  <c r="M9348" i="3" s="1"/>
  <c r="K9348" i="3"/>
  <c r="J9348" i="3"/>
  <c r="G9348" i="3"/>
  <c r="H9348" i="3" s="1"/>
  <c r="D9348" i="3"/>
  <c r="E9348" i="3" s="1"/>
  <c r="A9348" i="3"/>
  <c r="B9348" i="3" s="1"/>
  <c r="L9347" i="3"/>
  <c r="M9347" i="3" s="1"/>
  <c r="J9347" i="3"/>
  <c r="K9347" i="3" s="1"/>
  <c r="G9347" i="3"/>
  <c r="H9347" i="3" s="1"/>
  <c r="D9347" i="3"/>
  <c r="E9347" i="3" s="1"/>
  <c r="A9347" i="3"/>
  <c r="B9347" i="3" s="1"/>
  <c r="L9346" i="3"/>
  <c r="M9346" i="3" s="1"/>
  <c r="J9346" i="3"/>
  <c r="K9346" i="3" s="1"/>
  <c r="H9346" i="3"/>
  <c r="G9346" i="3"/>
  <c r="D9346" i="3"/>
  <c r="E9346" i="3" s="1"/>
  <c r="A9346" i="3"/>
  <c r="B9346" i="3" s="1"/>
  <c r="L9345" i="3"/>
  <c r="M9345" i="3" s="1"/>
  <c r="J9345" i="3"/>
  <c r="K9345" i="3" s="1"/>
  <c r="H9345" i="3"/>
  <c r="G9345" i="3"/>
  <c r="D9345" i="3"/>
  <c r="E9345" i="3" s="1"/>
  <c r="A9345" i="3"/>
  <c r="B9345" i="3" s="1"/>
  <c r="L9344" i="3"/>
  <c r="M9344" i="3" s="1"/>
  <c r="J9344" i="3"/>
  <c r="K9344" i="3" s="1"/>
  <c r="G9344" i="3"/>
  <c r="H9344" i="3" s="1"/>
  <c r="D9344" i="3"/>
  <c r="E9344" i="3" s="1"/>
  <c r="B9344" i="3"/>
  <c r="A9344" i="3"/>
  <c r="L9343" i="3"/>
  <c r="M9343" i="3" s="1"/>
  <c r="J9343" i="3"/>
  <c r="K9343" i="3" s="1"/>
  <c r="G9343" i="3"/>
  <c r="H9343" i="3" s="1"/>
  <c r="E9343" i="3"/>
  <c r="D9343" i="3"/>
  <c r="A9343" i="3"/>
  <c r="B9343" i="3" s="1"/>
  <c r="L9342" i="3"/>
  <c r="M9342" i="3" s="1"/>
  <c r="J9342" i="3"/>
  <c r="K9342" i="3" s="1"/>
  <c r="G9342" i="3"/>
  <c r="H9342" i="3" s="1"/>
  <c r="E9342" i="3"/>
  <c r="D9342" i="3"/>
  <c r="A9342" i="3"/>
  <c r="B9342" i="3" s="1"/>
  <c r="L9341" i="3"/>
  <c r="M9341" i="3" s="1"/>
  <c r="J9341" i="3"/>
  <c r="K9341" i="3" s="1"/>
  <c r="G9341" i="3"/>
  <c r="H9341" i="3" s="1"/>
  <c r="D9341" i="3"/>
  <c r="E9341" i="3" s="1"/>
  <c r="A9341" i="3"/>
  <c r="B9341" i="3" s="1"/>
  <c r="M9340" i="3"/>
  <c r="L9340" i="3"/>
  <c r="J9340" i="3"/>
  <c r="K9340" i="3" s="1"/>
  <c r="G9340" i="3"/>
  <c r="H9340" i="3" s="1"/>
  <c r="D9340" i="3"/>
  <c r="E9340" i="3" s="1"/>
  <c r="B9340" i="3"/>
  <c r="A9340" i="3"/>
  <c r="L9339" i="3"/>
  <c r="M9339" i="3" s="1"/>
  <c r="J9339" i="3"/>
  <c r="K9339" i="3" s="1"/>
  <c r="G9339" i="3"/>
  <c r="H9339" i="3" s="1"/>
  <c r="D9339" i="3"/>
  <c r="E9339" i="3" s="1"/>
  <c r="B9339" i="3"/>
  <c r="A9339" i="3"/>
  <c r="L9338" i="3"/>
  <c r="M9338" i="3" s="1"/>
  <c r="J9338" i="3"/>
  <c r="K9338" i="3" s="1"/>
  <c r="G9338" i="3"/>
  <c r="H9338" i="3" s="1"/>
  <c r="D9338" i="3"/>
  <c r="E9338" i="3" s="1"/>
  <c r="A9338" i="3"/>
  <c r="B9338" i="3" s="1"/>
  <c r="L9337" i="3"/>
  <c r="M9337" i="3" s="1"/>
  <c r="K9337" i="3"/>
  <c r="J9337" i="3"/>
  <c r="G9337" i="3"/>
  <c r="H9337" i="3" s="1"/>
  <c r="D9337" i="3"/>
  <c r="E9337" i="3" s="1"/>
  <c r="A9337" i="3"/>
  <c r="B9337" i="3" s="1"/>
  <c r="M9336" i="3"/>
  <c r="L9336" i="3"/>
  <c r="J9336" i="3"/>
  <c r="K9336" i="3" s="1"/>
  <c r="G9336" i="3"/>
  <c r="H9336" i="3" s="1"/>
  <c r="D9336" i="3"/>
  <c r="E9336" i="3" s="1"/>
  <c r="A9336" i="3"/>
  <c r="B9336" i="3" s="1"/>
  <c r="M9335" i="3"/>
  <c r="L9335" i="3"/>
  <c r="J9335" i="3"/>
  <c r="K9335" i="3" s="1"/>
  <c r="G9335" i="3"/>
  <c r="H9335" i="3" s="1"/>
  <c r="D9335" i="3"/>
  <c r="E9335" i="3" s="1"/>
  <c r="A9335" i="3"/>
  <c r="B9335" i="3" s="1"/>
  <c r="L9334" i="3"/>
  <c r="M9334" i="3" s="1"/>
  <c r="J9334" i="3"/>
  <c r="K9334" i="3" s="1"/>
  <c r="G9334" i="3"/>
  <c r="H9334" i="3" s="1"/>
  <c r="D9334" i="3"/>
  <c r="E9334" i="3" s="1"/>
  <c r="A9334" i="3"/>
  <c r="B9334" i="3" s="1"/>
  <c r="L9333" i="3"/>
  <c r="M9333" i="3" s="1"/>
  <c r="K9333" i="3"/>
  <c r="J9333" i="3"/>
  <c r="G9333" i="3"/>
  <c r="H9333" i="3" s="1"/>
  <c r="D9333" i="3"/>
  <c r="E9333" i="3" s="1"/>
  <c r="A9333" i="3"/>
  <c r="B9333" i="3" s="1"/>
  <c r="L9332" i="3"/>
  <c r="M9332" i="3" s="1"/>
  <c r="K9332" i="3"/>
  <c r="J9332" i="3"/>
  <c r="G9332" i="3"/>
  <c r="H9332" i="3" s="1"/>
  <c r="D9332" i="3"/>
  <c r="E9332" i="3" s="1"/>
  <c r="A9332" i="3"/>
  <c r="B9332" i="3" s="1"/>
  <c r="L9331" i="3"/>
  <c r="M9331" i="3" s="1"/>
  <c r="J9331" i="3"/>
  <c r="K9331" i="3" s="1"/>
  <c r="G9331" i="3"/>
  <c r="H9331" i="3" s="1"/>
  <c r="E9331" i="3"/>
  <c r="D9331" i="3"/>
  <c r="A9331" i="3"/>
  <c r="B9331" i="3" s="1"/>
  <c r="L9330" i="3"/>
  <c r="M9330" i="3" s="1"/>
  <c r="J9330" i="3"/>
  <c r="K9330" i="3" s="1"/>
  <c r="H9330" i="3"/>
  <c r="G9330" i="3"/>
  <c r="D9330" i="3"/>
  <c r="E9330" i="3" s="1"/>
  <c r="A9330" i="3"/>
  <c r="B9330" i="3" s="1"/>
  <c r="L9329" i="3"/>
  <c r="M9329" i="3" s="1"/>
  <c r="J9329" i="3"/>
  <c r="K9329" i="3" s="1"/>
  <c r="H9329" i="3"/>
  <c r="G9329" i="3"/>
  <c r="D9329" i="3"/>
  <c r="E9329" i="3" s="1"/>
  <c r="A9329" i="3"/>
  <c r="B9329" i="3" s="1"/>
  <c r="L9328" i="3"/>
  <c r="M9328" i="3" s="1"/>
  <c r="J9328" i="3"/>
  <c r="K9328" i="3" s="1"/>
  <c r="G9328" i="3"/>
  <c r="H9328" i="3" s="1"/>
  <c r="D9328" i="3"/>
  <c r="E9328" i="3" s="1"/>
  <c r="A9328" i="3"/>
  <c r="B9328" i="3" s="1"/>
  <c r="L9327" i="3"/>
  <c r="M9327" i="3" s="1"/>
  <c r="J9327" i="3"/>
  <c r="K9327" i="3" s="1"/>
  <c r="G9327" i="3"/>
  <c r="H9327" i="3" s="1"/>
  <c r="E9327" i="3"/>
  <c r="D9327" i="3"/>
  <c r="A9327" i="3"/>
  <c r="B9327" i="3" s="1"/>
  <c r="L9326" i="3"/>
  <c r="M9326" i="3" s="1"/>
  <c r="J9326" i="3"/>
  <c r="K9326" i="3" s="1"/>
  <c r="G9326" i="3"/>
  <c r="H9326" i="3" s="1"/>
  <c r="E9326" i="3"/>
  <c r="D9326" i="3"/>
  <c r="A9326" i="3"/>
  <c r="B9326" i="3" s="1"/>
  <c r="L9325" i="3"/>
  <c r="M9325" i="3" s="1"/>
  <c r="J9325" i="3"/>
  <c r="K9325" i="3" s="1"/>
  <c r="G9325" i="3"/>
  <c r="H9325" i="3" s="1"/>
  <c r="D9325" i="3"/>
  <c r="E9325" i="3" s="1"/>
  <c r="A9325" i="3"/>
  <c r="B9325" i="3" s="1"/>
  <c r="M9324" i="3"/>
  <c r="L9324" i="3"/>
  <c r="J9324" i="3"/>
  <c r="K9324" i="3" s="1"/>
  <c r="G9324" i="3"/>
  <c r="H9324" i="3" s="1"/>
  <c r="D9324" i="3"/>
  <c r="E9324" i="3" s="1"/>
  <c r="B9324" i="3"/>
  <c r="A9324" i="3"/>
  <c r="L9323" i="3"/>
  <c r="M9323" i="3" s="1"/>
  <c r="J9323" i="3"/>
  <c r="K9323" i="3" s="1"/>
  <c r="G9323" i="3"/>
  <c r="H9323" i="3" s="1"/>
  <c r="D9323" i="3"/>
  <c r="E9323" i="3" s="1"/>
  <c r="B9323" i="3"/>
  <c r="A9323" i="3"/>
  <c r="L9322" i="3"/>
  <c r="M9322" i="3" s="1"/>
  <c r="J9322" i="3"/>
  <c r="K9322" i="3" s="1"/>
  <c r="G9322" i="3"/>
  <c r="H9322" i="3" s="1"/>
  <c r="D9322" i="3"/>
  <c r="E9322" i="3" s="1"/>
  <c r="A9322" i="3"/>
  <c r="B9322" i="3" s="1"/>
  <c r="L9321" i="3"/>
  <c r="M9321" i="3" s="1"/>
  <c r="J9321" i="3"/>
  <c r="K9321" i="3" s="1"/>
  <c r="G9321" i="3"/>
  <c r="H9321" i="3" s="1"/>
  <c r="D9321" i="3"/>
  <c r="E9321" i="3" s="1"/>
  <c r="A9321" i="3"/>
  <c r="B9321" i="3" s="1"/>
  <c r="M9320" i="3"/>
  <c r="L9320" i="3"/>
  <c r="J9320" i="3"/>
  <c r="K9320" i="3" s="1"/>
  <c r="G9320" i="3"/>
  <c r="H9320" i="3" s="1"/>
  <c r="D9320" i="3"/>
  <c r="E9320" i="3" s="1"/>
  <c r="A9320" i="3"/>
  <c r="B9320" i="3" s="1"/>
  <c r="M9319" i="3"/>
  <c r="L9319" i="3"/>
  <c r="J9319" i="3"/>
  <c r="K9319" i="3" s="1"/>
  <c r="G9319" i="3"/>
  <c r="H9319" i="3" s="1"/>
  <c r="D9319" i="3"/>
  <c r="E9319" i="3" s="1"/>
  <c r="A9319" i="3"/>
  <c r="B9319" i="3" s="1"/>
  <c r="L9318" i="3"/>
  <c r="M9318" i="3" s="1"/>
  <c r="J9318" i="3"/>
  <c r="K9318" i="3" s="1"/>
  <c r="H9318" i="3"/>
  <c r="G9318" i="3"/>
  <c r="D9318" i="3"/>
  <c r="E9318" i="3" s="1"/>
  <c r="A9318" i="3"/>
  <c r="B9318" i="3" s="1"/>
  <c r="L9317" i="3"/>
  <c r="M9317" i="3" s="1"/>
  <c r="K9317" i="3"/>
  <c r="J9317" i="3"/>
  <c r="G9317" i="3"/>
  <c r="H9317" i="3" s="1"/>
  <c r="D9317" i="3"/>
  <c r="E9317" i="3" s="1"/>
  <c r="A9317" i="3"/>
  <c r="B9317" i="3" s="1"/>
  <c r="L9316" i="3"/>
  <c r="M9316" i="3" s="1"/>
  <c r="K9316" i="3"/>
  <c r="J9316" i="3"/>
  <c r="G9316" i="3"/>
  <c r="H9316" i="3" s="1"/>
  <c r="D9316" i="3"/>
  <c r="E9316" i="3" s="1"/>
  <c r="A9316" i="3"/>
  <c r="B9316" i="3" s="1"/>
  <c r="L9315" i="3"/>
  <c r="M9315" i="3" s="1"/>
  <c r="J9315" i="3"/>
  <c r="K9315" i="3" s="1"/>
  <c r="G9315" i="3"/>
  <c r="H9315" i="3" s="1"/>
  <c r="E9315" i="3"/>
  <c r="D9315" i="3"/>
  <c r="A9315" i="3"/>
  <c r="B9315" i="3" s="1"/>
  <c r="L9314" i="3"/>
  <c r="M9314" i="3" s="1"/>
  <c r="J9314" i="3"/>
  <c r="K9314" i="3" s="1"/>
  <c r="H9314" i="3"/>
  <c r="G9314" i="3"/>
  <c r="D9314" i="3"/>
  <c r="E9314" i="3" s="1"/>
  <c r="A9314" i="3"/>
  <c r="B9314" i="3" s="1"/>
  <c r="L9313" i="3"/>
  <c r="M9313" i="3" s="1"/>
  <c r="J9313" i="3"/>
  <c r="K9313" i="3" s="1"/>
  <c r="H9313" i="3"/>
  <c r="G9313" i="3"/>
  <c r="D9313" i="3"/>
  <c r="E9313" i="3" s="1"/>
  <c r="A9313" i="3"/>
  <c r="B9313" i="3" s="1"/>
  <c r="L9312" i="3"/>
  <c r="M9312" i="3" s="1"/>
  <c r="J9312" i="3"/>
  <c r="K9312" i="3" s="1"/>
  <c r="G9312" i="3"/>
  <c r="H9312" i="3" s="1"/>
  <c r="D9312" i="3"/>
  <c r="E9312" i="3" s="1"/>
  <c r="B9312" i="3"/>
  <c r="A9312" i="3"/>
  <c r="L9311" i="3"/>
  <c r="M9311" i="3" s="1"/>
  <c r="J9311" i="3"/>
  <c r="K9311" i="3" s="1"/>
  <c r="G9311" i="3"/>
  <c r="H9311" i="3" s="1"/>
  <c r="E9311" i="3"/>
  <c r="D9311" i="3"/>
  <c r="A9311" i="3"/>
  <c r="B9311" i="3" s="1"/>
  <c r="L9310" i="3"/>
  <c r="M9310" i="3" s="1"/>
  <c r="J9310" i="3"/>
  <c r="K9310" i="3" s="1"/>
  <c r="G9310" i="3"/>
  <c r="H9310" i="3" s="1"/>
  <c r="E9310" i="3"/>
  <c r="D9310" i="3"/>
  <c r="A9310" i="3"/>
  <c r="B9310" i="3" s="1"/>
  <c r="L9309" i="3"/>
  <c r="M9309" i="3" s="1"/>
  <c r="J9309" i="3"/>
  <c r="K9309" i="3" s="1"/>
  <c r="G9309" i="3"/>
  <c r="H9309" i="3" s="1"/>
  <c r="D9309" i="3"/>
  <c r="E9309" i="3" s="1"/>
  <c r="A9309" i="3"/>
  <c r="B9309" i="3" s="1"/>
  <c r="L9308" i="3"/>
  <c r="M9308" i="3" s="1"/>
  <c r="J9308" i="3"/>
  <c r="K9308" i="3" s="1"/>
  <c r="G9308" i="3"/>
  <c r="H9308" i="3" s="1"/>
  <c r="D9308" i="3"/>
  <c r="E9308" i="3" s="1"/>
  <c r="B9308" i="3"/>
  <c r="A9308" i="3"/>
  <c r="L9307" i="3"/>
  <c r="M9307" i="3" s="1"/>
  <c r="J9307" i="3"/>
  <c r="K9307" i="3" s="1"/>
  <c r="G9307" i="3"/>
  <c r="H9307" i="3" s="1"/>
  <c r="D9307" i="3"/>
  <c r="E9307" i="3" s="1"/>
  <c r="B9307" i="3"/>
  <c r="A9307" i="3"/>
  <c r="L9306" i="3"/>
  <c r="M9306" i="3" s="1"/>
  <c r="J9306" i="3"/>
  <c r="K9306" i="3" s="1"/>
  <c r="G9306" i="3"/>
  <c r="H9306" i="3" s="1"/>
  <c r="D9306" i="3"/>
  <c r="E9306" i="3" s="1"/>
  <c r="A9306" i="3"/>
  <c r="B9306" i="3" s="1"/>
  <c r="L9305" i="3"/>
  <c r="M9305" i="3" s="1"/>
  <c r="K9305" i="3"/>
  <c r="J9305" i="3"/>
  <c r="G9305" i="3"/>
  <c r="H9305" i="3" s="1"/>
  <c r="D9305" i="3"/>
  <c r="E9305" i="3" s="1"/>
  <c r="A9305" i="3"/>
  <c r="B9305" i="3" s="1"/>
  <c r="M9304" i="3"/>
  <c r="L9304" i="3"/>
  <c r="J9304" i="3"/>
  <c r="K9304" i="3" s="1"/>
  <c r="G9304" i="3"/>
  <c r="H9304" i="3" s="1"/>
  <c r="D9304" i="3"/>
  <c r="E9304" i="3" s="1"/>
  <c r="A9304" i="3"/>
  <c r="B9304" i="3" s="1"/>
  <c r="M9303" i="3"/>
  <c r="L9303" i="3"/>
  <c r="J9303" i="3"/>
  <c r="K9303" i="3" s="1"/>
  <c r="G9303" i="3"/>
  <c r="H9303" i="3" s="1"/>
  <c r="D9303" i="3"/>
  <c r="E9303" i="3" s="1"/>
  <c r="A9303" i="3"/>
  <c r="B9303" i="3" s="1"/>
  <c r="L9302" i="3"/>
  <c r="M9302" i="3" s="1"/>
  <c r="J9302" i="3"/>
  <c r="K9302" i="3" s="1"/>
  <c r="G9302" i="3"/>
  <c r="H9302" i="3" s="1"/>
  <c r="D9302" i="3"/>
  <c r="E9302" i="3" s="1"/>
  <c r="A9302" i="3"/>
  <c r="B9302" i="3" s="1"/>
  <c r="L9301" i="3"/>
  <c r="M9301" i="3" s="1"/>
  <c r="K9301" i="3"/>
  <c r="J9301" i="3"/>
  <c r="G9301" i="3"/>
  <c r="H9301" i="3" s="1"/>
  <c r="D9301" i="3"/>
  <c r="E9301" i="3" s="1"/>
  <c r="A9301" i="3"/>
  <c r="B9301" i="3" s="1"/>
  <c r="L9300" i="3"/>
  <c r="M9300" i="3" s="1"/>
  <c r="K9300" i="3"/>
  <c r="J9300" i="3"/>
  <c r="G9300" i="3"/>
  <c r="H9300" i="3" s="1"/>
  <c r="D9300" i="3"/>
  <c r="E9300" i="3" s="1"/>
  <c r="A9300" i="3"/>
  <c r="B9300" i="3" s="1"/>
  <c r="L9299" i="3"/>
  <c r="M9299" i="3" s="1"/>
  <c r="J9299" i="3"/>
  <c r="K9299" i="3" s="1"/>
  <c r="G9299" i="3"/>
  <c r="H9299" i="3" s="1"/>
  <c r="E9299" i="3"/>
  <c r="D9299" i="3"/>
  <c r="A9299" i="3"/>
  <c r="B9299" i="3" s="1"/>
  <c r="L9298" i="3"/>
  <c r="M9298" i="3" s="1"/>
  <c r="J9298" i="3"/>
  <c r="K9298" i="3" s="1"/>
  <c r="H9298" i="3"/>
  <c r="G9298" i="3"/>
  <c r="D9298" i="3"/>
  <c r="E9298" i="3" s="1"/>
  <c r="A9298" i="3"/>
  <c r="B9298" i="3" s="1"/>
  <c r="L9297" i="3"/>
  <c r="M9297" i="3" s="1"/>
  <c r="J9297" i="3"/>
  <c r="K9297" i="3" s="1"/>
  <c r="H9297" i="3"/>
  <c r="G9297" i="3"/>
  <c r="D9297" i="3"/>
  <c r="E9297" i="3" s="1"/>
  <c r="A9297" i="3"/>
  <c r="B9297" i="3" s="1"/>
  <c r="L9296" i="3"/>
  <c r="M9296" i="3" s="1"/>
  <c r="J9296" i="3"/>
  <c r="K9296" i="3" s="1"/>
  <c r="G9296" i="3"/>
  <c r="H9296" i="3" s="1"/>
  <c r="D9296" i="3"/>
  <c r="E9296" i="3" s="1"/>
  <c r="B9296" i="3"/>
  <c r="A9296" i="3"/>
  <c r="L9295" i="3"/>
  <c r="M9295" i="3" s="1"/>
  <c r="J9295" i="3"/>
  <c r="K9295" i="3" s="1"/>
  <c r="G9295" i="3"/>
  <c r="H9295" i="3" s="1"/>
  <c r="E9295" i="3"/>
  <c r="D9295" i="3"/>
  <c r="A9295" i="3"/>
  <c r="B9295" i="3" s="1"/>
  <c r="L9294" i="3"/>
  <c r="M9294" i="3" s="1"/>
  <c r="J9294" i="3"/>
  <c r="K9294" i="3" s="1"/>
  <c r="G9294" i="3"/>
  <c r="H9294" i="3" s="1"/>
  <c r="E9294" i="3"/>
  <c r="D9294" i="3"/>
  <c r="A9294" i="3"/>
  <c r="B9294" i="3" s="1"/>
  <c r="L9293" i="3"/>
  <c r="M9293" i="3" s="1"/>
  <c r="J9293" i="3"/>
  <c r="K9293" i="3" s="1"/>
  <c r="G9293" i="3"/>
  <c r="H9293" i="3" s="1"/>
  <c r="D9293" i="3"/>
  <c r="E9293" i="3" s="1"/>
  <c r="A9293" i="3"/>
  <c r="B9293" i="3" s="1"/>
  <c r="M9292" i="3"/>
  <c r="L9292" i="3"/>
  <c r="J9292" i="3"/>
  <c r="K9292" i="3" s="1"/>
  <c r="G9292" i="3"/>
  <c r="H9292" i="3" s="1"/>
  <c r="D9292" i="3"/>
  <c r="E9292" i="3" s="1"/>
  <c r="B9292" i="3"/>
  <c r="A9292" i="3"/>
  <c r="L9291" i="3"/>
  <c r="M9291" i="3" s="1"/>
  <c r="J9291" i="3"/>
  <c r="K9291" i="3" s="1"/>
  <c r="G9291" i="3"/>
  <c r="H9291" i="3" s="1"/>
  <c r="D9291" i="3"/>
  <c r="E9291" i="3" s="1"/>
  <c r="B9291" i="3"/>
  <c r="A9291" i="3"/>
  <c r="L9290" i="3"/>
  <c r="M9290" i="3" s="1"/>
  <c r="J9290" i="3"/>
  <c r="K9290" i="3" s="1"/>
  <c r="G9290" i="3"/>
  <c r="H9290" i="3" s="1"/>
  <c r="D9290" i="3"/>
  <c r="E9290" i="3" s="1"/>
  <c r="A9290" i="3"/>
  <c r="B9290" i="3" s="1"/>
  <c r="L9289" i="3"/>
  <c r="M9289" i="3" s="1"/>
  <c r="K9289" i="3"/>
  <c r="J9289" i="3"/>
  <c r="G9289" i="3"/>
  <c r="H9289" i="3" s="1"/>
  <c r="D9289" i="3"/>
  <c r="E9289" i="3" s="1"/>
  <c r="A9289" i="3"/>
  <c r="B9289" i="3" s="1"/>
  <c r="M9288" i="3"/>
  <c r="L9288" i="3"/>
  <c r="J9288" i="3"/>
  <c r="K9288" i="3" s="1"/>
  <c r="G9288" i="3"/>
  <c r="H9288" i="3" s="1"/>
  <c r="D9288" i="3"/>
  <c r="E9288" i="3" s="1"/>
  <c r="A9288" i="3"/>
  <c r="B9288" i="3" s="1"/>
  <c r="M9287" i="3"/>
  <c r="L9287" i="3"/>
  <c r="J9287" i="3"/>
  <c r="K9287" i="3" s="1"/>
  <c r="G9287" i="3"/>
  <c r="H9287" i="3" s="1"/>
  <c r="D9287" i="3"/>
  <c r="E9287" i="3" s="1"/>
  <c r="A9287" i="3"/>
  <c r="B9287" i="3" s="1"/>
  <c r="L9286" i="3"/>
  <c r="M9286" i="3" s="1"/>
  <c r="J9286" i="3"/>
  <c r="K9286" i="3" s="1"/>
  <c r="H9286" i="3"/>
  <c r="G9286" i="3"/>
  <c r="D9286" i="3"/>
  <c r="E9286" i="3" s="1"/>
  <c r="A9286" i="3"/>
  <c r="B9286" i="3" s="1"/>
  <c r="L9285" i="3"/>
  <c r="M9285" i="3" s="1"/>
  <c r="K9285" i="3"/>
  <c r="J9285" i="3"/>
  <c r="G9285" i="3"/>
  <c r="H9285" i="3" s="1"/>
  <c r="D9285" i="3"/>
  <c r="E9285" i="3" s="1"/>
  <c r="A9285" i="3"/>
  <c r="B9285" i="3" s="1"/>
  <c r="L9284" i="3"/>
  <c r="M9284" i="3" s="1"/>
  <c r="K9284" i="3"/>
  <c r="J9284" i="3"/>
  <c r="G9284" i="3"/>
  <c r="H9284" i="3" s="1"/>
  <c r="D9284" i="3"/>
  <c r="E9284" i="3" s="1"/>
  <c r="A9284" i="3"/>
  <c r="B9284" i="3" s="1"/>
  <c r="L9283" i="3"/>
  <c r="M9283" i="3" s="1"/>
  <c r="J9283" i="3"/>
  <c r="K9283" i="3" s="1"/>
  <c r="G9283" i="3"/>
  <c r="H9283" i="3" s="1"/>
  <c r="D9283" i="3"/>
  <c r="E9283" i="3" s="1"/>
  <c r="A9283" i="3"/>
  <c r="B9283" i="3" s="1"/>
  <c r="L9282" i="3"/>
  <c r="M9282" i="3" s="1"/>
  <c r="J9282" i="3"/>
  <c r="K9282" i="3" s="1"/>
  <c r="H9282" i="3"/>
  <c r="G9282" i="3"/>
  <c r="D9282" i="3"/>
  <c r="E9282" i="3" s="1"/>
  <c r="A9282" i="3"/>
  <c r="B9282" i="3" s="1"/>
  <c r="L9281" i="3"/>
  <c r="M9281" i="3" s="1"/>
  <c r="J9281" i="3"/>
  <c r="K9281" i="3" s="1"/>
  <c r="H9281" i="3"/>
  <c r="G9281" i="3"/>
  <c r="D9281" i="3"/>
  <c r="E9281" i="3" s="1"/>
  <c r="A9281" i="3"/>
  <c r="B9281" i="3" s="1"/>
  <c r="L9280" i="3"/>
  <c r="M9280" i="3" s="1"/>
  <c r="J9280" i="3"/>
  <c r="K9280" i="3" s="1"/>
  <c r="G9280" i="3"/>
  <c r="H9280" i="3" s="1"/>
  <c r="D9280" i="3"/>
  <c r="E9280" i="3" s="1"/>
  <c r="B9280" i="3"/>
  <c r="A9280" i="3"/>
  <c r="L9279" i="3"/>
  <c r="M9279" i="3" s="1"/>
  <c r="J9279" i="3"/>
  <c r="K9279" i="3" s="1"/>
  <c r="G9279" i="3"/>
  <c r="H9279" i="3" s="1"/>
  <c r="E9279" i="3"/>
  <c r="D9279" i="3"/>
  <c r="A9279" i="3"/>
  <c r="B9279" i="3" s="1"/>
  <c r="L9278" i="3"/>
  <c r="M9278" i="3" s="1"/>
  <c r="J9278" i="3"/>
  <c r="K9278" i="3" s="1"/>
  <c r="G9278" i="3"/>
  <c r="H9278" i="3" s="1"/>
  <c r="E9278" i="3"/>
  <c r="D9278" i="3"/>
  <c r="A9278" i="3"/>
  <c r="B9278" i="3" s="1"/>
  <c r="L9277" i="3"/>
  <c r="M9277" i="3" s="1"/>
  <c r="J9277" i="3"/>
  <c r="K9277" i="3" s="1"/>
  <c r="G9277" i="3"/>
  <c r="H9277" i="3" s="1"/>
  <c r="D9277" i="3"/>
  <c r="E9277" i="3" s="1"/>
  <c r="A9277" i="3"/>
  <c r="B9277" i="3" s="1"/>
  <c r="L9276" i="3"/>
  <c r="M9276" i="3" s="1"/>
  <c r="J9276" i="3"/>
  <c r="K9276" i="3" s="1"/>
  <c r="G9276" i="3"/>
  <c r="H9276" i="3" s="1"/>
  <c r="D9276" i="3"/>
  <c r="E9276" i="3" s="1"/>
  <c r="B9276" i="3"/>
  <c r="A9276" i="3"/>
  <c r="L9275" i="3"/>
  <c r="M9275" i="3" s="1"/>
  <c r="J9275" i="3"/>
  <c r="K9275" i="3" s="1"/>
  <c r="G9275" i="3"/>
  <c r="H9275" i="3" s="1"/>
  <c r="D9275" i="3"/>
  <c r="E9275" i="3" s="1"/>
  <c r="B9275" i="3"/>
  <c r="A9275" i="3"/>
  <c r="L9274" i="3"/>
  <c r="M9274" i="3" s="1"/>
  <c r="J9274" i="3"/>
  <c r="K9274" i="3" s="1"/>
  <c r="G9274" i="3"/>
  <c r="H9274" i="3" s="1"/>
  <c r="D9274" i="3"/>
  <c r="E9274" i="3" s="1"/>
  <c r="A9274" i="3"/>
  <c r="B9274" i="3" s="1"/>
  <c r="L9273" i="3"/>
  <c r="M9273" i="3" s="1"/>
  <c r="K9273" i="3"/>
  <c r="J9273" i="3"/>
  <c r="G9273" i="3"/>
  <c r="H9273" i="3" s="1"/>
  <c r="D9273" i="3"/>
  <c r="E9273" i="3" s="1"/>
  <c r="A9273" i="3"/>
  <c r="B9273" i="3" s="1"/>
  <c r="M9272" i="3"/>
  <c r="L9272" i="3"/>
  <c r="J9272" i="3"/>
  <c r="K9272" i="3" s="1"/>
  <c r="G9272" i="3"/>
  <c r="H9272" i="3" s="1"/>
  <c r="D9272" i="3"/>
  <c r="E9272" i="3" s="1"/>
  <c r="A9272" i="3"/>
  <c r="B9272" i="3" s="1"/>
  <c r="M9271" i="3"/>
  <c r="L9271" i="3"/>
  <c r="J9271" i="3"/>
  <c r="K9271" i="3" s="1"/>
  <c r="G9271" i="3"/>
  <c r="H9271" i="3" s="1"/>
  <c r="D9271" i="3"/>
  <c r="E9271" i="3" s="1"/>
  <c r="A9271" i="3"/>
  <c r="B9271" i="3" s="1"/>
  <c r="L9270" i="3"/>
  <c r="M9270" i="3" s="1"/>
  <c r="J9270" i="3"/>
  <c r="K9270" i="3" s="1"/>
  <c r="H9270" i="3"/>
  <c r="G9270" i="3"/>
  <c r="D9270" i="3"/>
  <c r="E9270" i="3" s="1"/>
  <c r="A9270" i="3"/>
  <c r="B9270" i="3" s="1"/>
  <c r="L9269" i="3"/>
  <c r="M9269" i="3" s="1"/>
  <c r="K9269" i="3"/>
  <c r="J9269" i="3"/>
  <c r="G9269" i="3"/>
  <c r="H9269" i="3" s="1"/>
  <c r="D9269" i="3"/>
  <c r="E9269" i="3" s="1"/>
  <c r="A9269" i="3"/>
  <c r="B9269" i="3" s="1"/>
  <c r="L9268" i="3"/>
  <c r="M9268" i="3" s="1"/>
  <c r="K9268" i="3"/>
  <c r="J9268" i="3"/>
  <c r="G9268" i="3"/>
  <c r="H9268" i="3" s="1"/>
  <c r="D9268" i="3"/>
  <c r="E9268" i="3" s="1"/>
  <c r="A9268" i="3"/>
  <c r="B9268" i="3" s="1"/>
  <c r="L9267" i="3"/>
  <c r="M9267" i="3" s="1"/>
  <c r="J9267" i="3"/>
  <c r="K9267" i="3" s="1"/>
  <c r="G9267" i="3"/>
  <c r="H9267" i="3" s="1"/>
  <c r="E9267" i="3"/>
  <c r="D9267" i="3"/>
  <c r="A9267" i="3"/>
  <c r="B9267" i="3" s="1"/>
  <c r="L9266" i="3"/>
  <c r="M9266" i="3" s="1"/>
  <c r="J9266" i="3"/>
  <c r="K9266" i="3" s="1"/>
  <c r="H9266" i="3"/>
  <c r="G9266" i="3"/>
  <c r="D9266" i="3"/>
  <c r="E9266" i="3" s="1"/>
  <c r="A9266" i="3"/>
  <c r="B9266" i="3" s="1"/>
  <c r="M9265" i="3"/>
  <c r="L9265" i="3"/>
  <c r="K9265" i="3"/>
  <c r="J9265" i="3"/>
  <c r="G9265" i="3"/>
  <c r="H9265" i="3" s="1"/>
  <c r="E9265" i="3"/>
  <c r="D9265" i="3"/>
  <c r="B9265" i="3"/>
  <c r="A9265" i="3"/>
  <c r="L9264" i="3"/>
  <c r="M9264" i="3" s="1"/>
  <c r="J9264" i="3"/>
  <c r="K9264" i="3" s="1"/>
  <c r="H9264" i="3"/>
  <c r="G9264" i="3"/>
  <c r="E9264" i="3"/>
  <c r="D9264" i="3"/>
  <c r="B9264" i="3"/>
  <c r="A9264" i="3"/>
  <c r="L9263" i="3"/>
  <c r="M9263" i="3" s="1"/>
  <c r="K9263" i="3"/>
  <c r="J9263" i="3"/>
  <c r="H9263" i="3"/>
  <c r="G9263" i="3"/>
  <c r="D9263" i="3"/>
  <c r="E9263" i="3" s="1"/>
  <c r="A9263" i="3"/>
  <c r="B9263" i="3" s="1"/>
  <c r="M9262" i="3"/>
  <c r="L9262" i="3"/>
  <c r="K9262" i="3"/>
  <c r="J9262" i="3"/>
  <c r="H9262" i="3"/>
  <c r="G9262" i="3"/>
  <c r="D9262" i="3"/>
  <c r="E9262" i="3" s="1"/>
  <c r="B9262" i="3"/>
  <c r="A9262" i="3"/>
  <c r="M9261" i="3"/>
  <c r="L9261" i="3"/>
  <c r="J9261" i="3"/>
  <c r="K9261" i="3" s="1"/>
  <c r="G9261" i="3"/>
  <c r="H9261" i="3" s="1"/>
  <c r="E9261" i="3"/>
  <c r="D9261" i="3"/>
  <c r="B9261" i="3"/>
  <c r="A9261" i="3"/>
  <c r="M9260" i="3"/>
  <c r="L9260" i="3"/>
  <c r="J9260" i="3"/>
  <c r="K9260" i="3" s="1"/>
  <c r="H9260" i="3"/>
  <c r="G9260" i="3"/>
  <c r="E9260" i="3"/>
  <c r="D9260" i="3"/>
  <c r="B9260" i="3"/>
  <c r="A9260" i="3"/>
  <c r="L9259" i="3"/>
  <c r="M9259" i="3" s="1"/>
  <c r="K9259" i="3"/>
  <c r="J9259" i="3"/>
  <c r="H9259" i="3"/>
  <c r="G9259" i="3"/>
  <c r="E9259" i="3"/>
  <c r="D9259" i="3"/>
  <c r="A9259" i="3"/>
  <c r="B9259" i="3" s="1"/>
  <c r="M9258" i="3"/>
  <c r="L9258" i="3"/>
  <c r="K9258" i="3"/>
  <c r="J9258" i="3"/>
  <c r="G9258" i="3"/>
  <c r="H9258" i="3" s="1"/>
  <c r="D9258" i="3"/>
  <c r="E9258" i="3" s="1"/>
  <c r="B9258" i="3"/>
  <c r="A9258" i="3"/>
  <c r="M9257" i="3"/>
  <c r="L9257" i="3"/>
  <c r="K9257" i="3"/>
  <c r="J9257" i="3"/>
  <c r="G9257" i="3"/>
  <c r="H9257" i="3" s="1"/>
  <c r="E9257" i="3"/>
  <c r="D9257" i="3"/>
  <c r="B9257" i="3"/>
  <c r="A9257" i="3"/>
  <c r="L9256" i="3"/>
  <c r="M9256" i="3" s="1"/>
  <c r="J9256" i="3"/>
  <c r="K9256" i="3" s="1"/>
  <c r="H9256" i="3"/>
  <c r="G9256" i="3"/>
  <c r="E9256" i="3"/>
  <c r="D9256" i="3"/>
  <c r="B9256" i="3"/>
  <c r="A9256" i="3"/>
  <c r="L9255" i="3"/>
  <c r="M9255" i="3" s="1"/>
  <c r="K9255" i="3"/>
  <c r="J9255" i="3"/>
  <c r="H9255" i="3"/>
  <c r="G9255" i="3"/>
  <c r="D9255" i="3"/>
  <c r="E9255" i="3" s="1"/>
  <c r="A9255" i="3"/>
  <c r="B9255" i="3" s="1"/>
  <c r="M9254" i="3"/>
  <c r="L9254" i="3"/>
  <c r="K9254" i="3"/>
  <c r="J9254" i="3"/>
  <c r="H9254" i="3"/>
  <c r="G9254" i="3"/>
  <c r="D9254" i="3"/>
  <c r="E9254" i="3" s="1"/>
  <c r="B9254" i="3"/>
  <c r="A9254" i="3"/>
  <c r="M9253" i="3"/>
  <c r="L9253" i="3"/>
  <c r="K9253" i="3"/>
  <c r="J9253" i="3"/>
  <c r="G9253" i="3"/>
  <c r="H9253" i="3" s="1"/>
  <c r="E9253" i="3"/>
  <c r="D9253" i="3"/>
  <c r="B9253" i="3"/>
  <c r="A9253" i="3"/>
  <c r="M9252" i="3"/>
  <c r="L9252" i="3"/>
  <c r="J9252" i="3"/>
  <c r="K9252" i="3" s="1"/>
  <c r="H9252" i="3"/>
  <c r="G9252" i="3"/>
  <c r="E9252" i="3"/>
  <c r="D9252" i="3"/>
  <c r="A9252" i="3"/>
  <c r="B9252" i="3" s="1"/>
  <c r="L9251" i="3"/>
  <c r="M9251" i="3" s="1"/>
  <c r="K9251" i="3"/>
  <c r="J9251" i="3"/>
  <c r="H9251" i="3"/>
  <c r="G9251" i="3"/>
  <c r="E9251" i="3"/>
  <c r="D9251" i="3"/>
  <c r="A9251" i="3"/>
  <c r="B9251" i="3" s="1"/>
  <c r="M9250" i="3"/>
  <c r="L9250" i="3"/>
  <c r="K9250" i="3"/>
  <c r="J9250" i="3"/>
  <c r="G9250" i="3"/>
  <c r="H9250" i="3" s="1"/>
  <c r="D9250" i="3"/>
  <c r="E9250" i="3" s="1"/>
  <c r="B9250" i="3"/>
  <c r="A9250" i="3"/>
  <c r="M9249" i="3"/>
  <c r="L9249" i="3"/>
  <c r="K9249" i="3"/>
  <c r="J9249" i="3"/>
  <c r="G9249" i="3"/>
  <c r="H9249" i="3" s="1"/>
  <c r="E9249" i="3"/>
  <c r="D9249" i="3"/>
  <c r="B9249" i="3"/>
  <c r="A9249" i="3"/>
  <c r="L9248" i="3"/>
  <c r="M9248" i="3" s="1"/>
  <c r="J9248" i="3"/>
  <c r="K9248" i="3" s="1"/>
  <c r="H9248" i="3"/>
  <c r="G9248" i="3"/>
  <c r="E9248" i="3"/>
  <c r="D9248" i="3"/>
  <c r="B9248" i="3"/>
  <c r="A9248" i="3"/>
  <c r="L9247" i="3"/>
  <c r="M9247" i="3" s="1"/>
  <c r="K9247" i="3"/>
  <c r="J9247" i="3"/>
  <c r="H9247" i="3"/>
  <c r="G9247" i="3"/>
  <c r="E9247" i="3"/>
  <c r="D9247" i="3"/>
  <c r="A9247" i="3"/>
  <c r="B9247" i="3" s="1"/>
  <c r="M9246" i="3"/>
  <c r="L9246" i="3"/>
  <c r="K9246" i="3"/>
  <c r="J9246" i="3"/>
  <c r="G9246" i="3"/>
  <c r="H9246" i="3" s="1"/>
  <c r="D9246" i="3"/>
  <c r="E9246" i="3" s="1"/>
  <c r="B9246" i="3"/>
  <c r="A9246" i="3"/>
  <c r="M9245" i="3"/>
  <c r="L9245" i="3"/>
  <c r="J9245" i="3"/>
  <c r="K9245" i="3" s="1"/>
  <c r="G9245" i="3"/>
  <c r="H9245" i="3" s="1"/>
  <c r="E9245" i="3"/>
  <c r="D9245" i="3"/>
  <c r="B9245" i="3"/>
  <c r="A9245" i="3"/>
  <c r="M9244" i="3"/>
  <c r="L9244" i="3"/>
  <c r="J9244" i="3"/>
  <c r="K9244" i="3" s="1"/>
  <c r="H9244" i="3"/>
  <c r="G9244" i="3"/>
  <c r="E9244" i="3"/>
  <c r="D9244" i="3"/>
  <c r="A9244" i="3"/>
  <c r="B9244" i="3" s="1"/>
  <c r="L9243" i="3"/>
  <c r="M9243" i="3" s="1"/>
  <c r="K9243" i="3"/>
  <c r="J9243" i="3"/>
  <c r="H9243" i="3"/>
  <c r="G9243" i="3"/>
  <c r="E9243" i="3"/>
  <c r="D9243" i="3"/>
  <c r="A9243" i="3"/>
  <c r="B9243" i="3" s="1"/>
  <c r="M9242" i="3"/>
  <c r="L9242" i="3"/>
  <c r="K9242" i="3"/>
  <c r="J9242" i="3"/>
  <c r="G9242" i="3"/>
  <c r="H9242" i="3" s="1"/>
  <c r="D9242" i="3"/>
  <c r="E9242" i="3" s="1"/>
  <c r="B9242" i="3"/>
  <c r="A9242" i="3"/>
  <c r="M9241" i="3"/>
  <c r="L9241" i="3"/>
  <c r="K9241" i="3"/>
  <c r="J9241" i="3"/>
  <c r="G9241" i="3"/>
  <c r="H9241" i="3" s="1"/>
  <c r="E9241" i="3"/>
  <c r="D9241" i="3"/>
  <c r="B9241" i="3"/>
  <c r="A9241" i="3"/>
  <c r="M9240" i="3"/>
  <c r="L9240" i="3"/>
  <c r="J9240" i="3"/>
  <c r="K9240" i="3" s="1"/>
  <c r="H9240" i="3"/>
  <c r="G9240" i="3"/>
  <c r="E9240" i="3"/>
  <c r="D9240" i="3"/>
  <c r="A9240" i="3"/>
  <c r="B9240" i="3" s="1"/>
  <c r="L9239" i="3"/>
  <c r="M9239" i="3" s="1"/>
  <c r="K9239" i="3"/>
  <c r="J9239" i="3"/>
  <c r="H9239" i="3"/>
  <c r="G9239" i="3"/>
  <c r="D9239" i="3"/>
  <c r="E9239" i="3" s="1"/>
  <c r="A9239" i="3"/>
  <c r="B9239" i="3" s="1"/>
  <c r="M9238" i="3"/>
  <c r="L9238" i="3"/>
  <c r="K9238" i="3"/>
  <c r="J9238" i="3"/>
  <c r="H9238" i="3"/>
  <c r="G9238" i="3"/>
  <c r="D9238" i="3"/>
  <c r="E9238" i="3" s="1"/>
  <c r="B9238" i="3"/>
  <c r="A9238" i="3"/>
  <c r="M9237" i="3"/>
  <c r="L9237" i="3"/>
  <c r="J9237" i="3"/>
  <c r="K9237" i="3" s="1"/>
  <c r="G9237" i="3"/>
  <c r="H9237" i="3" s="1"/>
  <c r="E9237" i="3"/>
  <c r="D9237" i="3"/>
  <c r="B9237" i="3"/>
  <c r="A9237" i="3"/>
  <c r="M9236" i="3"/>
  <c r="L9236" i="3"/>
  <c r="J9236" i="3"/>
  <c r="K9236" i="3" s="1"/>
  <c r="H9236" i="3"/>
  <c r="G9236" i="3"/>
  <c r="E9236" i="3"/>
  <c r="D9236" i="3"/>
  <c r="A9236" i="3"/>
  <c r="B9236" i="3" s="1"/>
  <c r="L9235" i="3"/>
  <c r="M9235" i="3" s="1"/>
  <c r="K9235" i="3"/>
  <c r="J9235" i="3"/>
  <c r="H9235" i="3"/>
  <c r="G9235" i="3"/>
  <c r="E9235" i="3"/>
  <c r="D9235" i="3"/>
  <c r="A9235" i="3"/>
  <c r="B9235" i="3" s="1"/>
  <c r="M9234" i="3"/>
  <c r="L9234" i="3"/>
  <c r="K9234" i="3"/>
  <c r="J9234" i="3"/>
  <c r="H9234" i="3"/>
  <c r="G9234" i="3"/>
  <c r="D9234" i="3"/>
  <c r="E9234" i="3" s="1"/>
  <c r="B9234" i="3"/>
  <c r="A9234" i="3"/>
  <c r="M9233" i="3"/>
  <c r="L9233" i="3"/>
  <c r="J9233" i="3"/>
  <c r="K9233" i="3" s="1"/>
  <c r="G9233" i="3"/>
  <c r="H9233" i="3" s="1"/>
  <c r="E9233" i="3"/>
  <c r="D9233" i="3"/>
  <c r="B9233" i="3"/>
  <c r="A9233" i="3"/>
  <c r="L9232" i="3"/>
  <c r="M9232" i="3" s="1"/>
  <c r="J9232" i="3"/>
  <c r="K9232" i="3" s="1"/>
  <c r="H9232" i="3"/>
  <c r="G9232" i="3"/>
  <c r="E9232" i="3"/>
  <c r="D9232" i="3"/>
  <c r="B9232" i="3"/>
  <c r="A9232" i="3"/>
  <c r="L9231" i="3"/>
  <c r="M9231" i="3" s="1"/>
  <c r="K9231" i="3"/>
  <c r="J9231" i="3"/>
  <c r="H9231" i="3"/>
  <c r="G9231" i="3"/>
  <c r="D9231" i="3"/>
  <c r="E9231" i="3" s="1"/>
  <c r="A9231" i="3"/>
  <c r="B9231" i="3" s="1"/>
  <c r="M9230" i="3"/>
  <c r="L9230" i="3"/>
  <c r="K9230" i="3"/>
  <c r="J9230" i="3"/>
  <c r="H9230" i="3"/>
  <c r="G9230" i="3"/>
  <c r="D9230" i="3"/>
  <c r="E9230" i="3" s="1"/>
  <c r="B9230" i="3"/>
  <c r="A9230" i="3"/>
  <c r="M9229" i="3"/>
  <c r="L9229" i="3"/>
  <c r="J9229" i="3"/>
  <c r="K9229" i="3" s="1"/>
  <c r="G9229" i="3"/>
  <c r="H9229" i="3" s="1"/>
  <c r="E9229" i="3"/>
  <c r="D9229" i="3"/>
  <c r="B9229" i="3"/>
  <c r="A9229" i="3"/>
  <c r="M9228" i="3"/>
  <c r="L9228" i="3"/>
  <c r="J9228" i="3"/>
  <c r="K9228" i="3" s="1"/>
  <c r="H9228" i="3"/>
  <c r="G9228" i="3"/>
  <c r="E9228" i="3"/>
  <c r="D9228" i="3"/>
  <c r="B9228" i="3"/>
  <c r="A9228" i="3"/>
  <c r="L9227" i="3"/>
  <c r="M9227" i="3" s="1"/>
  <c r="K9227" i="3"/>
  <c r="J9227" i="3"/>
  <c r="H9227" i="3"/>
  <c r="G9227" i="3"/>
  <c r="D9227" i="3"/>
  <c r="E9227" i="3" s="1"/>
  <c r="A9227" i="3"/>
  <c r="B9227" i="3" s="1"/>
  <c r="M9226" i="3"/>
  <c r="L9226" i="3"/>
  <c r="K9226" i="3"/>
  <c r="J9226" i="3"/>
  <c r="G9226" i="3"/>
  <c r="H9226" i="3" s="1"/>
  <c r="D9226" i="3"/>
  <c r="E9226" i="3" s="1"/>
  <c r="B9226" i="3"/>
  <c r="A9226" i="3"/>
  <c r="M9225" i="3"/>
  <c r="L9225" i="3"/>
  <c r="K9225" i="3"/>
  <c r="J9225" i="3"/>
  <c r="G9225" i="3"/>
  <c r="H9225" i="3" s="1"/>
  <c r="E9225" i="3"/>
  <c r="D9225" i="3"/>
  <c r="B9225" i="3"/>
  <c r="A9225" i="3"/>
  <c r="L9224" i="3"/>
  <c r="M9224" i="3" s="1"/>
  <c r="J9224" i="3"/>
  <c r="K9224" i="3" s="1"/>
  <c r="H9224" i="3"/>
  <c r="G9224" i="3"/>
  <c r="E9224" i="3"/>
  <c r="D9224" i="3"/>
  <c r="B9224" i="3"/>
  <c r="A9224" i="3"/>
  <c r="L9223" i="3"/>
  <c r="M9223" i="3" s="1"/>
  <c r="K9223" i="3"/>
  <c r="J9223" i="3"/>
  <c r="H9223" i="3"/>
  <c r="G9223" i="3"/>
  <c r="D9223" i="3"/>
  <c r="E9223" i="3" s="1"/>
  <c r="A9223" i="3"/>
  <c r="B9223" i="3" s="1"/>
  <c r="M9222" i="3"/>
  <c r="L9222" i="3"/>
  <c r="K9222" i="3"/>
  <c r="J9222" i="3"/>
  <c r="H9222" i="3"/>
  <c r="G9222" i="3"/>
  <c r="D9222" i="3"/>
  <c r="E9222" i="3" s="1"/>
  <c r="B9222" i="3"/>
  <c r="A9222" i="3"/>
  <c r="M9221" i="3"/>
  <c r="L9221" i="3"/>
  <c r="K9221" i="3"/>
  <c r="J9221" i="3"/>
  <c r="G9221" i="3"/>
  <c r="H9221" i="3" s="1"/>
  <c r="E9221" i="3"/>
  <c r="D9221" i="3"/>
  <c r="B9221" i="3"/>
  <c r="A9221" i="3"/>
  <c r="M9220" i="3"/>
  <c r="L9220" i="3"/>
  <c r="J9220" i="3"/>
  <c r="K9220" i="3" s="1"/>
  <c r="H9220" i="3"/>
  <c r="G9220" i="3"/>
  <c r="E9220" i="3"/>
  <c r="D9220" i="3"/>
  <c r="A9220" i="3"/>
  <c r="B9220" i="3" s="1"/>
  <c r="L9219" i="3"/>
  <c r="M9219" i="3" s="1"/>
  <c r="K9219" i="3"/>
  <c r="J9219" i="3"/>
  <c r="H9219" i="3"/>
  <c r="G9219" i="3"/>
  <c r="E9219" i="3"/>
  <c r="D9219" i="3"/>
  <c r="A9219" i="3"/>
  <c r="B9219" i="3" s="1"/>
  <c r="M9218" i="3"/>
  <c r="L9218" i="3"/>
  <c r="K9218" i="3"/>
  <c r="J9218" i="3"/>
  <c r="G9218" i="3"/>
  <c r="H9218" i="3" s="1"/>
  <c r="D9218" i="3"/>
  <c r="E9218" i="3" s="1"/>
  <c r="B9218" i="3"/>
  <c r="A9218" i="3"/>
  <c r="M9217" i="3"/>
  <c r="L9217" i="3"/>
  <c r="K9217" i="3"/>
  <c r="J9217" i="3"/>
  <c r="G9217" i="3"/>
  <c r="H9217" i="3" s="1"/>
  <c r="E9217" i="3"/>
  <c r="D9217" i="3"/>
  <c r="B9217" i="3"/>
  <c r="A9217" i="3"/>
  <c r="L9216" i="3"/>
  <c r="M9216" i="3" s="1"/>
  <c r="J9216" i="3"/>
  <c r="K9216" i="3" s="1"/>
  <c r="H9216" i="3"/>
  <c r="G9216" i="3"/>
  <c r="E9216" i="3"/>
  <c r="D9216" i="3"/>
  <c r="B9216" i="3"/>
  <c r="A9216" i="3"/>
  <c r="L9215" i="3"/>
  <c r="M9215" i="3" s="1"/>
  <c r="K9215" i="3"/>
  <c r="J9215" i="3"/>
  <c r="H9215" i="3"/>
  <c r="G9215" i="3"/>
  <c r="E9215" i="3"/>
  <c r="D9215" i="3"/>
  <c r="A9215" i="3"/>
  <c r="B9215" i="3" s="1"/>
  <c r="M9214" i="3"/>
  <c r="L9214" i="3"/>
  <c r="K9214" i="3"/>
  <c r="J9214" i="3"/>
  <c r="H9214" i="3"/>
  <c r="G9214" i="3"/>
  <c r="D9214" i="3"/>
  <c r="E9214" i="3" s="1"/>
  <c r="B9214" i="3"/>
  <c r="A9214" i="3"/>
  <c r="M9213" i="3"/>
  <c r="L9213" i="3"/>
  <c r="J9213" i="3"/>
  <c r="K9213" i="3" s="1"/>
  <c r="G9213" i="3"/>
  <c r="H9213" i="3" s="1"/>
  <c r="E9213" i="3"/>
  <c r="D9213" i="3"/>
  <c r="B9213" i="3"/>
  <c r="A9213" i="3"/>
  <c r="M9212" i="3"/>
  <c r="L9212" i="3"/>
  <c r="J9212" i="3"/>
  <c r="K9212" i="3" s="1"/>
  <c r="H9212" i="3"/>
  <c r="G9212" i="3"/>
  <c r="D9212" i="3"/>
  <c r="E9212" i="3" s="1"/>
  <c r="B9212" i="3"/>
  <c r="A9212" i="3"/>
  <c r="L9211" i="3"/>
  <c r="M9211" i="3" s="1"/>
  <c r="K9211" i="3"/>
  <c r="J9211" i="3"/>
  <c r="H9211" i="3"/>
  <c r="G9211" i="3"/>
  <c r="D9211" i="3"/>
  <c r="E9211" i="3" s="1"/>
  <c r="A9211" i="3"/>
  <c r="B9211" i="3" s="1"/>
  <c r="M9210" i="3"/>
  <c r="L9210" i="3"/>
  <c r="J9210" i="3"/>
  <c r="K9210" i="3" s="1"/>
  <c r="H9210" i="3"/>
  <c r="G9210" i="3"/>
  <c r="D9210" i="3"/>
  <c r="E9210" i="3" s="1"/>
  <c r="A9210" i="3"/>
  <c r="B9210" i="3" s="1"/>
  <c r="L9209" i="3"/>
  <c r="M9209" i="3" s="1"/>
  <c r="K9209" i="3"/>
  <c r="J9209" i="3"/>
  <c r="G9209" i="3"/>
  <c r="H9209" i="3" s="1"/>
  <c r="E9209" i="3"/>
  <c r="D9209" i="3"/>
  <c r="B9209" i="3"/>
  <c r="A9209" i="3"/>
  <c r="L9208" i="3"/>
  <c r="M9208" i="3" s="1"/>
  <c r="J9208" i="3"/>
  <c r="K9208" i="3" s="1"/>
  <c r="G9208" i="3"/>
  <c r="H9208" i="3" s="1"/>
  <c r="D9208" i="3"/>
  <c r="E9208" i="3" s="1"/>
  <c r="A9208" i="3"/>
  <c r="B9208" i="3" s="1"/>
  <c r="L9207" i="3"/>
  <c r="M9207" i="3" s="1"/>
  <c r="K9207" i="3"/>
  <c r="J9207" i="3"/>
  <c r="H9207" i="3"/>
  <c r="G9207" i="3"/>
  <c r="E9207" i="3"/>
  <c r="D9207" i="3"/>
  <c r="A9207" i="3"/>
  <c r="B9207" i="3" s="1"/>
  <c r="M9206" i="3"/>
  <c r="L9206" i="3"/>
  <c r="J9206" i="3"/>
  <c r="K9206" i="3" s="1"/>
  <c r="G9206" i="3"/>
  <c r="H9206" i="3" s="1"/>
  <c r="D9206" i="3"/>
  <c r="E9206" i="3" s="1"/>
  <c r="A9206" i="3"/>
  <c r="B9206" i="3" s="1"/>
  <c r="M9205" i="3"/>
  <c r="L9205" i="3"/>
  <c r="K9205" i="3"/>
  <c r="J9205" i="3"/>
  <c r="G9205" i="3"/>
  <c r="H9205" i="3" s="1"/>
  <c r="D9205" i="3"/>
  <c r="E9205" i="3" s="1"/>
  <c r="B9205" i="3"/>
  <c r="A9205" i="3"/>
  <c r="L9204" i="3"/>
  <c r="M9204" i="3" s="1"/>
  <c r="J9204" i="3"/>
  <c r="K9204" i="3" s="1"/>
  <c r="H9204" i="3"/>
  <c r="G9204" i="3"/>
  <c r="E9204" i="3"/>
  <c r="D9204" i="3"/>
  <c r="B9204" i="3"/>
  <c r="A9204" i="3"/>
  <c r="L9203" i="3"/>
  <c r="M9203" i="3" s="1"/>
  <c r="J9203" i="3"/>
  <c r="K9203" i="3" s="1"/>
  <c r="G9203" i="3"/>
  <c r="H9203" i="3" s="1"/>
  <c r="E9203" i="3"/>
  <c r="D9203" i="3"/>
  <c r="A9203" i="3"/>
  <c r="B9203" i="3" s="1"/>
  <c r="M9202" i="3"/>
  <c r="L9202" i="3"/>
  <c r="K9202" i="3"/>
  <c r="J9202" i="3"/>
  <c r="H9202" i="3"/>
  <c r="G9202" i="3"/>
  <c r="D9202" i="3"/>
  <c r="E9202" i="3" s="1"/>
  <c r="A9202" i="3"/>
  <c r="B9202" i="3" s="1"/>
  <c r="L9201" i="3"/>
  <c r="M9201" i="3" s="1"/>
  <c r="J9201" i="3"/>
  <c r="K9201" i="3" s="1"/>
  <c r="G9201" i="3"/>
  <c r="H9201" i="3" s="1"/>
  <c r="E9201" i="3"/>
  <c r="D9201" i="3"/>
  <c r="B9201" i="3"/>
  <c r="A9201" i="3"/>
  <c r="M9200" i="3"/>
  <c r="L9200" i="3"/>
  <c r="J9200" i="3"/>
  <c r="K9200" i="3" s="1"/>
  <c r="H9200" i="3"/>
  <c r="G9200" i="3"/>
  <c r="D9200" i="3"/>
  <c r="E9200" i="3" s="1"/>
  <c r="A9200" i="3"/>
  <c r="B9200" i="3" s="1"/>
  <c r="L9199" i="3"/>
  <c r="M9199" i="3" s="1"/>
  <c r="J9199" i="3"/>
  <c r="K9199" i="3" s="1"/>
  <c r="H9199" i="3"/>
  <c r="G9199" i="3"/>
  <c r="E9199" i="3"/>
  <c r="D9199" i="3"/>
  <c r="B9199" i="3"/>
  <c r="A9199" i="3"/>
  <c r="L9198" i="3"/>
  <c r="M9198" i="3" s="1"/>
  <c r="K9198" i="3"/>
  <c r="J9198" i="3"/>
  <c r="H9198" i="3"/>
  <c r="G9198" i="3"/>
  <c r="E9198" i="3"/>
  <c r="D9198" i="3"/>
  <c r="A9198" i="3"/>
  <c r="B9198" i="3" s="1"/>
  <c r="M9197" i="3"/>
  <c r="L9197" i="3"/>
  <c r="K9197" i="3"/>
  <c r="J9197" i="3"/>
  <c r="H9197" i="3"/>
  <c r="G9197" i="3"/>
  <c r="D9197" i="3"/>
  <c r="E9197" i="3" s="1"/>
  <c r="B9197" i="3"/>
  <c r="A9197" i="3"/>
  <c r="L9196" i="3"/>
  <c r="M9196" i="3" s="1"/>
  <c r="K9196" i="3"/>
  <c r="J9196" i="3"/>
  <c r="H9196" i="3"/>
  <c r="G9196" i="3"/>
  <c r="E9196" i="3"/>
  <c r="D9196" i="3"/>
  <c r="A9196" i="3"/>
  <c r="B9196" i="3" s="1"/>
  <c r="M9195" i="3"/>
  <c r="L9195" i="3"/>
  <c r="J9195" i="3"/>
  <c r="K9195" i="3" s="1"/>
  <c r="H9195" i="3"/>
  <c r="G9195" i="3"/>
  <c r="D9195" i="3"/>
  <c r="E9195" i="3" s="1"/>
  <c r="B9195" i="3"/>
  <c r="A9195" i="3"/>
  <c r="M9194" i="3"/>
  <c r="L9194" i="3"/>
  <c r="K9194" i="3"/>
  <c r="J9194" i="3"/>
  <c r="G9194" i="3"/>
  <c r="H9194" i="3" s="1"/>
  <c r="E9194" i="3"/>
  <c r="D9194" i="3"/>
  <c r="B9194" i="3"/>
  <c r="A9194" i="3"/>
  <c r="M9193" i="3"/>
  <c r="L9193" i="3"/>
  <c r="J9193" i="3"/>
  <c r="K9193" i="3" s="1"/>
  <c r="H9193" i="3"/>
  <c r="G9193" i="3"/>
  <c r="D9193" i="3"/>
  <c r="E9193" i="3" s="1"/>
  <c r="B9193" i="3"/>
  <c r="A9193" i="3"/>
  <c r="L9192" i="3"/>
  <c r="M9192" i="3" s="1"/>
  <c r="K9192" i="3"/>
  <c r="J9192" i="3"/>
  <c r="H9192" i="3"/>
  <c r="G9192" i="3"/>
  <c r="E9192" i="3"/>
  <c r="D9192" i="3"/>
  <c r="A9192" i="3"/>
  <c r="B9192" i="3" s="1"/>
  <c r="M9191" i="3"/>
  <c r="L9191" i="3"/>
  <c r="J9191" i="3"/>
  <c r="K9191" i="3" s="1"/>
  <c r="H9191" i="3"/>
  <c r="G9191" i="3"/>
  <c r="D9191" i="3"/>
  <c r="E9191" i="3" s="1"/>
  <c r="B9191" i="3"/>
  <c r="A9191" i="3"/>
  <c r="L9190" i="3"/>
  <c r="M9190" i="3" s="1"/>
  <c r="K9190" i="3"/>
  <c r="J9190" i="3"/>
  <c r="G9190" i="3"/>
  <c r="H9190" i="3" s="1"/>
  <c r="E9190" i="3"/>
  <c r="D9190" i="3"/>
  <c r="B9190" i="3"/>
  <c r="A9190" i="3"/>
  <c r="M9189" i="3"/>
  <c r="L9189" i="3"/>
  <c r="J9189" i="3"/>
  <c r="K9189" i="3" s="1"/>
  <c r="H9189" i="3"/>
  <c r="G9189" i="3"/>
  <c r="D9189" i="3"/>
  <c r="E9189" i="3" s="1"/>
  <c r="A9189" i="3"/>
  <c r="B9189" i="3" s="1"/>
  <c r="L9188" i="3"/>
  <c r="M9188" i="3" s="1"/>
  <c r="K9188" i="3"/>
  <c r="J9188" i="3"/>
  <c r="H9188" i="3"/>
  <c r="G9188" i="3"/>
  <c r="D9188" i="3"/>
  <c r="E9188" i="3" s="1"/>
  <c r="A9188" i="3"/>
  <c r="B9188" i="3" s="1"/>
  <c r="M9187" i="3"/>
  <c r="L9187" i="3"/>
  <c r="K9187" i="3"/>
  <c r="J9187" i="3"/>
  <c r="G9187" i="3"/>
  <c r="H9187" i="3" s="1"/>
  <c r="D9187" i="3"/>
  <c r="E9187" i="3" s="1"/>
  <c r="B9187" i="3"/>
  <c r="A9187" i="3"/>
  <c r="L9186" i="3"/>
  <c r="M9186" i="3" s="1"/>
  <c r="J9186" i="3"/>
  <c r="K9186" i="3" s="1"/>
  <c r="G9186" i="3"/>
  <c r="H9186" i="3" s="1"/>
  <c r="E9186" i="3"/>
  <c r="D9186" i="3"/>
  <c r="A9186" i="3"/>
  <c r="B9186" i="3" s="1"/>
  <c r="L9185" i="3"/>
  <c r="M9185" i="3" s="1"/>
  <c r="J9185" i="3"/>
  <c r="K9185" i="3" s="1"/>
  <c r="H9185" i="3"/>
  <c r="G9185" i="3"/>
  <c r="D9185" i="3"/>
  <c r="E9185" i="3" s="1"/>
  <c r="A9185" i="3"/>
  <c r="B9185" i="3" s="1"/>
  <c r="L9184" i="3"/>
  <c r="M9184" i="3" s="1"/>
  <c r="J9184" i="3"/>
  <c r="K9184" i="3" s="1"/>
  <c r="H9184" i="3"/>
  <c r="G9184" i="3"/>
  <c r="D9184" i="3"/>
  <c r="E9184" i="3" s="1"/>
  <c r="A9184" i="3"/>
  <c r="B9184" i="3" s="1"/>
  <c r="L9183" i="3"/>
  <c r="M9183" i="3" s="1"/>
  <c r="J9183" i="3"/>
  <c r="K9183" i="3" s="1"/>
  <c r="G9183" i="3"/>
  <c r="H9183" i="3" s="1"/>
  <c r="D9183" i="3"/>
  <c r="E9183" i="3" s="1"/>
  <c r="B9183" i="3"/>
  <c r="A9183" i="3"/>
  <c r="L9182" i="3"/>
  <c r="M9182" i="3" s="1"/>
  <c r="J9182" i="3"/>
  <c r="K9182" i="3" s="1"/>
  <c r="G9182" i="3"/>
  <c r="H9182" i="3" s="1"/>
  <c r="E9182" i="3"/>
  <c r="D9182" i="3"/>
  <c r="A9182" i="3"/>
  <c r="B9182" i="3" s="1"/>
  <c r="L9181" i="3"/>
  <c r="M9181" i="3" s="1"/>
  <c r="J9181" i="3"/>
  <c r="K9181" i="3" s="1"/>
  <c r="G9181" i="3"/>
  <c r="H9181" i="3" s="1"/>
  <c r="E9181" i="3"/>
  <c r="D9181" i="3"/>
  <c r="A9181" i="3"/>
  <c r="B9181" i="3" s="1"/>
  <c r="L9180" i="3"/>
  <c r="M9180" i="3" s="1"/>
  <c r="J9180" i="3"/>
  <c r="K9180" i="3" s="1"/>
  <c r="G9180" i="3"/>
  <c r="H9180" i="3" s="1"/>
  <c r="D9180" i="3"/>
  <c r="E9180" i="3" s="1"/>
  <c r="A9180" i="3"/>
  <c r="B9180" i="3" s="1"/>
  <c r="L9179" i="3"/>
  <c r="M9179" i="3" s="1"/>
  <c r="J9179" i="3"/>
  <c r="K9179" i="3" s="1"/>
  <c r="G9179" i="3"/>
  <c r="H9179" i="3" s="1"/>
  <c r="D9179" i="3"/>
  <c r="E9179" i="3" s="1"/>
  <c r="B9179" i="3"/>
  <c r="A9179" i="3"/>
  <c r="L9178" i="3"/>
  <c r="M9178" i="3" s="1"/>
  <c r="J9178" i="3"/>
  <c r="K9178" i="3" s="1"/>
  <c r="G9178" i="3"/>
  <c r="H9178" i="3" s="1"/>
  <c r="D9178" i="3"/>
  <c r="E9178" i="3" s="1"/>
  <c r="B9178" i="3"/>
  <c r="A9178" i="3"/>
  <c r="L9177" i="3"/>
  <c r="M9177" i="3" s="1"/>
  <c r="J9177" i="3"/>
  <c r="K9177" i="3" s="1"/>
  <c r="G9177" i="3"/>
  <c r="H9177" i="3" s="1"/>
  <c r="D9177" i="3"/>
  <c r="E9177" i="3" s="1"/>
  <c r="A9177" i="3"/>
  <c r="B9177" i="3" s="1"/>
  <c r="L9176" i="3"/>
  <c r="M9176" i="3" s="1"/>
  <c r="K9176" i="3"/>
  <c r="J9176" i="3"/>
  <c r="G9176" i="3"/>
  <c r="H9176" i="3" s="1"/>
  <c r="D9176" i="3"/>
  <c r="E9176" i="3" s="1"/>
  <c r="A9176" i="3"/>
  <c r="B9176" i="3" s="1"/>
  <c r="M9175" i="3"/>
  <c r="L9175" i="3"/>
  <c r="J9175" i="3"/>
  <c r="K9175" i="3" s="1"/>
  <c r="G9175" i="3"/>
  <c r="H9175" i="3" s="1"/>
  <c r="D9175" i="3"/>
  <c r="E9175" i="3" s="1"/>
  <c r="A9175" i="3"/>
  <c r="B9175" i="3" s="1"/>
  <c r="M9174" i="3"/>
  <c r="L9174" i="3"/>
  <c r="J9174" i="3"/>
  <c r="K9174" i="3" s="1"/>
  <c r="G9174" i="3"/>
  <c r="H9174" i="3" s="1"/>
  <c r="D9174" i="3"/>
  <c r="E9174" i="3" s="1"/>
  <c r="A9174" i="3"/>
  <c r="B9174" i="3" s="1"/>
  <c r="L9173" i="3"/>
  <c r="M9173" i="3" s="1"/>
  <c r="J9173" i="3"/>
  <c r="K9173" i="3" s="1"/>
  <c r="G9173" i="3"/>
  <c r="H9173" i="3" s="1"/>
  <c r="D9173" i="3"/>
  <c r="E9173" i="3" s="1"/>
  <c r="A9173" i="3"/>
  <c r="B9173" i="3" s="1"/>
  <c r="L9172" i="3"/>
  <c r="M9172" i="3" s="1"/>
  <c r="K9172" i="3"/>
  <c r="J9172" i="3"/>
  <c r="G9172" i="3"/>
  <c r="H9172" i="3" s="1"/>
  <c r="D9172" i="3"/>
  <c r="E9172" i="3" s="1"/>
  <c r="A9172" i="3"/>
  <c r="B9172" i="3" s="1"/>
  <c r="L9171" i="3"/>
  <c r="M9171" i="3" s="1"/>
  <c r="K9171" i="3"/>
  <c r="J9171" i="3"/>
  <c r="G9171" i="3"/>
  <c r="H9171" i="3" s="1"/>
  <c r="D9171" i="3"/>
  <c r="E9171" i="3" s="1"/>
  <c r="A9171" i="3"/>
  <c r="B9171" i="3" s="1"/>
  <c r="L9170" i="3"/>
  <c r="M9170" i="3" s="1"/>
  <c r="J9170" i="3"/>
  <c r="K9170" i="3" s="1"/>
  <c r="G9170" i="3"/>
  <c r="H9170" i="3" s="1"/>
  <c r="E9170" i="3"/>
  <c r="D9170" i="3"/>
  <c r="A9170" i="3"/>
  <c r="B9170" i="3" s="1"/>
  <c r="L9169" i="3"/>
  <c r="M9169" i="3" s="1"/>
  <c r="J9169" i="3"/>
  <c r="K9169" i="3" s="1"/>
  <c r="H9169" i="3"/>
  <c r="G9169" i="3"/>
  <c r="E9169" i="3"/>
  <c r="D9169" i="3"/>
  <c r="A9169" i="3"/>
  <c r="B9169" i="3" s="1"/>
  <c r="L9168" i="3"/>
  <c r="M9168" i="3" s="1"/>
  <c r="J9168" i="3"/>
  <c r="K9168" i="3" s="1"/>
  <c r="H9168" i="3"/>
  <c r="G9168" i="3"/>
  <c r="D9168" i="3"/>
  <c r="E9168" i="3" s="1"/>
  <c r="A9168" i="3"/>
  <c r="B9168" i="3" s="1"/>
  <c r="L9167" i="3"/>
  <c r="M9167" i="3" s="1"/>
  <c r="J9167" i="3"/>
  <c r="K9167" i="3" s="1"/>
  <c r="G9167" i="3"/>
  <c r="H9167" i="3" s="1"/>
  <c r="D9167" i="3"/>
  <c r="E9167" i="3" s="1"/>
  <c r="A9167" i="3"/>
  <c r="B9167" i="3" s="1"/>
  <c r="L9166" i="3"/>
  <c r="M9166" i="3" s="1"/>
  <c r="J9166" i="3"/>
  <c r="K9166" i="3" s="1"/>
  <c r="G9166" i="3"/>
  <c r="H9166" i="3" s="1"/>
  <c r="E9166" i="3"/>
  <c r="D9166" i="3"/>
  <c r="A9166" i="3"/>
  <c r="B9166" i="3" s="1"/>
  <c r="L9165" i="3"/>
  <c r="M9165" i="3" s="1"/>
  <c r="J9165" i="3"/>
  <c r="K9165" i="3" s="1"/>
  <c r="G9165" i="3"/>
  <c r="H9165" i="3" s="1"/>
  <c r="E9165" i="3"/>
  <c r="D9165" i="3"/>
  <c r="A9165" i="3"/>
  <c r="B9165" i="3" s="1"/>
  <c r="L9164" i="3"/>
  <c r="M9164" i="3" s="1"/>
  <c r="J9164" i="3"/>
  <c r="K9164" i="3" s="1"/>
  <c r="G9164" i="3"/>
  <c r="H9164" i="3" s="1"/>
  <c r="D9164" i="3"/>
  <c r="E9164" i="3" s="1"/>
  <c r="A9164" i="3"/>
  <c r="B9164" i="3" s="1"/>
  <c r="M9163" i="3"/>
  <c r="L9163" i="3"/>
  <c r="J9163" i="3"/>
  <c r="K9163" i="3" s="1"/>
  <c r="G9163" i="3"/>
  <c r="H9163" i="3" s="1"/>
  <c r="D9163" i="3"/>
  <c r="E9163" i="3" s="1"/>
  <c r="B9163" i="3"/>
  <c r="A9163" i="3"/>
  <c r="L9162" i="3"/>
  <c r="M9162" i="3" s="1"/>
  <c r="J9162" i="3"/>
  <c r="K9162" i="3" s="1"/>
  <c r="G9162" i="3"/>
  <c r="H9162" i="3" s="1"/>
  <c r="D9162" i="3"/>
  <c r="E9162" i="3" s="1"/>
  <c r="B9162" i="3"/>
  <c r="A9162" i="3"/>
  <c r="L9161" i="3"/>
  <c r="M9161" i="3" s="1"/>
  <c r="J9161" i="3"/>
  <c r="K9161" i="3" s="1"/>
  <c r="G9161" i="3"/>
  <c r="H9161" i="3" s="1"/>
  <c r="D9161" i="3"/>
  <c r="E9161" i="3" s="1"/>
  <c r="A9161" i="3"/>
  <c r="B9161" i="3" s="1"/>
  <c r="L9160" i="3"/>
  <c r="M9160" i="3" s="1"/>
  <c r="J9160" i="3"/>
  <c r="K9160" i="3" s="1"/>
  <c r="G9160" i="3"/>
  <c r="H9160" i="3" s="1"/>
  <c r="D9160" i="3"/>
  <c r="E9160" i="3" s="1"/>
  <c r="A9160" i="3"/>
  <c r="B9160" i="3" s="1"/>
  <c r="M9159" i="3"/>
  <c r="L9159" i="3"/>
  <c r="J9159" i="3"/>
  <c r="K9159" i="3" s="1"/>
  <c r="G9159" i="3"/>
  <c r="H9159" i="3" s="1"/>
  <c r="D9159" i="3"/>
  <c r="E9159" i="3" s="1"/>
  <c r="A9159" i="3"/>
  <c r="B9159" i="3" s="1"/>
  <c r="M9158" i="3"/>
  <c r="L9158" i="3"/>
  <c r="J9158" i="3"/>
  <c r="K9158" i="3" s="1"/>
  <c r="G9158" i="3"/>
  <c r="H9158" i="3" s="1"/>
  <c r="D9158" i="3"/>
  <c r="E9158" i="3" s="1"/>
  <c r="A9158" i="3"/>
  <c r="B9158" i="3" s="1"/>
  <c r="L9157" i="3"/>
  <c r="M9157" i="3" s="1"/>
  <c r="J9157" i="3"/>
  <c r="K9157" i="3" s="1"/>
  <c r="H9157" i="3"/>
  <c r="G9157" i="3"/>
  <c r="D9157" i="3"/>
  <c r="E9157" i="3" s="1"/>
  <c r="A9157" i="3"/>
  <c r="B9157" i="3" s="1"/>
  <c r="L9156" i="3"/>
  <c r="M9156" i="3" s="1"/>
  <c r="K9156" i="3"/>
  <c r="J9156" i="3"/>
  <c r="G9156" i="3"/>
  <c r="H9156" i="3" s="1"/>
  <c r="D9156" i="3"/>
  <c r="E9156" i="3" s="1"/>
  <c r="A9156" i="3"/>
  <c r="B9156" i="3" s="1"/>
  <c r="L9155" i="3"/>
  <c r="M9155" i="3" s="1"/>
  <c r="K9155" i="3"/>
  <c r="J9155" i="3"/>
  <c r="G9155" i="3"/>
  <c r="H9155" i="3" s="1"/>
  <c r="D9155" i="3"/>
  <c r="E9155" i="3" s="1"/>
  <c r="A9155" i="3"/>
  <c r="B9155" i="3" s="1"/>
  <c r="L9154" i="3"/>
  <c r="M9154" i="3" s="1"/>
  <c r="J9154" i="3"/>
  <c r="K9154" i="3" s="1"/>
  <c r="G9154" i="3"/>
  <c r="H9154" i="3" s="1"/>
  <c r="D9154" i="3"/>
  <c r="E9154" i="3" s="1"/>
  <c r="A9154" i="3"/>
  <c r="B9154" i="3" s="1"/>
  <c r="L9153" i="3"/>
  <c r="M9153" i="3" s="1"/>
  <c r="J9153" i="3"/>
  <c r="K9153" i="3" s="1"/>
  <c r="H9153" i="3"/>
  <c r="G9153" i="3"/>
  <c r="D9153" i="3"/>
  <c r="E9153" i="3" s="1"/>
  <c r="A9153" i="3"/>
  <c r="B9153" i="3" s="1"/>
  <c r="L9152" i="3"/>
  <c r="M9152" i="3" s="1"/>
  <c r="J9152" i="3"/>
  <c r="K9152" i="3" s="1"/>
  <c r="H9152" i="3"/>
  <c r="G9152" i="3"/>
  <c r="D9152" i="3"/>
  <c r="E9152" i="3" s="1"/>
  <c r="A9152" i="3"/>
  <c r="B9152" i="3" s="1"/>
  <c r="L9151" i="3"/>
  <c r="M9151" i="3" s="1"/>
  <c r="J9151" i="3"/>
  <c r="K9151" i="3" s="1"/>
  <c r="G9151" i="3"/>
  <c r="H9151" i="3" s="1"/>
  <c r="D9151" i="3"/>
  <c r="E9151" i="3" s="1"/>
  <c r="B9151" i="3"/>
  <c r="A9151" i="3"/>
  <c r="L9150" i="3"/>
  <c r="M9150" i="3" s="1"/>
  <c r="J9150" i="3"/>
  <c r="K9150" i="3" s="1"/>
  <c r="G9150" i="3"/>
  <c r="H9150" i="3" s="1"/>
  <c r="E9150" i="3"/>
  <c r="D9150" i="3"/>
  <c r="A9150" i="3"/>
  <c r="B9150" i="3" s="1"/>
  <c r="L9149" i="3"/>
  <c r="M9149" i="3" s="1"/>
  <c r="J9149" i="3"/>
  <c r="K9149" i="3" s="1"/>
  <c r="G9149" i="3"/>
  <c r="H9149" i="3" s="1"/>
  <c r="E9149" i="3"/>
  <c r="D9149" i="3"/>
  <c r="A9149" i="3"/>
  <c r="B9149" i="3" s="1"/>
  <c r="L9148" i="3"/>
  <c r="M9148" i="3" s="1"/>
  <c r="J9148" i="3"/>
  <c r="K9148" i="3" s="1"/>
  <c r="G9148" i="3"/>
  <c r="H9148" i="3" s="1"/>
  <c r="D9148" i="3"/>
  <c r="E9148" i="3" s="1"/>
  <c r="A9148" i="3"/>
  <c r="B9148" i="3" s="1"/>
  <c r="L9147" i="3"/>
  <c r="M9147" i="3" s="1"/>
  <c r="J9147" i="3"/>
  <c r="K9147" i="3" s="1"/>
  <c r="G9147" i="3"/>
  <c r="H9147" i="3" s="1"/>
  <c r="D9147" i="3"/>
  <c r="E9147" i="3" s="1"/>
  <c r="B9147" i="3"/>
  <c r="A9147" i="3"/>
  <c r="L9146" i="3"/>
  <c r="M9146" i="3" s="1"/>
  <c r="J9146" i="3"/>
  <c r="K9146" i="3" s="1"/>
  <c r="G9146" i="3"/>
  <c r="H9146" i="3" s="1"/>
  <c r="D9146" i="3"/>
  <c r="E9146" i="3" s="1"/>
  <c r="B9146" i="3"/>
  <c r="A9146" i="3"/>
  <c r="L9145" i="3"/>
  <c r="M9145" i="3" s="1"/>
  <c r="J9145" i="3"/>
  <c r="K9145" i="3" s="1"/>
  <c r="G9145" i="3"/>
  <c r="H9145" i="3" s="1"/>
  <c r="D9145" i="3"/>
  <c r="E9145" i="3" s="1"/>
  <c r="A9145" i="3"/>
  <c r="B9145" i="3" s="1"/>
  <c r="L9144" i="3"/>
  <c r="M9144" i="3" s="1"/>
  <c r="K9144" i="3"/>
  <c r="J9144" i="3"/>
  <c r="G9144" i="3"/>
  <c r="H9144" i="3" s="1"/>
  <c r="D9144" i="3"/>
  <c r="E9144" i="3" s="1"/>
  <c r="A9144" i="3"/>
  <c r="B9144" i="3" s="1"/>
  <c r="M9143" i="3"/>
  <c r="L9143" i="3"/>
  <c r="K9143" i="3"/>
  <c r="J9143" i="3"/>
  <c r="G9143" i="3"/>
  <c r="H9143" i="3" s="1"/>
  <c r="D9143" i="3"/>
  <c r="E9143" i="3" s="1"/>
  <c r="A9143" i="3"/>
  <c r="B9143" i="3" s="1"/>
  <c r="M9142" i="3"/>
  <c r="L9142" i="3"/>
  <c r="J9142" i="3"/>
  <c r="K9142" i="3" s="1"/>
  <c r="G9142" i="3"/>
  <c r="H9142" i="3" s="1"/>
  <c r="D9142" i="3"/>
  <c r="E9142" i="3" s="1"/>
  <c r="A9142" i="3"/>
  <c r="B9142" i="3" s="1"/>
  <c r="L9141" i="3"/>
  <c r="M9141" i="3" s="1"/>
  <c r="J9141" i="3"/>
  <c r="K9141" i="3" s="1"/>
  <c r="G9141" i="3"/>
  <c r="H9141" i="3" s="1"/>
  <c r="D9141" i="3"/>
  <c r="E9141" i="3" s="1"/>
  <c r="A9141" i="3"/>
  <c r="B9141" i="3" s="1"/>
  <c r="L9140" i="3"/>
  <c r="M9140" i="3" s="1"/>
  <c r="K9140" i="3"/>
  <c r="J9140" i="3"/>
  <c r="G9140" i="3"/>
  <c r="H9140" i="3" s="1"/>
  <c r="D9140" i="3"/>
  <c r="E9140" i="3" s="1"/>
  <c r="A9140" i="3"/>
  <c r="B9140" i="3" s="1"/>
  <c r="L9139" i="3"/>
  <c r="M9139" i="3" s="1"/>
  <c r="K9139" i="3"/>
  <c r="J9139" i="3"/>
  <c r="G9139" i="3"/>
  <c r="H9139" i="3" s="1"/>
  <c r="D9139" i="3"/>
  <c r="E9139" i="3" s="1"/>
  <c r="A9139" i="3"/>
  <c r="B9139" i="3" s="1"/>
  <c r="L9138" i="3"/>
  <c r="M9138" i="3" s="1"/>
  <c r="J9138" i="3"/>
  <c r="K9138" i="3" s="1"/>
  <c r="G9138" i="3"/>
  <c r="H9138" i="3" s="1"/>
  <c r="E9138" i="3"/>
  <c r="D9138" i="3"/>
  <c r="A9138" i="3"/>
  <c r="B9138" i="3" s="1"/>
  <c r="L9137" i="3"/>
  <c r="M9137" i="3" s="1"/>
  <c r="J9137" i="3"/>
  <c r="K9137" i="3" s="1"/>
  <c r="H9137" i="3"/>
  <c r="G9137" i="3"/>
  <c r="D9137" i="3"/>
  <c r="E9137" i="3" s="1"/>
  <c r="A9137" i="3"/>
  <c r="B9137" i="3" s="1"/>
  <c r="L9136" i="3"/>
  <c r="M9136" i="3" s="1"/>
  <c r="J9136" i="3"/>
  <c r="K9136" i="3" s="1"/>
  <c r="H9136" i="3"/>
  <c r="G9136" i="3"/>
  <c r="D9136" i="3"/>
  <c r="E9136" i="3" s="1"/>
  <c r="A9136" i="3"/>
  <c r="B9136" i="3" s="1"/>
  <c r="L9135" i="3"/>
  <c r="M9135" i="3" s="1"/>
  <c r="J9135" i="3"/>
  <c r="K9135" i="3" s="1"/>
  <c r="G9135" i="3"/>
  <c r="H9135" i="3" s="1"/>
  <c r="D9135" i="3"/>
  <c r="E9135" i="3" s="1"/>
  <c r="A9135" i="3"/>
  <c r="B9135" i="3" s="1"/>
  <c r="L9134" i="3"/>
  <c r="M9134" i="3" s="1"/>
  <c r="J9134" i="3"/>
  <c r="K9134" i="3" s="1"/>
  <c r="G9134" i="3"/>
  <c r="H9134" i="3" s="1"/>
  <c r="E9134" i="3"/>
  <c r="D9134" i="3"/>
  <c r="A9134" i="3"/>
  <c r="B9134" i="3" s="1"/>
  <c r="L9133" i="3"/>
  <c r="M9133" i="3" s="1"/>
  <c r="J9133" i="3"/>
  <c r="K9133" i="3" s="1"/>
  <c r="G9133" i="3"/>
  <c r="H9133" i="3" s="1"/>
  <c r="E9133" i="3"/>
  <c r="D9133" i="3"/>
  <c r="A9133" i="3"/>
  <c r="B9133" i="3" s="1"/>
  <c r="L9132" i="3"/>
  <c r="M9132" i="3" s="1"/>
  <c r="J9132" i="3"/>
  <c r="K9132" i="3" s="1"/>
  <c r="G9132" i="3"/>
  <c r="H9132" i="3" s="1"/>
  <c r="D9132" i="3"/>
  <c r="E9132" i="3" s="1"/>
  <c r="A9132" i="3"/>
  <c r="B9132" i="3" s="1"/>
  <c r="M9131" i="3"/>
  <c r="L9131" i="3"/>
  <c r="J9131" i="3"/>
  <c r="K9131" i="3" s="1"/>
  <c r="G9131" i="3"/>
  <c r="H9131" i="3" s="1"/>
  <c r="D9131" i="3"/>
  <c r="E9131" i="3" s="1"/>
  <c r="B9131" i="3"/>
  <c r="A9131" i="3"/>
  <c r="L9130" i="3"/>
  <c r="M9130" i="3" s="1"/>
  <c r="J9130" i="3"/>
  <c r="K9130" i="3" s="1"/>
  <c r="G9130" i="3"/>
  <c r="H9130" i="3" s="1"/>
  <c r="D9130" i="3"/>
  <c r="E9130" i="3" s="1"/>
  <c r="B9130" i="3"/>
  <c r="A9130" i="3"/>
  <c r="L9129" i="3"/>
  <c r="M9129" i="3" s="1"/>
  <c r="J9129" i="3"/>
  <c r="K9129" i="3" s="1"/>
  <c r="G9129" i="3"/>
  <c r="H9129" i="3" s="1"/>
  <c r="D9129" i="3"/>
  <c r="E9129" i="3" s="1"/>
  <c r="A9129" i="3"/>
  <c r="B9129" i="3" s="1"/>
  <c r="L9128" i="3"/>
  <c r="M9128" i="3" s="1"/>
  <c r="J9128" i="3"/>
  <c r="K9128" i="3" s="1"/>
  <c r="G9128" i="3"/>
  <c r="H9128" i="3" s="1"/>
  <c r="D9128" i="3"/>
  <c r="E9128" i="3" s="1"/>
  <c r="A9128" i="3"/>
  <c r="B9128" i="3" s="1"/>
  <c r="M9127" i="3"/>
  <c r="L9127" i="3"/>
  <c r="J9127" i="3"/>
  <c r="K9127" i="3" s="1"/>
  <c r="G9127" i="3"/>
  <c r="H9127" i="3" s="1"/>
  <c r="D9127" i="3"/>
  <c r="E9127" i="3" s="1"/>
  <c r="A9127" i="3"/>
  <c r="B9127" i="3" s="1"/>
  <c r="M9126" i="3"/>
  <c r="L9126" i="3"/>
  <c r="J9126" i="3"/>
  <c r="K9126" i="3" s="1"/>
  <c r="G9126" i="3"/>
  <c r="H9126" i="3" s="1"/>
  <c r="D9126" i="3"/>
  <c r="E9126" i="3" s="1"/>
  <c r="A9126" i="3"/>
  <c r="B9126" i="3" s="1"/>
  <c r="L9125" i="3"/>
  <c r="M9125" i="3" s="1"/>
  <c r="J9125" i="3"/>
  <c r="K9125" i="3" s="1"/>
  <c r="H9125" i="3"/>
  <c r="G9125" i="3"/>
  <c r="D9125" i="3"/>
  <c r="E9125" i="3" s="1"/>
  <c r="A9125" i="3"/>
  <c r="B9125" i="3" s="1"/>
  <c r="L9124" i="3"/>
  <c r="M9124" i="3" s="1"/>
  <c r="K9124" i="3"/>
  <c r="J9124" i="3"/>
  <c r="G9124" i="3"/>
  <c r="H9124" i="3" s="1"/>
  <c r="D9124" i="3"/>
  <c r="E9124" i="3" s="1"/>
  <c r="A9124" i="3"/>
  <c r="B9124" i="3" s="1"/>
  <c r="L9123" i="3"/>
  <c r="M9123" i="3" s="1"/>
  <c r="K9123" i="3"/>
  <c r="J9123" i="3"/>
  <c r="G9123" i="3"/>
  <c r="H9123" i="3" s="1"/>
  <c r="D9123" i="3"/>
  <c r="E9123" i="3" s="1"/>
  <c r="A9123" i="3"/>
  <c r="B9123" i="3" s="1"/>
  <c r="L9122" i="3"/>
  <c r="M9122" i="3" s="1"/>
  <c r="J9122" i="3"/>
  <c r="K9122" i="3" s="1"/>
  <c r="G9122" i="3"/>
  <c r="H9122" i="3" s="1"/>
  <c r="D9122" i="3"/>
  <c r="E9122" i="3" s="1"/>
  <c r="A9122" i="3"/>
  <c r="B9122" i="3" s="1"/>
  <c r="L9121" i="3"/>
  <c r="M9121" i="3" s="1"/>
  <c r="J9121" i="3"/>
  <c r="K9121" i="3" s="1"/>
  <c r="H9121" i="3"/>
  <c r="G9121" i="3"/>
  <c r="D9121" i="3"/>
  <c r="E9121" i="3" s="1"/>
  <c r="A9121" i="3"/>
  <c r="B9121" i="3" s="1"/>
  <c r="L9120" i="3"/>
  <c r="M9120" i="3" s="1"/>
  <c r="J9120" i="3"/>
  <c r="K9120" i="3" s="1"/>
  <c r="H9120" i="3"/>
  <c r="G9120" i="3"/>
  <c r="D9120" i="3"/>
  <c r="E9120" i="3" s="1"/>
  <c r="A9120" i="3"/>
  <c r="B9120" i="3" s="1"/>
  <c r="L9119" i="3"/>
  <c r="M9119" i="3" s="1"/>
  <c r="J9119" i="3"/>
  <c r="K9119" i="3" s="1"/>
  <c r="G9119" i="3"/>
  <c r="H9119" i="3" s="1"/>
  <c r="D9119" i="3"/>
  <c r="E9119" i="3" s="1"/>
  <c r="B9119" i="3"/>
  <c r="A9119" i="3"/>
  <c r="L9118" i="3"/>
  <c r="M9118" i="3" s="1"/>
  <c r="J9118" i="3"/>
  <c r="K9118" i="3" s="1"/>
  <c r="G9118" i="3"/>
  <c r="H9118" i="3" s="1"/>
  <c r="E9118" i="3"/>
  <c r="D9118" i="3"/>
  <c r="B9118" i="3"/>
  <c r="A9118" i="3"/>
  <c r="L9117" i="3"/>
  <c r="M9117" i="3" s="1"/>
  <c r="J9117" i="3"/>
  <c r="K9117" i="3" s="1"/>
  <c r="G9117" i="3"/>
  <c r="H9117" i="3" s="1"/>
  <c r="E9117" i="3"/>
  <c r="D9117" i="3"/>
  <c r="A9117" i="3"/>
  <c r="B9117" i="3" s="1"/>
  <c r="L9116" i="3"/>
  <c r="M9116" i="3" s="1"/>
  <c r="J9116" i="3"/>
  <c r="K9116" i="3" s="1"/>
  <c r="G9116" i="3"/>
  <c r="H9116" i="3" s="1"/>
  <c r="D9116" i="3"/>
  <c r="E9116" i="3" s="1"/>
  <c r="A9116" i="3"/>
  <c r="B9116" i="3" s="1"/>
  <c r="L9115" i="3"/>
  <c r="M9115" i="3" s="1"/>
  <c r="J9115" i="3"/>
  <c r="K9115" i="3" s="1"/>
  <c r="G9115" i="3"/>
  <c r="H9115" i="3" s="1"/>
  <c r="D9115" i="3"/>
  <c r="E9115" i="3" s="1"/>
  <c r="B9115" i="3"/>
  <c r="A9115" i="3"/>
  <c r="L9114" i="3"/>
  <c r="M9114" i="3" s="1"/>
  <c r="J9114" i="3"/>
  <c r="K9114" i="3" s="1"/>
  <c r="G9114" i="3"/>
  <c r="H9114" i="3" s="1"/>
  <c r="D9114" i="3"/>
  <c r="E9114" i="3" s="1"/>
  <c r="B9114" i="3"/>
  <c r="A9114" i="3"/>
  <c r="L9113" i="3"/>
  <c r="M9113" i="3" s="1"/>
  <c r="J9113" i="3"/>
  <c r="K9113" i="3" s="1"/>
  <c r="G9113" i="3"/>
  <c r="H9113" i="3" s="1"/>
  <c r="D9113" i="3"/>
  <c r="E9113" i="3" s="1"/>
  <c r="A9113" i="3"/>
  <c r="B9113" i="3" s="1"/>
  <c r="L9112" i="3"/>
  <c r="M9112" i="3" s="1"/>
  <c r="K9112" i="3"/>
  <c r="J9112" i="3"/>
  <c r="G9112" i="3"/>
  <c r="H9112" i="3" s="1"/>
  <c r="D9112" i="3"/>
  <c r="E9112" i="3" s="1"/>
  <c r="A9112" i="3"/>
  <c r="B9112" i="3" s="1"/>
  <c r="M9111" i="3"/>
  <c r="L9111" i="3"/>
  <c r="J9111" i="3"/>
  <c r="K9111" i="3" s="1"/>
  <c r="G9111" i="3"/>
  <c r="H9111" i="3" s="1"/>
  <c r="D9111" i="3"/>
  <c r="E9111" i="3" s="1"/>
  <c r="A9111" i="3"/>
  <c r="B9111" i="3" s="1"/>
  <c r="M9110" i="3"/>
  <c r="L9110" i="3"/>
  <c r="J9110" i="3"/>
  <c r="K9110" i="3" s="1"/>
  <c r="G9110" i="3"/>
  <c r="H9110" i="3" s="1"/>
  <c r="D9110" i="3"/>
  <c r="E9110" i="3" s="1"/>
  <c r="A9110" i="3"/>
  <c r="B9110" i="3" s="1"/>
  <c r="L9109" i="3"/>
  <c r="M9109" i="3" s="1"/>
  <c r="J9109" i="3"/>
  <c r="K9109" i="3" s="1"/>
  <c r="G9109" i="3"/>
  <c r="H9109" i="3" s="1"/>
  <c r="D9109" i="3"/>
  <c r="E9109" i="3" s="1"/>
  <c r="A9109" i="3"/>
  <c r="B9109" i="3" s="1"/>
  <c r="L9108" i="3"/>
  <c r="M9108" i="3" s="1"/>
  <c r="K9108" i="3"/>
  <c r="J9108" i="3"/>
  <c r="G9108" i="3"/>
  <c r="H9108" i="3" s="1"/>
  <c r="D9108" i="3"/>
  <c r="E9108" i="3" s="1"/>
  <c r="A9108" i="3"/>
  <c r="B9108" i="3" s="1"/>
  <c r="L9107" i="3"/>
  <c r="M9107" i="3" s="1"/>
  <c r="K9107" i="3"/>
  <c r="J9107" i="3"/>
  <c r="G9107" i="3"/>
  <c r="H9107" i="3" s="1"/>
  <c r="D9107" i="3"/>
  <c r="E9107" i="3" s="1"/>
  <c r="A9107" i="3"/>
  <c r="B9107" i="3" s="1"/>
  <c r="L9106" i="3"/>
  <c r="M9106" i="3" s="1"/>
  <c r="J9106" i="3"/>
  <c r="K9106" i="3" s="1"/>
  <c r="G9106" i="3"/>
  <c r="H9106" i="3" s="1"/>
  <c r="E9106" i="3"/>
  <c r="D9106" i="3"/>
  <c r="A9106" i="3"/>
  <c r="B9106" i="3" s="1"/>
  <c r="L9105" i="3"/>
  <c r="M9105" i="3" s="1"/>
  <c r="J9105" i="3"/>
  <c r="K9105" i="3" s="1"/>
  <c r="H9105" i="3"/>
  <c r="G9105" i="3"/>
  <c r="D9105" i="3"/>
  <c r="E9105" i="3" s="1"/>
  <c r="A9105" i="3"/>
  <c r="B9105" i="3" s="1"/>
  <c r="L9104" i="3"/>
  <c r="M9104" i="3" s="1"/>
  <c r="J9104" i="3"/>
  <c r="K9104" i="3" s="1"/>
  <c r="H9104" i="3"/>
  <c r="G9104" i="3"/>
  <c r="D9104" i="3"/>
  <c r="E9104" i="3" s="1"/>
  <c r="A9104" i="3"/>
  <c r="B9104" i="3" s="1"/>
  <c r="L9103" i="3"/>
  <c r="M9103" i="3" s="1"/>
  <c r="J9103" i="3"/>
  <c r="K9103" i="3" s="1"/>
  <c r="G9103" i="3"/>
  <c r="H9103" i="3" s="1"/>
  <c r="D9103" i="3"/>
  <c r="E9103" i="3" s="1"/>
  <c r="A9103" i="3"/>
  <c r="B9103" i="3" s="1"/>
  <c r="L9102" i="3"/>
  <c r="M9102" i="3" s="1"/>
  <c r="J9102" i="3"/>
  <c r="K9102" i="3" s="1"/>
  <c r="G9102" i="3"/>
  <c r="H9102" i="3" s="1"/>
  <c r="E9102" i="3"/>
  <c r="D9102" i="3"/>
  <c r="A9102" i="3"/>
  <c r="B9102" i="3" s="1"/>
  <c r="L9101" i="3"/>
  <c r="M9101" i="3" s="1"/>
  <c r="J9101" i="3"/>
  <c r="K9101" i="3" s="1"/>
  <c r="G9101" i="3"/>
  <c r="H9101" i="3" s="1"/>
  <c r="E9101" i="3"/>
  <c r="D9101" i="3"/>
  <c r="A9101" i="3"/>
  <c r="B9101" i="3" s="1"/>
  <c r="L9100" i="3"/>
  <c r="M9100" i="3" s="1"/>
  <c r="J9100" i="3"/>
  <c r="K9100" i="3" s="1"/>
  <c r="G9100" i="3"/>
  <c r="H9100" i="3" s="1"/>
  <c r="D9100" i="3"/>
  <c r="E9100" i="3" s="1"/>
  <c r="A9100" i="3"/>
  <c r="B9100" i="3" s="1"/>
  <c r="M9099" i="3"/>
  <c r="L9099" i="3"/>
  <c r="J9099" i="3"/>
  <c r="K9099" i="3" s="1"/>
  <c r="G9099" i="3"/>
  <c r="H9099" i="3" s="1"/>
  <c r="D9099" i="3"/>
  <c r="E9099" i="3" s="1"/>
  <c r="B9099" i="3"/>
  <c r="A9099" i="3"/>
  <c r="L9098" i="3"/>
  <c r="M9098" i="3" s="1"/>
  <c r="J9098" i="3"/>
  <c r="K9098" i="3" s="1"/>
  <c r="G9098" i="3"/>
  <c r="H9098" i="3" s="1"/>
  <c r="D9098" i="3"/>
  <c r="E9098" i="3" s="1"/>
  <c r="B9098" i="3"/>
  <c r="A9098" i="3"/>
  <c r="L9097" i="3"/>
  <c r="M9097" i="3" s="1"/>
  <c r="J9097" i="3"/>
  <c r="K9097" i="3" s="1"/>
  <c r="G9097" i="3"/>
  <c r="H9097" i="3" s="1"/>
  <c r="D9097" i="3"/>
  <c r="E9097" i="3" s="1"/>
  <c r="A9097" i="3"/>
  <c r="B9097" i="3" s="1"/>
  <c r="L9096" i="3"/>
  <c r="M9096" i="3" s="1"/>
  <c r="J9096" i="3"/>
  <c r="K9096" i="3" s="1"/>
  <c r="G9096" i="3"/>
  <c r="H9096" i="3" s="1"/>
  <c r="D9096" i="3"/>
  <c r="E9096" i="3" s="1"/>
  <c r="A9096" i="3"/>
  <c r="B9096" i="3" s="1"/>
  <c r="M9095" i="3"/>
  <c r="L9095" i="3"/>
  <c r="J9095" i="3"/>
  <c r="K9095" i="3" s="1"/>
  <c r="G9095" i="3"/>
  <c r="H9095" i="3" s="1"/>
  <c r="D9095" i="3"/>
  <c r="E9095" i="3" s="1"/>
  <c r="A9095" i="3"/>
  <c r="B9095" i="3" s="1"/>
  <c r="M9094" i="3"/>
  <c r="L9094" i="3"/>
  <c r="J9094" i="3"/>
  <c r="K9094" i="3" s="1"/>
  <c r="G9094" i="3"/>
  <c r="H9094" i="3" s="1"/>
  <c r="D9094" i="3"/>
  <c r="E9094" i="3" s="1"/>
  <c r="A9094" i="3"/>
  <c r="B9094" i="3" s="1"/>
  <c r="L9093" i="3"/>
  <c r="M9093" i="3" s="1"/>
  <c r="J9093" i="3"/>
  <c r="K9093" i="3" s="1"/>
  <c r="H9093" i="3"/>
  <c r="G9093" i="3"/>
  <c r="D9093" i="3"/>
  <c r="E9093" i="3" s="1"/>
  <c r="A9093" i="3"/>
  <c r="B9093" i="3" s="1"/>
  <c r="L9092" i="3"/>
  <c r="M9092" i="3" s="1"/>
  <c r="K9092" i="3"/>
  <c r="J9092" i="3"/>
  <c r="H9092" i="3"/>
  <c r="G9092" i="3"/>
  <c r="D9092" i="3"/>
  <c r="E9092" i="3" s="1"/>
  <c r="A9092" i="3"/>
  <c r="B9092" i="3" s="1"/>
  <c r="L9091" i="3"/>
  <c r="M9091" i="3" s="1"/>
  <c r="K9091" i="3"/>
  <c r="J9091" i="3"/>
  <c r="G9091" i="3"/>
  <c r="H9091" i="3" s="1"/>
  <c r="D9091" i="3"/>
  <c r="E9091" i="3" s="1"/>
  <c r="A9091" i="3"/>
  <c r="B9091" i="3" s="1"/>
  <c r="L9090" i="3"/>
  <c r="M9090" i="3" s="1"/>
  <c r="J9090" i="3"/>
  <c r="K9090" i="3" s="1"/>
  <c r="G9090" i="3"/>
  <c r="H9090" i="3" s="1"/>
  <c r="D9090" i="3"/>
  <c r="E9090" i="3" s="1"/>
  <c r="A9090" i="3"/>
  <c r="B9090" i="3" s="1"/>
  <c r="L9089" i="3"/>
  <c r="M9089" i="3" s="1"/>
  <c r="J9089" i="3"/>
  <c r="K9089" i="3" s="1"/>
  <c r="H9089" i="3"/>
  <c r="G9089" i="3"/>
  <c r="D9089" i="3"/>
  <c r="E9089" i="3" s="1"/>
  <c r="A9089" i="3"/>
  <c r="B9089" i="3" s="1"/>
  <c r="L9088" i="3"/>
  <c r="M9088" i="3" s="1"/>
  <c r="J9088" i="3"/>
  <c r="K9088" i="3" s="1"/>
  <c r="H9088" i="3"/>
  <c r="G9088" i="3"/>
  <c r="D9088" i="3"/>
  <c r="E9088" i="3" s="1"/>
  <c r="A9088" i="3"/>
  <c r="B9088" i="3" s="1"/>
  <c r="L9087" i="3"/>
  <c r="M9087" i="3" s="1"/>
  <c r="J9087" i="3"/>
  <c r="K9087" i="3" s="1"/>
  <c r="G9087" i="3"/>
  <c r="H9087" i="3" s="1"/>
  <c r="D9087" i="3"/>
  <c r="E9087" i="3" s="1"/>
  <c r="B9087" i="3"/>
  <c r="A9087" i="3"/>
  <c r="L9086" i="3"/>
  <c r="M9086" i="3" s="1"/>
  <c r="J9086" i="3"/>
  <c r="K9086" i="3" s="1"/>
  <c r="G9086" i="3"/>
  <c r="H9086" i="3" s="1"/>
  <c r="E9086" i="3"/>
  <c r="D9086" i="3"/>
  <c r="A9086" i="3"/>
  <c r="B9086" i="3" s="1"/>
  <c r="L9085" i="3"/>
  <c r="M9085" i="3" s="1"/>
  <c r="J9085" i="3"/>
  <c r="K9085" i="3" s="1"/>
  <c r="G9085" i="3"/>
  <c r="H9085" i="3" s="1"/>
  <c r="E9085" i="3"/>
  <c r="D9085" i="3"/>
  <c r="A9085" i="3"/>
  <c r="B9085" i="3" s="1"/>
  <c r="L9084" i="3"/>
  <c r="M9084" i="3" s="1"/>
  <c r="J9084" i="3"/>
  <c r="K9084" i="3" s="1"/>
  <c r="G9084" i="3"/>
  <c r="H9084" i="3" s="1"/>
  <c r="D9084" i="3"/>
  <c r="E9084" i="3" s="1"/>
  <c r="A9084" i="3"/>
  <c r="B9084" i="3" s="1"/>
  <c r="L9083" i="3"/>
  <c r="M9083" i="3" s="1"/>
  <c r="J9083" i="3"/>
  <c r="K9083" i="3" s="1"/>
  <c r="G9083" i="3"/>
  <c r="H9083" i="3" s="1"/>
  <c r="D9083" i="3"/>
  <c r="E9083" i="3" s="1"/>
  <c r="B9083" i="3"/>
  <c r="A9083" i="3"/>
  <c r="L9082" i="3"/>
  <c r="M9082" i="3" s="1"/>
  <c r="J9082" i="3"/>
  <c r="K9082" i="3" s="1"/>
  <c r="G9082" i="3"/>
  <c r="H9082" i="3" s="1"/>
  <c r="D9082" i="3"/>
  <c r="E9082" i="3" s="1"/>
  <c r="B9082" i="3"/>
  <c r="A9082" i="3"/>
  <c r="L9081" i="3"/>
  <c r="M9081" i="3" s="1"/>
  <c r="J9081" i="3"/>
  <c r="K9081" i="3" s="1"/>
  <c r="G9081" i="3"/>
  <c r="H9081" i="3" s="1"/>
  <c r="D9081" i="3"/>
  <c r="E9081" i="3" s="1"/>
  <c r="A9081" i="3"/>
  <c r="B9081" i="3" s="1"/>
  <c r="L9080" i="3"/>
  <c r="M9080" i="3" s="1"/>
  <c r="K9080" i="3"/>
  <c r="J9080" i="3"/>
  <c r="G9080" i="3"/>
  <c r="H9080" i="3" s="1"/>
  <c r="D9080" i="3"/>
  <c r="E9080" i="3" s="1"/>
  <c r="A9080" i="3"/>
  <c r="B9080" i="3" s="1"/>
  <c r="M9079" i="3"/>
  <c r="L9079" i="3"/>
  <c r="J9079" i="3"/>
  <c r="K9079" i="3" s="1"/>
  <c r="G9079" i="3"/>
  <c r="H9079" i="3" s="1"/>
  <c r="D9079" i="3"/>
  <c r="E9079" i="3" s="1"/>
  <c r="A9079" i="3"/>
  <c r="B9079" i="3" s="1"/>
  <c r="M9078" i="3"/>
  <c r="L9078" i="3"/>
  <c r="J9078" i="3"/>
  <c r="K9078" i="3" s="1"/>
  <c r="G9078" i="3"/>
  <c r="H9078" i="3" s="1"/>
  <c r="D9078" i="3"/>
  <c r="E9078" i="3" s="1"/>
  <c r="A9078" i="3"/>
  <c r="B9078" i="3" s="1"/>
  <c r="L9077" i="3"/>
  <c r="M9077" i="3" s="1"/>
  <c r="J9077" i="3"/>
  <c r="K9077" i="3" s="1"/>
  <c r="G9077" i="3"/>
  <c r="H9077" i="3" s="1"/>
  <c r="D9077" i="3"/>
  <c r="E9077" i="3" s="1"/>
  <c r="A9077" i="3"/>
  <c r="B9077" i="3" s="1"/>
  <c r="L9076" i="3"/>
  <c r="M9076" i="3" s="1"/>
  <c r="K9076" i="3"/>
  <c r="J9076" i="3"/>
  <c r="G9076" i="3"/>
  <c r="H9076" i="3" s="1"/>
  <c r="D9076" i="3"/>
  <c r="E9076" i="3" s="1"/>
  <c r="A9076" i="3"/>
  <c r="B9076" i="3" s="1"/>
  <c r="L9075" i="3"/>
  <c r="M9075" i="3" s="1"/>
  <c r="K9075" i="3"/>
  <c r="J9075" i="3"/>
  <c r="G9075" i="3"/>
  <c r="H9075" i="3" s="1"/>
  <c r="D9075" i="3"/>
  <c r="E9075" i="3" s="1"/>
  <c r="A9075" i="3"/>
  <c r="B9075" i="3" s="1"/>
  <c r="L9074" i="3"/>
  <c r="M9074" i="3" s="1"/>
  <c r="J9074" i="3"/>
  <c r="K9074" i="3" s="1"/>
  <c r="G9074" i="3"/>
  <c r="H9074" i="3" s="1"/>
  <c r="E9074" i="3"/>
  <c r="D9074" i="3"/>
  <c r="A9074" i="3"/>
  <c r="B9074" i="3" s="1"/>
  <c r="L9073" i="3"/>
  <c r="M9073" i="3" s="1"/>
  <c r="J9073" i="3"/>
  <c r="K9073" i="3" s="1"/>
  <c r="H9073" i="3"/>
  <c r="G9073" i="3"/>
  <c r="D9073" i="3"/>
  <c r="E9073" i="3" s="1"/>
  <c r="A9073" i="3"/>
  <c r="B9073" i="3" s="1"/>
  <c r="L9072" i="3"/>
  <c r="M9072" i="3" s="1"/>
  <c r="J9072" i="3"/>
  <c r="K9072" i="3" s="1"/>
  <c r="H9072" i="3"/>
  <c r="G9072" i="3"/>
  <c r="D9072" i="3"/>
  <c r="E9072" i="3" s="1"/>
  <c r="A9072" i="3"/>
  <c r="B9072" i="3" s="1"/>
  <c r="L9071" i="3"/>
  <c r="M9071" i="3" s="1"/>
  <c r="J9071" i="3"/>
  <c r="K9071" i="3" s="1"/>
  <c r="G9071" i="3"/>
  <c r="H9071" i="3" s="1"/>
  <c r="D9071" i="3"/>
  <c r="E9071" i="3" s="1"/>
  <c r="A9071" i="3"/>
  <c r="B9071" i="3" s="1"/>
  <c r="L9070" i="3"/>
  <c r="M9070" i="3" s="1"/>
  <c r="J9070" i="3"/>
  <c r="K9070" i="3" s="1"/>
  <c r="G9070" i="3"/>
  <c r="H9070" i="3" s="1"/>
  <c r="E9070" i="3"/>
  <c r="D9070" i="3"/>
  <c r="A9070" i="3"/>
  <c r="B9070" i="3" s="1"/>
  <c r="L9069" i="3"/>
  <c r="M9069" i="3" s="1"/>
  <c r="J9069" i="3"/>
  <c r="K9069" i="3" s="1"/>
  <c r="G9069" i="3"/>
  <c r="H9069" i="3" s="1"/>
  <c r="E9069" i="3"/>
  <c r="D9069" i="3"/>
  <c r="A9069" i="3"/>
  <c r="B9069" i="3" s="1"/>
  <c r="L9068" i="3"/>
  <c r="M9068" i="3" s="1"/>
  <c r="J9068" i="3"/>
  <c r="K9068" i="3" s="1"/>
  <c r="G9068" i="3"/>
  <c r="H9068" i="3" s="1"/>
  <c r="D9068" i="3"/>
  <c r="E9068" i="3" s="1"/>
  <c r="A9068" i="3"/>
  <c r="B9068" i="3" s="1"/>
  <c r="M9067" i="3"/>
  <c r="L9067" i="3"/>
  <c r="J9067" i="3"/>
  <c r="K9067" i="3" s="1"/>
  <c r="G9067" i="3"/>
  <c r="H9067" i="3" s="1"/>
  <c r="D9067" i="3"/>
  <c r="E9067" i="3" s="1"/>
  <c r="B9067" i="3"/>
  <c r="A9067" i="3"/>
  <c r="M9066" i="3"/>
  <c r="L9066" i="3"/>
  <c r="J9066" i="3"/>
  <c r="K9066" i="3" s="1"/>
  <c r="G9066" i="3"/>
  <c r="H9066" i="3" s="1"/>
  <c r="D9066" i="3"/>
  <c r="E9066" i="3" s="1"/>
  <c r="B9066" i="3"/>
  <c r="A9066" i="3"/>
  <c r="L9065" i="3"/>
  <c r="M9065" i="3" s="1"/>
  <c r="J9065" i="3"/>
  <c r="K9065" i="3" s="1"/>
  <c r="G9065" i="3"/>
  <c r="H9065" i="3" s="1"/>
  <c r="D9065" i="3"/>
  <c r="E9065" i="3" s="1"/>
  <c r="A9065" i="3"/>
  <c r="B9065" i="3" s="1"/>
  <c r="L9064" i="3"/>
  <c r="M9064" i="3" s="1"/>
  <c r="J9064" i="3"/>
  <c r="K9064" i="3" s="1"/>
  <c r="G9064" i="3"/>
  <c r="H9064" i="3" s="1"/>
  <c r="D9064" i="3"/>
  <c r="E9064" i="3" s="1"/>
  <c r="A9064" i="3"/>
  <c r="B9064" i="3" s="1"/>
  <c r="M9063" i="3"/>
  <c r="L9063" i="3"/>
  <c r="J9063" i="3"/>
  <c r="K9063" i="3" s="1"/>
  <c r="G9063" i="3"/>
  <c r="H9063" i="3" s="1"/>
  <c r="D9063" i="3"/>
  <c r="E9063" i="3" s="1"/>
  <c r="A9063" i="3"/>
  <c r="B9063" i="3" s="1"/>
  <c r="M9062" i="3"/>
  <c r="L9062" i="3"/>
  <c r="J9062" i="3"/>
  <c r="K9062" i="3" s="1"/>
  <c r="G9062" i="3"/>
  <c r="H9062" i="3" s="1"/>
  <c r="D9062" i="3"/>
  <c r="E9062" i="3" s="1"/>
  <c r="A9062" i="3"/>
  <c r="B9062" i="3" s="1"/>
  <c r="L9061" i="3"/>
  <c r="M9061" i="3" s="1"/>
  <c r="J9061" i="3"/>
  <c r="K9061" i="3" s="1"/>
  <c r="H9061" i="3"/>
  <c r="G9061" i="3"/>
  <c r="D9061" i="3"/>
  <c r="E9061" i="3" s="1"/>
  <c r="A9061" i="3"/>
  <c r="B9061" i="3" s="1"/>
  <c r="L9060" i="3"/>
  <c r="M9060" i="3" s="1"/>
  <c r="K9060" i="3"/>
  <c r="J9060" i="3"/>
  <c r="G9060" i="3"/>
  <c r="H9060" i="3" s="1"/>
  <c r="D9060" i="3"/>
  <c r="E9060" i="3" s="1"/>
  <c r="A9060" i="3"/>
  <c r="B9060" i="3" s="1"/>
  <c r="L9059" i="3"/>
  <c r="M9059" i="3" s="1"/>
  <c r="K9059" i="3"/>
  <c r="J9059" i="3"/>
  <c r="G9059" i="3"/>
  <c r="H9059" i="3" s="1"/>
  <c r="D9059" i="3"/>
  <c r="E9059" i="3" s="1"/>
  <c r="A9059" i="3"/>
  <c r="B9059" i="3" s="1"/>
  <c r="L9058" i="3"/>
  <c r="M9058" i="3" s="1"/>
  <c r="J9058" i="3"/>
  <c r="K9058" i="3" s="1"/>
  <c r="G9058" i="3"/>
  <c r="H9058" i="3" s="1"/>
  <c r="D9058" i="3"/>
  <c r="E9058" i="3" s="1"/>
  <c r="A9058" i="3"/>
  <c r="B9058" i="3" s="1"/>
  <c r="L9057" i="3"/>
  <c r="M9057" i="3" s="1"/>
  <c r="J9057" i="3"/>
  <c r="K9057" i="3" s="1"/>
  <c r="H9057" i="3"/>
  <c r="G9057" i="3"/>
  <c r="D9057" i="3"/>
  <c r="E9057" i="3" s="1"/>
  <c r="A9057" i="3"/>
  <c r="B9057" i="3" s="1"/>
  <c r="L9056" i="3"/>
  <c r="M9056" i="3" s="1"/>
  <c r="J9056" i="3"/>
  <c r="K9056" i="3" s="1"/>
  <c r="H9056" i="3"/>
  <c r="G9056" i="3"/>
  <c r="D9056" i="3"/>
  <c r="E9056" i="3" s="1"/>
  <c r="A9056" i="3"/>
  <c r="B9056" i="3" s="1"/>
  <c r="L9055" i="3"/>
  <c r="M9055" i="3" s="1"/>
  <c r="J9055" i="3"/>
  <c r="K9055" i="3" s="1"/>
  <c r="G9055" i="3"/>
  <c r="H9055" i="3" s="1"/>
  <c r="D9055" i="3"/>
  <c r="E9055" i="3" s="1"/>
  <c r="B9055" i="3"/>
  <c r="A9055" i="3"/>
  <c r="L9054" i="3"/>
  <c r="M9054" i="3" s="1"/>
  <c r="J9054" i="3"/>
  <c r="K9054" i="3" s="1"/>
  <c r="G9054" i="3"/>
  <c r="H9054" i="3" s="1"/>
  <c r="E9054" i="3"/>
  <c r="D9054" i="3"/>
  <c r="A9054" i="3"/>
  <c r="B9054" i="3" s="1"/>
  <c r="L9053" i="3"/>
  <c r="M9053" i="3" s="1"/>
  <c r="J9053" i="3"/>
  <c r="K9053" i="3" s="1"/>
  <c r="G9053" i="3"/>
  <c r="H9053" i="3" s="1"/>
  <c r="E9053" i="3"/>
  <c r="D9053" i="3"/>
  <c r="A9053" i="3"/>
  <c r="B9053" i="3" s="1"/>
  <c r="L9052" i="3"/>
  <c r="M9052" i="3" s="1"/>
  <c r="K9052" i="3"/>
  <c r="J9052" i="3"/>
  <c r="G9052" i="3"/>
  <c r="H9052" i="3" s="1"/>
  <c r="D9052" i="3"/>
  <c r="E9052" i="3" s="1"/>
  <c r="A9052" i="3"/>
  <c r="B9052" i="3" s="1"/>
  <c r="L9051" i="3"/>
  <c r="M9051" i="3" s="1"/>
  <c r="J9051" i="3"/>
  <c r="K9051" i="3" s="1"/>
  <c r="H9051" i="3"/>
  <c r="G9051" i="3"/>
  <c r="D9051" i="3"/>
  <c r="E9051" i="3" s="1"/>
  <c r="B9051" i="3"/>
  <c r="A9051" i="3"/>
  <c r="M9050" i="3"/>
  <c r="L9050" i="3"/>
  <c r="J9050" i="3"/>
  <c r="K9050" i="3" s="1"/>
  <c r="G9050" i="3"/>
  <c r="H9050" i="3" s="1"/>
  <c r="D9050" i="3"/>
  <c r="E9050" i="3" s="1"/>
  <c r="A9050" i="3"/>
  <c r="B9050" i="3" s="1"/>
  <c r="L9049" i="3"/>
  <c r="M9049" i="3" s="1"/>
  <c r="J9049" i="3"/>
  <c r="K9049" i="3" s="1"/>
  <c r="G9049" i="3"/>
  <c r="H9049" i="3" s="1"/>
  <c r="E9049" i="3"/>
  <c r="D9049" i="3"/>
  <c r="B9049" i="3"/>
  <c r="A9049" i="3"/>
  <c r="L9048" i="3"/>
  <c r="M9048" i="3" s="1"/>
  <c r="K9048" i="3"/>
  <c r="J9048" i="3"/>
  <c r="G9048" i="3"/>
  <c r="H9048" i="3" s="1"/>
  <c r="D9048" i="3"/>
  <c r="E9048" i="3" s="1"/>
  <c r="A9048" i="3"/>
  <c r="B9048" i="3" s="1"/>
  <c r="L9047" i="3"/>
  <c r="M9047" i="3" s="1"/>
  <c r="J9047" i="3"/>
  <c r="K9047" i="3" s="1"/>
  <c r="H9047" i="3"/>
  <c r="G9047" i="3"/>
  <c r="D9047" i="3"/>
  <c r="E9047" i="3" s="1"/>
  <c r="A9047" i="3"/>
  <c r="B9047" i="3" s="1"/>
  <c r="M9046" i="3"/>
  <c r="L9046" i="3"/>
  <c r="K9046" i="3"/>
  <c r="J9046" i="3"/>
  <c r="G9046" i="3"/>
  <c r="H9046" i="3" s="1"/>
  <c r="E9046" i="3"/>
  <c r="D9046" i="3"/>
  <c r="A9046" i="3"/>
  <c r="B9046" i="3" s="1"/>
  <c r="L9045" i="3"/>
  <c r="M9045" i="3" s="1"/>
  <c r="J9045" i="3"/>
  <c r="K9045" i="3" s="1"/>
  <c r="G9045" i="3"/>
  <c r="H9045" i="3" s="1"/>
  <c r="D9045" i="3"/>
  <c r="E9045" i="3" s="1"/>
  <c r="B9045" i="3"/>
  <c r="A9045" i="3"/>
  <c r="L9044" i="3"/>
  <c r="M9044" i="3" s="1"/>
  <c r="K9044" i="3"/>
  <c r="J9044" i="3"/>
  <c r="H9044" i="3"/>
  <c r="G9044" i="3"/>
  <c r="D9044" i="3"/>
  <c r="E9044" i="3" s="1"/>
  <c r="A9044" i="3"/>
  <c r="B9044" i="3" s="1"/>
  <c r="M9043" i="3"/>
  <c r="L9043" i="3"/>
  <c r="J9043" i="3"/>
  <c r="K9043" i="3" s="1"/>
  <c r="G9043" i="3"/>
  <c r="H9043" i="3" s="1"/>
  <c r="D9043" i="3"/>
  <c r="E9043" i="3" s="1"/>
  <c r="A9043" i="3"/>
  <c r="B9043" i="3" s="1"/>
  <c r="M9042" i="3"/>
  <c r="L9042" i="3"/>
  <c r="K9042" i="3"/>
  <c r="J9042" i="3"/>
  <c r="G9042" i="3"/>
  <c r="H9042" i="3" s="1"/>
  <c r="E9042" i="3"/>
  <c r="D9042" i="3"/>
  <c r="B9042" i="3"/>
  <c r="A9042" i="3"/>
  <c r="L9041" i="3"/>
  <c r="M9041" i="3" s="1"/>
  <c r="J9041" i="3"/>
  <c r="K9041" i="3" s="1"/>
  <c r="G9041" i="3"/>
  <c r="H9041" i="3" s="1"/>
  <c r="D9041" i="3"/>
  <c r="E9041" i="3" s="1"/>
  <c r="B9041" i="3"/>
  <c r="A9041" i="3"/>
  <c r="L9040" i="3"/>
  <c r="M9040" i="3" s="1"/>
  <c r="J9040" i="3"/>
  <c r="K9040" i="3" s="1"/>
  <c r="H9040" i="3"/>
  <c r="G9040" i="3"/>
  <c r="D9040" i="3"/>
  <c r="E9040" i="3" s="1"/>
  <c r="A9040" i="3"/>
  <c r="B9040" i="3" s="1"/>
  <c r="M9039" i="3"/>
  <c r="L9039" i="3"/>
  <c r="J9039" i="3"/>
  <c r="K9039" i="3" s="1"/>
  <c r="G9039" i="3"/>
  <c r="H9039" i="3" s="1"/>
  <c r="D9039" i="3"/>
  <c r="E9039" i="3" s="1"/>
  <c r="A9039" i="3"/>
  <c r="B9039" i="3" s="1"/>
  <c r="L9038" i="3"/>
  <c r="M9038" i="3" s="1"/>
  <c r="K9038" i="3"/>
  <c r="J9038" i="3"/>
  <c r="G9038" i="3"/>
  <c r="H9038" i="3" s="1"/>
  <c r="E9038" i="3"/>
  <c r="D9038" i="3"/>
  <c r="B9038" i="3"/>
  <c r="A9038" i="3"/>
  <c r="L9037" i="3"/>
  <c r="M9037" i="3" s="1"/>
  <c r="J9037" i="3"/>
  <c r="K9037" i="3" s="1"/>
  <c r="G9037" i="3"/>
  <c r="H9037" i="3" s="1"/>
  <c r="D9037" i="3"/>
  <c r="E9037" i="3" s="1"/>
  <c r="A9037" i="3"/>
  <c r="B9037" i="3" s="1"/>
  <c r="L9036" i="3"/>
  <c r="M9036" i="3" s="1"/>
  <c r="J9036" i="3"/>
  <c r="K9036" i="3" s="1"/>
  <c r="H9036" i="3"/>
  <c r="G9036" i="3"/>
  <c r="E9036" i="3"/>
  <c r="D9036" i="3"/>
  <c r="A9036" i="3"/>
  <c r="B9036" i="3" s="1"/>
  <c r="M9035" i="3"/>
  <c r="L9035" i="3"/>
  <c r="J9035" i="3"/>
  <c r="K9035" i="3" s="1"/>
  <c r="G9035" i="3"/>
  <c r="H9035" i="3" s="1"/>
  <c r="D9035" i="3"/>
  <c r="E9035" i="3" s="1"/>
  <c r="A9035" i="3"/>
  <c r="B9035" i="3" s="1"/>
  <c r="L9034" i="3"/>
  <c r="M9034" i="3" s="1"/>
  <c r="K9034" i="3"/>
  <c r="J9034" i="3"/>
  <c r="G9034" i="3"/>
  <c r="H9034" i="3" s="1"/>
  <c r="D9034" i="3"/>
  <c r="E9034" i="3" s="1"/>
  <c r="B9034" i="3"/>
  <c r="A9034" i="3"/>
  <c r="M9033" i="3"/>
  <c r="L9033" i="3"/>
  <c r="J9033" i="3"/>
  <c r="K9033" i="3" s="1"/>
  <c r="H9033" i="3"/>
  <c r="G9033" i="3"/>
  <c r="D9033" i="3"/>
  <c r="E9033" i="3" s="1"/>
  <c r="A9033" i="3"/>
  <c r="B9033" i="3" s="1"/>
  <c r="L9032" i="3"/>
  <c r="M9032" i="3" s="1"/>
  <c r="J9032" i="3"/>
  <c r="K9032" i="3" s="1"/>
  <c r="G9032" i="3"/>
  <c r="H9032" i="3" s="1"/>
  <c r="E9032" i="3"/>
  <c r="D9032" i="3"/>
  <c r="A9032" i="3"/>
  <c r="B9032" i="3" s="1"/>
  <c r="M9031" i="3"/>
  <c r="L9031" i="3"/>
  <c r="K9031" i="3"/>
  <c r="J9031" i="3"/>
  <c r="G9031" i="3"/>
  <c r="H9031" i="3" s="1"/>
  <c r="D9031" i="3"/>
  <c r="E9031" i="3" s="1"/>
  <c r="B9031" i="3"/>
  <c r="A9031" i="3"/>
  <c r="L9030" i="3"/>
  <c r="M9030" i="3" s="1"/>
  <c r="J9030" i="3"/>
  <c r="K9030" i="3" s="1"/>
  <c r="G9030" i="3"/>
  <c r="H9030" i="3" s="1"/>
  <c r="D9030" i="3"/>
  <c r="E9030" i="3" s="1"/>
  <c r="B9030" i="3"/>
  <c r="A9030" i="3"/>
  <c r="M9029" i="3"/>
  <c r="L9029" i="3"/>
  <c r="J9029" i="3"/>
  <c r="K9029" i="3" s="1"/>
  <c r="H9029" i="3"/>
  <c r="G9029" i="3"/>
  <c r="E9029" i="3"/>
  <c r="D9029" i="3"/>
  <c r="A9029" i="3"/>
  <c r="B9029" i="3" s="1"/>
  <c r="L9028" i="3"/>
  <c r="M9028" i="3" s="1"/>
  <c r="J9028" i="3"/>
  <c r="K9028" i="3" s="1"/>
  <c r="G9028" i="3"/>
  <c r="H9028" i="3" s="1"/>
  <c r="E9028" i="3"/>
  <c r="D9028" i="3"/>
  <c r="A9028" i="3"/>
  <c r="B9028" i="3" s="1"/>
  <c r="L9027" i="3"/>
  <c r="M9027" i="3" s="1"/>
  <c r="K9027" i="3"/>
  <c r="J9027" i="3"/>
  <c r="G9027" i="3"/>
  <c r="H9027" i="3" s="1"/>
  <c r="D9027" i="3"/>
  <c r="E9027" i="3" s="1"/>
  <c r="B9027" i="3"/>
  <c r="A9027" i="3"/>
  <c r="L9026" i="3"/>
  <c r="M9026" i="3" s="1"/>
  <c r="J9026" i="3"/>
  <c r="K9026" i="3" s="1"/>
  <c r="G9026" i="3"/>
  <c r="H9026" i="3" s="1"/>
  <c r="D9026" i="3"/>
  <c r="E9026" i="3" s="1"/>
  <c r="A9026" i="3"/>
  <c r="B9026" i="3" s="1"/>
  <c r="M9025" i="3"/>
  <c r="L9025" i="3"/>
  <c r="J9025" i="3"/>
  <c r="K9025" i="3" s="1"/>
  <c r="H9025" i="3"/>
  <c r="G9025" i="3"/>
  <c r="E9025" i="3"/>
  <c r="D9025" i="3"/>
  <c r="A9025" i="3"/>
  <c r="B9025" i="3" s="1"/>
  <c r="L9024" i="3"/>
  <c r="M9024" i="3" s="1"/>
  <c r="J9024" i="3"/>
  <c r="K9024" i="3" s="1"/>
  <c r="G9024" i="3"/>
  <c r="H9024" i="3" s="1"/>
  <c r="D9024" i="3"/>
  <c r="E9024" i="3" s="1"/>
  <c r="A9024" i="3"/>
  <c r="B9024" i="3" s="1"/>
  <c r="L9023" i="3"/>
  <c r="M9023" i="3" s="1"/>
  <c r="K9023" i="3"/>
  <c r="J9023" i="3"/>
  <c r="H9023" i="3"/>
  <c r="G9023" i="3"/>
  <c r="D9023" i="3"/>
  <c r="E9023" i="3" s="1"/>
  <c r="B9023" i="3"/>
  <c r="A9023" i="3"/>
  <c r="L9022" i="3"/>
  <c r="M9022" i="3" s="1"/>
  <c r="J9022" i="3"/>
  <c r="K9022" i="3" s="1"/>
  <c r="G9022" i="3"/>
  <c r="H9022" i="3" s="1"/>
  <c r="D9022" i="3"/>
  <c r="E9022" i="3" s="1"/>
  <c r="A9022" i="3"/>
  <c r="B9022" i="3" s="1"/>
  <c r="M9021" i="3"/>
  <c r="L9021" i="3"/>
  <c r="J9021" i="3"/>
  <c r="K9021" i="3" s="1"/>
  <c r="G9021" i="3"/>
  <c r="H9021" i="3" s="1"/>
  <c r="E9021" i="3"/>
  <c r="D9021" i="3"/>
  <c r="B9021" i="3"/>
  <c r="A9021" i="3"/>
  <c r="L9020" i="3"/>
  <c r="M9020" i="3" s="1"/>
  <c r="K9020" i="3"/>
  <c r="J9020" i="3"/>
  <c r="G9020" i="3"/>
  <c r="H9020" i="3" s="1"/>
  <c r="D9020" i="3"/>
  <c r="E9020" i="3" s="1"/>
  <c r="A9020" i="3"/>
  <c r="B9020" i="3" s="1"/>
  <c r="L9019" i="3"/>
  <c r="M9019" i="3" s="1"/>
  <c r="J9019" i="3"/>
  <c r="K9019" i="3" s="1"/>
  <c r="H9019" i="3"/>
  <c r="G9019" i="3"/>
  <c r="D9019" i="3"/>
  <c r="E9019" i="3" s="1"/>
  <c r="B9019" i="3"/>
  <c r="A9019" i="3"/>
  <c r="M9018" i="3"/>
  <c r="L9018" i="3"/>
  <c r="J9018" i="3"/>
  <c r="K9018" i="3" s="1"/>
  <c r="G9018" i="3"/>
  <c r="H9018" i="3" s="1"/>
  <c r="E9018" i="3"/>
  <c r="D9018" i="3"/>
  <c r="A9018" i="3"/>
  <c r="B9018" i="3" s="1"/>
  <c r="L9017" i="3"/>
  <c r="M9017" i="3" s="1"/>
  <c r="J9017" i="3"/>
  <c r="K9017" i="3" s="1"/>
  <c r="G9017" i="3"/>
  <c r="H9017" i="3" s="1"/>
  <c r="E9017" i="3"/>
  <c r="D9017" i="3"/>
  <c r="B9017" i="3"/>
  <c r="A9017" i="3"/>
  <c r="L9016" i="3"/>
  <c r="M9016" i="3" s="1"/>
  <c r="K9016" i="3"/>
  <c r="J9016" i="3"/>
  <c r="H9016" i="3"/>
  <c r="G9016" i="3"/>
  <c r="D9016" i="3"/>
  <c r="E9016" i="3" s="1"/>
  <c r="A9016" i="3"/>
  <c r="B9016" i="3" s="1"/>
  <c r="L9015" i="3"/>
  <c r="M9015" i="3" s="1"/>
  <c r="J9015" i="3"/>
  <c r="K9015" i="3" s="1"/>
  <c r="H9015" i="3"/>
  <c r="G9015" i="3"/>
  <c r="D9015" i="3"/>
  <c r="E9015" i="3" s="1"/>
  <c r="A9015" i="3"/>
  <c r="B9015" i="3" s="1"/>
  <c r="M9014" i="3"/>
  <c r="L9014" i="3"/>
  <c r="J9014" i="3"/>
  <c r="K9014" i="3" s="1"/>
  <c r="G9014" i="3"/>
  <c r="H9014" i="3" s="1"/>
  <c r="E9014" i="3"/>
  <c r="D9014" i="3"/>
  <c r="A9014" i="3"/>
  <c r="B9014" i="3" s="1"/>
  <c r="L9013" i="3"/>
  <c r="M9013" i="3" s="1"/>
  <c r="J9013" i="3"/>
  <c r="K9013" i="3" s="1"/>
  <c r="G9013" i="3"/>
  <c r="H9013" i="3" s="1"/>
  <c r="D9013" i="3"/>
  <c r="E9013" i="3" s="1"/>
  <c r="B9013" i="3"/>
  <c r="A9013" i="3"/>
  <c r="L9012" i="3"/>
  <c r="M9012" i="3" s="1"/>
  <c r="K9012" i="3"/>
  <c r="J9012" i="3"/>
  <c r="H9012" i="3"/>
  <c r="G9012" i="3"/>
  <c r="D9012" i="3"/>
  <c r="E9012" i="3" s="1"/>
  <c r="A9012" i="3"/>
  <c r="B9012" i="3" s="1"/>
  <c r="M9011" i="3"/>
  <c r="L9011" i="3"/>
  <c r="K9011" i="3"/>
  <c r="J9011" i="3"/>
  <c r="G9011" i="3"/>
  <c r="H9011" i="3" s="1"/>
  <c r="D9011" i="3"/>
  <c r="E9011" i="3" s="1"/>
  <c r="B9011" i="3"/>
  <c r="A9011" i="3"/>
  <c r="M9010" i="3"/>
  <c r="L9010" i="3"/>
  <c r="K9010" i="3"/>
  <c r="J9010" i="3"/>
  <c r="G9010" i="3"/>
  <c r="H9010" i="3" s="1"/>
  <c r="E9010" i="3"/>
  <c r="D9010" i="3"/>
  <c r="B9010" i="3"/>
  <c r="A9010" i="3"/>
  <c r="L9009" i="3"/>
  <c r="M9009" i="3" s="1"/>
  <c r="J9009" i="3"/>
  <c r="K9009" i="3" s="1"/>
  <c r="H9009" i="3"/>
  <c r="G9009" i="3"/>
  <c r="E9009" i="3"/>
  <c r="D9009" i="3"/>
  <c r="B9009" i="3"/>
  <c r="A9009" i="3"/>
  <c r="L9008" i="3"/>
  <c r="M9008" i="3" s="1"/>
  <c r="K9008" i="3"/>
  <c r="J9008" i="3"/>
  <c r="H9008" i="3"/>
  <c r="G9008" i="3"/>
  <c r="E9008" i="3"/>
  <c r="D9008" i="3"/>
  <c r="A9008" i="3"/>
  <c r="B9008" i="3" s="1"/>
  <c r="M9007" i="3"/>
  <c r="L9007" i="3"/>
  <c r="K9007" i="3"/>
  <c r="J9007" i="3"/>
  <c r="G9007" i="3"/>
  <c r="H9007" i="3" s="1"/>
  <c r="D9007" i="3"/>
  <c r="E9007" i="3" s="1"/>
  <c r="B9007" i="3"/>
  <c r="A9007" i="3"/>
  <c r="M9006" i="3"/>
  <c r="L9006" i="3"/>
  <c r="K9006" i="3"/>
  <c r="J9006" i="3"/>
  <c r="G9006" i="3"/>
  <c r="H9006" i="3" s="1"/>
  <c r="E9006" i="3"/>
  <c r="D9006" i="3"/>
  <c r="B9006" i="3"/>
  <c r="A9006" i="3"/>
  <c r="L9005" i="3"/>
  <c r="M9005" i="3" s="1"/>
  <c r="J9005" i="3"/>
  <c r="K9005" i="3" s="1"/>
  <c r="H9005" i="3"/>
  <c r="G9005" i="3"/>
  <c r="E9005" i="3"/>
  <c r="D9005" i="3"/>
  <c r="A9005" i="3"/>
  <c r="B9005" i="3" s="1"/>
  <c r="L9004" i="3"/>
  <c r="M9004" i="3" s="1"/>
  <c r="K9004" i="3"/>
  <c r="J9004" i="3"/>
  <c r="H9004" i="3"/>
  <c r="G9004" i="3"/>
  <c r="E9004" i="3"/>
  <c r="D9004" i="3"/>
  <c r="A9004" i="3"/>
  <c r="B9004" i="3" s="1"/>
  <c r="M9003" i="3"/>
  <c r="L9003" i="3"/>
  <c r="K9003" i="3"/>
  <c r="J9003" i="3"/>
  <c r="G9003" i="3"/>
  <c r="H9003" i="3" s="1"/>
  <c r="D9003" i="3"/>
  <c r="E9003" i="3" s="1"/>
  <c r="B9003" i="3"/>
  <c r="A9003" i="3"/>
  <c r="M9002" i="3"/>
  <c r="L9002" i="3"/>
  <c r="K9002" i="3"/>
  <c r="J9002" i="3"/>
  <c r="G9002" i="3"/>
  <c r="H9002" i="3" s="1"/>
  <c r="E9002" i="3"/>
  <c r="D9002" i="3"/>
  <c r="B9002" i="3"/>
  <c r="A9002" i="3"/>
  <c r="M9001" i="3"/>
  <c r="L9001" i="3"/>
  <c r="J9001" i="3"/>
  <c r="K9001" i="3" s="1"/>
  <c r="H9001" i="3"/>
  <c r="G9001" i="3"/>
  <c r="E9001" i="3"/>
  <c r="D9001" i="3"/>
  <c r="A9001" i="3"/>
  <c r="B9001" i="3" s="1"/>
  <c r="L9000" i="3"/>
  <c r="M9000" i="3" s="1"/>
  <c r="K9000" i="3"/>
  <c r="J9000" i="3"/>
  <c r="H9000" i="3"/>
  <c r="G9000" i="3"/>
  <c r="E9000" i="3"/>
  <c r="D9000" i="3"/>
  <c r="A9000" i="3"/>
  <c r="B9000" i="3" s="1"/>
  <c r="M8999" i="3"/>
  <c r="L8999" i="3"/>
  <c r="K8999" i="3"/>
  <c r="J8999" i="3"/>
  <c r="G8999" i="3"/>
  <c r="H8999" i="3" s="1"/>
  <c r="D8999" i="3"/>
  <c r="E8999" i="3" s="1"/>
  <c r="B8999" i="3"/>
  <c r="A8999" i="3"/>
  <c r="M8998" i="3"/>
  <c r="L8998" i="3"/>
  <c r="J8998" i="3"/>
  <c r="K8998" i="3" s="1"/>
  <c r="G8998" i="3"/>
  <c r="H8998" i="3" s="1"/>
  <c r="E8998" i="3"/>
  <c r="D8998" i="3"/>
  <c r="B8998" i="3"/>
  <c r="A8998" i="3"/>
  <c r="M8997" i="3"/>
  <c r="L8997" i="3"/>
  <c r="J8997" i="3"/>
  <c r="K8997" i="3" s="1"/>
  <c r="H8997" i="3"/>
  <c r="G8997" i="3"/>
  <c r="E8997" i="3"/>
  <c r="D8997" i="3"/>
  <c r="A8997" i="3"/>
  <c r="B8997" i="3" s="1"/>
  <c r="L8996" i="3"/>
  <c r="M8996" i="3" s="1"/>
  <c r="K8996" i="3"/>
  <c r="J8996" i="3"/>
  <c r="H8996" i="3"/>
  <c r="G8996" i="3"/>
  <c r="E8996" i="3"/>
  <c r="D8996" i="3"/>
  <c r="A8996" i="3"/>
  <c r="B8996" i="3" s="1"/>
  <c r="M8995" i="3"/>
  <c r="L8995" i="3"/>
  <c r="K8995" i="3"/>
  <c r="J8995" i="3"/>
  <c r="H8995" i="3"/>
  <c r="G8995" i="3"/>
  <c r="D8995" i="3"/>
  <c r="E8995" i="3" s="1"/>
  <c r="B8995" i="3"/>
  <c r="A8995" i="3"/>
  <c r="M8994" i="3"/>
  <c r="L8994" i="3"/>
  <c r="J8994" i="3"/>
  <c r="K8994" i="3" s="1"/>
  <c r="G8994" i="3"/>
  <c r="H8994" i="3" s="1"/>
  <c r="E8994" i="3"/>
  <c r="D8994" i="3"/>
  <c r="B8994" i="3"/>
  <c r="A8994" i="3"/>
  <c r="M8993" i="3"/>
  <c r="L8993" i="3"/>
  <c r="J8993" i="3"/>
  <c r="K8993" i="3" s="1"/>
  <c r="H8993" i="3"/>
  <c r="G8993" i="3"/>
  <c r="E8993" i="3"/>
  <c r="D8993" i="3"/>
  <c r="B8993" i="3"/>
  <c r="A8993" i="3"/>
  <c r="L8992" i="3"/>
  <c r="M8992" i="3" s="1"/>
  <c r="K8992" i="3"/>
  <c r="J8992" i="3"/>
  <c r="H8992" i="3"/>
  <c r="G8992" i="3"/>
  <c r="D8992" i="3"/>
  <c r="E8992" i="3" s="1"/>
  <c r="A8992" i="3"/>
  <c r="B8992" i="3" s="1"/>
  <c r="M8991" i="3"/>
  <c r="L8991" i="3"/>
  <c r="K8991" i="3"/>
  <c r="J8991" i="3"/>
  <c r="H8991" i="3"/>
  <c r="G8991" i="3"/>
  <c r="D8991" i="3"/>
  <c r="E8991" i="3" s="1"/>
  <c r="B8991" i="3"/>
  <c r="A8991" i="3"/>
  <c r="M8990" i="3"/>
  <c r="L8990" i="3"/>
  <c r="J8990" i="3"/>
  <c r="K8990" i="3" s="1"/>
  <c r="G8990" i="3"/>
  <c r="H8990" i="3" s="1"/>
  <c r="E8990" i="3"/>
  <c r="D8990" i="3"/>
  <c r="B8990" i="3"/>
  <c r="A8990" i="3"/>
  <c r="M8989" i="3"/>
  <c r="L8989" i="3"/>
  <c r="J8989" i="3"/>
  <c r="K8989" i="3" s="1"/>
  <c r="H8989" i="3"/>
  <c r="G8989" i="3"/>
  <c r="E8989" i="3"/>
  <c r="D8989" i="3"/>
  <c r="B8989" i="3"/>
  <c r="A8989" i="3"/>
  <c r="L8988" i="3"/>
  <c r="M8988" i="3" s="1"/>
  <c r="K8988" i="3"/>
  <c r="J8988" i="3"/>
  <c r="H8988" i="3"/>
  <c r="G8988" i="3"/>
  <c r="D8988" i="3"/>
  <c r="E8988" i="3" s="1"/>
  <c r="A8988" i="3"/>
  <c r="B8988" i="3" s="1"/>
  <c r="M8987" i="3"/>
  <c r="L8987" i="3"/>
  <c r="K8987" i="3"/>
  <c r="J8987" i="3"/>
  <c r="H8987" i="3"/>
  <c r="G8987" i="3"/>
  <c r="D8987" i="3"/>
  <c r="E8987" i="3" s="1"/>
  <c r="B8987" i="3"/>
  <c r="A8987" i="3"/>
  <c r="M8986" i="3"/>
  <c r="L8986" i="3"/>
  <c r="J8986" i="3"/>
  <c r="K8986" i="3" s="1"/>
  <c r="G8986" i="3"/>
  <c r="H8986" i="3" s="1"/>
  <c r="E8986" i="3"/>
  <c r="D8986" i="3"/>
  <c r="B8986" i="3"/>
  <c r="A8986" i="3"/>
  <c r="L8985" i="3"/>
  <c r="M8985" i="3" s="1"/>
  <c r="J8985" i="3"/>
  <c r="K8985" i="3" s="1"/>
  <c r="H8985" i="3"/>
  <c r="G8985" i="3"/>
  <c r="E8985" i="3"/>
  <c r="D8985" i="3"/>
  <c r="B8985" i="3"/>
  <c r="A8985" i="3"/>
  <c r="L8984" i="3"/>
  <c r="M8984" i="3" s="1"/>
  <c r="K8984" i="3"/>
  <c r="J8984" i="3"/>
  <c r="H8984" i="3"/>
  <c r="G8984" i="3"/>
  <c r="D8984" i="3"/>
  <c r="E8984" i="3" s="1"/>
  <c r="A8984" i="3"/>
  <c r="B8984" i="3" s="1"/>
  <c r="M8983" i="3"/>
  <c r="L8983" i="3"/>
  <c r="K8983" i="3"/>
  <c r="J8983" i="3"/>
  <c r="H8983" i="3"/>
  <c r="G8983" i="3"/>
  <c r="D8983" i="3"/>
  <c r="E8983" i="3" s="1"/>
  <c r="B8983" i="3"/>
  <c r="A8983" i="3"/>
  <c r="M8982" i="3"/>
  <c r="L8982" i="3"/>
  <c r="K8982" i="3"/>
  <c r="J8982" i="3"/>
  <c r="G8982" i="3"/>
  <c r="H8982" i="3" s="1"/>
  <c r="E8982" i="3"/>
  <c r="D8982" i="3"/>
  <c r="B8982" i="3"/>
  <c r="A8982" i="3"/>
  <c r="L8981" i="3"/>
  <c r="M8981" i="3" s="1"/>
  <c r="J8981" i="3"/>
  <c r="K8981" i="3" s="1"/>
  <c r="H8981" i="3"/>
  <c r="G8981" i="3"/>
  <c r="E8981" i="3"/>
  <c r="D8981" i="3"/>
  <c r="B8981" i="3"/>
  <c r="A8981" i="3"/>
  <c r="L8980" i="3"/>
  <c r="M8980" i="3" s="1"/>
  <c r="K8980" i="3"/>
  <c r="J8980" i="3"/>
  <c r="H8980" i="3"/>
  <c r="G8980" i="3"/>
  <c r="E8980" i="3"/>
  <c r="D8980" i="3"/>
  <c r="A8980" i="3"/>
  <c r="B8980" i="3" s="1"/>
  <c r="M8979" i="3"/>
  <c r="L8979" i="3"/>
  <c r="K8979" i="3"/>
  <c r="J8979" i="3"/>
  <c r="G8979" i="3"/>
  <c r="H8979" i="3" s="1"/>
  <c r="D8979" i="3"/>
  <c r="E8979" i="3" s="1"/>
  <c r="B8979" i="3"/>
  <c r="A8979" i="3"/>
  <c r="M8978" i="3"/>
  <c r="L8978" i="3"/>
  <c r="K8978" i="3"/>
  <c r="J8978" i="3"/>
  <c r="G8978" i="3"/>
  <c r="H8978" i="3" s="1"/>
  <c r="E8978" i="3"/>
  <c r="D8978" i="3"/>
  <c r="B8978" i="3"/>
  <c r="A8978" i="3"/>
  <c r="L8977" i="3"/>
  <c r="M8977" i="3" s="1"/>
  <c r="J8977" i="3"/>
  <c r="K8977" i="3" s="1"/>
  <c r="H8977" i="3"/>
  <c r="G8977" i="3"/>
  <c r="E8977" i="3"/>
  <c r="D8977" i="3"/>
  <c r="B8977" i="3"/>
  <c r="A8977" i="3"/>
  <c r="L8976" i="3"/>
  <c r="M8976" i="3" s="1"/>
  <c r="K8976" i="3"/>
  <c r="J8976" i="3"/>
  <c r="H8976" i="3"/>
  <c r="G8976" i="3"/>
  <c r="E8976" i="3"/>
  <c r="D8976" i="3"/>
  <c r="A8976" i="3"/>
  <c r="B8976" i="3" s="1"/>
  <c r="M8975" i="3"/>
  <c r="L8975" i="3"/>
  <c r="K8975" i="3"/>
  <c r="J8975" i="3"/>
  <c r="G8975" i="3"/>
  <c r="H8975" i="3" s="1"/>
  <c r="D8975" i="3"/>
  <c r="E8975" i="3" s="1"/>
  <c r="B8975" i="3"/>
  <c r="A8975" i="3"/>
  <c r="M8974" i="3"/>
  <c r="L8974" i="3"/>
  <c r="K8974" i="3"/>
  <c r="J8974" i="3"/>
  <c r="G8974" i="3"/>
  <c r="H8974" i="3" s="1"/>
  <c r="E8974" i="3"/>
  <c r="D8974" i="3"/>
  <c r="B8974" i="3"/>
  <c r="A8974" i="3"/>
  <c r="M8973" i="3"/>
  <c r="L8973" i="3"/>
  <c r="J8973" i="3"/>
  <c r="K8973" i="3" s="1"/>
  <c r="H8973" i="3"/>
  <c r="G8973" i="3"/>
  <c r="E8973" i="3"/>
  <c r="D8973" i="3"/>
  <c r="A8973" i="3"/>
  <c r="B8973" i="3" s="1"/>
  <c r="L8972" i="3"/>
  <c r="M8972" i="3" s="1"/>
  <c r="K8972" i="3"/>
  <c r="J8972" i="3"/>
  <c r="H8972" i="3"/>
  <c r="G8972" i="3"/>
  <c r="E8972" i="3"/>
  <c r="D8972" i="3"/>
  <c r="A8972" i="3"/>
  <c r="B8972" i="3" s="1"/>
  <c r="M8971" i="3"/>
  <c r="L8971" i="3"/>
  <c r="K8971" i="3"/>
  <c r="J8971" i="3"/>
  <c r="G8971" i="3"/>
  <c r="H8971" i="3" s="1"/>
  <c r="D8971" i="3"/>
  <c r="E8971" i="3" s="1"/>
  <c r="B8971" i="3"/>
  <c r="A8971" i="3"/>
  <c r="M8970" i="3"/>
  <c r="L8970" i="3"/>
  <c r="K8970" i="3"/>
  <c r="J8970" i="3"/>
  <c r="G8970" i="3"/>
  <c r="H8970" i="3" s="1"/>
  <c r="E8970" i="3"/>
  <c r="D8970" i="3"/>
  <c r="B8970" i="3"/>
  <c r="A8970" i="3"/>
  <c r="M8969" i="3"/>
  <c r="L8969" i="3"/>
  <c r="J8969" i="3"/>
  <c r="K8969" i="3" s="1"/>
  <c r="H8969" i="3"/>
  <c r="G8969" i="3"/>
  <c r="E8969" i="3"/>
  <c r="D8969" i="3"/>
  <c r="A8969" i="3"/>
  <c r="B8969" i="3" s="1"/>
  <c r="L8968" i="3"/>
  <c r="M8968" i="3" s="1"/>
  <c r="K8968" i="3"/>
  <c r="J8968" i="3"/>
  <c r="H8968" i="3"/>
  <c r="G8968" i="3"/>
  <c r="E8968" i="3"/>
  <c r="D8968" i="3"/>
  <c r="A8968" i="3"/>
  <c r="B8968" i="3" s="1"/>
  <c r="M8967" i="3"/>
  <c r="L8967" i="3"/>
  <c r="K8967" i="3"/>
  <c r="J8967" i="3"/>
  <c r="H8967" i="3"/>
  <c r="G8967" i="3"/>
  <c r="D8967" i="3"/>
  <c r="E8967" i="3" s="1"/>
  <c r="B8967" i="3"/>
  <c r="A8967" i="3"/>
  <c r="M8966" i="3"/>
  <c r="L8966" i="3"/>
  <c r="J8966" i="3"/>
  <c r="K8966" i="3" s="1"/>
  <c r="G8966" i="3"/>
  <c r="H8966" i="3" s="1"/>
  <c r="E8966" i="3"/>
  <c r="D8966" i="3"/>
  <c r="B8966" i="3"/>
  <c r="A8966" i="3"/>
  <c r="M8965" i="3"/>
  <c r="L8965" i="3"/>
  <c r="J8965" i="3"/>
  <c r="K8965" i="3" s="1"/>
  <c r="H8965" i="3"/>
  <c r="G8965" i="3"/>
  <c r="E8965" i="3"/>
  <c r="D8965" i="3"/>
  <c r="A8965" i="3"/>
  <c r="B8965" i="3" s="1"/>
  <c r="L8964" i="3"/>
  <c r="M8964" i="3" s="1"/>
  <c r="K8964" i="3"/>
  <c r="J8964" i="3"/>
  <c r="H8964" i="3"/>
  <c r="G8964" i="3"/>
  <c r="E8964" i="3"/>
  <c r="D8964" i="3"/>
  <c r="A8964" i="3"/>
  <c r="B8964" i="3" s="1"/>
  <c r="M8963" i="3"/>
  <c r="L8963" i="3"/>
  <c r="K8963" i="3"/>
  <c r="J8963" i="3"/>
  <c r="H8963" i="3"/>
  <c r="G8963" i="3"/>
  <c r="D8963" i="3"/>
  <c r="E8963" i="3" s="1"/>
  <c r="B8963" i="3"/>
  <c r="A8963" i="3"/>
  <c r="M8962" i="3"/>
  <c r="L8962" i="3"/>
  <c r="J8962" i="3"/>
  <c r="K8962" i="3" s="1"/>
  <c r="G8962" i="3"/>
  <c r="H8962" i="3" s="1"/>
  <c r="E8962" i="3"/>
  <c r="D8962" i="3"/>
  <c r="B8962" i="3"/>
  <c r="A8962" i="3"/>
  <c r="M8961" i="3"/>
  <c r="L8961" i="3"/>
  <c r="J8961" i="3"/>
  <c r="K8961" i="3" s="1"/>
  <c r="H8961" i="3"/>
  <c r="G8961" i="3"/>
  <c r="E8961" i="3"/>
  <c r="D8961" i="3"/>
  <c r="A8961" i="3"/>
  <c r="B8961" i="3" s="1"/>
  <c r="L8960" i="3"/>
  <c r="M8960" i="3" s="1"/>
  <c r="K8960" i="3"/>
  <c r="J8960" i="3"/>
  <c r="H8960" i="3"/>
  <c r="G8960" i="3"/>
  <c r="D8960" i="3"/>
  <c r="E8960" i="3" s="1"/>
  <c r="A8960" i="3"/>
  <c r="B8960" i="3" s="1"/>
  <c r="M8959" i="3"/>
  <c r="L8959" i="3"/>
  <c r="K8959" i="3"/>
  <c r="J8959" i="3"/>
  <c r="H8959" i="3"/>
  <c r="G8959" i="3"/>
  <c r="D8959" i="3"/>
  <c r="E8959" i="3" s="1"/>
  <c r="B8959" i="3"/>
  <c r="A8959" i="3"/>
  <c r="M8958" i="3"/>
  <c r="L8958" i="3"/>
  <c r="J8958" i="3"/>
  <c r="K8958" i="3" s="1"/>
  <c r="G8958" i="3"/>
  <c r="H8958" i="3" s="1"/>
  <c r="E8958" i="3"/>
  <c r="D8958" i="3"/>
  <c r="B8958" i="3"/>
  <c r="A8958" i="3"/>
  <c r="M8957" i="3"/>
  <c r="L8957" i="3"/>
  <c r="J8957" i="3"/>
  <c r="K8957" i="3" s="1"/>
  <c r="H8957" i="3"/>
  <c r="G8957" i="3"/>
  <c r="E8957" i="3"/>
  <c r="D8957" i="3"/>
  <c r="B8957" i="3"/>
  <c r="A8957" i="3"/>
  <c r="L8956" i="3"/>
  <c r="M8956" i="3" s="1"/>
  <c r="K8956" i="3"/>
  <c r="J8956" i="3"/>
  <c r="H8956" i="3"/>
  <c r="G8956" i="3"/>
  <c r="D8956" i="3"/>
  <c r="E8956" i="3" s="1"/>
  <c r="A8956" i="3"/>
  <c r="B8956" i="3" s="1"/>
  <c r="M8955" i="3"/>
  <c r="L8955" i="3"/>
  <c r="K8955" i="3"/>
  <c r="J8955" i="3"/>
  <c r="H8955" i="3"/>
  <c r="G8955" i="3"/>
  <c r="D8955" i="3"/>
  <c r="E8955" i="3" s="1"/>
  <c r="B8955" i="3"/>
  <c r="A8955" i="3"/>
  <c r="M8954" i="3"/>
  <c r="L8954" i="3"/>
  <c r="J8954" i="3"/>
  <c r="K8954" i="3" s="1"/>
  <c r="G8954" i="3"/>
  <c r="H8954" i="3" s="1"/>
  <c r="E8954" i="3"/>
  <c r="D8954" i="3"/>
  <c r="B8954" i="3"/>
  <c r="A8954" i="3"/>
  <c r="L8953" i="3"/>
  <c r="M8953" i="3" s="1"/>
  <c r="J8953" i="3"/>
  <c r="K8953" i="3" s="1"/>
  <c r="H8953" i="3"/>
  <c r="G8953" i="3"/>
  <c r="E8953" i="3"/>
  <c r="D8953" i="3"/>
  <c r="B8953" i="3"/>
  <c r="A8953" i="3"/>
  <c r="L8952" i="3"/>
  <c r="M8952" i="3" s="1"/>
  <c r="K8952" i="3"/>
  <c r="J8952" i="3"/>
  <c r="H8952" i="3"/>
  <c r="G8952" i="3"/>
  <c r="D8952" i="3"/>
  <c r="E8952" i="3" s="1"/>
  <c r="A8952" i="3"/>
  <c r="B8952" i="3" s="1"/>
  <c r="M8951" i="3"/>
  <c r="L8951" i="3"/>
  <c r="K8951" i="3"/>
  <c r="J8951" i="3"/>
  <c r="H8951" i="3"/>
  <c r="G8951" i="3"/>
  <c r="D8951" i="3"/>
  <c r="E8951" i="3" s="1"/>
  <c r="B8951" i="3"/>
  <c r="A8951" i="3"/>
  <c r="M8950" i="3"/>
  <c r="L8950" i="3"/>
  <c r="K8950" i="3"/>
  <c r="J8950" i="3"/>
  <c r="G8950" i="3"/>
  <c r="H8950" i="3" s="1"/>
  <c r="E8950" i="3"/>
  <c r="D8950" i="3"/>
  <c r="B8950" i="3"/>
  <c r="A8950" i="3"/>
  <c r="L8949" i="3"/>
  <c r="M8949" i="3" s="1"/>
  <c r="J8949" i="3"/>
  <c r="K8949" i="3" s="1"/>
  <c r="H8949" i="3"/>
  <c r="G8949" i="3"/>
  <c r="E8949" i="3"/>
  <c r="D8949" i="3"/>
  <c r="B8949" i="3"/>
  <c r="A8949" i="3"/>
  <c r="L8948" i="3"/>
  <c r="M8948" i="3" s="1"/>
  <c r="K8948" i="3"/>
  <c r="J8948" i="3"/>
  <c r="H8948" i="3"/>
  <c r="G8948" i="3"/>
  <c r="D8948" i="3"/>
  <c r="E8948" i="3" s="1"/>
  <c r="A8948" i="3"/>
  <c r="B8948" i="3" s="1"/>
  <c r="M8947" i="3"/>
  <c r="L8947" i="3"/>
  <c r="K8947" i="3"/>
  <c r="J8947" i="3"/>
  <c r="G8947" i="3"/>
  <c r="H8947" i="3" s="1"/>
  <c r="D8947" i="3"/>
  <c r="E8947" i="3" s="1"/>
  <c r="B8947" i="3"/>
  <c r="A8947" i="3"/>
  <c r="M8946" i="3"/>
  <c r="L8946" i="3"/>
  <c r="K8946" i="3"/>
  <c r="J8946" i="3"/>
  <c r="G8946" i="3"/>
  <c r="H8946" i="3" s="1"/>
  <c r="E8946" i="3"/>
  <c r="D8946" i="3"/>
  <c r="B8946" i="3"/>
  <c r="A8946" i="3"/>
  <c r="L8945" i="3"/>
  <c r="M8945" i="3" s="1"/>
  <c r="J8945" i="3"/>
  <c r="K8945" i="3" s="1"/>
  <c r="H8945" i="3"/>
  <c r="G8945" i="3"/>
  <c r="E8945" i="3"/>
  <c r="D8945" i="3"/>
  <c r="B8945" i="3"/>
  <c r="A8945" i="3"/>
  <c r="L8944" i="3"/>
  <c r="M8944" i="3" s="1"/>
  <c r="K8944" i="3"/>
  <c r="J8944" i="3"/>
  <c r="H8944" i="3"/>
  <c r="G8944" i="3"/>
  <c r="E8944" i="3"/>
  <c r="D8944" i="3"/>
  <c r="A8944" i="3"/>
  <c r="B8944" i="3" s="1"/>
  <c r="M8943" i="3"/>
  <c r="L8943" i="3"/>
  <c r="K8943" i="3"/>
  <c r="J8943" i="3"/>
  <c r="G8943" i="3"/>
  <c r="H8943" i="3" s="1"/>
  <c r="D8943" i="3"/>
  <c r="E8943" i="3" s="1"/>
  <c r="B8943" i="3"/>
  <c r="A8943" i="3"/>
  <c r="M8942" i="3"/>
  <c r="L8942" i="3"/>
  <c r="K8942" i="3"/>
  <c r="J8942" i="3"/>
  <c r="G8942" i="3"/>
  <c r="H8942" i="3" s="1"/>
  <c r="E8942" i="3"/>
  <c r="D8942" i="3"/>
  <c r="B8942" i="3"/>
  <c r="A8942" i="3"/>
  <c r="M8941" i="3"/>
  <c r="L8941" i="3"/>
  <c r="J8941" i="3"/>
  <c r="K8941" i="3" s="1"/>
  <c r="H8941" i="3"/>
  <c r="G8941" i="3"/>
  <c r="E8941" i="3"/>
  <c r="D8941" i="3"/>
  <c r="B8941" i="3"/>
  <c r="A8941" i="3"/>
  <c r="L8940" i="3"/>
  <c r="M8940" i="3" s="1"/>
  <c r="K8940" i="3"/>
  <c r="J8940" i="3"/>
  <c r="H8940" i="3"/>
  <c r="G8940" i="3"/>
  <c r="D8940" i="3"/>
  <c r="E8940" i="3" s="1"/>
  <c r="A8940" i="3"/>
  <c r="B8940" i="3" s="1"/>
  <c r="M8939" i="3"/>
  <c r="L8939" i="3"/>
  <c r="K8939" i="3"/>
  <c r="J8939" i="3"/>
  <c r="G8939" i="3"/>
  <c r="H8939" i="3" s="1"/>
  <c r="D8939" i="3"/>
  <c r="E8939" i="3" s="1"/>
  <c r="B8939" i="3"/>
  <c r="A8939" i="3"/>
  <c r="M8938" i="3"/>
  <c r="L8938" i="3"/>
  <c r="K8938" i="3"/>
  <c r="J8938" i="3"/>
  <c r="G8938" i="3"/>
  <c r="H8938" i="3" s="1"/>
  <c r="E8938" i="3"/>
  <c r="D8938" i="3"/>
  <c r="B8938" i="3"/>
  <c r="A8938" i="3"/>
  <c r="M8937" i="3"/>
  <c r="L8937" i="3"/>
  <c r="J8937" i="3"/>
  <c r="K8937" i="3" s="1"/>
  <c r="H8937" i="3"/>
  <c r="G8937" i="3"/>
  <c r="E8937" i="3"/>
  <c r="D8937" i="3"/>
  <c r="A8937" i="3"/>
  <c r="B8937" i="3" s="1"/>
  <c r="L8936" i="3"/>
  <c r="M8936" i="3" s="1"/>
  <c r="K8936" i="3"/>
  <c r="J8936" i="3"/>
  <c r="H8936" i="3"/>
  <c r="G8936" i="3"/>
  <c r="E8936" i="3"/>
  <c r="D8936" i="3"/>
  <c r="A8936" i="3"/>
  <c r="B8936" i="3" s="1"/>
  <c r="M8935" i="3"/>
  <c r="L8935" i="3"/>
  <c r="K8935" i="3"/>
  <c r="J8935" i="3"/>
  <c r="G8935" i="3"/>
  <c r="H8935" i="3" s="1"/>
  <c r="D8935" i="3"/>
  <c r="E8935" i="3" s="1"/>
  <c r="B8935" i="3"/>
  <c r="A8935" i="3"/>
  <c r="L8934" i="3"/>
  <c r="M8934" i="3" s="1"/>
  <c r="K8934" i="3"/>
  <c r="J8934" i="3"/>
  <c r="G8934" i="3"/>
  <c r="H8934" i="3" s="1"/>
  <c r="E8934" i="3"/>
  <c r="D8934" i="3"/>
  <c r="A8934" i="3"/>
  <c r="B8934" i="3" s="1"/>
  <c r="M8933" i="3"/>
  <c r="L8933" i="3"/>
  <c r="J8933" i="3"/>
  <c r="K8933" i="3" s="1"/>
  <c r="H8933" i="3"/>
  <c r="G8933" i="3"/>
  <c r="D8933" i="3"/>
  <c r="E8933" i="3" s="1"/>
  <c r="A8933" i="3"/>
  <c r="B8933" i="3" s="1"/>
  <c r="L8932" i="3"/>
  <c r="M8932" i="3" s="1"/>
  <c r="J8932" i="3"/>
  <c r="K8932" i="3" s="1"/>
  <c r="G8932" i="3"/>
  <c r="H8932" i="3" s="1"/>
  <c r="E8932" i="3"/>
  <c r="D8932" i="3"/>
  <c r="A8932" i="3"/>
  <c r="B8932" i="3" s="1"/>
  <c r="M8931" i="3"/>
  <c r="L8931" i="3"/>
  <c r="J8931" i="3"/>
  <c r="K8931" i="3" s="1"/>
  <c r="H8931" i="3"/>
  <c r="G8931" i="3"/>
  <c r="D8931" i="3"/>
  <c r="E8931" i="3" s="1"/>
  <c r="B8931" i="3"/>
  <c r="A8931" i="3"/>
  <c r="L8930" i="3"/>
  <c r="M8930" i="3" s="1"/>
  <c r="K8930" i="3"/>
  <c r="J8930" i="3"/>
  <c r="G8930" i="3"/>
  <c r="H8930" i="3" s="1"/>
  <c r="D8930" i="3"/>
  <c r="E8930" i="3" s="1"/>
  <c r="A8930" i="3"/>
  <c r="B8930" i="3" s="1"/>
  <c r="L8929" i="3"/>
  <c r="M8929" i="3" s="1"/>
  <c r="J8929" i="3"/>
  <c r="K8929" i="3" s="1"/>
  <c r="G8929" i="3"/>
  <c r="H8929" i="3" s="1"/>
  <c r="D8929" i="3"/>
  <c r="E8929" i="3" s="1"/>
  <c r="B8929" i="3"/>
  <c r="A8929" i="3"/>
  <c r="L8928" i="3"/>
  <c r="M8928" i="3" s="1"/>
  <c r="K8928" i="3"/>
  <c r="J8928" i="3"/>
  <c r="G8928" i="3"/>
  <c r="H8928" i="3" s="1"/>
  <c r="E8928" i="3"/>
  <c r="D8928" i="3"/>
  <c r="A8928" i="3"/>
  <c r="B8928" i="3" s="1"/>
  <c r="M8927" i="3"/>
  <c r="L8927" i="3"/>
  <c r="J8927" i="3"/>
  <c r="K8927" i="3" s="1"/>
  <c r="H8927" i="3"/>
  <c r="G8927" i="3"/>
  <c r="D8927" i="3"/>
  <c r="E8927" i="3" s="1"/>
  <c r="A8927" i="3"/>
  <c r="B8927" i="3" s="1"/>
  <c r="L8926" i="3"/>
  <c r="M8926" i="3" s="1"/>
  <c r="J8926" i="3"/>
  <c r="K8926" i="3" s="1"/>
  <c r="G8926" i="3"/>
  <c r="H8926" i="3" s="1"/>
  <c r="D8926" i="3"/>
  <c r="E8926" i="3" s="1"/>
  <c r="A8926" i="3"/>
  <c r="B8926" i="3" s="1"/>
  <c r="M8925" i="3"/>
  <c r="L8925" i="3"/>
  <c r="J8925" i="3"/>
  <c r="K8925" i="3" s="1"/>
  <c r="H8925" i="3"/>
  <c r="G8925" i="3"/>
  <c r="D8925" i="3"/>
  <c r="E8925" i="3" s="1"/>
  <c r="B8925" i="3"/>
  <c r="A8925" i="3"/>
  <c r="L8924" i="3"/>
  <c r="M8924" i="3" s="1"/>
  <c r="K8924" i="3"/>
  <c r="J8924" i="3"/>
  <c r="G8924" i="3"/>
  <c r="H8924" i="3" s="1"/>
  <c r="E8924" i="3"/>
  <c r="D8924" i="3"/>
  <c r="A8924" i="3"/>
  <c r="B8924" i="3" s="1"/>
  <c r="M8923" i="3"/>
  <c r="L8923" i="3"/>
  <c r="J8923" i="3"/>
  <c r="K8923" i="3" s="1"/>
  <c r="G8923" i="3"/>
  <c r="H8923" i="3" s="1"/>
  <c r="D8923" i="3"/>
  <c r="E8923" i="3" s="1"/>
  <c r="A8923" i="3"/>
  <c r="B8923" i="3" s="1"/>
  <c r="L8922" i="3"/>
  <c r="M8922" i="3" s="1"/>
  <c r="K8922" i="3"/>
  <c r="J8922" i="3"/>
  <c r="G8922" i="3"/>
  <c r="H8922" i="3" s="1"/>
  <c r="E8922" i="3"/>
  <c r="D8922" i="3"/>
  <c r="A8922" i="3"/>
  <c r="B8922" i="3" s="1"/>
  <c r="M8921" i="3"/>
  <c r="L8921" i="3"/>
  <c r="J8921" i="3"/>
  <c r="K8921" i="3" s="1"/>
  <c r="H8921" i="3"/>
  <c r="G8921" i="3"/>
  <c r="D8921" i="3"/>
  <c r="E8921" i="3" s="1"/>
  <c r="B8921" i="3"/>
  <c r="A8921" i="3"/>
  <c r="L8920" i="3"/>
  <c r="M8920" i="3" s="1"/>
  <c r="J8920" i="3"/>
  <c r="K8920" i="3" s="1"/>
  <c r="G8920" i="3"/>
  <c r="H8920" i="3" s="1"/>
  <c r="D8920" i="3"/>
  <c r="E8920" i="3" s="1"/>
  <c r="A8920" i="3"/>
  <c r="B8920" i="3" s="1"/>
  <c r="L8919" i="3"/>
  <c r="M8919" i="3" s="1"/>
  <c r="J8919" i="3"/>
  <c r="K8919" i="3" s="1"/>
  <c r="H8919" i="3"/>
  <c r="G8919" i="3"/>
  <c r="D8919" i="3"/>
  <c r="E8919" i="3" s="1"/>
  <c r="B8919" i="3"/>
  <c r="A8919" i="3"/>
  <c r="L8918" i="3"/>
  <c r="M8918" i="3" s="1"/>
  <c r="K8918" i="3"/>
  <c r="J8918" i="3"/>
  <c r="G8918" i="3"/>
  <c r="H8918" i="3" s="1"/>
  <c r="E8918" i="3"/>
  <c r="D8918" i="3"/>
  <c r="A8918" i="3"/>
  <c r="B8918" i="3" s="1"/>
  <c r="M8917" i="3"/>
  <c r="L8917" i="3"/>
  <c r="J8917" i="3"/>
  <c r="K8917" i="3" s="1"/>
  <c r="G8917" i="3"/>
  <c r="H8917" i="3" s="1"/>
  <c r="D8917" i="3"/>
  <c r="E8917" i="3" s="1"/>
  <c r="A8917" i="3"/>
  <c r="B8917" i="3" s="1"/>
  <c r="L8916" i="3"/>
  <c r="M8916" i="3" s="1"/>
  <c r="J8916" i="3"/>
  <c r="K8916" i="3" s="1"/>
  <c r="G8916" i="3"/>
  <c r="H8916" i="3" s="1"/>
  <c r="E8916" i="3"/>
  <c r="D8916" i="3"/>
  <c r="A8916" i="3"/>
  <c r="B8916" i="3" s="1"/>
  <c r="M8915" i="3"/>
  <c r="L8915" i="3"/>
  <c r="J8915" i="3"/>
  <c r="K8915" i="3" s="1"/>
  <c r="H8915" i="3"/>
  <c r="G8915" i="3"/>
  <c r="D8915" i="3"/>
  <c r="E8915" i="3" s="1"/>
  <c r="B8915" i="3"/>
  <c r="A8915" i="3"/>
  <c r="L8914" i="3"/>
  <c r="M8914" i="3" s="1"/>
  <c r="K8914" i="3"/>
  <c r="J8914" i="3"/>
  <c r="G8914" i="3"/>
  <c r="H8914" i="3" s="1"/>
  <c r="D8914" i="3"/>
  <c r="E8914" i="3" s="1"/>
  <c r="A8914" i="3"/>
  <c r="B8914" i="3" s="1"/>
  <c r="L8913" i="3"/>
  <c r="M8913" i="3" s="1"/>
  <c r="J8913" i="3"/>
  <c r="K8913" i="3" s="1"/>
  <c r="G8913" i="3"/>
  <c r="H8913" i="3" s="1"/>
  <c r="D8913" i="3"/>
  <c r="E8913" i="3" s="1"/>
  <c r="B8913" i="3"/>
  <c r="A8913" i="3"/>
  <c r="L8912" i="3"/>
  <c r="M8912" i="3" s="1"/>
  <c r="K8912" i="3"/>
  <c r="J8912" i="3"/>
  <c r="G8912" i="3"/>
  <c r="H8912" i="3" s="1"/>
  <c r="E8912" i="3"/>
  <c r="D8912" i="3"/>
  <c r="A8912" i="3"/>
  <c r="B8912" i="3" s="1"/>
  <c r="M8911" i="3"/>
  <c r="L8911" i="3"/>
  <c r="J8911" i="3"/>
  <c r="K8911" i="3" s="1"/>
  <c r="H8911" i="3"/>
  <c r="G8911" i="3"/>
  <c r="D8911" i="3"/>
  <c r="E8911" i="3" s="1"/>
  <c r="B8911" i="3"/>
  <c r="A8911" i="3"/>
  <c r="L8910" i="3"/>
  <c r="M8910" i="3" s="1"/>
  <c r="J8910" i="3"/>
  <c r="K8910" i="3" s="1"/>
  <c r="G8910" i="3"/>
  <c r="H8910" i="3" s="1"/>
  <c r="D8910" i="3"/>
  <c r="E8910" i="3" s="1"/>
  <c r="A8910" i="3"/>
  <c r="B8910" i="3" s="1"/>
  <c r="M8909" i="3"/>
  <c r="L8909" i="3"/>
  <c r="J8909" i="3"/>
  <c r="K8909" i="3" s="1"/>
  <c r="H8909" i="3"/>
  <c r="G8909" i="3"/>
  <c r="D8909" i="3"/>
  <c r="E8909" i="3" s="1"/>
  <c r="B8909" i="3"/>
  <c r="A8909" i="3"/>
  <c r="L8908" i="3"/>
  <c r="M8908" i="3" s="1"/>
  <c r="K8908" i="3"/>
  <c r="J8908" i="3"/>
  <c r="G8908" i="3"/>
  <c r="H8908" i="3" s="1"/>
  <c r="E8908" i="3"/>
  <c r="D8908" i="3"/>
  <c r="A8908" i="3"/>
  <c r="B8908" i="3" s="1"/>
  <c r="L8907" i="3"/>
  <c r="M8907" i="3" s="1"/>
  <c r="J8907" i="3"/>
  <c r="K8907" i="3" s="1"/>
  <c r="G8907" i="3"/>
  <c r="H8907" i="3" s="1"/>
  <c r="D8907" i="3"/>
  <c r="E8907" i="3" s="1"/>
  <c r="A8907" i="3"/>
  <c r="B8907" i="3" s="1"/>
  <c r="L8906" i="3"/>
  <c r="M8906" i="3" s="1"/>
  <c r="K8906" i="3"/>
  <c r="J8906" i="3"/>
  <c r="G8906" i="3"/>
  <c r="H8906" i="3" s="1"/>
  <c r="E8906" i="3"/>
  <c r="D8906" i="3"/>
  <c r="A8906" i="3"/>
  <c r="B8906" i="3" s="1"/>
  <c r="M8905" i="3"/>
  <c r="L8905" i="3"/>
  <c r="J8905" i="3"/>
  <c r="K8905" i="3" s="1"/>
  <c r="H8905" i="3"/>
  <c r="G8905" i="3"/>
  <c r="D8905" i="3"/>
  <c r="E8905" i="3" s="1"/>
  <c r="B8905" i="3"/>
  <c r="A8905" i="3"/>
  <c r="L8904" i="3"/>
  <c r="M8904" i="3" s="1"/>
  <c r="J8904" i="3"/>
  <c r="K8904" i="3" s="1"/>
  <c r="G8904" i="3"/>
  <c r="H8904" i="3" s="1"/>
  <c r="D8904" i="3"/>
  <c r="E8904" i="3" s="1"/>
  <c r="A8904" i="3"/>
  <c r="B8904" i="3" s="1"/>
  <c r="L8903" i="3"/>
  <c r="M8903" i="3" s="1"/>
  <c r="J8903" i="3"/>
  <c r="K8903" i="3" s="1"/>
  <c r="H8903" i="3"/>
  <c r="G8903" i="3"/>
  <c r="D8903" i="3"/>
  <c r="E8903" i="3" s="1"/>
  <c r="B8903" i="3"/>
  <c r="A8903" i="3"/>
  <c r="L8902" i="3"/>
  <c r="M8902" i="3" s="1"/>
  <c r="K8902" i="3"/>
  <c r="J8902" i="3"/>
  <c r="G8902" i="3"/>
  <c r="H8902" i="3" s="1"/>
  <c r="E8902" i="3"/>
  <c r="D8902" i="3"/>
  <c r="A8902" i="3"/>
  <c r="B8902" i="3" s="1"/>
  <c r="M8901" i="3"/>
  <c r="L8901" i="3"/>
  <c r="J8901" i="3"/>
  <c r="K8901" i="3" s="1"/>
  <c r="G8901" i="3"/>
  <c r="H8901" i="3" s="1"/>
  <c r="D8901" i="3"/>
  <c r="E8901" i="3" s="1"/>
  <c r="A8901" i="3"/>
  <c r="B8901" i="3" s="1"/>
  <c r="L8900" i="3"/>
  <c r="M8900" i="3" s="1"/>
  <c r="J8900" i="3"/>
  <c r="K8900" i="3" s="1"/>
  <c r="G8900" i="3"/>
  <c r="H8900" i="3" s="1"/>
  <c r="E8900" i="3"/>
  <c r="D8900" i="3"/>
  <c r="A8900" i="3"/>
  <c r="B8900" i="3" s="1"/>
  <c r="M8899" i="3"/>
  <c r="L8899" i="3"/>
  <c r="J8899" i="3"/>
  <c r="K8899" i="3" s="1"/>
  <c r="G8899" i="3"/>
  <c r="H8899" i="3" s="1"/>
  <c r="D8899" i="3"/>
  <c r="E8899" i="3" s="1"/>
  <c r="B8899" i="3"/>
  <c r="A8899" i="3"/>
  <c r="L8898" i="3"/>
  <c r="M8898" i="3" s="1"/>
  <c r="K8898" i="3"/>
  <c r="J8898" i="3"/>
  <c r="G8898" i="3"/>
  <c r="H8898" i="3" s="1"/>
  <c r="E8898" i="3"/>
  <c r="D8898" i="3"/>
  <c r="A8898" i="3"/>
  <c r="B8898" i="3" s="1"/>
  <c r="L8897" i="3"/>
  <c r="M8897" i="3" s="1"/>
  <c r="J8897" i="3"/>
  <c r="K8897" i="3" s="1"/>
  <c r="G8897" i="3"/>
  <c r="H8897" i="3" s="1"/>
  <c r="D8897" i="3"/>
  <c r="E8897" i="3" s="1"/>
  <c r="A8897" i="3"/>
  <c r="B8897" i="3" s="1"/>
  <c r="L8896" i="3"/>
  <c r="M8896" i="3" s="1"/>
  <c r="J8896" i="3"/>
  <c r="K8896" i="3" s="1"/>
  <c r="G8896" i="3"/>
  <c r="H8896" i="3" s="1"/>
  <c r="E8896" i="3"/>
  <c r="D8896" i="3"/>
  <c r="A8896" i="3"/>
  <c r="B8896" i="3" s="1"/>
  <c r="M8895" i="3"/>
  <c r="L8895" i="3"/>
  <c r="J8895" i="3"/>
  <c r="K8895" i="3" s="1"/>
  <c r="H8895" i="3"/>
  <c r="G8895" i="3"/>
  <c r="D8895" i="3"/>
  <c r="E8895" i="3" s="1"/>
  <c r="A8895" i="3"/>
  <c r="B8895" i="3" s="1"/>
  <c r="L8894" i="3"/>
  <c r="M8894" i="3" s="1"/>
  <c r="J8894" i="3"/>
  <c r="K8894" i="3" s="1"/>
  <c r="G8894" i="3"/>
  <c r="H8894" i="3" s="1"/>
  <c r="D8894" i="3"/>
  <c r="E8894" i="3" s="1"/>
  <c r="A8894" i="3"/>
  <c r="B8894" i="3" s="1"/>
  <c r="M8893" i="3"/>
  <c r="L8893" i="3"/>
  <c r="J8893" i="3"/>
  <c r="K8893" i="3" s="1"/>
  <c r="H8893" i="3"/>
  <c r="G8893" i="3"/>
  <c r="D8893" i="3"/>
  <c r="E8893" i="3" s="1"/>
  <c r="B8893" i="3"/>
  <c r="A8893" i="3"/>
  <c r="M8892" i="3"/>
  <c r="L8892" i="3"/>
  <c r="K8892" i="3"/>
  <c r="J8892" i="3"/>
  <c r="G8892" i="3"/>
  <c r="H8892" i="3" s="1"/>
  <c r="D8892" i="3"/>
  <c r="E8892" i="3" s="1"/>
  <c r="B8892" i="3"/>
  <c r="A8892" i="3"/>
  <c r="M8891" i="3"/>
  <c r="L8891" i="3"/>
  <c r="K8891" i="3"/>
  <c r="J8891" i="3"/>
  <c r="G8891" i="3"/>
  <c r="H8891" i="3" s="1"/>
  <c r="D8891" i="3"/>
  <c r="E8891" i="3" s="1"/>
  <c r="A8891" i="3"/>
  <c r="B8891" i="3" s="1"/>
  <c r="L8890" i="3"/>
  <c r="M8890" i="3" s="1"/>
  <c r="J8890" i="3"/>
  <c r="K8890" i="3" s="1"/>
  <c r="H8890" i="3"/>
  <c r="G8890" i="3"/>
  <c r="E8890" i="3"/>
  <c r="D8890" i="3"/>
  <c r="B8890" i="3"/>
  <c r="A8890" i="3"/>
  <c r="L8889" i="3"/>
  <c r="M8889" i="3" s="1"/>
  <c r="K8889" i="3"/>
  <c r="J8889" i="3"/>
  <c r="G8889" i="3"/>
  <c r="H8889" i="3" s="1"/>
  <c r="D8889" i="3"/>
  <c r="E8889" i="3" s="1"/>
  <c r="A8889" i="3"/>
  <c r="B8889" i="3" s="1"/>
  <c r="M8888" i="3"/>
  <c r="L8888" i="3"/>
  <c r="K8888" i="3"/>
  <c r="J8888" i="3"/>
  <c r="H8888" i="3"/>
  <c r="G8888" i="3"/>
  <c r="D8888" i="3"/>
  <c r="E8888" i="3" s="1"/>
  <c r="A8888" i="3"/>
  <c r="B8888" i="3" s="1"/>
  <c r="M8887" i="3"/>
  <c r="L8887" i="3"/>
  <c r="J8887" i="3"/>
  <c r="K8887" i="3" s="1"/>
  <c r="G8887" i="3"/>
  <c r="H8887" i="3" s="1"/>
  <c r="E8887" i="3"/>
  <c r="D8887" i="3"/>
  <c r="A8887" i="3"/>
  <c r="B8887" i="3" s="1"/>
  <c r="M8886" i="3"/>
  <c r="L8886" i="3"/>
  <c r="J8886" i="3"/>
  <c r="K8886" i="3" s="1"/>
  <c r="G8886" i="3"/>
  <c r="H8886" i="3" s="1"/>
  <c r="D8886" i="3"/>
  <c r="E8886" i="3" s="1"/>
  <c r="B8886" i="3"/>
  <c r="A8886" i="3"/>
  <c r="L8885" i="3"/>
  <c r="M8885" i="3" s="1"/>
  <c r="K8885" i="3"/>
  <c r="J8885" i="3"/>
  <c r="H8885" i="3"/>
  <c r="G8885" i="3"/>
  <c r="E8885" i="3"/>
  <c r="D8885" i="3"/>
  <c r="A8885" i="3"/>
  <c r="B8885" i="3" s="1"/>
  <c r="L8884" i="3"/>
  <c r="M8884" i="3" s="1"/>
  <c r="J8884" i="3"/>
  <c r="K8884" i="3" s="1"/>
  <c r="G8884" i="3"/>
  <c r="H8884" i="3" s="1"/>
  <c r="D8884" i="3"/>
  <c r="E8884" i="3" s="1"/>
  <c r="B8884" i="3"/>
  <c r="A8884" i="3"/>
  <c r="M8883" i="3"/>
  <c r="L8883" i="3"/>
  <c r="K8883" i="3"/>
  <c r="J8883" i="3"/>
  <c r="G8883" i="3"/>
  <c r="H8883" i="3" s="1"/>
  <c r="E8883" i="3"/>
  <c r="D8883" i="3"/>
  <c r="A8883" i="3"/>
  <c r="B8883" i="3" s="1"/>
  <c r="L8882" i="3"/>
  <c r="M8882" i="3" s="1"/>
  <c r="J8882" i="3"/>
  <c r="K8882" i="3" s="1"/>
  <c r="G8882" i="3"/>
  <c r="H8882" i="3" s="1"/>
  <c r="E8882" i="3"/>
  <c r="D8882" i="3"/>
  <c r="B8882" i="3"/>
  <c r="A8882" i="3"/>
  <c r="L8881" i="3"/>
  <c r="M8881" i="3" s="1"/>
  <c r="J8881" i="3"/>
  <c r="K8881" i="3" s="1"/>
  <c r="H8881" i="3"/>
  <c r="G8881" i="3"/>
  <c r="D8881" i="3"/>
  <c r="E8881" i="3" s="1"/>
  <c r="A8881" i="3"/>
  <c r="B8881" i="3" s="1"/>
  <c r="M8880" i="3"/>
  <c r="L8880" i="3"/>
  <c r="K8880" i="3"/>
  <c r="J8880" i="3"/>
  <c r="H8880" i="3"/>
  <c r="G8880" i="3"/>
  <c r="D8880" i="3"/>
  <c r="E8880" i="3" s="1"/>
  <c r="A8880" i="3"/>
  <c r="B8880" i="3" s="1"/>
  <c r="L8879" i="3"/>
  <c r="M8879" i="3" s="1"/>
  <c r="K8879" i="3"/>
  <c r="J8879" i="3"/>
  <c r="G8879" i="3"/>
  <c r="H8879" i="3" s="1"/>
  <c r="E8879" i="3"/>
  <c r="D8879" i="3"/>
  <c r="B8879" i="3"/>
  <c r="A8879" i="3"/>
  <c r="L8878" i="3"/>
  <c r="M8878" i="3" s="1"/>
  <c r="J8878" i="3"/>
  <c r="K8878" i="3" s="1"/>
  <c r="G8878" i="3"/>
  <c r="H8878" i="3" s="1"/>
  <c r="D8878" i="3"/>
  <c r="E8878" i="3" s="1"/>
  <c r="A8878" i="3"/>
  <c r="B8878" i="3" s="1"/>
  <c r="L8877" i="3"/>
  <c r="M8877" i="3" s="1"/>
  <c r="K8877" i="3"/>
  <c r="J8877" i="3"/>
  <c r="H8877" i="3"/>
  <c r="G8877" i="3"/>
  <c r="E8877" i="3"/>
  <c r="D8877" i="3"/>
  <c r="A8877" i="3"/>
  <c r="B8877" i="3" s="1"/>
  <c r="M8876" i="3"/>
  <c r="L8876" i="3"/>
  <c r="J8876" i="3"/>
  <c r="K8876" i="3" s="1"/>
  <c r="G8876" i="3"/>
  <c r="H8876" i="3" s="1"/>
  <c r="D8876" i="3"/>
  <c r="E8876" i="3" s="1"/>
  <c r="A8876" i="3"/>
  <c r="B8876" i="3" s="1"/>
  <c r="M8875" i="3"/>
  <c r="L8875" i="3"/>
  <c r="K8875" i="3"/>
  <c r="J8875" i="3"/>
  <c r="G8875" i="3"/>
  <c r="H8875" i="3" s="1"/>
  <c r="D8875" i="3"/>
  <c r="E8875" i="3" s="1"/>
  <c r="B8875" i="3"/>
  <c r="A8875" i="3"/>
  <c r="L8874" i="3"/>
  <c r="M8874" i="3" s="1"/>
  <c r="J8874" i="3"/>
  <c r="K8874" i="3" s="1"/>
  <c r="H8874" i="3"/>
  <c r="G8874" i="3"/>
  <c r="E8874" i="3"/>
  <c r="D8874" i="3"/>
  <c r="B8874" i="3"/>
  <c r="A8874" i="3"/>
  <c r="L8873" i="3"/>
  <c r="M8873" i="3" s="1"/>
  <c r="J8873" i="3"/>
  <c r="K8873" i="3" s="1"/>
  <c r="G8873" i="3"/>
  <c r="H8873" i="3" s="1"/>
  <c r="E8873" i="3"/>
  <c r="D8873" i="3"/>
  <c r="A8873" i="3"/>
  <c r="B8873" i="3" s="1"/>
  <c r="M8872" i="3"/>
  <c r="L8872" i="3"/>
  <c r="K8872" i="3"/>
  <c r="J8872" i="3"/>
  <c r="H8872" i="3"/>
  <c r="G8872" i="3"/>
  <c r="D8872" i="3"/>
  <c r="E8872" i="3" s="1"/>
  <c r="A8872" i="3"/>
  <c r="B8872" i="3" s="1"/>
  <c r="L8871" i="3"/>
  <c r="M8871" i="3" s="1"/>
  <c r="J8871" i="3"/>
  <c r="K8871" i="3" s="1"/>
  <c r="G8871" i="3"/>
  <c r="H8871" i="3" s="1"/>
  <c r="E8871" i="3"/>
  <c r="D8871" i="3"/>
  <c r="B8871" i="3"/>
  <c r="A8871" i="3"/>
  <c r="M8870" i="3"/>
  <c r="L8870" i="3"/>
  <c r="J8870" i="3"/>
  <c r="K8870" i="3" s="1"/>
  <c r="H8870" i="3"/>
  <c r="G8870" i="3"/>
  <c r="D8870" i="3"/>
  <c r="E8870" i="3" s="1"/>
  <c r="A8870" i="3"/>
  <c r="B8870" i="3" s="1"/>
  <c r="L8869" i="3"/>
  <c r="M8869" i="3" s="1"/>
  <c r="K8869" i="3"/>
  <c r="J8869" i="3"/>
  <c r="H8869" i="3"/>
  <c r="G8869" i="3"/>
  <c r="E8869" i="3"/>
  <c r="D8869" i="3"/>
  <c r="A8869" i="3"/>
  <c r="B8869" i="3" s="1"/>
  <c r="L8868" i="3"/>
  <c r="M8868" i="3" s="1"/>
  <c r="K8868" i="3"/>
  <c r="J8868" i="3"/>
  <c r="G8868" i="3"/>
  <c r="H8868" i="3" s="1"/>
  <c r="D8868" i="3"/>
  <c r="E8868" i="3" s="1"/>
  <c r="B8868" i="3"/>
  <c r="A8868" i="3"/>
  <c r="L8867" i="3"/>
  <c r="M8867" i="3" s="1"/>
  <c r="K8867" i="3"/>
  <c r="J8867" i="3"/>
  <c r="G8867" i="3"/>
  <c r="H8867" i="3" s="1"/>
  <c r="D8867" i="3"/>
  <c r="E8867" i="3" s="1"/>
  <c r="A8867" i="3"/>
  <c r="B8867" i="3" s="1"/>
  <c r="M8866" i="3"/>
  <c r="L8866" i="3"/>
  <c r="J8866" i="3"/>
  <c r="K8866" i="3" s="1"/>
  <c r="H8866" i="3"/>
  <c r="G8866" i="3"/>
  <c r="E8866" i="3"/>
  <c r="D8866" i="3"/>
  <c r="A8866" i="3"/>
  <c r="B8866" i="3" s="1"/>
  <c r="L8865" i="3"/>
  <c r="M8865" i="3" s="1"/>
  <c r="J8865" i="3"/>
  <c r="K8865" i="3" s="1"/>
  <c r="G8865" i="3"/>
  <c r="H8865" i="3" s="1"/>
  <c r="D8865" i="3"/>
  <c r="E8865" i="3" s="1"/>
  <c r="A8865" i="3"/>
  <c r="B8865" i="3" s="1"/>
  <c r="M8864" i="3"/>
  <c r="L8864" i="3"/>
  <c r="K8864" i="3"/>
  <c r="J8864" i="3"/>
  <c r="H8864" i="3"/>
  <c r="G8864" i="3"/>
  <c r="D8864" i="3"/>
  <c r="E8864" i="3" s="1"/>
  <c r="A8864" i="3"/>
  <c r="B8864" i="3" s="1"/>
  <c r="L8863" i="3"/>
  <c r="M8863" i="3" s="1"/>
  <c r="J8863" i="3"/>
  <c r="K8863" i="3" s="1"/>
  <c r="G8863" i="3"/>
  <c r="H8863" i="3" s="1"/>
  <c r="D8863" i="3"/>
  <c r="E8863" i="3" s="1"/>
  <c r="B8863" i="3"/>
  <c r="A8863" i="3"/>
  <c r="M8862" i="3"/>
  <c r="L8862" i="3"/>
  <c r="J8862" i="3"/>
  <c r="K8862" i="3" s="1"/>
  <c r="G8862" i="3"/>
  <c r="H8862" i="3" s="1"/>
  <c r="E8862" i="3"/>
  <c r="D8862" i="3"/>
  <c r="A8862" i="3"/>
  <c r="B8862" i="3" s="1"/>
  <c r="L8861" i="3"/>
  <c r="M8861" i="3" s="1"/>
  <c r="J8861" i="3"/>
  <c r="K8861" i="3" s="1"/>
  <c r="G8861" i="3"/>
  <c r="H8861" i="3" s="1"/>
  <c r="E8861" i="3"/>
  <c r="D8861" i="3"/>
  <c r="A8861" i="3"/>
  <c r="B8861" i="3" s="1"/>
  <c r="L8860" i="3"/>
  <c r="M8860" i="3" s="1"/>
  <c r="J8860" i="3"/>
  <c r="K8860" i="3" s="1"/>
  <c r="G8860" i="3"/>
  <c r="H8860" i="3" s="1"/>
  <c r="D8860" i="3"/>
  <c r="E8860" i="3" s="1"/>
  <c r="A8860" i="3"/>
  <c r="B8860" i="3" s="1"/>
  <c r="L8859" i="3"/>
  <c r="M8859" i="3" s="1"/>
  <c r="J8859" i="3"/>
  <c r="K8859" i="3" s="1"/>
  <c r="G8859" i="3"/>
  <c r="H8859" i="3" s="1"/>
  <c r="D8859" i="3"/>
  <c r="E8859" i="3" s="1"/>
  <c r="B8859" i="3"/>
  <c r="A8859" i="3"/>
  <c r="L8858" i="3"/>
  <c r="M8858" i="3" s="1"/>
  <c r="J8858" i="3"/>
  <c r="K8858" i="3" s="1"/>
  <c r="G8858" i="3"/>
  <c r="H8858" i="3" s="1"/>
  <c r="D8858" i="3"/>
  <c r="E8858" i="3" s="1"/>
  <c r="B8858" i="3"/>
  <c r="A8858" i="3"/>
  <c r="L8857" i="3"/>
  <c r="M8857" i="3" s="1"/>
  <c r="J8857" i="3"/>
  <c r="K8857" i="3" s="1"/>
  <c r="G8857" i="3"/>
  <c r="H8857" i="3" s="1"/>
  <c r="D8857" i="3"/>
  <c r="E8857" i="3" s="1"/>
  <c r="A8857" i="3"/>
  <c r="B8857" i="3" s="1"/>
  <c r="L8856" i="3"/>
  <c r="M8856" i="3" s="1"/>
  <c r="J8856" i="3"/>
  <c r="K8856" i="3" s="1"/>
  <c r="G8856" i="3"/>
  <c r="H8856" i="3" s="1"/>
  <c r="D8856" i="3"/>
  <c r="E8856" i="3" s="1"/>
  <c r="A8856" i="3"/>
  <c r="B8856" i="3" s="1"/>
  <c r="M8855" i="3"/>
  <c r="L8855" i="3"/>
  <c r="J8855" i="3"/>
  <c r="K8855" i="3" s="1"/>
  <c r="G8855" i="3"/>
  <c r="H8855" i="3" s="1"/>
  <c r="D8855" i="3"/>
  <c r="E8855" i="3" s="1"/>
  <c r="A8855" i="3"/>
  <c r="B8855" i="3" s="1"/>
  <c r="M8854" i="3"/>
  <c r="L8854" i="3"/>
  <c r="J8854" i="3"/>
  <c r="K8854" i="3" s="1"/>
  <c r="G8854" i="3"/>
  <c r="H8854" i="3" s="1"/>
  <c r="D8854" i="3"/>
  <c r="E8854" i="3" s="1"/>
  <c r="A8854" i="3"/>
  <c r="B8854" i="3" s="1"/>
  <c r="L8853" i="3"/>
  <c r="M8853" i="3" s="1"/>
  <c r="J8853" i="3"/>
  <c r="K8853" i="3" s="1"/>
  <c r="G8853" i="3"/>
  <c r="H8853" i="3" s="1"/>
  <c r="D8853" i="3"/>
  <c r="E8853" i="3" s="1"/>
  <c r="A8853" i="3"/>
  <c r="B8853" i="3" s="1"/>
  <c r="L8852" i="3"/>
  <c r="M8852" i="3" s="1"/>
  <c r="K8852" i="3"/>
  <c r="J8852" i="3"/>
  <c r="G8852" i="3"/>
  <c r="H8852" i="3" s="1"/>
  <c r="D8852" i="3"/>
  <c r="E8852" i="3" s="1"/>
  <c r="A8852" i="3"/>
  <c r="B8852" i="3" s="1"/>
  <c r="L8851" i="3"/>
  <c r="M8851" i="3" s="1"/>
  <c r="K8851" i="3"/>
  <c r="J8851" i="3"/>
  <c r="G8851" i="3"/>
  <c r="H8851" i="3" s="1"/>
  <c r="D8851" i="3"/>
  <c r="E8851" i="3" s="1"/>
  <c r="A8851" i="3"/>
  <c r="B8851" i="3" s="1"/>
  <c r="L8850" i="3"/>
  <c r="M8850" i="3" s="1"/>
  <c r="J8850" i="3"/>
  <c r="K8850" i="3" s="1"/>
  <c r="G8850" i="3"/>
  <c r="H8850" i="3" s="1"/>
  <c r="D8850" i="3"/>
  <c r="E8850" i="3" s="1"/>
  <c r="A8850" i="3"/>
  <c r="B8850" i="3" s="1"/>
  <c r="L8849" i="3"/>
  <c r="M8849" i="3" s="1"/>
  <c r="J8849" i="3"/>
  <c r="K8849" i="3" s="1"/>
  <c r="H8849" i="3"/>
  <c r="G8849" i="3"/>
  <c r="D8849" i="3"/>
  <c r="E8849" i="3" s="1"/>
  <c r="A8849" i="3"/>
  <c r="B8849" i="3" s="1"/>
  <c r="L8848" i="3"/>
  <c r="M8848" i="3" s="1"/>
  <c r="J8848" i="3"/>
  <c r="K8848" i="3" s="1"/>
  <c r="H8848" i="3"/>
  <c r="G8848" i="3"/>
  <c r="D8848" i="3"/>
  <c r="E8848" i="3" s="1"/>
  <c r="A8848" i="3"/>
  <c r="B8848" i="3" s="1"/>
  <c r="L8847" i="3"/>
  <c r="M8847" i="3" s="1"/>
  <c r="J8847" i="3"/>
  <c r="K8847" i="3" s="1"/>
  <c r="G8847" i="3"/>
  <c r="H8847" i="3" s="1"/>
  <c r="D8847" i="3"/>
  <c r="E8847" i="3" s="1"/>
  <c r="A8847" i="3"/>
  <c r="B8847" i="3" s="1"/>
  <c r="L8846" i="3"/>
  <c r="M8846" i="3" s="1"/>
  <c r="J8846" i="3"/>
  <c r="K8846" i="3" s="1"/>
  <c r="G8846" i="3"/>
  <c r="H8846" i="3" s="1"/>
  <c r="E8846" i="3"/>
  <c r="D8846" i="3"/>
  <c r="A8846" i="3"/>
  <c r="B8846" i="3" s="1"/>
  <c r="L8845" i="3"/>
  <c r="M8845" i="3" s="1"/>
  <c r="J8845" i="3"/>
  <c r="K8845" i="3" s="1"/>
  <c r="G8845" i="3"/>
  <c r="H8845" i="3" s="1"/>
  <c r="E8845" i="3"/>
  <c r="D8845" i="3"/>
  <c r="A8845" i="3"/>
  <c r="B8845" i="3" s="1"/>
  <c r="L8844" i="3"/>
  <c r="M8844" i="3" s="1"/>
  <c r="J8844" i="3"/>
  <c r="K8844" i="3" s="1"/>
  <c r="G8844" i="3"/>
  <c r="H8844" i="3" s="1"/>
  <c r="D8844" i="3"/>
  <c r="E8844" i="3" s="1"/>
  <c r="A8844" i="3"/>
  <c r="B8844" i="3" s="1"/>
  <c r="L8843" i="3"/>
  <c r="M8843" i="3" s="1"/>
  <c r="J8843" i="3"/>
  <c r="K8843" i="3" s="1"/>
  <c r="G8843" i="3"/>
  <c r="H8843" i="3" s="1"/>
  <c r="D8843" i="3"/>
  <c r="E8843" i="3" s="1"/>
  <c r="B8843" i="3"/>
  <c r="A8843" i="3"/>
  <c r="L8842" i="3"/>
  <c r="M8842" i="3" s="1"/>
  <c r="J8842" i="3"/>
  <c r="K8842" i="3" s="1"/>
  <c r="G8842" i="3"/>
  <c r="H8842" i="3" s="1"/>
  <c r="D8842" i="3"/>
  <c r="E8842" i="3" s="1"/>
  <c r="B8842" i="3"/>
  <c r="A8842" i="3"/>
  <c r="L8841" i="3"/>
  <c r="M8841" i="3" s="1"/>
  <c r="J8841" i="3"/>
  <c r="K8841" i="3" s="1"/>
  <c r="G8841" i="3"/>
  <c r="H8841" i="3" s="1"/>
  <c r="D8841" i="3"/>
  <c r="E8841" i="3" s="1"/>
  <c r="A8841" i="3"/>
  <c r="B8841" i="3" s="1"/>
  <c r="M8840" i="3"/>
  <c r="L8840" i="3"/>
  <c r="K8840" i="3"/>
  <c r="J8840" i="3"/>
  <c r="H8840" i="3"/>
  <c r="G8840" i="3"/>
  <c r="D8840" i="3"/>
  <c r="E8840" i="3" s="1"/>
  <c r="B8840" i="3"/>
  <c r="A8840" i="3"/>
  <c r="L8839" i="3"/>
  <c r="M8839" i="3" s="1"/>
  <c r="J8839" i="3"/>
  <c r="K8839" i="3" s="1"/>
  <c r="G8839" i="3"/>
  <c r="H8839" i="3" s="1"/>
  <c r="D8839" i="3"/>
  <c r="E8839" i="3" s="1"/>
  <c r="B8839" i="3"/>
  <c r="A8839" i="3"/>
  <c r="M8838" i="3"/>
  <c r="L8838" i="3"/>
  <c r="J8838" i="3"/>
  <c r="K8838" i="3" s="1"/>
  <c r="G8838" i="3"/>
  <c r="H8838" i="3" s="1"/>
  <c r="E8838" i="3"/>
  <c r="D8838" i="3"/>
  <c r="A8838" i="3"/>
  <c r="B8838" i="3" s="1"/>
  <c r="L8837" i="3"/>
  <c r="M8837" i="3" s="1"/>
  <c r="K8837" i="3"/>
  <c r="J8837" i="3"/>
  <c r="H8837" i="3"/>
  <c r="G8837" i="3"/>
  <c r="E8837" i="3"/>
  <c r="D8837" i="3"/>
  <c r="A8837" i="3"/>
  <c r="B8837" i="3" s="1"/>
  <c r="L8836" i="3"/>
  <c r="M8836" i="3" s="1"/>
  <c r="J8836" i="3"/>
  <c r="K8836" i="3" s="1"/>
  <c r="H8836" i="3"/>
  <c r="G8836" i="3"/>
  <c r="D8836" i="3"/>
  <c r="E8836" i="3" s="1"/>
  <c r="B8836" i="3"/>
  <c r="A8836" i="3"/>
  <c r="M8835" i="3"/>
  <c r="L8835" i="3"/>
  <c r="J8835" i="3"/>
  <c r="K8835" i="3" s="1"/>
  <c r="G8835" i="3"/>
  <c r="H8835" i="3" s="1"/>
  <c r="D8835" i="3"/>
  <c r="E8835" i="3" s="1"/>
  <c r="A8835" i="3"/>
  <c r="B8835" i="3" s="1"/>
  <c r="L8834" i="3"/>
  <c r="M8834" i="3" s="1"/>
  <c r="J8834" i="3"/>
  <c r="K8834" i="3" s="1"/>
  <c r="H8834" i="3"/>
  <c r="G8834" i="3"/>
  <c r="E8834" i="3"/>
  <c r="D8834" i="3"/>
  <c r="B8834" i="3"/>
  <c r="A8834" i="3"/>
  <c r="L8833" i="3"/>
  <c r="M8833" i="3" s="1"/>
  <c r="K8833" i="3"/>
  <c r="J8833" i="3"/>
  <c r="G8833" i="3"/>
  <c r="H8833" i="3" s="1"/>
  <c r="D8833" i="3"/>
  <c r="E8833" i="3" s="1"/>
  <c r="A8833" i="3"/>
  <c r="B8833" i="3" s="1"/>
  <c r="L8832" i="3"/>
  <c r="M8832" i="3" s="1"/>
  <c r="K8832" i="3"/>
  <c r="J8832" i="3"/>
  <c r="H8832" i="3"/>
  <c r="G8832" i="3"/>
  <c r="D8832" i="3"/>
  <c r="E8832" i="3" s="1"/>
  <c r="A8832" i="3"/>
  <c r="B8832" i="3" s="1"/>
  <c r="M8831" i="3"/>
  <c r="L8831" i="3"/>
  <c r="J8831" i="3"/>
  <c r="K8831" i="3" s="1"/>
  <c r="G8831" i="3"/>
  <c r="H8831" i="3" s="1"/>
  <c r="E8831" i="3"/>
  <c r="D8831" i="3"/>
  <c r="A8831" i="3"/>
  <c r="B8831" i="3" s="1"/>
  <c r="M8830" i="3"/>
  <c r="L8830" i="3"/>
  <c r="J8830" i="3"/>
  <c r="K8830" i="3" s="1"/>
  <c r="G8830" i="3"/>
  <c r="H8830" i="3" s="1"/>
  <c r="D8830" i="3"/>
  <c r="E8830" i="3" s="1"/>
  <c r="B8830" i="3"/>
  <c r="A8830" i="3"/>
  <c r="L8829" i="3"/>
  <c r="M8829" i="3" s="1"/>
  <c r="K8829" i="3"/>
  <c r="J8829" i="3"/>
  <c r="H8829" i="3"/>
  <c r="G8829" i="3"/>
  <c r="D8829" i="3"/>
  <c r="E8829" i="3" s="1"/>
  <c r="A8829" i="3"/>
  <c r="B8829" i="3" s="1"/>
  <c r="L8828" i="3"/>
  <c r="M8828" i="3" s="1"/>
  <c r="J8828" i="3"/>
  <c r="K8828" i="3" s="1"/>
  <c r="G8828" i="3"/>
  <c r="H8828" i="3" s="1"/>
  <c r="D8828" i="3"/>
  <c r="E8828" i="3" s="1"/>
  <c r="B8828" i="3"/>
  <c r="A8828" i="3"/>
  <c r="M8827" i="3"/>
  <c r="L8827" i="3"/>
  <c r="K8827" i="3"/>
  <c r="J8827" i="3"/>
  <c r="G8827" i="3"/>
  <c r="H8827" i="3" s="1"/>
  <c r="E8827" i="3"/>
  <c r="D8827" i="3"/>
  <c r="A8827" i="3"/>
  <c r="B8827" i="3" s="1"/>
  <c r="L8826" i="3"/>
  <c r="M8826" i="3" s="1"/>
  <c r="J8826" i="3"/>
  <c r="K8826" i="3" s="1"/>
  <c r="H8826" i="3"/>
  <c r="G8826" i="3"/>
  <c r="E8826" i="3"/>
  <c r="D8826" i="3"/>
  <c r="B8826" i="3"/>
  <c r="A8826" i="3"/>
  <c r="L8825" i="3"/>
  <c r="M8825" i="3" s="1"/>
  <c r="J8825" i="3"/>
  <c r="K8825" i="3" s="1"/>
  <c r="H8825" i="3"/>
  <c r="G8825" i="3"/>
  <c r="D8825" i="3"/>
  <c r="E8825" i="3" s="1"/>
  <c r="A8825" i="3"/>
  <c r="B8825" i="3" s="1"/>
  <c r="M8824" i="3"/>
  <c r="L8824" i="3"/>
  <c r="J8824" i="3"/>
  <c r="K8824" i="3" s="1"/>
  <c r="H8824" i="3"/>
  <c r="G8824" i="3"/>
  <c r="D8824" i="3"/>
  <c r="E8824" i="3" s="1"/>
  <c r="A8824" i="3"/>
  <c r="B8824" i="3" s="1"/>
  <c r="L8823" i="3"/>
  <c r="M8823" i="3" s="1"/>
  <c r="K8823" i="3"/>
  <c r="J8823" i="3"/>
  <c r="G8823" i="3"/>
  <c r="H8823" i="3" s="1"/>
  <c r="E8823" i="3"/>
  <c r="D8823" i="3"/>
  <c r="B8823" i="3"/>
  <c r="A8823" i="3"/>
  <c r="M8822" i="3"/>
  <c r="L8822" i="3"/>
  <c r="J8822" i="3"/>
  <c r="K8822" i="3" s="1"/>
  <c r="G8822" i="3"/>
  <c r="H8822" i="3" s="1"/>
  <c r="D8822" i="3"/>
  <c r="E8822" i="3" s="1"/>
  <c r="A8822" i="3"/>
  <c r="B8822" i="3" s="1"/>
  <c r="L8821" i="3"/>
  <c r="M8821" i="3" s="1"/>
  <c r="K8821" i="3"/>
  <c r="J8821" i="3"/>
  <c r="H8821" i="3"/>
  <c r="G8821" i="3"/>
  <c r="E8821" i="3"/>
  <c r="D8821" i="3"/>
  <c r="A8821" i="3"/>
  <c r="B8821" i="3" s="1"/>
  <c r="M8820" i="3"/>
  <c r="L8820" i="3"/>
  <c r="J8820" i="3"/>
  <c r="K8820" i="3" s="1"/>
  <c r="G8820" i="3"/>
  <c r="H8820" i="3" s="1"/>
  <c r="D8820" i="3"/>
  <c r="E8820" i="3" s="1"/>
  <c r="A8820" i="3"/>
  <c r="B8820" i="3" s="1"/>
  <c r="M8819" i="3"/>
  <c r="L8819" i="3"/>
  <c r="K8819" i="3"/>
  <c r="J8819" i="3"/>
  <c r="G8819" i="3"/>
  <c r="H8819" i="3" s="1"/>
  <c r="D8819" i="3"/>
  <c r="E8819" i="3" s="1"/>
  <c r="B8819" i="3"/>
  <c r="A8819" i="3"/>
  <c r="L8818" i="3"/>
  <c r="M8818" i="3" s="1"/>
  <c r="J8818" i="3"/>
  <c r="K8818" i="3" s="1"/>
  <c r="H8818" i="3"/>
  <c r="G8818" i="3"/>
  <c r="D8818" i="3"/>
  <c r="E8818" i="3" s="1"/>
  <c r="B8818" i="3"/>
  <c r="A8818" i="3"/>
  <c r="L8817" i="3"/>
  <c r="M8817" i="3" s="1"/>
  <c r="J8817" i="3"/>
  <c r="K8817" i="3" s="1"/>
  <c r="G8817" i="3"/>
  <c r="H8817" i="3" s="1"/>
  <c r="E8817" i="3"/>
  <c r="D8817" i="3"/>
  <c r="A8817" i="3"/>
  <c r="B8817" i="3" s="1"/>
  <c r="M8816" i="3"/>
  <c r="L8816" i="3"/>
  <c r="K8816" i="3"/>
  <c r="J8816" i="3"/>
  <c r="H8816" i="3"/>
  <c r="G8816" i="3"/>
  <c r="D8816" i="3"/>
  <c r="E8816" i="3" s="1"/>
  <c r="A8816" i="3"/>
  <c r="B8816" i="3" s="1"/>
  <c r="L8815" i="3"/>
  <c r="M8815" i="3" s="1"/>
  <c r="J8815" i="3"/>
  <c r="K8815" i="3" s="1"/>
  <c r="G8815" i="3"/>
  <c r="H8815" i="3" s="1"/>
  <c r="E8815" i="3"/>
  <c r="D8815" i="3"/>
  <c r="B8815" i="3"/>
  <c r="A8815" i="3"/>
  <c r="M8814" i="3"/>
  <c r="L8814" i="3"/>
  <c r="J8814" i="3"/>
  <c r="K8814" i="3" s="1"/>
  <c r="H8814" i="3"/>
  <c r="G8814" i="3"/>
  <c r="D8814" i="3"/>
  <c r="E8814" i="3" s="1"/>
  <c r="A8814" i="3"/>
  <c r="B8814" i="3" s="1"/>
  <c r="L8813" i="3"/>
  <c r="M8813" i="3" s="1"/>
  <c r="J8813" i="3"/>
  <c r="K8813" i="3" s="1"/>
  <c r="H8813" i="3"/>
  <c r="G8813" i="3"/>
  <c r="E8813" i="3"/>
  <c r="D8813" i="3"/>
  <c r="A8813" i="3"/>
  <c r="B8813" i="3" s="1"/>
  <c r="L8812" i="3"/>
  <c r="M8812" i="3" s="1"/>
  <c r="K8812" i="3"/>
  <c r="J8812" i="3"/>
  <c r="G8812" i="3"/>
  <c r="H8812" i="3" s="1"/>
  <c r="D8812" i="3"/>
  <c r="E8812" i="3" s="1"/>
  <c r="B8812" i="3"/>
  <c r="A8812" i="3"/>
  <c r="M8811" i="3"/>
  <c r="L8811" i="3"/>
  <c r="K8811" i="3"/>
  <c r="J8811" i="3"/>
  <c r="G8811" i="3"/>
  <c r="H8811" i="3" s="1"/>
  <c r="D8811" i="3"/>
  <c r="E8811" i="3" s="1"/>
  <c r="A8811" i="3"/>
  <c r="B8811" i="3" s="1"/>
  <c r="M8810" i="3"/>
  <c r="L8810" i="3"/>
  <c r="J8810" i="3"/>
  <c r="K8810" i="3" s="1"/>
  <c r="H8810" i="3"/>
  <c r="G8810" i="3"/>
  <c r="E8810" i="3"/>
  <c r="D8810" i="3"/>
  <c r="A8810" i="3"/>
  <c r="B8810" i="3" s="1"/>
  <c r="L8809" i="3"/>
  <c r="M8809" i="3" s="1"/>
  <c r="J8809" i="3"/>
  <c r="K8809" i="3" s="1"/>
  <c r="G8809" i="3"/>
  <c r="H8809" i="3" s="1"/>
  <c r="D8809" i="3"/>
  <c r="E8809" i="3" s="1"/>
  <c r="A8809" i="3"/>
  <c r="B8809" i="3" s="1"/>
  <c r="M8808" i="3"/>
  <c r="L8808" i="3"/>
  <c r="K8808" i="3"/>
  <c r="J8808" i="3"/>
  <c r="H8808" i="3"/>
  <c r="G8808" i="3"/>
  <c r="D8808" i="3"/>
  <c r="E8808" i="3" s="1"/>
  <c r="B8808" i="3"/>
  <c r="A8808" i="3"/>
  <c r="L8807" i="3"/>
  <c r="M8807" i="3" s="1"/>
  <c r="J8807" i="3"/>
  <c r="K8807" i="3" s="1"/>
  <c r="G8807" i="3"/>
  <c r="H8807" i="3" s="1"/>
  <c r="D8807" i="3"/>
  <c r="E8807" i="3" s="1"/>
  <c r="B8807" i="3"/>
  <c r="A8807" i="3"/>
  <c r="M8806" i="3"/>
  <c r="L8806" i="3"/>
  <c r="J8806" i="3"/>
  <c r="K8806" i="3" s="1"/>
  <c r="G8806" i="3"/>
  <c r="H8806" i="3" s="1"/>
  <c r="E8806" i="3"/>
  <c r="D8806" i="3"/>
  <c r="A8806" i="3"/>
  <c r="B8806" i="3" s="1"/>
  <c r="L8805" i="3"/>
  <c r="M8805" i="3" s="1"/>
  <c r="K8805" i="3"/>
  <c r="J8805" i="3"/>
  <c r="H8805" i="3"/>
  <c r="G8805" i="3"/>
  <c r="E8805" i="3"/>
  <c r="D8805" i="3"/>
  <c r="A8805" i="3"/>
  <c r="B8805" i="3" s="1"/>
  <c r="L8804" i="3"/>
  <c r="M8804" i="3" s="1"/>
  <c r="J8804" i="3"/>
  <c r="K8804" i="3" s="1"/>
  <c r="H8804" i="3"/>
  <c r="G8804" i="3"/>
  <c r="D8804" i="3"/>
  <c r="E8804" i="3" s="1"/>
  <c r="B8804" i="3"/>
  <c r="A8804" i="3"/>
  <c r="M8803" i="3"/>
  <c r="L8803" i="3"/>
  <c r="J8803" i="3"/>
  <c r="K8803" i="3" s="1"/>
  <c r="G8803" i="3"/>
  <c r="H8803" i="3" s="1"/>
  <c r="D8803" i="3"/>
  <c r="E8803" i="3" s="1"/>
  <c r="A8803" i="3"/>
  <c r="B8803" i="3" s="1"/>
  <c r="L8802" i="3"/>
  <c r="M8802" i="3" s="1"/>
  <c r="J8802" i="3"/>
  <c r="K8802" i="3" s="1"/>
  <c r="H8802" i="3"/>
  <c r="G8802" i="3"/>
  <c r="E8802" i="3"/>
  <c r="D8802" i="3"/>
  <c r="B8802" i="3"/>
  <c r="A8802" i="3"/>
  <c r="L8801" i="3"/>
  <c r="M8801" i="3" s="1"/>
  <c r="K8801" i="3"/>
  <c r="J8801" i="3"/>
  <c r="G8801" i="3"/>
  <c r="H8801" i="3" s="1"/>
  <c r="D8801" i="3"/>
  <c r="E8801" i="3" s="1"/>
  <c r="A8801" i="3"/>
  <c r="B8801" i="3" s="1"/>
  <c r="M8800" i="3"/>
  <c r="L8800" i="3"/>
  <c r="K8800" i="3"/>
  <c r="J8800" i="3"/>
  <c r="H8800" i="3"/>
  <c r="G8800" i="3"/>
  <c r="D8800" i="3"/>
  <c r="E8800" i="3" s="1"/>
  <c r="A8800" i="3"/>
  <c r="B8800" i="3" s="1"/>
  <c r="M8799" i="3"/>
  <c r="L8799" i="3"/>
  <c r="J8799" i="3"/>
  <c r="K8799" i="3" s="1"/>
  <c r="G8799" i="3"/>
  <c r="H8799" i="3" s="1"/>
  <c r="E8799" i="3"/>
  <c r="D8799" i="3"/>
  <c r="A8799" i="3"/>
  <c r="B8799" i="3" s="1"/>
  <c r="L8798" i="3"/>
  <c r="M8798" i="3" s="1"/>
  <c r="J8798" i="3"/>
  <c r="K8798" i="3" s="1"/>
  <c r="G8798" i="3"/>
  <c r="H8798" i="3" s="1"/>
  <c r="D8798" i="3"/>
  <c r="E8798" i="3" s="1"/>
  <c r="B8798" i="3"/>
  <c r="A8798" i="3"/>
  <c r="L8797" i="3"/>
  <c r="M8797" i="3" s="1"/>
  <c r="K8797" i="3"/>
  <c r="J8797" i="3"/>
  <c r="H8797" i="3"/>
  <c r="G8797" i="3"/>
  <c r="D8797" i="3"/>
  <c r="E8797" i="3" s="1"/>
  <c r="A8797" i="3"/>
  <c r="B8797" i="3" s="1"/>
  <c r="L8796" i="3"/>
  <c r="M8796" i="3" s="1"/>
  <c r="J8796" i="3"/>
  <c r="K8796" i="3" s="1"/>
  <c r="G8796" i="3"/>
  <c r="H8796" i="3" s="1"/>
  <c r="D8796" i="3"/>
  <c r="E8796" i="3" s="1"/>
  <c r="A8796" i="3"/>
  <c r="B8796" i="3" s="1"/>
  <c r="M8795" i="3"/>
  <c r="L8795" i="3"/>
  <c r="K8795" i="3"/>
  <c r="J8795" i="3"/>
  <c r="G8795" i="3"/>
  <c r="H8795" i="3" s="1"/>
  <c r="E8795" i="3"/>
  <c r="D8795" i="3"/>
  <c r="A8795" i="3"/>
  <c r="B8795" i="3" s="1"/>
  <c r="L8794" i="3"/>
  <c r="M8794" i="3" s="1"/>
  <c r="J8794" i="3"/>
  <c r="K8794" i="3" s="1"/>
  <c r="G8794" i="3"/>
  <c r="H8794" i="3" s="1"/>
  <c r="D8794" i="3"/>
  <c r="E8794" i="3" s="1"/>
  <c r="B8794" i="3"/>
  <c r="A8794" i="3"/>
  <c r="L8793" i="3"/>
  <c r="M8793" i="3" s="1"/>
  <c r="J8793" i="3"/>
  <c r="K8793" i="3" s="1"/>
  <c r="H8793" i="3"/>
  <c r="G8793" i="3"/>
  <c r="D8793" i="3"/>
  <c r="E8793" i="3" s="1"/>
  <c r="A8793" i="3"/>
  <c r="B8793" i="3" s="1"/>
  <c r="M8792" i="3"/>
  <c r="L8792" i="3"/>
  <c r="J8792" i="3"/>
  <c r="K8792" i="3" s="1"/>
  <c r="G8792" i="3"/>
  <c r="H8792" i="3" s="1"/>
  <c r="D8792" i="3"/>
  <c r="E8792" i="3" s="1"/>
  <c r="A8792" i="3"/>
  <c r="B8792" i="3" s="1"/>
  <c r="L8791" i="3"/>
  <c r="M8791" i="3" s="1"/>
  <c r="K8791" i="3"/>
  <c r="J8791" i="3"/>
  <c r="G8791" i="3"/>
  <c r="H8791" i="3" s="1"/>
  <c r="E8791" i="3"/>
  <c r="D8791" i="3"/>
  <c r="B8791" i="3"/>
  <c r="A8791" i="3"/>
  <c r="M8790" i="3"/>
  <c r="L8790" i="3"/>
  <c r="J8790" i="3"/>
  <c r="K8790" i="3" s="1"/>
  <c r="G8790" i="3"/>
  <c r="H8790" i="3" s="1"/>
  <c r="D8790" i="3"/>
  <c r="E8790" i="3" s="1"/>
  <c r="A8790" i="3"/>
  <c r="B8790" i="3" s="1"/>
  <c r="L8789" i="3"/>
  <c r="M8789" i="3" s="1"/>
  <c r="J8789" i="3"/>
  <c r="K8789" i="3" s="1"/>
  <c r="H8789" i="3"/>
  <c r="G8789" i="3"/>
  <c r="E8789" i="3"/>
  <c r="D8789" i="3"/>
  <c r="A8789" i="3"/>
  <c r="B8789" i="3" s="1"/>
  <c r="M8788" i="3"/>
  <c r="L8788" i="3"/>
  <c r="J8788" i="3"/>
  <c r="K8788" i="3" s="1"/>
  <c r="G8788" i="3"/>
  <c r="H8788" i="3" s="1"/>
  <c r="D8788" i="3"/>
  <c r="E8788" i="3" s="1"/>
  <c r="A8788" i="3"/>
  <c r="B8788" i="3" s="1"/>
  <c r="L8787" i="3"/>
  <c r="M8787" i="3" s="1"/>
  <c r="K8787" i="3"/>
  <c r="J8787" i="3"/>
  <c r="G8787" i="3"/>
  <c r="H8787" i="3" s="1"/>
  <c r="D8787" i="3"/>
  <c r="E8787" i="3" s="1"/>
  <c r="B8787" i="3"/>
  <c r="A8787" i="3"/>
  <c r="L8786" i="3"/>
  <c r="M8786" i="3" s="1"/>
  <c r="J8786" i="3"/>
  <c r="K8786" i="3" s="1"/>
  <c r="H8786" i="3"/>
  <c r="G8786" i="3"/>
  <c r="E8786" i="3"/>
  <c r="D8786" i="3"/>
  <c r="A8786" i="3"/>
  <c r="B8786" i="3" s="1"/>
  <c r="L8785" i="3"/>
  <c r="M8785" i="3" s="1"/>
  <c r="J8785" i="3"/>
  <c r="K8785" i="3" s="1"/>
  <c r="G8785" i="3"/>
  <c r="H8785" i="3" s="1"/>
  <c r="E8785" i="3"/>
  <c r="D8785" i="3"/>
  <c r="A8785" i="3"/>
  <c r="B8785" i="3" s="1"/>
  <c r="M8784" i="3"/>
  <c r="L8784" i="3"/>
  <c r="K8784" i="3"/>
  <c r="J8784" i="3"/>
  <c r="G8784" i="3"/>
  <c r="H8784" i="3" s="1"/>
  <c r="D8784" i="3"/>
  <c r="E8784" i="3" s="1"/>
  <c r="A8784" i="3"/>
  <c r="B8784" i="3" s="1"/>
  <c r="L8783" i="3"/>
  <c r="M8783" i="3" s="1"/>
  <c r="J8783" i="3"/>
  <c r="K8783" i="3" s="1"/>
  <c r="G8783" i="3"/>
  <c r="H8783" i="3" s="1"/>
  <c r="D8783" i="3"/>
  <c r="E8783" i="3" s="1"/>
  <c r="B8783" i="3"/>
  <c r="A8783" i="3"/>
  <c r="M8782" i="3"/>
  <c r="L8782" i="3"/>
  <c r="J8782" i="3"/>
  <c r="K8782" i="3" s="1"/>
  <c r="H8782" i="3"/>
  <c r="G8782" i="3"/>
  <c r="D8782" i="3"/>
  <c r="E8782" i="3" s="1"/>
  <c r="A8782" i="3"/>
  <c r="B8782" i="3" s="1"/>
  <c r="L8781" i="3"/>
  <c r="M8781" i="3" s="1"/>
  <c r="J8781" i="3"/>
  <c r="K8781" i="3" s="1"/>
  <c r="G8781" i="3"/>
  <c r="H8781" i="3" s="1"/>
  <c r="E8781" i="3"/>
  <c r="D8781" i="3"/>
  <c r="A8781" i="3"/>
  <c r="B8781" i="3" s="1"/>
  <c r="L8780" i="3"/>
  <c r="M8780" i="3" s="1"/>
  <c r="K8780" i="3"/>
  <c r="J8780" i="3"/>
  <c r="G8780" i="3"/>
  <c r="H8780" i="3" s="1"/>
  <c r="D8780" i="3"/>
  <c r="E8780" i="3" s="1"/>
  <c r="B8780" i="3"/>
  <c r="A8780" i="3"/>
  <c r="L8779" i="3"/>
  <c r="M8779" i="3" s="1"/>
  <c r="J8779" i="3"/>
  <c r="K8779" i="3" s="1"/>
  <c r="G8779" i="3"/>
  <c r="H8779" i="3" s="1"/>
  <c r="D8779" i="3"/>
  <c r="E8779" i="3" s="1"/>
  <c r="A8779" i="3"/>
  <c r="B8779" i="3" s="1"/>
  <c r="M8778" i="3"/>
  <c r="L8778" i="3"/>
  <c r="J8778" i="3"/>
  <c r="K8778" i="3" s="1"/>
  <c r="H8778" i="3"/>
  <c r="G8778" i="3"/>
  <c r="E8778" i="3"/>
  <c r="D8778" i="3"/>
  <c r="B8778" i="3"/>
  <c r="A8778" i="3"/>
  <c r="L8777" i="3"/>
  <c r="M8777" i="3" s="1"/>
  <c r="J8777" i="3"/>
  <c r="K8777" i="3" s="1"/>
  <c r="G8777" i="3"/>
  <c r="H8777" i="3" s="1"/>
  <c r="D8777" i="3"/>
  <c r="E8777" i="3" s="1"/>
  <c r="A8777" i="3"/>
  <c r="B8777" i="3" s="1"/>
  <c r="L8776" i="3"/>
  <c r="M8776" i="3" s="1"/>
  <c r="K8776" i="3"/>
  <c r="J8776" i="3"/>
  <c r="H8776" i="3"/>
  <c r="G8776" i="3"/>
  <c r="D8776" i="3"/>
  <c r="E8776" i="3" s="1"/>
  <c r="B8776" i="3"/>
  <c r="A8776" i="3"/>
  <c r="L8775" i="3"/>
  <c r="M8775" i="3" s="1"/>
  <c r="J8775" i="3"/>
  <c r="K8775" i="3" s="1"/>
  <c r="G8775" i="3"/>
  <c r="H8775" i="3" s="1"/>
  <c r="D8775" i="3"/>
  <c r="E8775" i="3" s="1"/>
  <c r="A8775" i="3"/>
  <c r="B8775" i="3" s="1"/>
  <c r="M8774" i="3"/>
  <c r="L8774" i="3"/>
  <c r="J8774" i="3"/>
  <c r="K8774" i="3" s="1"/>
  <c r="G8774" i="3"/>
  <c r="H8774" i="3" s="1"/>
  <c r="E8774" i="3"/>
  <c r="D8774" i="3"/>
  <c r="A8774" i="3"/>
  <c r="B8774" i="3" s="1"/>
  <c r="L8773" i="3"/>
  <c r="M8773" i="3" s="1"/>
  <c r="K8773" i="3"/>
  <c r="J8773" i="3"/>
  <c r="G8773" i="3"/>
  <c r="H8773" i="3" s="1"/>
  <c r="D8773" i="3"/>
  <c r="E8773" i="3" s="1"/>
  <c r="A8773" i="3"/>
  <c r="B8773" i="3" s="1"/>
  <c r="L8772" i="3"/>
  <c r="M8772" i="3" s="1"/>
  <c r="J8772" i="3"/>
  <c r="K8772" i="3" s="1"/>
  <c r="H8772" i="3"/>
  <c r="G8772" i="3"/>
  <c r="D8772" i="3"/>
  <c r="E8772" i="3" s="1"/>
  <c r="B8772" i="3"/>
  <c r="A8772" i="3"/>
  <c r="M8771" i="3"/>
  <c r="L8771" i="3"/>
  <c r="J8771" i="3"/>
  <c r="K8771" i="3" s="1"/>
  <c r="G8771" i="3"/>
  <c r="H8771" i="3" s="1"/>
  <c r="D8771" i="3"/>
  <c r="E8771" i="3" s="1"/>
  <c r="A8771" i="3"/>
  <c r="B8771" i="3" s="1"/>
  <c r="L8770" i="3"/>
  <c r="M8770" i="3" s="1"/>
  <c r="J8770" i="3"/>
  <c r="K8770" i="3" s="1"/>
  <c r="G8770" i="3"/>
  <c r="H8770" i="3" s="1"/>
  <c r="E8770" i="3"/>
  <c r="D8770" i="3"/>
  <c r="B8770" i="3"/>
  <c r="A8770" i="3"/>
  <c r="L8769" i="3"/>
  <c r="M8769" i="3" s="1"/>
  <c r="K8769" i="3"/>
  <c r="J8769" i="3"/>
  <c r="G8769" i="3"/>
  <c r="H8769" i="3" s="1"/>
  <c r="D8769" i="3"/>
  <c r="E8769" i="3" s="1"/>
  <c r="A8769" i="3"/>
  <c r="B8769" i="3" s="1"/>
  <c r="L8768" i="3"/>
  <c r="M8768" i="3" s="1"/>
  <c r="J8768" i="3"/>
  <c r="K8768" i="3" s="1"/>
  <c r="H8768" i="3"/>
  <c r="G8768" i="3"/>
  <c r="D8768" i="3"/>
  <c r="E8768" i="3" s="1"/>
  <c r="A8768" i="3"/>
  <c r="B8768" i="3" s="1"/>
  <c r="M8767" i="3"/>
  <c r="L8767" i="3"/>
  <c r="J8767" i="3"/>
  <c r="K8767" i="3" s="1"/>
  <c r="G8767" i="3"/>
  <c r="H8767" i="3" s="1"/>
  <c r="E8767" i="3"/>
  <c r="D8767" i="3"/>
  <c r="A8767" i="3"/>
  <c r="B8767" i="3" s="1"/>
  <c r="L8766" i="3"/>
  <c r="M8766" i="3" s="1"/>
  <c r="J8766" i="3"/>
  <c r="K8766" i="3" s="1"/>
  <c r="G8766" i="3"/>
  <c r="H8766" i="3" s="1"/>
  <c r="D8766" i="3"/>
  <c r="E8766" i="3" s="1"/>
  <c r="B8766" i="3"/>
  <c r="A8766" i="3"/>
  <c r="L8765" i="3"/>
  <c r="M8765" i="3" s="1"/>
  <c r="K8765" i="3"/>
  <c r="J8765" i="3"/>
  <c r="H8765" i="3"/>
  <c r="G8765" i="3"/>
  <c r="E8765" i="3"/>
  <c r="D8765" i="3"/>
  <c r="A8765" i="3"/>
  <c r="B8765" i="3" s="1"/>
  <c r="L8764" i="3"/>
  <c r="M8764" i="3" s="1"/>
  <c r="J8764" i="3"/>
  <c r="K8764" i="3" s="1"/>
  <c r="G8764" i="3"/>
  <c r="H8764" i="3" s="1"/>
  <c r="D8764" i="3"/>
  <c r="E8764" i="3" s="1"/>
  <c r="A8764" i="3"/>
  <c r="B8764" i="3" s="1"/>
  <c r="M8763" i="3"/>
  <c r="L8763" i="3"/>
  <c r="K8763" i="3"/>
  <c r="J8763" i="3"/>
  <c r="G8763" i="3"/>
  <c r="H8763" i="3" s="1"/>
  <c r="E8763" i="3"/>
  <c r="D8763" i="3"/>
  <c r="A8763" i="3"/>
  <c r="B8763" i="3" s="1"/>
  <c r="L8762" i="3"/>
  <c r="M8762" i="3" s="1"/>
  <c r="J8762" i="3"/>
  <c r="K8762" i="3" s="1"/>
  <c r="G8762" i="3"/>
  <c r="H8762" i="3" s="1"/>
  <c r="D8762" i="3"/>
  <c r="E8762" i="3" s="1"/>
  <c r="B8762" i="3"/>
  <c r="A8762" i="3"/>
  <c r="L8761" i="3"/>
  <c r="M8761" i="3" s="1"/>
  <c r="J8761" i="3"/>
  <c r="K8761" i="3" s="1"/>
  <c r="H8761" i="3"/>
  <c r="G8761" i="3"/>
  <c r="D8761" i="3"/>
  <c r="E8761" i="3" s="1"/>
  <c r="A8761" i="3"/>
  <c r="B8761" i="3" s="1"/>
  <c r="M8760" i="3"/>
  <c r="L8760" i="3"/>
  <c r="K8760" i="3"/>
  <c r="J8760" i="3"/>
  <c r="G8760" i="3"/>
  <c r="H8760" i="3" s="1"/>
  <c r="D8760" i="3"/>
  <c r="E8760" i="3" s="1"/>
  <c r="A8760" i="3"/>
  <c r="B8760" i="3" s="1"/>
  <c r="L8759" i="3"/>
  <c r="M8759" i="3" s="1"/>
  <c r="K8759" i="3"/>
  <c r="J8759" i="3"/>
  <c r="G8759" i="3"/>
  <c r="H8759" i="3" s="1"/>
  <c r="E8759" i="3"/>
  <c r="D8759" i="3"/>
  <c r="B8759" i="3"/>
  <c r="A8759" i="3"/>
  <c r="L8758" i="3"/>
  <c r="M8758" i="3" s="1"/>
  <c r="J8758" i="3"/>
  <c r="K8758" i="3" s="1"/>
  <c r="G8758" i="3"/>
  <c r="H8758" i="3" s="1"/>
  <c r="D8758" i="3"/>
  <c r="E8758" i="3" s="1"/>
  <c r="B8758" i="3"/>
  <c r="A8758" i="3"/>
  <c r="L8757" i="3"/>
  <c r="M8757" i="3" s="1"/>
  <c r="J8757" i="3"/>
  <c r="K8757" i="3" s="1"/>
  <c r="H8757" i="3"/>
  <c r="G8757" i="3"/>
  <c r="E8757" i="3"/>
  <c r="D8757" i="3"/>
  <c r="A8757" i="3"/>
  <c r="B8757" i="3" s="1"/>
  <c r="M8756" i="3"/>
  <c r="L8756" i="3"/>
  <c r="J8756" i="3"/>
  <c r="K8756" i="3" s="1"/>
  <c r="G8756" i="3"/>
  <c r="H8756" i="3" s="1"/>
  <c r="D8756" i="3"/>
  <c r="E8756" i="3" s="1"/>
  <c r="B8756" i="3"/>
  <c r="A8756" i="3"/>
  <c r="L8755" i="3"/>
  <c r="M8755" i="3" s="1"/>
  <c r="K8755" i="3"/>
  <c r="J8755" i="3"/>
  <c r="G8755" i="3"/>
  <c r="H8755" i="3" s="1"/>
  <c r="E8755" i="3"/>
  <c r="D8755" i="3"/>
  <c r="B8755" i="3"/>
  <c r="A8755" i="3"/>
  <c r="L8754" i="3"/>
  <c r="M8754" i="3" s="1"/>
  <c r="J8754" i="3"/>
  <c r="K8754" i="3" s="1"/>
  <c r="G8754" i="3"/>
  <c r="H8754" i="3" s="1"/>
  <c r="E8754" i="3"/>
  <c r="D8754" i="3"/>
  <c r="A8754" i="3"/>
  <c r="B8754" i="3" s="1"/>
  <c r="L8753" i="3"/>
  <c r="M8753" i="3" s="1"/>
  <c r="J8753" i="3"/>
  <c r="K8753" i="3" s="1"/>
  <c r="G8753" i="3"/>
  <c r="H8753" i="3" s="1"/>
  <c r="E8753" i="3"/>
  <c r="D8753" i="3"/>
  <c r="A8753" i="3"/>
  <c r="B8753" i="3" s="1"/>
  <c r="M8752" i="3"/>
  <c r="L8752" i="3"/>
  <c r="K8752" i="3"/>
  <c r="J8752" i="3"/>
  <c r="G8752" i="3"/>
  <c r="H8752" i="3" s="1"/>
  <c r="D8752" i="3"/>
  <c r="E8752" i="3" s="1"/>
  <c r="A8752" i="3"/>
  <c r="B8752" i="3" s="1"/>
  <c r="L8751" i="3"/>
  <c r="M8751" i="3" s="1"/>
  <c r="K8751" i="3"/>
  <c r="J8751" i="3"/>
  <c r="G8751" i="3"/>
  <c r="H8751" i="3" s="1"/>
  <c r="D8751" i="3"/>
  <c r="E8751" i="3" s="1"/>
  <c r="B8751" i="3"/>
  <c r="A8751" i="3"/>
  <c r="L8750" i="3"/>
  <c r="M8750" i="3" s="1"/>
  <c r="J8750" i="3"/>
  <c r="K8750" i="3" s="1"/>
  <c r="H8750" i="3"/>
  <c r="G8750" i="3"/>
  <c r="D8750" i="3"/>
  <c r="E8750" i="3" s="1"/>
  <c r="A8750" i="3"/>
  <c r="B8750" i="3" s="1"/>
  <c r="L8749" i="3"/>
  <c r="M8749" i="3" s="1"/>
  <c r="J8749" i="3"/>
  <c r="K8749" i="3" s="1"/>
  <c r="G8749" i="3"/>
  <c r="H8749" i="3" s="1"/>
  <c r="E8749" i="3"/>
  <c r="D8749" i="3"/>
  <c r="A8749" i="3"/>
  <c r="B8749" i="3" s="1"/>
  <c r="L8748" i="3"/>
  <c r="M8748" i="3" s="1"/>
  <c r="K8748" i="3"/>
  <c r="J8748" i="3"/>
  <c r="H8748" i="3"/>
  <c r="G8748" i="3"/>
  <c r="D8748" i="3"/>
  <c r="E8748" i="3" s="1"/>
  <c r="A8748" i="3"/>
  <c r="B8748" i="3" s="1"/>
  <c r="M8747" i="3"/>
  <c r="L8747" i="3"/>
  <c r="J8747" i="3"/>
  <c r="K8747" i="3" s="1"/>
  <c r="G8747" i="3"/>
  <c r="H8747" i="3" s="1"/>
  <c r="D8747" i="3"/>
  <c r="E8747" i="3" s="1"/>
  <c r="A8747" i="3"/>
  <c r="B8747" i="3" s="1"/>
  <c r="M8746" i="3"/>
  <c r="L8746" i="3"/>
  <c r="J8746" i="3"/>
  <c r="K8746" i="3" s="1"/>
  <c r="H8746" i="3"/>
  <c r="G8746" i="3"/>
  <c r="E8746" i="3"/>
  <c r="D8746" i="3"/>
  <c r="A8746" i="3"/>
  <c r="B8746" i="3" s="1"/>
  <c r="L8745" i="3"/>
  <c r="M8745" i="3" s="1"/>
  <c r="J8745" i="3"/>
  <c r="K8745" i="3" s="1"/>
  <c r="G8745" i="3"/>
  <c r="H8745" i="3" s="1"/>
  <c r="E8745" i="3"/>
  <c r="D8745" i="3"/>
  <c r="B8745" i="3"/>
  <c r="A8745" i="3"/>
  <c r="M8744" i="3"/>
  <c r="L8744" i="3"/>
  <c r="J8744" i="3"/>
  <c r="K8744" i="3" s="1"/>
  <c r="H8744" i="3"/>
  <c r="G8744" i="3"/>
  <c r="D8744" i="3"/>
  <c r="E8744" i="3" s="1"/>
  <c r="A8744" i="3"/>
  <c r="B8744" i="3" s="1"/>
  <c r="L8743" i="3"/>
  <c r="M8743" i="3" s="1"/>
  <c r="J8743" i="3"/>
  <c r="K8743" i="3" s="1"/>
  <c r="H8743" i="3"/>
  <c r="G8743" i="3"/>
  <c r="D8743" i="3"/>
  <c r="E8743" i="3" s="1"/>
  <c r="A8743" i="3"/>
  <c r="B8743" i="3" s="1"/>
  <c r="L8742" i="3"/>
  <c r="M8742" i="3" s="1"/>
  <c r="K8742" i="3"/>
  <c r="J8742" i="3"/>
  <c r="G8742" i="3"/>
  <c r="H8742" i="3" s="1"/>
  <c r="D8742" i="3"/>
  <c r="E8742" i="3" s="1"/>
  <c r="B8742" i="3"/>
  <c r="A8742" i="3"/>
  <c r="M8741" i="3"/>
  <c r="L8741" i="3"/>
  <c r="K8741" i="3"/>
  <c r="J8741" i="3"/>
  <c r="G8741" i="3"/>
  <c r="H8741" i="3" s="1"/>
  <c r="D8741" i="3"/>
  <c r="E8741" i="3" s="1"/>
  <c r="A8741" i="3"/>
  <c r="B8741" i="3" s="1"/>
  <c r="M8740" i="3"/>
  <c r="L8740" i="3"/>
  <c r="J8740" i="3"/>
  <c r="K8740" i="3" s="1"/>
  <c r="G8740" i="3"/>
  <c r="H8740" i="3" s="1"/>
  <c r="E8740" i="3"/>
  <c r="D8740" i="3"/>
  <c r="B8740" i="3"/>
  <c r="A8740" i="3"/>
  <c r="L8739" i="3"/>
  <c r="M8739" i="3" s="1"/>
  <c r="J8739" i="3"/>
  <c r="K8739" i="3" s="1"/>
  <c r="G8739" i="3"/>
  <c r="H8739" i="3" s="1"/>
  <c r="D8739" i="3"/>
  <c r="E8739" i="3" s="1"/>
  <c r="A8739" i="3"/>
  <c r="B8739" i="3" s="1"/>
  <c r="M8738" i="3"/>
  <c r="L8738" i="3"/>
  <c r="J8738" i="3"/>
  <c r="K8738" i="3" s="1"/>
  <c r="H8738" i="3"/>
  <c r="G8738" i="3"/>
  <c r="D8738" i="3"/>
  <c r="E8738" i="3" s="1"/>
  <c r="B8738" i="3"/>
  <c r="A8738" i="3"/>
  <c r="L8737" i="3"/>
  <c r="M8737" i="3" s="1"/>
  <c r="J8737" i="3"/>
  <c r="K8737" i="3" s="1"/>
  <c r="G8737" i="3"/>
  <c r="H8737" i="3" s="1"/>
  <c r="D8737" i="3"/>
  <c r="E8737" i="3" s="1"/>
  <c r="B8737" i="3"/>
  <c r="A8737" i="3"/>
  <c r="L8736" i="3"/>
  <c r="M8736" i="3" s="1"/>
  <c r="J8736" i="3"/>
  <c r="K8736" i="3" s="1"/>
  <c r="G8736" i="3"/>
  <c r="H8736" i="3" s="1"/>
  <c r="E8736" i="3"/>
  <c r="D8736" i="3"/>
  <c r="A8736" i="3"/>
  <c r="B8736" i="3" s="1"/>
  <c r="L8735" i="3"/>
  <c r="M8735" i="3" s="1"/>
  <c r="K8735" i="3"/>
  <c r="J8735" i="3"/>
  <c r="G8735" i="3"/>
  <c r="H8735" i="3" s="1"/>
  <c r="E8735" i="3"/>
  <c r="D8735" i="3"/>
  <c r="A8735" i="3"/>
  <c r="B8735" i="3" s="1"/>
  <c r="L8734" i="3"/>
  <c r="M8734" i="3" s="1"/>
  <c r="J8734" i="3"/>
  <c r="K8734" i="3" s="1"/>
  <c r="H8734" i="3"/>
  <c r="G8734" i="3"/>
  <c r="D8734" i="3"/>
  <c r="E8734" i="3" s="1"/>
  <c r="A8734" i="3"/>
  <c r="B8734" i="3" s="1"/>
  <c r="M8733" i="3"/>
  <c r="L8733" i="3"/>
  <c r="K8733" i="3"/>
  <c r="J8733" i="3"/>
  <c r="G8733" i="3"/>
  <c r="H8733" i="3" s="1"/>
  <c r="D8733" i="3"/>
  <c r="E8733" i="3" s="1"/>
  <c r="A8733" i="3"/>
  <c r="B8733" i="3" s="1"/>
  <c r="L8732" i="3"/>
  <c r="M8732" i="3" s="1"/>
  <c r="J8732" i="3"/>
  <c r="K8732" i="3" s="1"/>
  <c r="H8732" i="3"/>
  <c r="G8732" i="3"/>
  <c r="D8732" i="3"/>
  <c r="E8732" i="3" s="1"/>
  <c r="B8732" i="3"/>
  <c r="A8732" i="3"/>
  <c r="L8731" i="3"/>
  <c r="M8731" i="3" s="1"/>
  <c r="K8731" i="3"/>
  <c r="J8731" i="3"/>
  <c r="G8731" i="3"/>
  <c r="H8731" i="3" s="1"/>
  <c r="D8731" i="3"/>
  <c r="E8731" i="3" s="1"/>
  <c r="A8731" i="3"/>
  <c r="B8731" i="3" s="1"/>
  <c r="L8730" i="3"/>
  <c r="M8730" i="3" s="1"/>
  <c r="K8730" i="3"/>
  <c r="J8730" i="3"/>
  <c r="G8730" i="3"/>
  <c r="H8730" i="3" s="1"/>
  <c r="D8730" i="3"/>
  <c r="E8730" i="3" s="1"/>
  <c r="A8730" i="3"/>
  <c r="B8730" i="3" s="1"/>
  <c r="M8729" i="3"/>
  <c r="L8729" i="3"/>
  <c r="J8729" i="3"/>
  <c r="K8729" i="3" s="1"/>
  <c r="G8729" i="3"/>
  <c r="H8729" i="3" s="1"/>
  <c r="E8729" i="3"/>
  <c r="D8729" i="3"/>
  <c r="B8729" i="3"/>
  <c r="A8729" i="3"/>
  <c r="M8728" i="3"/>
  <c r="L8728" i="3"/>
  <c r="J8728" i="3"/>
  <c r="K8728" i="3" s="1"/>
  <c r="G8728" i="3"/>
  <c r="H8728" i="3" s="1"/>
  <c r="D8728" i="3"/>
  <c r="E8728" i="3" s="1"/>
  <c r="B8728" i="3"/>
  <c r="A8728" i="3"/>
  <c r="L8727" i="3"/>
  <c r="M8727" i="3" s="1"/>
  <c r="J8727" i="3"/>
  <c r="K8727" i="3" s="1"/>
  <c r="H8727" i="3"/>
  <c r="G8727" i="3"/>
  <c r="E8727" i="3"/>
  <c r="D8727" i="3"/>
  <c r="A8727" i="3"/>
  <c r="B8727" i="3" s="1"/>
  <c r="L8726" i="3"/>
  <c r="M8726" i="3" s="1"/>
  <c r="J8726" i="3"/>
  <c r="K8726" i="3" s="1"/>
  <c r="G8726" i="3"/>
  <c r="H8726" i="3" s="1"/>
  <c r="D8726" i="3"/>
  <c r="E8726" i="3" s="1"/>
  <c r="B8726" i="3"/>
  <c r="A8726" i="3"/>
  <c r="L8725" i="3"/>
  <c r="M8725" i="3" s="1"/>
  <c r="K8725" i="3"/>
  <c r="J8725" i="3"/>
  <c r="G8725" i="3"/>
  <c r="H8725" i="3" s="1"/>
  <c r="E8725" i="3"/>
  <c r="D8725" i="3"/>
  <c r="A8725" i="3"/>
  <c r="B8725" i="3" s="1"/>
  <c r="L8724" i="3"/>
  <c r="M8724" i="3" s="1"/>
  <c r="J8724" i="3"/>
  <c r="K8724" i="3" s="1"/>
  <c r="H8724" i="3"/>
  <c r="G8724" i="3"/>
  <c r="E8724" i="3"/>
  <c r="D8724" i="3"/>
  <c r="A8724" i="3"/>
  <c r="B8724" i="3" s="1"/>
  <c r="L8723" i="3"/>
  <c r="M8723" i="3" s="1"/>
  <c r="J8723" i="3"/>
  <c r="K8723" i="3" s="1"/>
  <c r="H8723" i="3"/>
  <c r="G8723" i="3"/>
  <c r="D8723" i="3"/>
  <c r="E8723" i="3" s="1"/>
  <c r="A8723" i="3"/>
  <c r="B8723" i="3" s="1"/>
  <c r="M8722" i="3"/>
  <c r="L8722" i="3"/>
  <c r="J8722" i="3"/>
  <c r="K8722" i="3" s="1"/>
  <c r="H8722" i="3"/>
  <c r="G8722" i="3"/>
  <c r="D8722" i="3"/>
  <c r="E8722" i="3" s="1"/>
  <c r="A8722" i="3"/>
  <c r="B8722" i="3" s="1"/>
  <c r="L8721" i="3"/>
  <c r="M8721" i="3" s="1"/>
  <c r="K8721" i="3"/>
  <c r="J8721" i="3"/>
  <c r="G8721" i="3"/>
  <c r="H8721" i="3" s="1"/>
  <c r="D8721" i="3"/>
  <c r="E8721" i="3" s="1"/>
  <c r="B8721" i="3"/>
  <c r="A8721" i="3"/>
  <c r="M8720" i="3"/>
  <c r="L8720" i="3"/>
  <c r="J8720" i="3"/>
  <c r="K8720" i="3" s="1"/>
  <c r="G8720" i="3"/>
  <c r="H8720" i="3" s="1"/>
  <c r="D8720" i="3"/>
  <c r="E8720" i="3" s="1"/>
  <c r="A8720" i="3"/>
  <c r="B8720" i="3" s="1"/>
  <c r="L8719" i="3"/>
  <c r="M8719" i="3" s="1"/>
  <c r="K8719" i="3"/>
  <c r="J8719" i="3"/>
  <c r="G8719" i="3"/>
  <c r="H8719" i="3" s="1"/>
  <c r="E8719" i="3"/>
  <c r="D8719" i="3"/>
  <c r="A8719" i="3"/>
  <c r="B8719" i="3" s="1"/>
  <c r="M8718" i="3"/>
  <c r="L8718" i="3"/>
  <c r="J8718" i="3"/>
  <c r="K8718" i="3" s="1"/>
  <c r="G8718" i="3"/>
  <c r="H8718" i="3" s="1"/>
  <c r="D8718" i="3"/>
  <c r="E8718" i="3" s="1"/>
  <c r="A8718" i="3"/>
  <c r="B8718" i="3" s="1"/>
  <c r="M8717" i="3"/>
  <c r="L8717" i="3"/>
  <c r="J8717" i="3"/>
  <c r="K8717" i="3" s="1"/>
  <c r="G8717" i="3"/>
  <c r="H8717" i="3" s="1"/>
  <c r="D8717" i="3"/>
  <c r="E8717" i="3" s="1"/>
  <c r="B8717" i="3"/>
  <c r="A8717" i="3"/>
  <c r="L8716" i="3"/>
  <c r="M8716" i="3" s="1"/>
  <c r="J8716" i="3"/>
  <c r="K8716" i="3" s="1"/>
  <c r="H8716" i="3"/>
  <c r="G8716" i="3"/>
  <c r="E8716" i="3"/>
  <c r="D8716" i="3"/>
  <c r="B8716" i="3"/>
  <c r="A8716" i="3"/>
  <c r="L8715" i="3"/>
  <c r="M8715" i="3" s="1"/>
  <c r="J8715" i="3"/>
  <c r="K8715" i="3" s="1"/>
  <c r="G8715" i="3"/>
  <c r="H8715" i="3" s="1"/>
  <c r="E8715" i="3"/>
  <c r="D8715" i="3"/>
  <c r="A8715" i="3"/>
  <c r="B8715" i="3" s="1"/>
  <c r="L8714" i="3"/>
  <c r="M8714" i="3" s="1"/>
  <c r="K8714" i="3"/>
  <c r="J8714" i="3"/>
  <c r="H8714" i="3"/>
  <c r="G8714" i="3"/>
  <c r="D8714" i="3"/>
  <c r="E8714" i="3" s="1"/>
  <c r="A8714" i="3"/>
  <c r="B8714" i="3" s="1"/>
  <c r="L8713" i="3"/>
  <c r="M8713" i="3" s="1"/>
  <c r="J8713" i="3"/>
  <c r="K8713" i="3" s="1"/>
  <c r="G8713" i="3"/>
  <c r="H8713" i="3" s="1"/>
  <c r="E8713" i="3"/>
  <c r="D8713" i="3"/>
  <c r="A8713" i="3"/>
  <c r="B8713" i="3" s="1"/>
  <c r="M8712" i="3"/>
  <c r="L8712" i="3"/>
  <c r="J8712" i="3"/>
  <c r="K8712" i="3" s="1"/>
  <c r="H8712" i="3"/>
  <c r="G8712" i="3"/>
  <c r="D8712" i="3"/>
  <c r="E8712" i="3" s="1"/>
  <c r="A8712" i="3"/>
  <c r="B8712" i="3" s="1"/>
  <c r="L8711" i="3"/>
  <c r="M8711" i="3" s="1"/>
  <c r="J8711" i="3"/>
  <c r="K8711" i="3" s="1"/>
  <c r="H8711" i="3"/>
  <c r="G8711" i="3"/>
  <c r="D8711" i="3"/>
  <c r="E8711" i="3" s="1"/>
  <c r="A8711" i="3"/>
  <c r="B8711" i="3" s="1"/>
  <c r="L8710" i="3"/>
  <c r="M8710" i="3" s="1"/>
  <c r="K8710" i="3"/>
  <c r="J8710" i="3"/>
  <c r="G8710" i="3"/>
  <c r="H8710" i="3" s="1"/>
  <c r="D8710" i="3"/>
  <c r="E8710" i="3" s="1"/>
  <c r="B8710" i="3"/>
  <c r="A8710" i="3"/>
  <c r="L8709" i="3"/>
  <c r="M8709" i="3" s="1"/>
  <c r="K8709" i="3"/>
  <c r="J8709" i="3"/>
  <c r="G8709" i="3"/>
  <c r="H8709" i="3" s="1"/>
  <c r="D8709" i="3"/>
  <c r="E8709" i="3" s="1"/>
  <c r="A8709" i="3"/>
  <c r="B8709" i="3" s="1"/>
  <c r="M8708" i="3"/>
  <c r="L8708" i="3"/>
  <c r="J8708" i="3"/>
  <c r="K8708" i="3" s="1"/>
  <c r="G8708" i="3"/>
  <c r="H8708" i="3" s="1"/>
  <c r="E8708" i="3"/>
  <c r="D8708" i="3"/>
  <c r="B8708" i="3"/>
  <c r="A8708" i="3"/>
  <c r="L8707" i="3"/>
  <c r="M8707" i="3" s="1"/>
  <c r="J8707" i="3"/>
  <c r="K8707" i="3" s="1"/>
  <c r="G8707" i="3"/>
  <c r="H8707" i="3" s="1"/>
  <c r="D8707" i="3"/>
  <c r="E8707" i="3" s="1"/>
  <c r="A8707" i="3"/>
  <c r="B8707" i="3" s="1"/>
  <c r="M8706" i="3"/>
  <c r="L8706" i="3"/>
  <c r="J8706" i="3"/>
  <c r="K8706" i="3" s="1"/>
  <c r="H8706" i="3"/>
  <c r="G8706" i="3"/>
  <c r="D8706" i="3"/>
  <c r="E8706" i="3" s="1"/>
  <c r="B8706" i="3"/>
  <c r="A8706" i="3"/>
  <c r="L8705" i="3"/>
  <c r="M8705" i="3" s="1"/>
  <c r="J8705" i="3"/>
  <c r="K8705" i="3" s="1"/>
  <c r="G8705" i="3"/>
  <c r="H8705" i="3" s="1"/>
  <c r="D8705" i="3"/>
  <c r="E8705" i="3" s="1"/>
  <c r="B8705" i="3"/>
  <c r="A8705" i="3"/>
  <c r="L8704" i="3"/>
  <c r="M8704" i="3" s="1"/>
  <c r="J8704" i="3"/>
  <c r="K8704" i="3" s="1"/>
  <c r="G8704" i="3"/>
  <c r="H8704" i="3" s="1"/>
  <c r="E8704" i="3"/>
  <c r="D8704" i="3"/>
  <c r="A8704" i="3"/>
  <c r="B8704" i="3" s="1"/>
  <c r="L8703" i="3"/>
  <c r="M8703" i="3" s="1"/>
  <c r="K8703" i="3"/>
  <c r="J8703" i="3"/>
  <c r="H8703" i="3"/>
  <c r="G8703" i="3"/>
  <c r="E8703" i="3"/>
  <c r="D8703" i="3"/>
  <c r="A8703" i="3"/>
  <c r="B8703" i="3" s="1"/>
  <c r="L8702" i="3"/>
  <c r="M8702" i="3" s="1"/>
  <c r="J8702" i="3"/>
  <c r="K8702" i="3" s="1"/>
  <c r="H8702" i="3"/>
  <c r="G8702" i="3"/>
  <c r="D8702" i="3"/>
  <c r="E8702" i="3" s="1"/>
  <c r="A8702" i="3"/>
  <c r="B8702" i="3" s="1"/>
  <c r="M8701" i="3"/>
  <c r="L8701" i="3"/>
  <c r="K8701" i="3"/>
  <c r="J8701" i="3"/>
  <c r="G8701" i="3"/>
  <c r="H8701" i="3" s="1"/>
  <c r="D8701" i="3"/>
  <c r="E8701" i="3" s="1"/>
  <c r="A8701" i="3"/>
  <c r="B8701" i="3" s="1"/>
  <c r="L8700" i="3"/>
  <c r="M8700" i="3" s="1"/>
  <c r="J8700" i="3"/>
  <c r="K8700" i="3" s="1"/>
  <c r="H8700" i="3"/>
  <c r="G8700" i="3"/>
  <c r="D8700" i="3"/>
  <c r="E8700" i="3" s="1"/>
  <c r="B8700" i="3"/>
  <c r="A8700" i="3"/>
  <c r="L8699" i="3"/>
  <c r="M8699" i="3" s="1"/>
  <c r="K8699" i="3"/>
  <c r="J8699" i="3"/>
  <c r="G8699" i="3"/>
  <c r="H8699" i="3" s="1"/>
  <c r="D8699" i="3"/>
  <c r="E8699" i="3" s="1"/>
  <c r="A8699" i="3"/>
  <c r="B8699" i="3" s="1"/>
  <c r="L8698" i="3"/>
  <c r="M8698" i="3" s="1"/>
  <c r="K8698" i="3"/>
  <c r="J8698" i="3"/>
  <c r="G8698" i="3"/>
  <c r="H8698" i="3" s="1"/>
  <c r="D8698" i="3"/>
  <c r="E8698" i="3" s="1"/>
  <c r="A8698" i="3"/>
  <c r="B8698" i="3" s="1"/>
  <c r="M8697" i="3"/>
  <c r="L8697" i="3"/>
  <c r="J8697" i="3"/>
  <c r="K8697" i="3" s="1"/>
  <c r="G8697" i="3"/>
  <c r="H8697" i="3" s="1"/>
  <c r="E8697" i="3"/>
  <c r="D8697" i="3"/>
  <c r="A8697" i="3"/>
  <c r="B8697" i="3" s="1"/>
  <c r="M8696" i="3"/>
  <c r="L8696" i="3"/>
  <c r="J8696" i="3"/>
  <c r="K8696" i="3" s="1"/>
  <c r="G8696" i="3"/>
  <c r="H8696" i="3" s="1"/>
  <c r="D8696" i="3"/>
  <c r="E8696" i="3" s="1"/>
  <c r="B8696" i="3"/>
  <c r="A8696" i="3"/>
  <c r="L8695" i="3"/>
  <c r="M8695" i="3" s="1"/>
  <c r="J8695" i="3"/>
  <c r="K8695" i="3" s="1"/>
  <c r="H8695" i="3"/>
  <c r="G8695" i="3"/>
  <c r="E8695" i="3"/>
  <c r="D8695" i="3"/>
  <c r="A8695" i="3"/>
  <c r="B8695" i="3" s="1"/>
  <c r="L8694" i="3"/>
  <c r="M8694" i="3" s="1"/>
  <c r="J8694" i="3"/>
  <c r="K8694" i="3" s="1"/>
  <c r="G8694" i="3"/>
  <c r="H8694" i="3" s="1"/>
  <c r="D8694" i="3"/>
  <c r="E8694" i="3" s="1"/>
  <c r="B8694" i="3"/>
  <c r="A8694" i="3"/>
  <c r="L8693" i="3"/>
  <c r="M8693" i="3" s="1"/>
  <c r="K8693" i="3"/>
  <c r="J8693" i="3"/>
  <c r="G8693" i="3"/>
  <c r="H8693" i="3" s="1"/>
  <c r="E8693" i="3"/>
  <c r="D8693" i="3"/>
  <c r="A8693" i="3"/>
  <c r="B8693" i="3" s="1"/>
  <c r="L8692" i="3"/>
  <c r="M8692" i="3" s="1"/>
  <c r="J8692" i="3"/>
  <c r="K8692" i="3" s="1"/>
  <c r="G8692" i="3"/>
  <c r="H8692" i="3" s="1"/>
  <c r="E8692" i="3"/>
  <c r="D8692" i="3"/>
  <c r="A8692" i="3"/>
  <c r="B8692" i="3" s="1"/>
  <c r="L8691" i="3"/>
  <c r="M8691" i="3" s="1"/>
  <c r="J8691" i="3"/>
  <c r="K8691" i="3" s="1"/>
  <c r="H8691" i="3"/>
  <c r="G8691" i="3"/>
  <c r="D8691" i="3"/>
  <c r="E8691" i="3" s="1"/>
  <c r="A8691" i="3"/>
  <c r="B8691" i="3" s="1"/>
  <c r="M8690" i="3"/>
  <c r="L8690" i="3"/>
  <c r="K8690" i="3"/>
  <c r="J8690" i="3"/>
  <c r="H8690" i="3"/>
  <c r="G8690" i="3"/>
  <c r="D8690" i="3"/>
  <c r="E8690" i="3" s="1"/>
  <c r="A8690" i="3"/>
  <c r="B8690" i="3" s="1"/>
  <c r="L8689" i="3"/>
  <c r="M8689" i="3" s="1"/>
  <c r="K8689" i="3"/>
  <c r="J8689" i="3"/>
  <c r="G8689" i="3"/>
  <c r="H8689" i="3" s="1"/>
  <c r="D8689" i="3"/>
  <c r="E8689" i="3" s="1"/>
  <c r="B8689" i="3"/>
  <c r="A8689" i="3"/>
  <c r="M8688" i="3"/>
  <c r="L8688" i="3"/>
  <c r="J8688" i="3"/>
  <c r="K8688" i="3" s="1"/>
  <c r="G8688" i="3"/>
  <c r="H8688" i="3" s="1"/>
  <c r="D8688" i="3"/>
  <c r="E8688" i="3" s="1"/>
  <c r="A8688" i="3"/>
  <c r="B8688" i="3" s="1"/>
  <c r="L8687" i="3"/>
  <c r="M8687" i="3" s="1"/>
  <c r="K8687" i="3"/>
  <c r="J8687" i="3"/>
  <c r="G8687" i="3"/>
  <c r="H8687" i="3" s="1"/>
  <c r="E8687" i="3"/>
  <c r="D8687" i="3"/>
  <c r="A8687" i="3"/>
  <c r="B8687" i="3" s="1"/>
  <c r="M8686" i="3"/>
  <c r="L8686" i="3"/>
  <c r="J8686" i="3"/>
  <c r="K8686" i="3" s="1"/>
  <c r="G8686" i="3"/>
  <c r="H8686" i="3" s="1"/>
  <c r="D8686" i="3"/>
  <c r="E8686" i="3" s="1"/>
  <c r="A8686" i="3"/>
  <c r="B8686" i="3" s="1"/>
  <c r="M8685" i="3"/>
  <c r="L8685" i="3"/>
  <c r="J8685" i="3"/>
  <c r="K8685" i="3" s="1"/>
  <c r="G8685" i="3"/>
  <c r="H8685" i="3" s="1"/>
  <c r="D8685" i="3"/>
  <c r="E8685" i="3" s="1"/>
  <c r="B8685" i="3"/>
  <c r="A8685" i="3"/>
  <c r="L8684" i="3"/>
  <c r="M8684" i="3" s="1"/>
  <c r="J8684" i="3"/>
  <c r="K8684" i="3" s="1"/>
  <c r="H8684" i="3"/>
  <c r="G8684" i="3"/>
  <c r="D8684" i="3"/>
  <c r="E8684" i="3" s="1"/>
  <c r="B8684" i="3"/>
  <c r="A8684" i="3"/>
  <c r="L8683" i="3"/>
  <c r="M8683" i="3" s="1"/>
  <c r="J8683" i="3"/>
  <c r="K8683" i="3" s="1"/>
  <c r="G8683" i="3"/>
  <c r="H8683" i="3" s="1"/>
  <c r="E8683" i="3"/>
  <c r="D8683" i="3"/>
  <c r="A8683" i="3"/>
  <c r="B8683" i="3" s="1"/>
  <c r="L8682" i="3"/>
  <c r="M8682" i="3" s="1"/>
  <c r="K8682" i="3"/>
  <c r="J8682" i="3"/>
  <c r="H8682" i="3"/>
  <c r="G8682" i="3"/>
  <c r="D8682" i="3"/>
  <c r="E8682" i="3" s="1"/>
  <c r="A8682" i="3"/>
  <c r="B8682" i="3" s="1"/>
  <c r="L8681" i="3"/>
  <c r="M8681" i="3" s="1"/>
  <c r="J8681" i="3"/>
  <c r="K8681" i="3" s="1"/>
  <c r="G8681" i="3"/>
  <c r="H8681" i="3" s="1"/>
  <c r="E8681" i="3"/>
  <c r="D8681" i="3"/>
  <c r="A8681" i="3"/>
  <c r="B8681" i="3" s="1"/>
  <c r="M8680" i="3"/>
  <c r="L8680" i="3"/>
  <c r="J8680" i="3"/>
  <c r="K8680" i="3" s="1"/>
  <c r="H8680" i="3"/>
  <c r="G8680" i="3"/>
  <c r="D8680" i="3"/>
  <c r="E8680" i="3" s="1"/>
  <c r="A8680" i="3"/>
  <c r="B8680" i="3" s="1"/>
  <c r="L8679" i="3"/>
  <c r="M8679" i="3" s="1"/>
  <c r="J8679" i="3"/>
  <c r="K8679" i="3" s="1"/>
  <c r="H8679" i="3"/>
  <c r="G8679" i="3"/>
  <c r="D8679" i="3"/>
  <c r="E8679" i="3" s="1"/>
  <c r="A8679" i="3"/>
  <c r="B8679" i="3" s="1"/>
  <c r="L8678" i="3"/>
  <c r="M8678" i="3" s="1"/>
  <c r="K8678" i="3"/>
  <c r="J8678" i="3"/>
  <c r="G8678" i="3"/>
  <c r="H8678" i="3" s="1"/>
  <c r="D8678" i="3"/>
  <c r="E8678" i="3" s="1"/>
  <c r="B8678" i="3"/>
  <c r="A8678" i="3"/>
  <c r="M8677" i="3"/>
  <c r="L8677" i="3"/>
  <c r="K8677" i="3"/>
  <c r="J8677" i="3"/>
  <c r="G8677" i="3"/>
  <c r="H8677" i="3" s="1"/>
  <c r="D8677" i="3"/>
  <c r="E8677" i="3" s="1"/>
  <c r="A8677" i="3"/>
  <c r="B8677" i="3" s="1"/>
  <c r="M8676" i="3"/>
  <c r="L8676" i="3"/>
  <c r="J8676" i="3"/>
  <c r="K8676" i="3" s="1"/>
  <c r="G8676" i="3"/>
  <c r="H8676" i="3" s="1"/>
  <c r="E8676" i="3"/>
  <c r="D8676" i="3"/>
  <c r="B8676" i="3"/>
  <c r="A8676" i="3"/>
  <c r="L8675" i="3"/>
  <c r="M8675" i="3" s="1"/>
  <c r="J8675" i="3"/>
  <c r="K8675" i="3" s="1"/>
  <c r="G8675" i="3"/>
  <c r="H8675" i="3" s="1"/>
  <c r="D8675" i="3"/>
  <c r="E8675" i="3" s="1"/>
  <c r="A8675" i="3"/>
  <c r="B8675" i="3" s="1"/>
  <c r="M8674" i="3"/>
  <c r="L8674" i="3"/>
  <c r="J8674" i="3"/>
  <c r="K8674" i="3" s="1"/>
  <c r="H8674" i="3"/>
  <c r="G8674" i="3"/>
  <c r="D8674" i="3"/>
  <c r="E8674" i="3" s="1"/>
  <c r="B8674" i="3"/>
  <c r="A8674" i="3"/>
  <c r="L8673" i="3"/>
  <c r="M8673" i="3" s="1"/>
  <c r="J8673" i="3"/>
  <c r="K8673" i="3" s="1"/>
  <c r="G8673" i="3"/>
  <c r="H8673" i="3" s="1"/>
  <c r="E8673" i="3"/>
  <c r="D8673" i="3"/>
  <c r="B8673" i="3"/>
  <c r="A8673" i="3"/>
  <c r="L8672" i="3"/>
  <c r="M8672" i="3" s="1"/>
  <c r="J8672" i="3"/>
  <c r="K8672" i="3" s="1"/>
  <c r="G8672" i="3"/>
  <c r="H8672" i="3" s="1"/>
  <c r="E8672" i="3"/>
  <c r="D8672" i="3"/>
  <c r="A8672" i="3"/>
  <c r="B8672" i="3" s="1"/>
  <c r="L8671" i="3"/>
  <c r="M8671" i="3" s="1"/>
  <c r="K8671" i="3"/>
  <c r="J8671" i="3"/>
  <c r="G8671" i="3"/>
  <c r="H8671" i="3" s="1"/>
  <c r="E8671" i="3"/>
  <c r="D8671" i="3"/>
  <c r="A8671" i="3"/>
  <c r="B8671" i="3" s="1"/>
  <c r="L8670" i="3"/>
  <c r="M8670" i="3" s="1"/>
  <c r="J8670" i="3"/>
  <c r="K8670" i="3" s="1"/>
  <c r="H8670" i="3"/>
  <c r="G8670" i="3"/>
  <c r="D8670" i="3"/>
  <c r="E8670" i="3" s="1"/>
  <c r="A8670" i="3"/>
  <c r="B8670" i="3" s="1"/>
  <c r="M8669" i="3"/>
  <c r="L8669" i="3"/>
  <c r="K8669" i="3"/>
  <c r="J8669" i="3"/>
  <c r="G8669" i="3"/>
  <c r="H8669" i="3" s="1"/>
  <c r="D8669" i="3"/>
  <c r="E8669" i="3" s="1"/>
  <c r="A8669" i="3"/>
  <c r="B8669" i="3" s="1"/>
  <c r="L8668" i="3"/>
  <c r="M8668" i="3" s="1"/>
  <c r="J8668" i="3"/>
  <c r="K8668" i="3" s="1"/>
  <c r="H8668" i="3"/>
  <c r="G8668" i="3"/>
  <c r="D8668" i="3"/>
  <c r="E8668" i="3" s="1"/>
  <c r="B8668" i="3"/>
  <c r="A8668" i="3"/>
  <c r="L8667" i="3"/>
  <c r="M8667" i="3" s="1"/>
  <c r="K8667" i="3"/>
  <c r="J8667" i="3"/>
  <c r="G8667" i="3"/>
  <c r="H8667" i="3" s="1"/>
  <c r="D8667" i="3"/>
  <c r="E8667" i="3" s="1"/>
  <c r="A8667" i="3"/>
  <c r="B8667" i="3" s="1"/>
  <c r="L8666" i="3"/>
  <c r="M8666" i="3" s="1"/>
  <c r="K8666" i="3"/>
  <c r="J8666" i="3"/>
  <c r="G8666" i="3"/>
  <c r="H8666" i="3" s="1"/>
  <c r="D8666" i="3"/>
  <c r="E8666" i="3" s="1"/>
  <c r="A8666" i="3"/>
  <c r="B8666" i="3" s="1"/>
  <c r="M8665" i="3"/>
  <c r="L8665" i="3"/>
  <c r="J8665" i="3"/>
  <c r="K8665" i="3" s="1"/>
  <c r="G8665" i="3"/>
  <c r="H8665" i="3" s="1"/>
  <c r="E8665" i="3"/>
  <c r="D8665" i="3"/>
  <c r="B8665" i="3"/>
  <c r="A8665" i="3"/>
  <c r="M8664" i="3"/>
  <c r="L8664" i="3"/>
  <c r="J8664" i="3"/>
  <c r="K8664" i="3" s="1"/>
  <c r="G8664" i="3"/>
  <c r="H8664" i="3" s="1"/>
  <c r="D8664" i="3"/>
  <c r="E8664" i="3" s="1"/>
  <c r="B8664" i="3"/>
  <c r="A8664" i="3"/>
  <c r="L8663" i="3"/>
  <c r="M8663" i="3" s="1"/>
  <c r="J8663" i="3"/>
  <c r="K8663" i="3" s="1"/>
  <c r="H8663" i="3"/>
  <c r="G8663" i="3"/>
  <c r="E8663" i="3"/>
  <c r="D8663" i="3"/>
  <c r="A8663" i="3"/>
  <c r="B8663" i="3" s="1"/>
  <c r="L8662" i="3"/>
  <c r="M8662" i="3" s="1"/>
  <c r="J8662" i="3"/>
  <c r="K8662" i="3" s="1"/>
  <c r="G8662" i="3"/>
  <c r="H8662" i="3" s="1"/>
  <c r="D8662" i="3"/>
  <c r="E8662" i="3" s="1"/>
  <c r="B8662" i="3"/>
  <c r="A8662" i="3"/>
  <c r="L8661" i="3"/>
  <c r="M8661" i="3" s="1"/>
  <c r="K8661" i="3"/>
  <c r="J8661" i="3"/>
  <c r="G8661" i="3"/>
  <c r="H8661" i="3" s="1"/>
  <c r="E8661" i="3"/>
  <c r="D8661" i="3"/>
  <c r="A8661" i="3"/>
  <c r="B8661" i="3" s="1"/>
  <c r="M8660" i="3"/>
  <c r="L8660" i="3"/>
  <c r="J8660" i="3"/>
  <c r="K8660" i="3" s="1"/>
  <c r="H8660" i="3"/>
  <c r="G8660" i="3"/>
  <c r="E8660" i="3"/>
  <c r="D8660" i="3"/>
  <c r="A8660" i="3"/>
  <c r="B8660" i="3" s="1"/>
  <c r="L8659" i="3"/>
  <c r="M8659" i="3" s="1"/>
  <c r="J8659" i="3"/>
  <c r="K8659" i="3" s="1"/>
  <c r="H8659" i="3"/>
  <c r="G8659" i="3"/>
  <c r="D8659" i="3"/>
  <c r="E8659" i="3" s="1"/>
  <c r="A8659" i="3"/>
  <c r="B8659" i="3" s="1"/>
  <c r="M8658" i="3"/>
  <c r="L8658" i="3"/>
  <c r="K8658" i="3"/>
  <c r="J8658" i="3"/>
  <c r="H8658" i="3"/>
  <c r="G8658" i="3"/>
  <c r="D8658" i="3"/>
  <c r="E8658" i="3" s="1"/>
  <c r="B8658" i="3"/>
  <c r="A8658" i="3"/>
  <c r="L8657" i="3"/>
  <c r="M8657" i="3" s="1"/>
  <c r="K8657" i="3"/>
  <c r="J8657" i="3"/>
  <c r="G8657" i="3"/>
  <c r="H8657" i="3" s="1"/>
  <c r="D8657" i="3"/>
  <c r="E8657" i="3" s="1"/>
  <c r="B8657" i="3"/>
  <c r="A8657" i="3"/>
  <c r="L8656" i="3"/>
  <c r="M8656" i="3" s="1"/>
  <c r="K8656" i="3"/>
  <c r="J8656" i="3"/>
  <c r="G8656" i="3"/>
  <c r="H8656" i="3" s="1"/>
  <c r="E8656" i="3"/>
  <c r="D8656" i="3"/>
  <c r="B8656" i="3"/>
  <c r="A8656" i="3"/>
  <c r="M8655" i="3"/>
  <c r="L8655" i="3"/>
  <c r="J8655" i="3"/>
  <c r="K8655" i="3" s="1"/>
  <c r="H8655" i="3"/>
  <c r="G8655" i="3"/>
  <c r="E8655" i="3"/>
  <c r="D8655" i="3"/>
  <c r="B8655" i="3"/>
  <c r="A8655" i="3"/>
  <c r="L8654" i="3"/>
  <c r="M8654" i="3" s="1"/>
  <c r="K8654" i="3"/>
  <c r="J8654" i="3"/>
  <c r="H8654" i="3"/>
  <c r="G8654" i="3"/>
  <c r="E8654" i="3"/>
  <c r="D8654" i="3"/>
  <c r="A8654" i="3"/>
  <c r="B8654" i="3" s="1"/>
  <c r="M8653" i="3"/>
  <c r="L8653" i="3"/>
  <c r="J8653" i="3"/>
  <c r="K8653" i="3" s="1"/>
  <c r="H8653" i="3"/>
  <c r="G8653" i="3"/>
  <c r="D8653" i="3"/>
  <c r="E8653" i="3" s="1"/>
  <c r="B8653" i="3"/>
  <c r="A8653" i="3"/>
  <c r="L8652" i="3"/>
  <c r="M8652" i="3" s="1"/>
  <c r="K8652" i="3"/>
  <c r="J8652" i="3"/>
  <c r="G8652" i="3"/>
  <c r="H8652" i="3" s="1"/>
  <c r="E8652" i="3"/>
  <c r="D8652" i="3"/>
  <c r="B8652" i="3"/>
  <c r="A8652" i="3"/>
  <c r="M8651" i="3"/>
  <c r="L8651" i="3"/>
  <c r="J8651" i="3"/>
  <c r="K8651" i="3" s="1"/>
  <c r="H8651" i="3"/>
  <c r="G8651" i="3"/>
  <c r="D8651" i="3"/>
  <c r="E8651" i="3" s="1"/>
  <c r="B8651" i="3"/>
  <c r="A8651" i="3"/>
  <c r="L8650" i="3"/>
  <c r="M8650" i="3" s="1"/>
  <c r="K8650" i="3"/>
  <c r="J8650" i="3"/>
  <c r="G8650" i="3"/>
  <c r="H8650" i="3" s="1"/>
  <c r="E8650" i="3"/>
  <c r="D8650" i="3"/>
  <c r="A8650" i="3"/>
  <c r="B8650" i="3" s="1"/>
  <c r="M8649" i="3"/>
  <c r="L8649" i="3"/>
  <c r="K8649" i="3"/>
  <c r="J8649" i="3"/>
  <c r="H8649" i="3"/>
  <c r="G8649" i="3"/>
  <c r="D8649" i="3"/>
  <c r="E8649" i="3" s="1"/>
  <c r="B8649" i="3"/>
  <c r="A8649" i="3"/>
  <c r="M8648" i="3"/>
  <c r="L8648" i="3"/>
  <c r="K8648" i="3"/>
  <c r="J8648" i="3"/>
  <c r="G8648" i="3"/>
  <c r="H8648" i="3" s="1"/>
  <c r="E8648" i="3"/>
  <c r="D8648" i="3"/>
  <c r="B8648" i="3"/>
  <c r="A8648" i="3"/>
  <c r="L8647" i="3"/>
  <c r="M8647" i="3" s="1"/>
  <c r="J8647" i="3"/>
  <c r="K8647" i="3" s="1"/>
  <c r="H8647" i="3"/>
  <c r="G8647" i="3"/>
  <c r="D8647" i="3"/>
  <c r="E8647" i="3" s="1"/>
  <c r="A8647" i="3"/>
  <c r="B8647" i="3" s="1"/>
  <c r="L8646" i="3"/>
  <c r="M8646" i="3" s="1"/>
  <c r="K8646" i="3"/>
  <c r="J8646" i="3"/>
  <c r="G8646" i="3"/>
  <c r="H8646" i="3" s="1"/>
  <c r="D8646" i="3"/>
  <c r="E8646" i="3" s="1"/>
  <c r="A8646" i="3"/>
  <c r="B8646" i="3" s="1"/>
  <c r="M8645" i="3"/>
  <c r="L8645" i="3"/>
  <c r="K8645" i="3"/>
  <c r="J8645" i="3"/>
  <c r="G8645" i="3"/>
  <c r="H8645" i="3" s="1"/>
  <c r="D8645" i="3"/>
  <c r="E8645" i="3" s="1"/>
  <c r="B8645" i="3"/>
  <c r="A8645" i="3"/>
  <c r="M8644" i="3"/>
  <c r="L8644" i="3"/>
  <c r="J8644" i="3"/>
  <c r="K8644" i="3" s="1"/>
  <c r="G8644" i="3"/>
  <c r="H8644" i="3" s="1"/>
  <c r="E8644" i="3"/>
  <c r="D8644" i="3"/>
  <c r="A8644" i="3"/>
  <c r="B8644" i="3" s="1"/>
  <c r="L8643" i="3"/>
  <c r="M8643" i="3" s="1"/>
  <c r="J8643" i="3"/>
  <c r="K8643" i="3" s="1"/>
  <c r="H8643" i="3"/>
  <c r="G8643" i="3"/>
  <c r="D8643" i="3"/>
  <c r="E8643" i="3" s="1"/>
  <c r="A8643" i="3"/>
  <c r="B8643" i="3" s="1"/>
  <c r="L8642" i="3"/>
  <c r="M8642" i="3" s="1"/>
  <c r="K8642" i="3"/>
  <c r="J8642" i="3"/>
  <c r="H8642" i="3"/>
  <c r="G8642" i="3"/>
  <c r="D8642" i="3"/>
  <c r="E8642" i="3" s="1"/>
  <c r="A8642" i="3"/>
  <c r="B8642" i="3" s="1"/>
  <c r="M8641" i="3"/>
  <c r="L8641" i="3"/>
  <c r="K8641" i="3"/>
  <c r="J8641" i="3"/>
  <c r="G8641" i="3"/>
  <c r="H8641" i="3" s="1"/>
  <c r="D8641" i="3"/>
  <c r="E8641" i="3" s="1"/>
  <c r="B8641" i="3"/>
  <c r="A8641" i="3"/>
  <c r="L8640" i="3"/>
  <c r="M8640" i="3" s="1"/>
  <c r="J8640" i="3"/>
  <c r="K8640" i="3" s="1"/>
  <c r="G8640" i="3"/>
  <c r="H8640" i="3" s="1"/>
  <c r="E8640" i="3"/>
  <c r="D8640" i="3"/>
  <c r="A8640" i="3"/>
  <c r="B8640" i="3" s="1"/>
  <c r="L8639" i="3"/>
  <c r="M8639" i="3" s="1"/>
  <c r="J8639" i="3"/>
  <c r="K8639" i="3" s="1"/>
  <c r="H8639" i="3"/>
  <c r="G8639" i="3"/>
  <c r="E8639" i="3"/>
  <c r="D8639" i="3"/>
  <c r="A8639" i="3"/>
  <c r="B8639" i="3" s="1"/>
  <c r="L8638" i="3"/>
  <c r="M8638" i="3" s="1"/>
  <c r="J8638" i="3"/>
  <c r="K8638" i="3" s="1"/>
  <c r="H8638" i="3"/>
  <c r="G8638" i="3"/>
  <c r="D8638" i="3"/>
  <c r="E8638" i="3" s="1"/>
  <c r="A8638" i="3"/>
  <c r="B8638" i="3" s="1"/>
  <c r="L8637" i="3"/>
  <c r="M8637" i="3" s="1"/>
  <c r="J8637" i="3"/>
  <c r="K8637" i="3" s="1"/>
  <c r="G8637" i="3"/>
  <c r="H8637" i="3" s="1"/>
  <c r="D8637" i="3"/>
  <c r="E8637" i="3" s="1"/>
  <c r="B8637" i="3"/>
  <c r="A8637" i="3"/>
  <c r="L8636" i="3"/>
  <c r="M8636" i="3" s="1"/>
  <c r="J8636" i="3"/>
  <c r="K8636" i="3" s="1"/>
  <c r="G8636" i="3"/>
  <c r="H8636" i="3" s="1"/>
  <c r="E8636" i="3"/>
  <c r="D8636" i="3"/>
  <c r="B8636" i="3"/>
  <c r="A8636" i="3"/>
  <c r="L8635" i="3"/>
  <c r="M8635" i="3" s="1"/>
  <c r="J8635" i="3"/>
  <c r="K8635" i="3" s="1"/>
  <c r="G8635" i="3"/>
  <c r="H8635" i="3" s="1"/>
  <c r="E8635" i="3"/>
  <c r="D8635" i="3"/>
  <c r="A8635" i="3"/>
  <c r="B8635" i="3" s="1"/>
  <c r="L8634" i="3"/>
  <c r="M8634" i="3" s="1"/>
  <c r="J8634" i="3"/>
  <c r="K8634" i="3" s="1"/>
  <c r="G8634" i="3"/>
  <c r="H8634" i="3" s="1"/>
  <c r="D8634" i="3"/>
  <c r="E8634" i="3" s="1"/>
  <c r="A8634" i="3"/>
  <c r="B8634" i="3" s="1"/>
  <c r="M8633" i="3"/>
  <c r="L8633" i="3"/>
  <c r="J8633" i="3"/>
  <c r="K8633" i="3" s="1"/>
  <c r="G8633" i="3"/>
  <c r="H8633" i="3" s="1"/>
  <c r="D8633" i="3"/>
  <c r="E8633" i="3" s="1"/>
  <c r="B8633" i="3"/>
  <c r="A8633" i="3"/>
  <c r="M8632" i="3"/>
  <c r="L8632" i="3"/>
  <c r="J8632" i="3"/>
  <c r="K8632" i="3" s="1"/>
  <c r="G8632" i="3"/>
  <c r="H8632" i="3" s="1"/>
  <c r="D8632" i="3"/>
  <c r="E8632" i="3" s="1"/>
  <c r="B8632" i="3"/>
  <c r="A8632" i="3"/>
  <c r="L8631" i="3"/>
  <c r="M8631" i="3" s="1"/>
  <c r="J8631" i="3"/>
  <c r="K8631" i="3" s="1"/>
  <c r="G8631" i="3"/>
  <c r="H8631" i="3" s="1"/>
  <c r="D8631" i="3"/>
  <c r="E8631" i="3" s="1"/>
  <c r="A8631" i="3"/>
  <c r="B8631" i="3" s="1"/>
  <c r="L8630" i="3"/>
  <c r="M8630" i="3" s="1"/>
  <c r="J8630" i="3"/>
  <c r="K8630" i="3" s="1"/>
  <c r="G8630" i="3"/>
  <c r="H8630" i="3" s="1"/>
  <c r="D8630" i="3"/>
  <c r="E8630" i="3" s="1"/>
  <c r="A8630" i="3"/>
  <c r="B8630" i="3" s="1"/>
  <c r="M8629" i="3"/>
  <c r="L8629" i="3"/>
  <c r="J8629" i="3"/>
  <c r="K8629" i="3" s="1"/>
  <c r="G8629" i="3"/>
  <c r="H8629" i="3" s="1"/>
  <c r="D8629" i="3"/>
  <c r="E8629" i="3" s="1"/>
  <c r="A8629" i="3"/>
  <c r="B8629" i="3" s="1"/>
  <c r="M8628" i="3"/>
  <c r="L8628" i="3"/>
  <c r="J8628" i="3"/>
  <c r="K8628" i="3" s="1"/>
  <c r="G8628" i="3"/>
  <c r="H8628" i="3" s="1"/>
  <c r="D8628" i="3"/>
  <c r="E8628" i="3" s="1"/>
  <c r="A8628" i="3"/>
  <c r="B8628" i="3" s="1"/>
  <c r="L8627" i="3"/>
  <c r="M8627" i="3" s="1"/>
  <c r="J8627" i="3"/>
  <c r="K8627" i="3" s="1"/>
  <c r="G8627" i="3"/>
  <c r="H8627" i="3" s="1"/>
  <c r="D8627" i="3"/>
  <c r="E8627" i="3" s="1"/>
  <c r="A8627" i="3"/>
  <c r="B8627" i="3" s="1"/>
  <c r="L8626" i="3"/>
  <c r="M8626" i="3" s="1"/>
  <c r="K8626" i="3"/>
  <c r="J8626" i="3"/>
  <c r="G8626" i="3"/>
  <c r="H8626" i="3" s="1"/>
  <c r="D8626" i="3"/>
  <c r="E8626" i="3" s="1"/>
  <c r="A8626" i="3"/>
  <c r="B8626" i="3" s="1"/>
  <c r="L8625" i="3"/>
  <c r="M8625" i="3" s="1"/>
  <c r="K8625" i="3"/>
  <c r="J8625" i="3"/>
  <c r="G8625" i="3"/>
  <c r="H8625" i="3" s="1"/>
  <c r="D8625" i="3"/>
  <c r="E8625" i="3" s="1"/>
  <c r="A8625" i="3"/>
  <c r="B8625" i="3" s="1"/>
  <c r="L8624" i="3"/>
  <c r="M8624" i="3" s="1"/>
  <c r="J8624" i="3"/>
  <c r="K8624" i="3" s="1"/>
  <c r="G8624" i="3"/>
  <c r="H8624" i="3" s="1"/>
  <c r="D8624" i="3"/>
  <c r="E8624" i="3" s="1"/>
  <c r="A8624" i="3"/>
  <c r="B8624" i="3" s="1"/>
  <c r="L8623" i="3"/>
  <c r="M8623" i="3" s="1"/>
  <c r="J8623" i="3"/>
  <c r="K8623" i="3" s="1"/>
  <c r="H8623" i="3"/>
  <c r="G8623" i="3"/>
  <c r="D8623" i="3"/>
  <c r="E8623" i="3" s="1"/>
  <c r="A8623" i="3"/>
  <c r="B8623" i="3" s="1"/>
  <c r="L8622" i="3"/>
  <c r="M8622" i="3" s="1"/>
  <c r="J8622" i="3"/>
  <c r="K8622" i="3" s="1"/>
  <c r="H8622" i="3"/>
  <c r="G8622" i="3"/>
  <c r="D8622" i="3"/>
  <c r="E8622" i="3" s="1"/>
  <c r="A8622" i="3"/>
  <c r="B8622" i="3" s="1"/>
  <c r="L8621" i="3"/>
  <c r="M8621" i="3" s="1"/>
  <c r="J8621" i="3"/>
  <c r="K8621" i="3" s="1"/>
  <c r="G8621" i="3"/>
  <c r="H8621" i="3" s="1"/>
  <c r="D8621" i="3"/>
  <c r="E8621" i="3" s="1"/>
  <c r="A8621" i="3"/>
  <c r="B8621" i="3" s="1"/>
  <c r="L8620" i="3"/>
  <c r="M8620" i="3" s="1"/>
  <c r="J8620" i="3"/>
  <c r="K8620" i="3" s="1"/>
  <c r="G8620" i="3"/>
  <c r="H8620" i="3" s="1"/>
  <c r="E8620" i="3"/>
  <c r="D8620" i="3"/>
  <c r="A8620" i="3"/>
  <c r="B8620" i="3" s="1"/>
  <c r="L8619" i="3"/>
  <c r="M8619" i="3" s="1"/>
  <c r="J8619" i="3"/>
  <c r="K8619" i="3" s="1"/>
  <c r="G8619" i="3"/>
  <c r="H8619" i="3" s="1"/>
  <c r="E8619" i="3"/>
  <c r="D8619" i="3"/>
  <c r="A8619" i="3"/>
  <c r="B8619" i="3" s="1"/>
  <c r="L8618" i="3"/>
  <c r="M8618" i="3" s="1"/>
  <c r="J8618" i="3"/>
  <c r="K8618" i="3" s="1"/>
  <c r="G8618" i="3"/>
  <c r="H8618" i="3" s="1"/>
  <c r="D8618" i="3"/>
  <c r="E8618" i="3" s="1"/>
  <c r="A8618" i="3"/>
  <c r="B8618" i="3" s="1"/>
  <c r="L8617" i="3"/>
  <c r="M8617" i="3" s="1"/>
  <c r="J8617" i="3"/>
  <c r="K8617" i="3" s="1"/>
  <c r="G8617" i="3"/>
  <c r="H8617" i="3" s="1"/>
  <c r="D8617" i="3"/>
  <c r="E8617" i="3" s="1"/>
  <c r="B8617" i="3"/>
  <c r="A8617" i="3"/>
  <c r="L8616" i="3"/>
  <c r="M8616" i="3" s="1"/>
  <c r="J8616" i="3"/>
  <c r="K8616" i="3" s="1"/>
  <c r="G8616" i="3"/>
  <c r="H8616" i="3" s="1"/>
  <c r="D8616" i="3"/>
  <c r="E8616" i="3" s="1"/>
  <c r="B8616" i="3"/>
  <c r="A8616" i="3"/>
  <c r="L8615" i="3"/>
  <c r="M8615" i="3" s="1"/>
  <c r="J8615" i="3"/>
  <c r="K8615" i="3" s="1"/>
  <c r="G8615" i="3"/>
  <c r="H8615" i="3" s="1"/>
  <c r="D8615" i="3"/>
  <c r="E8615" i="3" s="1"/>
  <c r="A8615" i="3"/>
  <c r="B8615" i="3" s="1"/>
  <c r="L8614" i="3"/>
  <c r="M8614" i="3" s="1"/>
  <c r="J8614" i="3"/>
  <c r="K8614" i="3" s="1"/>
  <c r="G8614" i="3"/>
  <c r="H8614" i="3" s="1"/>
  <c r="D8614" i="3"/>
  <c r="E8614" i="3" s="1"/>
  <c r="A8614" i="3"/>
  <c r="B8614" i="3" s="1"/>
  <c r="M8613" i="3"/>
  <c r="L8613" i="3"/>
  <c r="J8613" i="3"/>
  <c r="K8613" i="3" s="1"/>
  <c r="G8613" i="3"/>
  <c r="H8613" i="3" s="1"/>
  <c r="D8613" i="3"/>
  <c r="E8613" i="3" s="1"/>
  <c r="A8613" i="3"/>
  <c r="B8613" i="3" s="1"/>
  <c r="M8612" i="3"/>
  <c r="L8612" i="3"/>
  <c r="J8612" i="3"/>
  <c r="K8612" i="3" s="1"/>
  <c r="G8612" i="3"/>
  <c r="H8612" i="3" s="1"/>
  <c r="D8612" i="3"/>
  <c r="E8612" i="3" s="1"/>
  <c r="A8612" i="3"/>
  <c r="B8612" i="3" s="1"/>
  <c r="L8611" i="3"/>
  <c r="M8611" i="3" s="1"/>
  <c r="J8611" i="3"/>
  <c r="K8611" i="3" s="1"/>
  <c r="G8611" i="3"/>
  <c r="H8611" i="3" s="1"/>
  <c r="D8611" i="3"/>
  <c r="E8611" i="3" s="1"/>
  <c r="A8611" i="3"/>
  <c r="B8611" i="3" s="1"/>
  <c r="L8610" i="3"/>
  <c r="M8610" i="3" s="1"/>
  <c r="K8610" i="3"/>
  <c r="J8610" i="3"/>
  <c r="G8610" i="3"/>
  <c r="H8610" i="3" s="1"/>
  <c r="D8610" i="3"/>
  <c r="E8610" i="3" s="1"/>
  <c r="A8610" i="3"/>
  <c r="B8610" i="3" s="1"/>
  <c r="L8609" i="3"/>
  <c r="M8609" i="3" s="1"/>
  <c r="K8609" i="3"/>
  <c r="J8609" i="3"/>
  <c r="G8609" i="3"/>
  <c r="H8609" i="3" s="1"/>
  <c r="D8609" i="3"/>
  <c r="E8609" i="3" s="1"/>
  <c r="A8609" i="3"/>
  <c r="B8609" i="3" s="1"/>
  <c r="L8608" i="3"/>
  <c r="M8608" i="3" s="1"/>
  <c r="J8608" i="3"/>
  <c r="K8608" i="3" s="1"/>
  <c r="G8608" i="3"/>
  <c r="H8608" i="3" s="1"/>
  <c r="D8608" i="3"/>
  <c r="E8608" i="3" s="1"/>
  <c r="A8608" i="3"/>
  <c r="B8608" i="3" s="1"/>
  <c r="L8607" i="3"/>
  <c r="M8607" i="3" s="1"/>
  <c r="J8607" i="3"/>
  <c r="K8607" i="3" s="1"/>
  <c r="H8607" i="3"/>
  <c r="G8607" i="3"/>
  <c r="D8607" i="3"/>
  <c r="E8607" i="3" s="1"/>
  <c r="A8607" i="3"/>
  <c r="B8607" i="3" s="1"/>
  <c r="L8606" i="3"/>
  <c r="M8606" i="3" s="1"/>
  <c r="J8606" i="3"/>
  <c r="K8606" i="3" s="1"/>
  <c r="H8606" i="3"/>
  <c r="G8606" i="3"/>
  <c r="D8606" i="3"/>
  <c r="E8606" i="3" s="1"/>
  <c r="A8606" i="3"/>
  <c r="B8606" i="3" s="1"/>
  <c r="L8605" i="3"/>
  <c r="M8605" i="3" s="1"/>
  <c r="J8605" i="3"/>
  <c r="K8605" i="3" s="1"/>
  <c r="G8605" i="3"/>
  <c r="H8605" i="3" s="1"/>
  <c r="D8605" i="3"/>
  <c r="E8605" i="3" s="1"/>
  <c r="A8605" i="3"/>
  <c r="B8605" i="3" s="1"/>
  <c r="L8604" i="3"/>
  <c r="M8604" i="3" s="1"/>
  <c r="J8604" i="3"/>
  <c r="K8604" i="3" s="1"/>
  <c r="G8604" i="3"/>
  <c r="H8604" i="3" s="1"/>
  <c r="E8604" i="3"/>
  <c r="D8604" i="3"/>
  <c r="A8604" i="3"/>
  <c r="B8604" i="3" s="1"/>
  <c r="L8603" i="3"/>
  <c r="M8603" i="3" s="1"/>
  <c r="J8603" i="3"/>
  <c r="K8603" i="3" s="1"/>
  <c r="G8603" i="3"/>
  <c r="H8603" i="3" s="1"/>
  <c r="E8603" i="3"/>
  <c r="D8603" i="3"/>
  <c r="A8603" i="3"/>
  <c r="B8603" i="3" s="1"/>
  <c r="L8602" i="3"/>
  <c r="M8602" i="3" s="1"/>
  <c r="J8602" i="3"/>
  <c r="K8602" i="3" s="1"/>
  <c r="G8602" i="3"/>
  <c r="H8602" i="3" s="1"/>
  <c r="D8602" i="3"/>
  <c r="E8602" i="3" s="1"/>
  <c r="A8602" i="3"/>
  <c r="B8602" i="3" s="1"/>
  <c r="L8601" i="3"/>
  <c r="M8601" i="3" s="1"/>
  <c r="J8601" i="3"/>
  <c r="K8601" i="3" s="1"/>
  <c r="G8601" i="3"/>
  <c r="H8601" i="3" s="1"/>
  <c r="D8601" i="3"/>
  <c r="E8601" i="3" s="1"/>
  <c r="B8601" i="3"/>
  <c r="A8601" i="3"/>
  <c r="L8600" i="3"/>
  <c r="M8600" i="3" s="1"/>
  <c r="J8600" i="3"/>
  <c r="K8600" i="3" s="1"/>
  <c r="G8600" i="3"/>
  <c r="H8600" i="3" s="1"/>
  <c r="D8600" i="3"/>
  <c r="E8600" i="3" s="1"/>
  <c r="B8600" i="3"/>
  <c r="A8600" i="3"/>
  <c r="L8599" i="3"/>
  <c r="M8599" i="3" s="1"/>
  <c r="J8599" i="3"/>
  <c r="K8599" i="3" s="1"/>
  <c r="G8599" i="3"/>
  <c r="H8599" i="3" s="1"/>
  <c r="D8599" i="3"/>
  <c r="E8599" i="3" s="1"/>
  <c r="A8599" i="3"/>
  <c r="B8599" i="3" s="1"/>
  <c r="L8598" i="3"/>
  <c r="M8598" i="3" s="1"/>
  <c r="J8598" i="3"/>
  <c r="K8598" i="3" s="1"/>
  <c r="G8598" i="3"/>
  <c r="H8598" i="3" s="1"/>
  <c r="D8598" i="3"/>
  <c r="E8598" i="3" s="1"/>
  <c r="A8598" i="3"/>
  <c r="B8598" i="3" s="1"/>
  <c r="M8597" i="3"/>
  <c r="L8597" i="3"/>
  <c r="J8597" i="3"/>
  <c r="K8597" i="3" s="1"/>
  <c r="G8597" i="3"/>
  <c r="H8597" i="3" s="1"/>
  <c r="D8597" i="3"/>
  <c r="E8597" i="3" s="1"/>
  <c r="A8597" i="3"/>
  <c r="B8597" i="3" s="1"/>
  <c r="M8596" i="3"/>
  <c r="L8596" i="3"/>
  <c r="J8596" i="3"/>
  <c r="K8596" i="3" s="1"/>
  <c r="G8596" i="3"/>
  <c r="H8596" i="3" s="1"/>
  <c r="D8596" i="3"/>
  <c r="E8596" i="3" s="1"/>
  <c r="A8596" i="3"/>
  <c r="B8596" i="3" s="1"/>
  <c r="L8595" i="3"/>
  <c r="M8595" i="3" s="1"/>
  <c r="J8595" i="3"/>
  <c r="K8595" i="3" s="1"/>
  <c r="G8595" i="3"/>
  <c r="H8595" i="3" s="1"/>
  <c r="D8595" i="3"/>
  <c r="E8595" i="3" s="1"/>
  <c r="A8595" i="3"/>
  <c r="B8595" i="3" s="1"/>
  <c r="L8594" i="3"/>
  <c r="M8594" i="3" s="1"/>
  <c r="K8594" i="3"/>
  <c r="J8594" i="3"/>
  <c r="G8594" i="3"/>
  <c r="H8594" i="3" s="1"/>
  <c r="D8594" i="3"/>
  <c r="E8594" i="3" s="1"/>
  <c r="A8594" i="3"/>
  <c r="B8594" i="3" s="1"/>
  <c r="L8593" i="3"/>
  <c r="M8593" i="3" s="1"/>
  <c r="K8593" i="3"/>
  <c r="J8593" i="3"/>
  <c r="G8593" i="3"/>
  <c r="H8593" i="3" s="1"/>
  <c r="D8593" i="3"/>
  <c r="E8593" i="3" s="1"/>
  <c r="A8593" i="3"/>
  <c r="B8593" i="3" s="1"/>
  <c r="L8592" i="3"/>
  <c r="M8592" i="3" s="1"/>
  <c r="J8592" i="3"/>
  <c r="K8592" i="3" s="1"/>
  <c r="G8592" i="3"/>
  <c r="H8592" i="3" s="1"/>
  <c r="D8592" i="3"/>
  <c r="E8592" i="3" s="1"/>
  <c r="A8592" i="3"/>
  <c r="B8592" i="3" s="1"/>
  <c r="L8591" i="3"/>
  <c r="M8591" i="3" s="1"/>
  <c r="J8591" i="3"/>
  <c r="K8591" i="3" s="1"/>
  <c r="H8591" i="3"/>
  <c r="G8591" i="3"/>
  <c r="D8591" i="3"/>
  <c r="E8591" i="3" s="1"/>
  <c r="A8591" i="3"/>
  <c r="B8591" i="3" s="1"/>
  <c r="L8590" i="3"/>
  <c r="M8590" i="3" s="1"/>
  <c r="J8590" i="3"/>
  <c r="K8590" i="3" s="1"/>
  <c r="H8590" i="3"/>
  <c r="G8590" i="3"/>
  <c r="D8590" i="3"/>
  <c r="E8590" i="3" s="1"/>
  <c r="A8590" i="3"/>
  <c r="B8590" i="3" s="1"/>
  <c r="L8589" i="3"/>
  <c r="M8589" i="3" s="1"/>
  <c r="J8589" i="3"/>
  <c r="K8589" i="3" s="1"/>
  <c r="G8589" i="3"/>
  <c r="H8589" i="3" s="1"/>
  <c r="D8589" i="3"/>
  <c r="E8589" i="3" s="1"/>
  <c r="A8589" i="3"/>
  <c r="B8589" i="3" s="1"/>
  <c r="L8588" i="3"/>
  <c r="M8588" i="3" s="1"/>
  <c r="J8588" i="3"/>
  <c r="K8588" i="3" s="1"/>
  <c r="G8588" i="3"/>
  <c r="H8588" i="3" s="1"/>
  <c r="E8588" i="3"/>
  <c r="D8588" i="3"/>
  <c r="A8588" i="3"/>
  <c r="B8588" i="3" s="1"/>
  <c r="L8587" i="3"/>
  <c r="M8587" i="3" s="1"/>
  <c r="J8587" i="3"/>
  <c r="K8587" i="3" s="1"/>
  <c r="G8587" i="3"/>
  <c r="H8587" i="3" s="1"/>
  <c r="E8587" i="3"/>
  <c r="D8587" i="3"/>
  <c r="A8587" i="3"/>
  <c r="B8587" i="3" s="1"/>
  <c r="L8586" i="3"/>
  <c r="M8586" i="3" s="1"/>
  <c r="J8586" i="3"/>
  <c r="K8586" i="3" s="1"/>
  <c r="G8586" i="3"/>
  <c r="H8586" i="3" s="1"/>
  <c r="D8586" i="3"/>
  <c r="E8586" i="3" s="1"/>
  <c r="A8586" i="3"/>
  <c r="B8586" i="3" s="1"/>
  <c r="L8585" i="3"/>
  <c r="M8585" i="3" s="1"/>
  <c r="J8585" i="3"/>
  <c r="K8585" i="3" s="1"/>
  <c r="G8585" i="3"/>
  <c r="H8585" i="3" s="1"/>
  <c r="D8585" i="3"/>
  <c r="E8585" i="3" s="1"/>
  <c r="A8585" i="3"/>
  <c r="B8585" i="3" s="1"/>
  <c r="L8584" i="3"/>
  <c r="M8584" i="3" s="1"/>
  <c r="J8584" i="3"/>
  <c r="K8584" i="3" s="1"/>
  <c r="G8584" i="3"/>
  <c r="H8584" i="3" s="1"/>
  <c r="D8584" i="3"/>
  <c r="E8584" i="3" s="1"/>
  <c r="A8584" i="3"/>
  <c r="B8584" i="3" s="1"/>
  <c r="L8583" i="3"/>
  <c r="M8583" i="3" s="1"/>
  <c r="J8583" i="3"/>
  <c r="K8583" i="3" s="1"/>
  <c r="G8583" i="3"/>
  <c r="H8583" i="3" s="1"/>
  <c r="D8583" i="3"/>
  <c r="E8583" i="3" s="1"/>
  <c r="A8583" i="3"/>
  <c r="B8583" i="3" s="1"/>
  <c r="L8582" i="3"/>
  <c r="M8582" i="3" s="1"/>
  <c r="J8582" i="3"/>
  <c r="K8582" i="3" s="1"/>
  <c r="G8582" i="3"/>
  <c r="H8582" i="3" s="1"/>
  <c r="D8582" i="3"/>
  <c r="E8582" i="3" s="1"/>
  <c r="A8582" i="3"/>
  <c r="B8582" i="3" s="1"/>
  <c r="L8581" i="3"/>
  <c r="M8581" i="3" s="1"/>
  <c r="J8581" i="3"/>
  <c r="K8581" i="3" s="1"/>
  <c r="G8581" i="3"/>
  <c r="H8581" i="3" s="1"/>
  <c r="D8581" i="3"/>
  <c r="E8581" i="3" s="1"/>
  <c r="A8581" i="3"/>
  <c r="B8581" i="3" s="1"/>
  <c r="L8580" i="3"/>
  <c r="M8580" i="3" s="1"/>
  <c r="J8580" i="3"/>
  <c r="K8580" i="3" s="1"/>
  <c r="G8580" i="3"/>
  <c r="H8580" i="3" s="1"/>
  <c r="D8580" i="3"/>
  <c r="E8580" i="3" s="1"/>
  <c r="A8580" i="3"/>
  <c r="B8580" i="3" s="1"/>
  <c r="L8579" i="3"/>
  <c r="M8579" i="3" s="1"/>
  <c r="J8579" i="3"/>
  <c r="K8579" i="3" s="1"/>
  <c r="G8579" i="3"/>
  <c r="H8579" i="3" s="1"/>
  <c r="D8579" i="3"/>
  <c r="E8579" i="3" s="1"/>
  <c r="A8579" i="3"/>
  <c r="B8579" i="3" s="1"/>
  <c r="L8578" i="3"/>
  <c r="M8578" i="3" s="1"/>
  <c r="K8578" i="3"/>
  <c r="J8578" i="3"/>
  <c r="G8578" i="3"/>
  <c r="H8578" i="3" s="1"/>
  <c r="D8578" i="3"/>
  <c r="E8578" i="3" s="1"/>
  <c r="A8578" i="3"/>
  <c r="B8578" i="3" s="1"/>
  <c r="L8577" i="3"/>
  <c r="M8577" i="3" s="1"/>
  <c r="J8577" i="3"/>
  <c r="K8577" i="3" s="1"/>
  <c r="G8577" i="3"/>
  <c r="H8577" i="3" s="1"/>
  <c r="D8577" i="3"/>
  <c r="E8577" i="3" s="1"/>
  <c r="A8577" i="3"/>
  <c r="B8577" i="3" s="1"/>
  <c r="L8576" i="3"/>
  <c r="M8576" i="3" s="1"/>
  <c r="J8576" i="3"/>
  <c r="K8576" i="3" s="1"/>
  <c r="G8576" i="3"/>
  <c r="H8576" i="3" s="1"/>
  <c r="D8576" i="3"/>
  <c r="E8576" i="3" s="1"/>
  <c r="A8576" i="3"/>
  <c r="B8576" i="3" s="1"/>
  <c r="L8575" i="3"/>
  <c r="M8575" i="3" s="1"/>
  <c r="J8575" i="3"/>
  <c r="K8575" i="3" s="1"/>
  <c r="G8575" i="3"/>
  <c r="H8575" i="3" s="1"/>
  <c r="D8575" i="3"/>
  <c r="E8575" i="3" s="1"/>
  <c r="A8575" i="3"/>
  <c r="B8575" i="3" s="1"/>
  <c r="L8574" i="3"/>
  <c r="M8574" i="3" s="1"/>
  <c r="J8574" i="3"/>
  <c r="K8574" i="3" s="1"/>
  <c r="H8574" i="3"/>
  <c r="G8574" i="3"/>
  <c r="D8574" i="3"/>
  <c r="E8574" i="3" s="1"/>
  <c r="A8574" i="3"/>
  <c r="B8574" i="3" s="1"/>
  <c r="L8573" i="3"/>
  <c r="M8573" i="3" s="1"/>
  <c r="J8573" i="3"/>
  <c r="K8573" i="3" s="1"/>
  <c r="G8573" i="3"/>
  <c r="H8573" i="3" s="1"/>
  <c r="D8573" i="3"/>
  <c r="E8573" i="3" s="1"/>
  <c r="A8573" i="3"/>
  <c r="B8573" i="3" s="1"/>
  <c r="L8572" i="3"/>
  <c r="M8572" i="3" s="1"/>
  <c r="J8572" i="3"/>
  <c r="K8572" i="3" s="1"/>
  <c r="G8572" i="3"/>
  <c r="H8572" i="3" s="1"/>
  <c r="D8572" i="3"/>
  <c r="E8572" i="3" s="1"/>
  <c r="A8572" i="3"/>
  <c r="B8572" i="3" s="1"/>
  <c r="L8571" i="3"/>
  <c r="M8571" i="3" s="1"/>
  <c r="J8571" i="3"/>
  <c r="K8571" i="3" s="1"/>
  <c r="G8571" i="3"/>
  <c r="H8571" i="3" s="1"/>
  <c r="D8571" i="3"/>
  <c r="E8571" i="3" s="1"/>
  <c r="A8571" i="3"/>
  <c r="B8571" i="3" s="1"/>
  <c r="L8570" i="3"/>
  <c r="M8570" i="3" s="1"/>
  <c r="J8570" i="3"/>
  <c r="K8570" i="3" s="1"/>
  <c r="G8570" i="3"/>
  <c r="H8570" i="3" s="1"/>
  <c r="D8570" i="3"/>
  <c r="E8570" i="3" s="1"/>
  <c r="A8570" i="3"/>
  <c r="B8570" i="3" s="1"/>
  <c r="L8569" i="3"/>
  <c r="M8569" i="3" s="1"/>
  <c r="J8569" i="3"/>
  <c r="K8569" i="3" s="1"/>
  <c r="G8569" i="3"/>
  <c r="H8569" i="3" s="1"/>
  <c r="D8569" i="3"/>
  <c r="E8569" i="3" s="1"/>
  <c r="A8569" i="3"/>
  <c r="B8569" i="3" s="1"/>
  <c r="L8568" i="3"/>
  <c r="M8568" i="3" s="1"/>
  <c r="J8568" i="3"/>
  <c r="K8568" i="3" s="1"/>
  <c r="G8568" i="3"/>
  <c r="H8568" i="3" s="1"/>
  <c r="D8568" i="3"/>
  <c r="E8568" i="3" s="1"/>
  <c r="A8568" i="3"/>
  <c r="B8568" i="3" s="1"/>
  <c r="L8567" i="3"/>
  <c r="M8567" i="3" s="1"/>
  <c r="J8567" i="3"/>
  <c r="K8567" i="3" s="1"/>
  <c r="G8567" i="3"/>
  <c r="H8567" i="3" s="1"/>
  <c r="D8567" i="3"/>
  <c r="E8567" i="3" s="1"/>
  <c r="A8567" i="3"/>
  <c r="B8567" i="3" s="1"/>
  <c r="L8566" i="3"/>
  <c r="M8566" i="3" s="1"/>
  <c r="J8566" i="3"/>
  <c r="K8566" i="3" s="1"/>
  <c r="G8566" i="3"/>
  <c r="H8566" i="3" s="1"/>
  <c r="D8566" i="3"/>
  <c r="E8566" i="3" s="1"/>
  <c r="A8566" i="3"/>
  <c r="B8566" i="3" s="1"/>
  <c r="M8565" i="3"/>
  <c r="L8565" i="3"/>
  <c r="J8565" i="3"/>
  <c r="K8565" i="3" s="1"/>
  <c r="G8565" i="3"/>
  <c r="H8565" i="3" s="1"/>
  <c r="D8565" i="3"/>
  <c r="E8565" i="3" s="1"/>
  <c r="A8565" i="3"/>
  <c r="B8565" i="3" s="1"/>
  <c r="L8564" i="3"/>
  <c r="M8564" i="3" s="1"/>
  <c r="J8564" i="3"/>
  <c r="K8564" i="3" s="1"/>
  <c r="G8564" i="3"/>
  <c r="H8564" i="3" s="1"/>
  <c r="D8564" i="3"/>
  <c r="E8564" i="3" s="1"/>
  <c r="A8564" i="3"/>
  <c r="B8564" i="3" s="1"/>
  <c r="L8563" i="3"/>
  <c r="M8563" i="3" s="1"/>
  <c r="J8563" i="3"/>
  <c r="K8563" i="3" s="1"/>
  <c r="G8563" i="3"/>
  <c r="H8563" i="3" s="1"/>
  <c r="D8563" i="3"/>
  <c r="E8563" i="3" s="1"/>
  <c r="A8563" i="3"/>
  <c r="B8563" i="3" s="1"/>
  <c r="L8562" i="3"/>
  <c r="M8562" i="3" s="1"/>
  <c r="J8562" i="3"/>
  <c r="K8562" i="3" s="1"/>
  <c r="G8562" i="3"/>
  <c r="H8562" i="3" s="1"/>
  <c r="D8562" i="3"/>
  <c r="E8562" i="3" s="1"/>
  <c r="A8562" i="3"/>
  <c r="B8562" i="3" s="1"/>
  <c r="L8561" i="3"/>
  <c r="M8561" i="3" s="1"/>
  <c r="K8561" i="3"/>
  <c r="J8561" i="3"/>
  <c r="G8561" i="3"/>
  <c r="H8561" i="3" s="1"/>
  <c r="D8561" i="3"/>
  <c r="E8561" i="3" s="1"/>
  <c r="A8561" i="3"/>
  <c r="B8561" i="3" s="1"/>
  <c r="L8560" i="3"/>
  <c r="M8560" i="3" s="1"/>
  <c r="J8560" i="3"/>
  <c r="K8560" i="3" s="1"/>
  <c r="G8560" i="3"/>
  <c r="H8560" i="3" s="1"/>
  <c r="D8560" i="3"/>
  <c r="E8560" i="3" s="1"/>
  <c r="A8560" i="3"/>
  <c r="B8560" i="3" s="1"/>
  <c r="L8559" i="3"/>
  <c r="M8559" i="3" s="1"/>
  <c r="J8559" i="3"/>
  <c r="K8559" i="3" s="1"/>
  <c r="G8559" i="3"/>
  <c r="H8559" i="3" s="1"/>
  <c r="D8559" i="3"/>
  <c r="E8559" i="3" s="1"/>
  <c r="A8559" i="3"/>
  <c r="B8559" i="3" s="1"/>
  <c r="L8558" i="3"/>
  <c r="M8558" i="3" s="1"/>
  <c r="J8558" i="3"/>
  <c r="K8558" i="3" s="1"/>
  <c r="G8558" i="3"/>
  <c r="H8558" i="3" s="1"/>
  <c r="D8558" i="3"/>
  <c r="E8558" i="3" s="1"/>
  <c r="A8558" i="3"/>
  <c r="B8558" i="3" s="1"/>
  <c r="L8557" i="3"/>
  <c r="M8557" i="3" s="1"/>
  <c r="J8557" i="3"/>
  <c r="K8557" i="3" s="1"/>
  <c r="G8557" i="3"/>
  <c r="H8557" i="3" s="1"/>
  <c r="D8557" i="3"/>
  <c r="E8557" i="3" s="1"/>
  <c r="A8557" i="3"/>
  <c r="B8557" i="3" s="1"/>
  <c r="L8556" i="3"/>
  <c r="M8556" i="3" s="1"/>
  <c r="J8556" i="3"/>
  <c r="K8556" i="3" s="1"/>
  <c r="G8556" i="3"/>
  <c r="H8556" i="3" s="1"/>
  <c r="D8556" i="3"/>
  <c r="E8556" i="3" s="1"/>
  <c r="A8556" i="3"/>
  <c r="B8556" i="3" s="1"/>
  <c r="L8555" i="3"/>
  <c r="M8555" i="3" s="1"/>
  <c r="J8555" i="3"/>
  <c r="K8555" i="3" s="1"/>
  <c r="G8555" i="3"/>
  <c r="H8555" i="3" s="1"/>
  <c r="D8555" i="3"/>
  <c r="E8555" i="3" s="1"/>
  <c r="A8555" i="3"/>
  <c r="B8555" i="3" s="1"/>
  <c r="L8554" i="3"/>
  <c r="M8554" i="3" s="1"/>
  <c r="J8554" i="3"/>
  <c r="K8554" i="3" s="1"/>
  <c r="G8554" i="3"/>
  <c r="H8554" i="3" s="1"/>
  <c r="D8554" i="3"/>
  <c r="E8554" i="3" s="1"/>
  <c r="A8554" i="3"/>
  <c r="B8554" i="3" s="1"/>
  <c r="L8553" i="3"/>
  <c r="M8553" i="3" s="1"/>
  <c r="J8553" i="3"/>
  <c r="K8553" i="3" s="1"/>
  <c r="G8553" i="3"/>
  <c r="H8553" i="3" s="1"/>
  <c r="D8553" i="3"/>
  <c r="E8553" i="3" s="1"/>
  <c r="B8553" i="3"/>
  <c r="A8553" i="3"/>
  <c r="L8552" i="3"/>
  <c r="M8552" i="3" s="1"/>
  <c r="J8552" i="3"/>
  <c r="K8552" i="3" s="1"/>
  <c r="G8552" i="3"/>
  <c r="H8552" i="3" s="1"/>
  <c r="D8552" i="3"/>
  <c r="E8552" i="3" s="1"/>
  <c r="A8552" i="3"/>
  <c r="B8552" i="3" s="1"/>
  <c r="L8551" i="3"/>
  <c r="M8551" i="3" s="1"/>
  <c r="J8551" i="3"/>
  <c r="K8551" i="3" s="1"/>
  <c r="G8551" i="3"/>
  <c r="H8551" i="3" s="1"/>
  <c r="D8551" i="3"/>
  <c r="E8551" i="3" s="1"/>
  <c r="A8551" i="3"/>
  <c r="B8551" i="3" s="1"/>
  <c r="L8550" i="3"/>
  <c r="M8550" i="3" s="1"/>
  <c r="J8550" i="3"/>
  <c r="K8550" i="3" s="1"/>
  <c r="G8550" i="3"/>
  <c r="H8550" i="3" s="1"/>
  <c r="D8550" i="3"/>
  <c r="E8550" i="3" s="1"/>
  <c r="A8550" i="3"/>
  <c r="B8550" i="3" s="1"/>
  <c r="L8549" i="3"/>
  <c r="M8549" i="3" s="1"/>
  <c r="J8549" i="3"/>
  <c r="K8549" i="3" s="1"/>
  <c r="G8549" i="3"/>
  <c r="H8549" i="3" s="1"/>
  <c r="D8549" i="3"/>
  <c r="E8549" i="3" s="1"/>
  <c r="A8549" i="3"/>
  <c r="B8549" i="3" s="1"/>
  <c r="M8548" i="3"/>
  <c r="L8548" i="3"/>
  <c r="J8548" i="3"/>
  <c r="K8548" i="3" s="1"/>
  <c r="G8548" i="3"/>
  <c r="H8548" i="3" s="1"/>
  <c r="D8548" i="3"/>
  <c r="E8548" i="3" s="1"/>
  <c r="A8548" i="3"/>
  <c r="B8548" i="3" s="1"/>
  <c r="L8547" i="3"/>
  <c r="M8547" i="3" s="1"/>
  <c r="J8547" i="3"/>
  <c r="K8547" i="3" s="1"/>
  <c r="G8547" i="3"/>
  <c r="H8547" i="3" s="1"/>
  <c r="D8547" i="3"/>
  <c r="E8547" i="3" s="1"/>
  <c r="A8547" i="3"/>
  <c r="B8547" i="3" s="1"/>
  <c r="L8546" i="3"/>
  <c r="M8546" i="3" s="1"/>
  <c r="J8546" i="3"/>
  <c r="K8546" i="3" s="1"/>
  <c r="G8546" i="3"/>
  <c r="H8546" i="3" s="1"/>
  <c r="D8546" i="3"/>
  <c r="E8546" i="3" s="1"/>
  <c r="A8546" i="3"/>
  <c r="B8546" i="3" s="1"/>
  <c r="L8545" i="3"/>
  <c r="M8545" i="3" s="1"/>
  <c r="J8545" i="3"/>
  <c r="K8545" i="3" s="1"/>
  <c r="G8545" i="3"/>
  <c r="H8545" i="3" s="1"/>
  <c r="D8545" i="3"/>
  <c r="E8545" i="3" s="1"/>
  <c r="A8545" i="3"/>
  <c r="B8545" i="3" s="1"/>
  <c r="L8544" i="3"/>
  <c r="M8544" i="3" s="1"/>
  <c r="J8544" i="3"/>
  <c r="K8544" i="3" s="1"/>
  <c r="G8544" i="3"/>
  <c r="H8544" i="3" s="1"/>
  <c r="D8544" i="3"/>
  <c r="E8544" i="3" s="1"/>
  <c r="A8544" i="3"/>
  <c r="B8544" i="3" s="1"/>
  <c r="L8543" i="3"/>
  <c r="M8543" i="3" s="1"/>
  <c r="J8543" i="3"/>
  <c r="K8543" i="3" s="1"/>
  <c r="H8543" i="3"/>
  <c r="G8543" i="3"/>
  <c r="D8543" i="3"/>
  <c r="E8543" i="3" s="1"/>
  <c r="A8543" i="3"/>
  <c r="B8543" i="3" s="1"/>
  <c r="L8542" i="3"/>
  <c r="M8542" i="3" s="1"/>
  <c r="J8542" i="3"/>
  <c r="K8542" i="3" s="1"/>
  <c r="G8542" i="3"/>
  <c r="H8542" i="3" s="1"/>
  <c r="D8542" i="3"/>
  <c r="E8542" i="3" s="1"/>
  <c r="A8542" i="3"/>
  <c r="B8542" i="3" s="1"/>
  <c r="L8541" i="3"/>
  <c r="M8541" i="3" s="1"/>
  <c r="J8541" i="3"/>
  <c r="K8541" i="3" s="1"/>
  <c r="G8541" i="3"/>
  <c r="H8541" i="3" s="1"/>
  <c r="D8541" i="3"/>
  <c r="E8541" i="3" s="1"/>
  <c r="A8541" i="3"/>
  <c r="B8541" i="3" s="1"/>
  <c r="L8540" i="3"/>
  <c r="M8540" i="3" s="1"/>
  <c r="J8540" i="3"/>
  <c r="K8540" i="3" s="1"/>
  <c r="G8540" i="3"/>
  <c r="H8540" i="3" s="1"/>
  <c r="E8540" i="3"/>
  <c r="D8540" i="3"/>
  <c r="A8540" i="3"/>
  <c r="B8540" i="3" s="1"/>
  <c r="L8539" i="3"/>
  <c r="M8539" i="3" s="1"/>
  <c r="J8539" i="3"/>
  <c r="K8539" i="3" s="1"/>
  <c r="G8539" i="3"/>
  <c r="H8539" i="3" s="1"/>
  <c r="D8539" i="3"/>
  <c r="E8539" i="3" s="1"/>
  <c r="A8539" i="3"/>
  <c r="B8539" i="3" s="1"/>
  <c r="L8538" i="3"/>
  <c r="M8538" i="3" s="1"/>
  <c r="J8538" i="3"/>
  <c r="K8538" i="3" s="1"/>
  <c r="G8538" i="3"/>
  <c r="H8538" i="3" s="1"/>
  <c r="D8538" i="3"/>
  <c r="E8538" i="3" s="1"/>
  <c r="A8538" i="3"/>
  <c r="B8538" i="3" s="1"/>
  <c r="L8537" i="3"/>
  <c r="M8537" i="3" s="1"/>
  <c r="J8537" i="3"/>
  <c r="K8537" i="3" s="1"/>
  <c r="G8537" i="3"/>
  <c r="H8537" i="3" s="1"/>
  <c r="D8537" i="3"/>
  <c r="E8537" i="3" s="1"/>
  <c r="A8537" i="3"/>
  <c r="B8537" i="3" s="1"/>
  <c r="L8536" i="3"/>
  <c r="M8536" i="3" s="1"/>
  <c r="J8536" i="3"/>
  <c r="K8536" i="3" s="1"/>
  <c r="G8536" i="3"/>
  <c r="H8536" i="3" s="1"/>
  <c r="D8536" i="3"/>
  <c r="E8536" i="3" s="1"/>
  <c r="B8536" i="3"/>
  <c r="A8536" i="3"/>
  <c r="L8535" i="3"/>
  <c r="M8535" i="3" s="1"/>
  <c r="J8535" i="3"/>
  <c r="K8535" i="3" s="1"/>
  <c r="G8535" i="3"/>
  <c r="H8535" i="3" s="1"/>
  <c r="D8535" i="3"/>
  <c r="E8535" i="3" s="1"/>
  <c r="A8535" i="3"/>
  <c r="B8535" i="3" s="1"/>
  <c r="L8534" i="3"/>
  <c r="M8534" i="3" s="1"/>
  <c r="J8534" i="3"/>
  <c r="K8534" i="3" s="1"/>
  <c r="G8534" i="3"/>
  <c r="H8534" i="3" s="1"/>
  <c r="D8534" i="3"/>
  <c r="E8534" i="3" s="1"/>
  <c r="A8534" i="3"/>
  <c r="B8534" i="3" s="1"/>
  <c r="L8533" i="3"/>
  <c r="M8533" i="3" s="1"/>
  <c r="J8533" i="3"/>
  <c r="K8533" i="3" s="1"/>
  <c r="G8533" i="3"/>
  <c r="H8533" i="3" s="1"/>
  <c r="D8533" i="3"/>
  <c r="E8533" i="3" s="1"/>
  <c r="A8533" i="3"/>
  <c r="B8533" i="3" s="1"/>
  <c r="L8532" i="3"/>
  <c r="M8532" i="3" s="1"/>
  <c r="J8532" i="3"/>
  <c r="K8532" i="3" s="1"/>
  <c r="G8532" i="3"/>
  <c r="H8532" i="3" s="1"/>
  <c r="D8532" i="3"/>
  <c r="E8532" i="3" s="1"/>
  <c r="A8532" i="3"/>
  <c r="B8532" i="3" s="1"/>
  <c r="L8531" i="3"/>
  <c r="M8531" i="3" s="1"/>
  <c r="J8531" i="3"/>
  <c r="K8531" i="3" s="1"/>
  <c r="G8531" i="3"/>
  <c r="H8531" i="3" s="1"/>
  <c r="D8531" i="3"/>
  <c r="E8531" i="3" s="1"/>
  <c r="A8531" i="3"/>
  <c r="B8531" i="3" s="1"/>
  <c r="L8530" i="3"/>
  <c r="M8530" i="3" s="1"/>
  <c r="J8530" i="3"/>
  <c r="K8530" i="3" s="1"/>
  <c r="G8530" i="3"/>
  <c r="H8530" i="3" s="1"/>
  <c r="D8530" i="3"/>
  <c r="E8530" i="3" s="1"/>
  <c r="A8530" i="3"/>
  <c r="B8530" i="3" s="1"/>
  <c r="L8529" i="3"/>
  <c r="M8529" i="3" s="1"/>
  <c r="J8529" i="3"/>
  <c r="K8529" i="3" s="1"/>
  <c r="G8529" i="3"/>
  <c r="H8529" i="3" s="1"/>
  <c r="D8529" i="3"/>
  <c r="E8529" i="3" s="1"/>
  <c r="A8529" i="3"/>
  <c r="B8529" i="3" s="1"/>
  <c r="L8528" i="3"/>
  <c r="M8528" i="3" s="1"/>
  <c r="J8528" i="3"/>
  <c r="K8528" i="3" s="1"/>
  <c r="G8528" i="3"/>
  <c r="H8528" i="3" s="1"/>
  <c r="D8528" i="3"/>
  <c r="E8528" i="3" s="1"/>
  <c r="A8528" i="3"/>
  <c r="B8528" i="3" s="1"/>
  <c r="L8527" i="3"/>
  <c r="M8527" i="3" s="1"/>
  <c r="J8527" i="3"/>
  <c r="K8527" i="3" s="1"/>
  <c r="H8527" i="3"/>
  <c r="G8527" i="3"/>
  <c r="D8527" i="3"/>
  <c r="E8527" i="3" s="1"/>
  <c r="A8527" i="3"/>
  <c r="B8527" i="3" s="1"/>
  <c r="L8526" i="3"/>
  <c r="M8526" i="3" s="1"/>
  <c r="J8526" i="3"/>
  <c r="K8526" i="3" s="1"/>
  <c r="G8526" i="3"/>
  <c r="H8526" i="3" s="1"/>
  <c r="D8526" i="3"/>
  <c r="E8526" i="3" s="1"/>
  <c r="A8526" i="3"/>
  <c r="B8526" i="3" s="1"/>
  <c r="L8525" i="3"/>
  <c r="M8525" i="3" s="1"/>
  <c r="J8525" i="3"/>
  <c r="K8525" i="3" s="1"/>
  <c r="G8525" i="3"/>
  <c r="H8525" i="3" s="1"/>
  <c r="D8525" i="3"/>
  <c r="E8525" i="3" s="1"/>
  <c r="A8525" i="3"/>
  <c r="B8525" i="3" s="1"/>
  <c r="L8524" i="3"/>
  <c r="M8524" i="3" s="1"/>
  <c r="J8524" i="3"/>
  <c r="K8524" i="3" s="1"/>
  <c r="G8524" i="3"/>
  <c r="H8524" i="3" s="1"/>
  <c r="D8524" i="3"/>
  <c r="E8524" i="3" s="1"/>
  <c r="A8524" i="3"/>
  <c r="B8524" i="3" s="1"/>
  <c r="L8523" i="3"/>
  <c r="M8523" i="3" s="1"/>
  <c r="J8523" i="3"/>
  <c r="K8523" i="3" s="1"/>
  <c r="G8523" i="3"/>
  <c r="H8523" i="3" s="1"/>
  <c r="E8523" i="3"/>
  <c r="D8523" i="3"/>
  <c r="A8523" i="3"/>
  <c r="B8523" i="3" s="1"/>
  <c r="L8522" i="3"/>
  <c r="M8522" i="3" s="1"/>
  <c r="J8522" i="3"/>
  <c r="K8522" i="3" s="1"/>
  <c r="G8522" i="3"/>
  <c r="H8522" i="3" s="1"/>
  <c r="D8522" i="3"/>
  <c r="E8522" i="3" s="1"/>
  <c r="A8522" i="3"/>
  <c r="B8522" i="3" s="1"/>
  <c r="L8521" i="3"/>
  <c r="M8521" i="3" s="1"/>
  <c r="J8521" i="3"/>
  <c r="K8521" i="3" s="1"/>
  <c r="G8521" i="3"/>
  <c r="H8521" i="3" s="1"/>
  <c r="D8521" i="3"/>
  <c r="E8521" i="3" s="1"/>
  <c r="A8521" i="3"/>
  <c r="B8521" i="3" s="1"/>
  <c r="L8520" i="3"/>
  <c r="M8520" i="3" s="1"/>
  <c r="J8520" i="3"/>
  <c r="K8520" i="3" s="1"/>
  <c r="G8520" i="3"/>
  <c r="H8520" i="3" s="1"/>
  <c r="D8520" i="3"/>
  <c r="E8520" i="3" s="1"/>
  <c r="A8520" i="3"/>
  <c r="B8520" i="3" s="1"/>
  <c r="L8519" i="3"/>
  <c r="M8519" i="3" s="1"/>
  <c r="J8519" i="3"/>
  <c r="K8519" i="3" s="1"/>
  <c r="G8519" i="3"/>
  <c r="H8519" i="3" s="1"/>
  <c r="D8519" i="3"/>
  <c r="E8519" i="3" s="1"/>
  <c r="A8519" i="3"/>
  <c r="B8519" i="3" s="1"/>
  <c r="L8518" i="3"/>
  <c r="M8518" i="3" s="1"/>
  <c r="J8518" i="3"/>
  <c r="K8518" i="3" s="1"/>
  <c r="G8518" i="3"/>
  <c r="H8518" i="3" s="1"/>
  <c r="D8518" i="3"/>
  <c r="E8518" i="3" s="1"/>
  <c r="A8518" i="3"/>
  <c r="B8518" i="3" s="1"/>
  <c r="L8517" i="3"/>
  <c r="M8517" i="3" s="1"/>
  <c r="J8517" i="3"/>
  <c r="K8517" i="3" s="1"/>
  <c r="G8517" i="3"/>
  <c r="H8517" i="3" s="1"/>
  <c r="D8517" i="3"/>
  <c r="E8517" i="3" s="1"/>
  <c r="A8517" i="3"/>
  <c r="B8517" i="3" s="1"/>
  <c r="L8516" i="3"/>
  <c r="M8516" i="3" s="1"/>
  <c r="J8516" i="3"/>
  <c r="K8516" i="3" s="1"/>
  <c r="G8516" i="3"/>
  <c r="H8516" i="3" s="1"/>
  <c r="D8516" i="3"/>
  <c r="E8516" i="3" s="1"/>
  <c r="A8516" i="3"/>
  <c r="B8516" i="3" s="1"/>
  <c r="L8515" i="3"/>
  <c r="M8515" i="3" s="1"/>
  <c r="J8515" i="3"/>
  <c r="K8515" i="3" s="1"/>
  <c r="G8515" i="3"/>
  <c r="H8515" i="3" s="1"/>
  <c r="D8515" i="3"/>
  <c r="E8515" i="3" s="1"/>
  <c r="A8515" i="3"/>
  <c r="B8515" i="3" s="1"/>
  <c r="L8514" i="3"/>
  <c r="M8514" i="3" s="1"/>
  <c r="K8514" i="3"/>
  <c r="J8514" i="3"/>
  <c r="G8514" i="3"/>
  <c r="H8514" i="3" s="1"/>
  <c r="D8514" i="3"/>
  <c r="E8514" i="3" s="1"/>
  <c r="A8514" i="3"/>
  <c r="B8514" i="3" s="1"/>
  <c r="L8513" i="3"/>
  <c r="M8513" i="3" s="1"/>
  <c r="J8513" i="3"/>
  <c r="K8513" i="3" s="1"/>
  <c r="G8513" i="3"/>
  <c r="H8513" i="3" s="1"/>
  <c r="D8513" i="3"/>
  <c r="E8513" i="3" s="1"/>
  <c r="A8513" i="3"/>
  <c r="B8513" i="3" s="1"/>
  <c r="L8512" i="3"/>
  <c r="M8512" i="3" s="1"/>
  <c r="J8512" i="3"/>
  <c r="K8512" i="3" s="1"/>
  <c r="G8512" i="3"/>
  <c r="H8512" i="3" s="1"/>
  <c r="D8512" i="3"/>
  <c r="E8512" i="3" s="1"/>
  <c r="A8512" i="3"/>
  <c r="B8512" i="3" s="1"/>
  <c r="L8511" i="3"/>
  <c r="M8511" i="3" s="1"/>
  <c r="J8511" i="3"/>
  <c r="K8511" i="3" s="1"/>
  <c r="G8511" i="3"/>
  <c r="H8511" i="3" s="1"/>
  <c r="D8511" i="3"/>
  <c r="E8511" i="3" s="1"/>
  <c r="A8511" i="3"/>
  <c r="B8511" i="3" s="1"/>
  <c r="L8510" i="3"/>
  <c r="M8510" i="3" s="1"/>
  <c r="J8510" i="3"/>
  <c r="K8510" i="3" s="1"/>
  <c r="G8510" i="3"/>
  <c r="H8510" i="3" s="1"/>
  <c r="D8510" i="3"/>
  <c r="E8510" i="3" s="1"/>
  <c r="A8510" i="3"/>
  <c r="B8510" i="3" s="1"/>
  <c r="L8509" i="3"/>
  <c r="M8509" i="3" s="1"/>
  <c r="J8509" i="3"/>
  <c r="K8509" i="3" s="1"/>
  <c r="G8509" i="3"/>
  <c r="H8509" i="3" s="1"/>
  <c r="D8509" i="3"/>
  <c r="E8509" i="3" s="1"/>
  <c r="A8509" i="3"/>
  <c r="B8509" i="3" s="1"/>
  <c r="L8508" i="3"/>
  <c r="M8508" i="3" s="1"/>
  <c r="J8508" i="3"/>
  <c r="K8508" i="3" s="1"/>
  <c r="G8508" i="3"/>
  <c r="H8508" i="3" s="1"/>
  <c r="D8508" i="3"/>
  <c r="E8508" i="3" s="1"/>
  <c r="A8508" i="3"/>
  <c r="B8508" i="3" s="1"/>
  <c r="L8507" i="3"/>
  <c r="M8507" i="3" s="1"/>
  <c r="J8507" i="3"/>
  <c r="K8507" i="3" s="1"/>
  <c r="G8507" i="3"/>
  <c r="H8507" i="3" s="1"/>
  <c r="D8507" i="3"/>
  <c r="E8507" i="3" s="1"/>
  <c r="A8507" i="3"/>
  <c r="B8507" i="3" s="1"/>
  <c r="L8506" i="3"/>
  <c r="M8506" i="3" s="1"/>
  <c r="J8506" i="3"/>
  <c r="K8506" i="3" s="1"/>
  <c r="G8506" i="3"/>
  <c r="H8506" i="3" s="1"/>
  <c r="D8506" i="3"/>
  <c r="E8506" i="3" s="1"/>
  <c r="A8506" i="3"/>
  <c r="B8506" i="3" s="1"/>
  <c r="L8505" i="3"/>
  <c r="M8505" i="3" s="1"/>
  <c r="J8505" i="3"/>
  <c r="K8505" i="3" s="1"/>
  <c r="G8505" i="3"/>
  <c r="H8505" i="3" s="1"/>
  <c r="D8505" i="3"/>
  <c r="E8505" i="3" s="1"/>
  <c r="A8505" i="3"/>
  <c r="B8505" i="3" s="1"/>
  <c r="L8504" i="3"/>
  <c r="M8504" i="3" s="1"/>
  <c r="J8504" i="3"/>
  <c r="K8504" i="3" s="1"/>
  <c r="G8504" i="3"/>
  <c r="H8504" i="3" s="1"/>
  <c r="D8504" i="3"/>
  <c r="E8504" i="3" s="1"/>
  <c r="A8504" i="3"/>
  <c r="B8504" i="3" s="1"/>
  <c r="L8503" i="3"/>
  <c r="M8503" i="3" s="1"/>
  <c r="J8503" i="3"/>
  <c r="K8503" i="3" s="1"/>
  <c r="G8503" i="3"/>
  <c r="H8503" i="3" s="1"/>
  <c r="D8503" i="3"/>
  <c r="E8503" i="3" s="1"/>
  <c r="A8503" i="3"/>
  <c r="B8503" i="3" s="1"/>
  <c r="L8502" i="3"/>
  <c r="M8502" i="3" s="1"/>
  <c r="J8502" i="3"/>
  <c r="K8502" i="3" s="1"/>
  <c r="G8502" i="3"/>
  <c r="H8502" i="3" s="1"/>
  <c r="D8502" i="3"/>
  <c r="E8502" i="3" s="1"/>
  <c r="A8502" i="3"/>
  <c r="B8502" i="3" s="1"/>
  <c r="L8501" i="3"/>
  <c r="M8501" i="3" s="1"/>
  <c r="J8501" i="3"/>
  <c r="K8501" i="3" s="1"/>
  <c r="G8501" i="3"/>
  <c r="H8501" i="3" s="1"/>
  <c r="D8501" i="3"/>
  <c r="E8501" i="3" s="1"/>
  <c r="A8501" i="3"/>
  <c r="B8501" i="3" s="1"/>
  <c r="L8500" i="3"/>
  <c r="M8500" i="3" s="1"/>
  <c r="J8500" i="3"/>
  <c r="K8500" i="3" s="1"/>
  <c r="G8500" i="3"/>
  <c r="H8500" i="3" s="1"/>
  <c r="D8500" i="3"/>
  <c r="E8500" i="3" s="1"/>
  <c r="A8500" i="3"/>
  <c r="B8500" i="3" s="1"/>
  <c r="L8499" i="3"/>
  <c r="M8499" i="3" s="1"/>
  <c r="J8499" i="3"/>
  <c r="K8499" i="3" s="1"/>
  <c r="G8499" i="3"/>
  <c r="H8499" i="3" s="1"/>
  <c r="D8499" i="3"/>
  <c r="E8499" i="3" s="1"/>
  <c r="A8499" i="3"/>
  <c r="B8499" i="3" s="1"/>
  <c r="L8498" i="3"/>
  <c r="M8498" i="3" s="1"/>
  <c r="J8498" i="3"/>
  <c r="K8498" i="3" s="1"/>
  <c r="G8498" i="3"/>
  <c r="H8498" i="3" s="1"/>
  <c r="D8498" i="3"/>
  <c r="E8498" i="3" s="1"/>
  <c r="A8498" i="3"/>
  <c r="B8498" i="3" s="1"/>
  <c r="L8497" i="3"/>
  <c r="M8497" i="3" s="1"/>
  <c r="J8497" i="3"/>
  <c r="K8497" i="3" s="1"/>
  <c r="G8497" i="3"/>
  <c r="H8497" i="3" s="1"/>
  <c r="D8497" i="3"/>
  <c r="E8497" i="3" s="1"/>
  <c r="A8497" i="3"/>
  <c r="B8497" i="3" s="1"/>
  <c r="L8496" i="3"/>
  <c r="M8496" i="3" s="1"/>
  <c r="J8496" i="3"/>
  <c r="K8496" i="3" s="1"/>
  <c r="G8496" i="3"/>
  <c r="H8496" i="3" s="1"/>
  <c r="D8496" i="3"/>
  <c r="E8496" i="3" s="1"/>
  <c r="A8496" i="3"/>
  <c r="B8496" i="3" s="1"/>
  <c r="L8495" i="3"/>
  <c r="M8495" i="3" s="1"/>
  <c r="J8495" i="3"/>
  <c r="K8495" i="3" s="1"/>
  <c r="G8495" i="3"/>
  <c r="H8495" i="3" s="1"/>
  <c r="D8495" i="3"/>
  <c r="E8495" i="3" s="1"/>
  <c r="A8495" i="3"/>
  <c r="B8495" i="3" s="1"/>
  <c r="L8494" i="3"/>
  <c r="M8494" i="3" s="1"/>
  <c r="J8494" i="3"/>
  <c r="K8494" i="3" s="1"/>
  <c r="G8494" i="3"/>
  <c r="H8494" i="3" s="1"/>
  <c r="D8494" i="3"/>
  <c r="E8494" i="3" s="1"/>
  <c r="A8494" i="3"/>
  <c r="B8494" i="3" s="1"/>
  <c r="L8493" i="3"/>
  <c r="M8493" i="3" s="1"/>
  <c r="J8493" i="3"/>
  <c r="K8493" i="3" s="1"/>
  <c r="G8493" i="3"/>
  <c r="H8493" i="3" s="1"/>
  <c r="D8493" i="3"/>
  <c r="E8493" i="3" s="1"/>
  <c r="A8493" i="3"/>
  <c r="B8493" i="3" s="1"/>
  <c r="L8492" i="3"/>
  <c r="M8492" i="3" s="1"/>
  <c r="J8492" i="3"/>
  <c r="K8492" i="3" s="1"/>
  <c r="G8492" i="3"/>
  <c r="H8492" i="3" s="1"/>
  <c r="D8492" i="3"/>
  <c r="E8492" i="3" s="1"/>
  <c r="A8492" i="3"/>
  <c r="B8492" i="3" s="1"/>
  <c r="L8491" i="3"/>
  <c r="M8491" i="3" s="1"/>
  <c r="J8491" i="3"/>
  <c r="K8491" i="3" s="1"/>
  <c r="G8491" i="3"/>
  <c r="H8491" i="3" s="1"/>
  <c r="D8491" i="3"/>
  <c r="E8491" i="3" s="1"/>
  <c r="A8491" i="3"/>
  <c r="B8491" i="3" s="1"/>
  <c r="L8490" i="3"/>
  <c r="M8490" i="3" s="1"/>
  <c r="J8490" i="3"/>
  <c r="K8490" i="3" s="1"/>
  <c r="G8490" i="3"/>
  <c r="H8490" i="3" s="1"/>
  <c r="D8490" i="3"/>
  <c r="E8490" i="3" s="1"/>
  <c r="A8490" i="3"/>
  <c r="B8490" i="3" s="1"/>
  <c r="L8489" i="3"/>
  <c r="M8489" i="3" s="1"/>
  <c r="J8489" i="3"/>
  <c r="K8489" i="3" s="1"/>
  <c r="G8489" i="3"/>
  <c r="H8489" i="3" s="1"/>
  <c r="D8489" i="3"/>
  <c r="E8489" i="3" s="1"/>
  <c r="A8489" i="3"/>
  <c r="B8489" i="3" s="1"/>
  <c r="L8488" i="3"/>
  <c r="M8488" i="3" s="1"/>
  <c r="J8488" i="3"/>
  <c r="K8488" i="3" s="1"/>
  <c r="G8488" i="3"/>
  <c r="H8488" i="3" s="1"/>
  <c r="D8488" i="3"/>
  <c r="E8488" i="3" s="1"/>
  <c r="A8488" i="3"/>
  <c r="B8488" i="3" s="1"/>
  <c r="L8487" i="3"/>
  <c r="M8487" i="3" s="1"/>
  <c r="J8487" i="3"/>
  <c r="K8487" i="3" s="1"/>
  <c r="G8487" i="3"/>
  <c r="H8487" i="3" s="1"/>
  <c r="D8487" i="3"/>
  <c r="E8487" i="3" s="1"/>
  <c r="A8487" i="3"/>
  <c r="B8487" i="3" s="1"/>
  <c r="L8486" i="3"/>
  <c r="M8486" i="3" s="1"/>
  <c r="J8486" i="3"/>
  <c r="K8486" i="3" s="1"/>
  <c r="G8486" i="3"/>
  <c r="H8486" i="3" s="1"/>
  <c r="D8486" i="3"/>
  <c r="E8486" i="3" s="1"/>
  <c r="A8486" i="3"/>
  <c r="B8486" i="3" s="1"/>
  <c r="L8485" i="3"/>
  <c r="M8485" i="3" s="1"/>
  <c r="J8485" i="3"/>
  <c r="K8485" i="3" s="1"/>
  <c r="G8485" i="3"/>
  <c r="H8485" i="3" s="1"/>
  <c r="D8485" i="3"/>
  <c r="E8485" i="3" s="1"/>
  <c r="A8485" i="3"/>
  <c r="B8485" i="3" s="1"/>
  <c r="L8484" i="3"/>
  <c r="M8484" i="3" s="1"/>
  <c r="J8484" i="3"/>
  <c r="K8484" i="3" s="1"/>
  <c r="G8484" i="3"/>
  <c r="H8484" i="3" s="1"/>
  <c r="D8484" i="3"/>
  <c r="E8484" i="3" s="1"/>
  <c r="A8484" i="3"/>
  <c r="B8484" i="3" s="1"/>
  <c r="L8483" i="3"/>
  <c r="M8483" i="3" s="1"/>
  <c r="J8483" i="3"/>
  <c r="K8483" i="3" s="1"/>
  <c r="G8483" i="3"/>
  <c r="H8483" i="3" s="1"/>
  <c r="D8483" i="3"/>
  <c r="E8483" i="3" s="1"/>
  <c r="A8483" i="3"/>
  <c r="B8483" i="3" s="1"/>
  <c r="L8482" i="3"/>
  <c r="M8482" i="3" s="1"/>
  <c r="J8482" i="3"/>
  <c r="K8482" i="3" s="1"/>
  <c r="G8482" i="3"/>
  <c r="H8482" i="3" s="1"/>
  <c r="D8482" i="3"/>
  <c r="E8482" i="3" s="1"/>
  <c r="A8482" i="3"/>
  <c r="B8482" i="3" s="1"/>
  <c r="L8481" i="3"/>
  <c r="M8481" i="3" s="1"/>
  <c r="J8481" i="3"/>
  <c r="K8481" i="3" s="1"/>
  <c r="G8481" i="3"/>
  <c r="H8481" i="3" s="1"/>
  <c r="D8481" i="3"/>
  <c r="E8481" i="3" s="1"/>
  <c r="A8481" i="3"/>
  <c r="B8481" i="3" s="1"/>
  <c r="L8480" i="3"/>
  <c r="M8480" i="3" s="1"/>
  <c r="J8480" i="3"/>
  <c r="K8480" i="3" s="1"/>
  <c r="G8480" i="3"/>
  <c r="H8480" i="3" s="1"/>
  <c r="D8480" i="3"/>
  <c r="E8480" i="3" s="1"/>
  <c r="A8480" i="3"/>
  <c r="B8480" i="3" s="1"/>
  <c r="L8479" i="3"/>
  <c r="M8479" i="3" s="1"/>
  <c r="J8479" i="3"/>
  <c r="K8479" i="3" s="1"/>
  <c r="G8479" i="3"/>
  <c r="H8479" i="3" s="1"/>
  <c r="D8479" i="3"/>
  <c r="E8479" i="3" s="1"/>
  <c r="A8479" i="3"/>
  <c r="B8479" i="3" s="1"/>
  <c r="L8478" i="3"/>
  <c r="M8478" i="3" s="1"/>
  <c r="J8478" i="3"/>
  <c r="K8478" i="3" s="1"/>
  <c r="G8478" i="3"/>
  <c r="H8478" i="3" s="1"/>
  <c r="D8478" i="3"/>
  <c r="E8478" i="3" s="1"/>
  <c r="A8478" i="3"/>
  <c r="B8478" i="3" s="1"/>
  <c r="L8477" i="3"/>
  <c r="M8477" i="3" s="1"/>
  <c r="J8477" i="3"/>
  <c r="K8477" i="3" s="1"/>
  <c r="G8477" i="3"/>
  <c r="H8477" i="3" s="1"/>
  <c r="D8477" i="3"/>
  <c r="E8477" i="3" s="1"/>
  <c r="A8477" i="3"/>
  <c r="B8477" i="3" s="1"/>
  <c r="L8476" i="3"/>
  <c r="M8476" i="3" s="1"/>
  <c r="J8476" i="3"/>
  <c r="K8476" i="3" s="1"/>
  <c r="G8476" i="3"/>
  <c r="H8476" i="3" s="1"/>
  <c r="D8476" i="3"/>
  <c r="E8476" i="3" s="1"/>
  <c r="A8476" i="3"/>
  <c r="B8476" i="3" s="1"/>
  <c r="L8475" i="3"/>
  <c r="M8475" i="3" s="1"/>
  <c r="J8475" i="3"/>
  <c r="K8475" i="3" s="1"/>
  <c r="G8475" i="3"/>
  <c r="H8475" i="3" s="1"/>
  <c r="D8475" i="3"/>
  <c r="E8475" i="3" s="1"/>
  <c r="A8475" i="3"/>
  <c r="B8475" i="3" s="1"/>
  <c r="L8474" i="3"/>
  <c r="M8474" i="3" s="1"/>
  <c r="J8474" i="3"/>
  <c r="K8474" i="3" s="1"/>
  <c r="G8474" i="3"/>
  <c r="H8474" i="3" s="1"/>
  <c r="D8474" i="3"/>
  <c r="E8474" i="3" s="1"/>
  <c r="A8474" i="3"/>
  <c r="B8474" i="3" s="1"/>
  <c r="L8473" i="3"/>
  <c r="M8473" i="3" s="1"/>
  <c r="J8473" i="3"/>
  <c r="K8473" i="3" s="1"/>
  <c r="G8473" i="3"/>
  <c r="H8473" i="3" s="1"/>
  <c r="D8473" i="3"/>
  <c r="E8473" i="3" s="1"/>
  <c r="A8473" i="3"/>
  <c r="B8473" i="3" s="1"/>
  <c r="L8472" i="3"/>
  <c r="M8472" i="3" s="1"/>
  <c r="J8472" i="3"/>
  <c r="K8472" i="3" s="1"/>
  <c r="G8472" i="3"/>
  <c r="H8472" i="3" s="1"/>
  <c r="D8472" i="3"/>
  <c r="E8472" i="3" s="1"/>
  <c r="A8472" i="3"/>
  <c r="B8472" i="3" s="1"/>
  <c r="L8471" i="3"/>
  <c r="M8471" i="3" s="1"/>
  <c r="J8471" i="3"/>
  <c r="K8471" i="3" s="1"/>
  <c r="G8471" i="3"/>
  <c r="H8471" i="3" s="1"/>
  <c r="D8471" i="3"/>
  <c r="E8471" i="3" s="1"/>
  <c r="A8471" i="3"/>
  <c r="B8471" i="3" s="1"/>
  <c r="L8470" i="3"/>
  <c r="M8470" i="3" s="1"/>
  <c r="J8470" i="3"/>
  <c r="K8470" i="3" s="1"/>
  <c r="G8470" i="3"/>
  <c r="H8470" i="3" s="1"/>
  <c r="D8470" i="3"/>
  <c r="E8470" i="3" s="1"/>
  <c r="A8470" i="3"/>
  <c r="B8470" i="3" s="1"/>
  <c r="L8469" i="3"/>
  <c r="M8469" i="3" s="1"/>
  <c r="J8469" i="3"/>
  <c r="K8469" i="3" s="1"/>
  <c r="G8469" i="3"/>
  <c r="H8469" i="3" s="1"/>
  <c r="D8469" i="3"/>
  <c r="E8469" i="3" s="1"/>
  <c r="A8469" i="3"/>
  <c r="B8469" i="3" s="1"/>
  <c r="L8468" i="3"/>
  <c r="M8468" i="3" s="1"/>
  <c r="J8468" i="3"/>
  <c r="K8468" i="3" s="1"/>
  <c r="G8468" i="3"/>
  <c r="H8468" i="3" s="1"/>
  <c r="D8468" i="3"/>
  <c r="E8468" i="3" s="1"/>
  <c r="A8468" i="3"/>
  <c r="B8468" i="3" s="1"/>
  <c r="L8467" i="3"/>
  <c r="M8467" i="3" s="1"/>
  <c r="J8467" i="3"/>
  <c r="K8467" i="3" s="1"/>
  <c r="G8467" i="3"/>
  <c r="H8467" i="3" s="1"/>
  <c r="D8467" i="3"/>
  <c r="E8467" i="3" s="1"/>
  <c r="A8467" i="3"/>
  <c r="B8467" i="3" s="1"/>
  <c r="L8466" i="3"/>
  <c r="M8466" i="3" s="1"/>
  <c r="J8466" i="3"/>
  <c r="K8466" i="3" s="1"/>
  <c r="G8466" i="3"/>
  <c r="H8466" i="3" s="1"/>
  <c r="D8466" i="3"/>
  <c r="E8466" i="3" s="1"/>
  <c r="A8466" i="3"/>
  <c r="B8466" i="3" s="1"/>
  <c r="L8465" i="3"/>
  <c r="M8465" i="3" s="1"/>
  <c r="J8465" i="3"/>
  <c r="K8465" i="3" s="1"/>
  <c r="G8465" i="3"/>
  <c r="H8465" i="3" s="1"/>
  <c r="D8465" i="3"/>
  <c r="E8465" i="3" s="1"/>
  <c r="A8465" i="3"/>
  <c r="B8465" i="3" s="1"/>
  <c r="L8464" i="3"/>
  <c r="M8464" i="3" s="1"/>
  <c r="J8464" i="3"/>
  <c r="K8464" i="3" s="1"/>
  <c r="G8464" i="3"/>
  <c r="H8464" i="3" s="1"/>
  <c r="D8464" i="3"/>
  <c r="E8464" i="3" s="1"/>
  <c r="A8464" i="3"/>
  <c r="B8464" i="3" s="1"/>
  <c r="L8463" i="3"/>
  <c r="M8463" i="3" s="1"/>
  <c r="J8463" i="3"/>
  <c r="K8463" i="3" s="1"/>
  <c r="G8463" i="3"/>
  <c r="H8463" i="3" s="1"/>
  <c r="D8463" i="3"/>
  <c r="E8463" i="3" s="1"/>
  <c r="A8463" i="3"/>
  <c r="B8463" i="3" s="1"/>
  <c r="L8462" i="3"/>
  <c r="M8462" i="3" s="1"/>
  <c r="J8462" i="3"/>
  <c r="K8462" i="3" s="1"/>
  <c r="G8462" i="3"/>
  <c r="H8462" i="3" s="1"/>
  <c r="D8462" i="3"/>
  <c r="E8462" i="3" s="1"/>
  <c r="A8462" i="3"/>
  <c r="B8462" i="3" s="1"/>
  <c r="L8461" i="3"/>
  <c r="M8461" i="3" s="1"/>
  <c r="J8461" i="3"/>
  <c r="K8461" i="3" s="1"/>
  <c r="G8461" i="3"/>
  <c r="H8461" i="3" s="1"/>
  <c r="D8461" i="3"/>
  <c r="E8461" i="3" s="1"/>
  <c r="A8461" i="3"/>
  <c r="B8461" i="3" s="1"/>
  <c r="L8460" i="3"/>
  <c r="M8460" i="3" s="1"/>
  <c r="J8460" i="3"/>
  <c r="K8460" i="3" s="1"/>
  <c r="G8460" i="3"/>
  <c r="H8460" i="3" s="1"/>
  <c r="D8460" i="3"/>
  <c r="E8460" i="3" s="1"/>
  <c r="A8460" i="3"/>
  <c r="B8460" i="3" s="1"/>
  <c r="L8459" i="3"/>
  <c r="M8459" i="3" s="1"/>
  <c r="J8459" i="3"/>
  <c r="K8459" i="3" s="1"/>
  <c r="G8459" i="3"/>
  <c r="H8459" i="3" s="1"/>
  <c r="D8459" i="3"/>
  <c r="E8459" i="3" s="1"/>
  <c r="A8459" i="3"/>
  <c r="B8459" i="3" s="1"/>
  <c r="L8458" i="3"/>
  <c r="M8458" i="3" s="1"/>
  <c r="J8458" i="3"/>
  <c r="K8458" i="3" s="1"/>
  <c r="G8458" i="3"/>
  <c r="H8458" i="3" s="1"/>
  <c r="D8458" i="3"/>
  <c r="E8458" i="3" s="1"/>
  <c r="A8458" i="3"/>
  <c r="B8458" i="3" s="1"/>
  <c r="L8457" i="3"/>
  <c r="M8457" i="3" s="1"/>
  <c r="J8457" i="3"/>
  <c r="K8457" i="3" s="1"/>
  <c r="G8457" i="3"/>
  <c r="H8457" i="3" s="1"/>
  <c r="D8457" i="3"/>
  <c r="E8457" i="3" s="1"/>
  <c r="A8457" i="3"/>
  <c r="B8457" i="3" s="1"/>
  <c r="L8456" i="3"/>
  <c r="M8456" i="3" s="1"/>
  <c r="J8456" i="3"/>
  <c r="K8456" i="3" s="1"/>
  <c r="G8456" i="3"/>
  <c r="H8456" i="3" s="1"/>
  <c r="D8456" i="3"/>
  <c r="E8456" i="3" s="1"/>
  <c r="A8456" i="3"/>
  <c r="B8456" i="3" s="1"/>
  <c r="L8455" i="3"/>
  <c r="M8455" i="3" s="1"/>
  <c r="J8455" i="3"/>
  <c r="K8455" i="3" s="1"/>
  <c r="G8455" i="3"/>
  <c r="H8455" i="3" s="1"/>
  <c r="D8455" i="3"/>
  <c r="E8455" i="3" s="1"/>
  <c r="A8455" i="3"/>
  <c r="B8455" i="3" s="1"/>
  <c r="L8454" i="3"/>
  <c r="M8454" i="3" s="1"/>
  <c r="J8454" i="3"/>
  <c r="K8454" i="3" s="1"/>
  <c r="G8454" i="3"/>
  <c r="H8454" i="3" s="1"/>
  <c r="D8454" i="3"/>
  <c r="E8454" i="3" s="1"/>
  <c r="A8454" i="3"/>
  <c r="B8454" i="3" s="1"/>
  <c r="L8453" i="3"/>
  <c r="M8453" i="3" s="1"/>
  <c r="J8453" i="3"/>
  <c r="K8453" i="3" s="1"/>
  <c r="G8453" i="3"/>
  <c r="H8453" i="3" s="1"/>
  <c r="D8453" i="3"/>
  <c r="E8453" i="3" s="1"/>
  <c r="A8453" i="3"/>
  <c r="B8453" i="3" s="1"/>
  <c r="L8452" i="3"/>
  <c r="M8452" i="3" s="1"/>
  <c r="J8452" i="3"/>
  <c r="K8452" i="3" s="1"/>
  <c r="G8452" i="3"/>
  <c r="H8452" i="3" s="1"/>
  <c r="D8452" i="3"/>
  <c r="E8452" i="3" s="1"/>
  <c r="A8452" i="3"/>
  <c r="B8452" i="3" s="1"/>
  <c r="L8451" i="3"/>
  <c r="M8451" i="3" s="1"/>
  <c r="J8451" i="3"/>
  <c r="K8451" i="3" s="1"/>
  <c r="G8451" i="3"/>
  <c r="H8451" i="3" s="1"/>
  <c r="D8451" i="3"/>
  <c r="E8451" i="3" s="1"/>
  <c r="A8451" i="3"/>
  <c r="B8451" i="3" s="1"/>
  <c r="L8450" i="3"/>
  <c r="M8450" i="3" s="1"/>
  <c r="J8450" i="3"/>
  <c r="K8450" i="3" s="1"/>
  <c r="G8450" i="3"/>
  <c r="H8450" i="3" s="1"/>
  <c r="D8450" i="3"/>
  <c r="E8450" i="3" s="1"/>
  <c r="A8450" i="3"/>
  <c r="B8450" i="3" s="1"/>
  <c r="L8449" i="3"/>
  <c r="M8449" i="3" s="1"/>
  <c r="J8449" i="3"/>
  <c r="K8449" i="3" s="1"/>
  <c r="G8449" i="3"/>
  <c r="H8449" i="3" s="1"/>
  <c r="D8449" i="3"/>
  <c r="E8449" i="3" s="1"/>
  <c r="A8449" i="3"/>
  <c r="B8449" i="3" s="1"/>
  <c r="L8448" i="3"/>
  <c r="M8448" i="3" s="1"/>
  <c r="J8448" i="3"/>
  <c r="K8448" i="3" s="1"/>
  <c r="G8448" i="3"/>
  <c r="H8448" i="3" s="1"/>
  <c r="D8448" i="3"/>
  <c r="E8448" i="3" s="1"/>
  <c r="A8448" i="3"/>
  <c r="B8448" i="3" s="1"/>
  <c r="L8447" i="3"/>
  <c r="M8447" i="3" s="1"/>
  <c r="J8447" i="3"/>
  <c r="K8447" i="3" s="1"/>
  <c r="G8447" i="3"/>
  <c r="H8447" i="3" s="1"/>
  <c r="D8447" i="3"/>
  <c r="E8447" i="3" s="1"/>
  <c r="A8447" i="3"/>
  <c r="B8447" i="3" s="1"/>
  <c r="L8446" i="3"/>
  <c r="M8446" i="3" s="1"/>
  <c r="J8446" i="3"/>
  <c r="K8446" i="3" s="1"/>
  <c r="G8446" i="3"/>
  <c r="H8446" i="3" s="1"/>
  <c r="D8446" i="3"/>
  <c r="E8446" i="3" s="1"/>
  <c r="A8446" i="3"/>
  <c r="B8446" i="3" s="1"/>
  <c r="L8445" i="3"/>
  <c r="M8445" i="3" s="1"/>
  <c r="J8445" i="3"/>
  <c r="K8445" i="3" s="1"/>
  <c r="G8445" i="3"/>
  <c r="H8445" i="3" s="1"/>
  <c r="D8445" i="3"/>
  <c r="E8445" i="3" s="1"/>
  <c r="A8445" i="3"/>
  <c r="B8445" i="3" s="1"/>
  <c r="L8444" i="3"/>
  <c r="M8444" i="3" s="1"/>
  <c r="J8444" i="3"/>
  <c r="K8444" i="3" s="1"/>
  <c r="G8444" i="3"/>
  <c r="H8444" i="3" s="1"/>
  <c r="D8444" i="3"/>
  <c r="E8444" i="3" s="1"/>
  <c r="A8444" i="3"/>
  <c r="B8444" i="3" s="1"/>
  <c r="L8443" i="3"/>
  <c r="M8443" i="3" s="1"/>
  <c r="J8443" i="3"/>
  <c r="K8443" i="3" s="1"/>
  <c r="G8443" i="3"/>
  <c r="H8443" i="3" s="1"/>
  <c r="D8443" i="3"/>
  <c r="E8443" i="3" s="1"/>
  <c r="A8443" i="3"/>
  <c r="B8443" i="3" s="1"/>
  <c r="L8442" i="3"/>
  <c r="M8442" i="3" s="1"/>
  <c r="J8442" i="3"/>
  <c r="K8442" i="3" s="1"/>
  <c r="G8442" i="3"/>
  <c r="H8442" i="3" s="1"/>
  <c r="D8442" i="3"/>
  <c r="E8442" i="3" s="1"/>
  <c r="A8442" i="3"/>
  <c r="B8442" i="3" s="1"/>
  <c r="L8441" i="3"/>
  <c r="M8441" i="3" s="1"/>
  <c r="J8441" i="3"/>
  <c r="K8441" i="3" s="1"/>
  <c r="G8441" i="3"/>
  <c r="H8441" i="3" s="1"/>
  <c r="D8441" i="3"/>
  <c r="E8441" i="3" s="1"/>
  <c r="A8441" i="3"/>
  <c r="B8441" i="3" s="1"/>
  <c r="L8440" i="3"/>
  <c r="M8440" i="3" s="1"/>
  <c r="J8440" i="3"/>
  <c r="K8440" i="3" s="1"/>
  <c r="G8440" i="3"/>
  <c r="H8440" i="3" s="1"/>
  <c r="D8440" i="3"/>
  <c r="E8440" i="3" s="1"/>
  <c r="A8440" i="3"/>
  <c r="B8440" i="3" s="1"/>
  <c r="L8439" i="3"/>
  <c r="M8439" i="3" s="1"/>
  <c r="J8439" i="3"/>
  <c r="K8439" i="3" s="1"/>
  <c r="G8439" i="3"/>
  <c r="H8439" i="3" s="1"/>
  <c r="D8439" i="3"/>
  <c r="E8439" i="3" s="1"/>
  <c r="A8439" i="3"/>
  <c r="B8439" i="3" s="1"/>
  <c r="L8438" i="3"/>
  <c r="M8438" i="3" s="1"/>
  <c r="J8438" i="3"/>
  <c r="K8438" i="3" s="1"/>
  <c r="G8438" i="3"/>
  <c r="H8438" i="3" s="1"/>
  <c r="D8438" i="3"/>
  <c r="E8438" i="3" s="1"/>
  <c r="A8438" i="3"/>
  <c r="B8438" i="3" s="1"/>
  <c r="L8437" i="3"/>
  <c r="M8437" i="3" s="1"/>
  <c r="J8437" i="3"/>
  <c r="K8437" i="3" s="1"/>
  <c r="G8437" i="3"/>
  <c r="H8437" i="3" s="1"/>
  <c r="D8437" i="3"/>
  <c r="E8437" i="3" s="1"/>
  <c r="A8437" i="3"/>
  <c r="B8437" i="3" s="1"/>
  <c r="L8436" i="3"/>
  <c r="M8436" i="3" s="1"/>
  <c r="J8436" i="3"/>
  <c r="K8436" i="3" s="1"/>
  <c r="G8436" i="3"/>
  <c r="H8436" i="3" s="1"/>
  <c r="D8436" i="3"/>
  <c r="E8436" i="3" s="1"/>
  <c r="A8436" i="3"/>
  <c r="B8436" i="3" s="1"/>
  <c r="L8435" i="3"/>
  <c r="M8435" i="3" s="1"/>
  <c r="J8435" i="3"/>
  <c r="K8435" i="3" s="1"/>
  <c r="G8435" i="3"/>
  <c r="H8435" i="3" s="1"/>
  <c r="D8435" i="3"/>
  <c r="E8435" i="3" s="1"/>
  <c r="A8435" i="3"/>
  <c r="B8435" i="3" s="1"/>
  <c r="L8434" i="3"/>
  <c r="M8434" i="3" s="1"/>
  <c r="J8434" i="3"/>
  <c r="K8434" i="3" s="1"/>
  <c r="G8434" i="3"/>
  <c r="H8434" i="3" s="1"/>
  <c r="D8434" i="3"/>
  <c r="E8434" i="3" s="1"/>
  <c r="A8434" i="3"/>
  <c r="B8434" i="3" s="1"/>
  <c r="L8433" i="3"/>
  <c r="M8433" i="3" s="1"/>
  <c r="J8433" i="3"/>
  <c r="K8433" i="3" s="1"/>
  <c r="G8433" i="3"/>
  <c r="H8433" i="3" s="1"/>
  <c r="D8433" i="3"/>
  <c r="E8433" i="3" s="1"/>
  <c r="A8433" i="3"/>
  <c r="B8433" i="3" s="1"/>
  <c r="L8432" i="3"/>
  <c r="M8432" i="3" s="1"/>
  <c r="J8432" i="3"/>
  <c r="K8432" i="3" s="1"/>
  <c r="G8432" i="3"/>
  <c r="H8432" i="3" s="1"/>
  <c r="D8432" i="3"/>
  <c r="E8432" i="3" s="1"/>
  <c r="A8432" i="3"/>
  <c r="B8432" i="3" s="1"/>
  <c r="L8431" i="3"/>
  <c r="M8431" i="3" s="1"/>
  <c r="J8431" i="3"/>
  <c r="K8431" i="3" s="1"/>
  <c r="G8431" i="3"/>
  <c r="H8431" i="3" s="1"/>
  <c r="D8431" i="3"/>
  <c r="E8431" i="3" s="1"/>
  <c r="A8431" i="3"/>
  <c r="B8431" i="3" s="1"/>
  <c r="L8430" i="3"/>
  <c r="M8430" i="3" s="1"/>
  <c r="J8430" i="3"/>
  <c r="K8430" i="3" s="1"/>
  <c r="G8430" i="3"/>
  <c r="H8430" i="3" s="1"/>
  <c r="D8430" i="3"/>
  <c r="E8430" i="3" s="1"/>
  <c r="A8430" i="3"/>
  <c r="B8430" i="3" s="1"/>
  <c r="L8429" i="3"/>
  <c r="M8429" i="3" s="1"/>
  <c r="J8429" i="3"/>
  <c r="K8429" i="3" s="1"/>
  <c r="G8429" i="3"/>
  <c r="H8429" i="3" s="1"/>
  <c r="D8429" i="3"/>
  <c r="E8429" i="3" s="1"/>
  <c r="A8429" i="3"/>
  <c r="B8429" i="3" s="1"/>
  <c r="L8428" i="3"/>
  <c r="M8428" i="3" s="1"/>
  <c r="J8428" i="3"/>
  <c r="K8428" i="3" s="1"/>
  <c r="G8428" i="3"/>
  <c r="H8428" i="3" s="1"/>
  <c r="D8428" i="3"/>
  <c r="E8428" i="3" s="1"/>
  <c r="A8428" i="3"/>
  <c r="B8428" i="3" s="1"/>
  <c r="L8427" i="3"/>
  <c r="M8427" i="3" s="1"/>
  <c r="J8427" i="3"/>
  <c r="K8427" i="3" s="1"/>
  <c r="G8427" i="3"/>
  <c r="H8427" i="3" s="1"/>
  <c r="D8427" i="3"/>
  <c r="E8427" i="3" s="1"/>
  <c r="A8427" i="3"/>
  <c r="B8427" i="3" s="1"/>
  <c r="L8426" i="3"/>
  <c r="M8426" i="3" s="1"/>
  <c r="J8426" i="3"/>
  <c r="K8426" i="3" s="1"/>
  <c r="G8426" i="3"/>
  <c r="H8426" i="3" s="1"/>
  <c r="D8426" i="3"/>
  <c r="E8426" i="3" s="1"/>
  <c r="A8426" i="3"/>
  <c r="B8426" i="3" s="1"/>
  <c r="L8425" i="3"/>
  <c r="M8425" i="3" s="1"/>
  <c r="J8425" i="3"/>
  <c r="K8425" i="3" s="1"/>
  <c r="G8425" i="3"/>
  <c r="H8425" i="3" s="1"/>
  <c r="D8425" i="3"/>
  <c r="E8425" i="3" s="1"/>
  <c r="A8425" i="3"/>
  <c r="B8425" i="3" s="1"/>
  <c r="L8424" i="3"/>
  <c r="M8424" i="3" s="1"/>
  <c r="J8424" i="3"/>
  <c r="K8424" i="3" s="1"/>
  <c r="H8424" i="3"/>
  <c r="G8424" i="3"/>
  <c r="D8424" i="3"/>
  <c r="E8424" i="3" s="1"/>
  <c r="B8424" i="3"/>
  <c r="A8424" i="3"/>
  <c r="L8423" i="3"/>
  <c r="M8423" i="3" s="1"/>
  <c r="K8423" i="3"/>
  <c r="J8423" i="3"/>
  <c r="G8423" i="3"/>
  <c r="H8423" i="3" s="1"/>
  <c r="D8423" i="3"/>
  <c r="E8423" i="3" s="1"/>
  <c r="A8423" i="3"/>
  <c r="B8423" i="3" s="1"/>
  <c r="M8422" i="3"/>
  <c r="L8422" i="3"/>
  <c r="K8422" i="3"/>
  <c r="J8422" i="3"/>
  <c r="H8422" i="3"/>
  <c r="G8422" i="3"/>
  <c r="D8422" i="3"/>
  <c r="E8422" i="3" s="1"/>
  <c r="A8422" i="3"/>
  <c r="B8422" i="3" s="1"/>
  <c r="M8421" i="3"/>
  <c r="L8421" i="3"/>
  <c r="J8421" i="3"/>
  <c r="K8421" i="3" s="1"/>
  <c r="G8421" i="3"/>
  <c r="H8421" i="3" s="1"/>
  <c r="E8421" i="3"/>
  <c r="D8421" i="3"/>
  <c r="B8421" i="3"/>
  <c r="A8421" i="3"/>
  <c r="M8420" i="3"/>
  <c r="L8420" i="3"/>
  <c r="J8420" i="3"/>
  <c r="K8420" i="3" s="1"/>
  <c r="G8420" i="3"/>
  <c r="H8420" i="3" s="1"/>
  <c r="D8420" i="3"/>
  <c r="E8420" i="3" s="1"/>
  <c r="B8420" i="3"/>
  <c r="A8420" i="3"/>
  <c r="L8419" i="3"/>
  <c r="M8419" i="3" s="1"/>
  <c r="J8419" i="3"/>
  <c r="K8419" i="3" s="1"/>
  <c r="H8419" i="3"/>
  <c r="G8419" i="3"/>
  <c r="D8419" i="3"/>
  <c r="E8419" i="3" s="1"/>
  <c r="A8419" i="3"/>
  <c r="B8419" i="3" s="1"/>
  <c r="L8418" i="3"/>
  <c r="M8418" i="3" s="1"/>
  <c r="J8418" i="3"/>
  <c r="K8418" i="3" s="1"/>
  <c r="G8418" i="3"/>
  <c r="H8418" i="3" s="1"/>
  <c r="D8418" i="3"/>
  <c r="E8418" i="3" s="1"/>
  <c r="B8418" i="3"/>
  <c r="A8418" i="3"/>
  <c r="L8417" i="3"/>
  <c r="M8417" i="3" s="1"/>
  <c r="K8417" i="3"/>
  <c r="J8417" i="3"/>
  <c r="G8417" i="3"/>
  <c r="H8417" i="3" s="1"/>
  <c r="E8417" i="3"/>
  <c r="D8417" i="3"/>
  <c r="A8417" i="3"/>
  <c r="B8417" i="3" s="1"/>
  <c r="L8416" i="3"/>
  <c r="M8416" i="3" s="1"/>
  <c r="J8416" i="3"/>
  <c r="K8416" i="3" s="1"/>
  <c r="H8416" i="3"/>
  <c r="G8416" i="3"/>
  <c r="E8416" i="3"/>
  <c r="D8416" i="3"/>
  <c r="B8416" i="3"/>
  <c r="A8416" i="3"/>
  <c r="L8415" i="3"/>
  <c r="M8415" i="3" s="1"/>
  <c r="J8415" i="3"/>
  <c r="K8415" i="3" s="1"/>
  <c r="H8415" i="3"/>
  <c r="G8415" i="3"/>
  <c r="D8415" i="3"/>
  <c r="E8415" i="3" s="1"/>
  <c r="A8415" i="3"/>
  <c r="B8415" i="3" s="1"/>
  <c r="M8414" i="3"/>
  <c r="L8414" i="3"/>
  <c r="K8414" i="3"/>
  <c r="J8414" i="3"/>
  <c r="H8414" i="3"/>
  <c r="G8414" i="3"/>
  <c r="D8414" i="3"/>
  <c r="E8414" i="3" s="1"/>
  <c r="B8414" i="3"/>
  <c r="A8414" i="3"/>
  <c r="L8413" i="3"/>
  <c r="M8413" i="3" s="1"/>
  <c r="K8413" i="3"/>
  <c r="J8413" i="3"/>
  <c r="G8413" i="3"/>
  <c r="H8413" i="3" s="1"/>
  <c r="D8413" i="3"/>
  <c r="E8413" i="3" s="1"/>
  <c r="B8413" i="3"/>
  <c r="A8413" i="3"/>
  <c r="L8412" i="3"/>
  <c r="M8412" i="3" s="1"/>
  <c r="J8412" i="3"/>
  <c r="K8412" i="3" s="1"/>
  <c r="G8412" i="3"/>
  <c r="H8412" i="3" s="1"/>
  <c r="D8412" i="3"/>
  <c r="E8412" i="3" s="1"/>
  <c r="A8412" i="3"/>
  <c r="B8412" i="3" s="1"/>
  <c r="L8411" i="3"/>
  <c r="M8411" i="3" s="1"/>
  <c r="K8411" i="3"/>
  <c r="J8411" i="3"/>
  <c r="G8411" i="3"/>
  <c r="H8411" i="3" s="1"/>
  <c r="E8411" i="3"/>
  <c r="D8411" i="3"/>
  <c r="A8411" i="3"/>
  <c r="B8411" i="3" s="1"/>
  <c r="M8410" i="3"/>
  <c r="L8410" i="3"/>
  <c r="J8410" i="3"/>
  <c r="K8410" i="3" s="1"/>
  <c r="G8410" i="3"/>
  <c r="H8410" i="3" s="1"/>
  <c r="D8410" i="3"/>
  <c r="E8410" i="3" s="1"/>
  <c r="A8410" i="3"/>
  <c r="B8410" i="3" s="1"/>
  <c r="M8409" i="3"/>
  <c r="L8409" i="3"/>
  <c r="K8409" i="3"/>
  <c r="J8409" i="3"/>
  <c r="G8409" i="3"/>
  <c r="H8409" i="3" s="1"/>
  <c r="D8409" i="3"/>
  <c r="E8409" i="3" s="1"/>
  <c r="A8409" i="3"/>
  <c r="B8409" i="3" s="1"/>
  <c r="L8408" i="3"/>
  <c r="M8408" i="3" s="1"/>
  <c r="J8408" i="3"/>
  <c r="K8408" i="3" s="1"/>
  <c r="H8408" i="3"/>
  <c r="G8408" i="3"/>
  <c r="E8408" i="3"/>
  <c r="D8408" i="3"/>
  <c r="B8408" i="3"/>
  <c r="A8408" i="3"/>
  <c r="L8407" i="3"/>
  <c r="M8407" i="3" s="1"/>
  <c r="J8407" i="3"/>
  <c r="K8407" i="3" s="1"/>
  <c r="G8407" i="3"/>
  <c r="H8407" i="3" s="1"/>
  <c r="E8407" i="3"/>
  <c r="D8407" i="3"/>
  <c r="A8407" i="3"/>
  <c r="B8407" i="3" s="1"/>
  <c r="L8406" i="3"/>
  <c r="M8406" i="3" s="1"/>
  <c r="K8406" i="3"/>
  <c r="J8406" i="3"/>
  <c r="G8406" i="3"/>
  <c r="H8406" i="3" s="1"/>
  <c r="D8406" i="3"/>
  <c r="E8406" i="3" s="1"/>
  <c r="A8406" i="3"/>
  <c r="B8406" i="3" s="1"/>
  <c r="L8405" i="3"/>
  <c r="M8405" i="3" s="1"/>
  <c r="J8405" i="3"/>
  <c r="K8405" i="3" s="1"/>
  <c r="G8405" i="3"/>
  <c r="H8405" i="3" s="1"/>
  <c r="E8405" i="3"/>
  <c r="D8405" i="3"/>
  <c r="A8405" i="3"/>
  <c r="B8405" i="3" s="1"/>
  <c r="M8404" i="3"/>
  <c r="L8404" i="3"/>
  <c r="J8404" i="3"/>
  <c r="K8404" i="3" s="1"/>
  <c r="H8404" i="3"/>
  <c r="G8404" i="3"/>
  <c r="D8404" i="3"/>
  <c r="E8404" i="3" s="1"/>
  <c r="A8404" i="3"/>
  <c r="B8404" i="3" s="1"/>
  <c r="L8403" i="3"/>
  <c r="M8403" i="3" s="1"/>
  <c r="K8403" i="3"/>
  <c r="J8403" i="3"/>
  <c r="H8403" i="3"/>
  <c r="G8403" i="3"/>
  <c r="E8403" i="3"/>
  <c r="D8403" i="3"/>
  <c r="A8403" i="3"/>
  <c r="B8403" i="3" s="1"/>
  <c r="L8402" i="3"/>
  <c r="M8402" i="3" s="1"/>
  <c r="K8402" i="3"/>
  <c r="J8402" i="3"/>
  <c r="G8402" i="3"/>
  <c r="H8402" i="3" s="1"/>
  <c r="D8402" i="3"/>
  <c r="E8402" i="3" s="1"/>
  <c r="B8402" i="3"/>
  <c r="A8402" i="3"/>
  <c r="L8401" i="3"/>
  <c r="M8401" i="3" s="1"/>
  <c r="K8401" i="3"/>
  <c r="J8401" i="3"/>
  <c r="G8401" i="3"/>
  <c r="H8401" i="3" s="1"/>
  <c r="D8401" i="3"/>
  <c r="E8401" i="3" s="1"/>
  <c r="A8401" i="3"/>
  <c r="B8401" i="3" s="1"/>
  <c r="L8400" i="3"/>
  <c r="M8400" i="3" s="1"/>
  <c r="J8400" i="3"/>
  <c r="K8400" i="3" s="1"/>
  <c r="G8400" i="3"/>
  <c r="H8400" i="3" s="1"/>
  <c r="E8400" i="3"/>
  <c r="D8400" i="3"/>
  <c r="A8400" i="3"/>
  <c r="B8400" i="3" s="1"/>
  <c r="L8399" i="3"/>
  <c r="M8399" i="3" s="1"/>
  <c r="J8399" i="3"/>
  <c r="K8399" i="3" s="1"/>
  <c r="G8399" i="3"/>
  <c r="H8399" i="3" s="1"/>
  <c r="D8399" i="3"/>
  <c r="E8399" i="3" s="1"/>
  <c r="A8399" i="3"/>
  <c r="B8399" i="3" s="1"/>
  <c r="M8398" i="3"/>
  <c r="L8398" i="3"/>
  <c r="J8398" i="3"/>
  <c r="K8398" i="3" s="1"/>
  <c r="H8398" i="3"/>
  <c r="G8398" i="3"/>
  <c r="D8398" i="3"/>
  <c r="E8398" i="3" s="1"/>
  <c r="B8398" i="3"/>
  <c r="A8398" i="3"/>
  <c r="L8397" i="3"/>
  <c r="M8397" i="3" s="1"/>
  <c r="J8397" i="3"/>
  <c r="K8397" i="3" s="1"/>
  <c r="G8397" i="3"/>
  <c r="H8397" i="3" s="1"/>
  <c r="E8397" i="3"/>
  <c r="D8397" i="3"/>
  <c r="A8397" i="3"/>
  <c r="B8397" i="3" s="1"/>
  <c r="L8396" i="3"/>
  <c r="M8396" i="3" s="1"/>
  <c r="J8396" i="3"/>
  <c r="K8396" i="3" s="1"/>
  <c r="H8396" i="3"/>
  <c r="G8396" i="3"/>
  <c r="D8396" i="3"/>
  <c r="E8396" i="3" s="1"/>
  <c r="A8396" i="3"/>
  <c r="B8396" i="3" s="1"/>
  <c r="L8395" i="3"/>
  <c r="M8395" i="3" s="1"/>
  <c r="K8395" i="3"/>
  <c r="J8395" i="3"/>
  <c r="G8395" i="3"/>
  <c r="H8395" i="3" s="1"/>
  <c r="D8395" i="3"/>
  <c r="E8395" i="3" s="1"/>
  <c r="A8395" i="3"/>
  <c r="B8395" i="3" s="1"/>
  <c r="M8394" i="3"/>
  <c r="L8394" i="3"/>
  <c r="J8394" i="3"/>
  <c r="K8394" i="3" s="1"/>
  <c r="H8394" i="3"/>
  <c r="G8394" i="3"/>
  <c r="D8394" i="3"/>
  <c r="E8394" i="3" s="1"/>
  <c r="B8394" i="3"/>
  <c r="A8394" i="3"/>
  <c r="L8393" i="3"/>
  <c r="M8393" i="3" s="1"/>
  <c r="J8393" i="3"/>
  <c r="K8393" i="3" s="1"/>
  <c r="G8393" i="3"/>
  <c r="H8393" i="3" s="1"/>
  <c r="E8393" i="3"/>
  <c r="D8393" i="3"/>
  <c r="A8393" i="3"/>
  <c r="B8393" i="3" s="1"/>
  <c r="L8392" i="3"/>
  <c r="M8392" i="3" s="1"/>
  <c r="J8392" i="3"/>
  <c r="K8392" i="3" s="1"/>
  <c r="G8392" i="3"/>
  <c r="H8392" i="3" s="1"/>
  <c r="D8392" i="3"/>
  <c r="E8392" i="3" s="1"/>
  <c r="A8392" i="3"/>
  <c r="B8392" i="3" s="1"/>
  <c r="L8391" i="3"/>
  <c r="M8391" i="3" s="1"/>
  <c r="K8391" i="3"/>
  <c r="J8391" i="3"/>
  <c r="G8391" i="3"/>
  <c r="H8391" i="3" s="1"/>
  <c r="D8391" i="3"/>
  <c r="E8391" i="3" s="1"/>
  <c r="A8391" i="3"/>
  <c r="B8391" i="3" s="1"/>
  <c r="M8390" i="3"/>
  <c r="L8390" i="3"/>
  <c r="J8390" i="3"/>
  <c r="K8390" i="3" s="1"/>
  <c r="G8390" i="3"/>
  <c r="H8390" i="3" s="1"/>
  <c r="D8390" i="3"/>
  <c r="E8390" i="3" s="1"/>
  <c r="B8390" i="3"/>
  <c r="A8390" i="3"/>
  <c r="L8389" i="3"/>
  <c r="M8389" i="3" s="1"/>
  <c r="J8389" i="3"/>
  <c r="K8389" i="3" s="1"/>
  <c r="G8389" i="3"/>
  <c r="H8389" i="3" s="1"/>
  <c r="D8389" i="3"/>
  <c r="E8389" i="3" s="1"/>
  <c r="A8389" i="3"/>
  <c r="B8389" i="3" s="1"/>
  <c r="L8388" i="3"/>
  <c r="M8388" i="3" s="1"/>
  <c r="J8388" i="3"/>
  <c r="K8388" i="3" s="1"/>
  <c r="H8388" i="3"/>
  <c r="G8388" i="3"/>
  <c r="D8388" i="3"/>
  <c r="E8388" i="3" s="1"/>
  <c r="A8388" i="3"/>
  <c r="B8388" i="3" s="1"/>
  <c r="L8387" i="3"/>
  <c r="M8387" i="3" s="1"/>
  <c r="K8387" i="3"/>
  <c r="J8387" i="3"/>
  <c r="G8387" i="3"/>
  <c r="H8387" i="3" s="1"/>
  <c r="D8387" i="3"/>
  <c r="E8387" i="3" s="1"/>
  <c r="A8387" i="3"/>
  <c r="B8387" i="3" s="1"/>
  <c r="M8386" i="3"/>
  <c r="L8386" i="3"/>
  <c r="J8386" i="3"/>
  <c r="K8386" i="3" s="1"/>
  <c r="G8386" i="3"/>
  <c r="H8386" i="3" s="1"/>
  <c r="D8386" i="3"/>
  <c r="E8386" i="3" s="1"/>
  <c r="A8386" i="3"/>
  <c r="B8386" i="3" s="1"/>
  <c r="L8385" i="3"/>
  <c r="M8385" i="3" s="1"/>
  <c r="J8385" i="3"/>
  <c r="K8385" i="3" s="1"/>
  <c r="G8385" i="3"/>
  <c r="H8385" i="3" s="1"/>
  <c r="E8385" i="3"/>
  <c r="D8385" i="3"/>
  <c r="A8385" i="3"/>
  <c r="B8385" i="3" s="1"/>
  <c r="L8384" i="3"/>
  <c r="M8384" i="3" s="1"/>
  <c r="J8384" i="3"/>
  <c r="K8384" i="3" s="1"/>
  <c r="H8384" i="3"/>
  <c r="G8384" i="3"/>
  <c r="D8384" i="3"/>
  <c r="E8384" i="3" s="1"/>
  <c r="A8384" i="3"/>
  <c r="B8384" i="3" s="1"/>
  <c r="L8383" i="3"/>
  <c r="M8383" i="3" s="1"/>
  <c r="K8383" i="3"/>
  <c r="J8383" i="3"/>
  <c r="G8383" i="3"/>
  <c r="H8383" i="3" s="1"/>
  <c r="D8383" i="3"/>
  <c r="E8383" i="3" s="1"/>
  <c r="A8383" i="3"/>
  <c r="B8383" i="3" s="1"/>
  <c r="M8382" i="3"/>
  <c r="L8382" i="3"/>
  <c r="J8382" i="3"/>
  <c r="K8382" i="3" s="1"/>
  <c r="G8382" i="3"/>
  <c r="H8382" i="3" s="1"/>
  <c r="D8382" i="3"/>
  <c r="E8382" i="3" s="1"/>
  <c r="B8382" i="3"/>
  <c r="A8382" i="3"/>
  <c r="L8381" i="3"/>
  <c r="M8381" i="3" s="1"/>
  <c r="K8381" i="3"/>
  <c r="J8381" i="3"/>
  <c r="G8381" i="3"/>
  <c r="H8381" i="3" s="1"/>
  <c r="E8381" i="3"/>
  <c r="D8381" i="3"/>
  <c r="A8381" i="3"/>
  <c r="B8381" i="3" s="1"/>
  <c r="L8380" i="3"/>
  <c r="M8380" i="3" s="1"/>
  <c r="J8380" i="3"/>
  <c r="K8380" i="3" s="1"/>
  <c r="H8380" i="3"/>
  <c r="G8380" i="3"/>
  <c r="D8380" i="3"/>
  <c r="E8380" i="3" s="1"/>
  <c r="A8380" i="3"/>
  <c r="B8380" i="3" s="1"/>
  <c r="L8379" i="3"/>
  <c r="M8379" i="3" s="1"/>
  <c r="J8379" i="3"/>
  <c r="K8379" i="3" s="1"/>
  <c r="G8379" i="3"/>
  <c r="H8379" i="3" s="1"/>
  <c r="D8379" i="3"/>
  <c r="E8379" i="3" s="1"/>
  <c r="A8379" i="3"/>
  <c r="B8379" i="3" s="1"/>
  <c r="M8378" i="3"/>
  <c r="L8378" i="3"/>
  <c r="J8378" i="3"/>
  <c r="K8378" i="3" s="1"/>
  <c r="G8378" i="3"/>
  <c r="H8378" i="3" s="1"/>
  <c r="D8378" i="3"/>
  <c r="E8378" i="3" s="1"/>
  <c r="B8378" i="3"/>
  <c r="A8378" i="3"/>
  <c r="L8377" i="3"/>
  <c r="M8377" i="3" s="1"/>
  <c r="J8377" i="3"/>
  <c r="K8377" i="3" s="1"/>
  <c r="G8377" i="3"/>
  <c r="H8377" i="3" s="1"/>
  <c r="E8377" i="3"/>
  <c r="D8377" i="3"/>
  <c r="A8377" i="3"/>
  <c r="B8377" i="3" s="1"/>
  <c r="L8376" i="3"/>
  <c r="M8376" i="3" s="1"/>
  <c r="J8376" i="3"/>
  <c r="K8376" i="3" s="1"/>
  <c r="H8376" i="3"/>
  <c r="G8376" i="3"/>
  <c r="D8376" i="3"/>
  <c r="E8376" i="3" s="1"/>
  <c r="A8376" i="3"/>
  <c r="B8376" i="3" s="1"/>
  <c r="L8375" i="3"/>
  <c r="M8375" i="3" s="1"/>
  <c r="K8375" i="3"/>
  <c r="J8375" i="3"/>
  <c r="G8375" i="3"/>
  <c r="H8375" i="3" s="1"/>
  <c r="E8375" i="3"/>
  <c r="D8375" i="3"/>
  <c r="A8375" i="3"/>
  <c r="B8375" i="3" s="1"/>
  <c r="M8374" i="3"/>
  <c r="L8374" i="3"/>
  <c r="J8374" i="3"/>
  <c r="K8374" i="3" s="1"/>
  <c r="G8374" i="3"/>
  <c r="H8374" i="3" s="1"/>
  <c r="D8374" i="3"/>
  <c r="E8374" i="3" s="1"/>
  <c r="B8374" i="3"/>
  <c r="A8374" i="3"/>
  <c r="L8373" i="3"/>
  <c r="M8373" i="3" s="1"/>
  <c r="J8373" i="3"/>
  <c r="K8373" i="3" s="1"/>
  <c r="G8373" i="3"/>
  <c r="H8373" i="3" s="1"/>
  <c r="D8373" i="3"/>
  <c r="E8373" i="3" s="1"/>
  <c r="A8373" i="3"/>
  <c r="B8373" i="3" s="1"/>
  <c r="L8372" i="3"/>
  <c r="M8372" i="3" s="1"/>
  <c r="J8372" i="3"/>
  <c r="K8372" i="3" s="1"/>
  <c r="H8372" i="3"/>
  <c r="G8372" i="3"/>
  <c r="D8372" i="3"/>
  <c r="E8372" i="3" s="1"/>
  <c r="A8372" i="3"/>
  <c r="B8372" i="3" s="1"/>
  <c r="L8371" i="3"/>
  <c r="M8371" i="3" s="1"/>
  <c r="K8371" i="3"/>
  <c r="J8371" i="3"/>
  <c r="G8371" i="3"/>
  <c r="H8371" i="3" s="1"/>
  <c r="D8371" i="3"/>
  <c r="E8371" i="3" s="1"/>
  <c r="A8371" i="3"/>
  <c r="B8371" i="3" s="1"/>
  <c r="M8370" i="3"/>
  <c r="L8370" i="3"/>
  <c r="J8370" i="3"/>
  <c r="K8370" i="3" s="1"/>
  <c r="G8370" i="3"/>
  <c r="H8370" i="3" s="1"/>
  <c r="D8370" i="3"/>
  <c r="E8370" i="3" s="1"/>
  <c r="B8370" i="3"/>
  <c r="A8370" i="3"/>
  <c r="L8369" i="3"/>
  <c r="M8369" i="3" s="1"/>
  <c r="J8369" i="3"/>
  <c r="K8369" i="3" s="1"/>
  <c r="G8369" i="3"/>
  <c r="H8369" i="3" s="1"/>
  <c r="E8369" i="3"/>
  <c r="D8369" i="3"/>
  <c r="A8369" i="3"/>
  <c r="B8369" i="3" s="1"/>
  <c r="M8368" i="3"/>
  <c r="L8368" i="3"/>
  <c r="J8368" i="3"/>
  <c r="K8368" i="3" s="1"/>
  <c r="H8368" i="3"/>
  <c r="G8368" i="3"/>
  <c r="D8368" i="3"/>
  <c r="E8368" i="3" s="1"/>
  <c r="A8368" i="3"/>
  <c r="B8368" i="3" s="1"/>
  <c r="L8367" i="3"/>
  <c r="M8367" i="3" s="1"/>
  <c r="K8367" i="3"/>
  <c r="J8367" i="3"/>
  <c r="G8367" i="3"/>
  <c r="H8367" i="3" s="1"/>
  <c r="D8367" i="3"/>
  <c r="E8367" i="3" s="1"/>
  <c r="A8367" i="3"/>
  <c r="B8367" i="3" s="1"/>
  <c r="L8366" i="3"/>
  <c r="M8366" i="3" s="1"/>
  <c r="J8366" i="3"/>
  <c r="K8366" i="3" s="1"/>
  <c r="G8366" i="3"/>
  <c r="H8366" i="3" s="1"/>
  <c r="D8366" i="3"/>
  <c r="E8366" i="3" s="1"/>
  <c r="B8366" i="3"/>
  <c r="A8366" i="3"/>
  <c r="L8365" i="3"/>
  <c r="M8365" i="3" s="1"/>
  <c r="J8365" i="3"/>
  <c r="K8365" i="3" s="1"/>
  <c r="G8365" i="3"/>
  <c r="H8365" i="3" s="1"/>
  <c r="E8365" i="3"/>
  <c r="D8365" i="3"/>
  <c r="A8365" i="3"/>
  <c r="B8365" i="3" s="1"/>
  <c r="L8364" i="3"/>
  <c r="M8364" i="3" s="1"/>
  <c r="J8364" i="3"/>
  <c r="K8364" i="3" s="1"/>
  <c r="H8364" i="3"/>
  <c r="G8364" i="3"/>
  <c r="D8364" i="3"/>
  <c r="E8364" i="3" s="1"/>
  <c r="A8364" i="3"/>
  <c r="B8364" i="3" s="1"/>
  <c r="L8363" i="3"/>
  <c r="M8363" i="3" s="1"/>
  <c r="J8363" i="3"/>
  <c r="K8363" i="3" s="1"/>
  <c r="G8363" i="3"/>
  <c r="H8363" i="3" s="1"/>
  <c r="D8363" i="3"/>
  <c r="E8363" i="3" s="1"/>
  <c r="A8363" i="3"/>
  <c r="B8363" i="3" s="1"/>
  <c r="M8362" i="3"/>
  <c r="L8362" i="3"/>
  <c r="J8362" i="3"/>
  <c r="K8362" i="3" s="1"/>
  <c r="G8362" i="3"/>
  <c r="H8362" i="3" s="1"/>
  <c r="D8362" i="3"/>
  <c r="E8362" i="3" s="1"/>
  <c r="B8362" i="3"/>
  <c r="A8362" i="3"/>
  <c r="L8361" i="3"/>
  <c r="M8361" i="3" s="1"/>
  <c r="J8361" i="3"/>
  <c r="K8361" i="3" s="1"/>
  <c r="G8361" i="3"/>
  <c r="H8361" i="3" s="1"/>
  <c r="E8361" i="3"/>
  <c r="D8361" i="3"/>
  <c r="A8361" i="3"/>
  <c r="B8361" i="3" s="1"/>
  <c r="L8360" i="3"/>
  <c r="M8360" i="3" s="1"/>
  <c r="J8360" i="3"/>
  <c r="K8360" i="3" s="1"/>
  <c r="G8360" i="3"/>
  <c r="H8360" i="3" s="1"/>
  <c r="D8360" i="3"/>
  <c r="E8360" i="3" s="1"/>
  <c r="A8360" i="3"/>
  <c r="B8360" i="3" s="1"/>
  <c r="L8359" i="3"/>
  <c r="M8359" i="3" s="1"/>
  <c r="K8359" i="3"/>
  <c r="J8359" i="3"/>
  <c r="G8359" i="3"/>
  <c r="H8359" i="3" s="1"/>
  <c r="D8359" i="3"/>
  <c r="E8359" i="3" s="1"/>
  <c r="A8359" i="3"/>
  <c r="B8359" i="3" s="1"/>
  <c r="M8358" i="3"/>
  <c r="L8358" i="3"/>
  <c r="J8358" i="3"/>
  <c r="K8358" i="3" s="1"/>
  <c r="G8358" i="3"/>
  <c r="H8358" i="3" s="1"/>
  <c r="D8358" i="3"/>
  <c r="E8358" i="3" s="1"/>
  <c r="B8358" i="3"/>
  <c r="A8358" i="3"/>
  <c r="L8357" i="3"/>
  <c r="M8357" i="3" s="1"/>
  <c r="J8357" i="3"/>
  <c r="K8357" i="3" s="1"/>
  <c r="G8357" i="3"/>
  <c r="H8357" i="3" s="1"/>
  <c r="E8357" i="3"/>
  <c r="D8357" i="3"/>
  <c r="A8357" i="3"/>
  <c r="B8357" i="3" s="1"/>
  <c r="L8356" i="3"/>
  <c r="M8356" i="3" s="1"/>
  <c r="J8356" i="3"/>
  <c r="K8356" i="3" s="1"/>
  <c r="H8356" i="3"/>
  <c r="G8356" i="3"/>
  <c r="D8356" i="3"/>
  <c r="E8356" i="3" s="1"/>
  <c r="B8356" i="3"/>
  <c r="A8356" i="3"/>
  <c r="L8355" i="3"/>
  <c r="M8355" i="3" s="1"/>
  <c r="K8355" i="3"/>
  <c r="J8355" i="3"/>
  <c r="G8355" i="3"/>
  <c r="H8355" i="3" s="1"/>
  <c r="D8355" i="3"/>
  <c r="E8355" i="3" s="1"/>
  <c r="A8355" i="3"/>
  <c r="B8355" i="3" s="1"/>
  <c r="M8354" i="3"/>
  <c r="L8354" i="3"/>
  <c r="J8354" i="3"/>
  <c r="K8354" i="3" s="1"/>
  <c r="G8354" i="3"/>
  <c r="H8354" i="3" s="1"/>
  <c r="D8354" i="3"/>
  <c r="E8354" i="3" s="1"/>
  <c r="A8354" i="3"/>
  <c r="B8354" i="3" s="1"/>
  <c r="L8353" i="3"/>
  <c r="M8353" i="3" s="1"/>
  <c r="J8353" i="3"/>
  <c r="K8353" i="3" s="1"/>
  <c r="G8353" i="3"/>
  <c r="H8353" i="3" s="1"/>
  <c r="E8353" i="3"/>
  <c r="D8353" i="3"/>
  <c r="A8353" i="3"/>
  <c r="B8353" i="3" s="1"/>
  <c r="L8352" i="3"/>
  <c r="M8352" i="3" s="1"/>
  <c r="J8352" i="3"/>
  <c r="K8352" i="3" s="1"/>
  <c r="H8352" i="3"/>
  <c r="G8352" i="3"/>
  <c r="D8352" i="3"/>
  <c r="E8352" i="3" s="1"/>
  <c r="A8352" i="3"/>
  <c r="B8352" i="3" s="1"/>
  <c r="L8351" i="3"/>
  <c r="M8351" i="3" s="1"/>
  <c r="K8351" i="3"/>
  <c r="J8351" i="3"/>
  <c r="G8351" i="3"/>
  <c r="H8351" i="3" s="1"/>
  <c r="D8351" i="3"/>
  <c r="E8351" i="3" s="1"/>
  <c r="A8351" i="3"/>
  <c r="B8351" i="3" s="1"/>
  <c r="M8350" i="3"/>
  <c r="L8350" i="3"/>
  <c r="J8350" i="3"/>
  <c r="K8350" i="3" s="1"/>
  <c r="G8350" i="3"/>
  <c r="H8350" i="3" s="1"/>
  <c r="D8350" i="3"/>
  <c r="E8350" i="3" s="1"/>
  <c r="B8350" i="3"/>
  <c r="A8350" i="3"/>
  <c r="L8349" i="3"/>
  <c r="M8349" i="3" s="1"/>
  <c r="K8349" i="3"/>
  <c r="J8349" i="3"/>
  <c r="G8349" i="3"/>
  <c r="H8349" i="3" s="1"/>
  <c r="E8349" i="3"/>
  <c r="D8349" i="3"/>
  <c r="A8349" i="3"/>
  <c r="B8349" i="3" s="1"/>
  <c r="L8348" i="3"/>
  <c r="M8348" i="3" s="1"/>
  <c r="J8348" i="3"/>
  <c r="K8348" i="3" s="1"/>
  <c r="H8348" i="3"/>
  <c r="G8348" i="3"/>
  <c r="D8348" i="3"/>
  <c r="E8348" i="3" s="1"/>
  <c r="A8348" i="3"/>
  <c r="B8348" i="3" s="1"/>
  <c r="L8347" i="3"/>
  <c r="M8347" i="3" s="1"/>
  <c r="J8347" i="3"/>
  <c r="K8347" i="3" s="1"/>
  <c r="G8347" i="3"/>
  <c r="H8347" i="3" s="1"/>
  <c r="D8347" i="3"/>
  <c r="E8347" i="3" s="1"/>
  <c r="A8347" i="3"/>
  <c r="B8347" i="3" s="1"/>
  <c r="M8346" i="3"/>
  <c r="L8346" i="3"/>
  <c r="J8346" i="3"/>
  <c r="K8346" i="3" s="1"/>
  <c r="G8346" i="3"/>
  <c r="H8346" i="3" s="1"/>
  <c r="D8346" i="3"/>
  <c r="E8346" i="3" s="1"/>
  <c r="B8346" i="3"/>
  <c r="A8346" i="3"/>
  <c r="L8345" i="3"/>
  <c r="M8345" i="3" s="1"/>
  <c r="J8345" i="3"/>
  <c r="K8345" i="3" s="1"/>
  <c r="G8345" i="3"/>
  <c r="H8345" i="3" s="1"/>
  <c r="E8345" i="3"/>
  <c r="D8345" i="3"/>
  <c r="A8345" i="3"/>
  <c r="B8345" i="3" s="1"/>
  <c r="L8344" i="3"/>
  <c r="M8344" i="3" s="1"/>
  <c r="J8344" i="3"/>
  <c r="K8344" i="3" s="1"/>
  <c r="H8344" i="3"/>
  <c r="G8344" i="3"/>
  <c r="D8344" i="3"/>
  <c r="E8344" i="3" s="1"/>
  <c r="A8344" i="3"/>
  <c r="B8344" i="3" s="1"/>
  <c r="L8343" i="3"/>
  <c r="M8343" i="3" s="1"/>
  <c r="K8343" i="3"/>
  <c r="J8343" i="3"/>
  <c r="G8343" i="3"/>
  <c r="H8343" i="3" s="1"/>
  <c r="E8343" i="3"/>
  <c r="D8343" i="3"/>
  <c r="A8343" i="3"/>
  <c r="B8343" i="3" s="1"/>
  <c r="M8342" i="3"/>
  <c r="L8342" i="3"/>
  <c r="J8342" i="3"/>
  <c r="K8342" i="3" s="1"/>
  <c r="G8342" i="3"/>
  <c r="H8342" i="3" s="1"/>
  <c r="D8342" i="3"/>
  <c r="E8342" i="3" s="1"/>
  <c r="B8342" i="3"/>
  <c r="A8342" i="3"/>
  <c r="L8341" i="3"/>
  <c r="M8341" i="3" s="1"/>
  <c r="J8341" i="3"/>
  <c r="K8341" i="3" s="1"/>
  <c r="G8341" i="3"/>
  <c r="H8341" i="3" s="1"/>
  <c r="D8341" i="3"/>
  <c r="E8341" i="3" s="1"/>
  <c r="A8341" i="3"/>
  <c r="B8341" i="3" s="1"/>
  <c r="L8340" i="3"/>
  <c r="M8340" i="3" s="1"/>
  <c r="J8340" i="3"/>
  <c r="K8340" i="3" s="1"/>
  <c r="H8340" i="3"/>
  <c r="G8340" i="3"/>
  <c r="D8340" i="3"/>
  <c r="E8340" i="3" s="1"/>
  <c r="A8340" i="3"/>
  <c r="B8340" i="3" s="1"/>
  <c r="L8339" i="3"/>
  <c r="M8339" i="3" s="1"/>
  <c r="K8339" i="3"/>
  <c r="J8339" i="3"/>
  <c r="G8339" i="3"/>
  <c r="H8339" i="3" s="1"/>
  <c r="D8339" i="3"/>
  <c r="E8339" i="3" s="1"/>
  <c r="A8339" i="3"/>
  <c r="B8339" i="3" s="1"/>
  <c r="M8338" i="3"/>
  <c r="L8338" i="3"/>
  <c r="J8338" i="3"/>
  <c r="K8338" i="3" s="1"/>
  <c r="G8338" i="3"/>
  <c r="H8338" i="3" s="1"/>
  <c r="D8338" i="3"/>
  <c r="E8338" i="3" s="1"/>
  <c r="A8338" i="3"/>
  <c r="B8338" i="3" s="1"/>
  <c r="L8337" i="3"/>
  <c r="M8337" i="3" s="1"/>
  <c r="J8337" i="3"/>
  <c r="K8337" i="3" s="1"/>
  <c r="G8337" i="3"/>
  <c r="H8337" i="3" s="1"/>
  <c r="E8337" i="3"/>
  <c r="D8337" i="3"/>
  <c r="A8337" i="3"/>
  <c r="B8337" i="3" s="1"/>
  <c r="L8336" i="3"/>
  <c r="M8336" i="3" s="1"/>
  <c r="J8336" i="3"/>
  <c r="K8336" i="3" s="1"/>
  <c r="H8336" i="3"/>
  <c r="G8336" i="3"/>
  <c r="D8336" i="3"/>
  <c r="E8336" i="3" s="1"/>
  <c r="A8336" i="3"/>
  <c r="B8336" i="3" s="1"/>
  <c r="L8335" i="3"/>
  <c r="M8335" i="3" s="1"/>
  <c r="K8335" i="3"/>
  <c r="J8335" i="3"/>
  <c r="G8335" i="3"/>
  <c r="H8335" i="3" s="1"/>
  <c r="D8335" i="3"/>
  <c r="E8335" i="3" s="1"/>
  <c r="A8335" i="3"/>
  <c r="B8335" i="3" s="1"/>
  <c r="L8334" i="3"/>
  <c r="M8334" i="3" s="1"/>
  <c r="J8334" i="3"/>
  <c r="K8334" i="3" s="1"/>
  <c r="G8334" i="3"/>
  <c r="H8334" i="3" s="1"/>
  <c r="D8334" i="3"/>
  <c r="E8334" i="3" s="1"/>
  <c r="B8334" i="3"/>
  <c r="A8334" i="3"/>
  <c r="L8333" i="3"/>
  <c r="M8333" i="3" s="1"/>
  <c r="J8333" i="3"/>
  <c r="K8333" i="3" s="1"/>
  <c r="G8333" i="3"/>
  <c r="H8333" i="3" s="1"/>
  <c r="E8333" i="3"/>
  <c r="D8333" i="3"/>
  <c r="A8333" i="3"/>
  <c r="B8333" i="3" s="1"/>
  <c r="L8332" i="3"/>
  <c r="M8332" i="3" s="1"/>
  <c r="J8332" i="3"/>
  <c r="K8332" i="3" s="1"/>
  <c r="H8332" i="3"/>
  <c r="G8332" i="3"/>
  <c r="D8332" i="3"/>
  <c r="E8332" i="3" s="1"/>
  <c r="A8332" i="3"/>
  <c r="B8332" i="3" s="1"/>
  <c r="L8331" i="3"/>
  <c r="M8331" i="3" s="1"/>
  <c r="K8331" i="3"/>
  <c r="J8331" i="3"/>
  <c r="G8331" i="3"/>
  <c r="H8331" i="3" s="1"/>
  <c r="D8331" i="3"/>
  <c r="E8331" i="3" s="1"/>
  <c r="A8331" i="3"/>
  <c r="B8331" i="3" s="1"/>
  <c r="M8330" i="3"/>
  <c r="L8330" i="3"/>
  <c r="J8330" i="3"/>
  <c r="K8330" i="3" s="1"/>
  <c r="H8330" i="3"/>
  <c r="G8330" i="3"/>
  <c r="D8330" i="3"/>
  <c r="E8330" i="3" s="1"/>
  <c r="B8330" i="3"/>
  <c r="A8330" i="3"/>
  <c r="L8329" i="3"/>
  <c r="M8329" i="3" s="1"/>
  <c r="J8329" i="3"/>
  <c r="K8329" i="3" s="1"/>
  <c r="G8329" i="3"/>
  <c r="H8329" i="3" s="1"/>
  <c r="E8329" i="3"/>
  <c r="D8329" i="3"/>
  <c r="A8329" i="3"/>
  <c r="B8329" i="3" s="1"/>
  <c r="L8328" i="3"/>
  <c r="M8328" i="3" s="1"/>
  <c r="J8328" i="3"/>
  <c r="K8328" i="3" s="1"/>
  <c r="G8328" i="3"/>
  <c r="H8328" i="3" s="1"/>
  <c r="D8328" i="3"/>
  <c r="E8328" i="3" s="1"/>
  <c r="A8328" i="3"/>
  <c r="B8328" i="3" s="1"/>
  <c r="L8327" i="3"/>
  <c r="M8327" i="3" s="1"/>
  <c r="K8327" i="3"/>
  <c r="J8327" i="3"/>
  <c r="G8327" i="3"/>
  <c r="H8327" i="3" s="1"/>
  <c r="D8327" i="3"/>
  <c r="E8327" i="3" s="1"/>
  <c r="A8327" i="3"/>
  <c r="B8327" i="3" s="1"/>
  <c r="M8326" i="3"/>
  <c r="L8326" i="3"/>
  <c r="J8326" i="3"/>
  <c r="K8326" i="3" s="1"/>
  <c r="G8326" i="3"/>
  <c r="H8326" i="3" s="1"/>
  <c r="D8326" i="3"/>
  <c r="E8326" i="3" s="1"/>
  <c r="B8326" i="3"/>
  <c r="A8326" i="3"/>
  <c r="L8325" i="3"/>
  <c r="M8325" i="3" s="1"/>
  <c r="J8325" i="3"/>
  <c r="K8325" i="3" s="1"/>
  <c r="G8325" i="3"/>
  <c r="H8325" i="3" s="1"/>
  <c r="E8325" i="3"/>
  <c r="D8325" i="3"/>
  <c r="A8325" i="3"/>
  <c r="B8325" i="3" s="1"/>
  <c r="L8324" i="3"/>
  <c r="M8324" i="3" s="1"/>
  <c r="J8324" i="3"/>
  <c r="K8324" i="3" s="1"/>
  <c r="H8324" i="3"/>
  <c r="G8324" i="3"/>
  <c r="D8324" i="3"/>
  <c r="E8324" i="3" s="1"/>
  <c r="B8324" i="3"/>
  <c r="A8324" i="3"/>
  <c r="L8323" i="3"/>
  <c r="M8323" i="3" s="1"/>
  <c r="K8323" i="3"/>
  <c r="J8323" i="3"/>
  <c r="G8323" i="3"/>
  <c r="H8323" i="3" s="1"/>
  <c r="D8323" i="3"/>
  <c r="E8323" i="3" s="1"/>
  <c r="A8323" i="3"/>
  <c r="B8323" i="3" s="1"/>
  <c r="M8322" i="3"/>
  <c r="L8322" i="3"/>
  <c r="J8322" i="3"/>
  <c r="K8322" i="3" s="1"/>
  <c r="G8322" i="3"/>
  <c r="H8322" i="3" s="1"/>
  <c r="D8322" i="3"/>
  <c r="E8322" i="3" s="1"/>
  <c r="A8322" i="3"/>
  <c r="B8322" i="3" s="1"/>
  <c r="L8321" i="3"/>
  <c r="M8321" i="3" s="1"/>
  <c r="J8321" i="3"/>
  <c r="K8321" i="3" s="1"/>
  <c r="G8321" i="3"/>
  <c r="H8321" i="3" s="1"/>
  <c r="E8321" i="3"/>
  <c r="D8321" i="3"/>
  <c r="A8321" i="3"/>
  <c r="B8321" i="3" s="1"/>
  <c r="L8320" i="3"/>
  <c r="M8320" i="3" s="1"/>
  <c r="J8320" i="3"/>
  <c r="K8320" i="3" s="1"/>
  <c r="H8320" i="3"/>
  <c r="G8320" i="3"/>
  <c r="D8320" i="3"/>
  <c r="E8320" i="3" s="1"/>
  <c r="A8320" i="3"/>
  <c r="B8320" i="3" s="1"/>
  <c r="L8319" i="3"/>
  <c r="M8319" i="3" s="1"/>
  <c r="K8319" i="3"/>
  <c r="J8319" i="3"/>
  <c r="G8319" i="3"/>
  <c r="H8319" i="3" s="1"/>
  <c r="D8319" i="3"/>
  <c r="E8319" i="3" s="1"/>
  <c r="A8319" i="3"/>
  <c r="B8319" i="3" s="1"/>
  <c r="M8318" i="3"/>
  <c r="L8318" i="3"/>
  <c r="J8318" i="3"/>
  <c r="K8318" i="3" s="1"/>
  <c r="G8318" i="3"/>
  <c r="H8318" i="3" s="1"/>
  <c r="D8318" i="3"/>
  <c r="E8318" i="3" s="1"/>
  <c r="B8318" i="3"/>
  <c r="A8318" i="3"/>
  <c r="L8317" i="3"/>
  <c r="M8317" i="3" s="1"/>
  <c r="K8317" i="3"/>
  <c r="J8317" i="3"/>
  <c r="G8317" i="3"/>
  <c r="H8317" i="3" s="1"/>
  <c r="E8317" i="3"/>
  <c r="D8317" i="3"/>
  <c r="A8317" i="3"/>
  <c r="B8317" i="3" s="1"/>
  <c r="L8316" i="3"/>
  <c r="M8316" i="3" s="1"/>
  <c r="J8316" i="3"/>
  <c r="K8316" i="3" s="1"/>
  <c r="H8316" i="3"/>
  <c r="G8316" i="3"/>
  <c r="D8316" i="3"/>
  <c r="E8316" i="3" s="1"/>
  <c r="A8316" i="3"/>
  <c r="B8316" i="3" s="1"/>
  <c r="L8315" i="3"/>
  <c r="M8315" i="3" s="1"/>
  <c r="J8315" i="3"/>
  <c r="K8315" i="3" s="1"/>
  <c r="G8315" i="3"/>
  <c r="H8315" i="3" s="1"/>
  <c r="D8315" i="3"/>
  <c r="E8315" i="3" s="1"/>
  <c r="A8315" i="3"/>
  <c r="B8315" i="3" s="1"/>
  <c r="M8314" i="3"/>
  <c r="L8314" i="3"/>
  <c r="J8314" i="3"/>
  <c r="K8314" i="3" s="1"/>
  <c r="G8314" i="3"/>
  <c r="H8314" i="3" s="1"/>
  <c r="D8314" i="3"/>
  <c r="E8314" i="3" s="1"/>
  <c r="B8314" i="3"/>
  <c r="A8314" i="3"/>
  <c r="L8313" i="3"/>
  <c r="M8313" i="3" s="1"/>
  <c r="J8313" i="3"/>
  <c r="K8313" i="3" s="1"/>
  <c r="G8313" i="3"/>
  <c r="H8313" i="3" s="1"/>
  <c r="E8313" i="3"/>
  <c r="D8313" i="3"/>
  <c r="A8313" i="3"/>
  <c r="B8313" i="3" s="1"/>
  <c r="L8312" i="3"/>
  <c r="M8312" i="3" s="1"/>
  <c r="J8312" i="3"/>
  <c r="K8312" i="3" s="1"/>
  <c r="G8312" i="3"/>
  <c r="H8312" i="3" s="1"/>
  <c r="D8312" i="3"/>
  <c r="E8312" i="3" s="1"/>
  <c r="A8312" i="3"/>
  <c r="B8312" i="3" s="1"/>
  <c r="L8311" i="3"/>
  <c r="M8311" i="3" s="1"/>
  <c r="K8311" i="3"/>
  <c r="J8311" i="3"/>
  <c r="G8311" i="3"/>
  <c r="H8311" i="3" s="1"/>
  <c r="D8311" i="3"/>
  <c r="E8311" i="3" s="1"/>
  <c r="A8311" i="3"/>
  <c r="B8311" i="3" s="1"/>
  <c r="M8310" i="3"/>
  <c r="L8310" i="3"/>
  <c r="J8310" i="3"/>
  <c r="K8310" i="3" s="1"/>
  <c r="G8310" i="3"/>
  <c r="H8310" i="3" s="1"/>
  <c r="D8310" i="3"/>
  <c r="E8310" i="3" s="1"/>
  <c r="B8310" i="3"/>
  <c r="A8310" i="3"/>
  <c r="L8309" i="3"/>
  <c r="M8309" i="3" s="1"/>
  <c r="J8309" i="3"/>
  <c r="K8309" i="3" s="1"/>
  <c r="G8309" i="3"/>
  <c r="H8309" i="3" s="1"/>
  <c r="D8309" i="3"/>
  <c r="E8309" i="3" s="1"/>
  <c r="A8309" i="3"/>
  <c r="B8309" i="3" s="1"/>
  <c r="L8308" i="3"/>
  <c r="M8308" i="3" s="1"/>
  <c r="J8308" i="3"/>
  <c r="K8308" i="3" s="1"/>
  <c r="H8308" i="3"/>
  <c r="G8308" i="3"/>
  <c r="D8308" i="3"/>
  <c r="E8308" i="3" s="1"/>
  <c r="A8308" i="3"/>
  <c r="B8308" i="3" s="1"/>
  <c r="L8307" i="3"/>
  <c r="M8307" i="3" s="1"/>
  <c r="K8307" i="3"/>
  <c r="J8307" i="3"/>
  <c r="G8307" i="3"/>
  <c r="H8307" i="3" s="1"/>
  <c r="D8307" i="3"/>
  <c r="E8307" i="3" s="1"/>
  <c r="A8307" i="3"/>
  <c r="B8307" i="3" s="1"/>
  <c r="M8306" i="3"/>
  <c r="L8306" i="3"/>
  <c r="J8306" i="3"/>
  <c r="K8306" i="3" s="1"/>
  <c r="G8306" i="3"/>
  <c r="H8306" i="3" s="1"/>
  <c r="D8306" i="3"/>
  <c r="E8306" i="3" s="1"/>
  <c r="B8306" i="3"/>
  <c r="A8306" i="3"/>
  <c r="L8305" i="3"/>
  <c r="M8305" i="3" s="1"/>
  <c r="J8305" i="3"/>
  <c r="K8305" i="3" s="1"/>
  <c r="G8305" i="3"/>
  <c r="H8305" i="3" s="1"/>
  <c r="E8305" i="3"/>
  <c r="D8305" i="3"/>
  <c r="A8305" i="3"/>
  <c r="B8305" i="3" s="1"/>
  <c r="M8304" i="3"/>
  <c r="L8304" i="3"/>
  <c r="J8304" i="3"/>
  <c r="K8304" i="3" s="1"/>
  <c r="H8304" i="3"/>
  <c r="G8304" i="3"/>
  <c r="D8304" i="3"/>
  <c r="E8304" i="3" s="1"/>
  <c r="A8304" i="3"/>
  <c r="B8304" i="3" s="1"/>
  <c r="L8303" i="3"/>
  <c r="M8303" i="3" s="1"/>
  <c r="K8303" i="3"/>
  <c r="J8303" i="3"/>
  <c r="G8303" i="3"/>
  <c r="H8303" i="3" s="1"/>
  <c r="D8303" i="3"/>
  <c r="E8303" i="3" s="1"/>
  <c r="A8303" i="3"/>
  <c r="B8303" i="3" s="1"/>
  <c r="L8302" i="3"/>
  <c r="M8302" i="3" s="1"/>
  <c r="J8302" i="3"/>
  <c r="K8302" i="3" s="1"/>
  <c r="G8302" i="3"/>
  <c r="H8302" i="3" s="1"/>
  <c r="D8302" i="3"/>
  <c r="E8302" i="3" s="1"/>
  <c r="B8302" i="3"/>
  <c r="A8302" i="3"/>
  <c r="L8301" i="3"/>
  <c r="M8301" i="3" s="1"/>
  <c r="J8301" i="3"/>
  <c r="K8301" i="3" s="1"/>
  <c r="G8301" i="3"/>
  <c r="H8301" i="3" s="1"/>
  <c r="E8301" i="3"/>
  <c r="D8301" i="3"/>
  <c r="A8301" i="3"/>
  <c r="B8301" i="3" s="1"/>
  <c r="L8300" i="3"/>
  <c r="M8300" i="3" s="1"/>
  <c r="J8300" i="3"/>
  <c r="K8300" i="3" s="1"/>
  <c r="H8300" i="3"/>
  <c r="G8300" i="3"/>
  <c r="D8300" i="3"/>
  <c r="E8300" i="3" s="1"/>
  <c r="A8300" i="3"/>
  <c r="B8300" i="3" s="1"/>
  <c r="L8299" i="3"/>
  <c r="M8299" i="3" s="1"/>
  <c r="K8299" i="3"/>
  <c r="J8299" i="3"/>
  <c r="G8299" i="3"/>
  <c r="H8299" i="3" s="1"/>
  <c r="D8299" i="3"/>
  <c r="E8299" i="3" s="1"/>
  <c r="A8299" i="3"/>
  <c r="B8299" i="3" s="1"/>
  <c r="M8298" i="3"/>
  <c r="L8298" i="3"/>
  <c r="J8298" i="3"/>
  <c r="K8298" i="3" s="1"/>
  <c r="H8298" i="3"/>
  <c r="G8298" i="3"/>
  <c r="D8298" i="3"/>
  <c r="E8298" i="3" s="1"/>
  <c r="B8298" i="3"/>
  <c r="A8298" i="3"/>
  <c r="L8297" i="3"/>
  <c r="M8297" i="3" s="1"/>
  <c r="J8297" i="3"/>
  <c r="K8297" i="3" s="1"/>
  <c r="G8297" i="3"/>
  <c r="H8297" i="3" s="1"/>
  <c r="E8297" i="3"/>
  <c r="D8297" i="3"/>
  <c r="A8297" i="3"/>
  <c r="B8297" i="3" s="1"/>
  <c r="L8296" i="3"/>
  <c r="M8296" i="3" s="1"/>
  <c r="J8296" i="3"/>
  <c r="K8296" i="3" s="1"/>
  <c r="G8296" i="3"/>
  <c r="H8296" i="3" s="1"/>
  <c r="D8296" i="3"/>
  <c r="E8296" i="3" s="1"/>
  <c r="A8296" i="3"/>
  <c r="B8296" i="3" s="1"/>
  <c r="L8295" i="3"/>
  <c r="M8295" i="3" s="1"/>
  <c r="K8295" i="3"/>
  <c r="J8295" i="3"/>
  <c r="G8295" i="3"/>
  <c r="H8295" i="3" s="1"/>
  <c r="D8295" i="3"/>
  <c r="E8295" i="3" s="1"/>
  <c r="A8295" i="3"/>
  <c r="B8295" i="3" s="1"/>
  <c r="M8294" i="3"/>
  <c r="L8294" i="3"/>
  <c r="J8294" i="3"/>
  <c r="K8294" i="3" s="1"/>
  <c r="G8294" i="3"/>
  <c r="H8294" i="3" s="1"/>
  <c r="D8294" i="3"/>
  <c r="E8294" i="3" s="1"/>
  <c r="B8294" i="3"/>
  <c r="A8294" i="3"/>
  <c r="L8293" i="3"/>
  <c r="M8293" i="3" s="1"/>
  <c r="J8293" i="3"/>
  <c r="K8293" i="3" s="1"/>
  <c r="G8293" i="3"/>
  <c r="H8293" i="3" s="1"/>
  <c r="E8293" i="3"/>
  <c r="D8293" i="3"/>
  <c r="A8293" i="3"/>
  <c r="B8293" i="3" s="1"/>
  <c r="L8292" i="3"/>
  <c r="M8292" i="3" s="1"/>
  <c r="J8292" i="3"/>
  <c r="K8292" i="3" s="1"/>
  <c r="H8292" i="3"/>
  <c r="G8292" i="3"/>
  <c r="D8292" i="3"/>
  <c r="E8292" i="3" s="1"/>
  <c r="B8292" i="3"/>
  <c r="A8292" i="3"/>
  <c r="L8291" i="3"/>
  <c r="M8291" i="3" s="1"/>
  <c r="K8291" i="3"/>
  <c r="J8291" i="3"/>
  <c r="G8291" i="3"/>
  <c r="H8291" i="3" s="1"/>
  <c r="D8291" i="3"/>
  <c r="E8291" i="3" s="1"/>
  <c r="A8291" i="3"/>
  <c r="B8291" i="3" s="1"/>
  <c r="M8290" i="3"/>
  <c r="L8290" i="3"/>
  <c r="J8290" i="3"/>
  <c r="K8290" i="3" s="1"/>
  <c r="G8290" i="3"/>
  <c r="H8290" i="3" s="1"/>
  <c r="D8290" i="3"/>
  <c r="E8290" i="3" s="1"/>
  <c r="A8290" i="3"/>
  <c r="B8290" i="3" s="1"/>
  <c r="L8289" i="3"/>
  <c r="M8289" i="3" s="1"/>
  <c r="J8289" i="3"/>
  <c r="K8289" i="3" s="1"/>
  <c r="G8289" i="3"/>
  <c r="H8289" i="3" s="1"/>
  <c r="E8289" i="3"/>
  <c r="D8289" i="3"/>
  <c r="A8289" i="3"/>
  <c r="B8289" i="3" s="1"/>
  <c r="L8288" i="3"/>
  <c r="M8288" i="3" s="1"/>
  <c r="J8288" i="3"/>
  <c r="K8288" i="3" s="1"/>
  <c r="H8288" i="3"/>
  <c r="G8288" i="3"/>
  <c r="D8288" i="3"/>
  <c r="E8288" i="3" s="1"/>
  <c r="A8288" i="3"/>
  <c r="B8288" i="3" s="1"/>
  <c r="L8287" i="3"/>
  <c r="M8287" i="3" s="1"/>
  <c r="K8287" i="3"/>
  <c r="J8287" i="3"/>
  <c r="G8287" i="3"/>
  <c r="H8287" i="3" s="1"/>
  <c r="D8287" i="3"/>
  <c r="E8287" i="3" s="1"/>
  <c r="A8287" i="3"/>
  <c r="B8287" i="3" s="1"/>
  <c r="L8286" i="3"/>
  <c r="M8286" i="3" s="1"/>
  <c r="J8286" i="3"/>
  <c r="K8286" i="3" s="1"/>
  <c r="G8286" i="3"/>
  <c r="H8286" i="3" s="1"/>
  <c r="D8286" i="3"/>
  <c r="E8286" i="3" s="1"/>
  <c r="B8286" i="3"/>
  <c r="A8286" i="3"/>
  <c r="L8285" i="3"/>
  <c r="M8285" i="3" s="1"/>
  <c r="J8285" i="3"/>
  <c r="K8285" i="3" s="1"/>
  <c r="G8285" i="3"/>
  <c r="H8285" i="3" s="1"/>
  <c r="E8285" i="3"/>
  <c r="D8285" i="3"/>
  <c r="A8285" i="3"/>
  <c r="B8285" i="3" s="1"/>
  <c r="L8284" i="3"/>
  <c r="M8284" i="3" s="1"/>
  <c r="J8284" i="3"/>
  <c r="K8284" i="3" s="1"/>
  <c r="H8284" i="3"/>
  <c r="G8284" i="3"/>
  <c r="D8284" i="3"/>
  <c r="E8284" i="3" s="1"/>
  <c r="A8284" i="3"/>
  <c r="B8284" i="3" s="1"/>
  <c r="L8283" i="3"/>
  <c r="M8283" i="3" s="1"/>
  <c r="J8283" i="3"/>
  <c r="K8283" i="3" s="1"/>
  <c r="G8283" i="3"/>
  <c r="H8283" i="3" s="1"/>
  <c r="D8283" i="3"/>
  <c r="E8283" i="3" s="1"/>
  <c r="A8283" i="3"/>
  <c r="B8283" i="3" s="1"/>
  <c r="M8282" i="3"/>
  <c r="L8282" i="3"/>
  <c r="J8282" i="3"/>
  <c r="K8282" i="3" s="1"/>
  <c r="G8282" i="3"/>
  <c r="H8282" i="3" s="1"/>
  <c r="D8282" i="3"/>
  <c r="E8282" i="3" s="1"/>
  <c r="B8282" i="3"/>
  <c r="A8282" i="3"/>
  <c r="L8281" i="3"/>
  <c r="M8281" i="3" s="1"/>
  <c r="J8281" i="3"/>
  <c r="K8281" i="3" s="1"/>
  <c r="G8281" i="3"/>
  <c r="H8281" i="3" s="1"/>
  <c r="E8281" i="3"/>
  <c r="D8281" i="3"/>
  <c r="A8281" i="3"/>
  <c r="B8281" i="3" s="1"/>
  <c r="L8280" i="3"/>
  <c r="M8280" i="3" s="1"/>
  <c r="J8280" i="3"/>
  <c r="K8280" i="3" s="1"/>
  <c r="H8280" i="3"/>
  <c r="G8280" i="3"/>
  <c r="D8280" i="3"/>
  <c r="E8280" i="3" s="1"/>
  <c r="A8280" i="3"/>
  <c r="B8280" i="3" s="1"/>
  <c r="L8279" i="3"/>
  <c r="M8279" i="3" s="1"/>
  <c r="K8279" i="3"/>
  <c r="J8279" i="3"/>
  <c r="G8279" i="3"/>
  <c r="H8279" i="3" s="1"/>
  <c r="E8279" i="3"/>
  <c r="D8279" i="3"/>
  <c r="A8279" i="3"/>
  <c r="B8279" i="3" s="1"/>
  <c r="M8278" i="3"/>
  <c r="L8278" i="3"/>
  <c r="J8278" i="3"/>
  <c r="K8278" i="3" s="1"/>
  <c r="G8278" i="3"/>
  <c r="H8278" i="3" s="1"/>
  <c r="D8278" i="3"/>
  <c r="E8278" i="3" s="1"/>
  <c r="B8278" i="3"/>
  <c r="A8278" i="3"/>
  <c r="L8277" i="3"/>
  <c r="M8277" i="3" s="1"/>
  <c r="J8277" i="3"/>
  <c r="K8277" i="3" s="1"/>
  <c r="G8277" i="3"/>
  <c r="H8277" i="3" s="1"/>
  <c r="D8277" i="3"/>
  <c r="E8277" i="3" s="1"/>
  <c r="A8277" i="3"/>
  <c r="B8277" i="3" s="1"/>
  <c r="L8276" i="3"/>
  <c r="M8276" i="3" s="1"/>
  <c r="J8276" i="3"/>
  <c r="K8276" i="3" s="1"/>
  <c r="H8276" i="3"/>
  <c r="G8276" i="3"/>
  <c r="D8276" i="3"/>
  <c r="E8276" i="3" s="1"/>
  <c r="A8276" i="3"/>
  <c r="B8276" i="3" s="1"/>
  <c r="L8275" i="3"/>
  <c r="M8275" i="3" s="1"/>
  <c r="K8275" i="3"/>
  <c r="J8275" i="3"/>
  <c r="G8275" i="3"/>
  <c r="H8275" i="3" s="1"/>
  <c r="D8275" i="3"/>
  <c r="E8275" i="3" s="1"/>
  <c r="A8275" i="3"/>
  <c r="B8275" i="3" s="1"/>
  <c r="M8274" i="3"/>
  <c r="L8274" i="3"/>
  <c r="J8274" i="3"/>
  <c r="K8274" i="3" s="1"/>
  <c r="G8274" i="3"/>
  <c r="H8274" i="3" s="1"/>
  <c r="D8274" i="3"/>
  <c r="E8274" i="3" s="1"/>
  <c r="B8274" i="3"/>
  <c r="A8274" i="3"/>
  <c r="L8273" i="3"/>
  <c r="M8273" i="3" s="1"/>
  <c r="J8273" i="3"/>
  <c r="K8273" i="3" s="1"/>
  <c r="G8273" i="3"/>
  <c r="H8273" i="3" s="1"/>
  <c r="E8273" i="3"/>
  <c r="D8273" i="3"/>
  <c r="A8273" i="3"/>
  <c r="B8273" i="3" s="1"/>
  <c r="M8272" i="3"/>
  <c r="L8272" i="3"/>
  <c r="J8272" i="3"/>
  <c r="K8272" i="3" s="1"/>
  <c r="H8272" i="3"/>
  <c r="G8272" i="3"/>
  <c r="D8272" i="3"/>
  <c r="E8272" i="3" s="1"/>
  <c r="A8272" i="3"/>
  <c r="B8272" i="3" s="1"/>
  <c r="L8271" i="3"/>
  <c r="M8271" i="3" s="1"/>
  <c r="K8271" i="3"/>
  <c r="J8271" i="3"/>
  <c r="G8271" i="3"/>
  <c r="H8271" i="3" s="1"/>
  <c r="D8271" i="3"/>
  <c r="E8271" i="3" s="1"/>
  <c r="A8271" i="3"/>
  <c r="B8271" i="3" s="1"/>
  <c r="L8270" i="3"/>
  <c r="M8270" i="3" s="1"/>
  <c r="J8270" i="3"/>
  <c r="K8270" i="3" s="1"/>
  <c r="G8270" i="3"/>
  <c r="H8270" i="3" s="1"/>
  <c r="D8270" i="3"/>
  <c r="E8270" i="3" s="1"/>
  <c r="B8270" i="3"/>
  <c r="A8270" i="3"/>
  <c r="L8269" i="3"/>
  <c r="M8269" i="3" s="1"/>
  <c r="J8269" i="3"/>
  <c r="K8269" i="3" s="1"/>
  <c r="G8269" i="3"/>
  <c r="H8269" i="3" s="1"/>
  <c r="E8269" i="3"/>
  <c r="D8269" i="3"/>
  <c r="A8269" i="3"/>
  <c r="B8269" i="3" s="1"/>
  <c r="L8268" i="3"/>
  <c r="M8268" i="3" s="1"/>
  <c r="J8268" i="3"/>
  <c r="K8268" i="3" s="1"/>
  <c r="H8268" i="3"/>
  <c r="G8268" i="3"/>
  <c r="D8268" i="3"/>
  <c r="E8268" i="3" s="1"/>
  <c r="A8268" i="3"/>
  <c r="B8268" i="3" s="1"/>
  <c r="L8267" i="3"/>
  <c r="M8267" i="3" s="1"/>
  <c r="K8267" i="3"/>
  <c r="J8267" i="3"/>
  <c r="G8267" i="3"/>
  <c r="H8267" i="3" s="1"/>
  <c r="D8267" i="3"/>
  <c r="E8267" i="3" s="1"/>
  <c r="A8267" i="3"/>
  <c r="B8267" i="3" s="1"/>
  <c r="M8266" i="3"/>
  <c r="L8266" i="3"/>
  <c r="J8266" i="3"/>
  <c r="K8266" i="3" s="1"/>
  <c r="H8266" i="3"/>
  <c r="G8266" i="3"/>
  <c r="D8266" i="3"/>
  <c r="E8266" i="3" s="1"/>
  <c r="B8266" i="3"/>
  <c r="A8266" i="3"/>
  <c r="L8265" i="3"/>
  <c r="M8265" i="3" s="1"/>
  <c r="J8265" i="3"/>
  <c r="K8265" i="3" s="1"/>
  <c r="G8265" i="3"/>
  <c r="H8265" i="3" s="1"/>
  <c r="E8265" i="3"/>
  <c r="D8265" i="3"/>
  <c r="A8265" i="3"/>
  <c r="B8265" i="3" s="1"/>
  <c r="L8264" i="3"/>
  <c r="M8264" i="3" s="1"/>
  <c r="J8264" i="3"/>
  <c r="K8264" i="3" s="1"/>
  <c r="G8264" i="3"/>
  <c r="H8264" i="3" s="1"/>
  <c r="D8264" i="3"/>
  <c r="E8264" i="3" s="1"/>
  <c r="A8264" i="3"/>
  <c r="B8264" i="3" s="1"/>
  <c r="L8263" i="3"/>
  <c r="M8263" i="3" s="1"/>
  <c r="K8263" i="3"/>
  <c r="J8263" i="3"/>
  <c r="G8263" i="3"/>
  <c r="H8263" i="3" s="1"/>
  <c r="D8263" i="3"/>
  <c r="E8263" i="3" s="1"/>
  <c r="A8263" i="3"/>
  <c r="B8263" i="3" s="1"/>
  <c r="M8262" i="3"/>
  <c r="L8262" i="3"/>
  <c r="J8262" i="3"/>
  <c r="K8262" i="3" s="1"/>
  <c r="G8262" i="3"/>
  <c r="H8262" i="3" s="1"/>
  <c r="D8262" i="3"/>
  <c r="E8262" i="3" s="1"/>
  <c r="B8262" i="3"/>
  <c r="A8262" i="3"/>
  <c r="L8261" i="3"/>
  <c r="M8261" i="3" s="1"/>
  <c r="J8261" i="3"/>
  <c r="K8261" i="3" s="1"/>
  <c r="G8261" i="3"/>
  <c r="H8261" i="3" s="1"/>
  <c r="D8261" i="3"/>
  <c r="E8261" i="3" s="1"/>
  <c r="A8261" i="3"/>
  <c r="B8261" i="3" s="1"/>
  <c r="L8260" i="3"/>
  <c r="M8260" i="3" s="1"/>
  <c r="J8260" i="3"/>
  <c r="K8260" i="3" s="1"/>
  <c r="H8260" i="3"/>
  <c r="G8260" i="3"/>
  <c r="D8260" i="3"/>
  <c r="E8260" i="3" s="1"/>
  <c r="A8260" i="3"/>
  <c r="B8260" i="3" s="1"/>
  <c r="L8259" i="3"/>
  <c r="M8259" i="3" s="1"/>
  <c r="K8259" i="3"/>
  <c r="J8259" i="3"/>
  <c r="G8259" i="3"/>
  <c r="H8259" i="3" s="1"/>
  <c r="D8259" i="3"/>
  <c r="E8259" i="3" s="1"/>
  <c r="A8259" i="3"/>
  <c r="B8259" i="3" s="1"/>
  <c r="M8258" i="3"/>
  <c r="L8258" i="3"/>
  <c r="J8258" i="3"/>
  <c r="K8258" i="3" s="1"/>
  <c r="G8258" i="3"/>
  <c r="H8258" i="3" s="1"/>
  <c r="D8258" i="3"/>
  <c r="E8258" i="3" s="1"/>
  <c r="A8258" i="3"/>
  <c r="B8258" i="3" s="1"/>
  <c r="L8257" i="3"/>
  <c r="M8257" i="3" s="1"/>
  <c r="J8257" i="3"/>
  <c r="K8257" i="3" s="1"/>
  <c r="G8257" i="3"/>
  <c r="H8257" i="3" s="1"/>
  <c r="E8257" i="3"/>
  <c r="D8257" i="3"/>
  <c r="A8257" i="3"/>
  <c r="B8257" i="3" s="1"/>
  <c r="L8256" i="3"/>
  <c r="M8256" i="3" s="1"/>
  <c r="J8256" i="3"/>
  <c r="K8256" i="3" s="1"/>
  <c r="H8256" i="3"/>
  <c r="G8256" i="3"/>
  <c r="D8256" i="3"/>
  <c r="E8256" i="3" s="1"/>
  <c r="A8256" i="3"/>
  <c r="B8256" i="3" s="1"/>
  <c r="L8255" i="3"/>
  <c r="M8255" i="3" s="1"/>
  <c r="K8255" i="3"/>
  <c r="J8255" i="3"/>
  <c r="G8255" i="3"/>
  <c r="H8255" i="3" s="1"/>
  <c r="D8255" i="3"/>
  <c r="E8255" i="3" s="1"/>
  <c r="A8255" i="3"/>
  <c r="B8255" i="3" s="1"/>
  <c r="M8254" i="3"/>
  <c r="L8254" i="3"/>
  <c r="J8254" i="3"/>
  <c r="K8254" i="3" s="1"/>
  <c r="G8254" i="3"/>
  <c r="H8254" i="3" s="1"/>
  <c r="D8254" i="3"/>
  <c r="E8254" i="3" s="1"/>
  <c r="B8254" i="3"/>
  <c r="A8254" i="3"/>
  <c r="L8253" i="3"/>
  <c r="M8253" i="3" s="1"/>
  <c r="K8253" i="3"/>
  <c r="J8253" i="3"/>
  <c r="G8253" i="3"/>
  <c r="H8253" i="3" s="1"/>
  <c r="E8253" i="3"/>
  <c r="D8253" i="3"/>
  <c r="A8253" i="3"/>
  <c r="B8253" i="3" s="1"/>
  <c r="L8252" i="3"/>
  <c r="M8252" i="3" s="1"/>
  <c r="J8252" i="3"/>
  <c r="K8252" i="3" s="1"/>
  <c r="H8252" i="3"/>
  <c r="G8252" i="3"/>
  <c r="D8252" i="3"/>
  <c r="E8252" i="3" s="1"/>
  <c r="A8252" i="3"/>
  <c r="B8252" i="3" s="1"/>
  <c r="L8251" i="3"/>
  <c r="M8251" i="3" s="1"/>
  <c r="J8251" i="3"/>
  <c r="K8251" i="3" s="1"/>
  <c r="G8251" i="3"/>
  <c r="H8251" i="3" s="1"/>
  <c r="D8251" i="3"/>
  <c r="E8251" i="3" s="1"/>
  <c r="A8251" i="3"/>
  <c r="B8251" i="3" s="1"/>
  <c r="M8250" i="3"/>
  <c r="L8250" i="3"/>
  <c r="J8250" i="3"/>
  <c r="K8250" i="3" s="1"/>
  <c r="G8250" i="3"/>
  <c r="H8250" i="3" s="1"/>
  <c r="D8250" i="3"/>
  <c r="E8250" i="3" s="1"/>
  <c r="B8250" i="3"/>
  <c r="A8250" i="3"/>
  <c r="L8249" i="3"/>
  <c r="M8249" i="3" s="1"/>
  <c r="J8249" i="3"/>
  <c r="K8249" i="3" s="1"/>
  <c r="G8249" i="3"/>
  <c r="H8249" i="3" s="1"/>
  <c r="E8249" i="3"/>
  <c r="D8249" i="3"/>
  <c r="A8249" i="3"/>
  <c r="B8249" i="3" s="1"/>
  <c r="L8248" i="3"/>
  <c r="M8248" i="3" s="1"/>
  <c r="J8248" i="3"/>
  <c r="K8248" i="3" s="1"/>
  <c r="H8248" i="3"/>
  <c r="G8248" i="3"/>
  <c r="D8248" i="3"/>
  <c r="E8248" i="3" s="1"/>
  <c r="A8248" i="3"/>
  <c r="B8248" i="3" s="1"/>
  <c r="L8247" i="3"/>
  <c r="M8247" i="3" s="1"/>
  <c r="K8247" i="3"/>
  <c r="J8247" i="3"/>
  <c r="G8247" i="3"/>
  <c r="H8247" i="3" s="1"/>
  <c r="E8247" i="3"/>
  <c r="D8247" i="3"/>
  <c r="A8247" i="3"/>
  <c r="B8247" i="3" s="1"/>
  <c r="M8246" i="3"/>
  <c r="L8246" i="3"/>
  <c r="K8246" i="3"/>
  <c r="J8246" i="3"/>
  <c r="G8246" i="3"/>
  <c r="H8246" i="3" s="1"/>
  <c r="E8246" i="3"/>
  <c r="D8246" i="3"/>
  <c r="B8246" i="3"/>
  <c r="A8246" i="3"/>
  <c r="M8245" i="3"/>
  <c r="L8245" i="3"/>
  <c r="J8245" i="3"/>
  <c r="K8245" i="3" s="1"/>
  <c r="H8245" i="3"/>
  <c r="G8245" i="3"/>
  <c r="E8245" i="3"/>
  <c r="D8245" i="3"/>
  <c r="B8245" i="3"/>
  <c r="A8245" i="3"/>
  <c r="L8244" i="3"/>
  <c r="M8244" i="3" s="1"/>
  <c r="K8244" i="3"/>
  <c r="J8244" i="3"/>
  <c r="H8244" i="3"/>
  <c r="G8244" i="3"/>
  <c r="E8244" i="3"/>
  <c r="D8244" i="3"/>
  <c r="A8244" i="3"/>
  <c r="B8244" i="3" s="1"/>
  <c r="M8243" i="3"/>
  <c r="L8243" i="3"/>
  <c r="K8243" i="3"/>
  <c r="J8243" i="3"/>
  <c r="H8243" i="3"/>
  <c r="G8243" i="3"/>
  <c r="D8243" i="3"/>
  <c r="E8243" i="3" s="1"/>
  <c r="B8243" i="3"/>
  <c r="A8243" i="3"/>
  <c r="M8242" i="3"/>
  <c r="L8242" i="3"/>
  <c r="K8242" i="3"/>
  <c r="J8242" i="3"/>
  <c r="G8242" i="3"/>
  <c r="H8242" i="3" s="1"/>
  <c r="E8242" i="3"/>
  <c r="D8242" i="3"/>
  <c r="B8242" i="3"/>
  <c r="A8242" i="3"/>
  <c r="M8241" i="3"/>
  <c r="L8241" i="3"/>
  <c r="J8241" i="3"/>
  <c r="K8241" i="3" s="1"/>
  <c r="H8241" i="3"/>
  <c r="G8241" i="3"/>
  <c r="E8241" i="3"/>
  <c r="D8241" i="3"/>
  <c r="B8241" i="3"/>
  <c r="A8241" i="3"/>
  <c r="L8240" i="3"/>
  <c r="M8240" i="3" s="1"/>
  <c r="K8240" i="3"/>
  <c r="J8240" i="3"/>
  <c r="H8240" i="3"/>
  <c r="G8240" i="3"/>
  <c r="E8240" i="3"/>
  <c r="D8240" i="3"/>
  <c r="A8240" i="3"/>
  <c r="B8240" i="3" s="1"/>
  <c r="M8239" i="3"/>
  <c r="L8239" i="3"/>
  <c r="K8239" i="3"/>
  <c r="J8239" i="3"/>
  <c r="H8239" i="3"/>
  <c r="G8239" i="3"/>
  <c r="D8239" i="3"/>
  <c r="E8239" i="3" s="1"/>
  <c r="B8239" i="3"/>
  <c r="A8239" i="3"/>
  <c r="M8238" i="3"/>
  <c r="L8238" i="3"/>
  <c r="K8238" i="3"/>
  <c r="J8238" i="3"/>
  <c r="G8238" i="3"/>
  <c r="H8238" i="3" s="1"/>
  <c r="E8238" i="3"/>
  <c r="D8238" i="3"/>
  <c r="B8238" i="3"/>
  <c r="A8238" i="3"/>
  <c r="M8237" i="3"/>
  <c r="L8237" i="3"/>
  <c r="J8237" i="3"/>
  <c r="K8237" i="3" s="1"/>
  <c r="H8237" i="3"/>
  <c r="G8237" i="3"/>
  <c r="E8237" i="3"/>
  <c r="D8237" i="3"/>
  <c r="B8237" i="3"/>
  <c r="A8237" i="3"/>
  <c r="L8236" i="3"/>
  <c r="M8236" i="3" s="1"/>
  <c r="K8236" i="3"/>
  <c r="J8236" i="3"/>
  <c r="H8236" i="3"/>
  <c r="G8236" i="3"/>
  <c r="E8236" i="3"/>
  <c r="D8236" i="3"/>
  <c r="A8236" i="3"/>
  <c r="B8236" i="3" s="1"/>
  <c r="M8235" i="3"/>
  <c r="L8235" i="3"/>
  <c r="K8235" i="3"/>
  <c r="J8235" i="3"/>
  <c r="H8235" i="3"/>
  <c r="G8235" i="3"/>
  <c r="D8235" i="3"/>
  <c r="E8235" i="3" s="1"/>
  <c r="B8235" i="3"/>
  <c r="A8235" i="3"/>
  <c r="M8234" i="3"/>
  <c r="L8234" i="3"/>
  <c r="K8234" i="3"/>
  <c r="J8234" i="3"/>
  <c r="G8234" i="3"/>
  <c r="H8234" i="3" s="1"/>
  <c r="E8234" i="3"/>
  <c r="D8234" i="3"/>
  <c r="B8234" i="3"/>
  <c r="A8234" i="3"/>
  <c r="M8233" i="3"/>
  <c r="L8233" i="3"/>
  <c r="J8233" i="3"/>
  <c r="K8233" i="3" s="1"/>
  <c r="H8233" i="3"/>
  <c r="G8233" i="3"/>
  <c r="E8233" i="3"/>
  <c r="D8233" i="3"/>
  <c r="B8233" i="3"/>
  <c r="A8233" i="3"/>
  <c r="L8232" i="3"/>
  <c r="M8232" i="3" s="1"/>
  <c r="K8232" i="3"/>
  <c r="J8232" i="3"/>
  <c r="H8232" i="3"/>
  <c r="G8232" i="3"/>
  <c r="E8232" i="3"/>
  <c r="D8232" i="3"/>
  <c r="A8232" i="3"/>
  <c r="B8232" i="3" s="1"/>
  <c r="M8231" i="3"/>
  <c r="L8231" i="3"/>
  <c r="K8231" i="3"/>
  <c r="J8231" i="3"/>
  <c r="H8231" i="3"/>
  <c r="G8231" i="3"/>
  <c r="D8231" i="3"/>
  <c r="E8231" i="3" s="1"/>
  <c r="B8231" i="3"/>
  <c r="A8231" i="3"/>
  <c r="M8230" i="3"/>
  <c r="L8230" i="3"/>
  <c r="K8230" i="3"/>
  <c r="J8230" i="3"/>
  <c r="G8230" i="3"/>
  <c r="H8230" i="3" s="1"/>
  <c r="E8230" i="3"/>
  <c r="D8230" i="3"/>
  <c r="B8230" i="3"/>
  <c r="A8230" i="3"/>
  <c r="M8229" i="3"/>
  <c r="L8229" i="3"/>
  <c r="J8229" i="3"/>
  <c r="K8229" i="3" s="1"/>
  <c r="H8229" i="3"/>
  <c r="G8229" i="3"/>
  <c r="E8229" i="3"/>
  <c r="D8229" i="3"/>
  <c r="B8229" i="3"/>
  <c r="A8229" i="3"/>
  <c r="L8228" i="3"/>
  <c r="M8228" i="3" s="1"/>
  <c r="K8228" i="3"/>
  <c r="J8228" i="3"/>
  <c r="H8228" i="3"/>
  <c r="G8228" i="3"/>
  <c r="E8228" i="3"/>
  <c r="D8228" i="3"/>
  <c r="A8228" i="3"/>
  <c r="B8228" i="3" s="1"/>
  <c r="M8227" i="3"/>
  <c r="L8227" i="3"/>
  <c r="K8227" i="3"/>
  <c r="J8227" i="3"/>
  <c r="H8227" i="3"/>
  <c r="G8227" i="3"/>
  <c r="D8227" i="3"/>
  <c r="E8227" i="3" s="1"/>
  <c r="B8227" i="3"/>
  <c r="A8227" i="3"/>
  <c r="M8226" i="3"/>
  <c r="L8226" i="3"/>
  <c r="K8226" i="3"/>
  <c r="J8226" i="3"/>
  <c r="G8226" i="3"/>
  <c r="H8226" i="3" s="1"/>
  <c r="E8226" i="3"/>
  <c r="D8226" i="3"/>
  <c r="B8226" i="3"/>
  <c r="A8226" i="3"/>
  <c r="M8225" i="3"/>
  <c r="L8225" i="3"/>
  <c r="J8225" i="3"/>
  <c r="K8225" i="3" s="1"/>
  <c r="H8225" i="3"/>
  <c r="G8225" i="3"/>
  <c r="E8225" i="3"/>
  <c r="D8225" i="3"/>
  <c r="B8225" i="3"/>
  <c r="A8225" i="3"/>
  <c r="L8224" i="3"/>
  <c r="M8224" i="3" s="1"/>
  <c r="K8224" i="3"/>
  <c r="J8224" i="3"/>
  <c r="H8224" i="3"/>
  <c r="G8224" i="3"/>
  <c r="E8224" i="3"/>
  <c r="D8224" i="3"/>
  <c r="A8224" i="3"/>
  <c r="B8224" i="3" s="1"/>
  <c r="M8223" i="3"/>
  <c r="L8223" i="3"/>
  <c r="K8223" i="3"/>
  <c r="J8223" i="3"/>
  <c r="H8223" i="3"/>
  <c r="G8223" i="3"/>
  <c r="D8223" i="3"/>
  <c r="E8223" i="3" s="1"/>
  <c r="B8223" i="3"/>
  <c r="A8223" i="3"/>
  <c r="M8222" i="3"/>
  <c r="L8222" i="3"/>
  <c r="K8222" i="3"/>
  <c r="J8222" i="3"/>
  <c r="G8222" i="3"/>
  <c r="H8222" i="3" s="1"/>
  <c r="E8222" i="3"/>
  <c r="D8222" i="3"/>
  <c r="B8222" i="3"/>
  <c r="A8222" i="3"/>
  <c r="M8221" i="3"/>
  <c r="L8221" i="3"/>
  <c r="J8221" i="3"/>
  <c r="K8221" i="3" s="1"/>
  <c r="H8221" i="3"/>
  <c r="G8221" i="3"/>
  <c r="E8221" i="3"/>
  <c r="D8221" i="3"/>
  <c r="B8221" i="3"/>
  <c r="A8221" i="3"/>
  <c r="L8220" i="3"/>
  <c r="M8220" i="3" s="1"/>
  <c r="K8220" i="3"/>
  <c r="J8220" i="3"/>
  <c r="H8220" i="3"/>
  <c r="G8220" i="3"/>
  <c r="E8220" i="3"/>
  <c r="D8220" i="3"/>
  <c r="A8220" i="3"/>
  <c r="B8220" i="3" s="1"/>
  <c r="M8219" i="3"/>
  <c r="L8219" i="3"/>
  <c r="K8219" i="3"/>
  <c r="J8219" i="3"/>
  <c r="H8219" i="3"/>
  <c r="G8219" i="3"/>
  <c r="D8219" i="3"/>
  <c r="E8219" i="3" s="1"/>
  <c r="B8219" i="3"/>
  <c r="A8219" i="3"/>
  <c r="M8218" i="3"/>
  <c r="L8218" i="3"/>
  <c r="K8218" i="3"/>
  <c r="J8218" i="3"/>
  <c r="G8218" i="3"/>
  <c r="H8218" i="3" s="1"/>
  <c r="E8218" i="3"/>
  <c r="D8218" i="3"/>
  <c r="B8218" i="3"/>
  <c r="A8218" i="3"/>
  <c r="M8217" i="3"/>
  <c r="L8217" i="3"/>
  <c r="J8217" i="3"/>
  <c r="K8217" i="3" s="1"/>
  <c r="H8217" i="3"/>
  <c r="G8217" i="3"/>
  <c r="D8217" i="3"/>
  <c r="E8217" i="3" s="1"/>
  <c r="B8217" i="3"/>
  <c r="A8217" i="3"/>
  <c r="M8216" i="3"/>
  <c r="L8216" i="3"/>
  <c r="K8216" i="3"/>
  <c r="J8216" i="3"/>
  <c r="G8216" i="3"/>
  <c r="H8216" i="3" s="1"/>
  <c r="E8216" i="3"/>
  <c r="D8216" i="3"/>
  <c r="A8216" i="3"/>
  <c r="B8216" i="3" s="1"/>
  <c r="M8215" i="3"/>
  <c r="L8215" i="3"/>
  <c r="J8215" i="3"/>
  <c r="K8215" i="3" s="1"/>
  <c r="H8215" i="3"/>
  <c r="G8215" i="3"/>
  <c r="D8215" i="3"/>
  <c r="E8215" i="3" s="1"/>
  <c r="B8215" i="3"/>
  <c r="A8215" i="3"/>
  <c r="L8214" i="3"/>
  <c r="M8214" i="3" s="1"/>
  <c r="K8214" i="3"/>
  <c r="J8214" i="3"/>
  <c r="G8214" i="3"/>
  <c r="H8214" i="3" s="1"/>
  <c r="E8214" i="3"/>
  <c r="D8214" i="3"/>
  <c r="A8214" i="3"/>
  <c r="B8214" i="3" s="1"/>
  <c r="M8213" i="3"/>
  <c r="L8213" i="3"/>
  <c r="K8213" i="3"/>
  <c r="J8213" i="3"/>
  <c r="H8213" i="3"/>
  <c r="G8213" i="3"/>
  <c r="D8213" i="3"/>
  <c r="E8213" i="3" s="1"/>
  <c r="B8213" i="3"/>
  <c r="A8213" i="3"/>
  <c r="L8212" i="3"/>
  <c r="M8212" i="3" s="1"/>
  <c r="K8212" i="3"/>
  <c r="J8212" i="3"/>
  <c r="G8212" i="3"/>
  <c r="H8212" i="3" s="1"/>
  <c r="E8212" i="3"/>
  <c r="D8212" i="3"/>
  <c r="B8212" i="3"/>
  <c r="A8212" i="3"/>
  <c r="M8211" i="3"/>
  <c r="L8211" i="3"/>
  <c r="J8211" i="3"/>
  <c r="K8211" i="3" s="1"/>
  <c r="H8211" i="3"/>
  <c r="G8211" i="3"/>
  <c r="D8211" i="3"/>
  <c r="E8211" i="3" s="1"/>
  <c r="B8211" i="3"/>
  <c r="A8211" i="3"/>
  <c r="L8210" i="3"/>
  <c r="M8210" i="3" s="1"/>
  <c r="K8210" i="3"/>
  <c r="J8210" i="3"/>
  <c r="H8210" i="3"/>
  <c r="G8210" i="3"/>
  <c r="E8210" i="3"/>
  <c r="D8210" i="3"/>
  <c r="A8210" i="3"/>
  <c r="B8210" i="3" s="1"/>
  <c r="M8209" i="3"/>
  <c r="L8209" i="3"/>
  <c r="J8209" i="3"/>
  <c r="K8209" i="3" s="1"/>
  <c r="H8209" i="3"/>
  <c r="G8209" i="3"/>
  <c r="D8209" i="3"/>
  <c r="E8209" i="3" s="1"/>
  <c r="B8209" i="3"/>
  <c r="A8209" i="3"/>
  <c r="L8208" i="3"/>
  <c r="M8208" i="3" s="1"/>
  <c r="K8208" i="3"/>
  <c r="J8208" i="3"/>
  <c r="G8208" i="3"/>
  <c r="H8208" i="3" s="1"/>
  <c r="E8208" i="3"/>
  <c r="D8208" i="3"/>
  <c r="A8208" i="3"/>
  <c r="B8208" i="3" s="1"/>
  <c r="L8207" i="3"/>
  <c r="M8207" i="3" s="1"/>
  <c r="J8207" i="3"/>
  <c r="K8207" i="3" s="1"/>
  <c r="H8207" i="3"/>
  <c r="G8207" i="3"/>
  <c r="E8207" i="3"/>
  <c r="D8207" i="3"/>
  <c r="A8207" i="3"/>
  <c r="B8207" i="3" s="1"/>
  <c r="L8206" i="3"/>
  <c r="M8206" i="3" s="1"/>
  <c r="K8206" i="3"/>
  <c r="J8206" i="3"/>
  <c r="G8206" i="3"/>
  <c r="H8206" i="3" s="1"/>
  <c r="D8206" i="3"/>
  <c r="E8206" i="3" s="1"/>
  <c r="A8206" i="3"/>
  <c r="B8206" i="3" s="1"/>
  <c r="M8205" i="3"/>
  <c r="L8205" i="3"/>
  <c r="J8205" i="3"/>
  <c r="K8205" i="3" s="1"/>
  <c r="H8205" i="3"/>
  <c r="G8205" i="3"/>
  <c r="D8205" i="3"/>
  <c r="E8205" i="3" s="1"/>
  <c r="B8205" i="3"/>
  <c r="A8205" i="3"/>
  <c r="L8204" i="3"/>
  <c r="M8204" i="3" s="1"/>
  <c r="J8204" i="3"/>
  <c r="K8204" i="3" s="1"/>
  <c r="G8204" i="3"/>
  <c r="H8204" i="3" s="1"/>
  <c r="E8204" i="3"/>
  <c r="D8204" i="3"/>
  <c r="B8204" i="3"/>
  <c r="A8204" i="3"/>
  <c r="M8203" i="3"/>
  <c r="L8203" i="3"/>
  <c r="J8203" i="3"/>
  <c r="K8203" i="3" s="1"/>
  <c r="G8203" i="3"/>
  <c r="H8203" i="3" s="1"/>
  <c r="D8203" i="3"/>
  <c r="E8203" i="3" s="1"/>
  <c r="A8203" i="3"/>
  <c r="B8203" i="3" s="1"/>
  <c r="L8202" i="3"/>
  <c r="M8202" i="3" s="1"/>
  <c r="K8202" i="3"/>
  <c r="J8202" i="3"/>
  <c r="G8202" i="3"/>
  <c r="H8202" i="3" s="1"/>
  <c r="E8202" i="3"/>
  <c r="D8202" i="3"/>
  <c r="A8202" i="3"/>
  <c r="B8202" i="3" s="1"/>
  <c r="L8201" i="3"/>
  <c r="M8201" i="3" s="1"/>
  <c r="J8201" i="3"/>
  <c r="K8201" i="3" s="1"/>
  <c r="G8201" i="3"/>
  <c r="H8201" i="3" s="1"/>
  <c r="D8201" i="3"/>
  <c r="E8201" i="3" s="1"/>
  <c r="B8201" i="3"/>
  <c r="A8201" i="3"/>
  <c r="M8200" i="3"/>
  <c r="L8200" i="3"/>
  <c r="J8200" i="3"/>
  <c r="K8200" i="3" s="1"/>
  <c r="G8200" i="3"/>
  <c r="H8200" i="3" s="1"/>
  <c r="D8200" i="3"/>
  <c r="E8200" i="3" s="1"/>
  <c r="A8200" i="3"/>
  <c r="B8200" i="3" s="1"/>
  <c r="L8199" i="3"/>
  <c r="M8199" i="3" s="1"/>
  <c r="J8199" i="3"/>
  <c r="K8199" i="3" s="1"/>
  <c r="H8199" i="3"/>
  <c r="G8199" i="3"/>
  <c r="D8199" i="3"/>
  <c r="E8199" i="3" s="1"/>
  <c r="B8199" i="3"/>
  <c r="A8199" i="3"/>
  <c r="L8198" i="3"/>
  <c r="M8198" i="3" s="1"/>
  <c r="J8198" i="3"/>
  <c r="K8198" i="3" s="1"/>
  <c r="G8198" i="3"/>
  <c r="H8198" i="3" s="1"/>
  <c r="E8198" i="3"/>
  <c r="D8198" i="3"/>
  <c r="A8198" i="3"/>
  <c r="B8198" i="3" s="1"/>
  <c r="L8197" i="3"/>
  <c r="M8197" i="3" s="1"/>
  <c r="K8197" i="3"/>
  <c r="J8197" i="3"/>
  <c r="H8197" i="3"/>
  <c r="G8197" i="3"/>
  <c r="D8197" i="3"/>
  <c r="E8197" i="3" s="1"/>
  <c r="A8197" i="3"/>
  <c r="B8197" i="3" s="1"/>
  <c r="L8196" i="3"/>
  <c r="M8196" i="3" s="1"/>
  <c r="J8196" i="3"/>
  <c r="K8196" i="3" s="1"/>
  <c r="G8196" i="3"/>
  <c r="H8196" i="3" s="1"/>
  <c r="E8196" i="3"/>
  <c r="D8196" i="3"/>
  <c r="A8196" i="3"/>
  <c r="B8196" i="3" s="1"/>
  <c r="M8195" i="3"/>
  <c r="L8195" i="3"/>
  <c r="J8195" i="3"/>
  <c r="K8195" i="3" s="1"/>
  <c r="G8195" i="3"/>
  <c r="H8195" i="3" s="1"/>
  <c r="D8195" i="3"/>
  <c r="E8195" i="3" s="1"/>
  <c r="A8195" i="3"/>
  <c r="B8195" i="3" s="1"/>
  <c r="L8194" i="3"/>
  <c r="M8194" i="3" s="1"/>
  <c r="J8194" i="3"/>
  <c r="K8194" i="3" s="1"/>
  <c r="H8194" i="3"/>
  <c r="G8194" i="3"/>
  <c r="D8194" i="3"/>
  <c r="E8194" i="3" s="1"/>
  <c r="A8194" i="3"/>
  <c r="B8194" i="3" s="1"/>
  <c r="L8193" i="3"/>
  <c r="M8193" i="3" s="1"/>
  <c r="J8193" i="3"/>
  <c r="K8193" i="3" s="1"/>
  <c r="G8193" i="3"/>
  <c r="H8193" i="3" s="1"/>
  <c r="D8193" i="3"/>
  <c r="E8193" i="3" s="1"/>
  <c r="B8193" i="3"/>
  <c r="A8193" i="3"/>
  <c r="L8192" i="3"/>
  <c r="M8192" i="3" s="1"/>
  <c r="K8192" i="3"/>
  <c r="J8192" i="3"/>
  <c r="G8192" i="3"/>
  <c r="H8192" i="3" s="1"/>
  <c r="D8192" i="3"/>
  <c r="E8192" i="3" s="1"/>
  <c r="A8192" i="3"/>
  <c r="B8192" i="3" s="1"/>
  <c r="M8191" i="3"/>
  <c r="L8191" i="3"/>
  <c r="J8191" i="3"/>
  <c r="K8191" i="3" s="1"/>
  <c r="G8191" i="3"/>
  <c r="H8191" i="3" s="1"/>
  <c r="E8191" i="3"/>
  <c r="D8191" i="3"/>
  <c r="B8191" i="3"/>
  <c r="A8191" i="3"/>
  <c r="L8190" i="3"/>
  <c r="M8190" i="3" s="1"/>
  <c r="J8190" i="3"/>
  <c r="K8190" i="3" s="1"/>
  <c r="G8190" i="3"/>
  <c r="H8190" i="3" s="1"/>
  <c r="D8190" i="3"/>
  <c r="E8190" i="3" s="1"/>
  <c r="A8190" i="3"/>
  <c r="B8190" i="3" s="1"/>
  <c r="M8189" i="3"/>
  <c r="L8189" i="3"/>
  <c r="J8189" i="3"/>
  <c r="K8189" i="3" s="1"/>
  <c r="H8189" i="3"/>
  <c r="G8189" i="3"/>
  <c r="D8189" i="3"/>
  <c r="E8189" i="3" s="1"/>
  <c r="A8189" i="3"/>
  <c r="B8189" i="3" s="1"/>
  <c r="L8188" i="3"/>
  <c r="M8188" i="3" s="1"/>
  <c r="J8188" i="3"/>
  <c r="K8188" i="3" s="1"/>
  <c r="G8188" i="3"/>
  <c r="H8188" i="3" s="1"/>
  <c r="E8188" i="3"/>
  <c r="D8188" i="3"/>
  <c r="B8188" i="3"/>
  <c r="A8188" i="3"/>
  <c r="L8187" i="3"/>
  <c r="M8187" i="3" s="1"/>
  <c r="J8187" i="3"/>
  <c r="K8187" i="3" s="1"/>
  <c r="G8187" i="3"/>
  <c r="H8187" i="3" s="1"/>
  <c r="D8187" i="3"/>
  <c r="E8187" i="3" s="1"/>
  <c r="A8187" i="3"/>
  <c r="B8187" i="3" s="1"/>
  <c r="L8186" i="3"/>
  <c r="M8186" i="3" s="1"/>
  <c r="K8186" i="3"/>
  <c r="J8186" i="3"/>
  <c r="H8186" i="3"/>
  <c r="G8186" i="3"/>
  <c r="E8186" i="3"/>
  <c r="D8186" i="3"/>
  <c r="A8186" i="3"/>
  <c r="B8186" i="3" s="1"/>
  <c r="L8185" i="3"/>
  <c r="M8185" i="3" s="1"/>
  <c r="J8185" i="3"/>
  <c r="K8185" i="3" s="1"/>
  <c r="H8185" i="3"/>
  <c r="G8185" i="3"/>
  <c r="D8185" i="3"/>
  <c r="E8185" i="3" s="1"/>
  <c r="A8185" i="3"/>
  <c r="B8185" i="3" s="1"/>
  <c r="M8184" i="3"/>
  <c r="L8184" i="3"/>
  <c r="K8184" i="3"/>
  <c r="J8184" i="3"/>
  <c r="G8184" i="3"/>
  <c r="H8184" i="3" s="1"/>
  <c r="D8184" i="3"/>
  <c r="E8184" i="3" s="1"/>
  <c r="A8184" i="3"/>
  <c r="B8184" i="3" s="1"/>
  <c r="L8183" i="3"/>
  <c r="M8183" i="3" s="1"/>
  <c r="J8183" i="3"/>
  <c r="K8183" i="3" s="1"/>
  <c r="H8183" i="3"/>
  <c r="G8183" i="3"/>
  <c r="D8183" i="3"/>
  <c r="E8183" i="3" s="1"/>
  <c r="B8183" i="3"/>
  <c r="A8183" i="3"/>
  <c r="L8182" i="3"/>
  <c r="M8182" i="3" s="1"/>
  <c r="J8182" i="3"/>
  <c r="K8182" i="3" s="1"/>
  <c r="G8182" i="3"/>
  <c r="H8182" i="3" s="1"/>
  <c r="D8182" i="3"/>
  <c r="E8182" i="3" s="1"/>
  <c r="A8182" i="3"/>
  <c r="B8182" i="3" s="1"/>
  <c r="L8181" i="3"/>
  <c r="M8181" i="3" s="1"/>
  <c r="K8181" i="3"/>
  <c r="J8181" i="3"/>
  <c r="G8181" i="3"/>
  <c r="H8181" i="3" s="1"/>
  <c r="D8181" i="3"/>
  <c r="E8181" i="3" s="1"/>
  <c r="A8181" i="3"/>
  <c r="B8181" i="3" s="1"/>
  <c r="L8180" i="3"/>
  <c r="M8180" i="3" s="1"/>
  <c r="J8180" i="3"/>
  <c r="K8180" i="3" s="1"/>
  <c r="G8180" i="3"/>
  <c r="H8180" i="3" s="1"/>
  <c r="E8180" i="3"/>
  <c r="D8180" i="3"/>
  <c r="A8180" i="3"/>
  <c r="B8180" i="3" s="1"/>
  <c r="M8179" i="3"/>
  <c r="L8179" i="3"/>
  <c r="J8179" i="3"/>
  <c r="K8179" i="3" s="1"/>
  <c r="G8179" i="3"/>
  <c r="H8179" i="3" s="1"/>
  <c r="D8179" i="3"/>
  <c r="E8179" i="3" s="1"/>
  <c r="B8179" i="3"/>
  <c r="A8179" i="3"/>
  <c r="L8178" i="3"/>
  <c r="M8178" i="3" s="1"/>
  <c r="J8178" i="3"/>
  <c r="K8178" i="3" s="1"/>
  <c r="H8178" i="3"/>
  <c r="G8178" i="3"/>
  <c r="E8178" i="3"/>
  <c r="D8178" i="3"/>
  <c r="A8178" i="3"/>
  <c r="B8178" i="3" s="1"/>
  <c r="L8177" i="3"/>
  <c r="M8177" i="3" s="1"/>
  <c r="J8177" i="3"/>
  <c r="K8177" i="3" s="1"/>
  <c r="G8177" i="3"/>
  <c r="H8177" i="3" s="1"/>
  <c r="D8177" i="3"/>
  <c r="E8177" i="3" s="1"/>
  <c r="B8177" i="3"/>
  <c r="A8177" i="3"/>
  <c r="L8176" i="3"/>
  <c r="M8176" i="3" s="1"/>
  <c r="K8176" i="3"/>
  <c r="J8176" i="3"/>
  <c r="G8176" i="3"/>
  <c r="H8176" i="3" s="1"/>
  <c r="D8176" i="3"/>
  <c r="E8176" i="3" s="1"/>
  <c r="A8176" i="3"/>
  <c r="B8176" i="3" s="1"/>
  <c r="L8175" i="3"/>
  <c r="M8175" i="3" s="1"/>
  <c r="J8175" i="3"/>
  <c r="K8175" i="3" s="1"/>
  <c r="H8175" i="3"/>
  <c r="G8175" i="3"/>
  <c r="E8175" i="3"/>
  <c r="D8175" i="3"/>
  <c r="A8175" i="3"/>
  <c r="B8175" i="3" s="1"/>
  <c r="L8174" i="3"/>
  <c r="M8174" i="3" s="1"/>
  <c r="J8174" i="3"/>
  <c r="K8174" i="3" s="1"/>
  <c r="G8174" i="3"/>
  <c r="H8174" i="3" s="1"/>
  <c r="D8174" i="3"/>
  <c r="E8174" i="3" s="1"/>
  <c r="A8174" i="3"/>
  <c r="B8174" i="3" s="1"/>
  <c r="M8173" i="3"/>
  <c r="L8173" i="3"/>
  <c r="J8173" i="3"/>
  <c r="K8173" i="3" s="1"/>
  <c r="H8173" i="3"/>
  <c r="G8173" i="3"/>
  <c r="D8173" i="3"/>
  <c r="E8173" i="3" s="1"/>
  <c r="A8173" i="3"/>
  <c r="B8173" i="3" s="1"/>
  <c r="L8172" i="3"/>
  <c r="M8172" i="3" s="1"/>
  <c r="J8172" i="3"/>
  <c r="K8172" i="3" s="1"/>
  <c r="G8172" i="3"/>
  <c r="H8172" i="3" s="1"/>
  <c r="D8172" i="3"/>
  <c r="E8172" i="3" s="1"/>
  <c r="B8172" i="3"/>
  <c r="A8172" i="3"/>
  <c r="M8171" i="3"/>
  <c r="L8171" i="3"/>
  <c r="J8171" i="3"/>
  <c r="K8171" i="3" s="1"/>
  <c r="G8171" i="3"/>
  <c r="H8171" i="3" s="1"/>
  <c r="D8171" i="3"/>
  <c r="E8171" i="3" s="1"/>
  <c r="A8171" i="3"/>
  <c r="B8171" i="3" s="1"/>
  <c r="L8170" i="3"/>
  <c r="M8170" i="3" s="1"/>
  <c r="K8170" i="3"/>
  <c r="J8170" i="3"/>
  <c r="G8170" i="3"/>
  <c r="H8170" i="3" s="1"/>
  <c r="E8170" i="3"/>
  <c r="D8170" i="3"/>
  <c r="A8170" i="3"/>
  <c r="B8170" i="3" s="1"/>
  <c r="L8169" i="3"/>
  <c r="M8169" i="3" s="1"/>
  <c r="J8169" i="3"/>
  <c r="K8169" i="3" s="1"/>
  <c r="G8169" i="3"/>
  <c r="H8169" i="3" s="1"/>
  <c r="D8169" i="3"/>
  <c r="E8169" i="3" s="1"/>
  <c r="A8169" i="3"/>
  <c r="B8169" i="3" s="1"/>
  <c r="M8168" i="3"/>
  <c r="L8168" i="3"/>
  <c r="J8168" i="3"/>
  <c r="K8168" i="3" s="1"/>
  <c r="G8168" i="3"/>
  <c r="H8168" i="3" s="1"/>
  <c r="D8168" i="3"/>
  <c r="E8168" i="3" s="1"/>
  <c r="A8168" i="3"/>
  <c r="B8168" i="3" s="1"/>
  <c r="L8167" i="3"/>
  <c r="M8167" i="3" s="1"/>
  <c r="J8167" i="3"/>
  <c r="K8167" i="3" s="1"/>
  <c r="H8167" i="3"/>
  <c r="G8167" i="3"/>
  <c r="D8167" i="3"/>
  <c r="E8167" i="3" s="1"/>
  <c r="B8167" i="3"/>
  <c r="A8167" i="3"/>
  <c r="L8166" i="3"/>
  <c r="M8166" i="3" s="1"/>
  <c r="J8166" i="3"/>
  <c r="K8166" i="3" s="1"/>
  <c r="G8166" i="3"/>
  <c r="H8166" i="3" s="1"/>
  <c r="E8166" i="3"/>
  <c r="D8166" i="3"/>
  <c r="A8166" i="3"/>
  <c r="B8166" i="3" s="1"/>
  <c r="M8165" i="3"/>
  <c r="L8165" i="3"/>
  <c r="K8165" i="3"/>
  <c r="J8165" i="3"/>
  <c r="G8165" i="3"/>
  <c r="H8165" i="3" s="1"/>
  <c r="D8165" i="3"/>
  <c r="E8165" i="3" s="1"/>
  <c r="A8165" i="3"/>
  <c r="B8165" i="3" s="1"/>
  <c r="L8164" i="3"/>
  <c r="M8164" i="3" s="1"/>
  <c r="J8164" i="3"/>
  <c r="K8164" i="3" s="1"/>
  <c r="G8164" i="3"/>
  <c r="H8164" i="3" s="1"/>
  <c r="E8164" i="3"/>
  <c r="D8164" i="3"/>
  <c r="B8164" i="3"/>
  <c r="A8164" i="3"/>
  <c r="M8163" i="3"/>
  <c r="L8163" i="3"/>
  <c r="J8163" i="3"/>
  <c r="K8163" i="3" s="1"/>
  <c r="H8163" i="3"/>
  <c r="G8163" i="3"/>
  <c r="D8163" i="3"/>
  <c r="E8163" i="3" s="1"/>
  <c r="A8163" i="3"/>
  <c r="B8163" i="3" s="1"/>
  <c r="L8162" i="3"/>
  <c r="M8162" i="3" s="1"/>
  <c r="K8162" i="3"/>
  <c r="J8162" i="3"/>
  <c r="H8162" i="3"/>
  <c r="G8162" i="3"/>
  <c r="E8162" i="3"/>
  <c r="D8162" i="3"/>
  <c r="A8162" i="3"/>
  <c r="B8162" i="3" s="1"/>
  <c r="L8161" i="3"/>
  <c r="M8161" i="3" s="1"/>
  <c r="K8161" i="3"/>
  <c r="J8161" i="3"/>
  <c r="G8161" i="3"/>
  <c r="H8161" i="3" s="1"/>
  <c r="D8161" i="3"/>
  <c r="E8161" i="3" s="1"/>
  <c r="B8161" i="3"/>
  <c r="A8161" i="3"/>
  <c r="M8160" i="3"/>
  <c r="L8160" i="3"/>
  <c r="K8160" i="3"/>
  <c r="J8160" i="3"/>
  <c r="G8160" i="3"/>
  <c r="H8160" i="3" s="1"/>
  <c r="D8160" i="3"/>
  <c r="E8160" i="3" s="1"/>
  <c r="A8160" i="3"/>
  <c r="B8160" i="3" s="1"/>
  <c r="L8159" i="3"/>
  <c r="M8159" i="3" s="1"/>
  <c r="J8159" i="3"/>
  <c r="K8159" i="3" s="1"/>
  <c r="H8159" i="3"/>
  <c r="G8159" i="3"/>
  <c r="E8159" i="3"/>
  <c r="D8159" i="3"/>
  <c r="B8159" i="3"/>
  <c r="A8159" i="3"/>
  <c r="L8158" i="3"/>
  <c r="M8158" i="3" s="1"/>
  <c r="J8158" i="3"/>
  <c r="K8158" i="3" s="1"/>
  <c r="G8158" i="3"/>
  <c r="H8158" i="3" s="1"/>
  <c r="D8158" i="3"/>
  <c r="E8158" i="3" s="1"/>
  <c r="A8158" i="3"/>
  <c r="B8158" i="3" s="1"/>
  <c r="M8157" i="3"/>
  <c r="L8157" i="3"/>
  <c r="K8157" i="3"/>
  <c r="J8157" i="3"/>
  <c r="H8157" i="3"/>
  <c r="G8157" i="3"/>
  <c r="D8157" i="3"/>
  <c r="E8157" i="3" s="1"/>
  <c r="A8157" i="3"/>
  <c r="B8157" i="3" s="1"/>
  <c r="L8156" i="3"/>
  <c r="M8156" i="3" s="1"/>
  <c r="J8156" i="3"/>
  <c r="K8156" i="3" s="1"/>
  <c r="G8156" i="3"/>
  <c r="H8156" i="3" s="1"/>
  <c r="D8156" i="3"/>
  <c r="E8156" i="3" s="1"/>
  <c r="B8156" i="3"/>
  <c r="A8156" i="3"/>
  <c r="M8155" i="3"/>
  <c r="L8155" i="3"/>
  <c r="J8155" i="3"/>
  <c r="K8155" i="3" s="1"/>
  <c r="G8155" i="3"/>
  <c r="H8155" i="3" s="1"/>
  <c r="D8155" i="3"/>
  <c r="E8155" i="3" s="1"/>
  <c r="A8155" i="3"/>
  <c r="B8155" i="3" s="1"/>
  <c r="L8154" i="3"/>
  <c r="M8154" i="3" s="1"/>
  <c r="K8154" i="3"/>
  <c r="J8154" i="3"/>
  <c r="G8154" i="3"/>
  <c r="H8154" i="3" s="1"/>
  <c r="E8154" i="3"/>
  <c r="D8154" i="3"/>
  <c r="A8154" i="3"/>
  <c r="B8154" i="3" s="1"/>
  <c r="L8153" i="3"/>
  <c r="M8153" i="3" s="1"/>
  <c r="J8153" i="3"/>
  <c r="K8153" i="3" s="1"/>
  <c r="H8153" i="3"/>
  <c r="G8153" i="3"/>
  <c r="D8153" i="3"/>
  <c r="E8153" i="3" s="1"/>
  <c r="B8153" i="3"/>
  <c r="A8153" i="3"/>
  <c r="M8152" i="3"/>
  <c r="L8152" i="3"/>
  <c r="J8152" i="3"/>
  <c r="K8152" i="3" s="1"/>
  <c r="G8152" i="3"/>
  <c r="H8152" i="3" s="1"/>
  <c r="D8152" i="3"/>
  <c r="E8152" i="3" s="1"/>
  <c r="A8152" i="3"/>
  <c r="B8152" i="3" s="1"/>
  <c r="L8151" i="3"/>
  <c r="M8151" i="3" s="1"/>
  <c r="J8151" i="3"/>
  <c r="K8151" i="3" s="1"/>
  <c r="H8151" i="3"/>
  <c r="G8151" i="3"/>
  <c r="E8151" i="3"/>
  <c r="D8151" i="3"/>
  <c r="B8151" i="3"/>
  <c r="A8151" i="3"/>
  <c r="L8150" i="3"/>
  <c r="M8150" i="3" s="1"/>
  <c r="J8150" i="3"/>
  <c r="K8150" i="3" s="1"/>
  <c r="G8150" i="3"/>
  <c r="H8150" i="3" s="1"/>
  <c r="D8150" i="3"/>
  <c r="E8150" i="3" s="1"/>
  <c r="A8150" i="3"/>
  <c r="B8150" i="3" s="1"/>
  <c r="M8149" i="3"/>
  <c r="L8149" i="3"/>
  <c r="K8149" i="3"/>
  <c r="J8149" i="3"/>
  <c r="H8149" i="3"/>
  <c r="G8149" i="3"/>
  <c r="D8149" i="3"/>
  <c r="E8149" i="3" s="1"/>
  <c r="A8149" i="3"/>
  <c r="B8149" i="3" s="1"/>
  <c r="M8148" i="3"/>
  <c r="L8148" i="3"/>
  <c r="J8148" i="3"/>
  <c r="K8148" i="3" s="1"/>
  <c r="G8148" i="3"/>
  <c r="H8148" i="3" s="1"/>
  <c r="E8148" i="3"/>
  <c r="D8148" i="3"/>
  <c r="B8148" i="3"/>
  <c r="A8148" i="3"/>
  <c r="M8147" i="3"/>
  <c r="L8147" i="3"/>
  <c r="J8147" i="3"/>
  <c r="K8147" i="3" s="1"/>
  <c r="G8147" i="3"/>
  <c r="H8147" i="3" s="1"/>
  <c r="D8147" i="3"/>
  <c r="E8147" i="3" s="1"/>
  <c r="B8147" i="3"/>
  <c r="A8147" i="3"/>
  <c r="L8146" i="3"/>
  <c r="M8146" i="3" s="1"/>
  <c r="K8146" i="3"/>
  <c r="J8146" i="3"/>
  <c r="H8146" i="3"/>
  <c r="G8146" i="3"/>
  <c r="D8146" i="3"/>
  <c r="E8146" i="3" s="1"/>
  <c r="A8146" i="3"/>
  <c r="B8146" i="3" s="1"/>
  <c r="L8145" i="3"/>
  <c r="M8145" i="3" s="1"/>
  <c r="J8145" i="3"/>
  <c r="K8145" i="3" s="1"/>
  <c r="G8145" i="3"/>
  <c r="H8145" i="3" s="1"/>
  <c r="D8145" i="3"/>
  <c r="E8145" i="3" s="1"/>
  <c r="B8145" i="3"/>
  <c r="A8145" i="3"/>
  <c r="M8144" i="3"/>
  <c r="L8144" i="3"/>
  <c r="K8144" i="3"/>
  <c r="J8144" i="3"/>
  <c r="G8144" i="3"/>
  <c r="H8144" i="3" s="1"/>
  <c r="E8144" i="3"/>
  <c r="D8144" i="3"/>
  <c r="A8144" i="3"/>
  <c r="B8144" i="3" s="1"/>
  <c r="L8143" i="3"/>
  <c r="M8143" i="3" s="1"/>
  <c r="J8143" i="3"/>
  <c r="K8143" i="3" s="1"/>
  <c r="G8143" i="3"/>
  <c r="H8143" i="3" s="1"/>
  <c r="E8143" i="3"/>
  <c r="D8143" i="3"/>
  <c r="B8143" i="3"/>
  <c r="A8143" i="3"/>
  <c r="L8142" i="3"/>
  <c r="M8142" i="3" s="1"/>
  <c r="J8142" i="3"/>
  <c r="K8142" i="3" s="1"/>
  <c r="G8142" i="3"/>
  <c r="H8142" i="3" s="1"/>
  <c r="D8142" i="3"/>
  <c r="E8142" i="3" s="1"/>
  <c r="A8142" i="3"/>
  <c r="B8142" i="3" s="1"/>
  <c r="M8141" i="3"/>
  <c r="L8141" i="3"/>
  <c r="K8141" i="3"/>
  <c r="J8141" i="3"/>
  <c r="H8141" i="3"/>
  <c r="G8141" i="3"/>
  <c r="D8141" i="3"/>
  <c r="E8141" i="3" s="1"/>
  <c r="A8141" i="3"/>
  <c r="B8141" i="3" s="1"/>
  <c r="L8140" i="3"/>
  <c r="M8140" i="3" s="1"/>
  <c r="K8140" i="3"/>
  <c r="J8140" i="3"/>
  <c r="G8140" i="3"/>
  <c r="H8140" i="3" s="1"/>
  <c r="E8140" i="3"/>
  <c r="D8140" i="3"/>
  <c r="B8140" i="3"/>
  <c r="A8140" i="3"/>
  <c r="L8139" i="3"/>
  <c r="M8139" i="3" s="1"/>
  <c r="J8139" i="3"/>
  <c r="K8139" i="3" s="1"/>
  <c r="G8139" i="3"/>
  <c r="H8139" i="3" s="1"/>
  <c r="D8139" i="3"/>
  <c r="E8139" i="3" s="1"/>
  <c r="A8139" i="3"/>
  <c r="B8139" i="3" s="1"/>
  <c r="L8138" i="3"/>
  <c r="M8138" i="3" s="1"/>
  <c r="K8138" i="3"/>
  <c r="J8138" i="3"/>
  <c r="H8138" i="3"/>
  <c r="G8138" i="3"/>
  <c r="E8138" i="3"/>
  <c r="D8138" i="3"/>
  <c r="A8138" i="3"/>
  <c r="B8138" i="3" s="1"/>
  <c r="L8137" i="3"/>
  <c r="M8137" i="3" s="1"/>
  <c r="J8137" i="3"/>
  <c r="K8137" i="3" s="1"/>
  <c r="G8137" i="3"/>
  <c r="H8137" i="3" s="1"/>
  <c r="D8137" i="3"/>
  <c r="E8137" i="3" s="1"/>
  <c r="B8137" i="3"/>
  <c r="A8137" i="3"/>
  <c r="M8136" i="3"/>
  <c r="L8136" i="3"/>
  <c r="K8136" i="3"/>
  <c r="J8136" i="3"/>
  <c r="G8136" i="3"/>
  <c r="H8136" i="3" s="1"/>
  <c r="D8136" i="3"/>
  <c r="E8136" i="3" s="1"/>
  <c r="B8136" i="3"/>
  <c r="A8136" i="3"/>
  <c r="L8135" i="3"/>
  <c r="M8135" i="3" s="1"/>
  <c r="J8135" i="3"/>
  <c r="K8135" i="3" s="1"/>
  <c r="H8135" i="3"/>
  <c r="G8135" i="3"/>
  <c r="D8135" i="3"/>
  <c r="E8135" i="3" s="1"/>
  <c r="B8135" i="3"/>
  <c r="A8135" i="3"/>
  <c r="L8134" i="3"/>
  <c r="M8134" i="3" s="1"/>
  <c r="J8134" i="3"/>
  <c r="K8134" i="3" s="1"/>
  <c r="G8134" i="3"/>
  <c r="H8134" i="3" s="1"/>
  <c r="D8134" i="3"/>
  <c r="E8134" i="3" s="1"/>
  <c r="A8134" i="3"/>
  <c r="B8134" i="3" s="1"/>
  <c r="M8133" i="3"/>
  <c r="L8133" i="3"/>
  <c r="K8133" i="3"/>
  <c r="J8133" i="3"/>
  <c r="H8133" i="3"/>
  <c r="G8133" i="3"/>
  <c r="D8133" i="3"/>
  <c r="E8133" i="3" s="1"/>
  <c r="A8133" i="3"/>
  <c r="B8133" i="3" s="1"/>
  <c r="L8132" i="3"/>
  <c r="M8132" i="3" s="1"/>
  <c r="J8132" i="3"/>
  <c r="K8132" i="3" s="1"/>
  <c r="G8132" i="3"/>
  <c r="H8132" i="3" s="1"/>
  <c r="E8132" i="3"/>
  <c r="D8132" i="3"/>
  <c r="B8132" i="3"/>
  <c r="A8132" i="3"/>
  <c r="M8131" i="3"/>
  <c r="L8131" i="3"/>
  <c r="J8131" i="3"/>
  <c r="K8131" i="3" s="1"/>
  <c r="H8131" i="3"/>
  <c r="G8131" i="3"/>
  <c r="D8131" i="3"/>
  <c r="E8131" i="3" s="1"/>
  <c r="A8131" i="3"/>
  <c r="B8131" i="3" s="1"/>
  <c r="L8130" i="3"/>
  <c r="M8130" i="3" s="1"/>
  <c r="J8130" i="3"/>
  <c r="K8130" i="3" s="1"/>
  <c r="H8130" i="3"/>
  <c r="G8130" i="3"/>
  <c r="E8130" i="3"/>
  <c r="D8130" i="3"/>
  <c r="A8130" i="3"/>
  <c r="B8130" i="3" s="1"/>
  <c r="L8129" i="3"/>
  <c r="M8129" i="3" s="1"/>
  <c r="J8129" i="3"/>
  <c r="K8129" i="3" s="1"/>
  <c r="G8129" i="3"/>
  <c r="H8129" i="3" s="1"/>
  <c r="D8129" i="3"/>
  <c r="E8129" i="3" s="1"/>
  <c r="B8129" i="3"/>
  <c r="A8129" i="3"/>
  <c r="L8128" i="3"/>
  <c r="M8128" i="3" s="1"/>
  <c r="K8128" i="3"/>
  <c r="J8128" i="3"/>
  <c r="G8128" i="3"/>
  <c r="H8128" i="3" s="1"/>
  <c r="D8128" i="3"/>
  <c r="E8128" i="3" s="1"/>
  <c r="A8128" i="3"/>
  <c r="B8128" i="3" s="1"/>
  <c r="M8127" i="3"/>
  <c r="L8127" i="3"/>
  <c r="J8127" i="3"/>
  <c r="K8127" i="3" s="1"/>
  <c r="H8127" i="3"/>
  <c r="G8127" i="3"/>
  <c r="E8127" i="3"/>
  <c r="D8127" i="3"/>
  <c r="A8127" i="3"/>
  <c r="B8127" i="3" s="1"/>
  <c r="L8126" i="3"/>
  <c r="M8126" i="3" s="1"/>
  <c r="J8126" i="3"/>
  <c r="K8126" i="3" s="1"/>
  <c r="G8126" i="3"/>
  <c r="H8126" i="3" s="1"/>
  <c r="D8126" i="3"/>
  <c r="E8126" i="3" s="1"/>
  <c r="A8126" i="3"/>
  <c r="B8126" i="3" s="1"/>
  <c r="M8125" i="3"/>
  <c r="L8125" i="3"/>
  <c r="K8125" i="3"/>
  <c r="J8125" i="3"/>
  <c r="H8125" i="3"/>
  <c r="G8125" i="3"/>
  <c r="D8125" i="3"/>
  <c r="E8125" i="3" s="1"/>
  <c r="A8125" i="3"/>
  <c r="B8125" i="3" s="1"/>
  <c r="L8124" i="3"/>
  <c r="M8124" i="3" s="1"/>
  <c r="J8124" i="3"/>
  <c r="K8124" i="3" s="1"/>
  <c r="G8124" i="3"/>
  <c r="H8124" i="3" s="1"/>
  <c r="D8124" i="3"/>
  <c r="E8124" i="3" s="1"/>
  <c r="B8124" i="3"/>
  <c r="A8124" i="3"/>
  <c r="M8123" i="3"/>
  <c r="L8123" i="3"/>
  <c r="J8123" i="3"/>
  <c r="K8123" i="3" s="1"/>
  <c r="G8123" i="3"/>
  <c r="H8123" i="3" s="1"/>
  <c r="D8123" i="3"/>
  <c r="E8123" i="3" s="1"/>
  <c r="A8123" i="3"/>
  <c r="B8123" i="3" s="1"/>
  <c r="L8122" i="3"/>
  <c r="M8122" i="3" s="1"/>
  <c r="J8122" i="3"/>
  <c r="K8122" i="3" s="1"/>
  <c r="G8122" i="3"/>
  <c r="H8122" i="3" s="1"/>
  <c r="E8122" i="3"/>
  <c r="D8122" i="3"/>
  <c r="A8122" i="3"/>
  <c r="B8122" i="3" s="1"/>
  <c r="L8121" i="3"/>
  <c r="M8121" i="3" s="1"/>
  <c r="J8121" i="3"/>
  <c r="K8121" i="3" s="1"/>
  <c r="G8121" i="3"/>
  <c r="H8121" i="3" s="1"/>
  <c r="D8121" i="3"/>
  <c r="E8121" i="3" s="1"/>
  <c r="B8121" i="3"/>
  <c r="A8121" i="3"/>
  <c r="M8120" i="3"/>
  <c r="L8120" i="3"/>
  <c r="K8120" i="3"/>
  <c r="J8120" i="3"/>
  <c r="G8120" i="3"/>
  <c r="H8120" i="3" s="1"/>
  <c r="D8120" i="3"/>
  <c r="E8120" i="3" s="1"/>
  <c r="A8120" i="3"/>
  <c r="B8120" i="3" s="1"/>
  <c r="L8119" i="3"/>
  <c r="M8119" i="3" s="1"/>
  <c r="J8119" i="3"/>
  <c r="K8119" i="3" s="1"/>
  <c r="H8119" i="3"/>
  <c r="G8119" i="3"/>
  <c r="E8119" i="3"/>
  <c r="D8119" i="3"/>
  <c r="B8119" i="3"/>
  <c r="A8119" i="3"/>
  <c r="L8118" i="3"/>
  <c r="M8118" i="3" s="1"/>
  <c r="J8118" i="3"/>
  <c r="K8118" i="3" s="1"/>
  <c r="G8118" i="3"/>
  <c r="H8118" i="3" s="1"/>
  <c r="D8118" i="3"/>
  <c r="E8118" i="3" s="1"/>
  <c r="A8118" i="3"/>
  <c r="B8118" i="3" s="1"/>
  <c r="M8117" i="3"/>
  <c r="L8117" i="3"/>
  <c r="K8117" i="3"/>
  <c r="J8117" i="3"/>
  <c r="H8117" i="3"/>
  <c r="G8117" i="3"/>
  <c r="D8117" i="3"/>
  <c r="E8117" i="3" s="1"/>
  <c r="A8117" i="3"/>
  <c r="B8117" i="3" s="1"/>
  <c r="L8116" i="3"/>
  <c r="M8116" i="3" s="1"/>
  <c r="J8116" i="3"/>
  <c r="K8116" i="3" s="1"/>
  <c r="G8116" i="3"/>
  <c r="H8116" i="3" s="1"/>
  <c r="D8116" i="3"/>
  <c r="E8116" i="3" s="1"/>
  <c r="A8116" i="3"/>
  <c r="B8116" i="3" s="1"/>
  <c r="M8115" i="3"/>
  <c r="L8115" i="3"/>
  <c r="J8115" i="3"/>
  <c r="K8115" i="3" s="1"/>
  <c r="G8115" i="3"/>
  <c r="H8115" i="3" s="1"/>
  <c r="D8115" i="3"/>
  <c r="E8115" i="3" s="1"/>
  <c r="B8115" i="3"/>
  <c r="A8115" i="3"/>
  <c r="L8114" i="3"/>
  <c r="M8114" i="3" s="1"/>
  <c r="K8114" i="3"/>
  <c r="J8114" i="3"/>
  <c r="H8114" i="3"/>
  <c r="G8114" i="3"/>
  <c r="E8114" i="3"/>
  <c r="D8114" i="3"/>
  <c r="A8114" i="3"/>
  <c r="B8114" i="3" s="1"/>
  <c r="L8113" i="3"/>
  <c r="M8113" i="3" s="1"/>
  <c r="J8113" i="3"/>
  <c r="K8113" i="3" s="1"/>
  <c r="G8113" i="3"/>
  <c r="H8113" i="3" s="1"/>
  <c r="D8113" i="3"/>
  <c r="E8113" i="3" s="1"/>
  <c r="B8113" i="3"/>
  <c r="A8113" i="3"/>
  <c r="M8112" i="3"/>
  <c r="L8112" i="3"/>
  <c r="K8112" i="3"/>
  <c r="J8112" i="3"/>
  <c r="G8112" i="3"/>
  <c r="H8112" i="3" s="1"/>
  <c r="D8112" i="3"/>
  <c r="E8112" i="3" s="1"/>
  <c r="A8112" i="3"/>
  <c r="B8112" i="3" s="1"/>
  <c r="L8111" i="3"/>
  <c r="M8111" i="3" s="1"/>
  <c r="J8111" i="3"/>
  <c r="K8111" i="3" s="1"/>
  <c r="H8111" i="3"/>
  <c r="G8111" i="3"/>
  <c r="E8111" i="3"/>
  <c r="D8111" i="3"/>
  <c r="B8111" i="3"/>
  <c r="A8111" i="3"/>
  <c r="L8110" i="3"/>
  <c r="M8110" i="3" s="1"/>
  <c r="J8110" i="3"/>
  <c r="K8110" i="3" s="1"/>
  <c r="G8110" i="3"/>
  <c r="H8110" i="3" s="1"/>
  <c r="D8110" i="3"/>
  <c r="E8110" i="3" s="1"/>
  <c r="A8110" i="3"/>
  <c r="B8110" i="3" s="1"/>
  <c r="M8109" i="3"/>
  <c r="L8109" i="3"/>
  <c r="J8109" i="3"/>
  <c r="K8109" i="3" s="1"/>
  <c r="H8109" i="3"/>
  <c r="G8109" i="3"/>
  <c r="D8109" i="3"/>
  <c r="E8109" i="3" s="1"/>
  <c r="A8109" i="3"/>
  <c r="B8109" i="3" s="1"/>
  <c r="L8108" i="3"/>
  <c r="M8108" i="3" s="1"/>
  <c r="J8108" i="3"/>
  <c r="K8108" i="3" s="1"/>
  <c r="G8108" i="3"/>
  <c r="H8108" i="3" s="1"/>
  <c r="E8108" i="3"/>
  <c r="D8108" i="3"/>
  <c r="A8108" i="3"/>
  <c r="B8108" i="3" s="1"/>
  <c r="M8107" i="3"/>
  <c r="L8107" i="3"/>
  <c r="J8107" i="3"/>
  <c r="K8107" i="3" s="1"/>
  <c r="G8107" i="3"/>
  <c r="H8107" i="3" s="1"/>
  <c r="D8107" i="3"/>
  <c r="E8107" i="3" s="1"/>
  <c r="A8107" i="3"/>
  <c r="B8107" i="3" s="1"/>
  <c r="L8106" i="3"/>
  <c r="M8106" i="3" s="1"/>
  <c r="K8106" i="3"/>
  <c r="J8106" i="3"/>
  <c r="H8106" i="3"/>
  <c r="G8106" i="3"/>
  <c r="E8106" i="3"/>
  <c r="D8106" i="3"/>
  <c r="A8106" i="3"/>
  <c r="B8106" i="3" s="1"/>
  <c r="L8105" i="3"/>
  <c r="M8105" i="3" s="1"/>
  <c r="J8105" i="3"/>
  <c r="K8105" i="3" s="1"/>
  <c r="G8105" i="3"/>
  <c r="H8105" i="3" s="1"/>
  <c r="D8105" i="3"/>
  <c r="E8105" i="3" s="1"/>
  <c r="B8105" i="3"/>
  <c r="A8105" i="3"/>
  <c r="M8104" i="3"/>
  <c r="L8104" i="3"/>
  <c r="K8104" i="3"/>
  <c r="J8104" i="3"/>
  <c r="G8104" i="3"/>
  <c r="H8104" i="3" s="1"/>
  <c r="D8104" i="3"/>
  <c r="E8104" i="3" s="1"/>
  <c r="A8104" i="3"/>
  <c r="B8104" i="3" s="1"/>
  <c r="L8103" i="3"/>
  <c r="M8103" i="3" s="1"/>
  <c r="J8103" i="3"/>
  <c r="K8103" i="3" s="1"/>
  <c r="G8103" i="3"/>
  <c r="H8103" i="3" s="1"/>
  <c r="D8103" i="3"/>
  <c r="E8103" i="3" s="1"/>
  <c r="B8103" i="3"/>
  <c r="A8103" i="3"/>
  <c r="L8102" i="3"/>
  <c r="M8102" i="3" s="1"/>
  <c r="J8102" i="3"/>
  <c r="K8102" i="3" s="1"/>
  <c r="G8102" i="3"/>
  <c r="H8102" i="3" s="1"/>
  <c r="D8102" i="3"/>
  <c r="E8102" i="3" s="1"/>
  <c r="A8102" i="3"/>
  <c r="B8102" i="3" s="1"/>
  <c r="M8101" i="3"/>
  <c r="L8101" i="3"/>
  <c r="K8101" i="3"/>
  <c r="J8101" i="3"/>
  <c r="H8101" i="3"/>
  <c r="G8101" i="3"/>
  <c r="D8101" i="3"/>
  <c r="E8101" i="3" s="1"/>
  <c r="A8101" i="3"/>
  <c r="B8101" i="3" s="1"/>
  <c r="L8100" i="3"/>
  <c r="M8100" i="3" s="1"/>
  <c r="J8100" i="3"/>
  <c r="K8100" i="3" s="1"/>
  <c r="G8100" i="3"/>
  <c r="H8100" i="3" s="1"/>
  <c r="E8100" i="3"/>
  <c r="D8100" i="3"/>
  <c r="B8100" i="3"/>
  <c r="A8100" i="3"/>
  <c r="M8099" i="3"/>
  <c r="L8099" i="3"/>
  <c r="J8099" i="3"/>
  <c r="K8099" i="3" s="1"/>
  <c r="G8099" i="3"/>
  <c r="H8099" i="3" s="1"/>
  <c r="D8099" i="3"/>
  <c r="E8099" i="3" s="1"/>
  <c r="A8099" i="3"/>
  <c r="B8099" i="3" s="1"/>
  <c r="L8098" i="3"/>
  <c r="M8098" i="3" s="1"/>
  <c r="J8098" i="3"/>
  <c r="K8098" i="3" s="1"/>
  <c r="H8098" i="3"/>
  <c r="G8098" i="3"/>
  <c r="E8098" i="3"/>
  <c r="D8098" i="3"/>
  <c r="A8098" i="3"/>
  <c r="B8098" i="3" s="1"/>
  <c r="L8097" i="3"/>
  <c r="M8097" i="3" s="1"/>
  <c r="J8097" i="3"/>
  <c r="K8097" i="3" s="1"/>
  <c r="G8097" i="3"/>
  <c r="H8097" i="3" s="1"/>
  <c r="D8097" i="3"/>
  <c r="E8097" i="3" s="1"/>
  <c r="A8097" i="3"/>
  <c r="B8097" i="3" s="1"/>
  <c r="L8096" i="3"/>
  <c r="M8096" i="3" s="1"/>
  <c r="K8096" i="3"/>
  <c r="J8096" i="3"/>
  <c r="G8096" i="3"/>
  <c r="H8096" i="3" s="1"/>
  <c r="E8096" i="3"/>
  <c r="D8096" i="3"/>
  <c r="B8096" i="3"/>
  <c r="A8096" i="3"/>
  <c r="M8095" i="3"/>
  <c r="L8095" i="3"/>
  <c r="J8095" i="3"/>
  <c r="K8095" i="3" s="1"/>
  <c r="G8095" i="3"/>
  <c r="H8095" i="3" s="1"/>
  <c r="D8095" i="3"/>
  <c r="E8095" i="3" s="1"/>
  <c r="A8095" i="3"/>
  <c r="B8095" i="3" s="1"/>
  <c r="L8094" i="3"/>
  <c r="M8094" i="3" s="1"/>
  <c r="J8094" i="3"/>
  <c r="K8094" i="3" s="1"/>
  <c r="G8094" i="3"/>
  <c r="H8094" i="3" s="1"/>
  <c r="D8094" i="3"/>
  <c r="E8094" i="3" s="1"/>
  <c r="A8094" i="3"/>
  <c r="B8094" i="3" s="1"/>
  <c r="M8093" i="3"/>
  <c r="L8093" i="3"/>
  <c r="K8093" i="3"/>
  <c r="J8093" i="3"/>
  <c r="H8093" i="3"/>
  <c r="G8093" i="3"/>
  <c r="D8093" i="3"/>
  <c r="E8093" i="3" s="1"/>
  <c r="A8093" i="3"/>
  <c r="B8093" i="3" s="1"/>
  <c r="L8092" i="3"/>
  <c r="M8092" i="3" s="1"/>
  <c r="K8092" i="3"/>
  <c r="J8092" i="3"/>
  <c r="G8092" i="3"/>
  <c r="H8092" i="3" s="1"/>
  <c r="D8092" i="3"/>
  <c r="E8092" i="3" s="1"/>
  <c r="B8092" i="3"/>
  <c r="A8092" i="3"/>
  <c r="M8091" i="3"/>
  <c r="L8091" i="3"/>
  <c r="J8091" i="3"/>
  <c r="K8091" i="3" s="1"/>
  <c r="H8091" i="3"/>
  <c r="G8091" i="3"/>
  <c r="E8091" i="3"/>
  <c r="D8091" i="3"/>
  <c r="A8091" i="3"/>
  <c r="B8091" i="3" s="1"/>
  <c r="L8090" i="3"/>
  <c r="M8090" i="3" s="1"/>
  <c r="K8090" i="3"/>
  <c r="J8090" i="3"/>
  <c r="H8090" i="3"/>
  <c r="G8090" i="3"/>
  <c r="E8090" i="3"/>
  <c r="D8090" i="3"/>
  <c r="A8090" i="3"/>
  <c r="B8090" i="3" s="1"/>
  <c r="M8089" i="3"/>
  <c r="L8089" i="3"/>
  <c r="J8089" i="3"/>
  <c r="K8089" i="3" s="1"/>
  <c r="G8089" i="3"/>
  <c r="H8089" i="3" s="1"/>
  <c r="D8089" i="3"/>
  <c r="E8089" i="3" s="1"/>
  <c r="A8089" i="3"/>
  <c r="B8089" i="3" s="1"/>
  <c r="M8088" i="3"/>
  <c r="L8088" i="3"/>
  <c r="K8088" i="3"/>
  <c r="J8088" i="3"/>
  <c r="G8088" i="3"/>
  <c r="H8088" i="3" s="1"/>
  <c r="D8088" i="3"/>
  <c r="E8088" i="3" s="1"/>
  <c r="A8088" i="3"/>
  <c r="B8088" i="3" s="1"/>
  <c r="M8087" i="3"/>
  <c r="L8087" i="3"/>
  <c r="J8087" i="3"/>
  <c r="K8087" i="3" s="1"/>
  <c r="H8087" i="3"/>
  <c r="G8087" i="3"/>
  <c r="D8087" i="3"/>
  <c r="E8087" i="3" s="1"/>
  <c r="A8087" i="3"/>
  <c r="B8087" i="3" s="1"/>
  <c r="L8086" i="3"/>
  <c r="M8086" i="3" s="1"/>
  <c r="K8086" i="3"/>
  <c r="J8086" i="3"/>
  <c r="G8086" i="3"/>
  <c r="H8086" i="3" s="1"/>
  <c r="D8086" i="3"/>
  <c r="E8086" i="3" s="1"/>
  <c r="A8086" i="3"/>
  <c r="B8086" i="3" s="1"/>
  <c r="M8085" i="3"/>
  <c r="L8085" i="3"/>
  <c r="K8085" i="3"/>
  <c r="J8085" i="3"/>
  <c r="H8085" i="3"/>
  <c r="G8085" i="3"/>
  <c r="D8085" i="3"/>
  <c r="E8085" i="3" s="1"/>
  <c r="B8085" i="3"/>
  <c r="A8085" i="3"/>
  <c r="L8084" i="3"/>
  <c r="M8084" i="3" s="1"/>
  <c r="J8084" i="3"/>
  <c r="K8084" i="3" s="1"/>
  <c r="G8084" i="3"/>
  <c r="H8084" i="3" s="1"/>
  <c r="D8084" i="3"/>
  <c r="E8084" i="3" s="1"/>
  <c r="B8084" i="3"/>
  <c r="A8084" i="3"/>
  <c r="M8083" i="3"/>
  <c r="L8083" i="3"/>
  <c r="J8083" i="3"/>
  <c r="K8083" i="3" s="1"/>
  <c r="H8083" i="3"/>
  <c r="G8083" i="3"/>
  <c r="D8083" i="3"/>
  <c r="E8083" i="3" s="1"/>
  <c r="B8083" i="3"/>
  <c r="A8083" i="3"/>
  <c r="L8082" i="3"/>
  <c r="M8082" i="3" s="1"/>
  <c r="J8082" i="3"/>
  <c r="K8082" i="3" s="1"/>
  <c r="G8082" i="3"/>
  <c r="H8082" i="3" s="1"/>
  <c r="E8082" i="3"/>
  <c r="D8082" i="3"/>
  <c r="A8082" i="3"/>
  <c r="B8082" i="3" s="1"/>
  <c r="L8081" i="3"/>
  <c r="M8081" i="3" s="1"/>
  <c r="J8081" i="3"/>
  <c r="K8081" i="3" s="1"/>
  <c r="G8081" i="3"/>
  <c r="H8081" i="3" s="1"/>
  <c r="D8081" i="3"/>
  <c r="E8081" i="3" s="1"/>
  <c r="B8081" i="3"/>
  <c r="A8081" i="3"/>
  <c r="M8080" i="3"/>
  <c r="L8080" i="3"/>
  <c r="K8080" i="3"/>
  <c r="J8080" i="3"/>
  <c r="G8080" i="3"/>
  <c r="H8080" i="3" s="1"/>
  <c r="E8080" i="3"/>
  <c r="D8080" i="3"/>
  <c r="A8080" i="3"/>
  <c r="B8080" i="3" s="1"/>
  <c r="M8079" i="3"/>
  <c r="L8079" i="3"/>
  <c r="J8079" i="3"/>
  <c r="K8079" i="3" s="1"/>
  <c r="G8079" i="3"/>
  <c r="H8079" i="3" s="1"/>
  <c r="E8079" i="3"/>
  <c r="D8079" i="3"/>
  <c r="A8079" i="3"/>
  <c r="B8079" i="3" s="1"/>
  <c r="L8078" i="3"/>
  <c r="M8078" i="3" s="1"/>
  <c r="K8078" i="3"/>
  <c r="J8078" i="3"/>
  <c r="G8078" i="3"/>
  <c r="H8078" i="3" s="1"/>
  <c r="D8078" i="3"/>
  <c r="E8078" i="3" s="1"/>
  <c r="A8078" i="3"/>
  <c r="B8078" i="3" s="1"/>
  <c r="M8077" i="3"/>
  <c r="L8077" i="3"/>
  <c r="K8077" i="3"/>
  <c r="J8077" i="3"/>
  <c r="H8077" i="3"/>
  <c r="G8077" i="3"/>
  <c r="D8077" i="3"/>
  <c r="E8077" i="3" s="1"/>
  <c r="A8077" i="3"/>
  <c r="B8077" i="3" s="1"/>
  <c r="L8076" i="3"/>
  <c r="M8076" i="3" s="1"/>
  <c r="J8076" i="3"/>
  <c r="K8076" i="3" s="1"/>
  <c r="G8076" i="3"/>
  <c r="H8076" i="3" s="1"/>
  <c r="E8076" i="3"/>
  <c r="D8076" i="3"/>
  <c r="B8076" i="3"/>
  <c r="A8076" i="3"/>
  <c r="M8075" i="3"/>
  <c r="L8075" i="3"/>
  <c r="J8075" i="3"/>
  <c r="K8075" i="3" s="1"/>
  <c r="G8075" i="3"/>
  <c r="H8075" i="3" s="1"/>
  <c r="E8075" i="3"/>
  <c r="D8075" i="3"/>
  <c r="B8075" i="3"/>
  <c r="A8075" i="3"/>
  <c r="L8074" i="3"/>
  <c r="M8074" i="3" s="1"/>
  <c r="K8074" i="3"/>
  <c r="J8074" i="3"/>
  <c r="G8074" i="3"/>
  <c r="H8074" i="3" s="1"/>
  <c r="D8074" i="3"/>
  <c r="E8074" i="3" s="1"/>
  <c r="A8074" i="3"/>
  <c r="B8074" i="3" s="1"/>
  <c r="M8073" i="3"/>
  <c r="L8073" i="3"/>
  <c r="J8073" i="3"/>
  <c r="K8073" i="3" s="1"/>
  <c r="H8073" i="3"/>
  <c r="G8073" i="3"/>
  <c r="D8073" i="3"/>
  <c r="E8073" i="3" s="1"/>
  <c r="B8073" i="3"/>
  <c r="A8073" i="3"/>
  <c r="M8072" i="3"/>
  <c r="L8072" i="3"/>
  <c r="K8072" i="3"/>
  <c r="J8072" i="3"/>
  <c r="G8072" i="3"/>
  <c r="H8072" i="3" s="1"/>
  <c r="D8072" i="3"/>
  <c r="E8072" i="3" s="1"/>
  <c r="A8072" i="3"/>
  <c r="B8072" i="3" s="1"/>
  <c r="L8071" i="3"/>
  <c r="M8071" i="3" s="1"/>
  <c r="J8071" i="3"/>
  <c r="K8071" i="3" s="1"/>
  <c r="H8071" i="3"/>
  <c r="G8071" i="3"/>
  <c r="E8071" i="3"/>
  <c r="D8071" i="3"/>
  <c r="B8071" i="3"/>
  <c r="A8071" i="3"/>
  <c r="L8070" i="3"/>
  <c r="M8070" i="3" s="1"/>
  <c r="J8070" i="3"/>
  <c r="K8070" i="3" s="1"/>
  <c r="G8070" i="3"/>
  <c r="H8070" i="3" s="1"/>
  <c r="D8070" i="3"/>
  <c r="E8070" i="3" s="1"/>
  <c r="A8070" i="3"/>
  <c r="B8070" i="3" s="1"/>
  <c r="M8069" i="3"/>
  <c r="L8069" i="3"/>
  <c r="K8069" i="3"/>
  <c r="J8069" i="3"/>
  <c r="H8069" i="3"/>
  <c r="G8069" i="3"/>
  <c r="D8069" i="3"/>
  <c r="E8069" i="3" s="1"/>
  <c r="A8069" i="3"/>
  <c r="B8069" i="3" s="1"/>
  <c r="M8068" i="3"/>
  <c r="L8068" i="3"/>
  <c r="J8068" i="3"/>
  <c r="K8068" i="3" s="1"/>
  <c r="G8068" i="3"/>
  <c r="H8068" i="3" s="1"/>
  <c r="E8068" i="3"/>
  <c r="D8068" i="3"/>
  <c r="B8068" i="3"/>
  <c r="A8068" i="3"/>
  <c r="M8067" i="3"/>
  <c r="L8067" i="3"/>
  <c r="J8067" i="3"/>
  <c r="K8067" i="3" s="1"/>
  <c r="G8067" i="3"/>
  <c r="H8067" i="3" s="1"/>
  <c r="D8067" i="3"/>
  <c r="E8067" i="3" s="1"/>
  <c r="B8067" i="3"/>
  <c r="A8067" i="3"/>
  <c r="L8066" i="3"/>
  <c r="M8066" i="3" s="1"/>
  <c r="K8066" i="3"/>
  <c r="J8066" i="3"/>
  <c r="H8066" i="3"/>
  <c r="G8066" i="3"/>
  <c r="E8066" i="3"/>
  <c r="D8066" i="3"/>
  <c r="A8066" i="3"/>
  <c r="B8066" i="3" s="1"/>
  <c r="L8065" i="3"/>
  <c r="M8065" i="3" s="1"/>
  <c r="J8065" i="3"/>
  <c r="K8065" i="3" s="1"/>
  <c r="G8065" i="3"/>
  <c r="H8065" i="3" s="1"/>
  <c r="D8065" i="3"/>
  <c r="E8065" i="3" s="1"/>
  <c r="B8065" i="3"/>
  <c r="A8065" i="3"/>
  <c r="M8064" i="3"/>
  <c r="L8064" i="3"/>
  <c r="K8064" i="3"/>
  <c r="J8064" i="3"/>
  <c r="G8064" i="3"/>
  <c r="H8064" i="3" s="1"/>
  <c r="E8064" i="3"/>
  <c r="D8064" i="3"/>
  <c r="A8064" i="3"/>
  <c r="B8064" i="3" s="1"/>
  <c r="L8063" i="3"/>
  <c r="M8063" i="3" s="1"/>
  <c r="J8063" i="3"/>
  <c r="K8063" i="3" s="1"/>
  <c r="G8063" i="3"/>
  <c r="H8063" i="3" s="1"/>
  <c r="E8063" i="3"/>
  <c r="D8063" i="3"/>
  <c r="B8063" i="3"/>
  <c r="A8063" i="3"/>
  <c r="L8062" i="3"/>
  <c r="M8062" i="3" s="1"/>
  <c r="J8062" i="3"/>
  <c r="K8062" i="3" s="1"/>
  <c r="G8062" i="3"/>
  <c r="H8062" i="3" s="1"/>
  <c r="D8062" i="3"/>
  <c r="E8062" i="3" s="1"/>
  <c r="A8062" i="3"/>
  <c r="B8062" i="3" s="1"/>
  <c r="M8061" i="3"/>
  <c r="L8061" i="3"/>
  <c r="K8061" i="3"/>
  <c r="J8061" i="3"/>
  <c r="H8061" i="3"/>
  <c r="G8061" i="3"/>
  <c r="D8061" i="3"/>
  <c r="E8061" i="3" s="1"/>
  <c r="A8061" i="3"/>
  <c r="B8061" i="3" s="1"/>
  <c r="L8060" i="3"/>
  <c r="M8060" i="3" s="1"/>
  <c r="K8060" i="3"/>
  <c r="J8060" i="3"/>
  <c r="G8060" i="3"/>
  <c r="H8060" i="3" s="1"/>
  <c r="E8060" i="3"/>
  <c r="D8060" i="3"/>
  <c r="B8060" i="3"/>
  <c r="A8060" i="3"/>
  <c r="L8059" i="3"/>
  <c r="M8059" i="3" s="1"/>
  <c r="J8059" i="3"/>
  <c r="K8059" i="3" s="1"/>
  <c r="G8059" i="3"/>
  <c r="H8059" i="3" s="1"/>
  <c r="D8059" i="3"/>
  <c r="E8059" i="3" s="1"/>
  <c r="A8059" i="3"/>
  <c r="B8059" i="3" s="1"/>
  <c r="L8058" i="3"/>
  <c r="M8058" i="3" s="1"/>
  <c r="K8058" i="3"/>
  <c r="J8058" i="3"/>
  <c r="H8058" i="3"/>
  <c r="G8058" i="3"/>
  <c r="E8058" i="3"/>
  <c r="D8058" i="3"/>
  <c r="A8058" i="3"/>
  <c r="B8058" i="3" s="1"/>
  <c r="L8057" i="3"/>
  <c r="M8057" i="3" s="1"/>
  <c r="J8057" i="3"/>
  <c r="K8057" i="3" s="1"/>
  <c r="G8057" i="3"/>
  <c r="H8057" i="3" s="1"/>
  <c r="D8057" i="3"/>
  <c r="E8057" i="3" s="1"/>
  <c r="B8057" i="3"/>
  <c r="A8057" i="3"/>
  <c r="M8056" i="3"/>
  <c r="L8056" i="3"/>
  <c r="K8056" i="3"/>
  <c r="J8056" i="3"/>
  <c r="G8056" i="3"/>
  <c r="H8056" i="3" s="1"/>
  <c r="D8056" i="3"/>
  <c r="E8056" i="3" s="1"/>
  <c r="B8056" i="3"/>
  <c r="A8056" i="3"/>
  <c r="L8055" i="3"/>
  <c r="M8055" i="3" s="1"/>
  <c r="J8055" i="3"/>
  <c r="K8055" i="3" s="1"/>
  <c r="H8055" i="3"/>
  <c r="G8055" i="3"/>
  <c r="D8055" i="3"/>
  <c r="E8055" i="3" s="1"/>
  <c r="B8055" i="3"/>
  <c r="A8055" i="3"/>
  <c r="L8054" i="3"/>
  <c r="M8054" i="3" s="1"/>
  <c r="J8054" i="3"/>
  <c r="K8054" i="3" s="1"/>
  <c r="G8054" i="3"/>
  <c r="H8054" i="3" s="1"/>
  <c r="D8054" i="3"/>
  <c r="E8054" i="3" s="1"/>
  <c r="A8054" i="3"/>
  <c r="B8054" i="3" s="1"/>
  <c r="M8053" i="3"/>
  <c r="L8053" i="3"/>
  <c r="K8053" i="3"/>
  <c r="J8053" i="3"/>
  <c r="H8053" i="3"/>
  <c r="G8053" i="3"/>
  <c r="D8053" i="3"/>
  <c r="E8053" i="3" s="1"/>
  <c r="A8053" i="3"/>
  <c r="B8053" i="3" s="1"/>
  <c r="L8052" i="3"/>
  <c r="M8052" i="3" s="1"/>
  <c r="J8052" i="3"/>
  <c r="K8052" i="3" s="1"/>
  <c r="G8052" i="3"/>
  <c r="H8052" i="3" s="1"/>
  <c r="E8052" i="3"/>
  <c r="D8052" i="3"/>
  <c r="B8052" i="3"/>
  <c r="A8052" i="3"/>
  <c r="M8051" i="3"/>
  <c r="L8051" i="3"/>
  <c r="J8051" i="3"/>
  <c r="K8051" i="3" s="1"/>
  <c r="H8051" i="3"/>
  <c r="G8051" i="3"/>
  <c r="D8051" i="3"/>
  <c r="E8051" i="3" s="1"/>
  <c r="A8051" i="3"/>
  <c r="B8051" i="3" s="1"/>
  <c r="L8050" i="3"/>
  <c r="M8050" i="3" s="1"/>
  <c r="K8050" i="3"/>
  <c r="J8050" i="3"/>
  <c r="H8050" i="3"/>
  <c r="G8050" i="3"/>
  <c r="E8050" i="3"/>
  <c r="D8050" i="3"/>
  <c r="A8050" i="3"/>
  <c r="B8050" i="3" s="1"/>
  <c r="L8049" i="3"/>
  <c r="M8049" i="3" s="1"/>
  <c r="K8049" i="3"/>
  <c r="J8049" i="3"/>
  <c r="G8049" i="3"/>
  <c r="H8049" i="3" s="1"/>
  <c r="D8049" i="3"/>
  <c r="E8049" i="3" s="1"/>
  <c r="B8049" i="3"/>
  <c r="A8049" i="3"/>
  <c r="L8048" i="3"/>
  <c r="M8048" i="3" s="1"/>
  <c r="K8048" i="3"/>
  <c r="J8048" i="3"/>
  <c r="G8048" i="3"/>
  <c r="H8048" i="3" s="1"/>
  <c r="D8048" i="3"/>
  <c r="E8048" i="3" s="1"/>
  <c r="A8048" i="3"/>
  <c r="B8048" i="3" s="1"/>
  <c r="M8047" i="3"/>
  <c r="L8047" i="3"/>
  <c r="J8047" i="3"/>
  <c r="K8047" i="3" s="1"/>
  <c r="H8047" i="3"/>
  <c r="G8047" i="3"/>
  <c r="E8047" i="3"/>
  <c r="D8047" i="3"/>
  <c r="A8047" i="3"/>
  <c r="B8047" i="3" s="1"/>
  <c r="L8046" i="3"/>
  <c r="M8046" i="3" s="1"/>
  <c r="J8046" i="3"/>
  <c r="K8046" i="3" s="1"/>
  <c r="G8046" i="3"/>
  <c r="H8046" i="3" s="1"/>
  <c r="D8046" i="3"/>
  <c r="E8046" i="3" s="1"/>
  <c r="A8046" i="3"/>
  <c r="B8046" i="3" s="1"/>
  <c r="M8045" i="3"/>
  <c r="L8045" i="3"/>
  <c r="K8045" i="3"/>
  <c r="J8045" i="3"/>
  <c r="H8045" i="3"/>
  <c r="G8045" i="3"/>
  <c r="D8045" i="3"/>
  <c r="E8045" i="3" s="1"/>
  <c r="A8045" i="3"/>
  <c r="B8045" i="3" s="1"/>
  <c r="L8044" i="3"/>
  <c r="M8044" i="3" s="1"/>
  <c r="J8044" i="3"/>
  <c r="K8044" i="3" s="1"/>
  <c r="G8044" i="3"/>
  <c r="H8044" i="3" s="1"/>
  <c r="E8044" i="3"/>
  <c r="D8044" i="3"/>
  <c r="B8044" i="3"/>
  <c r="A8044" i="3"/>
  <c r="M8043" i="3"/>
  <c r="L8043" i="3"/>
  <c r="J8043" i="3"/>
  <c r="K8043" i="3" s="1"/>
  <c r="G8043" i="3"/>
  <c r="H8043" i="3" s="1"/>
  <c r="E8043" i="3"/>
  <c r="D8043" i="3"/>
  <c r="A8043" i="3"/>
  <c r="B8043" i="3" s="1"/>
  <c r="L8042" i="3"/>
  <c r="M8042" i="3" s="1"/>
  <c r="K8042" i="3"/>
  <c r="J8042" i="3"/>
  <c r="H8042" i="3"/>
  <c r="G8042" i="3"/>
  <c r="E8042" i="3"/>
  <c r="D8042" i="3"/>
  <c r="A8042" i="3"/>
  <c r="B8042" i="3" s="1"/>
  <c r="L8041" i="3"/>
  <c r="M8041" i="3" s="1"/>
  <c r="J8041" i="3"/>
  <c r="K8041" i="3" s="1"/>
  <c r="G8041" i="3"/>
  <c r="H8041" i="3" s="1"/>
  <c r="D8041" i="3"/>
  <c r="E8041" i="3" s="1"/>
  <c r="B8041" i="3"/>
  <c r="A8041" i="3"/>
  <c r="M8040" i="3"/>
  <c r="L8040" i="3"/>
  <c r="K8040" i="3"/>
  <c r="J8040" i="3"/>
  <c r="G8040" i="3"/>
  <c r="H8040" i="3" s="1"/>
  <c r="D8040" i="3"/>
  <c r="E8040" i="3" s="1"/>
  <c r="A8040" i="3"/>
  <c r="B8040" i="3" s="1"/>
  <c r="L8039" i="3"/>
  <c r="M8039" i="3" s="1"/>
  <c r="J8039" i="3"/>
  <c r="K8039" i="3" s="1"/>
  <c r="H8039" i="3"/>
  <c r="G8039" i="3"/>
  <c r="E8039" i="3"/>
  <c r="D8039" i="3"/>
  <c r="B8039" i="3"/>
  <c r="A8039" i="3"/>
  <c r="L8038" i="3"/>
  <c r="M8038" i="3" s="1"/>
  <c r="K8038" i="3"/>
  <c r="J8038" i="3"/>
  <c r="G8038" i="3"/>
  <c r="H8038" i="3" s="1"/>
  <c r="D8038" i="3"/>
  <c r="E8038" i="3" s="1"/>
  <c r="A8038" i="3"/>
  <c r="B8038" i="3" s="1"/>
  <c r="L8037" i="3"/>
  <c r="M8037" i="3" s="1"/>
  <c r="K8037" i="3"/>
  <c r="J8037" i="3"/>
  <c r="H8037" i="3"/>
  <c r="G8037" i="3"/>
  <c r="D8037" i="3"/>
  <c r="E8037" i="3" s="1"/>
  <c r="A8037" i="3"/>
  <c r="B8037" i="3" s="1"/>
  <c r="L8036" i="3"/>
  <c r="M8036" i="3" s="1"/>
  <c r="J8036" i="3"/>
  <c r="K8036" i="3" s="1"/>
  <c r="G8036" i="3"/>
  <c r="H8036" i="3" s="1"/>
  <c r="E8036" i="3"/>
  <c r="D8036" i="3"/>
  <c r="A8036" i="3"/>
  <c r="B8036" i="3" s="1"/>
  <c r="M8035" i="3"/>
  <c r="L8035" i="3"/>
  <c r="J8035" i="3"/>
  <c r="K8035" i="3" s="1"/>
  <c r="G8035" i="3"/>
  <c r="H8035" i="3" s="1"/>
  <c r="D8035" i="3"/>
  <c r="E8035" i="3" s="1"/>
  <c r="B8035" i="3"/>
  <c r="A8035" i="3"/>
  <c r="L8034" i="3"/>
  <c r="M8034" i="3" s="1"/>
  <c r="K8034" i="3"/>
  <c r="J8034" i="3"/>
  <c r="H8034" i="3"/>
  <c r="G8034" i="3"/>
  <c r="D8034" i="3"/>
  <c r="E8034" i="3" s="1"/>
  <c r="A8034" i="3"/>
  <c r="B8034" i="3" s="1"/>
  <c r="L8033" i="3"/>
  <c r="M8033" i="3" s="1"/>
  <c r="J8033" i="3"/>
  <c r="K8033" i="3" s="1"/>
  <c r="G8033" i="3"/>
  <c r="H8033" i="3" s="1"/>
  <c r="D8033" i="3"/>
  <c r="E8033" i="3" s="1"/>
  <c r="B8033" i="3"/>
  <c r="A8033" i="3"/>
  <c r="M8032" i="3"/>
  <c r="L8032" i="3"/>
  <c r="K8032" i="3"/>
  <c r="J8032" i="3"/>
  <c r="G8032" i="3"/>
  <c r="H8032" i="3" s="1"/>
  <c r="E8032" i="3"/>
  <c r="D8032" i="3"/>
  <c r="A8032" i="3"/>
  <c r="B8032" i="3" s="1"/>
  <c r="L8031" i="3"/>
  <c r="M8031" i="3" s="1"/>
  <c r="J8031" i="3"/>
  <c r="K8031" i="3" s="1"/>
  <c r="H8031" i="3"/>
  <c r="G8031" i="3"/>
  <c r="E8031" i="3"/>
  <c r="D8031" i="3"/>
  <c r="B8031" i="3"/>
  <c r="A8031" i="3"/>
  <c r="L8030" i="3"/>
  <c r="M8030" i="3" s="1"/>
  <c r="J8030" i="3"/>
  <c r="K8030" i="3" s="1"/>
  <c r="H8030" i="3"/>
  <c r="G8030" i="3"/>
  <c r="D8030" i="3"/>
  <c r="E8030" i="3" s="1"/>
  <c r="A8030" i="3"/>
  <c r="B8030" i="3" s="1"/>
  <c r="M8029" i="3"/>
  <c r="L8029" i="3"/>
  <c r="K8029" i="3"/>
  <c r="J8029" i="3"/>
  <c r="H8029" i="3"/>
  <c r="G8029" i="3"/>
  <c r="D8029" i="3"/>
  <c r="E8029" i="3" s="1"/>
  <c r="A8029" i="3"/>
  <c r="B8029" i="3" s="1"/>
  <c r="L8028" i="3"/>
  <c r="M8028" i="3" s="1"/>
  <c r="J8028" i="3"/>
  <c r="K8028" i="3" s="1"/>
  <c r="G8028" i="3"/>
  <c r="H8028" i="3" s="1"/>
  <c r="E8028" i="3"/>
  <c r="D8028" i="3"/>
  <c r="B8028" i="3"/>
  <c r="A8028" i="3"/>
  <c r="M8027" i="3"/>
  <c r="L8027" i="3"/>
  <c r="J8027" i="3"/>
  <c r="K8027" i="3" s="1"/>
  <c r="G8027" i="3"/>
  <c r="H8027" i="3" s="1"/>
  <c r="D8027" i="3"/>
  <c r="E8027" i="3" s="1"/>
  <c r="A8027" i="3"/>
  <c r="B8027" i="3" s="1"/>
  <c r="L8026" i="3"/>
  <c r="M8026" i="3" s="1"/>
  <c r="K8026" i="3"/>
  <c r="J8026" i="3"/>
  <c r="H8026" i="3"/>
  <c r="G8026" i="3"/>
  <c r="E8026" i="3"/>
  <c r="D8026" i="3"/>
  <c r="A8026" i="3"/>
  <c r="B8026" i="3" s="1"/>
  <c r="L8025" i="3"/>
  <c r="M8025" i="3" s="1"/>
  <c r="J8025" i="3"/>
  <c r="K8025" i="3" s="1"/>
  <c r="G8025" i="3"/>
  <c r="H8025" i="3" s="1"/>
  <c r="D8025" i="3"/>
  <c r="E8025" i="3" s="1"/>
  <c r="A8025" i="3"/>
  <c r="B8025" i="3" s="1"/>
  <c r="M8024" i="3"/>
  <c r="L8024" i="3"/>
  <c r="K8024" i="3"/>
  <c r="J8024" i="3"/>
  <c r="G8024" i="3"/>
  <c r="H8024" i="3" s="1"/>
  <c r="D8024" i="3"/>
  <c r="E8024" i="3" s="1"/>
  <c r="A8024" i="3"/>
  <c r="B8024" i="3" s="1"/>
  <c r="L8023" i="3"/>
  <c r="M8023" i="3" s="1"/>
  <c r="J8023" i="3"/>
  <c r="K8023" i="3" s="1"/>
  <c r="H8023" i="3"/>
  <c r="G8023" i="3"/>
  <c r="D8023" i="3"/>
  <c r="E8023" i="3" s="1"/>
  <c r="B8023" i="3"/>
  <c r="A8023" i="3"/>
  <c r="L8022" i="3"/>
  <c r="M8022" i="3" s="1"/>
  <c r="J8022" i="3"/>
  <c r="K8022" i="3" s="1"/>
  <c r="G8022" i="3"/>
  <c r="H8022" i="3" s="1"/>
  <c r="E8022" i="3"/>
  <c r="D8022" i="3"/>
  <c r="A8022" i="3"/>
  <c r="B8022" i="3" s="1"/>
  <c r="M8021" i="3"/>
  <c r="L8021" i="3"/>
  <c r="K8021" i="3"/>
  <c r="J8021" i="3"/>
  <c r="H8021" i="3"/>
  <c r="G8021" i="3"/>
  <c r="D8021" i="3"/>
  <c r="E8021" i="3" s="1"/>
  <c r="A8021" i="3"/>
  <c r="B8021" i="3" s="1"/>
  <c r="L8020" i="3"/>
  <c r="M8020" i="3" s="1"/>
  <c r="J8020" i="3"/>
  <c r="K8020" i="3" s="1"/>
  <c r="G8020" i="3"/>
  <c r="H8020" i="3" s="1"/>
  <c r="E8020" i="3"/>
  <c r="D8020" i="3"/>
  <c r="B8020" i="3"/>
  <c r="A8020" i="3"/>
  <c r="M8019" i="3"/>
  <c r="L8019" i="3"/>
  <c r="J8019" i="3"/>
  <c r="K8019" i="3" s="1"/>
  <c r="G8019" i="3"/>
  <c r="H8019" i="3" s="1"/>
  <c r="D8019" i="3"/>
  <c r="E8019" i="3" s="1"/>
  <c r="A8019" i="3"/>
  <c r="B8019" i="3" s="1"/>
  <c r="L8018" i="3"/>
  <c r="M8018" i="3" s="1"/>
  <c r="K8018" i="3"/>
  <c r="J8018" i="3"/>
  <c r="H8018" i="3"/>
  <c r="G8018" i="3"/>
  <c r="E8018" i="3"/>
  <c r="D8018" i="3"/>
  <c r="A8018" i="3"/>
  <c r="B8018" i="3" s="1"/>
  <c r="L8017" i="3"/>
  <c r="M8017" i="3" s="1"/>
  <c r="K8017" i="3"/>
  <c r="J8017" i="3"/>
  <c r="G8017" i="3"/>
  <c r="H8017" i="3" s="1"/>
  <c r="D8017" i="3"/>
  <c r="E8017" i="3" s="1"/>
  <c r="B8017" i="3"/>
  <c r="A8017" i="3"/>
  <c r="M8016" i="3"/>
  <c r="L8016" i="3"/>
  <c r="K8016" i="3"/>
  <c r="J8016" i="3"/>
  <c r="G8016" i="3"/>
  <c r="H8016" i="3" s="1"/>
  <c r="D8016" i="3"/>
  <c r="E8016" i="3" s="1"/>
  <c r="A8016" i="3"/>
  <c r="B8016" i="3" s="1"/>
  <c r="M8015" i="3"/>
  <c r="L8015" i="3"/>
  <c r="J8015" i="3"/>
  <c r="K8015" i="3" s="1"/>
  <c r="H8015" i="3"/>
  <c r="G8015" i="3"/>
  <c r="E8015" i="3"/>
  <c r="D8015" i="3"/>
  <c r="B8015" i="3"/>
  <c r="A8015" i="3"/>
  <c r="L8014" i="3"/>
  <c r="M8014" i="3" s="1"/>
  <c r="J8014" i="3"/>
  <c r="K8014" i="3" s="1"/>
  <c r="G8014" i="3"/>
  <c r="H8014" i="3" s="1"/>
  <c r="D8014" i="3"/>
  <c r="E8014" i="3" s="1"/>
  <c r="A8014" i="3"/>
  <c r="B8014" i="3" s="1"/>
  <c r="M8013" i="3"/>
  <c r="L8013" i="3"/>
  <c r="K8013" i="3"/>
  <c r="J8013" i="3"/>
  <c r="H8013" i="3"/>
  <c r="G8013" i="3"/>
  <c r="D8013" i="3"/>
  <c r="E8013" i="3" s="1"/>
  <c r="B8013" i="3"/>
  <c r="A8013" i="3"/>
  <c r="L8012" i="3"/>
  <c r="M8012" i="3" s="1"/>
  <c r="J8012" i="3"/>
  <c r="K8012" i="3" s="1"/>
  <c r="G8012" i="3"/>
  <c r="H8012" i="3" s="1"/>
  <c r="D8012" i="3"/>
  <c r="E8012" i="3" s="1"/>
  <c r="B8012" i="3"/>
  <c r="A8012" i="3"/>
  <c r="M8011" i="3"/>
  <c r="L8011" i="3"/>
  <c r="J8011" i="3"/>
  <c r="K8011" i="3" s="1"/>
  <c r="G8011" i="3"/>
  <c r="H8011" i="3" s="1"/>
  <c r="D8011" i="3"/>
  <c r="E8011" i="3" s="1"/>
  <c r="A8011" i="3"/>
  <c r="B8011" i="3" s="1"/>
  <c r="L8010" i="3"/>
  <c r="M8010" i="3" s="1"/>
  <c r="K8010" i="3"/>
  <c r="J8010" i="3"/>
  <c r="H8010" i="3"/>
  <c r="G8010" i="3"/>
  <c r="E8010" i="3"/>
  <c r="D8010" i="3"/>
  <c r="A8010" i="3"/>
  <c r="B8010" i="3" s="1"/>
  <c r="L8009" i="3"/>
  <c r="M8009" i="3" s="1"/>
  <c r="J8009" i="3"/>
  <c r="K8009" i="3" s="1"/>
  <c r="G8009" i="3"/>
  <c r="H8009" i="3" s="1"/>
  <c r="D8009" i="3"/>
  <c r="E8009" i="3" s="1"/>
  <c r="B8009" i="3"/>
  <c r="A8009" i="3"/>
  <c r="M8008" i="3"/>
  <c r="L8008" i="3"/>
  <c r="J8008" i="3"/>
  <c r="K8008" i="3" s="1"/>
  <c r="G8008" i="3"/>
  <c r="H8008" i="3" s="1"/>
  <c r="D8008" i="3"/>
  <c r="E8008" i="3" s="1"/>
  <c r="A8008" i="3"/>
  <c r="B8008" i="3" s="1"/>
  <c r="L8007" i="3"/>
  <c r="M8007" i="3" s="1"/>
  <c r="J8007" i="3"/>
  <c r="K8007" i="3" s="1"/>
  <c r="H8007" i="3"/>
  <c r="G8007" i="3"/>
  <c r="E8007" i="3"/>
  <c r="D8007" i="3"/>
  <c r="B8007" i="3"/>
  <c r="A8007" i="3"/>
  <c r="L8006" i="3"/>
  <c r="M8006" i="3" s="1"/>
  <c r="J8006" i="3"/>
  <c r="K8006" i="3" s="1"/>
  <c r="G8006" i="3"/>
  <c r="H8006" i="3" s="1"/>
  <c r="D8006" i="3"/>
  <c r="E8006" i="3" s="1"/>
  <c r="A8006" i="3"/>
  <c r="B8006" i="3" s="1"/>
  <c r="M8005" i="3"/>
  <c r="L8005" i="3"/>
  <c r="K8005" i="3"/>
  <c r="J8005" i="3"/>
  <c r="H8005" i="3"/>
  <c r="G8005" i="3"/>
  <c r="D8005" i="3"/>
  <c r="E8005" i="3" s="1"/>
  <c r="A8005" i="3"/>
  <c r="B8005" i="3" s="1"/>
  <c r="M8004" i="3"/>
  <c r="L8004" i="3"/>
  <c r="J8004" i="3"/>
  <c r="K8004" i="3" s="1"/>
  <c r="G8004" i="3"/>
  <c r="H8004" i="3" s="1"/>
  <c r="E8004" i="3"/>
  <c r="D8004" i="3"/>
  <c r="A8004" i="3"/>
  <c r="B8004" i="3" s="1"/>
  <c r="M8003" i="3"/>
  <c r="L8003" i="3"/>
  <c r="J8003" i="3"/>
  <c r="K8003" i="3" s="1"/>
  <c r="G8003" i="3"/>
  <c r="H8003" i="3" s="1"/>
  <c r="D8003" i="3"/>
  <c r="E8003" i="3" s="1"/>
  <c r="A8003" i="3"/>
  <c r="B8003" i="3" s="1"/>
  <c r="L8002" i="3"/>
  <c r="M8002" i="3" s="1"/>
  <c r="K8002" i="3"/>
  <c r="J8002" i="3"/>
  <c r="H8002" i="3"/>
  <c r="G8002" i="3"/>
  <c r="E8002" i="3"/>
  <c r="D8002" i="3"/>
  <c r="A8002" i="3"/>
  <c r="B8002" i="3" s="1"/>
  <c r="L8001" i="3"/>
  <c r="M8001" i="3" s="1"/>
  <c r="J8001" i="3"/>
  <c r="K8001" i="3" s="1"/>
  <c r="G8001" i="3"/>
  <c r="H8001" i="3" s="1"/>
  <c r="D8001" i="3"/>
  <c r="E8001" i="3" s="1"/>
  <c r="B8001" i="3"/>
  <c r="A8001" i="3"/>
  <c r="M8000" i="3"/>
  <c r="L8000" i="3"/>
  <c r="K8000" i="3"/>
  <c r="J8000" i="3"/>
  <c r="G8000" i="3"/>
  <c r="H8000" i="3" s="1"/>
  <c r="E8000" i="3"/>
  <c r="D8000" i="3"/>
  <c r="A8000" i="3"/>
  <c r="B8000" i="3" s="1"/>
  <c r="L7999" i="3"/>
  <c r="M7999" i="3" s="1"/>
  <c r="J7999" i="3"/>
  <c r="K7999" i="3" s="1"/>
  <c r="H7999" i="3"/>
  <c r="G7999" i="3"/>
  <c r="E7999" i="3"/>
  <c r="D7999" i="3"/>
  <c r="B7999" i="3"/>
  <c r="A7999" i="3"/>
  <c r="L7998" i="3"/>
  <c r="M7998" i="3" s="1"/>
  <c r="J7998" i="3"/>
  <c r="K7998" i="3" s="1"/>
  <c r="H7998" i="3"/>
  <c r="G7998" i="3"/>
  <c r="D7998" i="3"/>
  <c r="E7998" i="3" s="1"/>
  <c r="A7998" i="3"/>
  <c r="B7998" i="3" s="1"/>
  <c r="M7997" i="3"/>
  <c r="L7997" i="3"/>
  <c r="J7997" i="3"/>
  <c r="K7997" i="3" s="1"/>
  <c r="H7997" i="3"/>
  <c r="G7997" i="3"/>
  <c r="D7997" i="3"/>
  <c r="E7997" i="3" s="1"/>
  <c r="A7997" i="3"/>
  <c r="B7997" i="3" s="1"/>
  <c r="L7996" i="3"/>
  <c r="M7996" i="3" s="1"/>
  <c r="K7996" i="3"/>
  <c r="J7996" i="3"/>
  <c r="G7996" i="3"/>
  <c r="H7996" i="3" s="1"/>
  <c r="E7996" i="3"/>
  <c r="D7996" i="3"/>
  <c r="B7996" i="3"/>
  <c r="A7996" i="3"/>
  <c r="L7995" i="3"/>
  <c r="M7995" i="3" s="1"/>
  <c r="J7995" i="3"/>
  <c r="K7995" i="3" s="1"/>
  <c r="G7995" i="3"/>
  <c r="H7995" i="3" s="1"/>
  <c r="D7995" i="3"/>
  <c r="E7995" i="3" s="1"/>
  <c r="A7995" i="3"/>
  <c r="B7995" i="3" s="1"/>
  <c r="L7994" i="3"/>
  <c r="M7994" i="3" s="1"/>
  <c r="K7994" i="3"/>
  <c r="J7994" i="3"/>
  <c r="H7994" i="3"/>
  <c r="G7994" i="3"/>
  <c r="E7994" i="3"/>
  <c r="D7994" i="3"/>
  <c r="A7994" i="3"/>
  <c r="B7994" i="3" s="1"/>
  <c r="L7993" i="3"/>
  <c r="M7993" i="3" s="1"/>
  <c r="J7993" i="3"/>
  <c r="K7993" i="3" s="1"/>
  <c r="G7993" i="3"/>
  <c r="H7993" i="3" s="1"/>
  <c r="D7993" i="3"/>
  <c r="E7993" i="3" s="1"/>
  <c r="B7993" i="3"/>
  <c r="A7993" i="3"/>
  <c r="M7992" i="3"/>
  <c r="L7992" i="3"/>
  <c r="K7992" i="3"/>
  <c r="J7992" i="3"/>
  <c r="G7992" i="3"/>
  <c r="H7992" i="3" s="1"/>
  <c r="D7992" i="3"/>
  <c r="E7992" i="3" s="1"/>
  <c r="B7992" i="3"/>
  <c r="A7992" i="3"/>
  <c r="L7991" i="3"/>
  <c r="M7991" i="3" s="1"/>
  <c r="J7991" i="3"/>
  <c r="K7991" i="3" s="1"/>
  <c r="H7991" i="3"/>
  <c r="G7991" i="3"/>
  <c r="E7991" i="3"/>
  <c r="D7991" i="3"/>
  <c r="B7991" i="3"/>
  <c r="A7991" i="3"/>
  <c r="L7990" i="3"/>
  <c r="M7990" i="3" s="1"/>
  <c r="J7990" i="3"/>
  <c r="K7990" i="3" s="1"/>
  <c r="G7990" i="3"/>
  <c r="H7990" i="3" s="1"/>
  <c r="D7990" i="3"/>
  <c r="E7990" i="3" s="1"/>
  <c r="A7990" i="3"/>
  <c r="B7990" i="3" s="1"/>
  <c r="M7989" i="3"/>
  <c r="L7989" i="3"/>
  <c r="K7989" i="3"/>
  <c r="J7989" i="3"/>
  <c r="H7989" i="3"/>
  <c r="G7989" i="3"/>
  <c r="D7989" i="3"/>
  <c r="E7989" i="3" s="1"/>
  <c r="A7989" i="3"/>
  <c r="B7989" i="3" s="1"/>
  <c r="L7988" i="3"/>
  <c r="M7988" i="3" s="1"/>
  <c r="J7988" i="3"/>
  <c r="K7988" i="3" s="1"/>
  <c r="G7988" i="3"/>
  <c r="H7988" i="3" s="1"/>
  <c r="E7988" i="3"/>
  <c r="D7988" i="3"/>
  <c r="B7988" i="3"/>
  <c r="A7988" i="3"/>
  <c r="M7987" i="3"/>
  <c r="L7987" i="3"/>
  <c r="J7987" i="3"/>
  <c r="K7987" i="3" s="1"/>
  <c r="H7987" i="3"/>
  <c r="G7987" i="3"/>
  <c r="D7987" i="3"/>
  <c r="E7987" i="3" s="1"/>
  <c r="A7987" i="3"/>
  <c r="B7987" i="3" s="1"/>
  <c r="L7986" i="3"/>
  <c r="M7986" i="3" s="1"/>
  <c r="J7986" i="3"/>
  <c r="K7986" i="3" s="1"/>
  <c r="H7986" i="3"/>
  <c r="G7986" i="3"/>
  <c r="E7986" i="3"/>
  <c r="D7986" i="3"/>
  <c r="A7986" i="3"/>
  <c r="B7986" i="3" s="1"/>
  <c r="L7985" i="3"/>
  <c r="M7985" i="3" s="1"/>
  <c r="J7985" i="3"/>
  <c r="K7985" i="3" s="1"/>
  <c r="G7985" i="3"/>
  <c r="H7985" i="3" s="1"/>
  <c r="D7985" i="3"/>
  <c r="E7985" i="3" s="1"/>
  <c r="B7985" i="3"/>
  <c r="A7985" i="3"/>
  <c r="L7984" i="3"/>
  <c r="M7984" i="3" s="1"/>
  <c r="K7984" i="3"/>
  <c r="J7984" i="3"/>
  <c r="G7984" i="3"/>
  <c r="H7984" i="3" s="1"/>
  <c r="D7984" i="3"/>
  <c r="E7984" i="3" s="1"/>
  <c r="A7984" i="3"/>
  <c r="B7984" i="3" s="1"/>
  <c r="M7983" i="3"/>
  <c r="L7983" i="3"/>
  <c r="J7983" i="3"/>
  <c r="K7983" i="3" s="1"/>
  <c r="H7983" i="3"/>
  <c r="G7983" i="3"/>
  <c r="E7983" i="3"/>
  <c r="D7983" i="3"/>
  <c r="A7983" i="3"/>
  <c r="B7983" i="3" s="1"/>
  <c r="L7982" i="3"/>
  <c r="M7982" i="3" s="1"/>
  <c r="J7982" i="3"/>
  <c r="K7982" i="3" s="1"/>
  <c r="G7982" i="3"/>
  <c r="H7982" i="3" s="1"/>
  <c r="D7982" i="3"/>
  <c r="E7982" i="3" s="1"/>
  <c r="A7982" i="3"/>
  <c r="B7982" i="3" s="1"/>
  <c r="M7981" i="3"/>
  <c r="L7981" i="3"/>
  <c r="K7981" i="3"/>
  <c r="J7981" i="3"/>
  <c r="H7981" i="3"/>
  <c r="G7981" i="3"/>
  <c r="D7981" i="3"/>
  <c r="E7981" i="3" s="1"/>
  <c r="B7981" i="3"/>
  <c r="A7981" i="3"/>
  <c r="L7980" i="3"/>
  <c r="M7980" i="3" s="1"/>
  <c r="J7980" i="3"/>
  <c r="K7980" i="3" s="1"/>
  <c r="G7980" i="3"/>
  <c r="H7980" i="3" s="1"/>
  <c r="E7980" i="3"/>
  <c r="D7980" i="3"/>
  <c r="B7980" i="3"/>
  <c r="A7980" i="3"/>
  <c r="M7979" i="3"/>
  <c r="L7979" i="3"/>
  <c r="J7979" i="3"/>
  <c r="K7979" i="3" s="1"/>
  <c r="G7979" i="3"/>
  <c r="H7979" i="3" s="1"/>
  <c r="E7979" i="3"/>
  <c r="D7979" i="3"/>
  <c r="A7979" i="3"/>
  <c r="B7979" i="3" s="1"/>
  <c r="L7978" i="3"/>
  <c r="M7978" i="3" s="1"/>
  <c r="K7978" i="3"/>
  <c r="J7978" i="3"/>
  <c r="H7978" i="3"/>
  <c r="G7978" i="3"/>
  <c r="E7978" i="3"/>
  <c r="D7978" i="3"/>
  <c r="A7978" i="3"/>
  <c r="B7978" i="3" s="1"/>
  <c r="L7977" i="3"/>
  <c r="M7977" i="3" s="1"/>
  <c r="J7977" i="3"/>
  <c r="K7977" i="3" s="1"/>
  <c r="G7977" i="3"/>
  <c r="H7977" i="3" s="1"/>
  <c r="D7977" i="3"/>
  <c r="E7977" i="3" s="1"/>
  <c r="B7977" i="3"/>
  <c r="A7977" i="3"/>
  <c r="M7976" i="3"/>
  <c r="L7976" i="3"/>
  <c r="K7976" i="3"/>
  <c r="J7976" i="3"/>
  <c r="G7976" i="3"/>
  <c r="H7976" i="3" s="1"/>
  <c r="D7976" i="3"/>
  <c r="E7976" i="3" s="1"/>
  <c r="A7976" i="3"/>
  <c r="B7976" i="3" s="1"/>
  <c r="L7975" i="3"/>
  <c r="M7975" i="3" s="1"/>
  <c r="J7975" i="3"/>
  <c r="K7975" i="3" s="1"/>
  <c r="H7975" i="3"/>
  <c r="G7975" i="3"/>
  <c r="E7975" i="3"/>
  <c r="D7975" i="3"/>
  <c r="B7975" i="3"/>
  <c r="A7975" i="3"/>
  <c r="L7974" i="3"/>
  <c r="M7974" i="3" s="1"/>
  <c r="K7974" i="3"/>
  <c r="J7974" i="3"/>
  <c r="G7974" i="3"/>
  <c r="H7974" i="3" s="1"/>
  <c r="D7974" i="3"/>
  <c r="E7974" i="3" s="1"/>
  <c r="A7974" i="3"/>
  <c r="B7974" i="3" s="1"/>
  <c r="L7973" i="3"/>
  <c r="M7973" i="3" s="1"/>
  <c r="K7973" i="3"/>
  <c r="J7973" i="3"/>
  <c r="H7973" i="3"/>
  <c r="G7973" i="3"/>
  <c r="D7973" i="3"/>
  <c r="E7973" i="3" s="1"/>
  <c r="A7973" i="3"/>
  <c r="B7973" i="3" s="1"/>
  <c r="L7972" i="3"/>
  <c r="M7972" i="3" s="1"/>
  <c r="J7972" i="3"/>
  <c r="K7972" i="3" s="1"/>
  <c r="G7972" i="3"/>
  <c r="H7972" i="3" s="1"/>
  <c r="E7972" i="3"/>
  <c r="D7972" i="3"/>
  <c r="A7972" i="3"/>
  <c r="B7972" i="3" s="1"/>
  <c r="M7971" i="3"/>
  <c r="L7971" i="3"/>
  <c r="J7971" i="3"/>
  <c r="K7971" i="3" s="1"/>
  <c r="G7971" i="3"/>
  <c r="H7971" i="3" s="1"/>
  <c r="D7971" i="3"/>
  <c r="E7971" i="3" s="1"/>
  <c r="B7971" i="3"/>
  <c r="A7971" i="3"/>
  <c r="L7970" i="3"/>
  <c r="M7970" i="3" s="1"/>
  <c r="K7970" i="3"/>
  <c r="J7970" i="3"/>
  <c r="H7970" i="3"/>
  <c r="G7970" i="3"/>
  <c r="E7970" i="3"/>
  <c r="D7970" i="3"/>
  <c r="A7970" i="3"/>
  <c r="B7970" i="3" s="1"/>
  <c r="L7969" i="3"/>
  <c r="M7969" i="3" s="1"/>
  <c r="J7969" i="3"/>
  <c r="K7969" i="3" s="1"/>
  <c r="G7969" i="3"/>
  <c r="H7969" i="3" s="1"/>
  <c r="D7969" i="3"/>
  <c r="E7969" i="3" s="1"/>
  <c r="B7969" i="3"/>
  <c r="A7969" i="3"/>
  <c r="M7968" i="3"/>
  <c r="L7968" i="3"/>
  <c r="K7968" i="3"/>
  <c r="J7968" i="3"/>
  <c r="G7968" i="3"/>
  <c r="H7968" i="3" s="1"/>
  <c r="D7968" i="3"/>
  <c r="E7968" i="3" s="1"/>
  <c r="A7968" i="3"/>
  <c r="B7968" i="3" s="1"/>
  <c r="L7967" i="3"/>
  <c r="M7967" i="3" s="1"/>
  <c r="J7967" i="3"/>
  <c r="K7967" i="3" s="1"/>
  <c r="H7967" i="3"/>
  <c r="G7967" i="3"/>
  <c r="E7967" i="3"/>
  <c r="D7967" i="3"/>
  <c r="B7967" i="3"/>
  <c r="A7967" i="3"/>
  <c r="L7966" i="3"/>
  <c r="M7966" i="3" s="1"/>
  <c r="J7966" i="3"/>
  <c r="K7966" i="3" s="1"/>
  <c r="H7966" i="3"/>
  <c r="G7966" i="3"/>
  <c r="D7966" i="3"/>
  <c r="E7966" i="3" s="1"/>
  <c r="A7966" i="3"/>
  <c r="B7966" i="3" s="1"/>
  <c r="M7965" i="3"/>
  <c r="L7965" i="3"/>
  <c r="K7965" i="3"/>
  <c r="J7965" i="3"/>
  <c r="H7965" i="3"/>
  <c r="G7965" i="3"/>
  <c r="D7965" i="3"/>
  <c r="E7965" i="3" s="1"/>
  <c r="A7965" i="3"/>
  <c r="B7965" i="3" s="1"/>
  <c r="L7964" i="3"/>
  <c r="M7964" i="3" s="1"/>
  <c r="K7964" i="3"/>
  <c r="J7964" i="3"/>
  <c r="G7964" i="3"/>
  <c r="H7964" i="3" s="1"/>
  <c r="E7964" i="3"/>
  <c r="D7964" i="3"/>
  <c r="B7964" i="3"/>
  <c r="A7964" i="3"/>
  <c r="L7963" i="3"/>
  <c r="M7963" i="3" s="1"/>
  <c r="J7963" i="3"/>
  <c r="K7963" i="3" s="1"/>
  <c r="G7963" i="3"/>
  <c r="H7963" i="3" s="1"/>
  <c r="D7963" i="3"/>
  <c r="E7963" i="3" s="1"/>
  <c r="A7963" i="3"/>
  <c r="B7963" i="3" s="1"/>
  <c r="L7962" i="3"/>
  <c r="M7962" i="3" s="1"/>
  <c r="K7962" i="3"/>
  <c r="J7962" i="3"/>
  <c r="H7962" i="3"/>
  <c r="G7962" i="3"/>
  <c r="E7962" i="3"/>
  <c r="D7962" i="3"/>
  <c r="A7962" i="3"/>
  <c r="B7962" i="3" s="1"/>
  <c r="M7961" i="3"/>
  <c r="L7961" i="3"/>
  <c r="J7961" i="3"/>
  <c r="K7961" i="3" s="1"/>
  <c r="G7961" i="3"/>
  <c r="H7961" i="3" s="1"/>
  <c r="D7961" i="3"/>
  <c r="E7961" i="3" s="1"/>
  <c r="A7961" i="3"/>
  <c r="B7961" i="3" s="1"/>
  <c r="M7960" i="3"/>
  <c r="L7960" i="3"/>
  <c r="K7960" i="3"/>
  <c r="J7960" i="3"/>
  <c r="G7960" i="3"/>
  <c r="H7960" i="3" s="1"/>
  <c r="D7960" i="3"/>
  <c r="E7960" i="3" s="1"/>
  <c r="A7960" i="3"/>
  <c r="B7960" i="3" s="1"/>
  <c r="L7959" i="3"/>
  <c r="M7959" i="3" s="1"/>
  <c r="J7959" i="3"/>
  <c r="K7959" i="3" s="1"/>
  <c r="H7959" i="3"/>
  <c r="G7959" i="3"/>
  <c r="E7959" i="3"/>
  <c r="D7959" i="3"/>
  <c r="B7959" i="3"/>
  <c r="A7959" i="3"/>
  <c r="L7958" i="3"/>
  <c r="M7958" i="3" s="1"/>
  <c r="J7958" i="3"/>
  <c r="K7958" i="3" s="1"/>
  <c r="G7958" i="3"/>
  <c r="H7958" i="3" s="1"/>
  <c r="D7958" i="3"/>
  <c r="E7958" i="3" s="1"/>
  <c r="A7958" i="3"/>
  <c r="B7958" i="3" s="1"/>
  <c r="M7957" i="3"/>
  <c r="L7957" i="3"/>
  <c r="J7957" i="3"/>
  <c r="K7957" i="3" s="1"/>
  <c r="G7957" i="3"/>
  <c r="H7957" i="3" s="1"/>
  <c r="D7957" i="3"/>
  <c r="E7957" i="3" s="1"/>
  <c r="A7957" i="3"/>
  <c r="B7957" i="3" s="1"/>
  <c r="L7956" i="3"/>
  <c r="M7956" i="3" s="1"/>
  <c r="K7956" i="3"/>
  <c r="J7956" i="3"/>
  <c r="G7956" i="3"/>
  <c r="H7956" i="3" s="1"/>
  <c r="E7956" i="3"/>
  <c r="D7956" i="3"/>
  <c r="B7956" i="3"/>
  <c r="A7956" i="3"/>
  <c r="L7955" i="3"/>
  <c r="M7955" i="3" s="1"/>
  <c r="J7955" i="3"/>
  <c r="K7955" i="3" s="1"/>
  <c r="H7955" i="3"/>
  <c r="G7955" i="3"/>
  <c r="D7955" i="3"/>
  <c r="E7955" i="3" s="1"/>
  <c r="A7955" i="3"/>
  <c r="B7955" i="3" s="1"/>
  <c r="L7954" i="3"/>
  <c r="M7954" i="3" s="1"/>
  <c r="J7954" i="3"/>
  <c r="K7954" i="3" s="1"/>
  <c r="H7954" i="3"/>
  <c r="G7954" i="3"/>
  <c r="E7954" i="3"/>
  <c r="D7954" i="3"/>
  <c r="A7954" i="3"/>
  <c r="B7954" i="3" s="1"/>
  <c r="M7953" i="3"/>
  <c r="L7953" i="3"/>
  <c r="K7953" i="3"/>
  <c r="J7953" i="3"/>
  <c r="H7953" i="3"/>
  <c r="G7953" i="3"/>
  <c r="D7953" i="3"/>
  <c r="E7953" i="3" s="1"/>
  <c r="B7953" i="3"/>
  <c r="A7953" i="3"/>
  <c r="L7952" i="3"/>
  <c r="M7952" i="3" s="1"/>
  <c r="J7952" i="3"/>
  <c r="K7952" i="3" s="1"/>
  <c r="G7952" i="3"/>
  <c r="H7952" i="3" s="1"/>
  <c r="D7952" i="3"/>
  <c r="E7952" i="3" s="1"/>
  <c r="B7952" i="3"/>
  <c r="A7952" i="3"/>
  <c r="M7951" i="3"/>
  <c r="L7951" i="3"/>
  <c r="J7951" i="3"/>
  <c r="K7951" i="3" s="1"/>
  <c r="G7951" i="3"/>
  <c r="H7951" i="3" s="1"/>
  <c r="E7951" i="3"/>
  <c r="D7951" i="3"/>
  <c r="A7951" i="3"/>
  <c r="B7951" i="3" s="1"/>
  <c r="L7950" i="3"/>
  <c r="M7950" i="3" s="1"/>
  <c r="K7950" i="3"/>
  <c r="J7950" i="3"/>
  <c r="G7950" i="3"/>
  <c r="H7950" i="3" s="1"/>
  <c r="E7950" i="3"/>
  <c r="D7950" i="3"/>
  <c r="A7950" i="3"/>
  <c r="B7950" i="3" s="1"/>
  <c r="L7949" i="3"/>
  <c r="M7949" i="3" s="1"/>
  <c r="J7949" i="3"/>
  <c r="K7949" i="3" s="1"/>
  <c r="H7949" i="3"/>
  <c r="G7949" i="3"/>
  <c r="D7949" i="3"/>
  <c r="E7949" i="3" s="1"/>
  <c r="B7949" i="3"/>
  <c r="A7949" i="3"/>
  <c r="M7948" i="3"/>
  <c r="L7948" i="3"/>
  <c r="K7948" i="3"/>
  <c r="J7948" i="3"/>
  <c r="G7948" i="3"/>
  <c r="H7948" i="3" s="1"/>
  <c r="D7948" i="3"/>
  <c r="E7948" i="3" s="1"/>
  <c r="A7948" i="3"/>
  <c r="B7948" i="3" s="1"/>
  <c r="L7947" i="3"/>
  <c r="M7947" i="3" s="1"/>
  <c r="J7947" i="3"/>
  <c r="K7947" i="3" s="1"/>
  <c r="H7947" i="3"/>
  <c r="G7947" i="3"/>
  <c r="E7947" i="3"/>
  <c r="D7947" i="3"/>
  <c r="B7947" i="3"/>
  <c r="A7947" i="3"/>
  <c r="L7946" i="3"/>
  <c r="M7946" i="3" s="1"/>
  <c r="K7946" i="3"/>
  <c r="J7946" i="3"/>
  <c r="G7946" i="3"/>
  <c r="H7946" i="3" s="1"/>
  <c r="D7946" i="3"/>
  <c r="E7946" i="3" s="1"/>
  <c r="A7946" i="3"/>
  <c r="B7946" i="3" s="1"/>
  <c r="L7945" i="3"/>
  <c r="M7945" i="3" s="1"/>
  <c r="K7945" i="3"/>
  <c r="J7945" i="3"/>
  <c r="H7945" i="3"/>
  <c r="G7945" i="3"/>
  <c r="D7945" i="3"/>
  <c r="E7945" i="3" s="1"/>
  <c r="A7945" i="3"/>
  <c r="B7945" i="3" s="1"/>
  <c r="M7944" i="3"/>
  <c r="L7944" i="3"/>
  <c r="J7944" i="3"/>
  <c r="K7944" i="3" s="1"/>
  <c r="H7944" i="3"/>
  <c r="G7944" i="3"/>
  <c r="D7944" i="3"/>
  <c r="E7944" i="3" s="1"/>
  <c r="B7944" i="3"/>
  <c r="A7944" i="3"/>
  <c r="L7943" i="3"/>
  <c r="M7943" i="3" s="1"/>
  <c r="J7943" i="3"/>
  <c r="K7943" i="3" s="1"/>
  <c r="G7943" i="3"/>
  <c r="H7943" i="3" s="1"/>
  <c r="E7943" i="3"/>
  <c r="D7943" i="3"/>
  <c r="A7943" i="3"/>
  <c r="B7943" i="3" s="1"/>
  <c r="M7942" i="3"/>
  <c r="L7942" i="3"/>
  <c r="J7942" i="3"/>
  <c r="K7942" i="3" s="1"/>
  <c r="H7942" i="3"/>
  <c r="G7942" i="3"/>
  <c r="D7942" i="3"/>
  <c r="E7942" i="3" s="1"/>
  <c r="A7942" i="3"/>
  <c r="B7942" i="3" s="1"/>
  <c r="L7941" i="3"/>
  <c r="M7941" i="3" s="1"/>
  <c r="K7941" i="3"/>
  <c r="J7941" i="3"/>
  <c r="G7941" i="3"/>
  <c r="H7941" i="3" s="1"/>
  <c r="E7941" i="3"/>
  <c r="D7941" i="3"/>
  <c r="A7941" i="3"/>
  <c r="B7941" i="3" s="1"/>
  <c r="M7940" i="3"/>
  <c r="L7940" i="3"/>
  <c r="J7940" i="3"/>
  <c r="K7940" i="3" s="1"/>
  <c r="H7940" i="3"/>
  <c r="G7940" i="3"/>
  <c r="D7940" i="3"/>
  <c r="E7940" i="3" s="1"/>
  <c r="B7940" i="3"/>
  <c r="A7940" i="3"/>
  <c r="L7939" i="3"/>
  <c r="M7939" i="3" s="1"/>
  <c r="K7939" i="3"/>
  <c r="J7939" i="3"/>
  <c r="G7939" i="3"/>
  <c r="H7939" i="3" s="1"/>
  <c r="E7939" i="3"/>
  <c r="D7939" i="3"/>
  <c r="A7939" i="3"/>
  <c r="B7939" i="3" s="1"/>
  <c r="L7938" i="3"/>
  <c r="M7938" i="3" s="1"/>
  <c r="J7938" i="3"/>
  <c r="K7938" i="3" s="1"/>
  <c r="G7938" i="3"/>
  <c r="H7938" i="3" s="1"/>
  <c r="D7938" i="3"/>
  <c r="E7938" i="3" s="1"/>
  <c r="B7938" i="3"/>
  <c r="A7938" i="3"/>
  <c r="L7937" i="3"/>
  <c r="M7937" i="3" s="1"/>
  <c r="J7937" i="3"/>
  <c r="K7937" i="3" s="1"/>
  <c r="G7937" i="3"/>
  <c r="H7937" i="3" s="1"/>
  <c r="E7937" i="3"/>
  <c r="D7937" i="3"/>
  <c r="A7937" i="3"/>
  <c r="B7937" i="3" s="1"/>
  <c r="M7936" i="3"/>
  <c r="L7936" i="3"/>
  <c r="J7936" i="3"/>
  <c r="K7936" i="3" s="1"/>
  <c r="H7936" i="3"/>
  <c r="G7936" i="3"/>
  <c r="D7936" i="3"/>
  <c r="E7936" i="3" s="1"/>
  <c r="B7936" i="3"/>
  <c r="A7936" i="3"/>
  <c r="L7935" i="3"/>
  <c r="M7935" i="3" s="1"/>
  <c r="J7935" i="3"/>
  <c r="K7935" i="3" s="1"/>
  <c r="G7935" i="3"/>
  <c r="H7935" i="3" s="1"/>
  <c r="D7935" i="3"/>
  <c r="E7935" i="3" s="1"/>
  <c r="A7935" i="3"/>
  <c r="B7935" i="3" s="1"/>
  <c r="M7934" i="3"/>
  <c r="L7934" i="3"/>
  <c r="J7934" i="3"/>
  <c r="K7934" i="3" s="1"/>
  <c r="G7934" i="3"/>
  <c r="H7934" i="3" s="1"/>
  <c r="D7934" i="3"/>
  <c r="E7934" i="3" s="1"/>
  <c r="A7934" i="3"/>
  <c r="B7934" i="3" s="1"/>
  <c r="L7933" i="3"/>
  <c r="M7933" i="3" s="1"/>
  <c r="K7933" i="3"/>
  <c r="J7933" i="3"/>
  <c r="G7933" i="3"/>
  <c r="H7933" i="3" s="1"/>
  <c r="E7933" i="3"/>
  <c r="D7933" i="3"/>
  <c r="A7933" i="3"/>
  <c r="B7933" i="3" s="1"/>
  <c r="M7932" i="3"/>
  <c r="L7932" i="3"/>
  <c r="J7932" i="3"/>
  <c r="K7932" i="3" s="1"/>
  <c r="G7932" i="3"/>
  <c r="H7932" i="3" s="1"/>
  <c r="D7932" i="3"/>
  <c r="E7932" i="3" s="1"/>
  <c r="A7932" i="3"/>
  <c r="B7932" i="3" s="1"/>
  <c r="L7931" i="3"/>
  <c r="M7931" i="3" s="1"/>
  <c r="K7931" i="3"/>
  <c r="J7931" i="3"/>
  <c r="G7931" i="3"/>
  <c r="H7931" i="3" s="1"/>
  <c r="D7931" i="3"/>
  <c r="E7931" i="3" s="1"/>
  <c r="A7931" i="3"/>
  <c r="B7931" i="3" s="1"/>
  <c r="L7930" i="3"/>
  <c r="M7930" i="3" s="1"/>
  <c r="J7930" i="3"/>
  <c r="K7930" i="3" s="1"/>
  <c r="H7930" i="3"/>
  <c r="G7930" i="3"/>
  <c r="D7930" i="3"/>
  <c r="E7930" i="3" s="1"/>
  <c r="B7930" i="3"/>
  <c r="A7930" i="3"/>
  <c r="L7929" i="3"/>
  <c r="M7929" i="3" s="1"/>
  <c r="K7929" i="3"/>
  <c r="J7929" i="3"/>
  <c r="G7929" i="3"/>
  <c r="H7929" i="3" s="1"/>
  <c r="D7929" i="3"/>
  <c r="E7929" i="3" s="1"/>
  <c r="A7929" i="3"/>
  <c r="B7929" i="3" s="1"/>
  <c r="L7928" i="3"/>
  <c r="M7928" i="3" s="1"/>
  <c r="J7928" i="3"/>
  <c r="K7928" i="3" s="1"/>
  <c r="H7928" i="3"/>
  <c r="G7928" i="3"/>
  <c r="D7928" i="3"/>
  <c r="E7928" i="3" s="1"/>
  <c r="A7928" i="3"/>
  <c r="B7928" i="3" s="1"/>
  <c r="L7927" i="3"/>
  <c r="M7927" i="3" s="1"/>
  <c r="K7927" i="3"/>
  <c r="J7927" i="3"/>
  <c r="G7927" i="3"/>
  <c r="H7927" i="3" s="1"/>
  <c r="E7927" i="3"/>
  <c r="D7927" i="3"/>
  <c r="A7927" i="3"/>
  <c r="B7927" i="3" s="1"/>
  <c r="M7926" i="3"/>
  <c r="L7926" i="3"/>
  <c r="J7926" i="3"/>
  <c r="K7926" i="3" s="1"/>
  <c r="H7926" i="3"/>
  <c r="G7926" i="3"/>
  <c r="D7926" i="3"/>
  <c r="E7926" i="3" s="1"/>
  <c r="A7926" i="3"/>
  <c r="B7926" i="3" s="1"/>
  <c r="L7925" i="3"/>
  <c r="M7925" i="3" s="1"/>
  <c r="J7925" i="3"/>
  <c r="K7925" i="3" s="1"/>
  <c r="G7925" i="3"/>
  <c r="H7925" i="3" s="1"/>
  <c r="E7925" i="3"/>
  <c r="D7925" i="3"/>
  <c r="A7925" i="3"/>
  <c r="B7925" i="3" s="1"/>
  <c r="L7924" i="3"/>
  <c r="M7924" i="3" s="1"/>
  <c r="J7924" i="3"/>
  <c r="K7924" i="3" s="1"/>
  <c r="G7924" i="3"/>
  <c r="H7924" i="3" s="1"/>
  <c r="D7924" i="3"/>
  <c r="E7924" i="3" s="1"/>
  <c r="B7924" i="3"/>
  <c r="A7924" i="3"/>
  <c r="L7923" i="3"/>
  <c r="M7923" i="3" s="1"/>
  <c r="K7923" i="3"/>
  <c r="J7923" i="3"/>
  <c r="G7923" i="3"/>
  <c r="H7923" i="3" s="1"/>
  <c r="E7923" i="3"/>
  <c r="D7923" i="3"/>
  <c r="A7923" i="3"/>
  <c r="B7923" i="3" s="1"/>
  <c r="L7922" i="3"/>
  <c r="M7922" i="3" s="1"/>
  <c r="J7922" i="3"/>
  <c r="K7922" i="3" s="1"/>
  <c r="G7922" i="3"/>
  <c r="H7922" i="3" s="1"/>
  <c r="D7922" i="3"/>
  <c r="E7922" i="3" s="1"/>
  <c r="B7922" i="3"/>
  <c r="A7922" i="3"/>
  <c r="L7921" i="3"/>
  <c r="M7921" i="3" s="1"/>
  <c r="J7921" i="3"/>
  <c r="K7921" i="3" s="1"/>
  <c r="G7921" i="3"/>
  <c r="H7921" i="3" s="1"/>
  <c r="D7921" i="3"/>
  <c r="E7921" i="3" s="1"/>
  <c r="A7921" i="3"/>
  <c r="B7921" i="3" s="1"/>
  <c r="M7920" i="3"/>
  <c r="L7920" i="3"/>
  <c r="J7920" i="3"/>
  <c r="K7920" i="3" s="1"/>
  <c r="H7920" i="3"/>
  <c r="G7920" i="3"/>
  <c r="D7920" i="3"/>
  <c r="E7920" i="3" s="1"/>
  <c r="B7920" i="3"/>
  <c r="A7920" i="3"/>
  <c r="L7919" i="3"/>
  <c r="M7919" i="3" s="1"/>
  <c r="J7919" i="3"/>
  <c r="K7919" i="3" s="1"/>
  <c r="G7919" i="3"/>
  <c r="H7919" i="3" s="1"/>
  <c r="D7919" i="3"/>
  <c r="E7919" i="3" s="1"/>
  <c r="A7919" i="3"/>
  <c r="B7919" i="3" s="1"/>
  <c r="M7918" i="3"/>
  <c r="L7918" i="3"/>
  <c r="J7918" i="3"/>
  <c r="K7918" i="3" s="1"/>
  <c r="G7918" i="3"/>
  <c r="H7918" i="3" s="1"/>
  <c r="D7918" i="3"/>
  <c r="E7918" i="3" s="1"/>
  <c r="A7918" i="3"/>
  <c r="B7918" i="3" s="1"/>
  <c r="L7917" i="3"/>
  <c r="M7917" i="3" s="1"/>
  <c r="K7917" i="3"/>
  <c r="J7917" i="3"/>
  <c r="G7917" i="3"/>
  <c r="H7917" i="3" s="1"/>
  <c r="E7917" i="3"/>
  <c r="D7917" i="3"/>
  <c r="A7917" i="3"/>
  <c r="B7917" i="3" s="1"/>
  <c r="M7916" i="3"/>
  <c r="L7916" i="3"/>
  <c r="J7916" i="3"/>
  <c r="K7916" i="3" s="1"/>
  <c r="G7916" i="3"/>
  <c r="H7916" i="3" s="1"/>
  <c r="D7916" i="3"/>
  <c r="E7916" i="3" s="1"/>
  <c r="A7916" i="3"/>
  <c r="B7916" i="3" s="1"/>
  <c r="L7915" i="3"/>
  <c r="M7915" i="3" s="1"/>
  <c r="K7915" i="3"/>
  <c r="J7915" i="3"/>
  <c r="G7915" i="3"/>
  <c r="H7915" i="3" s="1"/>
  <c r="D7915" i="3"/>
  <c r="E7915" i="3" s="1"/>
  <c r="A7915" i="3"/>
  <c r="B7915" i="3" s="1"/>
  <c r="M7914" i="3"/>
  <c r="L7914" i="3"/>
  <c r="J7914" i="3"/>
  <c r="K7914" i="3" s="1"/>
  <c r="H7914" i="3"/>
  <c r="G7914" i="3"/>
  <c r="D7914" i="3"/>
  <c r="E7914" i="3" s="1"/>
  <c r="B7914" i="3"/>
  <c r="A7914" i="3"/>
  <c r="L7913" i="3"/>
  <c r="M7913" i="3" s="1"/>
  <c r="K7913" i="3"/>
  <c r="J7913" i="3"/>
  <c r="G7913" i="3"/>
  <c r="H7913" i="3" s="1"/>
  <c r="D7913" i="3"/>
  <c r="E7913" i="3" s="1"/>
  <c r="A7913" i="3"/>
  <c r="B7913" i="3" s="1"/>
  <c r="L7912" i="3"/>
  <c r="M7912" i="3" s="1"/>
  <c r="J7912" i="3"/>
  <c r="K7912" i="3" s="1"/>
  <c r="H7912" i="3"/>
  <c r="G7912" i="3"/>
  <c r="D7912" i="3"/>
  <c r="E7912" i="3" s="1"/>
  <c r="A7912" i="3"/>
  <c r="B7912" i="3" s="1"/>
  <c r="L7911" i="3"/>
  <c r="M7911" i="3" s="1"/>
  <c r="K7911" i="3"/>
  <c r="J7911" i="3"/>
  <c r="G7911" i="3"/>
  <c r="H7911" i="3" s="1"/>
  <c r="E7911" i="3"/>
  <c r="D7911" i="3"/>
  <c r="A7911" i="3"/>
  <c r="B7911" i="3" s="1"/>
  <c r="M7910" i="3"/>
  <c r="L7910" i="3"/>
  <c r="J7910" i="3"/>
  <c r="K7910" i="3" s="1"/>
  <c r="H7910" i="3"/>
  <c r="G7910" i="3"/>
  <c r="D7910" i="3"/>
  <c r="E7910" i="3" s="1"/>
  <c r="A7910" i="3"/>
  <c r="B7910" i="3" s="1"/>
  <c r="L7909" i="3"/>
  <c r="M7909" i="3" s="1"/>
  <c r="J7909" i="3"/>
  <c r="K7909" i="3" s="1"/>
  <c r="G7909" i="3"/>
  <c r="H7909" i="3" s="1"/>
  <c r="E7909" i="3"/>
  <c r="D7909" i="3"/>
  <c r="A7909" i="3"/>
  <c r="B7909" i="3" s="1"/>
  <c r="L7908" i="3"/>
  <c r="M7908" i="3" s="1"/>
  <c r="J7908" i="3"/>
  <c r="K7908" i="3" s="1"/>
  <c r="G7908" i="3"/>
  <c r="H7908" i="3" s="1"/>
  <c r="D7908" i="3"/>
  <c r="E7908" i="3" s="1"/>
  <c r="B7908" i="3"/>
  <c r="A7908" i="3"/>
  <c r="L7907" i="3"/>
  <c r="M7907" i="3" s="1"/>
  <c r="K7907" i="3"/>
  <c r="J7907" i="3"/>
  <c r="G7907" i="3"/>
  <c r="H7907" i="3" s="1"/>
  <c r="E7907" i="3"/>
  <c r="D7907" i="3"/>
  <c r="A7907" i="3"/>
  <c r="B7907" i="3" s="1"/>
  <c r="L7906" i="3"/>
  <c r="M7906" i="3" s="1"/>
  <c r="J7906" i="3"/>
  <c r="K7906" i="3" s="1"/>
  <c r="G7906" i="3"/>
  <c r="H7906" i="3" s="1"/>
  <c r="D7906" i="3"/>
  <c r="E7906" i="3" s="1"/>
  <c r="B7906" i="3"/>
  <c r="A7906" i="3"/>
  <c r="L7905" i="3"/>
  <c r="M7905" i="3" s="1"/>
  <c r="J7905" i="3"/>
  <c r="K7905" i="3" s="1"/>
  <c r="G7905" i="3"/>
  <c r="H7905" i="3" s="1"/>
  <c r="D7905" i="3"/>
  <c r="E7905" i="3" s="1"/>
  <c r="A7905" i="3"/>
  <c r="B7905" i="3" s="1"/>
  <c r="M7904" i="3"/>
  <c r="L7904" i="3"/>
  <c r="J7904" i="3"/>
  <c r="K7904" i="3" s="1"/>
  <c r="H7904" i="3"/>
  <c r="G7904" i="3"/>
  <c r="D7904" i="3"/>
  <c r="E7904" i="3" s="1"/>
  <c r="B7904" i="3"/>
  <c r="A7904" i="3"/>
  <c r="L7903" i="3"/>
  <c r="M7903" i="3" s="1"/>
  <c r="J7903" i="3"/>
  <c r="K7903" i="3" s="1"/>
  <c r="G7903" i="3"/>
  <c r="H7903" i="3" s="1"/>
  <c r="D7903" i="3"/>
  <c r="E7903" i="3" s="1"/>
  <c r="A7903" i="3"/>
  <c r="B7903" i="3" s="1"/>
  <c r="M7902" i="3"/>
  <c r="L7902" i="3"/>
  <c r="J7902" i="3"/>
  <c r="K7902" i="3" s="1"/>
  <c r="G7902" i="3"/>
  <c r="H7902" i="3" s="1"/>
  <c r="D7902" i="3"/>
  <c r="E7902" i="3" s="1"/>
  <c r="B7902" i="3"/>
  <c r="A7902" i="3"/>
  <c r="L7901" i="3"/>
  <c r="M7901" i="3" s="1"/>
  <c r="K7901" i="3"/>
  <c r="J7901" i="3"/>
  <c r="G7901" i="3"/>
  <c r="H7901" i="3" s="1"/>
  <c r="E7901" i="3"/>
  <c r="D7901" i="3"/>
  <c r="A7901" i="3"/>
  <c r="B7901" i="3" s="1"/>
  <c r="M7900" i="3"/>
  <c r="L7900" i="3"/>
  <c r="J7900" i="3"/>
  <c r="K7900" i="3" s="1"/>
  <c r="G7900" i="3"/>
  <c r="H7900" i="3" s="1"/>
  <c r="D7900" i="3"/>
  <c r="E7900" i="3" s="1"/>
  <c r="A7900" i="3"/>
  <c r="B7900" i="3" s="1"/>
  <c r="L7899" i="3"/>
  <c r="M7899" i="3" s="1"/>
  <c r="K7899" i="3"/>
  <c r="J7899" i="3"/>
  <c r="G7899" i="3"/>
  <c r="H7899" i="3" s="1"/>
  <c r="D7899" i="3"/>
  <c r="E7899" i="3" s="1"/>
  <c r="A7899" i="3"/>
  <c r="B7899" i="3" s="1"/>
  <c r="L7898" i="3"/>
  <c r="M7898" i="3" s="1"/>
  <c r="J7898" i="3"/>
  <c r="K7898" i="3" s="1"/>
  <c r="H7898" i="3"/>
  <c r="G7898" i="3"/>
  <c r="D7898" i="3"/>
  <c r="E7898" i="3" s="1"/>
  <c r="B7898" i="3"/>
  <c r="A7898" i="3"/>
  <c r="L7897" i="3"/>
  <c r="M7897" i="3" s="1"/>
  <c r="K7897" i="3"/>
  <c r="J7897" i="3"/>
  <c r="G7897" i="3"/>
  <c r="H7897" i="3" s="1"/>
  <c r="D7897" i="3"/>
  <c r="E7897" i="3" s="1"/>
  <c r="A7897" i="3"/>
  <c r="B7897" i="3" s="1"/>
  <c r="L7896" i="3"/>
  <c r="M7896" i="3" s="1"/>
  <c r="J7896" i="3"/>
  <c r="K7896" i="3" s="1"/>
  <c r="H7896" i="3"/>
  <c r="G7896" i="3"/>
  <c r="D7896" i="3"/>
  <c r="E7896" i="3" s="1"/>
  <c r="A7896" i="3"/>
  <c r="B7896" i="3" s="1"/>
  <c r="L7895" i="3"/>
  <c r="M7895" i="3" s="1"/>
  <c r="J7895" i="3"/>
  <c r="K7895" i="3" s="1"/>
  <c r="G7895" i="3"/>
  <c r="H7895" i="3" s="1"/>
  <c r="E7895" i="3"/>
  <c r="D7895" i="3"/>
  <c r="A7895" i="3"/>
  <c r="B7895" i="3" s="1"/>
  <c r="M7894" i="3"/>
  <c r="L7894" i="3"/>
  <c r="J7894" i="3"/>
  <c r="K7894" i="3" s="1"/>
  <c r="H7894" i="3"/>
  <c r="G7894" i="3"/>
  <c r="D7894" i="3"/>
  <c r="E7894" i="3" s="1"/>
  <c r="A7894" i="3"/>
  <c r="B7894" i="3" s="1"/>
  <c r="L7893" i="3"/>
  <c r="M7893" i="3" s="1"/>
  <c r="J7893" i="3"/>
  <c r="K7893" i="3" s="1"/>
  <c r="G7893" i="3"/>
  <c r="H7893" i="3" s="1"/>
  <c r="E7893" i="3"/>
  <c r="D7893" i="3"/>
  <c r="A7893" i="3"/>
  <c r="B7893" i="3" s="1"/>
  <c r="L7892" i="3"/>
  <c r="M7892" i="3" s="1"/>
  <c r="J7892" i="3"/>
  <c r="K7892" i="3" s="1"/>
  <c r="G7892" i="3"/>
  <c r="H7892" i="3" s="1"/>
  <c r="D7892" i="3"/>
  <c r="E7892" i="3" s="1"/>
  <c r="B7892" i="3"/>
  <c r="A7892" i="3"/>
  <c r="L7891" i="3"/>
  <c r="M7891" i="3" s="1"/>
  <c r="K7891" i="3"/>
  <c r="J7891" i="3"/>
  <c r="G7891" i="3"/>
  <c r="H7891" i="3" s="1"/>
  <c r="E7891" i="3"/>
  <c r="D7891" i="3"/>
  <c r="A7891" i="3"/>
  <c r="B7891" i="3" s="1"/>
  <c r="L7890" i="3"/>
  <c r="M7890" i="3" s="1"/>
  <c r="J7890" i="3"/>
  <c r="K7890" i="3" s="1"/>
  <c r="G7890" i="3"/>
  <c r="H7890" i="3" s="1"/>
  <c r="D7890" i="3"/>
  <c r="E7890" i="3" s="1"/>
  <c r="B7890" i="3"/>
  <c r="A7890" i="3"/>
  <c r="L7889" i="3"/>
  <c r="M7889" i="3" s="1"/>
  <c r="J7889" i="3"/>
  <c r="K7889" i="3" s="1"/>
  <c r="G7889" i="3"/>
  <c r="H7889" i="3" s="1"/>
  <c r="D7889" i="3"/>
  <c r="E7889" i="3" s="1"/>
  <c r="A7889" i="3"/>
  <c r="B7889" i="3" s="1"/>
  <c r="M7888" i="3"/>
  <c r="L7888" i="3"/>
  <c r="J7888" i="3"/>
  <c r="K7888" i="3" s="1"/>
  <c r="H7888" i="3"/>
  <c r="G7888" i="3"/>
  <c r="D7888" i="3"/>
  <c r="E7888" i="3" s="1"/>
  <c r="B7888" i="3"/>
  <c r="A7888" i="3"/>
  <c r="L7887" i="3"/>
  <c r="M7887" i="3" s="1"/>
  <c r="J7887" i="3"/>
  <c r="K7887" i="3" s="1"/>
  <c r="G7887" i="3"/>
  <c r="H7887" i="3" s="1"/>
  <c r="D7887" i="3"/>
  <c r="E7887" i="3" s="1"/>
  <c r="A7887" i="3"/>
  <c r="B7887" i="3" s="1"/>
  <c r="M7886" i="3"/>
  <c r="L7886" i="3"/>
  <c r="J7886" i="3"/>
  <c r="K7886" i="3" s="1"/>
  <c r="G7886" i="3"/>
  <c r="H7886" i="3" s="1"/>
  <c r="D7886" i="3"/>
  <c r="E7886" i="3" s="1"/>
  <c r="B7886" i="3"/>
  <c r="A7886" i="3"/>
  <c r="L7885" i="3"/>
  <c r="M7885" i="3" s="1"/>
  <c r="K7885" i="3"/>
  <c r="J7885" i="3"/>
  <c r="G7885" i="3"/>
  <c r="H7885" i="3" s="1"/>
  <c r="E7885" i="3"/>
  <c r="D7885" i="3"/>
  <c r="A7885" i="3"/>
  <c r="B7885" i="3" s="1"/>
  <c r="M7884" i="3"/>
  <c r="L7884" i="3"/>
  <c r="J7884" i="3"/>
  <c r="K7884" i="3" s="1"/>
  <c r="G7884" i="3"/>
  <c r="H7884" i="3" s="1"/>
  <c r="D7884" i="3"/>
  <c r="E7884" i="3" s="1"/>
  <c r="A7884" i="3"/>
  <c r="B7884" i="3" s="1"/>
  <c r="L7883" i="3"/>
  <c r="M7883" i="3" s="1"/>
  <c r="K7883" i="3"/>
  <c r="J7883" i="3"/>
  <c r="G7883" i="3"/>
  <c r="H7883" i="3" s="1"/>
  <c r="D7883" i="3"/>
  <c r="E7883" i="3" s="1"/>
  <c r="A7883" i="3"/>
  <c r="B7883" i="3" s="1"/>
  <c r="L7882" i="3"/>
  <c r="M7882" i="3" s="1"/>
  <c r="J7882" i="3"/>
  <c r="K7882" i="3" s="1"/>
  <c r="H7882" i="3"/>
  <c r="G7882" i="3"/>
  <c r="D7882" i="3"/>
  <c r="E7882" i="3" s="1"/>
  <c r="B7882" i="3"/>
  <c r="A7882" i="3"/>
  <c r="L7881" i="3"/>
  <c r="M7881" i="3" s="1"/>
  <c r="K7881" i="3"/>
  <c r="J7881" i="3"/>
  <c r="G7881" i="3"/>
  <c r="H7881" i="3" s="1"/>
  <c r="D7881" i="3"/>
  <c r="E7881" i="3" s="1"/>
  <c r="A7881" i="3"/>
  <c r="B7881" i="3" s="1"/>
  <c r="L7880" i="3"/>
  <c r="M7880" i="3" s="1"/>
  <c r="J7880" i="3"/>
  <c r="K7880" i="3" s="1"/>
  <c r="H7880" i="3"/>
  <c r="G7880" i="3"/>
  <c r="D7880" i="3"/>
  <c r="E7880" i="3" s="1"/>
  <c r="A7880" i="3"/>
  <c r="B7880" i="3" s="1"/>
  <c r="L7879" i="3"/>
  <c r="M7879" i="3" s="1"/>
  <c r="J7879" i="3"/>
  <c r="K7879" i="3" s="1"/>
  <c r="G7879" i="3"/>
  <c r="H7879" i="3" s="1"/>
  <c r="E7879" i="3"/>
  <c r="D7879" i="3"/>
  <c r="A7879" i="3"/>
  <c r="B7879" i="3" s="1"/>
  <c r="M7878" i="3"/>
  <c r="L7878" i="3"/>
  <c r="J7878" i="3"/>
  <c r="K7878" i="3" s="1"/>
  <c r="H7878" i="3"/>
  <c r="G7878" i="3"/>
  <c r="D7878" i="3"/>
  <c r="E7878" i="3" s="1"/>
  <c r="A7878" i="3"/>
  <c r="B7878" i="3" s="1"/>
  <c r="L7877" i="3"/>
  <c r="M7877" i="3" s="1"/>
  <c r="J7877" i="3"/>
  <c r="K7877" i="3" s="1"/>
  <c r="G7877" i="3"/>
  <c r="H7877" i="3" s="1"/>
  <c r="E7877" i="3"/>
  <c r="D7877" i="3"/>
  <c r="A7877" i="3"/>
  <c r="B7877" i="3" s="1"/>
  <c r="L7876" i="3"/>
  <c r="M7876" i="3" s="1"/>
  <c r="J7876" i="3"/>
  <c r="K7876" i="3" s="1"/>
  <c r="G7876" i="3"/>
  <c r="H7876" i="3" s="1"/>
  <c r="D7876" i="3"/>
  <c r="E7876" i="3" s="1"/>
  <c r="B7876" i="3"/>
  <c r="A7876" i="3"/>
  <c r="L7875" i="3"/>
  <c r="M7875" i="3" s="1"/>
  <c r="K7875" i="3"/>
  <c r="J7875" i="3"/>
  <c r="G7875" i="3"/>
  <c r="H7875" i="3" s="1"/>
  <c r="E7875" i="3"/>
  <c r="D7875" i="3"/>
  <c r="A7875" i="3"/>
  <c r="B7875" i="3" s="1"/>
  <c r="L7874" i="3"/>
  <c r="M7874" i="3" s="1"/>
  <c r="J7874" i="3"/>
  <c r="K7874" i="3" s="1"/>
  <c r="G7874" i="3"/>
  <c r="H7874" i="3" s="1"/>
  <c r="D7874" i="3"/>
  <c r="E7874" i="3" s="1"/>
  <c r="B7874" i="3"/>
  <c r="A7874" i="3"/>
  <c r="L7873" i="3"/>
  <c r="M7873" i="3" s="1"/>
  <c r="J7873" i="3"/>
  <c r="K7873" i="3" s="1"/>
  <c r="G7873" i="3"/>
  <c r="H7873" i="3" s="1"/>
  <c r="D7873" i="3"/>
  <c r="E7873" i="3" s="1"/>
  <c r="A7873" i="3"/>
  <c r="B7873" i="3" s="1"/>
  <c r="M7872" i="3"/>
  <c r="L7872" i="3"/>
  <c r="J7872" i="3"/>
  <c r="K7872" i="3" s="1"/>
  <c r="H7872" i="3"/>
  <c r="G7872" i="3"/>
  <c r="D7872" i="3"/>
  <c r="E7872" i="3" s="1"/>
  <c r="B7872" i="3"/>
  <c r="A7872" i="3"/>
  <c r="L7871" i="3"/>
  <c r="M7871" i="3" s="1"/>
  <c r="J7871" i="3"/>
  <c r="K7871" i="3" s="1"/>
  <c r="G7871" i="3"/>
  <c r="H7871" i="3" s="1"/>
  <c r="D7871" i="3"/>
  <c r="E7871" i="3" s="1"/>
  <c r="A7871" i="3"/>
  <c r="B7871" i="3" s="1"/>
  <c r="M7870" i="3"/>
  <c r="L7870" i="3"/>
  <c r="J7870" i="3"/>
  <c r="K7870" i="3" s="1"/>
  <c r="G7870" i="3"/>
  <c r="H7870" i="3" s="1"/>
  <c r="D7870" i="3"/>
  <c r="E7870" i="3" s="1"/>
  <c r="A7870" i="3"/>
  <c r="B7870" i="3" s="1"/>
  <c r="L7869" i="3"/>
  <c r="M7869" i="3" s="1"/>
  <c r="K7869" i="3"/>
  <c r="J7869" i="3"/>
  <c r="G7869" i="3"/>
  <c r="H7869" i="3" s="1"/>
  <c r="E7869" i="3"/>
  <c r="D7869" i="3"/>
  <c r="A7869" i="3"/>
  <c r="B7869" i="3" s="1"/>
  <c r="M7868" i="3"/>
  <c r="L7868" i="3"/>
  <c r="J7868" i="3"/>
  <c r="K7868" i="3" s="1"/>
  <c r="G7868" i="3"/>
  <c r="H7868" i="3" s="1"/>
  <c r="D7868" i="3"/>
  <c r="E7868" i="3" s="1"/>
  <c r="A7868" i="3"/>
  <c r="B7868" i="3" s="1"/>
  <c r="L7867" i="3"/>
  <c r="M7867" i="3" s="1"/>
  <c r="K7867" i="3"/>
  <c r="J7867" i="3"/>
  <c r="G7867" i="3"/>
  <c r="H7867" i="3" s="1"/>
  <c r="D7867" i="3"/>
  <c r="E7867" i="3" s="1"/>
  <c r="A7867" i="3"/>
  <c r="B7867" i="3" s="1"/>
  <c r="M7866" i="3"/>
  <c r="L7866" i="3"/>
  <c r="J7866" i="3"/>
  <c r="K7866" i="3" s="1"/>
  <c r="H7866" i="3"/>
  <c r="G7866" i="3"/>
  <c r="D7866" i="3"/>
  <c r="E7866" i="3" s="1"/>
  <c r="B7866" i="3"/>
  <c r="A7866" i="3"/>
  <c r="L7865" i="3"/>
  <c r="M7865" i="3" s="1"/>
  <c r="K7865" i="3"/>
  <c r="J7865" i="3"/>
  <c r="G7865" i="3"/>
  <c r="H7865" i="3" s="1"/>
  <c r="D7865" i="3"/>
  <c r="E7865" i="3" s="1"/>
  <c r="A7865" i="3"/>
  <c r="B7865" i="3" s="1"/>
  <c r="L7864" i="3"/>
  <c r="M7864" i="3" s="1"/>
  <c r="J7864" i="3"/>
  <c r="K7864" i="3" s="1"/>
  <c r="G7864" i="3"/>
  <c r="H7864" i="3" s="1"/>
  <c r="D7864" i="3"/>
  <c r="E7864" i="3" s="1"/>
  <c r="A7864" i="3"/>
  <c r="B7864" i="3" s="1"/>
  <c r="L7863" i="3"/>
  <c r="M7863" i="3" s="1"/>
  <c r="J7863" i="3"/>
  <c r="K7863" i="3" s="1"/>
  <c r="G7863" i="3"/>
  <c r="H7863" i="3" s="1"/>
  <c r="E7863" i="3"/>
  <c r="D7863" i="3"/>
  <c r="A7863" i="3"/>
  <c r="B7863" i="3" s="1"/>
  <c r="M7862" i="3"/>
  <c r="L7862" i="3"/>
  <c r="J7862" i="3"/>
  <c r="K7862" i="3" s="1"/>
  <c r="H7862" i="3"/>
  <c r="G7862" i="3"/>
  <c r="D7862" i="3"/>
  <c r="E7862" i="3" s="1"/>
  <c r="A7862" i="3"/>
  <c r="B7862" i="3" s="1"/>
  <c r="L7861" i="3"/>
  <c r="M7861" i="3" s="1"/>
  <c r="J7861" i="3"/>
  <c r="K7861" i="3" s="1"/>
  <c r="G7861" i="3"/>
  <c r="H7861" i="3" s="1"/>
  <c r="D7861" i="3"/>
  <c r="E7861" i="3" s="1"/>
  <c r="A7861" i="3"/>
  <c r="B7861" i="3" s="1"/>
  <c r="L7860" i="3"/>
  <c r="M7860" i="3" s="1"/>
  <c r="J7860" i="3"/>
  <c r="K7860" i="3" s="1"/>
  <c r="H7860" i="3"/>
  <c r="G7860" i="3"/>
  <c r="D7860" i="3"/>
  <c r="E7860" i="3" s="1"/>
  <c r="B7860" i="3"/>
  <c r="A7860" i="3"/>
  <c r="L7859" i="3"/>
  <c r="M7859" i="3" s="1"/>
  <c r="K7859" i="3"/>
  <c r="J7859" i="3"/>
  <c r="G7859" i="3"/>
  <c r="H7859" i="3" s="1"/>
  <c r="E7859" i="3"/>
  <c r="D7859" i="3"/>
  <c r="A7859" i="3"/>
  <c r="B7859" i="3" s="1"/>
  <c r="L7858" i="3"/>
  <c r="M7858" i="3" s="1"/>
  <c r="J7858" i="3"/>
  <c r="K7858" i="3" s="1"/>
  <c r="G7858" i="3"/>
  <c r="H7858" i="3" s="1"/>
  <c r="D7858" i="3"/>
  <c r="E7858" i="3" s="1"/>
  <c r="A7858" i="3"/>
  <c r="B7858" i="3" s="1"/>
  <c r="L7857" i="3"/>
  <c r="M7857" i="3" s="1"/>
  <c r="J7857" i="3"/>
  <c r="K7857" i="3" s="1"/>
  <c r="G7857" i="3"/>
  <c r="H7857" i="3" s="1"/>
  <c r="D7857" i="3"/>
  <c r="E7857" i="3" s="1"/>
  <c r="A7857" i="3"/>
  <c r="B7857" i="3" s="1"/>
  <c r="M7856" i="3"/>
  <c r="L7856" i="3"/>
  <c r="J7856" i="3"/>
  <c r="K7856" i="3" s="1"/>
  <c r="H7856" i="3"/>
  <c r="G7856" i="3"/>
  <c r="D7856" i="3"/>
  <c r="E7856" i="3" s="1"/>
  <c r="B7856" i="3"/>
  <c r="A7856" i="3"/>
  <c r="L7855" i="3"/>
  <c r="M7855" i="3" s="1"/>
  <c r="J7855" i="3"/>
  <c r="K7855" i="3" s="1"/>
  <c r="G7855" i="3"/>
  <c r="H7855" i="3" s="1"/>
  <c r="D7855" i="3"/>
  <c r="E7855" i="3" s="1"/>
  <c r="A7855" i="3"/>
  <c r="B7855" i="3" s="1"/>
  <c r="L7854" i="3"/>
  <c r="M7854" i="3" s="1"/>
  <c r="J7854" i="3"/>
  <c r="K7854" i="3" s="1"/>
  <c r="G7854" i="3"/>
  <c r="H7854" i="3" s="1"/>
  <c r="D7854" i="3"/>
  <c r="E7854" i="3" s="1"/>
  <c r="A7854" i="3"/>
  <c r="B7854" i="3" s="1"/>
  <c r="L7853" i="3"/>
  <c r="M7853" i="3" s="1"/>
  <c r="K7853" i="3"/>
  <c r="J7853" i="3"/>
  <c r="G7853" i="3"/>
  <c r="H7853" i="3" s="1"/>
  <c r="E7853" i="3"/>
  <c r="D7853" i="3"/>
  <c r="A7853" i="3"/>
  <c r="B7853" i="3" s="1"/>
  <c r="M7852" i="3"/>
  <c r="L7852" i="3"/>
  <c r="J7852" i="3"/>
  <c r="K7852" i="3" s="1"/>
  <c r="G7852" i="3"/>
  <c r="H7852" i="3" s="1"/>
  <c r="D7852" i="3"/>
  <c r="E7852" i="3" s="1"/>
  <c r="A7852" i="3"/>
  <c r="B7852" i="3" s="1"/>
  <c r="L7851" i="3"/>
  <c r="M7851" i="3" s="1"/>
  <c r="J7851" i="3"/>
  <c r="K7851" i="3" s="1"/>
  <c r="G7851" i="3"/>
  <c r="H7851" i="3" s="1"/>
  <c r="D7851" i="3"/>
  <c r="E7851" i="3" s="1"/>
  <c r="A7851" i="3"/>
  <c r="B7851" i="3" s="1"/>
  <c r="L7850" i="3"/>
  <c r="M7850" i="3" s="1"/>
  <c r="J7850" i="3"/>
  <c r="K7850" i="3" s="1"/>
  <c r="H7850" i="3"/>
  <c r="G7850" i="3"/>
  <c r="D7850" i="3"/>
  <c r="E7850" i="3" s="1"/>
  <c r="B7850" i="3"/>
  <c r="A7850" i="3"/>
  <c r="L7849" i="3"/>
  <c r="M7849" i="3" s="1"/>
  <c r="K7849" i="3"/>
  <c r="J7849" i="3"/>
  <c r="G7849" i="3"/>
  <c r="H7849" i="3" s="1"/>
  <c r="D7849" i="3"/>
  <c r="E7849" i="3" s="1"/>
  <c r="A7849" i="3"/>
  <c r="B7849" i="3" s="1"/>
  <c r="L7848" i="3"/>
  <c r="M7848" i="3" s="1"/>
  <c r="J7848" i="3"/>
  <c r="K7848" i="3" s="1"/>
  <c r="G7848" i="3"/>
  <c r="H7848" i="3" s="1"/>
  <c r="D7848" i="3"/>
  <c r="E7848" i="3" s="1"/>
  <c r="A7848" i="3"/>
  <c r="B7848" i="3" s="1"/>
  <c r="L7847" i="3"/>
  <c r="M7847" i="3" s="1"/>
  <c r="J7847" i="3"/>
  <c r="K7847" i="3" s="1"/>
  <c r="G7847" i="3"/>
  <c r="H7847" i="3" s="1"/>
  <c r="E7847" i="3"/>
  <c r="D7847" i="3"/>
  <c r="A7847" i="3"/>
  <c r="B7847" i="3" s="1"/>
  <c r="M7846" i="3"/>
  <c r="L7846" i="3"/>
  <c r="J7846" i="3"/>
  <c r="K7846" i="3" s="1"/>
  <c r="H7846" i="3"/>
  <c r="G7846" i="3"/>
  <c r="D7846" i="3"/>
  <c r="E7846" i="3" s="1"/>
  <c r="A7846" i="3"/>
  <c r="B7846" i="3" s="1"/>
  <c r="L7845" i="3"/>
  <c r="M7845" i="3" s="1"/>
  <c r="J7845" i="3"/>
  <c r="K7845" i="3" s="1"/>
  <c r="G7845" i="3"/>
  <c r="H7845" i="3" s="1"/>
  <c r="D7845" i="3"/>
  <c r="E7845" i="3" s="1"/>
  <c r="A7845" i="3"/>
  <c r="B7845" i="3" s="1"/>
  <c r="L7844" i="3"/>
  <c r="M7844" i="3" s="1"/>
  <c r="J7844" i="3"/>
  <c r="K7844" i="3" s="1"/>
  <c r="G7844" i="3"/>
  <c r="H7844" i="3" s="1"/>
  <c r="D7844" i="3"/>
  <c r="E7844" i="3" s="1"/>
  <c r="B7844" i="3"/>
  <c r="A7844" i="3"/>
  <c r="L7843" i="3"/>
  <c r="M7843" i="3" s="1"/>
  <c r="K7843" i="3"/>
  <c r="J7843" i="3"/>
  <c r="G7843" i="3"/>
  <c r="H7843" i="3" s="1"/>
  <c r="E7843" i="3"/>
  <c r="D7843" i="3"/>
  <c r="A7843" i="3"/>
  <c r="B7843" i="3" s="1"/>
  <c r="L7842" i="3"/>
  <c r="M7842" i="3" s="1"/>
  <c r="J7842" i="3"/>
  <c r="K7842" i="3" s="1"/>
  <c r="G7842" i="3"/>
  <c r="H7842" i="3" s="1"/>
  <c r="D7842" i="3"/>
  <c r="E7842" i="3" s="1"/>
  <c r="A7842" i="3"/>
  <c r="B7842" i="3" s="1"/>
  <c r="L7841" i="3"/>
  <c r="M7841" i="3" s="1"/>
  <c r="J7841" i="3"/>
  <c r="K7841" i="3" s="1"/>
  <c r="G7841" i="3"/>
  <c r="H7841" i="3" s="1"/>
  <c r="E7841" i="3"/>
  <c r="D7841" i="3"/>
  <c r="A7841" i="3"/>
  <c r="B7841" i="3" s="1"/>
  <c r="M7840" i="3"/>
  <c r="L7840" i="3"/>
  <c r="J7840" i="3"/>
  <c r="K7840" i="3" s="1"/>
  <c r="H7840" i="3"/>
  <c r="G7840" i="3"/>
  <c r="D7840" i="3"/>
  <c r="E7840" i="3" s="1"/>
  <c r="B7840" i="3"/>
  <c r="A7840" i="3"/>
  <c r="L7839" i="3"/>
  <c r="M7839" i="3" s="1"/>
  <c r="J7839" i="3"/>
  <c r="K7839" i="3" s="1"/>
  <c r="G7839" i="3"/>
  <c r="H7839" i="3" s="1"/>
  <c r="D7839" i="3"/>
  <c r="E7839" i="3" s="1"/>
  <c r="A7839" i="3"/>
  <c r="B7839" i="3" s="1"/>
  <c r="L7838" i="3"/>
  <c r="M7838" i="3" s="1"/>
  <c r="J7838" i="3"/>
  <c r="K7838" i="3" s="1"/>
  <c r="G7838" i="3"/>
  <c r="H7838" i="3" s="1"/>
  <c r="D7838" i="3"/>
  <c r="E7838" i="3" s="1"/>
  <c r="A7838" i="3"/>
  <c r="B7838" i="3" s="1"/>
  <c r="L7837" i="3"/>
  <c r="M7837" i="3" s="1"/>
  <c r="K7837" i="3"/>
  <c r="J7837" i="3"/>
  <c r="G7837" i="3"/>
  <c r="H7837" i="3" s="1"/>
  <c r="E7837" i="3"/>
  <c r="D7837" i="3"/>
  <c r="A7837" i="3"/>
  <c r="B7837" i="3" s="1"/>
  <c r="M7836" i="3"/>
  <c r="L7836" i="3"/>
  <c r="J7836" i="3"/>
  <c r="K7836" i="3" s="1"/>
  <c r="G7836" i="3"/>
  <c r="H7836" i="3" s="1"/>
  <c r="D7836" i="3"/>
  <c r="E7836" i="3" s="1"/>
  <c r="A7836" i="3"/>
  <c r="B7836" i="3" s="1"/>
  <c r="L7835" i="3"/>
  <c r="M7835" i="3" s="1"/>
  <c r="J7835" i="3"/>
  <c r="K7835" i="3" s="1"/>
  <c r="G7835" i="3"/>
  <c r="H7835" i="3" s="1"/>
  <c r="D7835" i="3"/>
  <c r="E7835" i="3" s="1"/>
  <c r="A7835" i="3"/>
  <c r="B7835" i="3" s="1"/>
  <c r="L7834" i="3"/>
  <c r="M7834" i="3" s="1"/>
  <c r="J7834" i="3"/>
  <c r="K7834" i="3" s="1"/>
  <c r="H7834" i="3"/>
  <c r="G7834" i="3"/>
  <c r="D7834" i="3"/>
  <c r="E7834" i="3" s="1"/>
  <c r="B7834" i="3"/>
  <c r="A7834" i="3"/>
  <c r="L7833" i="3"/>
  <c r="M7833" i="3" s="1"/>
  <c r="K7833" i="3"/>
  <c r="J7833" i="3"/>
  <c r="G7833" i="3"/>
  <c r="H7833" i="3" s="1"/>
  <c r="D7833" i="3"/>
  <c r="E7833" i="3" s="1"/>
  <c r="A7833" i="3"/>
  <c r="B7833" i="3" s="1"/>
  <c r="L7832" i="3"/>
  <c r="M7832" i="3" s="1"/>
  <c r="J7832" i="3"/>
  <c r="K7832" i="3" s="1"/>
  <c r="G7832" i="3"/>
  <c r="H7832" i="3" s="1"/>
  <c r="D7832" i="3"/>
  <c r="E7832" i="3" s="1"/>
  <c r="A7832" i="3"/>
  <c r="B7832" i="3" s="1"/>
  <c r="L7831" i="3"/>
  <c r="M7831" i="3" s="1"/>
  <c r="J7831" i="3"/>
  <c r="K7831" i="3" s="1"/>
  <c r="G7831" i="3"/>
  <c r="H7831" i="3" s="1"/>
  <c r="E7831" i="3"/>
  <c r="D7831" i="3"/>
  <c r="A7831" i="3"/>
  <c r="B7831" i="3" s="1"/>
  <c r="M7830" i="3"/>
  <c r="L7830" i="3"/>
  <c r="J7830" i="3"/>
  <c r="K7830" i="3" s="1"/>
  <c r="H7830" i="3"/>
  <c r="G7830" i="3"/>
  <c r="D7830" i="3"/>
  <c r="E7830" i="3" s="1"/>
  <c r="A7830" i="3"/>
  <c r="B7830" i="3" s="1"/>
  <c r="L7829" i="3"/>
  <c r="M7829" i="3" s="1"/>
  <c r="J7829" i="3"/>
  <c r="K7829" i="3" s="1"/>
  <c r="G7829" i="3"/>
  <c r="H7829" i="3" s="1"/>
  <c r="D7829" i="3"/>
  <c r="E7829" i="3" s="1"/>
  <c r="A7829" i="3"/>
  <c r="B7829" i="3" s="1"/>
  <c r="L7828" i="3"/>
  <c r="M7828" i="3" s="1"/>
  <c r="J7828" i="3"/>
  <c r="K7828" i="3" s="1"/>
  <c r="H7828" i="3"/>
  <c r="G7828" i="3"/>
  <c r="D7828" i="3"/>
  <c r="E7828" i="3" s="1"/>
  <c r="B7828" i="3"/>
  <c r="A7828" i="3"/>
  <c r="L7827" i="3"/>
  <c r="M7827" i="3" s="1"/>
  <c r="K7827" i="3"/>
  <c r="J7827" i="3"/>
  <c r="G7827" i="3"/>
  <c r="H7827" i="3" s="1"/>
  <c r="E7827" i="3"/>
  <c r="D7827" i="3"/>
  <c r="A7827" i="3"/>
  <c r="B7827" i="3" s="1"/>
  <c r="L7826" i="3"/>
  <c r="M7826" i="3" s="1"/>
  <c r="J7826" i="3"/>
  <c r="K7826" i="3" s="1"/>
  <c r="G7826" i="3"/>
  <c r="H7826" i="3" s="1"/>
  <c r="D7826" i="3"/>
  <c r="E7826" i="3" s="1"/>
  <c r="A7826" i="3"/>
  <c r="B7826" i="3" s="1"/>
  <c r="L7825" i="3"/>
  <c r="M7825" i="3" s="1"/>
  <c r="J7825" i="3"/>
  <c r="K7825" i="3" s="1"/>
  <c r="G7825" i="3"/>
  <c r="H7825" i="3" s="1"/>
  <c r="D7825" i="3"/>
  <c r="E7825" i="3" s="1"/>
  <c r="A7825" i="3"/>
  <c r="B7825" i="3" s="1"/>
  <c r="M7824" i="3"/>
  <c r="L7824" i="3"/>
  <c r="J7824" i="3"/>
  <c r="K7824" i="3" s="1"/>
  <c r="H7824" i="3"/>
  <c r="G7824" i="3"/>
  <c r="D7824" i="3"/>
  <c r="E7824" i="3" s="1"/>
  <c r="B7824" i="3"/>
  <c r="A7824" i="3"/>
  <c r="L7823" i="3"/>
  <c r="M7823" i="3" s="1"/>
  <c r="J7823" i="3"/>
  <c r="K7823" i="3" s="1"/>
  <c r="G7823" i="3"/>
  <c r="H7823" i="3" s="1"/>
  <c r="D7823" i="3"/>
  <c r="E7823" i="3" s="1"/>
  <c r="A7823" i="3"/>
  <c r="B7823" i="3" s="1"/>
  <c r="L7822" i="3"/>
  <c r="M7822" i="3" s="1"/>
  <c r="J7822" i="3"/>
  <c r="K7822" i="3" s="1"/>
  <c r="G7822" i="3"/>
  <c r="H7822" i="3" s="1"/>
  <c r="D7822" i="3"/>
  <c r="E7822" i="3" s="1"/>
  <c r="A7822" i="3"/>
  <c r="B7822" i="3" s="1"/>
  <c r="L7821" i="3"/>
  <c r="M7821" i="3" s="1"/>
  <c r="K7821" i="3"/>
  <c r="J7821" i="3"/>
  <c r="G7821" i="3"/>
  <c r="H7821" i="3" s="1"/>
  <c r="E7821" i="3"/>
  <c r="D7821" i="3"/>
  <c r="A7821" i="3"/>
  <c r="B7821" i="3" s="1"/>
  <c r="M7820" i="3"/>
  <c r="L7820" i="3"/>
  <c r="J7820" i="3"/>
  <c r="K7820" i="3" s="1"/>
  <c r="G7820" i="3"/>
  <c r="H7820" i="3" s="1"/>
  <c r="D7820" i="3"/>
  <c r="E7820" i="3" s="1"/>
  <c r="A7820" i="3"/>
  <c r="B7820" i="3" s="1"/>
  <c r="L7819" i="3"/>
  <c r="M7819" i="3" s="1"/>
  <c r="K7819" i="3"/>
  <c r="J7819" i="3"/>
  <c r="G7819" i="3"/>
  <c r="H7819" i="3" s="1"/>
  <c r="D7819" i="3"/>
  <c r="E7819" i="3" s="1"/>
  <c r="A7819" i="3"/>
  <c r="B7819" i="3" s="1"/>
  <c r="L7818" i="3"/>
  <c r="M7818" i="3" s="1"/>
  <c r="J7818" i="3"/>
  <c r="K7818" i="3" s="1"/>
  <c r="H7818" i="3"/>
  <c r="G7818" i="3"/>
  <c r="D7818" i="3"/>
  <c r="E7818" i="3" s="1"/>
  <c r="B7818" i="3"/>
  <c r="A7818" i="3"/>
  <c r="L7817" i="3"/>
  <c r="M7817" i="3" s="1"/>
  <c r="K7817" i="3"/>
  <c r="J7817" i="3"/>
  <c r="G7817" i="3"/>
  <c r="H7817" i="3" s="1"/>
  <c r="D7817" i="3"/>
  <c r="E7817" i="3" s="1"/>
  <c r="A7817" i="3"/>
  <c r="B7817" i="3" s="1"/>
  <c r="L7816" i="3"/>
  <c r="M7816" i="3" s="1"/>
  <c r="J7816" i="3"/>
  <c r="K7816" i="3" s="1"/>
  <c r="H7816" i="3"/>
  <c r="G7816" i="3"/>
  <c r="D7816" i="3"/>
  <c r="E7816" i="3" s="1"/>
  <c r="A7816" i="3"/>
  <c r="B7816" i="3" s="1"/>
  <c r="L7815" i="3"/>
  <c r="M7815" i="3" s="1"/>
  <c r="K7815" i="3"/>
  <c r="J7815" i="3"/>
  <c r="G7815" i="3"/>
  <c r="H7815" i="3" s="1"/>
  <c r="E7815" i="3"/>
  <c r="D7815" i="3"/>
  <c r="A7815" i="3"/>
  <c r="B7815" i="3" s="1"/>
  <c r="M7814" i="3"/>
  <c r="L7814" i="3"/>
  <c r="J7814" i="3"/>
  <c r="K7814" i="3" s="1"/>
  <c r="H7814" i="3"/>
  <c r="G7814" i="3"/>
  <c r="D7814" i="3"/>
  <c r="E7814" i="3" s="1"/>
  <c r="A7814" i="3"/>
  <c r="B7814" i="3" s="1"/>
  <c r="L7813" i="3"/>
  <c r="M7813" i="3" s="1"/>
  <c r="J7813" i="3"/>
  <c r="K7813" i="3" s="1"/>
  <c r="G7813" i="3"/>
  <c r="H7813" i="3" s="1"/>
  <c r="E7813" i="3"/>
  <c r="D7813" i="3"/>
  <c r="A7813" i="3"/>
  <c r="B7813" i="3" s="1"/>
  <c r="L7812" i="3"/>
  <c r="M7812" i="3" s="1"/>
  <c r="J7812" i="3"/>
  <c r="K7812" i="3" s="1"/>
  <c r="G7812" i="3"/>
  <c r="H7812" i="3" s="1"/>
  <c r="D7812" i="3"/>
  <c r="E7812" i="3" s="1"/>
  <c r="B7812" i="3"/>
  <c r="A7812" i="3"/>
  <c r="L7811" i="3"/>
  <c r="M7811" i="3" s="1"/>
  <c r="K7811" i="3"/>
  <c r="J7811" i="3"/>
  <c r="G7811" i="3"/>
  <c r="H7811" i="3" s="1"/>
  <c r="E7811" i="3"/>
  <c r="D7811" i="3"/>
  <c r="A7811" i="3"/>
  <c r="B7811" i="3" s="1"/>
  <c r="L7810" i="3"/>
  <c r="M7810" i="3" s="1"/>
  <c r="J7810" i="3"/>
  <c r="K7810" i="3" s="1"/>
  <c r="G7810" i="3"/>
  <c r="H7810" i="3" s="1"/>
  <c r="D7810" i="3"/>
  <c r="E7810" i="3" s="1"/>
  <c r="B7810" i="3"/>
  <c r="A7810" i="3"/>
  <c r="L7809" i="3"/>
  <c r="M7809" i="3" s="1"/>
  <c r="J7809" i="3"/>
  <c r="K7809" i="3" s="1"/>
  <c r="G7809" i="3"/>
  <c r="H7809" i="3" s="1"/>
  <c r="D7809" i="3"/>
  <c r="E7809" i="3" s="1"/>
  <c r="A7809" i="3"/>
  <c r="B7809" i="3" s="1"/>
  <c r="M7808" i="3"/>
  <c r="L7808" i="3"/>
  <c r="J7808" i="3"/>
  <c r="K7808" i="3" s="1"/>
  <c r="H7808" i="3"/>
  <c r="G7808" i="3"/>
  <c r="D7808" i="3"/>
  <c r="E7808" i="3" s="1"/>
  <c r="B7808" i="3"/>
  <c r="A7808" i="3"/>
  <c r="L7807" i="3"/>
  <c r="M7807" i="3" s="1"/>
  <c r="J7807" i="3"/>
  <c r="K7807" i="3" s="1"/>
  <c r="G7807" i="3"/>
  <c r="H7807" i="3" s="1"/>
  <c r="D7807" i="3"/>
  <c r="E7807" i="3" s="1"/>
  <c r="A7807" i="3"/>
  <c r="B7807" i="3" s="1"/>
  <c r="M7806" i="3"/>
  <c r="L7806" i="3"/>
  <c r="J7806" i="3"/>
  <c r="K7806" i="3" s="1"/>
  <c r="G7806" i="3"/>
  <c r="H7806" i="3" s="1"/>
  <c r="D7806" i="3"/>
  <c r="E7806" i="3" s="1"/>
  <c r="A7806" i="3"/>
  <c r="B7806" i="3" s="1"/>
  <c r="L7805" i="3"/>
  <c r="M7805" i="3" s="1"/>
  <c r="K7805" i="3"/>
  <c r="J7805" i="3"/>
  <c r="G7805" i="3"/>
  <c r="H7805" i="3" s="1"/>
  <c r="E7805" i="3"/>
  <c r="D7805" i="3"/>
  <c r="A7805" i="3"/>
  <c r="B7805" i="3" s="1"/>
  <c r="M7804" i="3"/>
  <c r="L7804" i="3"/>
  <c r="J7804" i="3"/>
  <c r="K7804" i="3" s="1"/>
  <c r="G7804" i="3"/>
  <c r="H7804" i="3" s="1"/>
  <c r="D7804" i="3"/>
  <c r="E7804" i="3" s="1"/>
  <c r="A7804" i="3"/>
  <c r="B7804" i="3" s="1"/>
  <c r="L7803" i="3"/>
  <c r="M7803" i="3" s="1"/>
  <c r="K7803" i="3"/>
  <c r="J7803" i="3"/>
  <c r="G7803" i="3"/>
  <c r="H7803" i="3" s="1"/>
  <c r="D7803" i="3"/>
  <c r="E7803" i="3" s="1"/>
  <c r="A7803" i="3"/>
  <c r="B7803" i="3" s="1"/>
  <c r="L7802" i="3"/>
  <c r="M7802" i="3" s="1"/>
  <c r="J7802" i="3"/>
  <c r="K7802" i="3" s="1"/>
  <c r="H7802" i="3"/>
  <c r="G7802" i="3"/>
  <c r="D7802" i="3"/>
  <c r="E7802" i="3" s="1"/>
  <c r="B7802" i="3"/>
  <c r="A7802" i="3"/>
  <c r="L7801" i="3"/>
  <c r="M7801" i="3" s="1"/>
  <c r="K7801" i="3"/>
  <c r="J7801" i="3"/>
  <c r="G7801" i="3"/>
  <c r="H7801" i="3" s="1"/>
  <c r="D7801" i="3"/>
  <c r="E7801" i="3" s="1"/>
  <c r="A7801" i="3"/>
  <c r="B7801" i="3" s="1"/>
  <c r="L7800" i="3"/>
  <c r="M7800" i="3" s="1"/>
  <c r="J7800" i="3"/>
  <c r="K7800" i="3" s="1"/>
  <c r="H7800" i="3"/>
  <c r="G7800" i="3"/>
  <c r="D7800" i="3"/>
  <c r="E7800" i="3" s="1"/>
  <c r="A7800" i="3"/>
  <c r="B7800" i="3" s="1"/>
  <c r="L7799" i="3"/>
  <c r="M7799" i="3" s="1"/>
  <c r="J7799" i="3"/>
  <c r="K7799" i="3" s="1"/>
  <c r="G7799" i="3"/>
  <c r="H7799" i="3" s="1"/>
  <c r="E7799" i="3"/>
  <c r="D7799" i="3"/>
  <c r="A7799" i="3"/>
  <c r="B7799" i="3" s="1"/>
  <c r="M7798" i="3"/>
  <c r="L7798" i="3"/>
  <c r="J7798" i="3"/>
  <c r="K7798" i="3" s="1"/>
  <c r="H7798" i="3"/>
  <c r="G7798" i="3"/>
  <c r="D7798" i="3"/>
  <c r="E7798" i="3" s="1"/>
  <c r="A7798" i="3"/>
  <c r="B7798" i="3" s="1"/>
  <c r="L7797" i="3"/>
  <c r="M7797" i="3" s="1"/>
  <c r="J7797" i="3"/>
  <c r="K7797" i="3" s="1"/>
  <c r="G7797" i="3"/>
  <c r="H7797" i="3" s="1"/>
  <c r="E7797" i="3"/>
  <c r="D7797" i="3"/>
  <c r="A7797" i="3"/>
  <c r="B7797" i="3" s="1"/>
  <c r="L7796" i="3"/>
  <c r="M7796" i="3" s="1"/>
  <c r="J7796" i="3"/>
  <c r="K7796" i="3" s="1"/>
  <c r="H7796" i="3"/>
  <c r="G7796" i="3"/>
  <c r="D7796" i="3"/>
  <c r="E7796" i="3" s="1"/>
  <c r="B7796" i="3"/>
  <c r="A7796" i="3"/>
  <c r="L7795" i="3"/>
  <c r="M7795" i="3" s="1"/>
  <c r="K7795" i="3"/>
  <c r="J7795" i="3"/>
  <c r="G7795" i="3"/>
  <c r="H7795" i="3" s="1"/>
  <c r="E7795" i="3"/>
  <c r="D7795" i="3"/>
  <c r="A7795" i="3"/>
  <c r="B7795" i="3" s="1"/>
  <c r="L7794" i="3"/>
  <c r="M7794" i="3" s="1"/>
  <c r="J7794" i="3"/>
  <c r="K7794" i="3" s="1"/>
  <c r="G7794" i="3"/>
  <c r="H7794" i="3" s="1"/>
  <c r="D7794" i="3"/>
  <c r="E7794" i="3" s="1"/>
  <c r="B7794" i="3"/>
  <c r="A7794" i="3"/>
  <c r="L7793" i="3"/>
  <c r="M7793" i="3" s="1"/>
  <c r="J7793" i="3"/>
  <c r="K7793" i="3" s="1"/>
  <c r="G7793" i="3"/>
  <c r="H7793" i="3" s="1"/>
  <c r="D7793" i="3"/>
  <c r="E7793" i="3" s="1"/>
  <c r="A7793" i="3"/>
  <c r="B7793" i="3" s="1"/>
  <c r="M7792" i="3"/>
  <c r="L7792" i="3"/>
  <c r="J7792" i="3"/>
  <c r="K7792" i="3" s="1"/>
  <c r="H7792" i="3"/>
  <c r="G7792" i="3"/>
  <c r="D7792" i="3"/>
  <c r="E7792" i="3" s="1"/>
  <c r="B7792" i="3"/>
  <c r="A7792" i="3"/>
  <c r="L7791" i="3"/>
  <c r="M7791" i="3" s="1"/>
  <c r="J7791" i="3"/>
  <c r="K7791" i="3" s="1"/>
  <c r="G7791" i="3"/>
  <c r="H7791" i="3" s="1"/>
  <c r="D7791" i="3"/>
  <c r="E7791" i="3" s="1"/>
  <c r="A7791" i="3"/>
  <c r="B7791" i="3" s="1"/>
  <c r="M7790" i="3"/>
  <c r="L7790" i="3"/>
  <c r="J7790" i="3"/>
  <c r="K7790" i="3" s="1"/>
  <c r="G7790" i="3"/>
  <c r="H7790" i="3" s="1"/>
  <c r="D7790" i="3"/>
  <c r="E7790" i="3" s="1"/>
  <c r="B7790" i="3"/>
  <c r="A7790" i="3"/>
  <c r="L7789" i="3"/>
  <c r="M7789" i="3" s="1"/>
  <c r="K7789" i="3"/>
  <c r="J7789" i="3"/>
  <c r="G7789" i="3"/>
  <c r="H7789" i="3" s="1"/>
  <c r="E7789" i="3"/>
  <c r="D7789" i="3"/>
  <c r="A7789" i="3"/>
  <c r="B7789" i="3" s="1"/>
  <c r="M7788" i="3"/>
  <c r="L7788" i="3"/>
  <c r="J7788" i="3"/>
  <c r="K7788" i="3" s="1"/>
  <c r="G7788" i="3"/>
  <c r="H7788" i="3" s="1"/>
  <c r="D7788" i="3"/>
  <c r="E7788" i="3" s="1"/>
  <c r="A7788" i="3"/>
  <c r="B7788" i="3" s="1"/>
  <c r="L7787" i="3"/>
  <c r="M7787" i="3" s="1"/>
  <c r="K7787" i="3"/>
  <c r="J7787" i="3"/>
  <c r="G7787" i="3"/>
  <c r="H7787" i="3" s="1"/>
  <c r="D7787" i="3"/>
  <c r="E7787" i="3" s="1"/>
  <c r="A7787" i="3"/>
  <c r="B7787" i="3" s="1"/>
  <c r="L7786" i="3"/>
  <c r="M7786" i="3" s="1"/>
  <c r="J7786" i="3"/>
  <c r="K7786" i="3" s="1"/>
  <c r="H7786" i="3"/>
  <c r="G7786" i="3"/>
  <c r="D7786" i="3"/>
  <c r="E7786" i="3" s="1"/>
  <c r="B7786" i="3"/>
  <c r="A7786" i="3"/>
  <c r="L7785" i="3"/>
  <c r="M7785" i="3" s="1"/>
  <c r="K7785" i="3"/>
  <c r="J7785" i="3"/>
  <c r="G7785" i="3"/>
  <c r="H7785" i="3" s="1"/>
  <c r="D7785" i="3"/>
  <c r="E7785" i="3" s="1"/>
  <c r="A7785" i="3"/>
  <c r="B7785" i="3" s="1"/>
  <c r="L7784" i="3"/>
  <c r="M7784" i="3" s="1"/>
  <c r="J7784" i="3"/>
  <c r="K7784" i="3" s="1"/>
  <c r="H7784" i="3"/>
  <c r="G7784" i="3"/>
  <c r="D7784" i="3"/>
  <c r="E7784" i="3" s="1"/>
  <c r="A7784" i="3"/>
  <c r="B7784" i="3" s="1"/>
  <c r="L7783" i="3"/>
  <c r="M7783" i="3" s="1"/>
  <c r="J7783" i="3"/>
  <c r="K7783" i="3" s="1"/>
  <c r="G7783" i="3"/>
  <c r="H7783" i="3" s="1"/>
  <c r="E7783" i="3"/>
  <c r="D7783" i="3"/>
  <c r="A7783" i="3"/>
  <c r="B7783" i="3" s="1"/>
  <c r="M7782" i="3"/>
  <c r="L7782" i="3"/>
  <c r="J7782" i="3"/>
  <c r="K7782" i="3" s="1"/>
  <c r="H7782" i="3"/>
  <c r="G7782" i="3"/>
  <c r="D7782" i="3"/>
  <c r="E7782" i="3" s="1"/>
  <c r="A7782" i="3"/>
  <c r="B7782" i="3" s="1"/>
  <c r="L7781" i="3"/>
  <c r="M7781" i="3" s="1"/>
  <c r="J7781" i="3"/>
  <c r="K7781" i="3" s="1"/>
  <c r="G7781" i="3"/>
  <c r="H7781" i="3" s="1"/>
  <c r="E7781" i="3"/>
  <c r="D7781" i="3"/>
  <c r="A7781" i="3"/>
  <c r="B7781" i="3" s="1"/>
  <c r="L7780" i="3"/>
  <c r="M7780" i="3" s="1"/>
  <c r="J7780" i="3"/>
  <c r="K7780" i="3" s="1"/>
  <c r="H7780" i="3"/>
  <c r="G7780" i="3"/>
  <c r="D7780" i="3"/>
  <c r="E7780" i="3" s="1"/>
  <c r="B7780" i="3"/>
  <c r="A7780" i="3"/>
  <c r="L7779" i="3"/>
  <c r="M7779" i="3" s="1"/>
  <c r="K7779" i="3"/>
  <c r="J7779" i="3"/>
  <c r="G7779" i="3"/>
  <c r="H7779" i="3" s="1"/>
  <c r="E7779" i="3"/>
  <c r="D7779" i="3"/>
  <c r="A7779" i="3"/>
  <c r="B7779" i="3" s="1"/>
  <c r="L7778" i="3"/>
  <c r="M7778" i="3" s="1"/>
  <c r="J7778" i="3"/>
  <c r="K7778" i="3" s="1"/>
  <c r="G7778" i="3"/>
  <c r="H7778" i="3" s="1"/>
  <c r="D7778" i="3"/>
  <c r="E7778" i="3" s="1"/>
  <c r="B7778" i="3"/>
  <c r="A7778" i="3"/>
  <c r="L7777" i="3"/>
  <c r="M7777" i="3" s="1"/>
  <c r="J7777" i="3"/>
  <c r="K7777" i="3" s="1"/>
  <c r="G7777" i="3"/>
  <c r="H7777" i="3" s="1"/>
  <c r="D7777" i="3"/>
  <c r="E7777" i="3" s="1"/>
  <c r="A7777" i="3"/>
  <c r="B7777" i="3" s="1"/>
  <c r="M7776" i="3"/>
  <c r="L7776" i="3"/>
  <c r="J7776" i="3"/>
  <c r="K7776" i="3" s="1"/>
  <c r="H7776" i="3"/>
  <c r="G7776" i="3"/>
  <c r="D7776" i="3"/>
  <c r="E7776" i="3" s="1"/>
  <c r="B7776" i="3"/>
  <c r="A7776" i="3"/>
  <c r="L7775" i="3"/>
  <c r="M7775" i="3" s="1"/>
  <c r="J7775" i="3"/>
  <c r="K7775" i="3" s="1"/>
  <c r="G7775" i="3"/>
  <c r="H7775" i="3" s="1"/>
  <c r="D7775" i="3"/>
  <c r="E7775" i="3" s="1"/>
  <c r="A7775" i="3"/>
  <c r="B7775" i="3" s="1"/>
  <c r="M7774" i="3"/>
  <c r="L7774" i="3"/>
  <c r="J7774" i="3"/>
  <c r="K7774" i="3" s="1"/>
  <c r="G7774" i="3"/>
  <c r="H7774" i="3" s="1"/>
  <c r="D7774" i="3"/>
  <c r="E7774" i="3" s="1"/>
  <c r="A7774" i="3"/>
  <c r="B7774" i="3" s="1"/>
  <c r="L7773" i="3"/>
  <c r="M7773" i="3" s="1"/>
  <c r="K7773" i="3"/>
  <c r="J7773" i="3"/>
  <c r="G7773" i="3"/>
  <c r="H7773" i="3" s="1"/>
  <c r="E7773" i="3"/>
  <c r="D7773" i="3"/>
  <c r="A7773" i="3"/>
  <c r="B7773" i="3" s="1"/>
  <c r="M7772" i="3"/>
  <c r="L7772" i="3"/>
  <c r="J7772" i="3"/>
  <c r="K7772" i="3" s="1"/>
  <c r="G7772" i="3"/>
  <c r="H7772" i="3" s="1"/>
  <c r="D7772" i="3"/>
  <c r="E7772" i="3" s="1"/>
  <c r="A7772" i="3"/>
  <c r="B7772" i="3" s="1"/>
  <c r="L7771" i="3"/>
  <c r="M7771" i="3" s="1"/>
  <c r="K7771" i="3"/>
  <c r="J7771" i="3"/>
  <c r="G7771" i="3"/>
  <c r="H7771" i="3" s="1"/>
  <c r="D7771" i="3"/>
  <c r="E7771" i="3" s="1"/>
  <c r="A7771" i="3"/>
  <c r="B7771" i="3" s="1"/>
  <c r="L7770" i="3"/>
  <c r="M7770" i="3" s="1"/>
  <c r="J7770" i="3"/>
  <c r="K7770" i="3" s="1"/>
  <c r="H7770" i="3"/>
  <c r="G7770" i="3"/>
  <c r="D7770" i="3"/>
  <c r="E7770" i="3" s="1"/>
  <c r="B7770" i="3"/>
  <c r="A7770" i="3"/>
  <c r="L7769" i="3"/>
  <c r="M7769" i="3" s="1"/>
  <c r="K7769" i="3"/>
  <c r="J7769" i="3"/>
  <c r="G7769" i="3"/>
  <c r="H7769" i="3" s="1"/>
  <c r="D7769" i="3"/>
  <c r="E7769" i="3" s="1"/>
  <c r="A7769" i="3"/>
  <c r="B7769" i="3" s="1"/>
  <c r="L7768" i="3"/>
  <c r="M7768" i="3" s="1"/>
  <c r="J7768" i="3"/>
  <c r="K7768" i="3" s="1"/>
  <c r="H7768" i="3"/>
  <c r="G7768" i="3"/>
  <c r="D7768" i="3"/>
  <c r="E7768" i="3" s="1"/>
  <c r="A7768" i="3"/>
  <c r="B7768" i="3" s="1"/>
  <c r="L7767" i="3"/>
  <c r="M7767" i="3" s="1"/>
  <c r="K7767" i="3"/>
  <c r="J7767" i="3"/>
  <c r="G7767" i="3"/>
  <c r="H7767" i="3" s="1"/>
  <c r="E7767" i="3"/>
  <c r="D7767" i="3"/>
  <c r="A7767" i="3"/>
  <c r="B7767" i="3" s="1"/>
  <c r="M7766" i="3"/>
  <c r="L7766" i="3"/>
  <c r="J7766" i="3"/>
  <c r="K7766" i="3" s="1"/>
  <c r="H7766" i="3"/>
  <c r="G7766" i="3"/>
  <c r="D7766" i="3"/>
  <c r="E7766" i="3" s="1"/>
  <c r="A7766" i="3"/>
  <c r="B7766" i="3" s="1"/>
  <c r="L7765" i="3"/>
  <c r="M7765" i="3" s="1"/>
  <c r="J7765" i="3"/>
  <c r="K7765" i="3" s="1"/>
  <c r="G7765" i="3"/>
  <c r="H7765" i="3" s="1"/>
  <c r="E7765" i="3"/>
  <c r="D7765" i="3"/>
  <c r="A7765" i="3"/>
  <c r="B7765" i="3" s="1"/>
  <c r="L7764" i="3"/>
  <c r="M7764" i="3" s="1"/>
  <c r="J7764" i="3"/>
  <c r="K7764" i="3" s="1"/>
  <c r="H7764" i="3"/>
  <c r="G7764" i="3"/>
  <c r="D7764" i="3"/>
  <c r="E7764" i="3" s="1"/>
  <c r="B7764" i="3"/>
  <c r="A7764" i="3"/>
  <c r="L7763" i="3"/>
  <c r="M7763" i="3" s="1"/>
  <c r="K7763" i="3"/>
  <c r="J7763" i="3"/>
  <c r="G7763" i="3"/>
  <c r="H7763" i="3" s="1"/>
  <c r="E7763" i="3"/>
  <c r="D7763" i="3"/>
  <c r="A7763" i="3"/>
  <c r="B7763" i="3" s="1"/>
  <c r="L7762" i="3"/>
  <c r="M7762" i="3" s="1"/>
  <c r="J7762" i="3"/>
  <c r="K7762" i="3" s="1"/>
  <c r="G7762" i="3"/>
  <c r="H7762" i="3" s="1"/>
  <c r="D7762" i="3"/>
  <c r="E7762" i="3" s="1"/>
  <c r="B7762" i="3"/>
  <c r="A7762" i="3"/>
  <c r="L7761" i="3"/>
  <c r="M7761" i="3" s="1"/>
  <c r="J7761" i="3"/>
  <c r="K7761" i="3" s="1"/>
  <c r="G7761" i="3"/>
  <c r="H7761" i="3" s="1"/>
  <c r="D7761" i="3"/>
  <c r="E7761" i="3" s="1"/>
  <c r="A7761" i="3"/>
  <c r="B7761" i="3" s="1"/>
  <c r="M7760" i="3"/>
  <c r="L7760" i="3"/>
  <c r="J7760" i="3"/>
  <c r="K7760" i="3" s="1"/>
  <c r="H7760" i="3"/>
  <c r="G7760" i="3"/>
  <c r="D7760" i="3"/>
  <c r="E7760" i="3" s="1"/>
  <c r="B7760" i="3"/>
  <c r="A7760" i="3"/>
  <c r="L7759" i="3"/>
  <c r="M7759" i="3" s="1"/>
  <c r="J7759" i="3"/>
  <c r="K7759" i="3" s="1"/>
  <c r="G7759" i="3"/>
  <c r="H7759" i="3" s="1"/>
  <c r="D7759" i="3"/>
  <c r="E7759" i="3" s="1"/>
  <c r="A7759" i="3"/>
  <c r="B7759" i="3" s="1"/>
  <c r="M7758" i="3"/>
  <c r="L7758" i="3"/>
  <c r="J7758" i="3"/>
  <c r="K7758" i="3" s="1"/>
  <c r="G7758" i="3"/>
  <c r="H7758" i="3" s="1"/>
  <c r="D7758" i="3"/>
  <c r="E7758" i="3" s="1"/>
  <c r="A7758" i="3"/>
  <c r="B7758" i="3" s="1"/>
  <c r="L7757" i="3"/>
  <c r="M7757" i="3" s="1"/>
  <c r="K7757" i="3"/>
  <c r="J7757" i="3"/>
  <c r="G7757" i="3"/>
  <c r="H7757" i="3" s="1"/>
  <c r="E7757" i="3"/>
  <c r="D7757" i="3"/>
  <c r="A7757" i="3"/>
  <c r="B7757" i="3" s="1"/>
  <c r="M7756" i="3"/>
  <c r="L7756" i="3"/>
  <c r="J7756" i="3"/>
  <c r="K7756" i="3" s="1"/>
  <c r="G7756" i="3"/>
  <c r="H7756" i="3" s="1"/>
  <c r="D7756" i="3"/>
  <c r="E7756" i="3" s="1"/>
  <c r="A7756" i="3"/>
  <c r="B7756" i="3" s="1"/>
  <c r="L7755" i="3"/>
  <c r="M7755" i="3" s="1"/>
  <c r="K7755" i="3"/>
  <c r="J7755" i="3"/>
  <c r="G7755" i="3"/>
  <c r="H7755" i="3" s="1"/>
  <c r="D7755" i="3"/>
  <c r="E7755" i="3" s="1"/>
  <c r="A7755" i="3"/>
  <c r="B7755" i="3" s="1"/>
  <c r="M7754" i="3"/>
  <c r="L7754" i="3"/>
  <c r="J7754" i="3"/>
  <c r="K7754" i="3" s="1"/>
  <c r="H7754" i="3"/>
  <c r="G7754" i="3"/>
  <c r="D7754" i="3"/>
  <c r="E7754" i="3" s="1"/>
  <c r="B7754" i="3"/>
  <c r="A7754" i="3"/>
  <c r="L7753" i="3"/>
  <c r="M7753" i="3" s="1"/>
  <c r="K7753" i="3"/>
  <c r="J7753" i="3"/>
  <c r="G7753" i="3"/>
  <c r="H7753" i="3" s="1"/>
  <c r="D7753" i="3"/>
  <c r="E7753" i="3" s="1"/>
  <c r="A7753" i="3"/>
  <c r="B7753" i="3" s="1"/>
  <c r="L7752" i="3"/>
  <c r="M7752" i="3" s="1"/>
  <c r="J7752" i="3"/>
  <c r="K7752" i="3" s="1"/>
  <c r="H7752" i="3"/>
  <c r="G7752" i="3"/>
  <c r="D7752" i="3"/>
  <c r="E7752" i="3" s="1"/>
  <c r="A7752" i="3"/>
  <c r="B7752" i="3" s="1"/>
  <c r="L7751" i="3"/>
  <c r="M7751" i="3" s="1"/>
  <c r="J7751" i="3"/>
  <c r="K7751" i="3" s="1"/>
  <c r="G7751" i="3"/>
  <c r="H7751" i="3" s="1"/>
  <c r="E7751" i="3"/>
  <c r="D7751" i="3"/>
  <c r="A7751" i="3"/>
  <c r="B7751" i="3" s="1"/>
  <c r="M7750" i="3"/>
  <c r="L7750" i="3"/>
  <c r="J7750" i="3"/>
  <c r="K7750" i="3" s="1"/>
  <c r="H7750" i="3"/>
  <c r="G7750" i="3"/>
  <c r="D7750" i="3"/>
  <c r="E7750" i="3" s="1"/>
  <c r="A7750" i="3"/>
  <c r="B7750" i="3" s="1"/>
  <c r="L7749" i="3"/>
  <c r="M7749" i="3" s="1"/>
  <c r="J7749" i="3"/>
  <c r="K7749" i="3" s="1"/>
  <c r="G7749" i="3"/>
  <c r="H7749" i="3" s="1"/>
  <c r="E7749" i="3"/>
  <c r="D7749" i="3"/>
  <c r="A7749" i="3"/>
  <c r="B7749" i="3" s="1"/>
  <c r="L7748" i="3"/>
  <c r="M7748" i="3" s="1"/>
  <c r="J7748" i="3"/>
  <c r="K7748" i="3" s="1"/>
  <c r="G7748" i="3"/>
  <c r="H7748" i="3" s="1"/>
  <c r="D7748" i="3"/>
  <c r="E7748" i="3" s="1"/>
  <c r="B7748" i="3"/>
  <c r="A7748" i="3"/>
  <c r="L7747" i="3"/>
  <c r="M7747" i="3" s="1"/>
  <c r="K7747" i="3"/>
  <c r="J7747" i="3"/>
  <c r="G7747" i="3"/>
  <c r="H7747" i="3" s="1"/>
  <c r="E7747" i="3"/>
  <c r="D7747" i="3"/>
  <c r="A7747" i="3"/>
  <c r="B7747" i="3" s="1"/>
  <c r="L7746" i="3"/>
  <c r="M7746" i="3" s="1"/>
  <c r="J7746" i="3"/>
  <c r="K7746" i="3" s="1"/>
  <c r="G7746" i="3"/>
  <c r="H7746" i="3" s="1"/>
  <c r="D7746" i="3"/>
  <c r="E7746" i="3" s="1"/>
  <c r="B7746" i="3"/>
  <c r="A7746" i="3"/>
  <c r="L7745" i="3"/>
  <c r="M7745" i="3" s="1"/>
  <c r="J7745" i="3"/>
  <c r="K7745" i="3" s="1"/>
  <c r="G7745" i="3"/>
  <c r="H7745" i="3" s="1"/>
  <c r="D7745" i="3"/>
  <c r="E7745" i="3" s="1"/>
  <c r="A7745" i="3"/>
  <c r="B7745" i="3" s="1"/>
  <c r="M7744" i="3"/>
  <c r="L7744" i="3"/>
  <c r="J7744" i="3"/>
  <c r="K7744" i="3" s="1"/>
  <c r="H7744" i="3"/>
  <c r="G7744" i="3"/>
  <c r="D7744" i="3"/>
  <c r="E7744" i="3" s="1"/>
  <c r="B7744" i="3"/>
  <c r="A7744" i="3"/>
  <c r="L7743" i="3"/>
  <c r="M7743" i="3" s="1"/>
  <c r="J7743" i="3"/>
  <c r="K7743" i="3" s="1"/>
  <c r="G7743" i="3"/>
  <c r="H7743" i="3" s="1"/>
  <c r="D7743" i="3"/>
  <c r="E7743" i="3" s="1"/>
  <c r="A7743" i="3"/>
  <c r="B7743" i="3" s="1"/>
  <c r="M7742" i="3"/>
  <c r="L7742" i="3"/>
  <c r="J7742" i="3"/>
  <c r="K7742" i="3" s="1"/>
  <c r="G7742" i="3"/>
  <c r="H7742" i="3" s="1"/>
  <c r="D7742" i="3"/>
  <c r="E7742" i="3" s="1"/>
  <c r="B7742" i="3"/>
  <c r="A7742" i="3"/>
  <c r="L7741" i="3"/>
  <c r="M7741" i="3" s="1"/>
  <c r="K7741" i="3"/>
  <c r="J7741" i="3"/>
  <c r="G7741" i="3"/>
  <c r="H7741" i="3" s="1"/>
  <c r="E7741" i="3"/>
  <c r="D7741" i="3"/>
  <c r="A7741" i="3"/>
  <c r="B7741" i="3" s="1"/>
  <c r="M7740" i="3"/>
  <c r="L7740" i="3"/>
  <c r="J7740" i="3"/>
  <c r="K7740" i="3" s="1"/>
  <c r="G7740" i="3"/>
  <c r="H7740" i="3" s="1"/>
  <c r="D7740" i="3"/>
  <c r="E7740" i="3" s="1"/>
  <c r="A7740" i="3"/>
  <c r="B7740" i="3" s="1"/>
  <c r="L7739" i="3"/>
  <c r="M7739" i="3" s="1"/>
  <c r="K7739" i="3"/>
  <c r="J7739" i="3"/>
  <c r="G7739" i="3"/>
  <c r="H7739" i="3" s="1"/>
  <c r="D7739" i="3"/>
  <c r="E7739" i="3" s="1"/>
  <c r="A7739" i="3"/>
  <c r="B7739" i="3" s="1"/>
  <c r="M7738" i="3"/>
  <c r="L7738" i="3"/>
  <c r="J7738" i="3"/>
  <c r="K7738" i="3" s="1"/>
  <c r="H7738" i="3"/>
  <c r="G7738" i="3"/>
  <c r="D7738" i="3"/>
  <c r="E7738" i="3" s="1"/>
  <c r="B7738" i="3"/>
  <c r="A7738" i="3"/>
  <c r="L7737" i="3"/>
  <c r="M7737" i="3" s="1"/>
  <c r="K7737" i="3"/>
  <c r="J7737" i="3"/>
  <c r="G7737" i="3"/>
  <c r="H7737" i="3" s="1"/>
  <c r="D7737" i="3"/>
  <c r="E7737" i="3" s="1"/>
  <c r="A7737" i="3"/>
  <c r="B7737" i="3" s="1"/>
  <c r="L7736" i="3"/>
  <c r="M7736" i="3" s="1"/>
  <c r="J7736" i="3"/>
  <c r="K7736" i="3" s="1"/>
  <c r="H7736" i="3"/>
  <c r="G7736" i="3"/>
  <c r="D7736" i="3"/>
  <c r="E7736" i="3" s="1"/>
  <c r="A7736" i="3"/>
  <c r="B7736" i="3" s="1"/>
  <c r="L7735" i="3"/>
  <c r="M7735" i="3" s="1"/>
  <c r="J7735" i="3"/>
  <c r="K7735" i="3" s="1"/>
  <c r="G7735" i="3"/>
  <c r="H7735" i="3" s="1"/>
  <c r="E7735" i="3"/>
  <c r="D7735" i="3"/>
  <c r="A7735" i="3"/>
  <c r="B7735" i="3" s="1"/>
  <c r="M7734" i="3"/>
  <c r="L7734" i="3"/>
  <c r="J7734" i="3"/>
  <c r="K7734" i="3" s="1"/>
  <c r="H7734" i="3"/>
  <c r="G7734" i="3"/>
  <c r="D7734" i="3"/>
  <c r="E7734" i="3" s="1"/>
  <c r="A7734" i="3"/>
  <c r="B7734" i="3" s="1"/>
  <c r="L7733" i="3"/>
  <c r="M7733" i="3" s="1"/>
  <c r="J7733" i="3"/>
  <c r="K7733" i="3" s="1"/>
  <c r="G7733" i="3"/>
  <c r="H7733" i="3" s="1"/>
  <c r="E7733" i="3"/>
  <c r="D7733" i="3"/>
  <c r="A7733" i="3"/>
  <c r="B7733" i="3" s="1"/>
  <c r="L7732" i="3"/>
  <c r="M7732" i="3" s="1"/>
  <c r="J7732" i="3"/>
  <c r="K7732" i="3" s="1"/>
  <c r="G7732" i="3"/>
  <c r="H7732" i="3" s="1"/>
  <c r="D7732" i="3"/>
  <c r="E7732" i="3" s="1"/>
  <c r="B7732" i="3"/>
  <c r="A7732" i="3"/>
  <c r="L7731" i="3"/>
  <c r="M7731" i="3" s="1"/>
  <c r="K7731" i="3"/>
  <c r="J7731" i="3"/>
  <c r="G7731" i="3"/>
  <c r="H7731" i="3" s="1"/>
  <c r="E7731" i="3"/>
  <c r="D7731" i="3"/>
  <c r="A7731" i="3"/>
  <c r="B7731" i="3" s="1"/>
  <c r="L7730" i="3"/>
  <c r="M7730" i="3" s="1"/>
  <c r="J7730" i="3"/>
  <c r="K7730" i="3" s="1"/>
  <c r="G7730" i="3"/>
  <c r="H7730" i="3" s="1"/>
  <c r="D7730" i="3"/>
  <c r="E7730" i="3" s="1"/>
  <c r="B7730" i="3"/>
  <c r="A7730" i="3"/>
  <c r="L7729" i="3"/>
  <c r="M7729" i="3" s="1"/>
  <c r="J7729" i="3"/>
  <c r="K7729" i="3" s="1"/>
  <c r="G7729" i="3"/>
  <c r="H7729" i="3" s="1"/>
  <c r="D7729" i="3"/>
  <c r="E7729" i="3" s="1"/>
  <c r="A7729" i="3"/>
  <c r="B7729" i="3" s="1"/>
  <c r="M7728" i="3"/>
  <c r="L7728" i="3"/>
  <c r="J7728" i="3"/>
  <c r="K7728" i="3" s="1"/>
  <c r="H7728" i="3"/>
  <c r="G7728" i="3"/>
  <c r="D7728" i="3"/>
  <c r="E7728" i="3" s="1"/>
  <c r="B7728" i="3"/>
  <c r="A7728" i="3"/>
  <c r="L7727" i="3"/>
  <c r="M7727" i="3" s="1"/>
  <c r="J7727" i="3"/>
  <c r="K7727" i="3" s="1"/>
  <c r="G7727" i="3"/>
  <c r="H7727" i="3" s="1"/>
  <c r="D7727" i="3"/>
  <c r="E7727" i="3" s="1"/>
  <c r="A7727" i="3"/>
  <c r="B7727" i="3" s="1"/>
  <c r="M7726" i="3"/>
  <c r="L7726" i="3"/>
  <c r="J7726" i="3"/>
  <c r="K7726" i="3" s="1"/>
  <c r="G7726" i="3"/>
  <c r="H7726" i="3" s="1"/>
  <c r="D7726" i="3"/>
  <c r="E7726" i="3" s="1"/>
  <c r="A7726" i="3"/>
  <c r="B7726" i="3" s="1"/>
  <c r="L7725" i="3"/>
  <c r="M7725" i="3" s="1"/>
  <c r="K7725" i="3"/>
  <c r="J7725" i="3"/>
  <c r="G7725" i="3"/>
  <c r="H7725" i="3" s="1"/>
  <c r="E7725" i="3"/>
  <c r="D7725" i="3"/>
  <c r="A7725" i="3"/>
  <c r="B7725" i="3" s="1"/>
  <c r="M7724" i="3"/>
  <c r="L7724" i="3"/>
  <c r="J7724" i="3"/>
  <c r="K7724" i="3" s="1"/>
  <c r="G7724" i="3"/>
  <c r="H7724" i="3" s="1"/>
  <c r="D7724" i="3"/>
  <c r="E7724" i="3" s="1"/>
  <c r="A7724" i="3"/>
  <c r="B7724" i="3" s="1"/>
  <c r="L7723" i="3"/>
  <c r="M7723" i="3" s="1"/>
  <c r="K7723" i="3"/>
  <c r="J7723" i="3"/>
  <c r="G7723" i="3"/>
  <c r="H7723" i="3" s="1"/>
  <c r="D7723" i="3"/>
  <c r="E7723" i="3" s="1"/>
  <c r="A7723" i="3"/>
  <c r="B7723" i="3" s="1"/>
  <c r="L7722" i="3"/>
  <c r="M7722" i="3" s="1"/>
  <c r="J7722" i="3"/>
  <c r="K7722" i="3" s="1"/>
  <c r="H7722" i="3"/>
  <c r="G7722" i="3"/>
  <c r="D7722" i="3"/>
  <c r="E7722" i="3" s="1"/>
  <c r="B7722" i="3"/>
  <c r="A7722" i="3"/>
  <c r="L7721" i="3"/>
  <c r="M7721" i="3" s="1"/>
  <c r="K7721" i="3"/>
  <c r="J7721" i="3"/>
  <c r="G7721" i="3"/>
  <c r="H7721" i="3" s="1"/>
  <c r="D7721" i="3"/>
  <c r="E7721" i="3" s="1"/>
  <c r="A7721" i="3"/>
  <c r="B7721" i="3" s="1"/>
  <c r="L7720" i="3"/>
  <c r="M7720" i="3" s="1"/>
  <c r="J7720" i="3"/>
  <c r="K7720" i="3" s="1"/>
  <c r="H7720" i="3"/>
  <c r="G7720" i="3"/>
  <c r="D7720" i="3"/>
  <c r="E7720" i="3" s="1"/>
  <c r="A7720" i="3"/>
  <c r="B7720" i="3" s="1"/>
  <c r="L7719" i="3"/>
  <c r="M7719" i="3" s="1"/>
  <c r="J7719" i="3"/>
  <c r="K7719" i="3" s="1"/>
  <c r="G7719" i="3"/>
  <c r="H7719" i="3" s="1"/>
  <c r="E7719" i="3"/>
  <c r="D7719" i="3"/>
  <c r="A7719" i="3"/>
  <c r="B7719" i="3" s="1"/>
  <c r="M7718" i="3"/>
  <c r="L7718" i="3"/>
  <c r="J7718" i="3"/>
  <c r="K7718" i="3" s="1"/>
  <c r="H7718" i="3"/>
  <c r="G7718" i="3"/>
  <c r="D7718" i="3"/>
  <c r="E7718" i="3" s="1"/>
  <c r="A7718" i="3"/>
  <c r="B7718" i="3" s="1"/>
  <c r="L7717" i="3"/>
  <c r="M7717" i="3" s="1"/>
  <c r="J7717" i="3"/>
  <c r="K7717" i="3" s="1"/>
  <c r="G7717" i="3"/>
  <c r="H7717" i="3" s="1"/>
  <c r="E7717" i="3"/>
  <c r="D7717" i="3"/>
  <c r="A7717" i="3"/>
  <c r="B7717" i="3" s="1"/>
  <c r="L7716" i="3"/>
  <c r="M7716" i="3" s="1"/>
  <c r="J7716" i="3"/>
  <c r="K7716" i="3" s="1"/>
  <c r="G7716" i="3"/>
  <c r="H7716" i="3" s="1"/>
  <c r="D7716" i="3"/>
  <c r="E7716" i="3" s="1"/>
  <c r="B7716" i="3"/>
  <c r="A7716" i="3"/>
  <c r="L7715" i="3"/>
  <c r="M7715" i="3" s="1"/>
  <c r="K7715" i="3"/>
  <c r="J7715" i="3"/>
  <c r="G7715" i="3"/>
  <c r="H7715" i="3" s="1"/>
  <c r="E7715" i="3"/>
  <c r="D7715" i="3"/>
  <c r="A7715" i="3"/>
  <c r="B7715" i="3" s="1"/>
  <c r="L7714" i="3"/>
  <c r="M7714" i="3" s="1"/>
  <c r="J7714" i="3"/>
  <c r="K7714" i="3" s="1"/>
  <c r="G7714" i="3"/>
  <c r="H7714" i="3" s="1"/>
  <c r="D7714" i="3"/>
  <c r="E7714" i="3" s="1"/>
  <c r="B7714" i="3"/>
  <c r="A7714" i="3"/>
  <c r="L7713" i="3"/>
  <c r="M7713" i="3" s="1"/>
  <c r="J7713" i="3"/>
  <c r="K7713" i="3" s="1"/>
  <c r="G7713" i="3"/>
  <c r="H7713" i="3" s="1"/>
  <c r="E7713" i="3"/>
  <c r="D7713" i="3"/>
  <c r="A7713" i="3"/>
  <c r="B7713" i="3" s="1"/>
  <c r="M7712" i="3"/>
  <c r="L7712" i="3"/>
  <c r="J7712" i="3"/>
  <c r="K7712" i="3" s="1"/>
  <c r="H7712" i="3"/>
  <c r="G7712" i="3"/>
  <c r="D7712" i="3"/>
  <c r="E7712" i="3" s="1"/>
  <c r="B7712" i="3"/>
  <c r="A7712" i="3"/>
  <c r="L7711" i="3"/>
  <c r="M7711" i="3" s="1"/>
  <c r="J7711" i="3"/>
  <c r="K7711" i="3" s="1"/>
  <c r="G7711" i="3"/>
  <c r="H7711" i="3" s="1"/>
  <c r="D7711" i="3"/>
  <c r="E7711" i="3" s="1"/>
  <c r="A7711" i="3"/>
  <c r="B7711" i="3" s="1"/>
  <c r="M7710" i="3"/>
  <c r="L7710" i="3"/>
  <c r="J7710" i="3"/>
  <c r="K7710" i="3" s="1"/>
  <c r="G7710" i="3"/>
  <c r="H7710" i="3" s="1"/>
  <c r="D7710" i="3"/>
  <c r="E7710" i="3" s="1"/>
  <c r="A7710" i="3"/>
  <c r="B7710" i="3" s="1"/>
  <c r="L7709" i="3"/>
  <c r="M7709" i="3" s="1"/>
  <c r="K7709" i="3"/>
  <c r="J7709" i="3"/>
  <c r="G7709" i="3"/>
  <c r="H7709" i="3" s="1"/>
  <c r="E7709" i="3"/>
  <c r="D7709" i="3"/>
  <c r="A7709" i="3"/>
  <c r="B7709" i="3" s="1"/>
  <c r="M7708" i="3"/>
  <c r="L7708" i="3"/>
  <c r="J7708" i="3"/>
  <c r="K7708" i="3" s="1"/>
  <c r="G7708" i="3"/>
  <c r="H7708" i="3" s="1"/>
  <c r="D7708" i="3"/>
  <c r="E7708" i="3" s="1"/>
  <c r="A7708" i="3"/>
  <c r="B7708" i="3" s="1"/>
  <c r="L7707" i="3"/>
  <c r="M7707" i="3" s="1"/>
  <c r="K7707" i="3"/>
  <c r="J7707" i="3"/>
  <c r="G7707" i="3"/>
  <c r="H7707" i="3" s="1"/>
  <c r="D7707" i="3"/>
  <c r="E7707" i="3" s="1"/>
  <c r="A7707" i="3"/>
  <c r="B7707" i="3" s="1"/>
  <c r="L7706" i="3"/>
  <c r="M7706" i="3" s="1"/>
  <c r="J7706" i="3"/>
  <c r="K7706" i="3" s="1"/>
  <c r="H7706" i="3"/>
  <c r="G7706" i="3"/>
  <c r="D7706" i="3"/>
  <c r="E7706" i="3" s="1"/>
  <c r="B7706" i="3"/>
  <c r="A7706" i="3"/>
  <c r="L7705" i="3"/>
  <c r="M7705" i="3" s="1"/>
  <c r="K7705" i="3"/>
  <c r="J7705" i="3"/>
  <c r="G7705" i="3"/>
  <c r="H7705" i="3" s="1"/>
  <c r="D7705" i="3"/>
  <c r="E7705" i="3" s="1"/>
  <c r="A7705" i="3"/>
  <c r="B7705" i="3" s="1"/>
  <c r="L7704" i="3"/>
  <c r="M7704" i="3" s="1"/>
  <c r="J7704" i="3"/>
  <c r="K7704" i="3" s="1"/>
  <c r="H7704" i="3"/>
  <c r="G7704" i="3"/>
  <c r="D7704" i="3"/>
  <c r="E7704" i="3" s="1"/>
  <c r="A7704" i="3"/>
  <c r="B7704" i="3" s="1"/>
  <c r="L7703" i="3"/>
  <c r="M7703" i="3" s="1"/>
  <c r="J7703" i="3"/>
  <c r="K7703" i="3" s="1"/>
  <c r="G7703" i="3"/>
  <c r="H7703" i="3" s="1"/>
  <c r="E7703" i="3"/>
  <c r="D7703" i="3"/>
  <c r="A7703" i="3"/>
  <c r="B7703" i="3" s="1"/>
  <c r="M7702" i="3"/>
  <c r="L7702" i="3"/>
  <c r="J7702" i="3"/>
  <c r="K7702" i="3" s="1"/>
  <c r="H7702" i="3"/>
  <c r="G7702" i="3"/>
  <c r="D7702" i="3"/>
  <c r="E7702" i="3" s="1"/>
  <c r="A7702" i="3"/>
  <c r="B7702" i="3" s="1"/>
  <c r="L7701" i="3"/>
  <c r="M7701" i="3" s="1"/>
  <c r="J7701" i="3"/>
  <c r="K7701" i="3" s="1"/>
  <c r="G7701" i="3"/>
  <c r="H7701" i="3" s="1"/>
  <c r="E7701" i="3"/>
  <c r="D7701" i="3"/>
  <c r="A7701" i="3"/>
  <c r="B7701" i="3" s="1"/>
  <c r="L7700" i="3"/>
  <c r="M7700" i="3" s="1"/>
  <c r="J7700" i="3"/>
  <c r="K7700" i="3" s="1"/>
  <c r="G7700" i="3"/>
  <c r="H7700" i="3" s="1"/>
  <c r="D7700" i="3"/>
  <c r="E7700" i="3" s="1"/>
  <c r="B7700" i="3"/>
  <c r="A7700" i="3"/>
  <c r="L7699" i="3"/>
  <c r="M7699" i="3" s="1"/>
  <c r="K7699" i="3"/>
  <c r="J7699" i="3"/>
  <c r="G7699" i="3"/>
  <c r="H7699" i="3" s="1"/>
  <c r="E7699" i="3"/>
  <c r="D7699" i="3"/>
  <c r="A7699" i="3"/>
  <c r="B7699" i="3" s="1"/>
  <c r="L7698" i="3"/>
  <c r="M7698" i="3" s="1"/>
  <c r="J7698" i="3"/>
  <c r="K7698" i="3" s="1"/>
  <c r="G7698" i="3"/>
  <c r="H7698" i="3" s="1"/>
  <c r="D7698" i="3"/>
  <c r="E7698" i="3" s="1"/>
  <c r="B7698" i="3"/>
  <c r="A7698" i="3"/>
  <c r="L7697" i="3"/>
  <c r="M7697" i="3" s="1"/>
  <c r="J7697" i="3"/>
  <c r="K7697" i="3" s="1"/>
  <c r="G7697" i="3"/>
  <c r="H7697" i="3" s="1"/>
  <c r="D7697" i="3"/>
  <c r="E7697" i="3" s="1"/>
  <c r="B7697" i="3"/>
  <c r="A7697" i="3"/>
  <c r="L7696" i="3"/>
  <c r="M7696" i="3" s="1"/>
  <c r="K7696" i="3"/>
  <c r="J7696" i="3"/>
  <c r="H7696" i="3"/>
  <c r="G7696" i="3"/>
  <c r="E7696" i="3"/>
  <c r="D7696" i="3"/>
  <c r="A7696" i="3"/>
  <c r="B7696" i="3" s="1"/>
  <c r="M7695" i="3"/>
  <c r="L7695" i="3"/>
  <c r="J7695" i="3"/>
  <c r="K7695" i="3" s="1"/>
  <c r="H7695" i="3"/>
  <c r="G7695" i="3"/>
  <c r="D7695" i="3"/>
  <c r="E7695" i="3" s="1"/>
  <c r="B7695" i="3"/>
  <c r="A7695" i="3"/>
  <c r="M7694" i="3"/>
  <c r="L7694" i="3"/>
  <c r="K7694" i="3"/>
  <c r="J7694" i="3"/>
  <c r="G7694" i="3"/>
  <c r="H7694" i="3" s="1"/>
  <c r="E7694" i="3"/>
  <c r="D7694" i="3"/>
  <c r="A7694" i="3"/>
  <c r="B7694" i="3" s="1"/>
  <c r="M7693" i="3"/>
  <c r="L7693" i="3"/>
  <c r="J7693" i="3"/>
  <c r="K7693" i="3" s="1"/>
  <c r="H7693" i="3"/>
  <c r="G7693" i="3"/>
  <c r="D7693" i="3"/>
  <c r="E7693" i="3" s="1"/>
  <c r="B7693" i="3"/>
  <c r="A7693" i="3"/>
  <c r="L7692" i="3"/>
  <c r="M7692" i="3" s="1"/>
  <c r="K7692" i="3"/>
  <c r="J7692" i="3"/>
  <c r="H7692" i="3"/>
  <c r="G7692" i="3"/>
  <c r="E7692" i="3"/>
  <c r="D7692" i="3"/>
  <c r="A7692" i="3"/>
  <c r="B7692" i="3" s="1"/>
  <c r="M7691" i="3"/>
  <c r="L7691" i="3"/>
  <c r="J7691" i="3"/>
  <c r="K7691" i="3" s="1"/>
  <c r="G7691" i="3"/>
  <c r="H7691" i="3" s="1"/>
  <c r="D7691" i="3"/>
  <c r="E7691" i="3" s="1"/>
  <c r="B7691" i="3"/>
  <c r="A7691" i="3"/>
  <c r="M7690" i="3"/>
  <c r="L7690" i="3"/>
  <c r="J7690" i="3"/>
  <c r="K7690" i="3" s="1"/>
  <c r="G7690" i="3"/>
  <c r="H7690" i="3" s="1"/>
  <c r="E7690" i="3"/>
  <c r="D7690" i="3"/>
  <c r="A7690" i="3"/>
  <c r="B7690" i="3" s="1"/>
  <c r="L7689" i="3"/>
  <c r="M7689" i="3" s="1"/>
  <c r="J7689" i="3"/>
  <c r="K7689" i="3" s="1"/>
  <c r="H7689" i="3"/>
  <c r="G7689" i="3"/>
  <c r="D7689" i="3"/>
  <c r="E7689" i="3" s="1"/>
  <c r="A7689" i="3"/>
  <c r="B7689" i="3" s="1"/>
  <c r="L7688" i="3"/>
  <c r="M7688" i="3" s="1"/>
  <c r="K7688" i="3"/>
  <c r="J7688" i="3"/>
  <c r="G7688" i="3"/>
  <c r="H7688" i="3" s="1"/>
  <c r="D7688" i="3"/>
  <c r="E7688" i="3" s="1"/>
  <c r="A7688" i="3"/>
  <c r="B7688" i="3" s="1"/>
  <c r="M7687" i="3"/>
  <c r="L7687" i="3"/>
  <c r="K7687" i="3"/>
  <c r="J7687" i="3"/>
  <c r="G7687" i="3"/>
  <c r="H7687" i="3" s="1"/>
  <c r="D7687" i="3"/>
  <c r="E7687" i="3" s="1"/>
  <c r="B7687" i="3"/>
  <c r="A7687" i="3"/>
  <c r="L7686" i="3"/>
  <c r="M7686" i="3" s="1"/>
  <c r="J7686" i="3"/>
  <c r="K7686" i="3" s="1"/>
  <c r="G7686" i="3"/>
  <c r="H7686" i="3" s="1"/>
  <c r="E7686" i="3"/>
  <c r="D7686" i="3"/>
  <c r="A7686" i="3"/>
  <c r="B7686" i="3" s="1"/>
  <c r="L7685" i="3"/>
  <c r="M7685" i="3" s="1"/>
  <c r="J7685" i="3"/>
  <c r="K7685" i="3" s="1"/>
  <c r="H7685" i="3"/>
  <c r="G7685" i="3"/>
  <c r="D7685" i="3"/>
  <c r="E7685" i="3" s="1"/>
  <c r="A7685" i="3"/>
  <c r="B7685" i="3" s="1"/>
  <c r="L7684" i="3"/>
  <c r="M7684" i="3" s="1"/>
  <c r="K7684" i="3"/>
  <c r="J7684" i="3"/>
  <c r="H7684" i="3"/>
  <c r="G7684" i="3"/>
  <c r="D7684" i="3"/>
  <c r="E7684" i="3" s="1"/>
  <c r="A7684" i="3"/>
  <c r="B7684" i="3" s="1"/>
  <c r="M7683" i="3"/>
  <c r="L7683" i="3"/>
  <c r="J7683" i="3"/>
  <c r="K7683" i="3" s="1"/>
  <c r="G7683" i="3"/>
  <c r="H7683" i="3" s="1"/>
  <c r="D7683" i="3"/>
  <c r="E7683" i="3" s="1"/>
  <c r="B7683" i="3"/>
  <c r="A7683" i="3"/>
  <c r="L7682" i="3"/>
  <c r="M7682" i="3" s="1"/>
  <c r="J7682" i="3"/>
  <c r="K7682" i="3" s="1"/>
  <c r="G7682" i="3"/>
  <c r="H7682" i="3" s="1"/>
  <c r="E7682" i="3"/>
  <c r="D7682" i="3"/>
  <c r="A7682" i="3"/>
  <c r="B7682" i="3" s="1"/>
  <c r="L7681" i="3"/>
  <c r="M7681" i="3" s="1"/>
  <c r="J7681" i="3"/>
  <c r="K7681" i="3" s="1"/>
  <c r="H7681" i="3"/>
  <c r="G7681" i="3"/>
  <c r="E7681" i="3"/>
  <c r="D7681" i="3"/>
  <c r="A7681" i="3"/>
  <c r="B7681" i="3" s="1"/>
  <c r="L7680" i="3"/>
  <c r="M7680" i="3" s="1"/>
  <c r="K7680" i="3"/>
  <c r="J7680" i="3"/>
  <c r="G7680" i="3"/>
  <c r="H7680" i="3" s="1"/>
  <c r="D7680" i="3"/>
  <c r="E7680" i="3" s="1"/>
  <c r="A7680" i="3"/>
  <c r="B7680" i="3" s="1"/>
  <c r="M7679" i="3"/>
  <c r="L7679" i="3"/>
  <c r="J7679" i="3"/>
  <c r="K7679" i="3" s="1"/>
  <c r="G7679" i="3"/>
  <c r="H7679" i="3" s="1"/>
  <c r="D7679" i="3"/>
  <c r="E7679" i="3" s="1"/>
  <c r="B7679" i="3"/>
  <c r="A7679" i="3"/>
  <c r="L7678" i="3"/>
  <c r="M7678" i="3" s="1"/>
  <c r="J7678" i="3"/>
  <c r="K7678" i="3" s="1"/>
  <c r="G7678" i="3"/>
  <c r="H7678" i="3" s="1"/>
  <c r="E7678" i="3"/>
  <c r="D7678" i="3"/>
  <c r="B7678" i="3"/>
  <c r="A7678" i="3"/>
  <c r="L7677" i="3"/>
  <c r="M7677" i="3" s="1"/>
  <c r="J7677" i="3"/>
  <c r="K7677" i="3" s="1"/>
  <c r="H7677" i="3"/>
  <c r="G7677" i="3"/>
  <c r="E7677" i="3"/>
  <c r="D7677" i="3"/>
  <c r="A7677" i="3"/>
  <c r="B7677" i="3" s="1"/>
  <c r="L7676" i="3"/>
  <c r="M7676" i="3" s="1"/>
  <c r="J7676" i="3"/>
  <c r="K7676" i="3" s="1"/>
  <c r="G7676" i="3"/>
  <c r="H7676" i="3" s="1"/>
  <c r="D7676" i="3"/>
  <c r="E7676" i="3" s="1"/>
  <c r="A7676" i="3"/>
  <c r="B7676" i="3" s="1"/>
  <c r="M7675" i="3"/>
  <c r="L7675" i="3"/>
  <c r="J7675" i="3"/>
  <c r="K7675" i="3" s="1"/>
  <c r="G7675" i="3"/>
  <c r="H7675" i="3" s="1"/>
  <c r="D7675" i="3"/>
  <c r="E7675" i="3" s="1"/>
  <c r="B7675" i="3"/>
  <c r="A7675" i="3"/>
  <c r="M7674" i="3"/>
  <c r="L7674" i="3"/>
  <c r="J7674" i="3"/>
  <c r="K7674" i="3" s="1"/>
  <c r="G7674" i="3"/>
  <c r="H7674" i="3" s="1"/>
  <c r="D7674" i="3"/>
  <c r="E7674" i="3" s="1"/>
  <c r="A7674" i="3"/>
  <c r="B7674" i="3" s="1"/>
  <c r="L7673" i="3"/>
  <c r="M7673" i="3" s="1"/>
  <c r="J7673" i="3"/>
  <c r="K7673" i="3" s="1"/>
  <c r="G7673" i="3"/>
  <c r="H7673" i="3" s="1"/>
  <c r="D7673" i="3"/>
  <c r="E7673" i="3" s="1"/>
  <c r="A7673" i="3"/>
  <c r="B7673" i="3" s="1"/>
  <c r="L7672" i="3"/>
  <c r="M7672" i="3" s="1"/>
  <c r="K7672" i="3"/>
  <c r="J7672" i="3"/>
  <c r="G7672" i="3"/>
  <c r="H7672" i="3" s="1"/>
  <c r="D7672" i="3"/>
  <c r="E7672" i="3" s="1"/>
  <c r="A7672" i="3"/>
  <c r="B7672" i="3" s="1"/>
  <c r="M7671" i="3"/>
  <c r="L7671" i="3"/>
  <c r="K7671" i="3"/>
  <c r="J7671" i="3"/>
  <c r="G7671" i="3"/>
  <c r="H7671" i="3" s="1"/>
  <c r="D7671" i="3"/>
  <c r="E7671" i="3" s="1"/>
  <c r="A7671" i="3"/>
  <c r="B7671" i="3" s="1"/>
  <c r="L7670" i="3"/>
  <c r="M7670" i="3" s="1"/>
  <c r="J7670" i="3"/>
  <c r="K7670" i="3" s="1"/>
  <c r="G7670" i="3"/>
  <c r="H7670" i="3" s="1"/>
  <c r="D7670" i="3"/>
  <c r="E7670" i="3" s="1"/>
  <c r="A7670" i="3"/>
  <c r="B7670" i="3" s="1"/>
  <c r="L7669" i="3"/>
  <c r="M7669" i="3" s="1"/>
  <c r="J7669" i="3"/>
  <c r="K7669" i="3" s="1"/>
  <c r="H7669" i="3"/>
  <c r="G7669" i="3"/>
  <c r="D7669" i="3"/>
  <c r="E7669" i="3" s="1"/>
  <c r="A7669" i="3"/>
  <c r="B7669" i="3" s="1"/>
  <c r="L7668" i="3"/>
  <c r="M7668" i="3" s="1"/>
  <c r="K7668" i="3"/>
  <c r="J7668" i="3"/>
  <c r="H7668" i="3"/>
  <c r="G7668" i="3"/>
  <c r="D7668" i="3"/>
  <c r="E7668" i="3" s="1"/>
  <c r="A7668" i="3"/>
  <c r="B7668" i="3" s="1"/>
  <c r="L7667" i="3"/>
  <c r="M7667" i="3" s="1"/>
  <c r="J7667" i="3"/>
  <c r="K7667" i="3" s="1"/>
  <c r="G7667" i="3"/>
  <c r="H7667" i="3" s="1"/>
  <c r="D7667" i="3"/>
  <c r="E7667" i="3" s="1"/>
  <c r="A7667" i="3"/>
  <c r="B7667" i="3" s="1"/>
  <c r="L7666" i="3"/>
  <c r="M7666" i="3" s="1"/>
  <c r="J7666" i="3"/>
  <c r="K7666" i="3" s="1"/>
  <c r="G7666" i="3"/>
  <c r="H7666" i="3" s="1"/>
  <c r="E7666" i="3"/>
  <c r="D7666" i="3"/>
  <c r="A7666" i="3"/>
  <c r="B7666" i="3" s="1"/>
  <c r="L7665" i="3"/>
  <c r="M7665" i="3" s="1"/>
  <c r="J7665" i="3"/>
  <c r="K7665" i="3" s="1"/>
  <c r="H7665" i="3"/>
  <c r="G7665" i="3"/>
  <c r="E7665" i="3"/>
  <c r="D7665" i="3"/>
  <c r="A7665" i="3"/>
  <c r="B7665" i="3" s="1"/>
  <c r="L7664" i="3"/>
  <c r="M7664" i="3" s="1"/>
  <c r="J7664" i="3"/>
  <c r="K7664" i="3" s="1"/>
  <c r="H7664" i="3"/>
  <c r="G7664" i="3"/>
  <c r="D7664" i="3"/>
  <c r="E7664" i="3" s="1"/>
  <c r="A7664" i="3"/>
  <c r="B7664" i="3" s="1"/>
  <c r="L7663" i="3"/>
  <c r="M7663" i="3" s="1"/>
  <c r="J7663" i="3"/>
  <c r="K7663" i="3" s="1"/>
  <c r="G7663" i="3"/>
  <c r="H7663" i="3" s="1"/>
  <c r="D7663" i="3"/>
  <c r="E7663" i="3" s="1"/>
  <c r="B7663" i="3"/>
  <c r="A7663" i="3"/>
  <c r="L7662" i="3"/>
  <c r="M7662" i="3" s="1"/>
  <c r="J7662" i="3"/>
  <c r="K7662" i="3" s="1"/>
  <c r="G7662" i="3"/>
  <c r="H7662" i="3" s="1"/>
  <c r="E7662" i="3"/>
  <c r="D7662" i="3"/>
  <c r="B7662" i="3"/>
  <c r="A7662" i="3"/>
  <c r="L7661" i="3"/>
  <c r="M7661" i="3" s="1"/>
  <c r="J7661" i="3"/>
  <c r="K7661" i="3" s="1"/>
  <c r="G7661" i="3"/>
  <c r="H7661" i="3" s="1"/>
  <c r="D7661" i="3"/>
  <c r="E7661" i="3" s="1"/>
  <c r="A7661" i="3"/>
  <c r="B7661" i="3" s="1"/>
  <c r="L7660" i="3"/>
  <c r="M7660" i="3" s="1"/>
  <c r="J7660" i="3"/>
  <c r="K7660" i="3" s="1"/>
  <c r="G7660" i="3"/>
  <c r="H7660" i="3" s="1"/>
  <c r="D7660" i="3"/>
  <c r="E7660" i="3" s="1"/>
  <c r="A7660" i="3"/>
  <c r="B7660" i="3" s="1"/>
  <c r="M7659" i="3"/>
  <c r="L7659" i="3"/>
  <c r="J7659" i="3"/>
  <c r="K7659" i="3" s="1"/>
  <c r="G7659" i="3"/>
  <c r="H7659" i="3" s="1"/>
  <c r="D7659" i="3"/>
  <c r="E7659" i="3" s="1"/>
  <c r="B7659" i="3"/>
  <c r="A7659" i="3"/>
  <c r="M7658" i="3"/>
  <c r="L7658" i="3"/>
  <c r="J7658" i="3"/>
  <c r="K7658" i="3" s="1"/>
  <c r="G7658" i="3"/>
  <c r="H7658" i="3" s="1"/>
  <c r="D7658" i="3"/>
  <c r="E7658" i="3" s="1"/>
  <c r="A7658" i="3"/>
  <c r="B7658" i="3" s="1"/>
  <c r="L7657" i="3"/>
  <c r="M7657" i="3" s="1"/>
  <c r="J7657" i="3"/>
  <c r="K7657" i="3" s="1"/>
  <c r="G7657" i="3"/>
  <c r="H7657" i="3" s="1"/>
  <c r="D7657" i="3"/>
  <c r="E7657" i="3" s="1"/>
  <c r="A7657" i="3"/>
  <c r="B7657" i="3" s="1"/>
  <c r="L7656" i="3"/>
  <c r="M7656" i="3" s="1"/>
  <c r="K7656" i="3"/>
  <c r="J7656" i="3"/>
  <c r="G7656" i="3"/>
  <c r="H7656" i="3" s="1"/>
  <c r="D7656" i="3"/>
  <c r="E7656" i="3" s="1"/>
  <c r="A7656" i="3"/>
  <c r="B7656" i="3" s="1"/>
  <c r="M7655" i="3"/>
  <c r="L7655" i="3"/>
  <c r="K7655" i="3"/>
  <c r="J7655" i="3"/>
  <c r="G7655" i="3"/>
  <c r="H7655" i="3" s="1"/>
  <c r="D7655" i="3"/>
  <c r="E7655" i="3" s="1"/>
  <c r="A7655" i="3"/>
  <c r="B7655" i="3" s="1"/>
  <c r="L7654" i="3"/>
  <c r="M7654" i="3" s="1"/>
  <c r="J7654" i="3"/>
  <c r="K7654" i="3" s="1"/>
  <c r="G7654" i="3"/>
  <c r="H7654" i="3" s="1"/>
  <c r="D7654" i="3"/>
  <c r="E7654" i="3" s="1"/>
  <c r="A7654" i="3"/>
  <c r="B7654" i="3" s="1"/>
  <c r="L7653" i="3"/>
  <c r="M7653" i="3" s="1"/>
  <c r="J7653" i="3"/>
  <c r="K7653" i="3" s="1"/>
  <c r="H7653" i="3"/>
  <c r="G7653" i="3"/>
  <c r="D7653" i="3"/>
  <c r="E7653" i="3" s="1"/>
  <c r="A7653" i="3"/>
  <c r="B7653" i="3" s="1"/>
  <c r="L7652" i="3"/>
  <c r="M7652" i="3" s="1"/>
  <c r="K7652" i="3"/>
  <c r="J7652" i="3"/>
  <c r="H7652" i="3"/>
  <c r="G7652" i="3"/>
  <c r="D7652" i="3"/>
  <c r="E7652" i="3" s="1"/>
  <c r="A7652" i="3"/>
  <c r="B7652" i="3" s="1"/>
  <c r="L7651" i="3"/>
  <c r="M7651" i="3" s="1"/>
  <c r="J7651" i="3"/>
  <c r="K7651" i="3" s="1"/>
  <c r="G7651" i="3"/>
  <c r="H7651" i="3" s="1"/>
  <c r="D7651" i="3"/>
  <c r="E7651" i="3" s="1"/>
  <c r="A7651" i="3"/>
  <c r="B7651" i="3" s="1"/>
  <c r="L7650" i="3"/>
  <c r="M7650" i="3" s="1"/>
  <c r="J7650" i="3"/>
  <c r="K7650" i="3" s="1"/>
  <c r="G7650" i="3"/>
  <c r="H7650" i="3" s="1"/>
  <c r="E7650" i="3"/>
  <c r="D7650" i="3"/>
  <c r="A7650" i="3"/>
  <c r="B7650" i="3" s="1"/>
  <c r="L7649" i="3"/>
  <c r="M7649" i="3" s="1"/>
  <c r="J7649" i="3"/>
  <c r="K7649" i="3" s="1"/>
  <c r="H7649" i="3"/>
  <c r="G7649" i="3"/>
  <c r="E7649" i="3"/>
  <c r="D7649" i="3"/>
  <c r="A7649" i="3"/>
  <c r="B7649" i="3" s="1"/>
  <c r="L7648" i="3"/>
  <c r="M7648" i="3" s="1"/>
  <c r="J7648" i="3"/>
  <c r="K7648" i="3" s="1"/>
  <c r="G7648" i="3"/>
  <c r="H7648" i="3" s="1"/>
  <c r="D7648" i="3"/>
  <c r="E7648" i="3" s="1"/>
  <c r="A7648" i="3"/>
  <c r="B7648" i="3" s="1"/>
  <c r="L7647" i="3"/>
  <c r="M7647" i="3" s="1"/>
  <c r="J7647" i="3"/>
  <c r="K7647" i="3" s="1"/>
  <c r="G7647" i="3"/>
  <c r="H7647" i="3" s="1"/>
  <c r="D7647" i="3"/>
  <c r="E7647" i="3" s="1"/>
  <c r="B7647" i="3"/>
  <c r="A7647" i="3"/>
  <c r="L7646" i="3"/>
  <c r="M7646" i="3" s="1"/>
  <c r="J7646" i="3"/>
  <c r="K7646" i="3" s="1"/>
  <c r="G7646" i="3"/>
  <c r="H7646" i="3" s="1"/>
  <c r="E7646" i="3"/>
  <c r="D7646" i="3"/>
  <c r="B7646" i="3"/>
  <c r="A7646" i="3"/>
  <c r="L7645" i="3"/>
  <c r="M7645" i="3" s="1"/>
  <c r="J7645" i="3"/>
  <c r="K7645" i="3" s="1"/>
  <c r="G7645" i="3"/>
  <c r="H7645" i="3" s="1"/>
  <c r="D7645" i="3"/>
  <c r="E7645" i="3" s="1"/>
  <c r="A7645" i="3"/>
  <c r="B7645" i="3" s="1"/>
  <c r="L7644" i="3"/>
  <c r="M7644" i="3" s="1"/>
  <c r="J7644" i="3"/>
  <c r="K7644" i="3" s="1"/>
  <c r="G7644" i="3"/>
  <c r="H7644" i="3" s="1"/>
  <c r="D7644" i="3"/>
  <c r="E7644" i="3" s="1"/>
  <c r="A7644" i="3"/>
  <c r="B7644" i="3" s="1"/>
  <c r="M7643" i="3"/>
  <c r="L7643" i="3"/>
  <c r="J7643" i="3"/>
  <c r="K7643" i="3" s="1"/>
  <c r="G7643" i="3"/>
  <c r="H7643" i="3" s="1"/>
  <c r="D7643" i="3"/>
  <c r="E7643" i="3" s="1"/>
  <c r="B7643" i="3"/>
  <c r="A7643" i="3"/>
  <c r="M7642" i="3"/>
  <c r="L7642" i="3"/>
  <c r="J7642" i="3"/>
  <c r="K7642" i="3" s="1"/>
  <c r="G7642" i="3"/>
  <c r="H7642" i="3" s="1"/>
  <c r="D7642" i="3"/>
  <c r="E7642" i="3" s="1"/>
  <c r="A7642" i="3"/>
  <c r="B7642" i="3" s="1"/>
  <c r="L7641" i="3"/>
  <c r="M7641" i="3" s="1"/>
  <c r="J7641" i="3"/>
  <c r="K7641" i="3" s="1"/>
  <c r="G7641" i="3"/>
  <c r="H7641" i="3" s="1"/>
  <c r="D7641" i="3"/>
  <c r="E7641" i="3" s="1"/>
  <c r="A7641" i="3"/>
  <c r="B7641" i="3" s="1"/>
  <c r="L7640" i="3"/>
  <c r="M7640" i="3" s="1"/>
  <c r="K7640" i="3"/>
  <c r="J7640" i="3"/>
  <c r="G7640" i="3"/>
  <c r="H7640" i="3" s="1"/>
  <c r="D7640" i="3"/>
  <c r="E7640" i="3" s="1"/>
  <c r="A7640" i="3"/>
  <c r="B7640" i="3" s="1"/>
  <c r="M7639" i="3"/>
  <c r="L7639" i="3"/>
  <c r="K7639" i="3"/>
  <c r="J7639" i="3"/>
  <c r="G7639" i="3"/>
  <c r="H7639" i="3" s="1"/>
  <c r="D7639" i="3"/>
  <c r="E7639" i="3" s="1"/>
  <c r="A7639" i="3"/>
  <c r="B7639" i="3" s="1"/>
  <c r="M7638" i="3"/>
  <c r="L7638" i="3"/>
  <c r="J7638" i="3"/>
  <c r="K7638" i="3" s="1"/>
  <c r="G7638" i="3"/>
  <c r="H7638" i="3" s="1"/>
  <c r="D7638" i="3"/>
  <c r="E7638" i="3" s="1"/>
  <c r="A7638" i="3"/>
  <c r="B7638" i="3" s="1"/>
  <c r="L7637" i="3"/>
  <c r="M7637" i="3" s="1"/>
  <c r="J7637" i="3"/>
  <c r="K7637" i="3" s="1"/>
  <c r="H7637" i="3"/>
  <c r="G7637" i="3"/>
  <c r="D7637" i="3"/>
  <c r="E7637" i="3" s="1"/>
  <c r="A7637" i="3"/>
  <c r="B7637" i="3" s="1"/>
  <c r="L7636" i="3"/>
  <c r="M7636" i="3" s="1"/>
  <c r="K7636" i="3"/>
  <c r="J7636" i="3"/>
  <c r="H7636" i="3"/>
  <c r="G7636" i="3"/>
  <c r="D7636" i="3"/>
  <c r="E7636" i="3" s="1"/>
  <c r="A7636" i="3"/>
  <c r="B7636" i="3" s="1"/>
  <c r="L7635" i="3"/>
  <c r="M7635" i="3" s="1"/>
  <c r="J7635" i="3"/>
  <c r="K7635" i="3" s="1"/>
  <c r="G7635" i="3"/>
  <c r="H7635" i="3" s="1"/>
  <c r="D7635" i="3"/>
  <c r="E7635" i="3" s="1"/>
  <c r="A7635" i="3"/>
  <c r="B7635" i="3" s="1"/>
  <c r="L7634" i="3"/>
  <c r="M7634" i="3" s="1"/>
  <c r="J7634" i="3"/>
  <c r="K7634" i="3" s="1"/>
  <c r="G7634" i="3"/>
  <c r="H7634" i="3" s="1"/>
  <c r="E7634" i="3"/>
  <c r="D7634" i="3"/>
  <c r="A7634" i="3"/>
  <c r="B7634" i="3" s="1"/>
  <c r="L7633" i="3"/>
  <c r="M7633" i="3" s="1"/>
  <c r="J7633" i="3"/>
  <c r="K7633" i="3" s="1"/>
  <c r="H7633" i="3"/>
  <c r="G7633" i="3"/>
  <c r="E7633" i="3"/>
  <c r="D7633" i="3"/>
  <c r="A7633" i="3"/>
  <c r="B7633" i="3" s="1"/>
  <c r="L7632" i="3"/>
  <c r="M7632" i="3" s="1"/>
  <c r="J7632" i="3"/>
  <c r="K7632" i="3" s="1"/>
  <c r="G7632" i="3"/>
  <c r="H7632" i="3" s="1"/>
  <c r="D7632" i="3"/>
  <c r="E7632" i="3" s="1"/>
  <c r="A7632" i="3"/>
  <c r="B7632" i="3" s="1"/>
  <c r="L7631" i="3"/>
  <c r="M7631" i="3" s="1"/>
  <c r="J7631" i="3"/>
  <c r="K7631" i="3" s="1"/>
  <c r="G7631" i="3"/>
  <c r="H7631" i="3" s="1"/>
  <c r="D7631" i="3"/>
  <c r="E7631" i="3" s="1"/>
  <c r="B7631" i="3"/>
  <c r="A7631" i="3"/>
  <c r="L7630" i="3"/>
  <c r="M7630" i="3" s="1"/>
  <c r="J7630" i="3"/>
  <c r="K7630" i="3" s="1"/>
  <c r="G7630" i="3"/>
  <c r="H7630" i="3" s="1"/>
  <c r="E7630" i="3"/>
  <c r="D7630" i="3"/>
  <c r="B7630" i="3"/>
  <c r="A7630" i="3"/>
  <c r="L7629" i="3"/>
  <c r="M7629" i="3" s="1"/>
  <c r="J7629" i="3"/>
  <c r="K7629" i="3" s="1"/>
  <c r="G7629" i="3"/>
  <c r="H7629" i="3" s="1"/>
  <c r="D7629" i="3"/>
  <c r="E7629" i="3" s="1"/>
  <c r="A7629" i="3"/>
  <c r="B7629" i="3" s="1"/>
  <c r="L7628" i="3"/>
  <c r="M7628" i="3" s="1"/>
  <c r="J7628" i="3"/>
  <c r="K7628" i="3" s="1"/>
  <c r="G7628" i="3"/>
  <c r="H7628" i="3" s="1"/>
  <c r="D7628" i="3"/>
  <c r="E7628" i="3" s="1"/>
  <c r="A7628" i="3"/>
  <c r="B7628" i="3" s="1"/>
  <c r="M7627" i="3"/>
  <c r="L7627" i="3"/>
  <c r="J7627" i="3"/>
  <c r="K7627" i="3" s="1"/>
  <c r="G7627" i="3"/>
  <c r="H7627" i="3" s="1"/>
  <c r="D7627" i="3"/>
  <c r="E7627" i="3" s="1"/>
  <c r="B7627" i="3"/>
  <c r="A7627" i="3"/>
  <c r="M7626" i="3"/>
  <c r="L7626" i="3"/>
  <c r="J7626" i="3"/>
  <c r="K7626" i="3" s="1"/>
  <c r="G7626" i="3"/>
  <c r="H7626" i="3" s="1"/>
  <c r="D7626" i="3"/>
  <c r="E7626" i="3" s="1"/>
  <c r="B7626" i="3"/>
  <c r="A7626" i="3"/>
  <c r="L7625" i="3"/>
  <c r="M7625" i="3" s="1"/>
  <c r="J7625" i="3"/>
  <c r="K7625" i="3" s="1"/>
  <c r="G7625" i="3"/>
  <c r="H7625" i="3" s="1"/>
  <c r="D7625" i="3"/>
  <c r="E7625" i="3" s="1"/>
  <c r="A7625" i="3"/>
  <c r="B7625" i="3" s="1"/>
  <c r="L7624" i="3"/>
  <c r="M7624" i="3" s="1"/>
  <c r="K7624" i="3"/>
  <c r="J7624" i="3"/>
  <c r="G7624" i="3"/>
  <c r="H7624" i="3" s="1"/>
  <c r="D7624" i="3"/>
  <c r="E7624" i="3" s="1"/>
  <c r="A7624" i="3"/>
  <c r="B7624" i="3" s="1"/>
  <c r="M7623" i="3"/>
  <c r="L7623" i="3"/>
  <c r="K7623" i="3"/>
  <c r="J7623" i="3"/>
  <c r="G7623" i="3"/>
  <c r="H7623" i="3" s="1"/>
  <c r="D7623" i="3"/>
  <c r="E7623" i="3" s="1"/>
  <c r="A7623" i="3"/>
  <c r="B7623" i="3" s="1"/>
  <c r="L7622" i="3"/>
  <c r="M7622" i="3" s="1"/>
  <c r="J7622" i="3"/>
  <c r="K7622" i="3" s="1"/>
  <c r="G7622" i="3"/>
  <c r="H7622" i="3" s="1"/>
  <c r="D7622" i="3"/>
  <c r="E7622" i="3" s="1"/>
  <c r="A7622" i="3"/>
  <c r="B7622" i="3" s="1"/>
  <c r="L7621" i="3"/>
  <c r="M7621" i="3" s="1"/>
  <c r="J7621" i="3"/>
  <c r="K7621" i="3" s="1"/>
  <c r="H7621" i="3"/>
  <c r="G7621" i="3"/>
  <c r="D7621" i="3"/>
  <c r="E7621" i="3" s="1"/>
  <c r="A7621" i="3"/>
  <c r="B7621" i="3" s="1"/>
  <c r="L7620" i="3"/>
  <c r="M7620" i="3" s="1"/>
  <c r="K7620" i="3"/>
  <c r="J7620" i="3"/>
  <c r="H7620" i="3"/>
  <c r="G7620" i="3"/>
  <c r="D7620" i="3"/>
  <c r="E7620" i="3" s="1"/>
  <c r="A7620" i="3"/>
  <c r="B7620" i="3" s="1"/>
  <c r="L7619" i="3"/>
  <c r="M7619" i="3" s="1"/>
  <c r="K7619" i="3"/>
  <c r="J7619" i="3"/>
  <c r="G7619" i="3"/>
  <c r="H7619" i="3" s="1"/>
  <c r="D7619" i="3"/>
  <c r="E7619" i="3" s="1"/>
  <c r="A7619" i="3"/>
  <c r="B7619" i="3" s="1"/>
  <c r="L7618" i="3"/>
  <c r="M7618" i="3" s="1"/>
  <c r="J7618" i="3"/>
  <c r="K7618" i="3" s="1"/>
  <c r="G7618" i="3"/>
  <c r="H7618" i="3" s="1"/>
  <c r="E7618" i="3"/>
  <c r="D7618" i="3"/>
  <c r="A7618" i="3"/>
  <c r="B7618" i="3" s="1"/>
  <c r="L7617" i="3"/>
  <c r="M7617" i="3" s="1"/>
  <c r="J7617" i="3"/>
  <c r="K7617" i="3" s="1"/>
  <c r="H7617" i="3"/>
  <c r="G7617" i="3"/>
  <c r="E7617" i="3"/>
  <c r="D7617" i="3"/>
  <c r="A7617" i="3"/>
  <c r="B7617" i="3" s="1"/>
  <c r="L7616" i="3"/>
  <c r="M7616" i="3" s="1"/>
  <c r="J7616" i="3"/>
  <c r="K7616" i="3" s="1"/>
  <c r="G7616" i="3"/>
  <c r="H7616" i="3" s="1"/>
  <c r="D7616" i="3"/>
  <c r="E7616" i="3" s="1"/>
  <c r="A7616" i="3"/>
  <c r="B7616" i="3" s="1"/>
  <c r="L7615" i="3"/>
  <c r="M7615" i="3" s="1"/>
  <c r="J7615" i="3"/>
  <c r="K7615" i="3" s="1"/>
  <c r="G7615" i="3"/>
  <c r="H7615" i="3" s="1"/>
  <c r="D7615" i="3"/>
  <c r="E7615" i="3" s="1"/>
  <c r="B7615" i="3"/>
  <c r="A7615" i="3"/>
  <c r="L7614" i="3"/>
  <c r="M7614" i="3" s="1"/>
  <c r="J7614" i="3"/>
  <c r="K7614" i="3" s="1"/>
  <c r="G7614" i="3"/>
  <c r="H7614" i="3" s="1"/>
  <c r="E7614" i="3"/>
  <c r="D7614" i="3"/>
  <c r="B7614" i="3"/>
  <c r="A7614" i="3"/>
  <c r="L7613" i="3"/>
  <c r="M7613" i="3" s="1"/>
  <c r="J7613" i="3"/>
  <c r="K7613" i="3" s="1"/>
  <c r="G7613" i="3"/>
  <c r="H7613" i="3" s="1"/>
  <c r="E7613" i="3"/>
  <c r="D7613" i="3"/>
  <c r="A7613" i="3"/>
  <c r="B7613" i="3" s="1"/>
  <c r="L7612" i="3"/>
  <c r="M7612" i="3" s="1"/>
  <c r="J7612" i="3"/>
  <c r="K7612" i="3" s="1"/>
  <c r="G7612" i="3"/>
  <c r="H7612" i="3" s="1"/>
  <c r="D7612" i="3"/>
  <c r="E7612" i="3" s="1"/>
  <c r="A7612" i="3"/>
  <c r="B7612" i="3" s="1"/>
  <c r="M7611" i="3"/>
  <c r="L7611" i="3"/>
  <c r="J7611" i="3"/>
  <c r="K7611" i="3" s="1"/>
  <c r="G7611" i="3"/>
  <c r="H7611" i="3" s="1"/>
  <c r="D7611" i="3"/>
  <c r="E7611" i="3" s="1"/>
  <c r="B7611" i="3"/>
  <c r="A7611" i="3"/>
  <c r="M7610" i="3"/>
  <c r="L7610" i="3"/>
  <c r="J7610" i="3"/>
  <c r="K7610" i="3" s="1"/>
  <c r="G7610" i="3"/>
  <c r="H7610" i="3" s="1"/>
  <c r="D7610" i="3"/>
  <c r="E7610" i="3" s="1"/>
  <c r="A7610" i="3"/>
  <c r="B7610" i="3" s="1"/>
  <c r="L7609" i="3"/>
  <c r="M7609" i="3" s="1"/>
  <c r="J7609" i="3"/>
  <c r="K7609" i="3" s="1"/>
  <c r="G7609" i="3"/>
  <c r="H7609" i="3" s="1"/>
  <c r="D7609" i="3"/>
  <c r="E7609" i="3" s="1"/>
  <c r="A7609" i="3"/>
  <c r="B7609" i="3" s="1"/>
  <c r="L7608" i="3"/>
  <c r="M7608" i="3" s="1"/>
  <c r="K7608" i="3"/>
  <c r="J7608" i="3"/>
  <c r="G7608" i="3"/>
  <c r="H7608" i="3" s="1"/>
  <c r="D7608" i="3"/>
  <c r="E7608" i="3" s="1"/>
  <c r="A7608" i="3"/>
  <c r="B7608" i="3" s="1"/>
  <c r="M7607" i="3"/>
  <c r="L7607" i="3"/>
  <c r="K7607" i="3"/>
  <c r="J7607" i="3"/>
  <c r="G7607" i="3"/>
  <c r="H7607" i="3" s="1"/>
  <c r="D7607" i="3"/>
  <c r="E7607" i="3" s="1"/>
  <c r="A7607" i="3"/>
  <c r="B7607" i="3" s="1"/>
  <c r="M7606" i="3"/>
  <c r="L7606" i="3"/>
  <c r="J7606" i="3"/>
  <c r="K7606" i="3" s="1"/>
  <c r="G7606" i="3"/>
  <c r="H7606" i="3" s="1"/>
  <c r="D7606" i="3"/>
  <c r="E7606" i="3" s="1"/>
  <c r="A7606" i="3"/>
  <c r="B7606" i="3" s="1"/>
  <c r="L7605" i="3"/>
  <c r="M7605" i="3" s="1"/>
  <c r="J7605" i="3"/>
  <c r="K7605" i="3" s="1"/>
  <c r="H7605" i="3"/>
  <c r="G7605" i="3"/>
  <c r="D7605" i="3"/>
  <c r="E7605" i="3" s="1"/>
  <c r="A7605" i="3"/>
  <c r="B7605" i="3" s="1"/>
  <c r="L7604" i="3"/>
  <c r="M7604" i="3" s="1"/>
  <c r="K7604" i="3"/>
  <c r="J7604" i="3"/>
  <c r="H7604" i="3"/>
  <c r="G7604" i="3"/>
  <c r="D7604" i="3"/>
  <c r="E7604" i="3" s="1"/>
  <c r="A7604" i="3"/>
  <c r="B7604" i="3" s="1"/>
  <c r="L7603" i="3"/>
  <c r="M7603" i="3" s="1"/>
  <c r="J7603" i="3"/>
  <c r="K7603" i="3" s="1"/>
  <c r="G7603" i="3"/>
  <c r="H7603" i="3" s="1"/>
  <c r="D7603" i="3"/>
  <c r="E7603" i="3" s="1"/>
  <c r="A7603" i="3"/>
  <c r="B7603" i="3" s="1"/>
  <c r="L7602" i="3"/>
  <c r="M7602" i="3" s="1"/>
  <c r="J7602" i="3"/>
  <c r="K7602" i="3" s="1"/>
  <c r="G7602" i="3"/>
  <c r="H7602" i="3" s="1"/>
  <c r="E7602" i="3"/>
  <c r="D7602" i="3"/>
  <c r="A7602" i="3"/>
  <c r="B7602" i="3" s="1"/>
  <c r="L7601" i="3"/>
  <c r="M7601" i="3" s="1"/>
  <c r="J7601" i="3"/>
  <c r="K7601" i="3" s="1"/>
  <c r="H7601" i="3"/>
  <c r="G7601" i="3"/>
  <c r="E7601" i="3"/>
  <c r="D7601" i="3"/>
  <c r="A7601" i="3"/>
  <c r="B7601" i="3" s="1"/>
  <c r="L7600" i="3"/>
  <c r="M7600" i="3" s="1"/>
  <c r="J7600" i="3"/>
  <c r="K7600" i="3" s="1"/>
  <c r="H7600" i="3"/>
  <c r="G7600" i="3"/>
  <c r="D7600" i="3"/>
  <c r="E7600" i="3" s="1"/>
  <c r="A7600" i="3"/>
  <c r="B7600" i="3" s="1"/>
  <c r="L7599" i="3"/>
  <c r="M7599" i="3" s="1"/>
  <c r="J7599" i="3"/>
  <c r="K7599" i="3" s="1"/>
  <c r="G7599" i="3"/>
  <c r="H7599" i="3" s="1"/>
  <c r="D7599" i="3"/>
  <c r="E7599" i="3" s="1"/>
  <c r="B7599" i="3"/>
  <c r="A7599" i="3"/>
  <c r="L7598" i="3"/>
  <c r="M7598" i="3" s="1"/>
  <c r="J7598" i="3"/>
  <c r="K7598" i="3" s="1"/>
  <c r="G7598" i="3"/>
  <c r="H7598" i="3" s="1"/>
  <c r="E7598" i="3"/>
  <c r="D7598" i="3"/>
  <c r="B7598" i="3"/>
  <c r="A7598" i="3"/>
  <c r="L7597" i="3"/>
  <c r="M7597" i="3" s="1"/>
  <c r="J7597" i="3"/>
  <c r="K7597" i="3" s="1"/>
  <c r="G7597" i="3"/>
  <c r="H7597" i="3" s="1"/>
  <c r="D7597" i="3"/>
  <c r="E7597" i="3" s="1"/>
  <c r="A7597" i="3"/>
  <c r="B7597" i="3" s="1"/>
  <c r="L7596" i="3"/>
  <c r="M7596" i="3" s="1"/>
  <c r="J7596" i="3"/>
  <c r="K7596" i="3" s="1"/>
  <c r="G7596" i="3"/>
  <c r="H7596" i="3" s="1"/>
  <c r="D7596" i="3"/>
  <c r="E7596" i="3" s="1"/>
  <c r="A7596" i="3"/>
  <c r="B7596" i="3" s="1"/>
  <c r="M7595" i="3"/>
  <c r="L7595" i="3"/>
  <c r="J7595" i="3"/>
  <c r="K7595" i="3" s="1"/>
  <c r="G7595" i="3"/>
  <c r="H7595" i="3" s="1"/>
  <c r="D7595" i="3"/>
  <c r="E7595" i="3" s="1"/>
  <c r="B7595" i="3"/>
  <c r="A7595" i="3"/>
  <c r="M7594" i="3"/>
  <c r="L7594" i="3"/>
  <c r="J7594" i="3"/>
  <c r="K7594" i="3" s="1"/>
  <c r="G7594" i="3"/>
  <c r="H7594" i="3" s="1"/>
  <c r="D7594" i="3"/>
  <c r="E7594" i="3" s="1"/>
  <c r="A7594" i="3"/>
  <c r="B7594" i="3" s="1"/>
  <c r="L7593" i="3"/>
  <c r="M7593" i="3" s="1"/>
  <c r="J7593" i="3"/>
  <c r="K7593" i="3" s="1"/>
  <c r="G7593" i="3"/>
  <c r="H7593" i="3" s="1"/>
  <c r="D7593" i="3"/>
  <c r="E7593" i="3" s="1"/>
  <c r="A7593" i="3"/>
  <c r="B7593" i="3" s="1"/>
  <c r="L7592" i="3"/>
  <c r="M7592" i="3" s="1"/>
  <c r="K7592" i="3"/>
  <c r="J7592" i="3"/>
  <c r="G7592" i="3"/>
  <c r="H7592" i="3" s="1"/>
  <c r="D7592" i="3"/>
  <c r="E7592" i="3" s="1"/>
  <c r="A7592" i="3"/>
  <c r="B7592" i="3" s="1"/>
  <c r="M7591" i="3"/>
  <c r="L7591" i="3"/>
  <c r="K7591" i="3"/>
  <c r="J7591" i="3"/>
  <c r="G7591" i="3"/>
  <c r="H7591" i="3" s="1"/>
  <c r="D7591" i="3"/>
  <c r="E7591" i="3" s="1"/>
  <c r="A7591" i="3"/>
  <c r="B7591" i="3" s="1"/>
  <c r="L7590" i="3"/>
  <c r="M7590" i="3" s="1"/>
  <c r="J7590" i="3"/>
  <c r="K7590" i="3" s="1"/>
  <c r="G7590" i="3"/>
  <c r="H7590" i="3" s="1"/>
  <c r="D7590" i="3"/>
  <c r="E7590" i="3" s="1"/>
  <c r="A7590" i="3"/>
  <c r="B7590" i="3" s="1"/>
  <c r="L7589" i="3"/>
  <c r="M7589" i="3" s="1"/>
  <c r="J7589" i="3"/>
  <c r="K7589" i="3" s="1"/>
  <c r="H7589" i="3"/>
  <c r="G7589" i="3"/>
  <c r="D7589" i="3"/>
  <c r="E7589" i="3" s="1"/>
  <c r="A7589" i="3"/>
  <c r="B7589" i="3" s="1"/>
  <c r="L7588" i="3"/>
  <c r="M7588" i="3" s="1"/>
  <c r="K7588" i="3"/>
  <c r="J7588" i="3"/>
  <c r="H7588" i="3"/>
  <c r="G7588" i="3"/>
  <c r="D7588" i="3"/>
  <c r="E7588" i="3" s="1"/>
  <c r="A7588" i="3"/>
  <c r="B7588" i="3" s="1"/>
  <c r="L7587" i="3"/>
  <c r="M7587" i="3" s="1"/>
  <c r="K7587" i="3"/>
  <c r="J7587" i="3"/>
  <c r="G7587" i="3"/>
  <c r="H7587" i="3" s="1"/>
  <c r="D7587" i="3"/>
  <c r="E7587" i="3" s="1"/>
  <c r="A7587" i="3"/>
  <c r="B7587" i="3" s="1"/>
  <c r="L7586" i="3"/>
  <c r="M7586" i="3" s="1"/>
  <c r="J7586" i="3"/>
  <c r="K7586" i="3" s="1"/>
  <c r="G7586" i="3"/>
  <c r="H7586" i="3" s="1"/>
  <c r="E7586" i="3"/>
  <c r="D7586" i="3"/>
  <c r="A7586" i="3"/>
  <c r="B7586" i="3" s="1"/>
  <c r="L7585" i="3"/>
  <c r="M7585" i="3" s="1"/>
  <c r="J7585" i="3"/>
  <c r="K7585" i="3" s="1"/>
  <c r="H7585" i="3"/>
  <c r="G7585" i="3"/>
  <c r="E7585" i="3"/>
  <c r="D7585" i="3"/>
  <c r="A7585" i="3"/>
  <c r="B7585" i="3" s="1"/>
  <c r="L7584" i="3"/>
  <c r="M7584" i="3" s="1"/>
  <c r="J7584" i="3"/>
  <c r="K7584" i="3" s="1"/>
  <c r="G7584" i="3"/>
  <c r="H7584" i="3" s="1"/>
  <c r="D7584" i="3"/>
  <c r="E7584" i="3" s="1"/>
  <c r="A7584" i="3"/>
  <c r="B7584" i="3" s="1"/>
  <c r="L7583" i="3"/>
  <c r="M7583" i="3" s="1"/>
  <c r="J7583" i="3"/>
  <c r="K7583" i="3" s="1"/>
  <c r="G7583" i="3"/>
  <c r="H7583" i="3" s="1"/>
  <c r="D7583" i="3"/>
  <c r="E7583" i="3" s="1"/>
  <c r="B7583" i="3"/>
  <c r="A7583" i="3"/>
  <c r="L7582" i="3"/>
  <c r="M7582" i="3" s="1"/>
  <c r="J7582" i="3"/>
  <c r="K7582" i="3" s="1"/>
  <c r="G7582" i="3"/>
  <c r="H7582" i="3" s="1"/>
  <c r="E7582" i="3"/>
  <c r="D7582" i="3"/>
  <c r="B7582" i="3"/>
  <c r="A7582" i="3"/>
  <c r="L7581" i="3"/>
  <c r="M7581" i="3" s="1"/>
  <c r="J7581" i="3"/>
  <c r="K7581" i="3" s="1"/>
  <c r="G7581" i="3"/>
  <c r="H7581" i="3" s="1"/>
  <c r="D7581" i="3"/>
  <c r="E7581" i="3" s="1"/>
  <c r="A7581" i="3"/>
  <c r="B7581" i="3" s="1"/>
  <c r="L7580" i="3"/>
  <c r="M7580" i="3" s="1"/>
  <c r="J7580" i="3"/>
  <c r="K7580" i="3" s="1"/>
  <c r="G7580" i="3"/>
  <c r="H7580" i="3" s="1"/>
  <c r="D7580" i="3"/>
  <c r="E7580" i="3" s="1"/>
  <c r="A7580" i="3"/>
  <c r="B7580" i="3" s="1"/>
  <c r="M7579" i="3"/>
  <c r="L7579" i="3"/>
  <c r="J7579" i="3"/>
  <c r="K7579" i="3" s="1"/>
  <c r="G7579" i="3"/>
  <c r="H7579" i="3" s="1"/>
  <c r="D7579" i="3"/>
  <c r="E7579" i="3" s="1"/>
  <c r="B7579" i="3"/>
  <c r="A7579" i="3"/>
  <c r="M7578" i="3"/>
  <c r="L7578" i="3"/>
  <c r="J7578" i="3"/>
  <c r="K7578" i="3" s="1"/>
  <c r="G7578" i="3"/>
  <c r="H7578" i="3" s="1"/>
  <c r="D7578" i="3"/>
  <c r="E7578" i="3" s="1"/>
  <c r="A7578" i="3"/>
  <c r="B7578" i="3" s="1"/>
  <c r="L7577" i="3"/>
  <c r="M7577" i="3" s="1"/>
  <c r="J7577" i="3"/>
  <c r="K7577" i="3" s="1"/>
  <c r="G7577" i="3"/>
  <c r="H7577" i="3" s="1"/>
  <c r="D7577" i="3"/>
  <c r="E7577" i="3" s="1"/>
  <c r="A7577" i="3"/>
  <c r="B7577" i="3" s="1"/>
  <c r="L7576" i="3"/>
  <c r="M7576" i="3" s="1"/>
  <c r="K7576" i="3"/>
  <c r="J7576" i="3"/>
  <c r="G7576" i="3"/>
  <c r="H7576" i="3" s="1"/>
  <c r="D7576" i="3"/>
  <c r="E7576" i="3" s="1"/>
  <c r="A7576" i="3"/>
  <c r="B7576" i="3" s="1"/>
  <c r="M7575" i="3"/>
  <c r="L7575" i="3"/>
  <c r="K7575" i="3"/>
  <c r="J7575" i="3"/>
  <c r="G7575" i="3"/>
  <c r="H7575" i="3" s="1"/>
  <c r="D7575" i="3"/>
  <c r="E7575" i="3" s="1"/>
  <c r="A7575" i="3"/>
  <c r="B7575" i="3" s="1"/>
  <c r="M7574" i="3"/>
  <c r="L7574" i="3"/>
  <c r="J7574" i="3"/>
  <c r="K7574" i="3" s="1"/>
  <c r="G7574" i="3"/>
  <c r="H7574" i="3" s="1"/>
  <c r="D7574" i="3"/>
  <c r="E7574" i="3" s="1"/>
  <c r="A7574" i="3"/>
  <c r="B7574" i="3" s="1"/>
  <c r="L7573" i="3"/>
  <c r="M7573" i="3" s="1"/>
  <c r="J7573" i="3"/>
  <c r="K7573" i="3" s="1"/>
  <c r="H7573" i="3"/>
  <c r="G7573" i="3"/>
  <c r="D7573" i="3"/>
  <c r="E7573" i="3" s="1"/>
  <c r="A7573" i="3"/>
  <c r="B7573" i="3" s="1"/>
  <c r="L7572" i="3"/>
  <c r="M7572" i="3" s="1"/>
  <c r="K7572" i="3"/>
  <c r="J7572" i="3"/>
  <c r="H7572" i="3"/>
  <c r="G7572" i="3"/>
  <c r="D7572" i="3"/>
  <c r="E7572" i="3" s="1"/>
  <c r="A7572" i="3"/>
  <c r="B7572" i="3" s="1"/>
  <c r="L7571" i="3"/>
  <c r="M7571" i="3" s="1"/>
  <c r="J7571" i="3"/>
  <c r="K7571" i="3" s="1"/>
  <c r="G7571" i="3"/>
  <c r="H7571" i="3" s="1"/>
  <c r="D7571" i="3"/>
  <c r="E7571" i="3" s="1"/>
  <c r="A7571" i="3"/>
  <c r="B7571" i="3" s="1"/>
  <c r="L7570" i="3"/>
  <c r="M7570" i="3" s="1"/>
  <c r="J7570" i="3"/>
  <c r="K7570" i="3" s="1"/>
  <c r="G7570" i="3"/>
  <c r="H7570" i="3" s="1"/>
  <c r="E7570" i="3"/>
  <c r="D7570" i="3"/>
  <c r="A7570" i="3"/>
  <c r="B7570" i="3" s="1"/>
  <c r="L7569" i="3"/>
  <c r="M7569" i="3" s="1"/>
  <c r="J7569" i="3"/>
  <c r="K7569" i="3" s="1"/>
  <c r="H7569" i="3"/>
  <c r="G7569" i="3"/>
  <c r="E7569" i="3"/>
  <c r="D7569" i="3"/>
  <c r="A7569" i="3"/>
  <c r="B7569" i="3" s="1"/>
  <c r="L7568" i="3"/>
  <c r="M7568" i="3" s="1"/>
  <c r="J7568" i="3"/>
  <c r="K7568" i="3" s="1"/>
  <c r="G7568" i="3"/>
  <c r="H7568" i="3" s="1"/>
  <c r="D7568" i="3"/>
  <c r="E7568" i="3" s="1"/>
  <c r="A7568" i="3"/>
  <c r="B7568" i="3" s="1"/>
  <c r="L7567" i="3"/>
  <c r="M7567" i="3" s="1"/>
  <c r="J7567" i="3"/>
  <c r="K7567" i="3" s="1"/>
  <c r="G7567" i="3"/>
  <c r="H7567" i="3" s="1"/>
  <c r="D7567" i="3"/>
  <c r="E7567" i="3" s="1"/>
  <c r="B7567" i="3"/>
  <c r="A7567" i="3"/>
  <c r="L7566" i="3"/>
  <c r="M7566" i="3" s="1"/>
  <c r="J7566" i="3"/>
  <c r="K7566" i="3" s="1"/>
  <c r="G7566" i="3"/>
  <c r="H7566" i="3" s="1"/>
  <c r="E7566" i="3"/>
  <c r="D7566" i="3"/>
  <c r="B7566" i="3"/>
  <c r="A7566" i="3"/>
  <c r="L7565" i="3"/>
  <c r="M7565" i="3" s="1"/>
  <c r="J7565" i="3"/>
  <c r="K7565" i="3" s="1"/>
  <c r="G7565" i="3"/>
  <c r="H7565" i="3" s="1"/>
  <c r="D7565" i="3"/>
  <c r="E7565" i="3" s="1"/>
  <c r="A7565" i="3"/>
  <c r="B7565" i="3" s="1"/>
  <c r="L7564" i="3"/>
  <c r="M7564" i="3" s="1"/>
  <c r="J7564" i="3"/>
  <c r="K7564" i="3" s="1"/>
  <c r="G7564" i="3"/>
  <c r="H7564" i="3" s="1"/>
  <c r="D7564" i="3"/>
  <c r="E7564" i="3" s="1"/>
  <c r="A7564" i="3"/>
  <c r="B7564" i="3" s="1"/>
  <c r="M7563" i="3"/>
  <c r="L7563" i="3"/>
  <c r="J7563" i="3"/>
  <c r="K7563" i="3" s="1"/>
  <c r="G7563" i="3"/>
  <c r="H7563" i="3" s="1"/>
  <c r="D7563" i="3"/>
  <c r="E7563" i="3" s="1"/>
  <c r="B7563" i="3"/>
  <c r="A7563" i="3"/>
  <c r="M7562" i="3"/>
  <c r="L7562" i="3"/>
  <c r="J7562" i="3"/>
  <c r="K7562" i="3" s="1"/>
  <c r="G7562" i="3"/>
  <c r="H7562" i="3" s="1"/>
  <c r="D7562" i="3"/>
  <c r="E7562" i="3" s="1"/>
  <c r="B7562" i="3"/>
  <c r="A7562" i="3"/>
  <c r="L7561" i="3"/>
  <c r="M7561" i="3" s="1"/>
  <c r="J7561" i="3"/>
  <c r="K7561" i="3" s="1"/>
  <c r="G7561" i="3"/>
  <c r="H7561" i="3" s="1"/>
  <c r="D7561" i="3"/>
  <c r="E7561" i="3" s="1"/>
  <c r="A7561" i="3"/>
  <c r="B7561" i="3" s="1"/>
  <c r="L7560" i="3"/>
  <c r="M7560" i="3" s="1"/>
  <c r="K7560" i="3"/>
  <c r="J7560" i="3"/>
  <c r="G7560" i="3"/>
  <c r="H7560" i="3" s="1"/>
  <c r="D7560" i="3"/>
  <c r="E7560" i="3" s="1"/>
  <c r="A7560" i="3"/>
  <c r="B7560" i="3" s="1"/>
  <c r="M7559" i="3"/>
  <c r="L7559" i="3"/>
  <c r="K7559" i="3"/>
  <c r="J7559" i="3"/>
  <c r="G7559" i="3"/>
  <c r="H7559" i="3" s="1"/>
  <c r="D7559" i="3"/>
  <c r="E7559" i="3" s="1"/>
  <c r="A7559" i="3"/>
  <c r="B7559" i="3" s="1"/>
  <c r="L7558" i="3"/>
  <c r="M7558" i="3" s="1"/>
  <c r="J7558" i="3"/>
  <c r="K7558" i="3" s="1"/>
  <c r="G7558" i="3"/>
  <c r="H7558" i="3" s="1"/>
  <c r="D7558" i="3"/>
  <c r="E7558" i="3" s="1"/>
  <c r="A7558" i="3"/>
  <c r="B7558" i="3" s="1"/>
  <c r="L7557" i="3"/>
  <c r="M7557" i="3" s="1"/>
  <c r="J7557" i="3"/>
  <c r="K7557" i="3" s="1"/>
  <c r="H7557" i="3"/>
  <c r="G7557" i="3"/>
  <c r="D7557" i="3"/>
  <c r="E7557" i="3" s="1"/>
  <c r="A7557" i="3"/>
  <c r="B7557" i="3" s="1"/>
  <c r="L7556" i="3"/>
  <c r="M7556" i="3" s="1"/>
  <c r="K7556" i="3"/>
  <c r="J7556" i="3"/>
  <c r="H7556" i="3"/>
  <c r="G7556" i="3"/>
  <c r="D7556" i="3"/>
  <c r="E7556" i="3" s="1"/>
  <c r="A7556" i="3"/>
  <c r="B7556" i="3" s="1"/>
  <c r="L7555" i="3"/>
  <c r="M7555" i="3" s="1"/>
  <c r="J7555" i="3"/>
  <c r="K7555" i="3" s="1"/>
  <c r="G7555" i="3"/>
  <c r="H7555" i="3" s="1"/>
  <c r="D7555" i="3"/>
  <c r="E7555" i="3" s="1"/>
  <c r="A7555" i="3"/>
  <c r="B7555" i="3" s="1"/>
  <c r="L7554" i="3"/>
  <c r="M7554" i="3" s="1"/>
  <c r="J7554" i="3"/>
  <c r="K7554" i="3" s="1"/>
  <c r="G7554" i="3"/>
  <c r="H7554" i="3" s="1"/>
  <c r="E7554" i="3"/>
  <c r="D7554" i="3"/>
  <c r="A7554" i="3"/>
  <c r="B7554" i="3" s="1"/>
  <c r="L7553" i="3"/>
  <c r="M7553" i="3" s="1"/>
  <c r="J7553" i="3"/>
  <c r="K7553" i="3" s="1"/>
  <c r="H7553" i="3"/>
  <c r="G7553" i="3"/>
  <c r="E7553" i="3"/>
  <c r="D7553" i="3"/>
  <c r="A7553" i="3"/>
  <c r="B7553" i="3" s="1"/>
  <c r="L7552" i="3"/>
  <c r="M7552" i="3" s="1"/>
  <c r="J7552" i="3"/>
  <c r="K7552" i="3" s="1"/>
  <c r="G7552" i="3"/>
  <c r="H7552" i="3" s="1"/>
  <c r="D7552" i="3"/>
  <c r="E7552" i="3" s="1"/>
  <c r="A7552" i="3"/>
  <c r="B7552" i="3" s="1"/>
  <c r="L7551" i="3"/>
  <c r="M7551" i="3" s="1"/>
  <c r="J7551" i="3"/>
  <c r="K7551" i="3" s="1"/>
  <c r="G7551" i="3"/>
  <c r="H7551" i="3" s="1"/>
  <c r="D7551" i="3"/>
  <c r="E7551" i="3" s="1"/>
  <c r="B7551" i="3"/>
  <c r="A7551" i="3"/>
  <c r="L7550" i="3"/>
  <c r="M7550" i="3" s="1"/>
  <c r="J7550" i="3"/>
  <c r="K7550" i="3" s="1"/>
  <c r="G7550" i="3"/>
  <c r="H7550" i="3" s="1"/>
  <c r="E7550" i="3"/>
  <c r="D7550" i="3"/>
  <c r="B7550" i="3"/>
  <c r="A7550" i="3"/>
  <c r="L7549" i="3"/>
  <c r="M7549" i="3" s="1"/>
  <c r="J7549" i="3"/>
  <c r="K7549" i="3" s="1"/>
  <c r="G7549" i="3"/>
  <c r="H7549" i="3" s="1"/>
  <c r="D7549" i="3"/>
  <c r="E7549" i="3" s="1"/>
  <c r="A7549" i="3"/>
  <c r="B7549" i="3" s="1"/>
  <c r="L7548" i="3"/>
  <c r="M7548" i="3" s="1"/>
  <c r="J7548" i="3"/>
  <c r="K7548" i="3" s="1"/>
  <c r="G7548" i="3"/>
  <c r="H7548" i="3" s="1"/>
  <c r="D7548" i="3"/>
  <c r="E7548" i="3" s="1"/>
  <c r="A7548" i="3"/>
  <c r="B7548" i="3" s="1"/>
  <c r="M7547" i="3"/>
  <c r="L7547" i="3"/>
  <c r="J7547" i="3"/>
  <c r="K7547" i="3" s="1"/>
  <c r="G7547" i="3"/>
  <c r="H7547" i="3" s="1"/>
  <c r="D7547" i="3"/>
  <c r="E7547" i="3" s="1"/>
  <c r="B7547" i="3"/>
  <c r="A7547" i="3"/>
  <c r="M7546" i="3"/>
  <c r="L7546" i="3"/>
  <c r="J7546" i="3"/>
  <c r="K7546" i="3" s="1"/>
  <c r="G7546" i="3"/>
  <c r="H7546" i="3" s="1"/>
  <c r="D7546" i="3"/>
  <c r="E7546" i="3" s="1"/>
  <c r="A7546" i="3"/>
  <c r="B7546" i="3" s="1"/>
  <c r="L7545" i="3"/>
  <c r="M7545" i="3" s="1"/>
  <c r="J7545" i="3"/>
  <c r="K7545" i="3" s="1"/>
  <c r="G7545" i="3"/>
  <c r="H7545" i="3" s="1"/>
  <c r="D7545" i="3"/>
  <c r="E7545" i="3" s="1"/>
  <c r="A7545" i="3"/>
  <c r="B7545" i="3" s="1"/>
  <c r="L7544" i="3"/>
  <c r="M7544" i="3" s="1"/>
  <c r="K7544" i="3"/>
  <c r="J7544" i="3"/>
  <c r="G7544" i="3"/>
  <c r="H7544" i="3" s="1"/>
  <c r="D7544" i="3"/>
  <c r="E7544" i="3" s="1"/>
  <c r="A7544" i="3"/>
  <c r="B7544" i="3" s="1"/>
  <c r="M7543" i="3"/>
  <c r="L7543" i="3"/>
  <c r="K7543" i="3"/>
  <c r="J7543" i="3"/>
  <c r="G7543" i="3"/>
  <c r="H7543" i="3" s="1"/>
  <c r="D7543" i="3"/>
  <c r="E7543" i="3" s="1"/>
  <c r="A7543" i="3"/>
  <c r="B7543" i="3" s="1"/>
  <c r="L7542" i="3"/>
  <c r="M7542" i="3" s="1"/>
  <c r="J7542" i="3"/>
  <c r="K7542" i="3" s="1"/>
  <c r="G7542" i="3"/>
  <c r="H7542" i="3" s="1"/>
  <c r="D7542" i="3"/>
  <c r="E7542" i="3" s="1"/>
  <c r="A7542" i="3"/>
  <c r="B7542" i="3" s="1"/>
  <c r="L7541" i="3"/>
  <c r="M7541" i="3" s="1"/>
  <c r="J7541" i="3"/>
  <c r="K7541" i="3" s="1"/>
  <c r="H7541" i="3"/>
  <c r="G7541" i="3"/>
  <c r="D7541" i="3"/>
  <c r="E7541" i="3" s="1"/>
  <c r="A7541" i="3"/>
  <c r="B7541" i="3" s="1"/>
  <c r="L7540" i="3"/>
  <c r="M7540" i="3" s="1"/>
  <c r="K7540" i="3"/>
  <c r="J7540" i="3"/>
  <c r="H7540" i="3"/>
  <c r="G7540" i="3"/>
  <c r="D7540" i="3"/>
  <c r="E7540" i="3" s="1"/>
  <c r="A7540" i="3"/>
  <c r="B7540" i="3" s="1"/>
  <c r="L7539" i="3"/>
  <c r="M7539" i="3" s="1"/>
  <c r="J7539" i="3"/>
  <c r="K7539" i="3" s="1"/>
  <c r="G7539" i="3"/>
  <c r="H7539" i="3" s="1"/>
  <c r="D7539" i="3"/>
  <c r="E7539" i="3" s="1"/>
  <c r="A7539" i="3"/>
  <c r="B7539" i="3" s="1"/>
  <c r="L7538" i="3"/>
  <c r="M7538" i="3" s="1"/>
  <c r="J7538" i="3"/>
  <c r="K7538" i="3" s="1"/>
  <c r="G7538" i="3"/>
  <c r="H7538" i="3" s="1"/>
  <c r="E7538" i="3"/>
  <c r="D7538" i="3"/>
  <c r="A7538" i="3"/>
  <c r="B7538" i="3" s="1"/>
  <c r="L7537" i="3"/>
  <c r="M7537" i="3" s="1"/>
  <c r="J7537" i="3"/>
  <c r="K7537" i="3" s="1"/>
  <c r="H7537" i="3"/>
  <c r="G7537" i="3"/>
  <c r="E7537" i="3"/>
  <c r="D7537" i="3"/>
  <c r="A7537" i="3"/>
  <c r="B7537" i="3" s="1"/>
  <c r="L7536" i="3"/>
  <c r="M7536" i="3" s="1"/>
  <c r="J7536" i="3"/>
  <c r="K7536" i="3" s="1"/>
  <c r="H7536" i="3"/>
  <c r="G7536" i="3"/>
  <c r="D7536" i="3"/>
  <c r="E7536" i="3" s="1"/>
  <c r="A7536" i="3"/>
  <c r="B7536" i="3" s="1"/>
  <c r="L7535" i="3"/>
  <c r="M7535" i="3" s="1"/>
  <c r="J7535" i="3"/>
  <c r="K7535" i="3" s="1"/>
  <c r="G7535" i="3"/>
  <c r="H7535" i="3" s="1"/>
  <c r="D7535" i="3"/>
  <c r="E7535" i="3" s="1"/>
  <c r="B7535" i="3"/>
  <c r="A7535" i="3"/>
  <c r="L7534" i="3"/>
  <c r="M7534" i="3" s="1"/>
  <c r="J7534" i="3"/>
  <c r="K7534" i="3" s="1"/>
  <c r="G7534" i="3"/>
  <c r="H7534" i="3" s="1"/>
  <c r="E7534" i="3"/>
  <c r="D7534" i="3"/>
  <c r="B7534" i="3"/>
  <c r="A7534" i="3"/>
  <c r="L7533" i="3"/>
  <c r="M7533" i="3" s="1"/>
  <c r="J7533" i="3"/>
  <c r="K7533" i="3" s="1"/>
  <c r="G7533" i="3"/>
  <c r="H7533" i="3" s="1"/>
  <c r="D7533" i="3"/>
  <c r="E7533" i="3" s="1"/>
  <c r="A7533" i="3"/>
  <c r="B7533" i="3" s="1"/>
  <c r="L7532" i="3"/>
  <c r="M7532" i="3" s="1"/>
  <c r="J7532" i="3"/>
  <c r="K7532" i="3" s="1"/>
  <c r="G7532" i="3"/>
  <c r="H7532" i="3" s="1"/>
  <c r="D7532" i="3"/>
  <c r="E7532" i="3" s="1"/>
  <c r="A7532" i="3"/>
  <c r="B7532" i="3" s="1"/>
  <c r="M7531" i="3"/>
  <c r="L7531" i="3"/>
  <c r="J7531" i="3"/>
  <c r="K7531" i="3" s="1"/>
  <c r="G7531" i="3"/>
  <c r="H7531" i="3" s="1"/>
  <c r="D7531" i="3"/>
  <c r="E7531" i="3" s="1"/>
  <c r="B7531" i="3"/>
  <c r="A7531" i="3"/>
  <c r="M7530" i="3"/>
  <c r="L7530" i="3"/>
  <c r="J7530" i="3"/>
  <c r="K7530" i="3" s="1"/>
  <c r="G7530" i="3"/>
  <c r="H7530" i="3" s="1"/>
  <c r="D7530" i="3"/>
  <c r="E7530" i="3" s="1"/>
  <c r="A7530" i="3"/>
  <c r="B7530" i="3" s="1"/>
  <c r="L7529" i="3"/>
  <c r="M7529" i="3" s="1"/>
  <c r="J7529" i="3"/>
  <c r="K7529" i="3" s="1"/>
  <c r="G7529" i="3"/>
  <c r="H7529" i="3" s="1"/>
  <c r="D7529" i="3"/>
  <c r="E7529" i="3" s="1"/>
  <c r="A7529" i="3"/>
  <c r="B7529" i="3" s="1"/>
  <c r="L7528" i="3"/>
  <c r="M7528" i="3" s="1"/>
  <c r="K7528" i="3"/>
  <c r="J7528" i="3"/>
  <c r="G7528" i="3"/>
  <c r="H7528" i="3" s="1"/>
  <c r="D7528" i="3"/>
  <c r="E7528" i="3" s="1"/>
  <c r="A7528" i="3"/>
  <c r="B7528" i="3" s="1"/>
  <c r="M7527" i="3"/>
  <c r="L7527" i="3"/>
  <c r="K7527" i="3"/>
  <c r="J7527" i="3"/>
  <c r="G7527" i="3"/>
  <c r="H7527" i="3" s="1"/>
  <c r="D7527" i="3"/>
  <c r="E7527" i="3" s="1"/>
  <c r="A7527" i="3"/>
  <c r="B7527" i="3" s="1"/>
  <c r="L7526" i="3"/>
  <c r="M7526" i="3" s="1"/>
  <c r="J7526" i="3"/>
  <c r="K7526" i="3" s="1"/>
  <c r="G7526" i="3"/>
  <c r="H7526" i="3" s="1"/>
  <c r="D7526" i="3"/>
  <c r="E7526" i="3" s="1"/>
  <c r="A7526" i="3"/>
  <c r="B7526" i="3" s="1"/>
  <c r="L7525" i="3"/>
  <c r="M7525" i="3" s="1"/>
  <c r="J7525" i="3"/>
  <c r="K7525" i="3" s="1"/>
  <c r="H7525" i="3"/>
  <c r="G7525" i="3"/>
  <c r="D7525" i="3"/>
  <c r="E7525" i="3" s="1"/>
  <c r="A7525" i="3"/>
  <c r="B7525" i="3" s="1"/>
  <c r="L7524" i="3"/>
  <c r="M7524" i="3" s="1"/>
  <c r="K7524" i="3"/>
  <c r="J7524" i="3"/>
  <c r="H7524" i="3"/>
  <c r="G7524" i="3"/>
  <c r="D7524" i="3"/>
  <c r="E7524" i="3" s="1"/>
  <c r="A7524" i="3"/>
  <c r="B7524" i="3" s="1"/>
  <c r="L7523" i="3"/>
  <c r="M7523" i="3" s="1"/>
  <c r="J7523" i="3"/>
  <c r="K7523" i="3" s="1"/>
  <c r="G7523" i="3"/>
  <c r="H7523" i="3" s="1"/>
  <c r="D7523" i="3"/>
  <c r="E7523" i="3" s="1"/>
  <c r="A7523" i="3"/>
  <c r="B7523" i="3" s="1"/>
  <c r="L7522" i="3"/>
  <c r="M7522" i="3" s="1"/>
  <c r="J7522" i="3"/>
  <c r="K7522" i="3" s="1"/>
  <c r="G7522" i="3"/>
  <c r="H7522" i="3" s="1"/>
  <c r="E7522" i="3"/>
  <c r="D7522" i="3"/>
  <c r="A7522" i="3"/>
  <c r="B7522" i="3" s="1"/>
  <c r="L7521" i="3"/>
  <c r="M7521" i="3" s="1"/>
  <c r="J7521" i="3"/>
  <c r="K7521" i="3" s="1"/>
  <c r="H7521" i="3"/>
  <c r="G7521" i="3"/>
  <c r="E7521" i="3"/>
  <c r="D7521" i="3"/>
  <c r="A7521" i="3"/>
  <c r="B7521" i="3" s="1"/>
  <c r="L7520" i="3"/>
  <c r="M7520" i="3" s="1"/>
  <c r="J7520" i="3"/>
  <c r="K7520" i="3" s="1"/>
  <c r="G7520" i="3"/>
  <c r="H7520" i="3" s="1"/>
  <c r="D7520" i="3"/>
  <c r="E7520" i="3" s="1"/>
  <c r="A7520" i="3"/>
  <c r="B7520" i="3" s="1"/>
  <c r="L7519" i="3"/>
  <c r="M7519" i="3" s="1"/>
  <c r="J7519" i="3"/>
  <c r="K7519" i="3" s="1"/>
  <c r="G7519" i="3"/>
  <c r="H7519" i="3" s="1"/>
  <c r="D7519" i="3"/>
  <c r="E7519" i="3" s="1"/>
  <c r="B7519" i="3"/>
  <c r="A7519" i="3"/>
  <c r="L7518" i="3"/>
  <c r="M7518" i="3" s="1"/>
  <c r="J7518" i="3"/>
  <c r="K7518" i="3" s="1"/>
  <c r="G7518" i="3"/>
  <c r="H7518" i="3" s="1"/>
  <c r="E7518" i="3"/>
  <c r="D7518" i="3"/>
  <c r="B7518" i="3"/>
  <c r="A7518" i="3"/>
  <c r="L7517" i="3"/>
  <c r="M7517" i="3" s="1"/>
  <c r="J7517" i="3"/>
  <c r="K7517" i="3" s="1"/>
  <c r="G7517" i="3"/>
  <c r="H7517" i="3" s="1"/>
  <c r="D7517" i="3"/>
  <c r="E7517" i="3" s="1"/>
  <c r="A7517" i="3"/>
  <c r="B7517" i="3" s="1"/>
  <c r="L7516" i="3"/>
  <c r="M7516" i="3" s="1"/>
  <c r="J7516" i="3"/>
  <c r="K7516" i="3" s="1"/>
  <c r="G7516" i="3"/>
  <c r="H7516" i="3" s="1"/>
  <c r="D7516" i="3"/>
  <c r="E7516" i="3" s="1"/>
  <c r="A7516" i="3"/>
  <c r="B7516" i="3" s="1"/>
  <c r="M7515" i="3"/>
  <c r="L7515" i="3"/>
  <c r="J7515" i="3"/>
  <c r="K7515" i="3" s="1"/>
  <c r="G7515" i="3"/>
  <c r="H7515" i="3" s="1"/>
  <c r="D7515" i="3"/>
  <c r="E7515" i="3" s="1"/>
  <c r="B7515" i="3"/>
  <c r="A7515" i="3"/>
  <c r="M7514" i="3"/>
  <c r="L7514" i="3"/>
  <c r="J7514" i="3"/>
  <c r="K7514" i="3" s="1"/>
  <c r="G7514" i="3"/>
  <c r="H7514" i="3" s="1"/>
  <c r="D7514" i="3"/>
  <c r="E7514" i="3" s="1"/>
  <c r="A7514" i="3"/>
  <c r="B7514" i="3" s="1"/>
  <c r="L7513" i="3"/>
  <c r="M7513" i="3" s="1"/>
  <c r="J7513" i="3"/>
  <c r="K7513" i="3" s="1"/>
  <c r="G7513" i="3"/>
  <c r="H7513" i="3" s="1"/>
  <c r="D7513" i="3"/>
  <c r="E7513" i="3" s="1"/>
  <c r="A7513" i="3"/>
  <c r="B7513" i="3" s="1"/>
  <c r="L7512" i="3"/>
  <c r="M7512" i="3" s="1"/>
  <c r="K7512" i="3"/>
  <c r="J7512" i="3"/>
  <c r="G7512" i="3"/>
  <c r="H7512" i="3" s="1"/>
  <c r="D7512" i="3"/>
  <c r="E7512" i="3" s="1"/>
  <c r="A7512" i="3"/>
  <c r="B7512" i="3" s="1"/>
  <c r="M7511" i="3"/>
  <c r="L7511" i="3"/>
  <c r="K7511" i="3"/>
  <c r="J7511" i="3"/>
  <c r="G7511" i="3"/>
  <c r="H7511" i="3" s="1"/>
  <c r="D7511" i="3"/>
  <c r="E7511" i="3" s="1"/>
  <c r="A7511" i="3"/>
  <c r="B7511" i="3" s="1"/>
  <c r="M7510" i="3"/>
  <c r="L7510" i="3"/>
  <c r="J7510" i="3"/>
  <c r="K7510" i="3" s="1"/>
  <c r="G7510" i="3"/>
  <c r="H7510" i="3" s="1"/>
  <c r="D7510" i="3"/>
  <c r="E7510" i="3" s="1"/>
  <c r="A7510" i="3"/>
  <c r="B7510" i="3" s="1"/>
  <c r="L7509" i="3"/>
  <c r="M7509" i="3" s="1"/>
  <c r="J7509" i="3"/>
  <c r="K7509" i="3" s="1"/>
  <c r="H7509" i="3"/>
  <c r="G7509" i="3"/>
  <c r="D7509" i="3"/>
  <c r="E7509" i="3" s="1"/>
  <c r="A7509" i="3"/>
  <c r="B7509" i="3" s="1"/>
  <c r="L7508" i="3"/>
  <c r="M7508" i="3" s="1"/>
  <c r="K7508" i="3"/>
  <c r="J7508" i="3"/>
  <c r="H7508" i="3"/>
  <c r="G7508" i="3"/>
  <c r="D7508" i="3"/>
  <c r="E7508" i="3" s="1"/>
  <c r="A7508" i="3"/>
  <c r="B7508" i="3" s="1"/>
  <c r="L7507" i="3"/>
  <c r="M7507" i="3" s="1"/>
  <c r="J7507" i="3"/>
  <c r="K7507" i="3" s="1"/>
  <c r="G7507" i="3"/>
  <c r="H7507" i="3" s="1"/>
  <c r="D7507" i="3"/>
  <c r="E7507" i="3" s="1"/>
  <c r="A7507" i="3"/>
  <c r="B7507" i="3" s="1"/>
  <c r="L7506" i="3"/>
  <c r="M7506" i="3" s="1"/>
  <c r="J7506" i="3"/>
  <c r="K7506" i="3" s="1"/>
  <c r="G7506" i="3"/>
  <c r="H7506" i="3" s="1"/>
  <c r="E7506" i="3"/>
  <c r="D7506" i="3"/>
  <c r="A7506" i="3"/>
  <c r="B7506" i="3" s="1"/>
  <c r="L7505" i="3"/>
  <c r="M7505" i="3" s="1"/>
  <c r="J7505" i="3"/>
  <c r="K7505" i="3" s="1"/>
  <c r="H7505" i="3"/>
  <c r="G7505" i="3"/>
  <c r="E7505" i="3"/>
  <c r="D7505" i="3"/>
  <c r="A7505" i="3"/>
  <c r="B7505" i="3" s="1"/>
  <c r="L7504" i="3"/>
  <c r="M7504" i="3" s="1"/>
  <c r="J7504" i="3"/>
  <c r="K7504" i="3" s="1"/>
  <c r="G7504" i="3"/>
  <c r="H7504" i="3" s="1"/>
  <c r="D7504" i="3"/>
  <c r="E7504" i="3" s="1"/>
  <c r="A7504" i="3"/>
  <c r="B7504" i="3" s="1"/>
  <c r="L7503" i="3"/>
  <c r="M7503" i="3" s="1"/>
  <c r="J7503" i="3"/>
  <c r="K7503" i="3" s="1"/>
  <c r="G7503" i="3"/>
  <c r="H7503" i="3" s="1"/>
  <c r="D7503" i="3"/>
  <c r="E7503" i="3" s="1"/>
  <c r="B7503" i="3"/>
  <c r="A7503" i="3"/>
  <c r="L7502" i="3"/>
  <c r="M7502" i="3" s="1"/>
  <c r="J7502" i="3"/>
  <c r="K7502" i="3" s="1"/>
  <c r="G7502" i="3"/>
  <c r="H7502" i="3" s="1"/>
  <c r="E7502" i="3"/>
  <c r="D7502" i="3"/>
  <c r="B7502" i="3"/>
  <c r="A7502" i="3"/>
  <c r="L7501" i="3"/>
  <c r="M7501" i="3" s="1"/>
  <c r="J7501" i="3"/>
  <c r="K7501" i="3" s="1"/>
  <c r="G7501" i="3"/>
  <c r="H7501" i="3" s="1"/>
  <c r="D7501" i="3"/>
  <c r="E7501" i="3" s="1"/>
  <c r="A7501" i="3"/>
  <c r="B7501" i="3" s="1"/>
  <c r="L7500" i="3"/>
  <c r="M7500" i="3" s="1"/>
  <c r="J7500" i="3"/>
  <c r="K7500" i="3" s="1"/>
  <c r="G7500" i="3"/>
  <c r="H7500" i="3" s="1"/>
  <c r="D7500" i="3"/>
  <c r="E7500" i="3" s="1"/>
  <c r="A7500" i="3"/>
  <c r="B7500" i="3" s="1"/>
  <c r="M7499" i="3"/>
  <c r="L7499" i="3"/>
  <c r="J7499" i="3"/>
  <c r="K7499" i="3" s="1"/>
  <c r="G7499" i="3"/>
  <c r="H7499" i="3" s="1"/>
  <c r="D7499" i="3"/>
  <c r="E7499" i="3" s="1"/>
  <c r="B7499" i="3"/>
  <c r="A7499" i="3"/>
  <c r="M7498" i="3"/>
  <c r="L7498" i="3"/>
  <c r="J7498" i="3"/>
  <c r="K7498" i="3" s="1"/>
  <c r="G7498" i="3"/>
  <c r="H7498" i="3" s="1"/>
  <c r="D7498" i="3"/>
  <c r="E7498" i="3" s="1"/>
  <c r="B7498" i="3"/>
  <c r="A7498" i="3"/>
  <c r="L7497" i="3"/>
  <c r="M7497" i="3" s="1"/>
  <c r="J7497" i="3"/>
  <c r="K7497" i="3" s="1"/>
  <c r="G7497" i="3"/>
  <c r="H7497" i="3" s="1"/>
  <c r="D7497" i="3"/>
  <c r="E7497" i="3" s="1"/>
  <c r="A7497" i="3"/>
  <c r="B7497" i="3" s="1"/>
  <c r="L7496" i="3"/>
  <c r="M7496" i="3" s="1"/>
  <c r="K7496" i="3"/>
  <c r="J7496" i="3"/>
  <c r="G7496" i="3"/>
  <c r="H7496" i="3" s="1"/>
  <c r="D7496" i="3"/>
  <c r="E7496" i="3" s="1"/>
  <c r="A7496" i="3"/>
  <c r="B7496" i="3" s="1"/>
  <c r="M7495" i="3"/>
  <c r="L7495" i="3"/>
  <c r="K7495" i="3"/>
  <c r="J7495" i="3"/>
  <c r="G7495" i="3"/>
  <c r="H7495" i="3" s="1"/>
  <c r="D7495" i="3"/>
  <c r="E7495" i="3" s="1"/>
  <c r="A7495" i="3"/>
  <c r="B7495" i="3" s="1"/>
  <c r="L7494" i="3"/>
  <c r="M7494" i="3" s="1"/>
  <c r="J7494" i="3"/>
  <c r="K7494" i="3" s="1"/>
  <c r="G7494" i="3"/>
  <c r="H7494" i="3" s="1"/>
  <c r="D7494" i="3"/>
  <c r="E7494" i="3" s="1"/>
  <c r="A7494" i="3"/>
  <c r="B7494" i="3" s="1"/>
  <c r="L7493" i="3"/>
  <c r="M7493" i="3" s="1"/>
  <c r="J7493" i="3"/>
  <c r="K7493" i="3" s="1"/>
  <c r="H7493" i="3"/>
  <c r="G7493" i="3"/>
  <c r="D7493" i="3"/>
  <c r="E7493" i="3" s="1"/>
  <c r="A7493" i="3"/>
  <c r="B7493" i="3" s="1"/>
  <c r="L7492" i="3"/>
  <c r="M7492" i="3" s="1"/>
  <c r="K7492" i="3"/>
  <c r="J7492" i="3"/>
  <c r="H7492" i="3"/>
  <c r="G7492" i="3"/>
  <c r="D7492" i="3"/>
  <c r="E7492" i="3" s="1"/>
  <c r="A7492" i="3"/>
  <c r="B7492" i="3" s="1"/>
  <c r="L7491" i="3"/>
  <c r="M7491" i="3" s="1"/>
  <c r="J7491" i="3"/>
  <c r="K7491" i="3" s="1"/>
  <c r="G7491" i="3"/>
  <c r="H7491" i="3" s="1"/>
  <c r="D7491" i="3"/>
  <c r="E7491" i="3" s="1"/>
  <c r="A7491" i="3"/>
  <c r="B7491" i="3" s="1"/>
  <c r="L7490" i="3"/>
  <c r="M7490" i="3" s="1"/>
  <c r="J7490" i="3"/>
  <c r="K7490" i="3" s="1"/>
  <c r="G7490" i="3"/>
  <c r="H7490" i="3" s="1"/>
  <c r="E7490" i="3"/>
  <c r="D7490" i="3"/>
  <c r="A7490" i="3"/>
  <c r="B7490" i="3" s="1"/>
  <c r="L7489" i="3"/>
  <c r="M7489" i="3" s="1"/>
  <c r="J7489" i="3"/>
  <c r="K7489" i="3" s="1"/>
  <c r="H7489" i="3"/>
  <c r="G7489" i="3"/>
  <c r="E7489" i="3"/>
  <c r="D7489" i="3"/>
  <c r="A7489" i="3"/>
  <c r="B7489" i="3" s="1"/>
  <c r="L7488" i="3"/>
  <c r="M7488" i="3" s="1"/>
  <c r="J7488" i="3"/>
  <c r="K7488" i="3" s="1"/>
  <c r="G7488" i="3"/>
  <c r="H7488" i="3" s="1"/>
  <c r="D7488" i="3"/>
  <c r="E7488" i="3" s="1"/>
  <c r="A7488" i="3"/>
  <c r="B7488" i="3" s="1"/>
  <c r="L7487" i="3"/>
  <c r="M7487" i="3" s="1"/>
  <c r="J7487" i="3"/>
  <c r="K7487" i="3" s="1"/>
  <c r="G7487" i="3"/>
  <c r="H7487" i="3" s="1"/>
  <c r="D7487" i="3"/>
  <c r="E7487" i="3" s="1"/>
  <c r="B7487" i="3"/>
  <c r="A7487" i="3"/>
  <c r="L7486" i="3"/>
  <c r="M7486" i="3" s="1"/>
  <c r="J7486" i="3"/>
  <c r="K7486" i="3" s="1"/>
  <c r="G7486" i="3"/>
  <c r="H7486" i="3" s="1"/>
  <c r="E7486" i="3"/>
  <c r="D7486" i="3"/>
  <c r="B7486" i="3"/>
  <c r="A7486" i="3"/>
  <c r="L7485" i="3"/>
  <c r="M7485" i="3" s="1"/>
  <c r="J7485" i="3"/>
  <c r="K7485" i="3" s="1"/>
  <c r="G7485" i="3"/>
  <c r="H7485" i="3" s="1"/>
  <c r="E7485" i="3"/>
  <c r="D7485" i="3"/>
  <c r="A7485" i="3"/>
  <c r="B7485" i="3" s="1"/>
  <c r="L7484" i="3"/>
  <c r="M7484" i="3" s="1"/>
  <c r="J7484" i="3"/>
  <c r="K7484" i="3" s="1"/>
  <c r="G7484" i="3"/>
  <c r="H7484" i="3" s="1"/>
  <c r="D7484" i="3"/>
  <c r="E7484" i="3" s="1"/>
  <c r="A7484" i="3"/>
  <c r="B7484" i="3" s="1"/>
  <c r="M7483" i="3"/>
  <c r="L7483" i="3"/>
  <c r="J7483" i="3"/>
  <c r="K7483" i="3" s="1"/>
  <c r="G7483" i="3"/>
  <c r="H7483" i="3" s="1"/>
  <c r="D7483" i="3"/>
  <c r="E7483" i="3" s="1"/>
  <c r="B7483" i="3"/>
  <c r="A7483" i="3"/>
  <c r="M7482" i="3"/>
  <c r="L7482" i="3"/>
  <c r="J7482" i="3"/>
  <c r="K7482" i="3" s="1"/>
  <c r="G7482" i="3"/>
  <c r="H7482" i="3" s="1"/>
  <c r="D7482" i="3"/>
  <c r="E7482" i="3" s="1"/>
  <c r="A7482" i="3"/>
  <c r="B7482" i="3" s="1"/>
  <c r="L7481" i="3"/>
  <c r="M7481" i="3" s="1"/>
  <c r="J7481" i="3"/>
  <c r="K7481" i="3" s="1"/>
  <c r="G7481" i="3"/>
  <c r="H7481" i="3" s="1"/>
  <c r="D7481" i="3"/>
  <c r="E7481" i="3" s="1"/>
  <c r="A7481" i="3"/>
  <c r="B7481" i="3" s="1"/>
  <c r="L7480" i="3"/>
  <c r="M7480" i="3" s="1"/>
  <c r="K7480" i="3"/>
  <c r="J7480" i="3"/>
  <c r="G7480" i="3"/>
  <c r="H7480" i="3" s="1"/>
  <c r="D7480" i="3"/>
  <c r="E7480" i="3" s="1"/>
  <c r="A7480" i="3"/>
  <c r="B7480" i="3" s="1"/>
  <c r="M7479" i="3"/>
  <c r="L7479" i="3"/>
  <c r="K7479" i="3"/>
  <c r="J7479" i="3"/>
  <c r="G7479" i="3"/>
  <c r="H7479" i="3" s="1"/>
  <c r="D7479" i="3"/>
  <c r="E7479" i="3" s="1"/>
  <c r="A7479" i="3"/>
  <c r="B7479" i="3" s="1"/>
  <c r="L7478" i="3"/>
  <c r="M7478" i="3" s="1"/>
  <c r="J7478" i="3"/>
  <c r="K7478" i="3" s="1"/>
  <c r="G7478" i="3"/>
  <c r="H7478" i="3" s="1"/>
  <c r="D7478" i="3"/>
  <c r="E7478" i="3" s="1"/>
  <c r="A7478" i="3"/>
  <c r="B7478" i="3" s="1"/>
  <c r="L7477" i="3"/>
  <c r="M7477" i="3" s="1"/>
  <c r="J7477" i="3"/>
  <c r="K7477" i="3" s="1"/>
  <c r="H7477" i="3"/>
  <c r="G7477" i="3"/>
  <c r="D7477" i="3"/>
  <c r="E7477" i="3" s="1"/>
  <c r="A7477" i="3"/>
  <c r="B7477" i="3" s="1"/>
  <c r="L7476" i="3"/>
  <c r="M7476" i="3" s="1"/>
  <c r="K7476" i="3"/>
  <c r="J7476" i="3"/>
  <c r="H7476" i="3"/>
  <c r="G7476" i="3"/>
  <c r="D7476" i="3"/>
  <c r="E7476" i="3" s="1"/>
  <c r="A7476" i="3"/>
  <c r="B7476" i="3" s="1"/>
  <c r="L7475" i="3"/>
  <c r="M7475" i="3" s="1"/>
  <c r="J7475" i="3"/>
  <c r="K7475" i="3" s="1"/>
  <c r="G7475" i="3"/>
  <c r="H7475" i="3" s="1"/>
  <c r="D7475" i="3"/>
  <c r="E7475" i="3" s="1"/>
  <c r="A7475" i="3"/>
  <c r="B7475" i="3" s="1"/>
  <c r="L7474" i="3"/>
  <c r="M7474" i="3" s="1"/>
  <c r="J7474" i="3"/>
  <c r="K7474" i="3" s="1"/>
  <c r="G7474" i="3"/>
  <c r="H7474" i="3" s="1"/>
  <c r="E7474" i="3"/>
  <c r="D7474" i="3"/>
  <c r="A7474" i="3"/>
  <c r="B7474" i="3" s="1"/>
  <c r="L7473" i="3"/>
  <c r="M7473" i="3" s="1"/>
  <c r="J7473" i="3"/>
  <c r="K7473" i="3" s="1"/>
  <c r="H7473" i="3"/>
  <c r="G7473" i="3"/>
  <c r="E7473" i="3"/>
  <c r="D7473" i="3"/>
  <c r="A7473" i="3"/>
  <c r="B7473" i="3" s="1"/>
  <c r="L7472" i="3"/>
  <c r="M7472" i="3" s="1"/>
  <c r="J7472" i="3"/>
  <c r="K7472" i="3" s="1"/>
  <c r="G7472" i="3"/>
  <c r="H7472" i="3" s="1"/>
  <c r="D7472" i="3"/>
  <c r="E7472" i="3" s="1"/>
  <c r="A7472" i="3"/>
  <c r="B7472" i="3" s="1"/>
  <c r="L7471" i="3"/>
  <c r="M7471" i="3" s="1"/>
  <c r="J7471" i="3"/>
  <c r="K7471" i="3" s="1"/>
  <c r="G7471" i="3"/>
  <c r="H7471" i="3" s="1"/>
  <c r="D7471" i="3"/>
  <c r="E7471" i="3" s="1"/>
  <c r="B7471" i="3"/>
  <c r="A7471" i="3"/>
  <c r="L7470" i="3"/>
  <c r="M7470" i="3" s="1"/>
  <c r="J7470" i="3"/>
  <c r="K7470" i="3" s="1"/>
  <c r="G7470" i="3"/>
  <c r="H7470" i="3" s="1"/>
  <c r="E7470" i="3"/>
  <c r="D7470" i="3"/>
  <c r="B7470" i="3"/>
  <c r="A7470" i="3"/>
  <c r="L7469" i="3"/>
  <c r="M7469" i="3" s="1"/>
  <c r="J7469" i="3"/>
  <c r="K7469" i="3" s="1"/>
  <c r="G7469" i="3"/>
  <c r="H7469" i="3" s="1"/>
  <c r="D7469" i="3"/>
  <c r="E7469" i="3" s="1"/>
  <c r="A7469" i="3"/>
  <c r="B7469" i="3" s="1"/>
  <c r="L7468" i="3"/>
  <c r="M7468" i="3" s="1"/>
  <c r="J7468" i="3"/>
  <c r="K7468" i="3" s="1"/>
  <c r="G7468" i="3"/>
  <c r="H7468" i="3" s="1"/>
  <c r="D7468" i="3"/>
  <c r="E7468" i="3" s="1"/>
  <c r="A7468" i="3"/>
  <c r="B7468" i="3" s="1"/>
  <c r="M7467" i="3"/>
  <c r="L7467" i="3"/>
  <c r="J7467" i="3"/>
  <c r="K7467" i="3" s="1"/>
  <c r="G7467" i="3"/>
  <c r="H7467" i="3" s="1"/>
  <c r="D7467" i="3"/>
  <c r="E7467" i="3" s="1"/>
  <c r="B7467" i="3"/>
  <c r="A7467" i="3"/>
  <c r="M7466" i="3"/>
  <c r="L7466" i="3"/>
  <c r="J7466" i="3"/>
  <c r="K7466" i="3" s="1"/>
  <c r="G7466" i="3"/>
  <c r="H7466" i="3" s="1"/>
  <c r="D7466" i="3"/>
  <c r="E7466" i="3" s="1"/>
  <c r="B7466" i="3"/>
  <c r="A7466" i="3"/>
  <c r="L7465" i="3"/>
  <c r="M7465" i="3" s="1"/>
  <c r="J7465" i="3"/>
  <c r="K7465" i="3" s="1"/>
  <c r="G7465" i="3"/>
  <c r="H7465" i="3" s="1"/>
  <c r="D7465" i="3"/>
  <c r="E7465" i="3" s="1"/>
  <c r="A7465" i="3"/>
  <c r="B7465" i="3" s="1"/>
  <c r="L7464" i="3"/>
  <c r="M7464" i="3" s="1"/>
  <c r="K7464" i="3"/>
  <c r="J7464" i="3"/>
  <c r="G7464" i="3"/>
  <c r="H7464" i="3" s="1"/>
  <c r="D7464" i="3"/>
  <c r="E7464" i="3" s="1"/>
  <c r="A7464" i="3"/>
  <c r="B7464" i="3" s="1"/>
  <c r="M7463" i="3"/>
  <c r="L7463" i="3"/>
  <c r="K7463" i="3"/>
  <c r="J7463" i="3"/>
  <c r="G7463" i="3"/>
  <c r="H7463" i="3" s="1"/>
  <c r="D7463" i="3"/>
  <c r="E7463" i="3" s="1"/>
  <c r="A7463" i="3"/>
  <c r="B7463" i="3" s="1"/>
  <c r="L7462" i="3"/>
  <c r="M7462" i="3" s="1"/>
  <c r="J7462" i="3"/>
  <c r="K7462" i="3" s="1"/>
  <c r="G7462" i="3"/>
  <c r="H7462" i="3" s="1"/>
  <c r="D7462" i="3"/>
  <c r="E7462" i="3" s="1"/>
  <c r="A7462" i="3"/>
  <c r="B7462" i="3" s="1"/>
  <c r="L7461" i="3"/>
  <c r="M7461" i="3" s="1"/>
  <c r="J7461" i="3"/>
  <c r="K7461" i="3" s="1"/>
  <c r="H7461" i="3"/>
  <c r="G7461" i="3"/>
  <c r="D7461" i="3"/>
  <c r="E7461" i="3" s="1"/>
  <c r="A7461" i="3"/>
  <c r="B7461" i="3" s="1"/>
  <c r="L7460" i="3"/>
  <c r="M7460" i="3" s="1"/>
  <c r="K7460" i="3"/>
  <c r="J7460" i="3"/>
  <c r="H7460" i="3"/>
  <c r="G7460" i="3"/>
  <c r="D7460" i="3"/>
  <c r="E7460" i="3" s="1"/>
  <c r="A7460" i="3"/>
  <c r="B7460" i="3" s="1"/>
  <c r="L7459" i="3"/>
  <c r="M7459" i="3" s="1"/>
  <c r="K7459" i="3"/>
  <c r="J7459" i="3"/>
  <c r="G7459" i="3"/>
  <c r="H7459" i="3" s="1"/>
  <c r="D7459" i="3"/>
  <c r="E7459" i="3" s="1"/>
  <c r="A7459" i="3"/>
  <c r="B7459" i="3" s="1"/>
  <c r="L7458" i="3"/>
  <c r="M7458" i="3" s="1"/>
  <c r="J7458" i="3"/>
  <c r="K7458" i="3" s="1"/>
  <c r="G7458" i="3"/>
  <c r="H7458" i="3" s="1"/>
  <c r="E7458" i="3"/>
  <c r="D7458" i="3"/>
  <c r="A7458" i="3"/>
  <c r="B7458" i="3" s="1"/>
  <c r="L7457" i="3"/>
  <c r="M7457" i="3" s="1"/>
  <c r="J7457" i="3"/>
  <c r="K7457" i="3" s="1"/>
  <c r="H7457" i="3"/>
  <c r="G7457" i="3"/>
  <c r="E7457" i="3"/>
  <c r="D7457" i="3"/>
  <c r="A7457" i="3"/>
  <c r="B7457" i="3" s="1"/>
  <c r="L7456" i="3"/>
  <c r="M7456" i="3" s="1"/>
  <c r="J7456" i="3"/>
  <c r="K7456" i="3" s="1"/>
  <c r="G7456" i="3"/>
  <c r="H7456" i="3" s="1"/>
  <c r="D7456" i="3"/>
  <c r="E7456" i="3" s="1"/>
  <c r="A7456" i="3"/>
  <c r="B7456" i="3" s="1"/>
  <c r="L7455" i="3"/>
  <c r="M7455" i="3" s="1"/>
  <c r="J7455" i="3"/>
  <c r="K7455" i="3" s="1"/>
  <c r="G7455" i="3"/>
  <c r="H7455" i="3" s="1"/>
  <c r="D7455" i="3"/>
  <c r="E7455" i="3" s="1"/>
  <c r="B7455" i="3"/>
  <c r="A7455" i="3"/>
  <c r="L7454" i="3"/>
  <c r="M7454" i="3" s="1"/>
  <c r="J7454" i="3"/>
  <c r="K7454" i="3" s="1"/>
  <c r="G7454" i="3"/>
  <c r="H7454" i="3" s="1"/>
  <c r="E7454" i="3"/>
  <c r="D7454" i="3"/>
  <c r="B7454" i="3"/>
  <c r="A7454" i="3"/>
  <c r="L7453" i="3"/>
  <c r="M7453" i="3" s="1"/>
  <c r="J7453" i="3"/>
  <c r="K7453" i="3" s="1"/>
  <c r="G7453" i="3"/>
  <c r="H7453" i="3" s="1"/>
  <c r="D7453" i="3"/>
  <c r="E7453" i="3" s="1"/>
  <c r="A7453" i="3"/>
  <c r="B7453" i="3" s="1"/>
  <c r="L7452" i="3"/>
  <c r="M7452" i="3" s="1"/>
  <c r="J7452" i="3"/>
  <c r="K7452" i="3" s="1"/>
  <c r="G7452" i="3"/>
  <c r="H7452" i="3" s="1"/>
  <c r="D7452" i="3"/>
  <c r="E7452" i="3" s="1"/>
  <c r="A7452" i="3"/>
  <c r="B7452" i="3" s="1"/>
  <c r="M7451" i="3"/>
  <c r="L7451" i="3"/>
  <c r="J7451" i="3"/>
  <c r="K7451" i="3" s="1"/>
  <c r="G7451" i="3"/>
  <c r="H7451" i="3" s="1"/>
  <c r="D7451" i="3"/>
  <c r="E7451" i="3" s="1"/>
  <c r="B7451" i="3"/>
  <c r="A7451" i="3"/>
  <c r="M7450" i="3"/>
  <c r="L7450" i="3"/>
  <c r="J7450" i="3"/>
  <c r="K7450" i="3" s="1"/>
  <c r="G7450" i="3"/>
  <c r="H7450" i="3" s="1"/>
  <c r="D7450" i="3"/>
  <c r="E7450" i="3" s="1"/>
  <c r="A7450" i="3"/>
  <c r="B7450" i="3" s="1"/>
  <c r="L7449" i="3"/>
  <c r="M7449" i="3" s="1"/>
  <c r="J7449" i="3"/>
  <c r="K7449" i="3" s="1"/>
  <c r="G7449" i="3"/>
  <c r="H7449" i="3" s="1"/>
  <c r="D7449" i="3"/>
  <c r="E7449" i="3" s="1"/>
  <c r="A7449" i="3"/>
  <c r="B7449" i="3" s="1"/>
  <c r="L7448" i="3"/>
  <c r="M7448" i="3" s="1"/>
  <c r="K7448" i="3"/>
  <c r="J7448" i="3"/>
  <c r="G7448" i="3"/>
  <c r="H7448" i="3" s="1"/>
  <c r="D7448" i="3"/>
  <c r="E7448" i="3" s="1"/>
  <c r="A7448" i="3"/>
  <c r="B7448" i="3" s="1"/>
  <c r="M7447" i="3"/>
  <c r="L7447" i="3"/>
  <c r="K7447" i="3"/>
  <c r="J7447" i="3"/>
  <c r="G7447" i="3"/>
  <c r="H7447" i="3" s="1"/>
  <c r="D7447" i="3"/>
  <c r="E7447" i="3" s="1"/>
  <c r="A7447" i="3"/>
  <c r="B7447" i="3" s="1"/>
  <c r="L7446" i="3"/>
  <c r="M7446" i="3" s="1"/>
  <c r="J7446" i="3"/>
  <c r="K7446" i="3" s="1"/>
  <c r="G7446" i="3"/>
  <c r="H7446" i="3" s="1"/>
  <c r="D7446" i="3"/>
  <c r="E7446" i="3" s="1"/>
  <c r="A7446" i="3"/>
  <c r="B7446" i="3" s="1"/>
  <c r="L7445" i="3"/>
  <c r="M7445" i="3" s="1"/>
  <c r="J7445" i="3"/>
  <c r="K7445" i="3" s="1"/>
  <c r="H7445" i="3"/>
  <c r="G7445" i="3"/>
  <c r="D7445" i="3"/>
  <c r="E7445" i="3" s="1"/>
  <c r="A7445" i="3"/>
  <c r="B7445" i="3" s="1"/>
  <c r="L7444" i="3"/>
  <c r="M7444" i="3" s="1"/>
  <c r="K7444" i="3"/>
  <c r="J7444" i="3"/>
  <c r="H7444" i="3"/>
  <c r="G7444" i="3"/>
  <c r="D7444" i="3"/>
  <c r="E7444" i="3" s="1"/>
  <c r="A7444" i="3"/>
  <c r="B7444" i="3" s="1"/>
  <c r="L7443" i="3"/>
  <c r="M7443" i="3" s="1"/>
  <c r="J7443" i="3"/>
  <c r="K7443" i="3" s="1"/>
  <c r="G7443" i="3"/>
  <c r="H7443" i="3" s="1"/>
  <c r="D7443" i="3"/>
  <c r="E7443" i="3" s="1"/>
  <c r="A7443" i="3"/>
  <c r="B7443" i="3" s="1"/>
  <c r="L7442" i="3"/>
  <c r="M7442" i="3" s="1"/>
  <c r="J7442" i="3"/>
  <c r="K7442" i="3" s="1"/>
  <c r="G7442" i="3"/>
  <c r="H7442" i="3" s="1"/>
  <c r="E7442" i="3"/>
  <c r="D7442" i="3"/>
  <c r="A7442" i="3"/>
  <c r="B7442" i="3" s="1"/>
  <c r="L7441" i="3"/>
  <c r="M7441" i="3" s="1"/>
  <c r="J7441" i="3"/>
  <c r="K7441" i="3" s="1"/>
  <c r="H7441" i="3"/>
  <c r="G7441" i="3"/>
  <c r="E7441" i="3"/>
  <c r="D7441" i="3"/>
  <c r="A7441" i="3"/>
  <c r="B7441" i="3" s="1"/>
  <c r="L7440" i="3"/>
  <c r="M7440" i="3" s="1"/>
  <c r="J7440" i="3"/>
  <c r="K7440" i="3" s="1"/>
  <c r="G7440" i="3"/>
  <c r="H7440" i="3" s="1"/>
  <c r="D7440" i="3"/>
  <c r="E7440" i="3" s="1"/>
  <c r="A7440" i="3"/>
  <c r="B7440" i="3" s="1"/>
  <c r="L7439" i="3"/>
  <c r="M7439" i="3" s="1"/>
  <c r="J7439" i="3"/>
  <c r="K7439" i="3" s="1"/>
  <c r="G7439" i="3"/>
  <c r="H7439" i="3" s="1"/>
  <c r="D7439" i="3"/>
  <c r="E7439" i="3" s="1"/>
  <c r="B7439" i="3"/>
  <c r="A7439" i="3"/>
  <c r="L7438" i="3"/>
  <c r="M7438" i="3" s="1"/>
  <c r="J7438" i="3"/>
  <c r="K7438" i="3" s="1"/>
  <c r="G7438" i="3"/>
  <c r="H7438" i="3" s="1"/>
  <c r="E7438" i="3"/>
  <c r="D7438" i="3"/>
  <c r="B7438" i="3"/>
  <c r="A7438" i="3"/>
  <c r="L7437" i="3"/>
  <c r="M7437" i="3" s="1"/>
  <c r="J7437" i="3"/>
  <c r="K7437" i="3" s="1"/>
  <c r="G7437" i="3"/>
  <c r="H7437" i="3" s="1"/>
  <c r="D7437" i="3"/>
  <c r="E7437" i="3" s="1"/>
  <c r="A7437" i="3"/>
  <c r="B7437" i="3" s="1"/>
  <c r="L7436" i="3"/>
  <c r="M7436" i="3" s="1"/>
  <c r="J7436" i="3"/>
  <c r="K7436" i="3" s="1"/>
  <c r="G7436" i="3"/>
  <c r="H7436" i="3" s="1"/>
  <c r="D7436" i="3"/>
  <c r="E7436" i="3" s="1"/>
  <c r="A7436" i="3"/>
  <c r="B7436" i="3" s="1"/>
  <c r="M7435" i="3"/>
  <c r="L7435" i="3"/>
  <c r="J7435" i="3"/>
  <c r="K7435" i="3" s="1"/>
  <c r="G7435" i="3"/>
  <c r="H7435" i="3" s="1"/>
  <c r="D7435" i="3"/>
  <c r="E7435" i="3" s="1"/>
  <c r="B7435" i="3"/>
  <c r="A7435" i="3"/>
  <c r="M7434" i="3"/>
  <c r="L7434" i="3"/>
  <c r="J7434" i="3"/>
  <c r="K7434" i="3" s="1"/>
  <c r="G7434" i="3"/>
  <c r="H7434" i="3" s="1"/>
  <c r="D7434" i="3"/>
  <c r="E7434" i="3" s="1"/>
  <c r="B7434" i="3"/>
  <c r="A7434" i="3"/>
  <c r="L7433" i="3"/>
  <c r="M7433" i="3" s="1"/>
  <c r="J7433" i="3"/>
  <c r="K7433" i="3" s="1"/>
  <c r="G7433" i="3"/>
  <c r="H7433" i="3" s="1"/>
  <c r="D7433" i="3"/>
  <c r="E7433" i="3" s="1"/>
  <c r="A7433" i="3"/>
  <c r="B7433" i="3" s="1"/>
  <c r="L7432" i="3"/>
  <c r="M7432" i="3" s="1"/>
  <c r="K7432" i="3"/>
  <c r="J7432" i="3"/>
  <c r="G7432" i="3"/>
  <c r="H7432" i="3" s="1"/>
  <c r="D7432" i="3"/>
  <c r="E7432" i="3" s="1"/>
  <c r="A7432" i="3"/>
  <c r="B7432" i="3" s="1"/>
  <c r="M7431" i="3"/>
  <c r="L7431" i="3"/>
  <c r="K7431" i="3"/>
  <c r="J7431" i="3"/>
  <c r="G7431" i="3"/>
  <c r="H7431" i="3" s="1"/>
  <c r="D7431" i="3"/>
  <c r="E7431" i="3" s="1"/>
  <c r="A7431" i="3"/>
  <c r="B7431" i="3" s="1"/>
  <c r="L7430" i="3"/>
  <c r="M7430" i="3" s="1"/>
  <c r="J7430" i="3"/>
  <c r="K7430" i="3" s="1"/>
  <c r="G7430" i="3"/>
  <c r="H7430" i="3" s="1"/>
  <c r="D7430" i="3"/>
  <c r="E7430" i="3" s="1"/>
  <c r="A7430" i="3"/>
  <c r="B7430" i="3" s="1"/>
  <c r="L7429" i="3"/>
  <c r="M7429" i="3" s="1"/>
  <c r="J7429" i="3"/>
  <c r="K7429" i="3" s="1"/>
  <c r="H7429" i="3"/>
  <c r="G7429" i="3"/>
  <c r="D7429" i="3"/>
  <c r="E7429" i="3" s="1"/>
  <c r="A7429" i="3"/>
  <c r="B7429" i="3" s="1"/>
  <c r="L7428" i="3"/>
  <c r="M7428" i="3" s="1"/>
  <c r="K7428" i="3"/>
  <c r="J7428" i="3"/>
  <c r="H7428" i="3"/>
  <c r="G7428" i="3"/>
  <c r="D7428" i="3"/>
  <c r="E7428" i="3" s="1"/>
  <c r="A7428" i="3"/>
  <c r="B7428" i="3" s="1"/>
  <c r="L7427" i="3"/>
  <c r="M7427" i="3" s="1"/>
  <c r="J7427" i="3"/>
  <c r="K7427" i="3" s="1"/>
  <c r="G7427" i="3"/>
  <c r="H7427" i="3" s="1"/>
  <c r="D7427" i="3"/>
  <c r="E7427" i="3" s="1"/>
  <c r="A7427" i="3"/>
  <c r="B7427" i="3" s="1"/>
  <c r="L7426" i="3"/>
  <c r="M7426" i="3" s="1"/>
  <c r="J7426" i="3"/>
  <c r="K7426" i="3" s="1"/>
  <c r="G7426" i="3"/>
  <c r="H7426" i="3" s="1"/>
  <c r="E7426" i="3"/>
  <c r="D7426" i="3"/>
  <c r="A7426" i="3"/>
  <c r="B7426" i="3" s="1"/>
  <c r="L7425" i="3"/>
  <c r="M7425" i="3" s="1"/>
  <c r="J7425" i="3"/>
  <c r="K7425" i="3" s="1"/>
  <c r="H7425" i="3"/>
  <c r="G7425" i="3"/>
  <c r="E7425" i="3"/>
  <c r="D7425" i="3"/>
  <c r="A7425" i="3"/>
  <c r="B7425" i="3" s="1"/>
  <c r="L7424" i="3"/>
  <c r="M7424" i="3" s="1"/>
  <c r="J7424" i="3"/>
  <c r="K7424" i="3" s="1"/>
  <c r="G7424" i="3"/>
  <c r="H7424" i="3" s="1"/>
  <c r="D7424" i="3"/>
  <c r="E7424" i="3" s="1"/>
  <c r="A7424" i="3"/>
  <c r="B7424" i="3" s="1"/>
  <c r="L7423" i="3"/>
  <c r="M7423" i="3" s="1"/>
  <c r="J7423" i="3"/>
  <c r="K7423" i="3" s="1"/>
  <c r="G7423" i="3"/>
  <c r="H7423" i="3" s="1"/>
  <c r="D7423" i="3"/>
  <c r="E7423" i="3" s="1"/>
  <c r="B7423" i="3"/>
  <c r="A7423" i="3"/>
  <c r="L7422" i="3"/>
  <c r="M7422" i="3" s="1"/>
  <c r="J7422" i="3"/>
  <c r="K7422" i="3" s="1"/>
  <c r="G7422" i="3"/>
  <c r="H7422" i="3" s="1"/>
  <c r="E7422" i="3"/>
  <c r="D7422" i="3"/>
  <c r="B7422" i="3"/>
  <c r="A7422" i="3"/>
  <c r="L7421" i="3"/>
  <c r="M7421" i="3" s="1"/>
  <c r="J7421" i="3"/>
  <c r="K7421" i="3" s="1"/>
  <c r="G7421" i="3"/>
  <c r="H7421" i="3" s="1"/>
  <c r="D7421" i="3"/>
  <c r="E7421" i="3" s="1"/>
  <c r="A7421" i="3"/>
  <c r="B7421" i="3" s="1"/>
  <c r="L7420" i="3"/>
  <c r="M7420" i="3" s="1"/>
  <c r="J7420" i="3"/>
  <c r="K7420" i="3" s="1"/>
  <c r="G7420" i="3"/>
  <c r="H7420" i="3" s="1"/>
  <c r="D7420" i="3"/>
  <c r="E7420" i="3" s="1"/>
  <c r="A7420" i="3"/>
  <c r="B7420" i="3" s="1"/>
  <c r="M7419" i="3"/>
  <c r="L7419" i="3"/>
  <c r="J7419" i="3"/>
  <c r="K7419" i="3" s="1"/>
  <c r="G7419" i="3"/>
  <c r="H7419" i="3" s="1"/>
  <c r="D7419" i="3"/>
  <c r="E7419" i="3" s="1"/>
  <c r="B7419" i="3"/>
  <c r="A7419" i="3"/>
  <c r="M7418" i="3"/>
  <c r="L7418" i="3"/>
  <c r="J7418" i="3"/>
  <c r="K7418" i="3" s="1"/>
  <c r="G7418" i="3"/>
  <c r="H7418" i="3" s="1"/>
  <c r="D7418" i="3"/>
  <c r="E7418" i="3" s="1"/>
  <c r="A7418" i="3"/>
  <c r="B7418" i="3" s="1"/>
  <c r="L7417" i="3"/>
  <c r="M7417" i="3" s="1"/>
  <c r="J7417" i="3"/>
  <c r="K7417" i="3" s="1"/>
  <c r="G7417" i="3"/>
  <c r="H7417" i="3" s="1"/>
  <c r="D7417" i="3"/>
  <c r="E7417" i="3" s="1"/>
  <c r="A7417" i="3"/>
  <c r="B7417" i="3" s="1"/>
  <c r="L7416" i="3"/>
  <c r="M7416" i="3" s="1"/>
  <c r="K7416" i="3"/>
  <c r="J7416" i="3"/>
  <c r="G7416" i="3"/>
  <c r="H7416" i="3" s="1"/>
  <c r="D7416" i="3"/>
  <c r="E7416" i="3" s="1"/>
  <c r="A7416" i="3"/>
  <c r="B7416" i="3" s="1"/>
  <c r="M7415" i="3"/>
  <c r="L7415" i="3"/>
  <c r="K7415" i="3"/>
  <c r="J7415" i="3"/>
  <c r="G7415" i="3"/>
  <c r="H7415" i="3" s="1"/>
  <c r="D7415" i="3"/>
  <c r="E7415" i="3" s="1"/>
  <c r="A7415" i="3"/>
  <c r="B7415" i="3" s="1"/>
  <c r="M7414" i="3"/>
  <c r="L7414" i="3"/>
  <c r="J7414" i="3"/>
  <c r="K7414" i="3" s="1"/>
  <c r="G7414" i="3"/>
  <c r="H7414" i="3" s="1"/>
  <c r="D7414" i="3"/>
  <c r="E7414" i="3" s="1"/>
  <c r="A7414" i="3"/>
  <c r="B7414" i="3" s="1"/>
  <c r="L7413" i="3"/>
  <c r="M7413" i="3" s="1"/>
  <c r="J7413" i="3"/>
  <c r="K7413" i="3" s="1"/>
  <c r="H7413" i="3"/>
  <c r="G7413" i="3"/>
  <c r="D7413" i="3"/>
  <c r="E7413" i="3" s="1"/>
  <c r="A7413" i="3"/>
  <c r="B7413" i="3" s="1"/>
  <c r="L7412" i="3"/>
  <c r="M7412" i="3" s="1"/>
  <c r="K7412" i="3"/>
  <c r="J7412" i="3"/>
  <c r="H7412" i="3"/>
  <c r="G7412" i="3"/>
  <c r="D7412" i="3"/>
  <c r="E7412" i="3" s="1"/>
  <c r="A7412" i="3"/>
  <c r="B7412" i="3" s="1"/>
  <c r="L7411" i="3"/>
  <c r="M7411" i="3" s="1"/>
  <c r="J7411" i="3"/>
  <c r="K7411" i="3" s="1"/>
  <c r="G7411" i="3"/>
  <c r="H7411" i="3" s="1"/>
  <c r="D7411" i="3"/>
  <c r="E7411" i="3" s="1"/>
  <c r="A7411" i="3"/>
  <c r="B7411" i="3" s="1"/>
  <c r="L7410" i="3"/>
  <c r="M7410" i="3" s="1"/>
  <c r="J7410" i="3"/>
  <c r="K7410" i="3" s="1"/>
  <c r="G7410" i="3"/>
  <c r="H7410" i="3" s="1"/>
  <c r="E7410" i="3"/>
  <c r="D7410" i="3"/>
  <c r="A7410" i="3"/>
  <c r="B7410" i="3" s="1"/>
  <c r="L7409" i="3"/>
  <c r="M7409" i="3" s="1"/>
  <c r="J7409" i="3"/>
  <c r="K7409" i="3" s="1"/>
  <c r="H7409" i="3"/>
  <c r="G7409" i="3"/>
  <c r="E7409" i="3"/>
  <c r="D7409" i="3"/>
  <c r="A7409" i="3"/>
  <c r="B7409" i="3" s="1"/>
  <c r="L7408" i="3"/>
  <c r="M7408" i="3" s="1"/>
  <c r="J7408" i="3"/>
  <c r="K7408" i="3" s="1"/>
  <c r="H7408" i="3"/>
  <c r="G7408" i="3"/>
  <c r="D7408" i="3"/>
  <c r="E7408" i="3" s="1"/>
  <c r="A7408" i="3"/>
  <c r="B7408" i="3" s="1"/>
  <c r="L7407" i="3"/>
  <c r="M7407" i="3" s="1"/>
  <c r="J7407" i="3"/>
  <c r="K7407" i="3" s="1"/>
  <c r="G7407" i="3"/>
  <c r="H7407" i="3" s="1"/>
  <c r="D7407" i="3"/>
  <c r="E7407" i="3" s="1"/>
  <c r="B7407" i="3"/>
  <c r="A7407" i="3"/>
  <c r="L7406" i="3"/>
  <c r="M7406" i="3" s="1"/>
  <c r="J7406" i="3"/>
  <c r="K7406" i="3" s="1"/>
  <c r="G7406" i="3"/>
  <c r="H7406" i="3" s="1"/>
  <c r="E7406" i="3"/>
  <c r="D7406" i="3"/>
  <c r="B7406" i="3"/>
  <c r="A7406" i="3"/>
  <c r="L7405" i="3"/>
  <c r="M7405" i="3" s="1"/>
  <c r="J7405" i="3"/>
  <c r="K7405" i="3" s="1"/>
  <c r="G7405" i="3"/>
  <c r="H7405" i="3" s="1"/>
  <c r="D7405" i="3"/>
  <c r="E7405" i="3" s="1"/>
  <c r="A7405" i="3"/>
  <c r="B7405" i="3" s="1"/>
  <c r="L7404" i="3"/>
  <c r="M7404" i="3" s="1"/>
  <c r="J7404" i="3"/>
  <c r="K7404" i="3" s="1"/>
  <c r="G7404" i="3"/>
  <c r="H7404" i="3" s="1"/>
  <c r="D7404" i="3"/>
  <c r="E7404" i="3" s="1"/>
  <c r="A7404" i="3"/>
  <c r="B7404" i="3" s="1"/>
  <c r="M7403" i="3"/>
  <c r="L7403" i="3"/>
  <c r="J7403" i="3"/>
  <c r="K7403" i="3" s="1"/>
  <c r="G7403" i="3"/>
  <c r="H7403" i="3" s="1"/>
  <c r="D7403" i="3"/>
  <c r="E7403" i="3" s="1"/>
  <c r="B7403" i="3"/>
  <c r="A7403" i="3"/>
  <c r="M7402" i="3"/>
  <c r="L7402" i="3"/>
  <c r="J7402" i="3"/>
  <c r="K7402" i="3" s="1"/>
  <c r="G7402" i="3"/>
  <c r="H7402" i="3" s="1"/>
  <c r="D7402" i="3"/>
  <c r="E7402" i="3" s="1"/>
  <c r="A7402" i="3"/>
  <c r="B7402" i="3" s="1"/>
  <c r="L7401" i="3"/>
  <c r="M7401" i="3" s="1"/>
  <c r="J7401" i="3"/>
  <c r="K7401" i="3" s="1"/>
  <c r="G7401" i="3"/>
  <c r="H7401" i="3" s="1"/>
  <c r="D7401" i="3"/>
  <c r="E7401" i="3" s="1"/>
  <c r="A7401" i="3"/>
  <c r="B7401" i="3" s="1"/>
  <c r="L7400" i="3"/>
  <c r="M7400" i="3" s="1"/>
  <c r="K7400" i="3"/>
  <c r="J7400" i="3"/>
  <c r="G7400" i="3"/>
  <c r="H7400" i="3" s="1"/>
  <c r="D7400" i="3"/>
  <c r="E7400" i="3" s="1"/>
  <c r="A7400" i="3"/>
  <c r="B7400" i="3" s="1"/>
  <c r="M7399" i="3"/>
  <c r="L7399" i="3"/>
  <c r="K7399" i="3"/>
  <c r="J7399" i="3"/>
  <c r="G7399" i="3"/>
  <c r="H7399" i="3" s="1"/>
  <c r="D7399" i="3"/>
  <c r="E7399" i="3" s="1"/>
  <c r="A7399" i="3"/>
  <c r="B7399" i="3" s="1"/>
  <c r="L7398" i="3"/>
  <c r="M7398" i="3" s="1"/>
  <c r="J7398" i="3"/>
  <c r="K7398" i="3" s="1"/>
  <c r="G7398" i="3"/>
  <c r="H7398" i="3" s="1"/>
  <c r="D7398" i="3"/>
  <c r="E7398" i="3" s="1"/>
  <c r="A7398" i="3"/>
  <c r="B7398" i="3" s="1"/>
  <c r="L7397" i="3"/>
  <c r="M7397" i="3" s="1"/>
  <c r="J7397" i="3"/>
  <c r="K7397" i="3" s="1"/>
  <c r="H7397" i="3"/>
  <c r="G7397" i="3"/>
  <c r="D7397" i="3"/>
  <c r="E7397" i="3" s="1"/>
  <c r="A7397" i="3"/>
  <c r="B7397" i="3" s="1"/>
  <c r="L7396" i="3"/>
  <c r="M7396" i="3" s="1"/>
  <c r="K7396" i="3"/>
  <c r="J7396" i="3"/>
  <c r="H7396" i="3"/>
  <c r="G7396" i="3"/>
  <c r="D7396" i="3"/>
  <c r="E7396" i="3" s="1"/>
  <c r="A7396" i="3"/>
  <c r="B7396" i="3" s="1"/>
  <c r="L7395" i="3"/>
  <c r="M7395" i="3" s="1"/>
  <c r="J7395" i="3"/>
  <c r="K7395" i="3" s="1"/>
  <c r="G7395" i="3"/>
  <c r="H7395" i="3" s="1"/>
  <c r="D7395" i="3"/>
  <c r="E7395" i="3" s="1"/>
  <c r="A7395" i="3"/>
  <c r="B7395" i="3" s="1"/>
  <c r="L7394" i="3"/>
  <c r="M7394" i="3" s="1"/>
  <c r="J7394" i="3"/>
  <c r="K7394" i="3" s="1"/>
  <c r="G7394" i="3"/>
  <c r="H7394" i="3" s="1"/>
  <c r="E7394" i="3"/>
  <c r="D7394" i="3"/>
  <c r="A7394" i="3"/>
  <c r="B7394" i="3" s="1"/>
  <c r="L7393" i="3"/>
  <c r="M7393" i="3" s="1"/>
  <c r="J7393" i="3"/>
  <c r="K7393" i="3" s="1"/>
  <c r="H7393" i="3"/>
  <c r="G7393" i="3"/>
  <c r="E7393" i="3"/>
  <c r="D7393" i="3"/>
  <c r="A7393" i="3"/>
  <c r="B7393" i="3" s="1"/>
  <c r="L7392" i="3"/>
  <c r="M7392" i="3" s="1"/>
  <c r="J7392" i="3"/>
  <c r="K7392" i="3" s="1"/>
  <c r="G7392" i="3"/>
  <c r="H7392" i="3" s="1"/>
  <c r="D7392" i="3"/>
  <c r="E7392" i="3" s="1"/>
  <c r="A7392" i="3"/>
  <c r="B7392" i="3" s="1"/>
  <c r="L7391" i="3"/>
  <c r="M7391" i="3" s="1"/>
  <c r="J7391" i="3"/>
  <c r="K7391" i="3" s="1"/>
  <c r="G7391" i="3"/>
  <c r="H7391" i="3" s="1"/>
  <c r="D7391" i="3"/>
  <c r="E7391" i="3" s="1"/>
  <c r="B7391" i="3"/>
  <c r="A7391" i="3"/>
  <c r="L7390" i="3"/>
  <c r="M7390" i="3" s="1"/>
  <c r="J7390" i="3"/>
  <c r="K7390" i="3" s="1"/>
  <c r="G7390" i="3"/>
  <c r="H7390" i="3" s="1"/>
  <c r="E7390" i="3"/>
  <c r="D7390" i="3"/>
  <c r="B7390" i="3"/>
  <c r="A7390" i="3"/>
  <c r="L7389" i="3"/>
  <c r="M7389" i="3" s="1"/>
  <c r="J7389" i="3"/>
  <c r="K7389" i="3" s="1"/>
  <c r="G7389" i="3"/>
  <c r="H7389" i="3" s="1"/>
  <c r="D7389" i="3"/>
  <c r="E7389" i="3" s="1"/>
  <c r="A7389" i="3"/>
  <c r="B7389" i="3" s="1"/>
  <c r="L7388" i="3"/>
  <c r="M7388" i="3" s="1"/>
  <c r="J7388" i="3"/>
  <c r="K7388" i="3" s="1"/>
  <c r="G7388" i="3"/>
  <c r="H7388" i="3" s="1"/>
  <c r="D7388" i="3"/>
  <c r="E7388" i="3" s="1"/>
  <c r="A7388" i="3"/>
  <c r="B7388" i="3" s="1"/>
  <c r="M7387" i="3"/>
  <c r="L7387" i="3"/>
  <c r="J7387" i="3"/>
  <c r="K7387" i="3" s="1"/>
  <c r="G7387" i="3"/>
  <c r="H7387" i="3" s="1"/>
  <c r="D7387" i="3"/>
  <c r="E7387" i="3" s="1"/>
  <c r="B7387" i="3"/>
  <c r="A7387" i="3"/>
  <c r="M7386" i="3"/>
  <c r="L7386" i="3"/>
  <c r="J7386" i="3"/>
  <c r="K7386" i="3" s="1"/>
  <c r="G7386" i="3"/>
  <c r="H7386" i="3" s="1"/>
  <c r="D7386" i="3"/>
  <c r="E7386" i="3" s="1"/>
  <c r="A7386" i="3"/>
  <c r="B7386" i="3" s="1"/>
  <c r="L7385" i="3"/>
  <c r="M7385" i="3" s="1"/>
  <c r="J7385" i="3"/>
  <c r="K7385" i="3" s="1"/>
  <c r="G7385" i="3"/>
  <c r="H7385" i="3" s="1"/>
  <c r="D7385" i="3"/>
  <c r="E7385" i="3" s="1"/>
  <c r="A7385" i="3"/>
  <c r="B7385" i="3" s="1"/>
  <c r="L7384" i="3"/>
  <c r="M7384" i="3" s="1"/>
  <c r="K7384" i="3"/>
  <c r="J7384" i="3"/>
  <c r="G7384" i="3"/>
  <c r="H7384" i="3" s="1"/>
  <c r="D7384" i="3"/>
  <c r="E7384" i="3" s="1"/>
  <c r="A7384" i="3"/>
  <c r="B7384" i="3" s="1"/>
  <c r="M7383" i="3"/>
  <c r="L7383" i="3"/>
  <c r="K7383" i="3"/>
  <c r="J7383" i="3"/>
  <c r="G7383" i="3"/>
  <c r="H7383" i="3" s="1"/>
  <c r="D7383" i="3"/>
  <c r="E7383" i="3" s="1"/>
  <c r="A7383" i="3"/>
  <c r="B7383" i="3" s="1"/>
  <c r="M7382" i="3"/>
  <c r="L7382" i="3"/>
  <c r="J7382" i="3"/>
  <c r="K7382" i="3" s="1"/>
  <c r="G7382" i="3"/>
  <c r="H7382" i="3" s="1"/>
  <c r="D7382" i="3"/>
  <c r="E7382" i="3" s="1"/>
  <c r="A7382" i="3"/>
  <c r="B7382" i="3" s="1"/>
  <c r="L7381" i="3"/>
  <c r="M7381" i="3" s="1"/>
  <c r="J7381" i="3"/>
  <c r="K7381" i="3" s="1"/>
  <c r="H7381" i="3"/>
  <c r="G7381" i="3"/>
  <c r="D7381" i="3"/>
  <c r="E7381" i="3" s="1"/>
  <c r="A7381" i="3"/>
  <c r="B7381" i="3" s="1"/>
  <c r="L7380" i="3"/>
  <c r="M7380" i="3" s="1"/>
  <c r="K7380" i="3"/>
  <c r="J7380" i="3"/>
  <c r="H7380" i="3"/>
  <c r="G7380" i="3"/>
  <c r="D7380" i="3"/>
  <c r="E7380" i="3" s="1"/>
  <c r="A7380" i="3"/>
  <c r="B7380" i="3" s="1"/>
  <c r="L7379" i="3"/>
  <c r="M7379" i="3" s="1"/>
  <c r="J7379" i="3"/>
  <c r="K7379" i="3" s="1"/>
  <c r="G7379" i="3"/>
  <c r="H7379" i="3" s="1"/>
  <c r="D7379" i="3"/>
  <c r="E7379" i="3" s="1"/>
  <c r="A7379" i="3"/>
  <c r="B7379" i="3" s="1"/>
  <c r="L7378" i="3"/>
  <c r="M7378" i="3" s="1"/>
  <c r="J7378" i="3"/>
  <c r="K7378" i="3" s="1"/>
  <c r="G7378" i="3"/>
  <c r="H7378" i="3" s="1"/>
  <c r="E7378" i="3"/>
  <c r="D7378" i="3"/>
  <c r="A7378" i="3"/>
  <c r="B7378" i="3" s="1"/>
  <c r="L7377" i="3"/>
  <c r="M7377" i="3" s="1"/>
  <c r="J7377" i="3"/>
  <c r="K7377" i="3" s="1"/>
  <c r="H7377" i="3"/>
  <c r="G7377" i="3"/>
  <c r="E7377" i="3"/>
  <c r="D7377" i="3"/>
  <c r="A7377" i="3"/>
  <c r="B7377" i="3" s="1"/>
  <c r="L7376" i="3"/>
  <c r="M7376" i="3" s="1"/>
  <c r="J7376" i="3"/>
  <c r="K7376" i="3" s="1"/>
  <c r="G7376" i="3"/>
  <c r="H7376" i="3" s="1"/>
  <c r="D7376" i="3"/>
  <c r="E7376" i="3" s="1"/>
  <c r="A7376" i="3"/>
  <c r="B7376" i="3" s="1"/>
  <c r="L7375" i="3"/>
  <c r="M7375" i="3" s="1"/>
  <c r="J7375" i="3"/>
  <c r="K7375" i="3" s="1"/>
  <c r="G7375" i="3"/>
  <c r="H7375" i="3" s="1"/>
  <c r="D7375" i="3"/>
  <c r="E7375" i="3" s="1"/>
  <c r="B7375" i="3"/>
  <c r="A7375" i="3"/>
  <c r="L7374" i="3"/>
  <c r="M7374" i="3" s="1"/>
  <c r="J7374" i="3"/>
  <c r="K7374" i="3" s="1"/>
  <c r="G7374" i="3"/>
  <c r="H7374" i="3" s="1"/>
  <c r="E7374" i="3"/>
  <c r="D7374" i="3"/>
  <c r="B7374" i="3"/>
  <c r="A7374" i="3"/>
  <c r="L7373" i="3"/>
  <c r="M7373" i="3" s="1"/>
  <c r="J7373" i="3"/>
  <c r="K7373" i="3" s="1"/>
  <c r="G7373" i="3"/>
  <c r="H7373" i="3" s="1"/>
  <c r="D7373" i="3"/>
  <c r="E7373" i="3" s="1"/>
  <c r="A7373" i="3"/>
  <c r="B7373" i="3" s="1"/>
  <c r="L7372" i="3"/>
  <c r="M7372" i="3" s="1"/>
  <c r="J7372" i="3"/>
  <c r="K7372" i="3" s="1"/>
  <c r="G7372" i="3"/>
  <c r="H7372" i="3" s="1"/>
  <c r="D7372" i="3"/>
  <c r="E7372" i="3" s="1"/>
  <c r="A7372" i="3"/>
  <c r="B7372" i="3" s="1"/>
  <c r="M7371" i="3"/>
  <c r="L7371" i="3"/>
  <c r="J7371" i="3"/>
  <c r="K7371" i="3" s="1"/>
  <c r="G7371" i="3"/>
  <c r="H7371" i="3" s="1"/>
  <c r="D7371" i="3"/>
  <c r="E7371" i="3" s="1"/>
  <c r="B7371" i="3"/>
  <c r="A7371" i="3"/>
  <c r="M7370" i="3"/>
  <c r="L7370" i="3"/>
  <c r="J7370" i="3"/>
  <c r="K7370" i="3" s="1"/>
  <c r="G7370" i="3"/>
  <c r="H7370" i="3" s="1"/>
  <c r="D7370" i="3"/>
  <c r="E7370" i="3" s="1"/>
  <c r="A7370" i="3"/>
  <c r="B7370" i="3" s="1"/>
  <c r="L7369" i="3"/>
  <c r="M7369" i="3" s="1"/>
  <c r="J7369" i="3"/>
  <c r="K7369" i="3" s="1"/>
  <c r="G7369" i="3"/>
  <c r="H7369" i="3" s="1"/>
  <c r="D7369" i="3"/>
  <c r="E7369" i="3" s="1"/>
  <c r="A7369" i="3"/>
  <c r="B7369" i="3" s="1"/>
  <c r="L7368" i="3"/>
  <c r="M7368" i="3" s="1"/>
  <c r="K7368" i="3"/>
  <c r="J7368" i="3"/>
  <c r="G7368" i="3"/>
  <c r="H7368" i="3" s="1"/>
  <c r="D7368" i="3"/>
  <c r="E7368" i="3" s="1"/>
  <c r="A7368" i="3"/>
  <c r="B7368" i="3" s="1"/>
  <c r="M7367" i="3"/>
  <c r="L7367" i="3"/>
  <c r="K7367" i="3"/>
  <c r="J7367" i="3"/>
  <c r="G7367" i="3"/>
  <c r="H7367" i="3" s="1"/>
  <c r="D7367" i="3"/>
  <c r="E7367" i="3" s="1"/>
  <c r="A7367" i="3"/>
  <c r="B7367" i="3" s="1"/>
  <c r="L7366" i="3"/>
  <c r="M7366" i="3" s="1"/>
  <c r="J7366" i="3"/>
  <c r="K7366" i="3" s="1"/>
  <c r="G7366" i="3"/>
  <c r="H7366" i="3" s="1"/>
  <c r="D7366" i="3"/>
  <c r="E7366" i="3" s="1"/>
  <c r="A7366" i="3"/>
  <c r="B7366" i="3" s="1"/>
  <c r="L7365" i="3"/>
  <c r="M7365" i="3" s="1"/>
  <c r="J7365" i="3"/>
  <c r="K7365" i="3" s="1"/>
  <c r="H7365" i="3"/>
  <c r="G7365" i="3"/>
  <c r="D7365" i="3"/>
  <c r="E7365" i="3" s="1"/>
  <c r="A7365" i="3"/>
  <c r="B7365" i="3" s="1"/>
  <c r="L7364" i="3"/>
  <c r="M7364" i="3" s="1"/>
  <c r="K7364" i="3"/>
  <c r="J7364" i="3"/>
  <c r="H7364" i="3"/>
  <c r="G7364" i="3"/>
  <c r="D7364" i="3"/>
  <c r="E7364" i="3" s="1"/>
  <c r="A7364" i="3"/>
  <c r="B7364" i="3" s="1"/>
  <c r="L7363" i="3"/>
  <c r="M7363" i="3" s="1"/>
  <c r="J7363" i="3"/>
  <c r="K7363" i="3" s="1"/>
  <c r="G7363" i="3"/>
  <c r="H7363" i="3" s="1"/>
  <c r="D7363" i="3"/>
  <c r="E7363" i="3" s="1"/>
  <c r="A7363" i="3"/>
  <c r="B7363" i="3" s="1"/>
  <c r="L7362" i="3"/>
  <c r="M7362" i="3" s="1"/>
  <c r="J7362" i="3"/>
  <c r="K7362" i="3" s="1"/>
  <c r="G7362" i="3"/>
  <c r="H7362" i="3" s="1"/>
  <c r="E7362" i="3"/>
  <c r="D7362" i="3"/>
  <c r="A7362" i="3"/>
  <c r="B7362" i="3" s="1"/>
  <c r="L7361" i="3"/>
  <c r="M7361" i="3" s="1"/>
  <c r="J7361" i="3"/>
  <c r="K7361" i="3" s="1"/>
  <c r="H7361" i="3"/>
  <c r="G7361" i="3"/>
  <c r="E7361" i="3"/>
  <c r="D7361" i="3"/>
  <c r="A7361" i="3"/>
  <c r="B7361" i="3" s="1"/>
  <c r="L7360" i="3"/>
  <c r="M7360" i="3" s="1"/>
  <c r="J7360" i="3"/>
  <c r="K7360" i="3" s="1"/>
  <c r="G7360" i="3"/>
  <c r="H7360" i="3" s="1"/>
  <c r="D7360" i="3"/>
  <c r="E7360" i="3" s="1"/>
  <c r="A7360" i="3"/>
  <c r="B7360" i="3" s="1"/>
  <c r="L7359" i="3"/>
  <c r="M7359" i="3" s="1"/>
  <c r="J7359" i="3"/>
  <c r="K7359" i="3" s="1"/>
  <c r="G7359" i="3"/>
  <c r="H7359" i="3" s="1"/>
  <c r="D7359" i="3"/>
  <c r="E7359" i="3" s="1"/>
  <c r="B7359" i="3"/>
  <c r="A7359" i="3"/>
  <c r="L7358" i="3"/>
  <c r="M7358" i="3" s="1"/>
  <c r="J7358" i="3"/>
  <c r="K7358" i="3" s="1"/>
  <c r="G7358" i="3"/>
  <c r="H7358" i="3" s="1"/>
  <c r="E7358" i="3"/>
  <c r="D7358" i="3"/>
  <c r="B7358" i="3"/>
  <c r="A7358" i="3"/>
  <c r="L7357" i="3"/>
  <c r="M7357" i="3" s="1"/>
  <c r="J7357" i="3"/>
  <c r="K7357" i="3" s="1"/>
  <c r="G7357" i="3"/>
  <c r="H7357" i="3" s="1"/>
  <c r="E7357" i="3"/>
  <c r="D7357" i="3"/>
  <c r="A7357" i="3"/>
  <c r="B7357" i="3" s="1"/>
  <c r="L7356" i="3"/>
  <c r="M7356" i="3" s="1"/>
  <c r="J7356" i="3"/>
  <c r="K7356" i="3" s="1"/>
  <c r="G7356" i="3"/>
  <c r="H7356" i="3" s="1"/>
  <c r="D7356" i="3"/>
  <c r="E7356" i="3" s="1"/>
  <c r="A7356" i="3"/>
  <c r="B7356" i="3" s="1"/>
  <c r="M7355" i="3"/>
  <c r="L7355" i="3"/>
  <c r="J7355" i="3"/>
  <c r="K7355" i="3" s="1"/>
  <c r="G7355" i="3"/>
  <c r="H7355" i="3" s="1"/>
  <c r="D7355" i="3"/>
  <c r="E7355" i="3" s="1"/>
  <c r="B7355" i="3"/>
  <c r="A7355" i="3"/>
  <c r="M7354" i="3"/>
  <c r="L7354" i="3"/>
  <c r="J7354" i="3"/>
  <c r="K7354" i="3" s="1"/>
  <c r="G7354" i="3"/>
  <c r="H7354" i="3" s="1"/>
  <c r="D7354" i="3"/>
  <c r="E7354" i="3" s="1"/>
  <c r="A7354" i="3"/>
  <c r="B7354" i="3" s="1"/>
  <c r="L7353" i="3"/>
  <c r="M7353" i="3" s="1"/>
  <c r="J7353" i="3"/>
  <c r="K7353" i="3" s="1"/>
  <c r="G7353" i="3"/>
  <c r="H7353" i="3" s="1"/>
  <c r="D7353" i="3"/>
  <c r="E7353" i="3" s="1"/>
  <c r="A7353" i="3"/>
  <c r="B7353" i="3" s="1"/>
  <c r="L7352" i="3"/>
  <c r="M7352" i="3" s="1"/>
  <c r="K7352" i="3"/>
  <c r="J7352" i="3"/>
  <c r="G7352" i="3"/>
  <c r="H7352" i="3" s="1"/>
  <c r="D7352" i="3"/>
  <c r="E7352" i="3" s="1"/>
  <c r="A7352" i="3"/>
  <c r="B7352" i="3" s="1"/>
  <c r="M7351" i="3"/>
  <c r="L7351" i="3"/>
  <c r="K7351" i="3"/>
  <c r="J7351" i="3"/>
  <c r="G7351" i="3"/>
  <c r="H7351" i="3" s="1"/>
  <c r="D7351" i="3"/>
  <c r="E7351" i="3" s="1"/>
  <c r="A7351" i="3"/>
  <c r="B7351" i="3" s="1"/>
  <c r="M7350" i="3"/>
  <c r="L7350" i="3"/>
  <c r="J7350" i="3"/>
  <c r="K7350" i="3" s="1"/>
  <c r="G7350" i="3"/>
  <c r="H7350" i="3" s="1"/>
  <c r="D7350" i="3"/>
  <c r="E7350" i="3" s="1"/>
  <c r="A7350" i="3"/>
  <c r="B7350" i="3" s="1"/>
  <c r="L7349" i="3"/>
  <c r="M7349" i="3" s="1"/>
  <c r="J7349" i="3"/>
  <c r="K7349" i="3" s="1"/>
  <c r="H7349" i="3"/>
  <c r="G7349" i="3"/>
  <c r="D7349" i="3"/>
  <c r="E7349" i="3" s="1"/>
  <c r="A7349" i="3"/>
  <c r="B7349" i="3" s="1"/>
  <c r="L7348" i="3"/>
  <c r="M7348" i="3" s="1"/>
  <c r="K7348" i="3"/>
  <c r="J7348" i="3"/>
  <c r="H7348" i="3"/>
  <c r="G7348" i="3"/>
  <c r="D7348" i="3"/>
  <c r="E7348" i="3" s="1"/>
  <c r="A7348" i="3"/>
  <c r="B7348" i="3" s="1"/>
  <c r="L7347" i="3"/>
  <c r="M7347" i="3" s="1"/>
  <c r="J7347" i="3"/>
  <c r="K7347" i="3" s="1"/>
  <c r="G7347" i="3"/>
  <c r="H7347" i="3" s="1"/>
  <c r="D7347" i="3"/>
  <c r="E7347" i="3" s="1"/>
  <c r="A7347" i="3"/>
  <c r="B7347" i="3" s="1"/>
  <c r="L7346" i="3"/>
  <c r="M7346" i="3" s="1"/>
  <c r="J7346" i="3"/>
  <c r="K7346" i="3" s="1"/>
  <c r="G7346" i="3"/>
  <c r="H7346" i="3" s="1"/>
  <c r="E7346" i="3"/>
  <c r="D7346" i="3"/>
  <c r="A7346" i="3"/>
  <c r="B7346" i="3" s="1"/>
  <c r="L7345" i="3"/>
  <c r="M7345" i="3" s="1"/>
  <c r="J7345" i="3"/>
  <c r="K7345" i="3" s="1"/>
  <c r="H7345" i="3"/>
  <c r="G7345" i="3"/>
  <c r="E7345" i="3"/>
  <c r="D7345" i="3"/>
  <c r="A7345" i="3"/>
  <c r="B7345" i="3" s="1"/>
  <c r="L7344" i="3"/>
  <c r="M7344" i="3" s="1"/>
  <c r="J7344" i="3"/>
  <c r="K7344" i="3" s="1"/>
  <c r="H7344" i="3"/>
  <c r="G7344" i="3"/>
  <c r="D7344" i="3"/>
  <c r="E7344" i="3" s="1"/>
  <c r="A7344" i="3"/>
  <c r="B7344" i="3" s="1"/>
  <c r="L7343" i="3"/>
  <c r="M7343" i="3" s="1"/>
  <c r="J7343" i="3"/>
  <c r="K7343" i="3" s="1"/>
  <c r="G7343" i="3"/>
  <c r="H7343" i="3" s="1"/>
  <c r="D7343" i="3"/>
  <c r="E7343" i="3" s="1"/>
  <c r="B7343" i="3"/>
  <c r="A7343" i="3"/>
  <c r="L7342" i="3"/>
  <c r="M7342" i="3" s="1"/>
  <c r="J7342" i="3"/>
  <c r="K7342" i="3" s="1"/>
  <c r="G7342" i="3"/>
  <c r="H7342" i="3" s="1"/>
  <c r="E7342" i="3"/>
  <c r="D7342" i="3"/>
  <c r="B7342" i="3"/>
  <c r="A7342" i="3"/>
  <c r="L7341" i="3"/>
  <c r="M7341" i="3" s="1"/>
  <c r="J7341" i="3"/>
  <c r="K7341" i="3" s="1"/>
  <c r="G7341" i="3"/>
  <c r="H7341" i="3" s="1"/>
  <c r="D7341" i="3"/>
  <c r="E7341" i="3" s="1"/>
  <c r="A7341" i="3"/>
  <c r="B7341" i="3" s="1"/>
  <c r="L7340" i="3"/>
  <c r="M7340" i="3" s="1"/>
  <c r="J7340" i="3"/>
  <c r="K7340" i="3" s="1"/>
  <c r="G7340" i="3"/>
  <c r="H7340" i="3" s="1"/>
  <c r="D7340" i="3"/>
  <c r="E7340" i="3" s="1"/>
  <c r="A7340" i="3"/>
  <c r="B7340" i="3" s="1"/>
  <c r="M7339" i="3"/>
  <c r="L7339" i="3"/>
  <c r="J7339" i="3"/>
  <c r="K7339" i="3" s="1"/>
  <c r="G7339" i="3"/>
  <c r="H7339" i="3" s="1"/>
  <c r="D7339" i="3"/>
  <c r="E7339" i="3" s="1"/>
  <c r="B7339" i="3"/>
  <c r="A7339" i="3"/>
  <c r="M7338" i="3"/>
  <c r="L7338" i="3"/>
  <c r="J7338" i="3"/>
  <c r="K7338" i="3" s="1"/>
  <c r="G7338" i="3"/>
  <c r="H7338" i="3" s="1"/>
  <c r="D7338" i="3"/>
  <c r="E7338" i="3" s="1"/>
  <c r="A7338" i="3"/>
  <c r="B7338" i="3" s="1"/>
  <c r="L7337" i="3"/>
  <c r="M7337" i="3" s="1"/>
  <c r="J7337" i="3"/>
  <c r="K7337" i="3" s="1"/>
  <c r="G7337" i="3"/>
  <c r="H7337" i="3" s="1"/>
  <c r="D7337" i="3"/>
  <c r="E7337" i="3" s="1"/>
  <c r="A7337" i="3"/>
  <c r="B7337" i="3" s="1"/>
  <c r="L7336" i="3"/>
  <c r="M7336" i="3" s="1"/>
  <c r="K7336" i="3"/>
  <c r="J7336" i="3"/>
  <c r="G7336" i="3"/>
  <c r="H7336" i="3" s="1"/>
  <c r="D7336" i="3"/>
  <c r="E7336" i="3" s="1"/>
  <c r="A7336" i="3"/>
  <c r="B7336" i="3" s="1"/>
  <c r="M7335" i="3"/>
  <c r="L7335" i="3"/>
  <c r="K7335" i="3"/>
  <c r="J7335" i="3"/>
  <c r="G7335" i="3"/>
  <c r="H7335" i="3" s="1"/>
  <c r="D7335" i="3"/>
  <c r="E7335" i="3" s="1"/>
  <c r="A7335" i="3"/>
  <c r="B7335" i="3" s="1"/>
  <c r="L7334" i="3"/>
  <c r="M7334" i="3" s="1"/>
  <c r="J7334" i="3"/>
  <c r="K7334" i="3" s="1"/>
  <c r="G7334" i="3"/>
  <c r="H7334" i="3" s="1"/>
  <c r="D7334" i="3"/>
  <c r="E7334" i="3" s="1"/>
  <c r="A7334" i="3"/>
  <c r="B7334" i="3" s="1"/>
  <c r="L7333" i="3"/>
  <c r="M7333" i="3" s="1"/>
  <c r="J7333" i="3"/>
  <c r="K7333" i="3" s="1"/>
  <c r="H7333" i="3"/>
  <c r="G7333" i="3"/>
  <c r="D7333" i="3"/>
  <c r="E7333" i="3" s="1"/>
  <c r="A7333" i="3"/>
  <c r="B7333" i="3" s="1"/>
  <c r="L7332" i="3"/>
  <c r="M7332" i="3" s="1"/>
  <c r="K7332" i="3"/>
  <c r="J7332" i="3"/>
  <c r="H7332" i="3"/>
  <c r="G7332" i="3"/>
  <c r="D7332" i="3"/>
  <c r="E7332" i="3" s="1"/>
  <c r="A7332" i="3"/>
  <c r="B7332" i="3" s="1"/>
  <c r="L7331" i="3"/>
  <c r="M7331" i="3" s="1"/>
  <c r="K7331" i="3"/>
  <c r="J7331" i="3"/>
  <c r="G7331" i="3"/>
  <c r="H7331" i="3" s="1"/>
  <c r="D7331" i="3"/>
  <c r="E7331" i="3" s="1"/>
  <c r="A7331" i="3"/>
  <c r="B7331" i="3" s="1"/>
  <c r="L7330" i="3"/>
  <c r="M7330" i="3" s="1"/>
  <c r="J7330" i="3"/>
  <c r="K7330" i="3" s="1"/>
  <c r="G7330" i="3"/>
  <c r="H7330" i="3" s="1"/>
  <c r="E7330" i="3"/>
  <c r="D7330" i="3"/>
  <c r="A7330" i="3"/>
  <c r="B7330" i="3" s="1"/>
  <c r="L7329" i="3"/>
  <c r="M7329" i="3" s="1"/>
  <c r="J7329" i="3"/>
  <c r="K7329" i="3" s="1"/>
  <c r="H7329" i="3"/>
  <c r="G7329" i="3"/>
  <c r="E7329" i="3"/>
  <c r="D7329" i="3"/>
  <c r="A7329" i="3"/>
  <c r="B7329" i="3" s="1"/>
  <c r="L7328" i="3"/>
  <c r="M7328" i="3" s="1"/>
  <c r="J7328" i="3"/>
  <c r="K7328" i="3" s="1"/>
  <c r="G7328" i="3"/>
  <c r="H7328" i="3" s="1"/>
  <c r="D7328" i="3"/>
  <c r="E7328" i="3" s="1"/>
  <c r="A7328" i="3"/>
  <c r="B7328" i="3" s="1"/>
  <c r="L7327" i="3"/>
  <c r="M7327" i="3" s="1"/>
  <c r="J7327" i="3"/>
  <c r="K7327" i="3" s="1"/>
  <c r="G7327" i="3"/>
  <c r="H7327" i="3" s="1"/>
  <c r="D7327" i="3"/>
  <c r="E7327" i="3" s="1"/>
  <c r="B7327" i="3"/>
  <c r="A7327" i="3"/>
  <c r="L7326" i="3"/>
  <c r="M7326" i="3" s="1"/>
  <c r="J7326" i="3"/>
  <c r="K7326" i="3" s="1"/>
  <c r="G7326" i="3"/>
  <c r="H7326" i="3" s="1"/>
  <c r="E7326" i="3"/>
  <c r="D7326" i="3"/>
  <c r="B7326" i="3"/>
  <c r="A7326" i="3"/>
  <c r="L7325" i="3"/>
  <c r="M7325" i="3" s="1"/>
  <c r="J7325" i="3"/>
  <c r="K7325" i="3" s="1"/>
  <c r="G7325" i="3"/>
  <c r="H7325" i="3" s="1"/>
  <c r="D7325" i="3"/>
  <c r="E7325" i="3" s="1"/>
  <c r="A7325" i="3"/>
  <c r="B7325" i="3" s="1"/>
  <c r="L7324" i="3"/>
  <c r="M7324" i="3" s="1"/>
  <c r="J7324" i="3"/>
  <c r="K7324" i="3" s="1"/>
  <c r="G7324" i="3"/>
  <c r="H7324" i="3" s="1"/>
  <c r="D7324" i="3"/>
  <c r="E7324" i="3" s="1"/>
  <c r="A7324" i="3"/>
  <c r="B7324" i="3" s="1"/>
  <c r="M7323" i="3"/>
  <c r="L7323" i="3"/>
  <c r="J7323" i="3"/>
  <c r="K7323" i="3" s="1"/>
  <c r="G7323" i="3"/>
  <c r="H7323" i="3" s="1"/>
  <c r="D7323" i="3"/>
  <c r="E7323" i="3" s="1"/>
  <c r="B7323" i="3"/>
  <c r="A7323" i="3"/>
  <c r="M7322" i="3"/>
  <c r="L7322" i="3"/>
  <c r="J7322" i="3"/>
  <c r="K7322" i="3" s="1"/>
  <c r="G7322" i="3"/>
  <c r="H7322" i="3" s="1"/>
  <c r="D7322" i="3"/>
  <c r="E7322" i="3" s="1"/>
  <c r="A7322" i="3"/>
  <c r="B7322" i="3" s="1"/>
  <c r="L7321" i="3"/>
  <c r="M7321" i="3" s="1"/>
  <c r="J7321" i="3"/>
  <c r="K7321" i="3" s="1"/>
  <c r="G7321" i="3"/>
  <c r="H7321" i="3" s="1"/>
  <c r="D7321" i="3"/>
  <c r="E7321" i="3" s="1"/>
  <c r="A7321" i="3"/>
  <c r="B7321" i="3" s="1"/>
  <c r="L7320" i="3"/>
  <c r="M7320" i="3" s="1"/>
  <c r="K7320" i="3"/>
  <c r="J7320" i="3"/>
  <c r="G7320" i="3"/>
  <c r="H7320" i="3" s="1"/>
  <c r="D7320" i="3"/>
  <c r="E7320" i="3" s="1"/>
  <c r="A7320" i="3"/>
  <c r="B7320" i="3" s="1"/>
  <c r="M7319" i="3"/>
  <c r="L7319" i="3"/>
  <c r="K7319" i="3"/>
  <c r="J7319" i="3"/>
  <c r="G7319" i="3"/>
  <c r="H7319" i="3" s="1"/>
  <c r="D7319" i="3"/>
  <c r="E7319" i="3" s="1"/>
  <c r="A7319" i="3"/>
  <c r="B7319" i="3" s="1"/>
  <c r="L7318" i="3"/>
  <c r="M7318" i="3" s="1"/>
  <c r="J7318" i="3"/>
  <c r="K7318" i="3" s="1"/>
  <c r="G7318" i="3"/>
  <c r="H7318" i="3" s="1"/>
  <c r="D7318" i="3"/>
  <c r="E7318" i="3" s="1"/>
  <c r="A7318" i="3"/>
  <c r="B7318" i="3" s="1"/>
  <c r="L7317" i="3"/>
  <c r="M7317" i="3" s="1"/>
  <c r="J7317" i="3"/>
  <c r="K7317" i="3" s="1"/>
  <c r="H7317" i="3"/>
  <c r="G7317" i="3"/>
  <c r="D7317" i="3"/>
  <c r="E7317" i="3" s="1"/>
  <c r="A7317" i="3"/>
  <c r="B7317" i="3" s="1"/>
  <c r="L7316" i="3"/>
  <c r="M7316" i="3" s="1"/>
  <c r="K7316" i="3"/>
  <c r="J7316" i="3"/>
  <c r="H7316" i="3"/>
  <c r="G7316" i="3"/>
  <c r="D7316" i="3"/>
  <c r="E7316" i="3" s="1"/>
  <c r="A7316" i="3"/>
  <c r="B7316" i="3" s="1"/>
  <c r="L7315" i="3"/>
  <c r="M7315" i="3" s="1"/>
  <c r="J7315" i="3"/>
  <c r="K7315" i="3" s="1"/>
  <c r="G7315" i="3"/>
  <c r="H7315" i="3" s="1"/>
  <c r="D7315" i="3"/>
  <c r="E7315" i="3" s="1"/>
  <c r="A7315" i="3"/>
  <c r="B7315" i="3" s="1"/>
  <c r="L7314" i="3"/>
  <c r="M7314" i="3" s="1"/>
  <c r="J7314" i="3"/>
  <c r="K7314" i="3" s="1"/>
  <c r="G7314" i="3"/>
  <c r="H7314" i="3" s="1"/>
  <c r="E7314" i="3"/>
  <c r="D7314" i="3"/>
  <c r="A7314" i="3"/>
  <c r="B7314" i="3" s="1"/>
  <c r="L7313" i="3"/>
  <c r="M7313" i="3" s="1"/>
  <c r="J7313" i="3"/>
  <c r="K7313" i="3" s="1"/>
  <c r="H7313" i="3"/>
  <c r="G7313" i="3"/>
  <c r="E7313" i="3"/>
  <c r="D7313" i="3"/>
  <c r="A7313" i="3"/>
  <c r="B7313" i="3" s="1"/>
  <c r="L7312" i="3"/>
  <c r="M7312" i="3" s="1"/>
  <c r="J7312" i="3"/>
  <c r="K7312" i="3" s="1"/>
  <c r="G7312" i="3"/>
  <c r="H7312" i="3" s="1"/>
  <c r="D7312" i="3"/>
  <c r="E7312" i="3" s="1"/>
  <c r="A7312" i="3"/>
  <c r="B7312" i="3" s="1"/>
  <c r="L7311" i="3"/>
  <c r="M7311" i="3" s="1"/>
  <c r="J7311" i="3"/>
  <c r="K7311" i="3" s="1"/>
  <c r="G7311" i="3"/>
  <c r="H7311" i="3" s="1"/>
  <c r="D7311" i="3"/>
  <c r="E7311" i="3" s="1"/>
  <c r="B7311" i="3"/>
  <c r="A7311" i="3"/>
  <c r="L7310" i="3"/>
  <c r="M7310" i="3" s="1"/>
  <c r="J7310" i="3"/>
  <c r="K7310" i="3" s="1"/>
  <c r="G7310" i="3"/>
  <c r="H7310" i="3" s="1"/>
  <c r="E7310" i="3"/>
  <c r="D7310" i="3"/>
  <c r="B7310" i="3"/>
  <c r="A7310" i="3"/>
  <c r="L7309" i="3"/>
  <c r="M7309" i="3" s="1"/>
  <c r="J7309" i="3"/>
  <c r="K7309" i="3" s="1"/>
  <c r="G7309" i="3"/>
  <c r="H7309" i="3" s="1"/>
  <c r="D7309" i="3"/>
  <c r="E7309" i="3" s="1"/>
  <c r="A7309" i="3"/>
  <c r="B7309" i="3" s="1"/>
  <c r="L7308" i="3"/>
  <c r="M7308" i="3" s="1"/>
  <c r="J7308" i="3"/>
  <c r="K7308" i="3" s="1"/>
  <c r="G7308" i="3"/>
  <c r="H7308" i="3" s="1"/>
  <c r="D7308" i="3"/>
  <c r="E7308" i="3" s="1"/>
  <c r="A7308" i="3"/>
  <c r="B7308" i="3" s="1"/>
  <c r="M7307" i="3"/>
  <c r="L7307" i="3"/>
  <c r="J7307" i="3"/>
  <c r="K7307" i="3" s="1"/>
  <c r="G7307" i="3"/>
  <c r="H7307" i="3" s="1"/>
  <c r="D7307" i="3"/>
  <c r="E7307" i="3" s="1"/>
  <c r="B7307" i="3"/>
  <c r="A7307" i="3"/>
  <c r="M7306" i="3"/>
  <c r="L7306" i="3"/>
  <c r="J7306" i="3"/>
  <c r="K7306" i="3" s="1"/>
  <c r="G7306" i="3"/>
  <c r="H7306" i="3" s="1"/>
  <c r="D7306" i="3"/>
  <c r="E7306" i="3" s="1"/>
  <c r="B7306" i="3"/>
  <c r="A7306" i="3"/>
  <c r="L7305" i="3"/>
  <c r="M7305" i="3" s="1"/>
  <c r="J7305" i="3"/>
  <c r="K7305" i="3" s="1"/>
  <c r="G7305" i="3"/>
  <c r="H7305" i="3" s="1"/>
  <c r="D7305" i="3"/>
  <c r="E7305" i="3" s="1"/>
  <c r="A7305" i="3"/>
  <c r="B7305" i="3" s="1"/>
  <c r="L7304" i="3"/>
  <c r="M7304" i="3" s="1"/>
  <c r="K7304" i="3"/>
  <c r="J7304" i="3"/>
  <c r="G7304" i="3"/>
  <c r="H7304" i="3" s="1"/>
  <c r="D7304" i="3"/>
  <c r="E7304" i="3" s="1"/>
  <c r="A7304" i="3"/>
  <c r="B7304" i="3" s="1"/>
  <c r="M7303" i="3"/>
  <c r="L7303" i="3"/>
  <c r="K7303" i="3"/>
  <c r="J7303" i="3"/>
  <c r="G7303" i="3"/>
  <c r="H7303" i="3" s="1"/>
  <c r="D7303" i="3"/>
  <c r="E7303" i="3" s="1"/>
  <c r="A7303" i="3"/>
  <c r="B7303" i="3" s="1"/>
  <c r="L7302" i="3"/>
  <c r="M7302" i="3" s="1"/>
  <c r="J7302" i="3"/>
  <c r="K7302" i="3" s="1"/>
  <c r="G7302" i="3"/>
  <c r="H7302" i="3" s="1"/>
  <c r="D7302" i="3"/>
  <c r="E7302" i="3" s="1"/>
  <c r="A7302" i="3"/>
  <c r="B7302" i="3" s="1"/>
  <c r="L7301" i="3"/>
  <c r="M7301" i="3" s="1"/>
  <c r="J7301" i="3"/>
  <c r="K7301" i="3" s="1"/>
  <c r="H7301" i="3"/>
  <c r="G7301" i="3"/>
  <c r="D7301" i="3"/>
  <c r="E7301" i="3" s="1"/>
  <c r="A7301" i="3"/>
  <c r="B7301" i="3" s="1"/>
  <c r="L7300" i="3"/>
  <c r="M7300" i="3" s="1"/>
  <c r="K7300" i="3"/>
  <c r="J7300" i="3"/>
  <c r="H7300" i="3"/>
  <c r="G7300" i="3"/>
  <c r="D7300" i="3"/>
  <c r="E7300" i="3" s="1"/>
  <c r="A7300" i="3"/>
  <c r="B7300" i="3" s="1"/>
  <c r="L7299" i="3"/>
  <c r="M7299" i="3" s="1"/>
  <c r="J7299" i="3"/>
  <c r="K7299" i="3" s="1"/>
  <c r="G7299" i="3"/>
  <c r="H7299" i="3" s="1"/>
  <c r="D7299" i="3"/>
  <c r="E7299" i="3" s="1"/>
  <c r="A7299" i="3"/>
  <c r="B7299" i="3" s="1"/>
  <c r="L7298" i="3"/>
  <c r="M7298" i="3" s="1"/>
  <c r="J7298" i="3"/>
  <c r="K7298" i="3" s="1"/>
  <c r="G7298" i="3"/>
  <c r="H7298" i="3" s="1"/>
  <c r="E7298" i="3"/>
  <c r="D7298" i="3"/>
  <c r="A7298" i="3"/>
  <c r="B7298" i="3" s="1"/>
  <c r="L7297" i="3"/>
  <c r="M7297" i="3" s="1"/>
  <c r="J7297" i="3"/>
  <c r="K7297" i="3" s="1"/>
  <c r="H7297" i="3"/>
  <c r="G7297" i="3"/>
  <c r="E7297" i="3"/>
  <c r="D7297" i="3"/>
  <c r="A7297" i="3"/>
  <c r="B7297" i="3" s="1"/>
  <c r="L7296" i="3"/>
  <c r="M7296" i="3" s="1"/>
  <c r="J7296" i="3"/>
  <c r="K7296" i="3" s="1"/>
  <c r="G7296" i="3"/>
  <c r="H7296" i="3" s="1"/>
  <c r="D7296" i="3"/>
  <c r="E7296" i="3" s="1"/>
  <c r="A7296" i="3"/>
  <c r="B7296" i="3" s="1"/>
  <c r="L7295" i="3"/>
  <c r="M7295" i="3" s="1"/>
  <c r="J7295" i="3"/>
  <c r="K7295" i="3" s="1"/>
  <c r="G7295" i="3"/>
  <c r="H7295" i="3" s="1"/>
  <c r="D7295" i="3"/>
  <c r="E7295" i="3" s="1"/>
  <c r="B7295" i="3"/>
  <c r="A7295" i="3"/>
  <c r="L7294" i="3"/>
  <c r="M7294" i="3" s="1"/>
  <c r="J7294" i="3"/>
  <c r="K7294" i="3" s="1"/>
  <c r="G7294" i="3"/>
  <c r="H7294" i="3" s="1"/>
  <c r="E7294" i="3"/>
  <c r="D7294" i="3"/>
  <c r="B7294" i="3"/>
  <c r="A7294" i="3"/>
  <c r="L7293" i="3"/>
  <c r="M7293" i="3" s="1"/>
  <c r="J7293" i="3"/>
  <c r="K7293" i="3" s="1"/>
  <c r="G7293" i="3"/>
  <c r="H7293" i="3" s="1"/>
  <c r="D7293" i="3"/>
  <c r="E7293" i="3" s="1"/>
  <c r="A7293" i="3"/>
  <c r="B7293" i="3" s="1"/>
  <c r="L7292" i="3"/>
  <c r="M7292" i="3" s="1"/>
  <c r="J7292" i="3"/>
  <c r="K7292" i="3" s="1"/>
  <c r="G7292" i="3"/>
  <c r="H7292" i="3" s="1"/>
  <c r="D7292" i="3"/>
  <c r="E7292" i="3" s="1"/>
  <c r="A7292" i="3"/>
  <c r="B7292" i="3" s="1"/>
  <c r="M7291" i="3"/>
  <c r="L7291" i="3"/>
  <c r="J7291" i="3"/>
  <c r="K7291" i="3" s="1"/>
  <c r="G7291" i="3"/>
  <c r="H7291" i="3" s="1"/>
  <c r="D7291" i="3"/>
  <c r="E7291" i="3" s="1"/>
  <c r="B7291" i="3"/>
  <c r="A7291" i="3"/>
  <c r="M7290" i="3"/>
  <c r="L7290" i="3"/>
  <c r="J7290" i="3"/>
  <c r="K7290" i="3" s="1"/>
  <c r="G7290" i="3"/>
  <c r="H7290" i="3" s="1"/>
  <c r="D7290" i="3"/>
  <c r="E7290" i="3" s="1"/>
  <c r="A7290" i="3"/>
  <c r="B7290" i="3" s="1"/>
  <c r="L7289" i="3"/>
  <c r="M7289" i="3" s="1"/>
  <c r="J7289" i="3"/>
  <c r="K7289" i="3" s="1"/>
  <c r="G7289" i="3"/>
  <c r="H7289" i="3" s="1"/>
  <c r="D7289" i="3"/>
  <c r="E7289" i="3" s="1"/>
  <c r="A7289" i="3"/>
  <c r="B7289" i="3" s="1"/>
  <c r="L7288" i="3"/>
  <c r="M7288" i="3" s="1"/>
  <c r="K7288" i="3"/>
  <c r="J7288" i="3"/>
  <c r="G7288" i="3"/>
  <c r="H7288" i="3" s="1"/>
  <c r="D7288" i="3"/>
  <c r="E7288" i="3" s="1"/>
  <c r="A7288" i="3"/>
  <c r="B7288" i="3" s="1"/>
  <c r="M7287" i="3"/>
  <c r="L7287" i="3"/>
  <c r="K7287" i="3"/>
  <c r="J7287" i="3"/>
  <c r="G7287" i="3"/>
  <c r="H7287" i="3" s="1"/>
  <c r="D7287" i="3"/>
  <c r="E7287" i="3" s="1"/>
  <c r="A7287" i="3"/>
  <c r="B7287" i="3" s="1"/>
  <c r="L7286" i="3"/>
  <c r="M7286" i="3" s="1"/>
  <c r="J7286" i="3"/>
  <c r="K7286" i="3" s="1"/>
  <c r="G7286" i="3"/>
  <c r="H7286" i="3" s="1"/>
  <c r="D7286" i="3"/>
  <c r="E7286" i="3" s="1"/>
  <c r="A7286" i="3"/>
  <c r="B7286" i="3" s="1"/>
  <c r="L7285" i="3"/>
  <c r="M7285" i="3" s="1"/>
  <c r="J7285" i="3"/>
  <c r="K7285" i="3" s="1"/>
  <c r="H7285" i="3"/>
  <c r="G7285" i="3"/>
  <c r="D7285" i="3"/>
  <c r="E7285" i="3" s="1"/>
  <c r="A7285" i="3"/>
  <c r="B7285" i="3" s="1"/>
  <c r="L7284" i="3"/>
  <c r="M7284" i="3" s="1"/>
  <c r="K7284" i="3"/>
  <c r="J7284" i="3"/>
  <c r="H7284" i="3"/>
  <c r="G7284" i="3"/>
  <c r="D7284" i="3"/>
  <c r="E7284" i="3" s="1"/>
  <c r="A7284" i="3"/>
  <c r="B7284" i="3" s="1"/>
  <c r="L7283" i="3"/>
  <c r="M7283" i="3" s="1"/>
  <c r="J7283" i="3"/>
  <c r="K7283" i="3" s="1"/>
  <c r="G7283" i="3"/>
  <c r="H7283" i="3" s="1"/>
  <c r="D7283" i="3"/>
  <c r="E7283" i="3" s="1"/>
  <c r="A7283" i="3"/>
  <c r="B7283" i="3" s="1"/>
  <c r="L7282" i="3"/>
  <c r="M7282" i="3" s="1"/>
  <c r="J7282" i="3"/>
  <c r="K7282" i="3" s="1"/>
  <c r="G7282" i="3"/>
  <c r="H7282" i="3" s="1"/>
  <c r="E7282" i="3"/>
  <c r="D7282" i="3"/>
  <c r="A7282" i="3"/>
  <c r="B7282" i="3" s="1"/>
  <c r="L7281" i="3"/>
  <c r="M7281" i="3" s="1"/>
  <c r="J7281" i="3"/>
  <c r="K7281" i="3" s="1"/>
  <c r="H7281" i="3"/>
  <c r="G7281" i="3"/>
  <c r="E7281" i="3"/>
  <c r="D7281" i="3"/>
  <c r="A7281" i="3"/>
  <c r="B7281" i="3" s="1"/>
  <c r="L7280" i="3"/>
  <c r="M7280" i="3" s="1"/>
  <c r="J7280" i="3"/>
  <c r="K7280" i="3" s="1"/>
  <c r="H7280" i="3"/>
  <c r="G7280" i="3"/>
  <c r="D7280" i="3"/>
  <c r="E7280" i="3" s="1"/>
  <c r="A7280" i="3"/>
  <c r="B7280" i="3" s="1"/>
  <c r="L7279" i="3"/>
  <c r="M7279" i="3" s="1"/>
  <c r="J7279" i="3"/>
  <c r="K7279" i="3" s="1"/>
  <c r="G7279" i="3"/>
  <c r="H7279" i="3" s="1"/>
  <c r="D7279" i="3"/>
  <c r="E7279" i="3" s="1"/>
  <c r="B7279" i="3"/>
  <c r="A7279" i="3"/>
  <c r="L7278" i="3"/>
  <c r="M7278" i="3" s="1"/>
  <c r="J7278" i="3"/>
  <c r="K7278" i="3" s="1"/>
  <c r="G7278" i="3"/>
  <c r="H7278" i="3" s="1"/>
  <c r="E7278" i="3"/>
  <c r="D7278" i="3"/>
  <c r="B7278" i="3"/>
  <c r="A7278" i="3"/>
  <c r="L7277" i="3"/>
  <c r="M7277" i="3" s="1"/>
  <c r="J7277" i="3"/>
  <c r="K7277" i="3" s="1"/>
  <c r="G7277" i="3"/>
  <c r="H7277" i="3" s="1"/>
  <c r="D7277" i="3"/>
  <c r="E7277" i="3" s="1"/>
  <c r="A7277" i="3"/>
  <c r="B7277" i="3" s="1"/>
  <c r="L7276" i="3"/>
  <c r="M7276" i="3" s="1"/>
  <c r="J7276" i="3"/>
  <c r="K7276" i="3" s="1"/>
  <c r="G7276" i="3"/>
  <c r="H7276" i="3" s="1"/>
  <c r="D7276" i="3"/>
  <c r="E7276" i="3" s="1"/>
  <c r="A7276" i="3"/>
  <c r="B7276" i="3" s="1"/>
  <c r="M7275" i="3"/>
  <c r="L7275" i="3"/>
  <c r="J7275" i="3"/>
  <c r="K7275" i="3" s="1"/>
  <c r="G7275" i="3"/>
  <c r="H7275" i="3" s="1"/>
  <c r="D7275" i="3"/>
  <c r="E7275" i="3" s="1"/>
  <c r="B7275" i="3"/>
  <c r="A7275" i="3"/>
  <c r="M7274" i="3"/>
  <c r="L7274" i="3"/>
  <c r="J7274" i="3"/>
  <c r="K7274" i="3" s="1"/>
  <c r="G7274" i="3"/>
  <c r="H7274" i="3" s="1"/>
  <c r="D7274" i="3"/>
  <c r="E7274" i="3" s="1"/>
  <c r="A7274" i="3"/>
  <c r="B7274" i="3" s="1"/>
  <c r="L7273" i="3"/>
  <c r="M7273" i="3" s="1"/>
  <c r="J7273" i="3"/>
  <c r="K7273" i="3" s="1"/>
  <c r="G7273" i="3"/>
  <c r="H7273" i="3" s="1"/>
  <c r="D7273" i="3"/>
  <c r="E7273" i="3" s="1"/>
  <c r="A7273" i="3"/>
  <c r="B7273" i="3" s="1"/>
  <c r="L7272" i="3"/>
  <c r="M7272" i="3" s="1"/>
  <c r="K7272" i="3"/>
  <c r="J7272" i="3"/>
  <c r="G7272" i="3"/>
  <c r="H7272" i="3" s="1"/>
  <c r="D7272" i="3"/>
  <c r="E7272" i="3" s="1"/>
  <c r="A7272" i="3"/>
  <c r="B7272" i="3" s="1"/>
  <c r="M7271" i="3"/>
  <c r="L7271" i="3"/>
  <c r="K7271" i="3"/>
  <c r="J7271" i="3"/>
  <c r="G7271" i="3"/>
  <c r="H7271" i="3" s="1"/>
  <c r="D7271" i="3"/>
  <c r="E7271" i="3" s="1"/>
  <c r="A7271" i="3"/>
  <c r="B7271" i="3" s="1"/>
  <c r="L7270" i="3"/>
  <c r="M7270" i="3" s="1"/>
  <c r="K7270" i="3"/>
  <c r="J7270" i="3"/>
  <c r="G7270" i="3"/>
  <c r="H7270" i="3" s="1"/>
  <c r="E7270" i="3"/>
  <c r="D7270" i="3"/>
  <c r="A7270" i="3"/>
  <c r="B7270" i="3" s="1"/>
  <c r="L7269" i="3"/>
  <c r="M7269" i="3" s="1"/>
  <c r="J7269" i="3"/>
  <c r="K7269" i="3" s="1"/>
  <c r="G7269" i="3"/>
  <c r="H7269" i="3" s="1"/>
  <c r="D7269" i="3"/>
  <c r="E7269" i="3" s="1"/>
  <c r="B7269" i="3"/>
  <c r="A7269" i="3"/>
  <c r="L7268" i="3"/>
  <c r="M7268" i="3" s="1"/>
  <c r="K7268" i="3"/>
  <c r="J7268" i="3"/>
  <c r="H7268" i="3"/>
  <c r="G7268" i="3"/>
  <c r="D7268" i="3"/>
  <c r="E7268" i="3" s="1"/>
  <c r="A7268" i="3"/>
  <c r="B7268" i="3" s="1"/>
  <c r="M7267" i="3"/>
  <c r="L7267" i="3"/>
  <c r="J7267" i="3"/>
  <c r="K7267" i="3" s="1"/>
  <c r="G7267" i="3"/>
  <c r="H7267" i="3" s="1"/>
  <c r="D7267" i="3"/>
  <c r="E7267" i="3" s="1"/>
  <c r="B7267" i="3"/>
  <c r="A7267" i="3"/>
  <c r="M7266" i="3"/>
  <c r="L7266" i="3"/>
  <c r="K7266" i="3"/>
  <c r="J7266" i="3"/>
  <c r="G7266" i="3"/>
  <c r="H7266" i="3" s="1"/>
  <c r="D7266" i="3"/>
  <c r="E7266" i="3" s="1"/>
  <c r="B7266" i="3"/>
  <c r="A7266" i="3"/>
  <c r="L7265" i="3"/>
  <c r="M7265" i="3" s="1"/>
  <c r="J7265" i="3"/>
  <c r="K7265" i="3" s="1"/>
  <c r="G7265" i="3"/>
  <c r="H7265" i="3" s="1"/>
  <c r="E7265" i="3"/>
  <c r="D7265" i="3"/>
  <c r="B7265" i="3"/>
  <c r="A7265" i="3"/>
  <c r="L7264" i="3"/>
  <c r="M7264" i="3" s="1"/>
  <c r="J7264" i="3"/>
  <c r="K7264" i="3" s="1"/>
  <c r="H7264" i="3"/>
  <c r="G7264" i="3"/>
  <c r="E7264" i="3"/>
  <c r="D7264" i="3"/>
  <c r="A7264" i="3"/>
  <c r="B7264" i="3" s="1"/>
  <c r="M7263" i="3"/>
  <c r="L7263" i="3"/>
  <c r="J7263" i="3"/>
  <c r="K7263" i="3" s="1"/>
  <c r="H7263" i="3"/>
  <c r="G7263" i="3"/>
  <c r="D7263" i="3"/>
  <c r="E7263" i="3" s="1"/>
  <c r="A7263" i="3"/>
  <c r="B7263" i="3" s="1"/>
  <c r="L7262" i="3"/>
  <c r="M7262" i="3" s="1"/>
  <c r="K7262" i="3"/>
  <c r="J7262" i="3"/>
  <c r="G7262" i="3"/>
  <c r="H7262" i="3" s="1"/>
  <c r="E7262" i="3"/>
  <c r="D7262" i="3"/>
  <c r="B7262" i="3"/>
  <c r="A7262" i="3"/>
  <c r="L7261" i="3"/>
  <c r="M7261" i="3" s="1"/>
  <c r="J7261" i="3"/>
  <c r="K7261" i="3" s="1"/>
  <c r="H7261" i="3"/>
  <c r="G7261" i="3"/>
  <c r="D7261" i="3"/>
  <c r="E7261" i="3" s="1"/>
  <c r="A7261" i="3"/>
  <c r="B7261" i="3" s="1"/>
  <c r="L7260" i="3"/>
  <c r="M7260" i="3" s="1"/>
  <c r="J7260" i="3"/>
  <c r="K7260" i="3" s="1"/>
  <c r="H7260" i="3"/>
  <c r="G7260" i="3"/>
  <c r="E7260" i="3"/>
  <c r="D7260" i="3"/>
  <c r="A7260" i="3"/>
  <c r="B7260" i="3" s="1"/>
  <c r="M7259" i="3"/>
  <c r="L7259" i="3"/>
  <c r="K7259" i="3"/>
  <c r="J7259" i="3"/>
  <c r="G7259" i="3"/>
  <c r="H7259" i="3" s="1"/>
  <c r="D7259" i="3"/>
  <c r="E7259" i="3" s="1"/>
  <c r="A7259" i="3"/>
  <c r="B7259" i="3" s="1"/>
  <c r="L7258" i="3"/>
  <c r="M7258" i="3" s="1"/>
  <c r="K7258" i="3"/>
  <c r="J7258" i="3"/>
  <c r="G7258" i="3"/>
  <c r="H7258" i="3" s="1"/>
  <c r="D7258" i="3"/>
  <c r="E7258" i="3" s="1"/>
  <c r="B7258" i="3"/>
  <c r="A7258" i="3"/>
  <c r="M7257" i="3"/>
  <c r="L7257" i="3"/>
  <c r="J7257" i="3"/>
  <c r="K7257" i="3" s="1"/>
  <c r="H7257" i="3"/>
  <c r="G7257" i="3"/>
  <c r="D7257" i="3"/>
  <c r="E7257" i="3" s="1"/>
  <c r="B7257" i="3"/>
  <c r="A7257" i="3"/>
  <c r="L7256" i="3"/>
  <c r="M7256" i="3" s="1"/>
  <c r="J7256" i="3"/>
  <c r="K7256" i="3" s="1"/>
  <c r="G7256" i="3"/>
  <c r="H7256" i="3" s="1"/>
  <c r="D7256" i="3"/>
  <c r="E7256" i="3" s="1"/>
  <c r="A7256" i="3"/>
  <c r="B7256" i="3" s="1"/>
  <c r="M7255" i="3"/>
  <c r="L7255" i="3"/>
  <c r="K7255" i="3"/>
  <c r="J7255" i="3"/>
  <c r="G7255" i="3"/>
  <c r="H7255" i="3" s="1"/>
  <c r="D7255" i="3"/>
  <c r="E7255" i="3" s="1"/>
  <c r="B7255" i="3"/>
  <c r="A7255" i="3"/>
  <c r="L7254" i="3"/>
  <c r="M7254" i="3" s="1"/>
  <c r="J7254" i="3"/>
  <c r="K7254" i="3" s="1"/>
  <c r="G7254" i="3"/>
  <c r="H7254" i="3" s="1"/>
  <c r="E7254" i="3"/>
  <c r="D7254" i="3"/>
  <c r="B7254" i="3"/>
  <c r="A7254" i="3"/>
  <c r="M7253" i="3"/>
  <c r="L7253" i="3"/>
  <c r="J7253" i="3"/>
  <c r="K7253" i="3" s="1"/>
  <c r="G7253" i="3"/>
  <c r="H7253" i="3" s="1"/>
  <c r="E7253" i="3"/>
  <c r="D7253" i="3"/>
  <c r="A7253" i="3"/>
  <c r="B7253" i="3" s="1"/>
  <c r="L7252" i="3"/>
  <c r="M7252" i="3" s="1"/>
  <c r="J7252" i="3"/>
  <c r="K7252" i="3" s="1"/>
  <c r="H7252" i="3"/>
  <c r="G7252" i="3"/>
  <c r="E7252" i="3"/>
  <c r="D7252" i="3"/>
  <c r="A7252" i="3"/>
  <c r="B7252" i="3" s="1"/>
  <c r="L7251" i="3"/>
  <c r="M7251" i="3" s="1"/>
  <c r="K7251" i="3"/>
  <c r="J7251" i="3"/>
  <c r="H7251" i="3"/>
  <c r="G7251" i="3"/>
  <c r="D7251" i="3"/>
  <c r="E7251" i="3" s="1"/>
  <c r="B7251" i="3"/>
  <c r="A7251" i="3"/>
  <c r="L7250" i="3"/>
  <c r="M7250" i="3" s="1"/>
  <c r="K7250" i="3"/>
  <c r="J7250" i="3"/>
  <c r="G7250" i="3"/>
  <c r="H7250" i="3" s="1"/>
  <c r="D7250" i="3"/>
  <c r="E7250" i="3" s="1"/>
  <c r="A7250" i="3"/>
  <c r="B7250" i="3" s="1"/>
  <c r="L7249" i="3"/>
  <c r="M7249" i="3" s="1"/>
  <c r="J7249" i="3"/>
  <c r="K7249" i="3" s="1"/>
  <c r="H7249" i="3"/>
  <c r="G7249" i="3"/>
  <c r="E7249" i="3"/>
  <c r="D7249" i="3"/>
  <c r="A7249" i="3"/>
  <c r="B7249" i="3" s="1"/>
  <c r="L7248" i="3"/>
  <c r="M7248" i="3" s="1"/>
  <c r="K7248" i="3"/>
  <c r="J7248" i="3"/>
  <c r="G7248" i="3"/>
  <c r="H7248" i="3" s="1"/>
  <c r="D7248" i="3"/>
  <c r="E7248" i="3" s="1"/>
  <c r="A7248" i="3"/>
  <c r="B7248" i="3" s="1"/>
  <c r="L7247" i="3"/>
  <c r="M7247" i="3" s="1"/>
  <c r="K7247" i="3"/>
  <c r="J7247" i="3"/>
  <c r="H7247" i="3"/>
  <c r="G7247" i="3"/>
  <c r="D7247" i="3"/>
  <c r="E7247" i="3" s="1"/>
  <c r="B7247" i="3"/>
  <c r="A7247" i="3"/>
  <c r="M7246" i="3"/>
  <c r="L7246" i="3"/>
  <c r="J7246" i="3"/>
  <c r="K7246" i="3" s="1"/>
  <c r="G7246" i="3"/>
  <c r="H7246" i="3" s="1"/>
  <c r="D7246" i="3"/>
  <c r="E7246" i="3" s="1"/>
  <c r="B7246" i="3"/>
  <c r="A7246" i="3"/>
  <c r="M7245" i="3"/>
  <c r="L7245" i="3"/>
  <c r="J7245" i="3"/>
  <c r="K7245" i="3" s="1"/>
  <c r="G7245" i="3"/>
  <c r="H7245" i="3" s="1"/>
  <c r="D7245" i="3"/>
  <c r="E7245" i="3" s="1"/>
  <c r="B7245" i="3"/>
  <c r="A7245" i="3"/>
  <c r="L7244" i="3"/>
  <c r="M7244" i="3" s="1"/>
  <c r="K7244" i="3"/>
  <c r="J7244" i="3"/>
  <c r="G7244" i="3"/>
  <c r="H7244" i="3" s="1"/>
  <c r="D7244" i="3"/>
  <c r="E7244" i="3" s="1"/>
  <c r="A7244" i="3"/>
  <c r="B7244" i="3" s="1"/>
  <c r="L7243" i="3"/>
  <c r="M7243" i="3" s="1"/>
  <c r="J7243" i="3"/>
  <c r="K7243" i="3" s="1"/>
  <c r="H7243" i="3"/>
  <c r="G7243" i="3"/>
  <c r="D7243" i="3"/>
  <c r="E7243" i="3" s="1"/>
  <c r="B7243" i="3"/>
  <c r="A7243" i="3"/>
  <c r="M7242" i="3"/>
  <c r="L7242" i="3"/>
  <c r="J7242" i="3"/>
  <c r="K7242" i="3" s="1"/>
  <c r="G7242" i="3"/>
  <c r="H7242" i="3" s="1"/>
  <c r="E7242" i="3"/>
  <c r="D7242" i="3"/>
  <c r="A7242" i="3"/>
  <c r="B7242" i="3" s="1"/>
  <c r="L7241" i="3"/>
  <c r="M7241" i="3" s="1"/>
  <c r="J7241" i="3"/>
  <c r="K7241" i="3" s="1"/>
  <c r="H7241" i="3"/>
  <c r="G7241" i="3"/>
  <c r="E7241" i="3"/>
  <c r="D7241" i="3"/>
  <c r="B7241" i="3"/>
  <c r="A7241" i="3"/>
  <c r="L7240" i="3"/>
  <c r="M7240" i="3" s="1"/>
  <c r="K7240" i="3"/>
  <c r="J7240" i="3"/>
  <c r="H7240" i="3"/>
  <c r="G7240" i="3"/>
  <c r="D7240" i="3"/>
  <c r="E7240" i="3" s="1"/>
  <c r="A7240" i="3"/>
  <c r="B7240" i="3" s="1"/>
  <c r="L7239" i="3"/>
  <c r="M7239" i="3" s="1"/>
  <c r="K7239" i="3"/>
  <c r="J7239" i="3"/>
  <c r="H7239" i="3"/>
  <c r="G7239" i="3"/>
  <c r="D7239" i="3"/>
  <c r="E7239" i="3" s="1"/>
  <c r="A7239" i="3"/>
  <c r="B7239" i="3" s="1"/>
  <c r="M7238" i="3"/>
  <c r="L7238" i="3"/>
  <c r="K7238" i="3"/>
  <c r="J7238" i="3"/>
  <c r="G7238" i="3"/>
  <c r="H7238" i="3" s="1"/>
  <c r="E7238" i="3"/>
  <c r="D7238" i="3"/>
  <c r="A7238" i="3"/>
  <c r="B7238" i="3" s="1"/>
  <c r="L7237" i="3"/>
  <c r="M7237" i="3" s="1"/>
  <c r="J7237" i="3"/>
  <c r="K7237" i="3" s="1"/>
  <c r="G7237" i="3"/>
  <c r="H7237" i="3" s="1"/>
  <c r="D7237" i="3"/>
  <c r="E7237" i="3" s="1"/>
  <c r="A7237" i="3"/>
  <c r="B7237" i="3" s="1"/>
  <c r="L7236" i="3"/>
  <c r="M7236" i="3" s="1"/>
  <c r="K7236" i="3"/>
  <c r="J7236" i="3"/>
  <c r="H7236" i="3"/>
  <c r="G7236" i="3"/>
  <c r="D7236" i="3"/>
  <c r="E7236" i="3" s="1"/>
  <c r="A7236" i="3"/>
  <c r="B7236" i="3" s="1"/>
  <c r="M7235" i="3"/>
  <c r="L7235" i="3"/>
  <c r="J7235" i="3"/>
  <c r="K7235" i="3" s="1"/>
  <c r="G7235" i="3"/>
  <c r="H7235" i="3" s="1"/>
  <c r="D7235" i="3"/>
  <c r="E7235" i="3" s="1"/>
  <c r="B7235" i="3"/>
  <c r="A7235" i="3"/>
  <c r="M7234" i="3"/>
  <c r="L7234" i="3"/>
  <c r="K7234" i="3"/>
  <c r="J7234" i="3"/>
  <c r="G7234" i="3"/>
  <c r="H7234" i="3" s="1"/>
  <c r="E7234" i="3"/>
  <c r="D7234" i="3"/>
  <c r="B7234" i="3"/>
  <c r="A7234" i="3"/>
  <c r="L7233" i="3"/>
  <c r="M7233" i="3" s="1"/>
  <c r="J7233" i="3"/>
  <c r="K7233" i="3" s="1"/>
  <c r="G7233" i="3"/>
  <c r="H7233" i="3" s="1"/>
  <c r="D7233" i="3"/>
  <c r="E7233" i="3" s="1"/>
  <c r="B7233" i="3"/>
  <c r="A7233" i="3"/>
  <c r="L7232" i="3"/>
  <c r="M7232" i="3" s="1"/>
  <c r="J7232" i="3"/>
  <c r="K7232" i="3" s="1"/>
  <c r="G7232" i="3"/>
  <c r="H7232" i="3" s="1"/>
  <c r="E7232" i="3"/>
  <c r="D7232" i="3"/>
  <c r="A7232" i="3"/>
  <c r="B7232" i="3" s="1"/>
  <c r="M7231" i="3"/>
  <c r="L7231" i="3"/>
  <c r="J7231" i="3"/>
  <c r="K7231" i="3" s="1"/>
  <c r="G7231" i="3"/>
  <c r="H7231" i="3" s="1"/>
  <c r="D7231" i="3"/>
  <c r="E7231" i="3" s="1"/>
  <c r="A7231" i="3"/>
  <c r="B7231" i="3" s="1"/>
  <c r="L7230" i="3"/>
  <c r="M7230" i="3" s="1"/>
  <c r="K7230" i="3"/>
  <c r="J7230" i="3"/>
  <c r="G7230" i="3"/>
  <c r="H7230" i="3" s="1"/>
  <c r="E7230" i="3"/>
  <c r="D7230" i="3"/>
  <c r="B7230" i="3"/>
  <c r="A7230" i="3"/>
  <c r="L7229" i="3"/>
  <c r="M7229" i="3" s="1"/>
  <c r="J7229" i="3"/>
  <c r="K7229" i="3" s="1"/>
  <c r="H7229" i="3"/>
  <c r="G7229" i="3"/>
  <c r="D7229" i="3"/>
  <c r="E7229" i="3" s="1"/>
  <c r="A7229" i="3"/>
  <c r="B7229" i="3" s="1"/>
  <c r="L7228" i="3"/>
  <c r="M7228" i="3" s="1"/>
  <c r="K7228" i="3"/>
  <c r="J7228" i="3"/>
  <c r="H7228" i="3"/>
  <c r="G7228" i="3"/>
  <c r="E7228" i="3"/>
  <c r="D7228" i="3"/>
  <c r="A7228" i="3"/>
  <c r="B7228" i="3" s="1"/>
  <c r="M7227" i="3"/>
  <c r="L7227" i="3"/>
  <c r="K7227" i="3"/>
  <c r="J7227" i="3"/>
  <c r="G7227" i="3"/>
  <c r="H7227" i="3" s="1"/>
  <c r="D7227" i="3"/>
  <c r="E7227" i="3" s="1"/>
  <c r="A7227" i="3"/>
  <c r="B7227" i="3" s="1"/>
  <c r="L7226" i="3"/>
  <c r="M7226" i="3" s="1"/>
  <c r="K7226" i="3"/>
  <c r="J7226" i="3"/>
  <c r="G7226" i="3"/>
  <c r="H7226" i="3" s="1"/>
  <c r="D7226" i="3"/>
  <c r="E7226" i="3" s="1"/>
  <c r="B7226" i="3"/>
  <c r="A7226" i="3"/>
  <c r="M7225" i="3"/>
  <c r="L7225" i="3"/>
  <c r="J7225" i="3"/>
  <c r="K7225" i="3" s="1"/>
  <c r="H7225" i="3"/>
  <c r="G7225" i="3"/>
  <c r="D7225" i="3"/>
  <c r="E7225" i="3" s="1"/>
  <c r="B7225" i="3"/>
  <c r="A7225" i="3"/>
  <c r="L7224" i="3"/>
  <c r="M7224" i="3" s="1"/>
  <c r="J7224" i="3"/>
  <c r="K7224" i="3" s="1"/>
  <c r="G7224" i="3"/>
  <c r="H7224" i="3" s="1"/>
  <c r="E7224" i="3"/>
  <c r="D7224" i="3"/>
  <c r="A7224" i="3"/>
  <c r="B7224" i="3" s="1"/>
  <c r="M7223" i="3"/>
  <c r="L7223" i="3"/>
  <c r="K7223" i="3"/>
  <c r="J7223" i="3"/>
  <c r="G7223" i="3"/>
  <c r="H7223" i="3" s="1"/>
  <c r="D7223" i="3"/>
  <c r="E7223" i="3" s="1"/>
  <c r="B7223" i="3"/>
  <c r="A7223" i="3"/>
  <c r="L7222" i="3"/>
  <c r="M7222" i="3" s="1"/>
  <c r="J7222" i="3"/>
  <c r="K7222" i="3" s="1"/>
  <c r="G7222" i="3"/>
  <c r="H7222" i="3" s="1"/>
  <c r="E7222" i="3"/>
  <c r="D7222" i="3"/>
  <c r="B7222" i="3"/>
  <c r="A7222" i="3"/>
  <c r="M7221" i="3"/>
  <c r="L7221" i="3"/>
  <c r="J7221" i="3"/>
  <c r="K7221" i="3" s="1"/>
  <c r="G7221" i="3"/>
  <c r="H7221" i="3" s="1"/>
  <c r="E7221" i="3"/>
  <c r="D7221" i="3"/>
  <c r="A7221" i="3"/>
  <c r="B7221" i="3" s="1"/>
  <c r="L7220" i="3"/>
  <c r="M7220" i="3" s="1"/>
  <c r="J7220" i="3"/>
  <c r="K7220" i="3" s="1"/>
  <c r="G7220" i="3"/>
  <c r="H7220" i="3" s="1"/>
  <c r="E7220" i="3"/>
  <c r="D7220" i="3"/>
  <c r="A7220" i="3"/>
  <c r="B7220" i="3" s="1"/>
  <c r="L7219" i="3"/>
  <c r="M7219" i="3" s="1"/>
  <c r="J7219" i="3"/>
  <c r="K7219" i="3" s="1"/>
  <c r="H7219" i="3"/>
  <c r="G7219" i="3"/>
  <c r="D7219" i="3"/>
  <c r="E7219" i="3" s="1"/>
  <c r="B7219" i="3"/>
  <c r="A7219" i="3"/>
  <c r="L7218" i="3"/>
  <c r="M7218" i="3" s="1"/>
  <c r="J7218" i="3"/>
  <c r="K7218" i="3" s="1"/>
  <c r="G7218" i="3"/>
  <c r="H7218" i="3" s="1"/>
  <c r="D7218" i="3"/>
  <c r="E7218" i="3" s="1"/>
  <c r="A7218" i="3"/>
  <c r="B7218" i="3" s="1"/>
  <c r="M7217" i="3"/>
  <c r="L7217" i="3"/>
  <c r="J7217" i="3"/>
  <c r="K7217" i="3" s="1"/>
  <c r="H7217" i="3"/>
  <c r="G7217" i="3"/>
  <c r="E7217" i="3"/>
  <c r="D7217" i="3"/>
  <c r="A7217" i="3"/>
  <c r="B7217" i="3" s="1"/>
  <c r="L7216" i="3"/>
  <c r="M7216" i="3" s="1"/>
  <c r="K7216" i="3"/>
  <c r="J7216" i="3"/>
  <c r="G7216" i="3"/>
  <c r="H7216" i="3" s="1"/>
  <c r="D7216" i="3"/>
  <c r="E7216" i="3" s="1"/>
  <c r="A7216" i="3"/>
  <c r="B7216" i="3" s="1"/>
  <c r="M7215" i="3"/>
  <c r="L7215" i="3"/>
  <c r="K7215" i="3"/>
  <c r="J7215" i="3"/>
  <c r="H7215" i="3"/>
  <c r="G7215" i="3"/>
  <c r="D7215" i="3"/>
  <c r="E7215" i="3" s="1"/>
  <c r="A7215" i="3"/>
  <c r="B7215" i="3" s="1"/>
  <c r="M7214" i="3"/>
  <c r="L7214" i="3"/>
  <c r="J7214" i="3"/>
  <c r="K7214" i="3" s="1"/>
  <c r="G7214" i="3"/>
  <c r="H7214" i="3" s="1"/>
  <c r="D7214" i="3"/>
  <c r="E7214" i="3" s="1"/>
  <c r="B7214" i="3"/>
  <c r="A7214" i="3"/>
  <c r="M7213" i="3"/>
  <c r="L7213" i="3"/>
  <c r="K7213" i="3"/>
  <c r="J7213" i="3"/>
  <c r="G7213" i="3"/>
  <c r="H7213" i="3" s="1"/>
  <c r="D7213" i="3"/>
  <c r="E7213" i="3" s="1"/>
  <c r="B7213" i="3"/>
  <c r="A7213" i="3"/>
  <c r="M7212" i="3"/>
  <c r="L7212" i="3"/>
  <c r="J7212" i="3"/>
  <c r="K7212" i="3" s="1"/>
  <c r="H7212" i="3"/>
  <c r="G7212" i="3"/>
  <c r="E7212" i="3"/>
  <c r="D7212" i="3"/>
  <c r="B7212" i="3"/>
  <c r="A7212" i="3"/>
  <c r="L7211" i="3"/>
  <c r="M7211" i="3" s="1"/>
  <c r="K7211" i="3"/>
  <c r="J7211" i="3"/>
  <c r="H7211" i="3"/>
  <c r="G7211" i="3"/>
  <c r="E7211" i="3"/>
  <c r="D7211" i="3"/>
  <c r="A7211" i="3"/>
  <c r="B7211" i="3" s="1"/>
  <c r="M7210" i="3"/>
  <c r="L7210" i="3"/>
  <c r="K7210" i="3"/>
  <c r="J7210" i="3"/>
  <c r="H7210" i="3"/>
  <c r="G7210" i="3"/>
  <c r="D7210" i="3"/>
  <c r="E7210" i="3" s="1"/>
  <c r="A7210" i="3"/>
  <c r="B7210" i="3" s="1"/>
  <c r="M7209" i="3"/>
  <c r="L7209" i="3"/>
  <c r="K7209" i="3"/>
  <c r="J7209" i="3"/>
  <c r="G7209" i="3"/>
  <c r="H7209" i="3" s="1"/>
  <c r="D7209" i="3"/>
  <c r="E7209" i="3" s="1"/>
  <c r="B7209" i="3"/>
  <c r="A7209" i="3"/>
  <c r="M7208" i="3"/>
  <c r="L7208" i="3"/>
  <c r="J7208" i="3"/>
  <c r="K7208" i="3" s="1"/>
  <c r="G7208" i="3"/>
  <c r="H7208" i="3" s="1"/>
  <c r="E7208" i="3"/>
  <c r="D7208" i="3"/>
  <c r="B7208" i="3"/>
  <c r="A7208" i="3"/>
  <c r="L7207" i="3"/>
  <c r="M7207" i="3" s="1"/>
  <c r="K7207" i="3"/>
  <c r="J7207" i="3"/>
  <c r="H7207" i="3"/>
  <c r="G7207" i="3"/>
  <c r="E7207" i="3"/>
  <c r="D7207" i="3"/>
  <c r="A7207" i="3"/>
  <c r="B7207" i="3" s="1"/>
  <c r="L7206" i="3"/>
  <c r="M7206" i="3" s="1"/>
  <c r="K7206" i="3"/>
  <c r="J7206" i="3"/>
  <c r="H7206" i="3"/>
  <c r="G7206" i="3"/>
  <c r="D7206" i="3"/>
  <c r="E7206" i="3" s="1"/>
  <c r="B7206" i="3"/>
  <c r="A7206" i="3"/>
  <c r="M7205" i="3"/>
  <c r="L7205" i="3"/>
  <c r="K7205" i="3"/>
  <c r="J7205" i="3"/>
  <c r="G7205" i="3"/>
  <c r="H7205" i="3" s="1"/>
  <c r="E7205" i="3"/>
  <c r="D7205" i="3"/>
  <c r="B7205" i="3"/>
  <c r="A7205" i="3"/>
  <c r="M7204" i="3"/>
  <c r="L7204" i="3"/>
  <c r="J7204" i="3"/>
  <c r="K7204" i="3" s="1"/>
  <c r="H7204" i="3"/>
  <c r="G7204" i="3"/>
  <c r="E7204" i="3"/>
  <c r="D7204" i="3"/>
  <c r="B7204" i="3"/>
  <c r="A7204" i="3"/>
  <c r="L7203" i="3"/>
  <c r="M7203" i="3" s="1"/>
  <c r="K7203" i="3"/>
  <c r="J7203" i="3"/>
  <c r="H7203" i="3"/>
  <c r="G7203" i="3"/>
  <c r="E7203" i="3"/>
  <c r="D7203" i="3"/>
  <c r="A7203" i="3"/>
  <c r="B7203" i="3" s="1"/>
  <c r="M7202" i="3"/>
  <c r="L7202" i="3"/>
  <c r="K7202" i="3"/>
  <c r="J7202" i="3"/>
  <c r="H7202" i="3"/>
  <c r="G7202" i="3"/>
  <c r="D7202" i="3"/>
  <c r="E7202" i="3" s="1"/>
  <c r="A7202" i="3"/>
  <c r="B7202" i="3" s="1"/>
  <c r="M7201" i="3"/>
  <c r="L7201" i="3"/>
  <c r="K7201" i="3"/>
  <c r="J7201" i="3"/>
  <c r="G7201" i="3"/>
  <c r="H7201" i="3" s="1"/>
  <c r="E7201" i="3"/>
  <c r="D7201" i="3"/>
  <c r="B7201" i="3"/>
  <c r="A7201" i="3"/>
  <c r="M7200" i="3"/>
  <c r="L7200" i="3"/>
  <c r="J7200" i="3"/>
  <c r="K7200" i="3" s="1"/>
  <c r="G7200" i="3"/>
  <c r="H7200" i="3" s="1"/>
  <c r="E7200" i="3"/>
  <c r="D7200" i="3"/>
  <c r="B7200" i="3"/>
  <c r="A7200" i="3"/>
  <c r="L7199" i="3"/>
  <c r="M7199" i="3" s="1"/>
  <c r="K7199" i="3"/>
  <c r="J7199" i="3"/>
  <c r="H7199" i="3"/>
  <c r="G7199" i="3"/>
  <c r="E7199" i="3"/>
  <c r="D7199" i="3"/>
  <c r="A7199" i="3"/>
  <c r="B7199" i="3" s="1"/>
  <c r="M7198" i="3"/>
  <c r="L7198" i="3"/>
  <c r="K7198" i="3"/>
  <c r="J7198" i="3"/>
  <c r="H7198" i="3"/>
  <c r="G7198" i="3"/>
  <c r="D7198" i="3"/>
  <c r="E7198" i="3" s="1"/>
  <c r="B7198" i="3"/>
  <c r="A7198" i="3"/>
  <c r="M7197" i="3"/>
  <c r="L7197" i="3"/>
  <c r="K7197" i="3"/>
  <c r="J7197" i="3"/>
  <c r="G7197" i="3"/>
  <c r="H7197" i="3" s="1"/>
  <c r="D7197" i="3"/>
  <c r="E7197" i="3" s="1"/>
  <c r="B7197" i="3"/>
  <c r="A7197" i="3"/>
  <c r="M7196" i="3"/>
  <c r="L7196" i="3"/>
  <c r="J7196" i="3"/>
  <c r="K7196" i="3" s="1"/>
  <c r="H7196" i="3"/>
  <c r="G7196" i="3"/>
  <c r="E7196" i="3"/>
  <c r="D7196" i="3"/>
  <c r="B7196" i="3"/>
  <c r="A7196" i="3"/>
  <c r="L7195" i="3"/>
  <c r="M7195" i="3" s="1"/>
  <c r="J7195" i="3"/>
  <c r="K7195" i="3" s="1"/>
  <c r="H7195" i="3"/>
  <c r="G7195" i="3"/>
  <c r="E7195" i="3"/>
  <c r="D7195" i="3"/>
  <c r="A7195" i="3"/>
  <c r="B7195" i="3" s="1"/>
  <c r="M7194" i="3"/>
  <c r="L7194" i="3"/>
  <c r="K7194" i="3"/>
  <c r="J7194" i="3"/>
  <c r="H7194" i="3"/>
  <c r="G7194" i="3"/>
  <c r="D7194" i="3"/>
  <c r="E7194" i="3" s="1"/>
  <c r="A7194" i="3"/>
  <c r="B7194" i="3" s="1"/>
  <c r="M7193" i="3"/>
  <c r="L7193" i="3"/>
  <c r="K7193" i="3"/>
  <c r="J7193" i="3"/>
  <c r="G7193" i="3"/>
  <c r="H7193" i="3" s="1"/>
  <c r="E7193" i="3"/>
  <c r="D7193" i="3"/>
  <c r="B7193" i="3"/>
  <c r="A7193" i="3"/>
  <c r="M7192" i="3"/>
  <c r="L7192" i="3"/>
  <c r="J7192" i="3"/>
  <c r="K7192" i="3" s="1"/>
  <c r="H7192" i="3"/>
  <c r="G7192" i="3"/>
  <c r="E7192" i="3"/>
  <c r="D7192" i="3"/>
  <c r="B7192" i="3"/>
  <c r="A7192" i="3"/>
  <c r="L7191" i="3"/>
  <c r="M7191" i="3" s="1"/>
  <c r="K7191" i="3"/>
  <c r="J7191" i="3"/>
  <c r="H7191" i="3"/>
  <c r="G7191" i="3"/>
  <c r="E7191" i="3"/>
  <c r="D7191" i="3"/>
  <c r="A7191" i="3"/>
  <c r="B7191" i="3" s="1"/>
  <c r="L7190" i="3"/>
  <c r="M7190" i="3" s="1"/>
  <c r="K7190" i="3"/>
  <c r="J7190" i="3"/>
  <c r="H7190" i="3"/>
  <c r="G7190" i="3"/>
  <c r="D7190" i="3"/>
  <c r="E7190" i="3" s="1"/>
  <c r="B7190" i="3"/>
  <c r="A7190" i="3"/>
  <c r="M7189" i="3"/>
  <c r="L7189" i="3"/>
  <c r="K7189" i="3"/>
  <c r="J7189" i="3"/>
  <c r="G7189" i="3"/>
  <c r="H7189" i="3" s="1"/>
  <c r="D7189" i="3"/>
  <c r="E7189" i="3" s="1"/>
  <c r="B7189" i="3"/>
  <c r="A7189" i="3"/>
  <c r="M7188" i="3"/>
  <c r="L7188" i="3"/>
  <c r="J7188" i="3"/>
  <c r="K7188" i="3" s="1"/>
  <c r="H7188" i="3"/>
  <c r="G7188" i="3"/>
  <c r="E7188" i="3"/>
  <c r="D7188" i="3"/>
  <c r="B7188" i="3"/>
  <c r="A7188" i="3"/>
  <c r="L7187" i="3"/>
  <c r="M7187" i="3" s="1"/>
  <c r="J7187" i="3"/>
  <c r="K7187" i="3" s="1"/>
  <c r="H7187" i="3"/>
  <c r="G7187" i="3"/>
  <c r="E7187" i="3"/>
  <c r="D7187" i="3"/>
  <c r="A7187" i="3"/>
  <c r="B7187" i="3" s="1"/>
  <c r="M7186" i="3"/>
  <c r="L7186" i="3"/>
  <c r="K7186" i="3"/>
  <c r="J7186" i="3"/>
  <c r="H7186" i="3"/>
  <c r="G7186" i="3"/>
  <c r="D7186" i="3"/>
  <c r="E7186" i="3" s="1"/>
  <c r="B7186" i="3"/>
  <c r="A7186" i="3"/>
  <c r="M7185" i="3"/>
  <c r="L7185" i="3"/>
  <c r="K7185" i="3"/>
  <c r="J7185" i="3"/>
  <c r="G7185" i="3"/>
  <c r="H7185" i="3" s="1"/>
  <c r="E7185" i="3"/>
  <c r="D7185" i="3"/>
  <c r="B7185" i="3"/>
  <c r="A7185" i="3"/>
  <c r="M7184" i="3"/>
  <c r="L7184" i="3"/>
  <c r="J7184" i="3"/>
  <c r="K7184" i="3" s="1"/>
  <c r="G7184" i="3"/>
  <c r="H7184" i="3" s="1"/>
  <c r="E7184" i="3"/>
  <c r="D7184" i="3"/>
  <c r="B7184" i="3"/>
  <c r="A7184" i="3"/>
  <c r="L7183" i="3"/>
  <c r="M7183" i="3" s="1"/>
  <c r="J7183" i="3"/>
  <c r="K7183" i="3" s="1"/>
  <c r="H7183" i="3"/>
  <c r="G7183" i="3"/>
  <c r="E7183" i="3"/>
  <c r="D7183" i="3"/>
  <c r="A7183" i="3"/>
  <c r="B7183" i="3" s="1"/>
  <c r="L7182" i="3"/>
  <c r="M7182" i="3" s="1"/>
  <c r="K7182" i="3"/>
  <c r="J7182" i="3"/>
  <c r="H7182" i="3"/>
  <c r="G7182" i="3"/>
  <c r="D7182" i="3"/>
  <c r="E7182" i="3" s="1"/>
  <c r="B7182" i="3"/>
  <c r="A7182" i="3"/>
  <c r="M7181" i="3"/>
  <c r="L7181" i="3"/>
  <c r="K7181" i="3"/>
  <c r="J7181" i="3"/>
  <c r="G7181" i="3"/>
  <c r="H7181" i="3" s="1"/>
  <c r="D7181" i="3"/>
  <c r="E7181" i="3" s="1"/>
  <c r="B7181" i="3"/>
  <c r="A7181" i="3"/>
  <c r="M7180" i="3"/>
  <c r="L7180" i="3"/>
  <c r="J7180" i="3"/>
  <c r="K7180" i="3" s="1"/>
  <c r="H7180" i="3"/>
  <c r="G7180" i="3"/>
  <c r="E7180" i="3"/>
  <c r="D7180" i="3"/>
  <c r="B7180" i="3"/>
  <c r="A7180" i="3"/>
  <c r="L7179" i="3"/>
  <c r="M7179" i="3" s="1"/>
  <c r="K7179" i="3"/>
  <c r="J7179" i="3"/>
  <c r="H7179" i="3"/>
  <c r="G7179" i="3"/>
  <c r="E7179" i="3"/>
  <c r="D7179" i="3"/>
  <c r="A7179" i="3"/>
  <c r="B7179" i="3" s="1"/>
  <c r="M7178" i="3"/>
  <c r="L7178" i="3"/>
  <c r="K7178" i="3"/>
  <c r="J7178" i="3"/>
  <c r="H7178" i="3"/>
  <c r="G7178" i="3"/>
  <c r="D7178" i="3"/>
  <c r="E7178" i="3" s="1"/>
  <c r="A7178" i="3"/>
  <c r="B7178" i="3" s="1"/>
  <c r="M7177" i="3"/>
  <c r="L7177" i="3"/>
  <c r="K7177" i="3"/>
  <c r="J7177" i="3"/>
  <c r="G7177" i="3"/>
  <c r="H7177" i="3" s="1"/>
  <c r="E7177" i="3"/>
  <c r="D7177" i="3"/>
  <c r="B7177" i="3"/>
  <c r="A7177" i="3"/>
  <c r="M7176" i="3"/>
  <c r="L7176" i="3"/>
  <c r="J7176" i="3"/>
  <c r="K7176" i="3" s="1"/>
  <c r="G7176" i="3"/>
  <c r="H7176" i="3" s="1"/>
  <c r="E7176" i="3"/>
  <c r="D7176" i="3"/>
  <c r="B7176" i="3"/>
  <c r="A7176" i="3"/>
  <c r="L7175" i="3"/>
  <c r="M7175" i="3" s="1"/>
  <c r="K7175" i="3"/>
  <c r="J7175" i="3"/>
  <c r="H7175" i="3"/>
  <c r="G7175" i="3"/>
  <c r="E7175" i="3"/>
  <c r="D7175" i="3"/>
  <c r="A7175" i="3"/>
  <c r="B7175" i="3" s="1"/>
  <c r="L7174" i="3"/>
  <c r="M7174" i="3" s="1"/>
  <c r="K7174" i="3"/>
  <c r="J7174" i="3"/>
  <c r="H7174" i="3"/>
  <c r="G7174" i="3"/>
  <c r="D7174" i="3"/>
  <c r="E7174" i="3" s="1"/>
  <c r="B7174" i="3"/>
  <c r="A7174" i="3"/>
  <c r="M7173" i="3"/>
  <c r="L7173" i="3"/>
  <c r="K7173" i="3"/>
  <c r="J7173" i="3"/>
  <c r="G7173" i="3"/>
  <c r="H7173" i="3" s="1"/>
  <c r="E7173" i="3"/>
  <c r="D7173" i="3"/>
  <c r="B7173" i="3"/>
  <c r="A7173" i="3"/>
  <c r="M7172" i="3"/>
  <c r="L7172" i="3"/>
  <c r="J7172" i="3"/>
  <c r="K7172" i="3" s="1"/>
  <c r="H7172" i="3"/>
  <c r="G7172" i="3"/>
  <c r="E7172" i="3"/>
  <c r="D7172" i="3"/>
  <c r="B7172" i="3"/>
  <c r="A7172" i="3"/>
  <c r="L7171" i="3"/>
  <c r="M7171" i="3" s="1"/>
  <c r="K7171" i="3"/>
  <c r="J7171" i="3"/>
  <c r="H7171" i="3"/>
  <c r="G7171" i="3"/>
  <c r="E7171" i="3"/>
  <c r="D7171" i="3"/>
  <c r="A7171" i="3"/>
  <c r="B7171" i="3" s="1"/>
  <c r="L7170" i="3"/>
  <c r="M7170" i="3" s="1"/>
  <c r="K7170" i="3"/>
  <c r="J7170" i="3"/>
  <c r="H7170" i="3"/>
  <c r="G7170" i="3"/>
  <c r="D7170" i="3"/>
  <c r="E7170" i="3" s="1"/>
  <c r="A7170" i="3"/>
  <c r="B7170" i="3" s="1"/>
  <c r="M7169" i="3"/>
  <c r="L7169" i="3"/>
  <c r="K7169" i="3"/>
  <c r="J7169" i="3"/>
  <c r="G7169" i="3"/>
  <c r="H7169" i="3" s="1"/>
  <c r="E7169" i="3"/>
  <c r="D7169" i="3"/>
  <c r="B7169" i="3"/>
  <c r="A7169" i="3"/>
  <c r="M7168" i="3"/>
  <c r="L7168" i="3"/>
  <c r="J7168" i="3"/>
  <c r="K7168" i="3" s="1"/>
  <c r="G7168" i="3"/>
  <c r="H7168" i="3" s="1"/>
  <c r="E7168" i="3"/>
  <c r="D7168" i="3"/>
  <c r="B7168" i="3"/>
  <c r="A7168" i="3"/>
  <c r="L7167" i="3"/>
  <c r="M7167" i="3" s="1"/>
  <c r="K7167" i="3"/>
  <c r="J7167" i="3"/>
  <c r="H7167" i="3"/>
  <c r="G7167" i="3"/>
  <c r="E7167" i="3"/>
  <c r="D7167" i="3"/>
  <c r="A7167" i="3"/>
  <c r="B7167" i="3" s="1"/>
  <c r="M7166" i="3"/>
  <c r="L7166" i="3"/>
  <c r="K7166" i="3"/>
  <c r="J7166" i="3"/>
  <c r="H7166" i="3"/>
  <c r="G7166" i="3"/>
  <c r="D7166" i="3"/>
  <c r="E7166" i="3" s="1"/>
  <c r="B7166" i="3"/>
  <c r="A7166" i="3"/>
  <c r="M7165" i="3"/>
  <c r="L7165" i="3"/>
  <c r="K7165" i="3"/>
  <c r="J7165" i="3"/>
  <c r="G7165" i="3"/>
  <c r="H7165" i="3" s="1"/>
  <c r="D7165" i="3"/>
  <c r="E7165" i="3" s="1"/>
  <c r="B7165" i="3"/>
  <c r="A7165" i="3"/>
  <c r="M7164" i="3"/>
  <c r="L7164" i="3"/>
  <c r="J7164" i="3"/>
  <c r="K7164" i="3" s="1"/>
  <c r="H7164" i="3"/>
  <c r="G7164" i="3"/>
  <c r="E7164" i="3"/>
  <c r="D7164" i="3"/>
  <c r="B7164" i="3"/>
  <c r="A7164" i="3"/>
  <c r="L7163" i="3"/>
  <c r="M7163" i="3" s="1"/>
  <c r="J7163" i="3"/>
  <c r="K7163" i="3" s="1"/>
  <c r="H7163" i="3"/>
  <c r="G7163" i="3"/>
  <c r="E7163" i="3"/>
  <c r="D7163" i="3"/>
  <c r="A7163" i="3"/>
  <c r="B7163" i="3" s="1"/>
  <c r="M7162" i="3"/>
  <c r="L7162" i="3"/>
  <c r="K7162" i="3"/>
  <c r="J7162" i="3"/>
  <c r="H7162" i="3"/>
  <c r="G7162" i="3"/>
  <c r="D7162" i="3"/>
  <c r="E7162" i="3" s="1"/>
  <c r="A7162" i="3"/>
  <c r="B7162" i="3" s="1"/>
  <c r="M7161" i="3"/>
  <c r="L7161" i="3"/>
  <c r="K7161" i="3"/>
  <c r="J7161" i="3"/>
  <c r="G7161" i="3"/>
  <c r="H7161" i="3" s="1"/>
  <c r="E7161" i="3"/>
  <c r="D7161" i="3"/>
  <c r="B7161" i="3"/>
  <c r="A7161" i="3"/>
  <c r="M7160" i="3"/>
  <c r="L7160" i="3"/>
  <c r="J7160" i="3"/>
  <c r="K7160" i="3" s="1"/>
  <c r="H7160" i="3"/>
  <c r="G7160" i="3"/>
  <c r="E7160" i="3"/>
  <c r="D7160" i="3"/>
  <c r="B7160" i="3"/>
  <c r="A7160" i="3"/>
  <c r="L7159" i="3"/>
  <c r="M7159" i="3" s="1"/>
  <c r="K7159" i="3"/>
  <c r="J7159" i="3"/>
  <c r="H7159" i="3"/>
  <c r="G7159" i="3"/>
  <c r="E7159" i="3"/>
  <c r="D7159" i="3"/>
  <c r="A7159" i="3"/>
  <c r="B7159" i="3" s="1"/>
  <c r="L7158" i="3"/>
  <c r="M7158" i="3" s="1"/>
  <c r="K7158" i="3"/>
  <c r="J7158" i="3"/>
  <c r="H7158" i="3"/>
  <c r="G7158" i="3"/>
  <c r="D7158" i="3"/>
  <c r="E7158" i="3" s="1"/>
  <c r="A7158" i="3"/>
  <c r="B7158" i="3" s="1"/>
  <c r="M7157" i="3"/>
  <c r="L7157" i="3"/>
  <c r="K7157" i="3"/>
  <c r="J7157" i="3"/>
  <c r="G7157" i="3"/>
  <c r="H7157" i="3" s="1"/>
  <c r="D7157" i="3"/>
  <c r="E7157" i="3" s="1"/>
  <c r="B7157" i="3"/>
  <c r="A7157" i="3"/>
  <c r="M7156" i="3"/>
  <c r="L7156" i="3"/>
  <c r="J7156" i="3"/>
  <c r="K7156" i="3" s="1"/>
  <c r="H7156" i="3"/>
  <c r="G7156" i="3"/>
  <c r="E7156" i="3"/>
  <c r="D7156" i="3"/>
  <c r="B7156" i="3"/>
  <c r="A7156" i="3"/>
  <c r="L7155" i="3"/>
  <c r="M7155" i="3" s="1"/>
  <c r="J7155" i="3"/>
  <c r="K7155" i="3" s="1"/>
  <c r="H7155" i="3"/>
  <c r="G7155" i="3"/>
  <c r="E7155" i="3"/>
  <c r="D7155" i="3"/>
  <c r="A7155" i="3"/>
  <c r="B7155" i="3" s="1"/>
  <c r="M7154" i="3"/>
  <c r="L7154" i="3"/>
  <c r="K7154" i="3"/>
  <c r="J7154" i="3"/>
  <c r="H7154" i="3"/>
  <c r="G7154" i="3"/>
  <c r="D7154" i="3"/>
  <c r="E7154" i="3" s="1"/>
  <c r="B7154" i="3"/>
  <c r="A7154" i="3"/>
  <c r="M7153" i="3"/>
  <c r="L7153" i="3"/>
  <c r="K7153" i="3"/>
  <c r="J7153" i="3"/>
  <c r="G7153" i="3"/>
  <c r="H7153" i="3" s="1"/>
  <c r="E7153" i="3"/>
  <c r="D7153" i="3"/>
  <c r="B7153" i="3"/>
  <c r="A7153" i="3"/>
  <c r="M7152" i="3"/>
  <c r="L7152" i="3"/>
  <c r="J7152" i="3"/>
  <c r="K7152" i="3" s="1"/>
  <c r="G7152" i="3"/>
  <c r="H7152" i="3" s="1"/>
  <c r="E7152" i="3"/>
  <c r="D7152" i="3"/>
  <c r="B7152" i="3"/>
  <c r="A7152" i="3"/>
  <c r="L7151" i="3"/>
  <c r="M7151" i="3" s="1"/>
  <c r="K7151" i="3"/>
  <c r="J7151" i="3"/>
  <c r="H7151" i="3"/>
  <c r="G7151" i="3"/>
  <c r="E7151" i="3"/>
  <c r="D7151" i="3"/>
  <c r="A7151" i="3"/>
  <c r="B7151" i="3" s="1"/>
  <c r="L7150" i="3"/>
  <c r="M7150" i="3" s="1"/>
  <c r="K7150" i="3"/>
  <c r="J7150" i="3"/>
  <c r="H7150" i="3"/>
  <c r="G7150" i="3"/>
  <c r="D7150" i="3"/>
  <c r="E7150" i="3" s="1"/>
  <c r="B7150" i="3"/>
  <c r="A7150" i="3"/>
  <c r="M7149" i="3"/>
  <c r="L7149" i="3"/>
  <c r="K7149" i="3"/>
  <c r="J7149" i="3"/>
  <c r="G7149" i="3"/>
  <c r="H7149" i="3" s="1"/>
  <c r="D7149" i="3"/>
  <c r="E7149" i="3" s="1"/>
  <c r="B7149" i="3"/>
  <c r="A7149" i="3"/>
  <c r="M7148" i="3"/>
  <c r="L7148" i="3"/>
  <c r="J7148" i="3"/>
  <c r="K7148" i="3" s="1"/>
  <c r="H7148" i="3"/>
  <c r="G7148" i="3"/>
  <c r="E7148" i="3"/>
  <c r="D7148" i="3"/>
  <c r="B7148" i="3"/>
  <c r="A7148" i="3"/>
  <c r="L7147" i="3"/>
  <c r="M7147" i="3" s="1"/>
  <c r="K7147" i="3"/>
  <c r="J7147" i="3"/>
  <c r="H7147" i="3"/>
  <c r="G7147" i="3"/>
  <c r="E7147" i="3"/>
  <c r="D7147" i="3"/>
  <c r="A7147" i="3"/>
  <c r="B7147" i="3" s="1"/>
  <c r="M7146" i="3"/>
  <c r="L7146" i="3"/>
  <c r="K7146" i="3"/>
  <c r="J7146" i="3"/>
  <c r="H7146" i="3"/>
  <c r="G7146" i="3"/>
  <c r="D7146" i="3"/>
  <c r="E7146" i="3" s="1"/>
  <c r="A7146" i="3"/>
  <c r="B7146" i="3" s="1"/>
  <c r="M7145" i="3"/>
  <c r="L7145" i="3"/>
  <c r="K7145" i="3"/>
  <c r="J7145" i="3"/>
  <c r="G7145" i="3"/>
  <c r="H7145" i="3" s="1"/>
  <c r="E7145" i="3"/>
  <c r="D7145" i="3"/>
  <c r="B7145" i="3"/>
  <c r="A7145" i="3"/>
  <c r="M7144" i="3"/>
  <c r="L7144" i="3"/>
  <c r="J7144" i="3"/>
  <c r="K7144" i="3" s="1"/>
  <c r="G7144" i="3"/>
  <c r="H7144" i="3" s="1"/>
  <c r="E7144" i="3"/>
  <c r="D7144" i="3"/>
  <c r="B7144" i="3"/>
  <c r="A7144" i="3"/>
  <c r="L7143" i="3"/>
  <c r="M7143" i="3" s="1"/>
  <c r="K7143" i="3"/>
  <c r="J7143" i="3"/>
  <c r="H7143" i="3"/>
  <c r="G7143" i="3"/>
  <c r="E7143" i="3"/>
  <c r="D7143" i="3"/>
  <c r="A7143" i="3"/>
  <c r="B7143" i="3" s="1"/>
  <c r="L7142" i="3"/>
  <c r="M7142" i="3" s="1"/>
  <c r="K7142" i="3"/>
  <c r="J7142" i="3"/>
  <c r="H7142" i="3"/>
  <c r="G7142" i="3"/>
  <c r="D7142" i="3"/>
  <c r="E7142" i="3" s="1"/>
  <c r="B7142" i="3"/>
  <c r="A7142" i="3"/>
  <c r="M7141" i="3"/>
  <c r="L7141" i="3"/>
  <c r="K7141" i="3"/>
  <c r="J7141" i="3"/>
  <c r="G7141" i="3"/>
  <c r="H7141" i="3" s="1"/>
  <c r="E7141" i="3"/>
  <c r="D7141" i="3"/>
  <c r="B7141" i="3"/>
  <c r="A7141" i="3"/>
  <c r="M7140" i="3"/>
  <c r="L7140" i="3"/>
  <c r="J7140" i="3"/>
  <c r="K7140" i="3" s="1"/>
  <c r="H7140" i="3"/>
  <c r="G7140" i="3"/>
  <c r="E7140" i="3"/>
  <c r="D7140" i="3"/>
  <c r="B7140" i="3"/>
  <c r="A7140" i="3"/>
  <c r="L7139" i="3"/>
  <c r="M7139" i="3" s="1"/>
  <c r="J7139" i="3"/>
  <c r="K7139" i="3" s="1"/>
  <c r="H7139" i="3"/>
  <c r="G7139" i="3"/>
  <c r="E7139" i="3"/>
  <c r="D7139" i="3"/>
  <c r="A7139" i="3"/>
  <c r="B7139" i="3" s="1"/>
  <c r="M7138" i="3"/>
  <c r="L7138" i="3"/>
  <c r="K7138" i="3"/>
  <c r="J7138" i="3"/>
  <c r="H7138" i="3"/>
  <c r="G7138" i="3"/>
  <c r="D7138" i="3"/>
  <c r="E7138" i="3" s="1"/>
  <c r="A7138" i="3"/>
  <c r="B7138" i="3" s="1"/>
  <c r="M7137" i="3"/>
  <c r="L7137" i="3"/>
  <c r="K7137" i="3"/>
  <c r="J7137" i="3"/>
  <c r="G7137" i="3"/>
  <c r="H7137" i="3" s="1"/>
  <c r="E7137" i="3"/>
  <c r="D7137" i="3"/>
  <c r="B7137" i="3"/>
  <c r="A7137" i="3"/>
  <c r="M7136" i="3"/>
  <c r="L7136" i="3"/>
  <c r="J7136" i="3"/>
  <c r="K7136" i="3" s="1"/>
  <c r="G7136" i="3"/>
  <c r="H7136" i="3" s="1"/>
  <c r="E7136" i="3"/>
  <c r="D7136" i="3"/>
  <c r="B7136" i="3"/>
  <c r="A7136" i="3"/>
  <c r="L7135" i="3"/>
  <c r="M7135" i="3" s="1"/>
  <c r="K7135" i="3"/>
  <c r="J7135" i="3"/>
  <c r="H7135" i="3"/>
  <c r="G7135" i="3"/>
  <c r="E7135" i="3"/>
  <c r="D7135" i="3"/>
  <c r="A7135" i="3"/>
  <c r="B7135" i="3" s="1"/>
  <c r="M7134" i="3"/>
  <c r="L7134" i="3"/>
  <c r="K7134" i="3"/>
  <c r="J7134" i="3"/>
  <c r="H7134" i="3"/>
  <c r="G7134" i="3"/>
  <c r="D7134" i="3"/>
  <c r="E7134" i="3" s="1"/>
  <c r="B7134" i="3"/>
  <c r="A7134" i="3"/>
  <c r="M7133" i="3"/>
  <c r="L7133" i="3"/>
  <c r="K7133" i="3"/>
  <c r="J7133" i="3"/>
  <c r="G7133" i="3"/>
  <c r="H7133" i="3" s="1"/>
  <c r="D7133" i="3"/>
  <c r="E7133" i="3" s="1"/>
  <c r="B7133" i="3"/>
  <c r="A7133" i="3"/>
  <c r="M7132" i="3"/>
  <c r="L7132" i="3"/>
  <c r="J7132" i="3"/>
  <c r="K7132" i="3" s="1"/>
  <c r="H7132" i="3"/>
  <c r="G7132" i="3"/>
  <c r="E7132" i="3"/>
  <c r="D7132" i="3"/>
  <c r="B7132" i="3"/>
  <c r="A7132" i="3"/>
  <c r="L7131" i="3"/>
  <c r="M7131" i="3" s="1"/>
  <c r="J7131" i="3"/>
  <c r="K7131" i="3" s="1"/>
  <c r="H7131" i="3"/>
  <c r="G7131" i="3"/>
  <c r="E7131" i="3"/>
  <c r="D7131" i="3"/>
  <c r="A7131" i="3"/>
  <c r="B7131" i="3" s="1"/>
  <c r="M7130" i="3"/>
  <c r="L7130" i="3"/>
  <c r="K7130" i="3"/>
  <c r="J7130" i="3"/>
  <c r="H7130" i="3"/>
  <c r="G7130" i="3"/>
  <c r="D7130" i="3"/>
  <c r="E7130" i="3" s="1"/>
  <c r="A7130" i="3"/>
  <c r="B7130" i="3" s="1"/>
  <c r="M7129" i="3"/>
  <c r="L7129" i="3"/>
  <c r="K7129" i="3"/>
  <c r="J7129" i="3"/>
  <c r="G7129" i="3"/>
  <c r="H7129" i="3" s="1"/>
  <c r="E7129" i="3"/>
  <c r="D7129" i="3"/>
  <c r="B7129" i="3"/>
  <c r="A7129" i="3"/>
  <c r="M7128" i="3"/>
  <c r="L7128" i="3"/>
  <c r="J7128" i="3"/>
  <c r="K7128" i="3" s="1"/>
  <c r="H7128" i="3"/>
  <c r="G7128" i="3"/>
  <c r="E7128" i="3"/>
  <c r="D7128" i="3"/>
  <c r="B7128" i="3"/>
  <c r="A7128" i="3"/>
  <c r="L7127" i="3"/>
  <c r="M7127" i="3" s="1"/>
  <c r="K7127" i="3"/>
  <c r="J7127" i="3"/>
  <c r="H7127" i="3"/>
  <c r="G7127" i="3"/>
  <c r="E7127" i="3"/>
  <c r="D7127" i="3"/>
  <c r="A7127" i="3"/>
  <c r="B7127" i="3" s="1"/>
  <c r="L7126" i="3"/>
  <c r="M7126" i="3" s="1"/>
  <c r="K7126" i="3"/>
  <c r="J7126" i="3"/>
  <c r="H7126" i="3"/>
  <c r="G7126" i="3"/>
  <c r="D7126" i="3"/>
  <c r="E7126" i="3" s="1"/>
  <c r="B7126" i="3"/>
  <c r="A7126" i="3"/>
  <c r="M7125" i="3"/>
  <c r="L7125" i="3"/>
  <c r="K7125" i="3"/>
  <c r="J7125" i="3"/>
  <c r="G7125" i="3"/>
  <c r="H7125" i="3" s="1"/>
  <c r="D7125" i="3"/>
  <c r="E7125" i="3" s="1"/>
  <c r="B7125" i="3"/>
  <c r="A7125" i="3"/>
  <c r="M7124" i="3"/>
  <c r="L7124" i="3"/>
  <c r="J7124" i="3"/>
  <c r="K7124" i="3" s="1"/>
  <c r="H7124" i="3"/>
  <c r="G7124" i="3"/>
  <c r="E7124" i="3"/>
  <c r="D7124" i="3"/>
  <c r="B7124" i="3"/>
  <c r="A7124" i="3"/>
  <c r="L7123" i="3"/>
  <c r="M7123" i="3" s="1"/>
  <c r="J7123" i="3"/>
  <c r="K7123" i="3" s="1"/>
  <c r="H7123" i="3"/>
  <c r="G7123" i="3"/>
  <c r="E7123" i="3"/>
  <c r="D7123" i="3"/>
  <c r="A7123" i="3"/>
  <c r="B7123" i="3" s="1"/>
  <c r="M7122" i="3"/>
  <c r="L7122" i="3"/>
  <c r="K7122" i="3"/>
  <c r="J7122" i="3"/>
  <c r="H7122" i="3"/>
  <c r="G7122" i="3"/>
  <c r="D7122" i="3"/>
  <c r="E7122" i="3" s="1"/>
  <c r="B7122" i="3"/>
  <c r="A7122" i="3"/>
  <c r="M7121" i="3"/>
  <c r="L7121" i="3"/>
  <c r="K7121" i="3"/>
  <c r="J7121" i="3"/>
  <c r="G7121" i="3"/>
  <c r="H7121" i="3" s="1"/>
  <c r="E7121" i="3"/>
  <c r="D7121" i="3"/>
  <c r="B7121" i="3"/>
  <c r="A7121" i="3"/>
  <c r="M7120" i="3"/>
  <c r="L7120" i="3"/>
  <c r="J7120" i="3"/>
  <c r="K7120" i="3" s="1"/>
  <c r="H7120" i="3"/>
  <c r="G7120" i="3"/>
  <c r="E7120" i="3"/>
  <c r="D7120" i="3"/>
  <c r="B7120" i="3"/>
  <c r="A7120" i="3"/>
  <c r="L7119" i="3"/>
  <c r="M7119" i="3" s="1"/>
  <c r="J7119" i="3"/>
  <c r="K7119" i="3" s="1"/>
  <c r="H7119" i="3"/>
  <c r="G7119" i="3"/>
  <c r="E7119" i="3"/>
  <c r="D7119" i="3"/>
  <c r="A7119" i="3"/>
  <c r="B7119" i="3" s="1"/>
  <c r="L7118" i="3"/>
  <c r="M7118" i="3" s="1"/>
  <c r="K7118" i="3"/>
  <c r="J7118" i="3"/>
  <c r="H7118" i="3"/>
  <c r="G7118" i="3"/>
  <c r="D7118" i="3"/>
  <c r="E7118" i="3" s="1"/>
  <c r="B7118" i="3"/>
  <c r="A7118" i="3"/>
  <c r="M7117" i="3"/>
  <c r="L7117" i="3"/>
  <c r="K7117" i="3"/>
  <c r="J7117" i="3"/>
  <c r="G7117" i="3"/>
  <c r="H7117" i="3" s="1"/>
  <c r="D7117" i="3"/>
  <c r="E7117" i="3" s="1"/>
  <c r="B7117" i="3"/>
  <c r="A7117" i="3"/>
  <c r="M7116" i="3"/>
  <c r="L7116" i="3"/>
  <c r="J7116" i="3"/>
  <c r="K7116" i="3" s="1"/>
  <c r="H7116" i="3"/>
  <c r="G7116" i="3"/>
  <c r="E7116" i="3"/>
  <c r="D7116" i="3"/>
  <c r="B7116" i="3"/>
  <c r="A7116" i="3"/>
  <c r="L7115" i="3"/>
  <c r="M7115" i="3" s="1"/>
  <c r="K7115" i="3"/>
  <c r="J7115" i="3"/>
  <c r="H7115" i="3"/>
  <c r="G7115" i="3"/>
  <c r="E7115" i="3"/>
  <c r="D7115" i="3"/>
  <c r="A7115" i="3"/>
  <c r="B7115" i="3" s="1"/>
  <c r="M7114" i="3"/>
  <c r="L7114" i="3"/>
  <c r="K7114" i="3"/>
  <c r="J7114" i="3"/>
  <c r="H7114" i="3"/>
  <c r="G7114" i="3"/>
  <c r="D7114" i="3"/>
  <c r="E7114" i="3" s="1"/>
  <c r="A7114" i="3"/>
  <c r="B7114" i="3" s="1"/>
  <c r="M7113" i="3"/>
  <c r="L7113" i="3"/>
  <c r="K7113" i="3"/>
  <c r="J7113" i="3"/>
  <c r="G7113" i="3"/>
  <c r="H7113" i="3" s="1"/>
  <c r="E7113" i="3"/>
  <c r="D7113" i="3"/>
  <c r="B7113" i="3"/>
  <c r="A7113" i="3"/>
  <c r="M7112" i="3"/>
  <c r="L7112" i="3"/>
  <c r="J7112" i="3"/>
  <c r="K7112" i="3" s="1"/>
  <c r="G7112" i="3"/>
  <c r="H7112" i="3" s="1"/>
  <c r="E7112" i="3"/>
  <c r="D7112" i="3"/>
  <c r="B7112" i="3"/>
  <c r="A7112" i="3"/>
  <c r="L7111" i="3"/>
  <c r="M7111" i="3" s="1"/>
  <c r="K7111" i="3"/>
  <c r="J7111" i="3"/>
  <c r="H7111" i="3"/>
  <c r="G7111" i="3"/>
  <c r="E7111" i="3"/>
  <c r="D7111" i="3"/>
  <c r="A7111" i="3"/>
  <c r="B7111" i="3" s="1"/>
  <c r="L7110" i="3"/>
  <c r="M7110" i="3" s="1"/>
  <c r="K7110" i="3"/>
  <c r="J7110" i="3"/>
  <c r="H7110" i="3"/>
  <c r="G7110" i="3"/>
  <c r="D7110" i="3"/>
  <c r="E7110" i="3" s="1"/>
  <c r="B7110" i="3"/>
  <c r="A7110" i="3"/>
  <c r="M7109" i="3"/>
  <c r="L7109" i="3"/>
  <c r="K7109" i="3"/>
  <c r="J7109" i="3"/>
  <c r="G7109" i="3"/>
  <c r="H7109" i="3" s="1"/>
  <c r="E7109" i="3"/>
  <c r="D7109" i="3"/>
  <c r="B7109" i="3"/>
  <c r="A7109" i="3"/>
  <c r="M7108" i="3"/>
  <c r="L7108" i="3"/>
  <c r="J7108" i="3"/>
  <c r="K7108" i="3" s="1"/>
  <c r="H7108" i="3"/>
  <c r="G7108" i="3"/>
  <c r="E7108" i="3"/>
  <c r="D7108" i="3"/>
  <c r="B7108" i="3"/>
  <c r="A7108" i="3"/>
  <c r="L7107" i="3"/>
  <c r="M7107" i="3" s="1"/>
  <c r="J7107" i="3"/>
  <c r="K7107" i="3" s="1"/>
  <c r="H7107" i="3"/>
  <c r="G7107" i="3"/>
  <c r="E7107" i="3"/>
  <c r="D7107" i="3"/>
  <c r="A7107" i="3"/>
  <c r="B7107" i="3" s="1"/>
  <c r="M7106" i="3"/>
  <c r="L7106" i="3"/>
  <c r="K7106" i="3"/>
  <c r="J7106" i="3"/>
  <c r="H7106" i="3"/>
  <c r="G7106" i="3"/>
  <c r="E7106" i="3"/>
  <c r="D7106" i="3"/>
  <c r="B7106" i="3"/>
  <c r="A7106" i="3"/>
  <c r="M7105" i="3"/>
  <c r="L7105" i="3"/>
  <c r="K7105" i="3"/>
  <c r="J7105" i="3"/>
  <c r="H7105" i="3"/>
  <c r="G7105" i="3"/>
  <c r="E7105" i="3"/>
  <c r="D7105" i="3"/>
  <c r="B7105" i="3"/>
  <c r="A7105" i="3"/>
  <c r="M7104" i="3"/>
  <c r="L7104" i="3"/>
  <c r="K7104" i="3"/>
  <c r="J7104" i="3"/>
  <c r="G7104" i="3"/>
  <c r="H7104" i="3" s="1"/>
  <c r="E7104" i="3"/>
  <c r="D7104" i="3"/>
  <c r="B7104" i="3"/>
  <c r="A7104" i="3"/>
  <c r="M7103" i="3"/>
  <c r="L7103" i="3"/>
  <c r="J7103" i="3"/>
  <c r="K7103" i="3" s="1"/>
  <c r="H7103" i="3"/>
  <c r="G7103" i="3"/>
  <c r="E7103" i="3"/>
  <c r="D7103" i="3"/>
  <c r="B7103" i="3"/>
  <c r="A7103" i="3"/>
  <c r="L7102" i="3"/>
  <c r="M7102" i="3" s="1"/>
  <c r="K7102" i="3"/>
  <c r="J7102" i="3"/>
  <c r="H7102" i="3"/>
  <c r="G7102" i="3"/>
  <c r="E7102" i="3"/>
  <c r="D7102" i="3"/>
  <c r="A7102" i="3"/>
  <c r="B7102" i="3" s="1"/>
  <c r="M7101" i="3"/>
  <c r="L7101" i="3"/>
  <c r="K7101" i="3"/>
  <c r="J7101" i="3"/>
  <c r="H7101" i="3"/>
  <c r="G7101" i="3"/>
  <c r="D7101" i="3"/>
  <c r="E7101" i="3" s="1"/>
  <c r="B7101" i="3"/>
  <c r="A7101" i="3"/>
  <c r="M7100" i="3"/>
  <c r="L7100" i="3"/>
  <c r="K7100" i="3"/>
  <c r="J7100" i="3"/>
  <c r="G7100" i="3"/>
  <c r="H7100" i="3" s="1"/>
  <c r="E7100" i="3"/>
  <c r="D7100" i="3"/>
  <c r="B7100" i="3"/>
  <c r="A7100" i="3"/>
  <c r="M7099" i="3"/>
  <c r="L7099" i="3"/>
  <c r="J7099" i="3"/>
  <c r="K7099" i="3" s="1"/>
  <c r="H7099" i="3"/>
  <c r="G7099" i="3"/>
  <c r="E7099" i="3"/>
  <c r="D7099" i="3"/>
  <c r="B7099" i="3"/>
  <c r="A7099" i="3"/>
  <c r="L7098" i="3"/>
  <c r="M7098" i="3" s="1"/>
  <c r="K7098" i="3"/>
  <c r="J7098" i="3"/>
  <c r="H7098" i="3"/>
  <c r="G7098" i="3"/>
  <c r="E7098" i="3"/>
  <c r="D7098" i="3"/>
  <c r="A7098" i="3"/>
  <c r="B7098" i="3" s="1"/>
  <c r="M7097" i="3"/>
  <c r="L7097" i="3"/>
  <c r="K7097" i="3"/>
  <c r="J7097" i="3"/>
  <c r="H7097" i="3"/>
  <c r="G7097" i="3"/>
  <c r="D7097" i="3"/>
  <c r="E7097" i="3" s="1"/>
  <c r="B7097" i="3"/>
  <c r="A7097" i="3"/>
  <c r="M7096" i="3"/>
  <c r="L7096" i="3"/>
  <c r="K7096" i="3"/>
  <c r="J7096" i="3"/>
  <c r="G7096" i="3"/>
  <c r="H7096" i="3" s="1"/>
  <c r="E7096" i="3"/>
  <c r="D7096" i="3"/>
  <c r="B7096" i="3"/>
  <c r="A7096" i="3"/>
  <c r="M7095" i="3"/>
  <c r="L7095" i="3"/>
  <c r="J7095" i="3"/>
  <c r="K7095" i="3" s="1"/>
  <c r="H7095" i="3"/>
  <c r="G7095" i="3"/>
  <c r="E7095" i="3"/>
  <c r="D7095" i="3"/>
  <c r="B7095" i="3"/>
  <c r="A7095" i="3"/>
  <c r="L7094" i="3"/>
  <c r="M7094" i="3" s="1"/>
  <c r="K7094" i="3"/>
  <c r="J7094" i="3"/>
  <c r="H7094" i="3"/>
  <c r="G7094" i="3"/>
  <c r="E7094" i="3"/>
  <c r="D7094" i="3"/>
  <c r="A7094" i="3"/>
  <c r="B7094" i="3" s="1"/>
  <c r="M7093" i="3"/>
  <c r="L7093" i="3"/>
  <c r="K7093" i="3"/>
  <c r="J7093" i="3"/>
  <c r="H7093" i="3"/>
  <c r="G7093" i="3"/>
  <c r="D7093" i="3"/>
  <c r="E7093" i="3" s="1"/>
  <c r="B7093" i="3"/>
  <c r="A7093" i="3"/>
  <c r="M7092" i="3"/>
  <c r="L7092" i="3"/>
  <c r="K7092" i="3"/>
  <c r="J7092" i="3"/>
  <c r="G7092" i="3"/>
  <c r="H7092" i="3" s="1"/>
  <c r="E7092" i="3"/>
  <c r="D7092" i="3"/>
  <c r="B7092" i="3"/>
  <c r="A7092" i="3"/>
  <c r="M7091" i="3"/>
  <c r="L7091" i="3"/>
  <c r="J7091" i="3"/>
  <c r="K7091" i="3" s="1"/>
  <c r="H7091" i="3"/>
  <c r="G7091" i="3"/>
  <c r="E7091" i="3"/>
  <c r="D7091" i="3"/>
  <c r="B7091" i="3"/>
  <c r="A7091" i="3"/>
  <c r="L7090" i="3"/>
  <c r="M7090" i="3" s="1"/>
  <c r="K7090" i="3"/>
  <c r="J7090" i="3"/>
  <c r="H7090" i="3"/>
  <c r="G7090" i="3"/>
  <c r="E7090" i="3"/>
  <c r="D7090" i="3"/>
  <c r="A7090" i="3"/>
  <c r="B7090" i="3" s="1"/>
  <c r="M7089" i="3"/>
  <c r="L7089" i="3"/>
  <c r="K7089" i="3"/>
  <c r="J7089" i="3"/>
  <c r="H7089" i="3"/>
  <c r="G7089" i="3"/>
  <c r="D7089" i="3"/>
  <c r="E7089" i="3" s="1"/>
  <c r="B7089" i="3"/>
  <c r="A7089" i="3"/>
  <c r="M7088" i="3"/>
  <c r="L7088" i="3"/>
  <c r="K7088" i="3"/>
  <c r="J7088" i="3"/>
  <c r="G7088" i="3"/>
  <c r="H7088" i="3" s="1"/>
  <c r="E7088" i="3"/>
  <c r="D7088" i="3"/>
  <c r="B7088" i="3"/>
  <c r="A7088" i="3"/>
  <c r="M7087" i="3"/>
  <c r="L7087" i="3"/>
  <c r="J7087" i="3"/>
  <c r="K7087" i="3" s="1"/>
  <c r="H7087" i="3"/>
  <c r="G7087" i="3"/>
  <c r="E7087" i="3"/>
  <c r="D7087" i="3"/>
  <c r="B7087" i="3"/>
  <c r="A7087" i="3"/>
  <c r="L7086" i="3"/>
  <c r="M7086" i="3" s="1"/>
  <c r="K7086" i="3"/>
  <c r="J7086" i="3"/>
  <c r="H7086" i="3"/>
  <c r="G7086" i="3"/>
  <c r="E7086" i="3"/>
  <c r="D7086" i="3"/>
  <c r="A7086" i="3"/>
  <c r="B7086" i="3" s="1"/>
  <c r="M7085" i="3"/>
  <c r="L7085" i="3"/>
  <c r="K7085" i="3"/>
  <c r="J7085" i="3"/>
  <c r="H7085" i="3"/>
  <c r="G7085" i="3"/>
  <c r="D7085" i="3"/>
  <c r="E7085" i="3" s="1"/>
  <c r="B7085" i="3"/>
  <c r="A7085" i="3"/>
  <c r="M7084" i="3"/>
  <c r="L7084" i="3"/>
  <c r="K7084" i="3"/>
  <c r="J7084" i="3"/>
  <c r="G7084" i="3"/>
  <c r="H7084" i="3" s="1"/>
  <c r="E7084" i="3"/>
  <c r="D7084" i="3"/>
  <c r="B7084" i="3"/>
  <c r="A7084" i="3"/>
  <c r="M7083" i="3"/>
  <c r="L7083" i="3"/>
  <c r="J7083" i="3"/>
  <c r="K7083" i="3" s="1"/>
  <c r="H7083" i="3"/>
  <c r="G7083" i="3"/>
  <c r="E7083" i="3"/>
  <c r="D7083" i="3"/>
  <c r="B7083" i="3"/>
  <c r="A7083" i="3"/>
  <c r="L7082" i="3"/>
  <c r="M7082" i="3" s="1"/>
  <c r="K7082" i="3"/>
  <c r="J7082" i="3"/>
  <c r="H7082" i="3"/>
  <c r="G7082" i="3"/>
  <c r="E7082" i="3"/>
  <c r="D7082" i="3"/>
  <c r="A7082" i="3"/>
  <c r="B7082" i="3" s="1"/>
  <c r="M7081" i="3"/>
  <c r="L7081" i="3"/>
  <c r="K7081" i="3"/>
  <c r="J7081" i="3"/>
  <c r="H7081" i="3"/>
  <c r="G7081" i="3"/>
  <c r="D7081" i="3"/>
  <c r="E7081" i="3" s="1"/>
  <c r="B7081" i="3"/>
  <c r="A7081" i="3"/>
  <c r="M7080" i="3"/>
  <c r="L7080" i="3"/>
  <c r="K7080" i="3"/>
  <c r="J7080" i="3"/>
  <c r="G7080" i="3"/>
  <c r="H7080" i="3" s="1"/>
  <c r="E7080" i="3"/>
  <c r="D7080" i="3"/>
  <c r="B7080" i="3"/>
  <c r="A7080" i="3"/>
  <c r="M7079" i="3"/>
  <c r="L7079" i="3"/>
  <c r="J7079" i="3"/>
  <c r="K7079" i="3" s="1"/>
  <c r="H7079" i="3"/>
  <c r="G7079" i="3"/>
  <c r="E7079" i="3"/>
  <c r="D7079" i="3"/>
  <c r="B7079" i="3"/>
  <c r="A7079" i="3"/>
  <c r="L7078" i="3"/>
  <c r="M7078" i="3" s="1"/>
  <c r="K7078" i="3"/>
  <c r="J7078" i="3"/>
  <c r="H7078" i="3"/>
  <c r="G7078" i="3"/>
  <c r="E7078" i="3"/>
  <c r="D7078" i="3"/>
  <c r="A7078" i="3"/>
  <c r="B7078" i="3" s="1"/>
  <c r="M7077" i="3"/>
  <c r="L7077" i="3"/>
  <c r="K7077" i="3"/>
  <c r="J7077" i="3"/>
  <c r="H7077" i="3"/>
  <c r="G7077" i="3"/>
  <c r="D7077" i="3"/>
  <c r="E7077" i="3" s="1"/>
  <c r="B7077" i="3"/>
  <c r="A7077" i="3"/>
  <c r="M7076" i="3"/>
  <c r="L7076" i="3"/>
  <c r="K7076" i="3"/>
  <c r="J7076" i="3"/>
  <c r="G7076" i="3"/>
  <c r="H7076" i="3" s="1"/>
  <c r="E7076" i="3"/>
  <c r="D7076" i="3"/>
  <c r="B7076" i="3"/>
  <c r="A7076" i="3"/>
  <c r="M7075" i="3"/>
  <c r="L7075" i="3"/>
  <c r="J7075" i="3"/>
  <c r="K7075" i="3" s="1"/>
  <c r="H7075" i="3"/>
  <c r="G7075" i="3"/>
  <c r="E7075" i="3"/>
  <c r="D7075" i="3"/>
  <c r="B7075" i="3"/>
  <c r="A7075" i="3"/>
  <c r="L7074" i="3"/>
  <c r="M7074" i="3" s="1"/>
  <c r="K7074" i="3"/>
  <c r="J7074" i="3"/>
  <c r="H7074" i="3"/>
  <c r="G7074" i="3"/>
  <c r="E7074" i="3"/>
  <c r="D7074" i="3"/>
  <c r="A7074" i="3"/>
  <c r="B7074" i="3" s="1"/>
  <c r="M7073" i="3"/>
  <c r="L7073" i="3"/>
  <c r="K7073" i="3"/>
  <c r="J7073" i="3"/>
  <c r="H7073" i="3"/>
  <c r="G7073" i="3"/>
  <c r="D7073" i="3"/>
  <c r="E7073" i="3" s="1"/>
  <c r="B7073" i="3"/>
  <c r="A7073" i="3"/>
  <c r="M7072" i="3"/>
  <c r="L7072" i="3"/>
  <c r="K7072" i="3"/>
  <c r="J7072" i="3"/>
  <c r="G7072" i="3"/>
  <c r="H7072" i="3" s="1"/>
  <c r="E7072" i="3"/>
  <c r="D7072" i="3"/>
  <c r="B7072" i="3"/>
  <c r="A7072" i="3"/>
  <c r="M7071" i="3"/>
  <c r="L7071" i="3"/>
  <c r="J7071" i="3"/>
  <c r="K7071" i="3" s="1"/>
  <c r="H7071" i="3"/>
  <c r="G7071" i="3"/>
  <c r="E7071" i="3"/>
  <c r="D7071" i="3"/>
  <c r="B7071" i="3"/>
  <c r="A7071" i="3"/>
  <c r="L7070" i="3"/>
  <c r="M7070" i="3" s="1"/>
  <c r="K7070" i="3"/>
  <c r="J7070" i="3"/>
  <c r="H7070" i="3"/>
  <c r="G7070" i="3"/>
  <c r="E7070" i="3"/>
  <c r="D7070" i="3"/>
  <c r="A7070" i="3"/>
  <c r="B7070" i="3" s="1"/>
  <c r="M7069" i="3"/>
  <c r="L7069" i="3"/>
  <c r="K7069" i="3"/>
  <c r="J7069" i="3"/>
  <c r="H7069" i="3"/>
  <c r="G7069" i="3"/>
  <c r="D7069" i="3"/>
  <c r="E7069" i="3" s="1"/>
  <c r="B7069" i="3"/>
  <c r="A7069" i="3"/>
  <c r="M7068" i="3"/>
  <c r="L7068" i="3"/>
  <c r="K7068" i="3"/>
  <c r="J7068" i="3"/>
  <c r="G7068" i="3"/>
  <c r="H7068" i="3" s="1"/>
  <c r="E7068" i="3"/>
  <c r="D7068" i="3"/>
  <c r="B7068" i="3"/>
  <c r="A7068" i="3"/>
  <c r="M7067" i="3"/>
  <c r="L7067" i="3"/>
  <c r="J7067" i="3"/>
  <c r="K7067" i="3" s="1"/>
  <c r="H7067" i="3"/>
  <c r="G7067" i="3"/>
  <c r="E7067" i="3"/>
  <c r="D7067" i="3"/>
  <c r="B7067" i="3"/>
  <c r="A7067" i="3"/>
  <c r="L7066" i="3"/>
  <c r="M7066" i="3" s="1"/>
  <c r="K7066" i="3"/>
  <c r="J7066" i="3"/>
  <c r="H7066" i="3"/>
  <c r="G7066" i="3"/>
  <c r="E7066" i="3"/>
  <c r="D7066" i="3"/>
  <c r="A7066" i="3"/>
  <c r="B7066" i="3" s="1"/>
  <c r="M7065" i="3"/>
  <c r="L7065" i="3"/>
  <c r="K7065" i="3"/>
  <c r="J7065" i="3"/>
  <c r="H7065" i="3"/>
  <c r="G7065" i="3"/>
  <c r="D7065" i="3"/>
  <c r="E7065" i="3" s="1"/>
  <c r="B7065" i="3"/>
  <c r="A7065" i="3"/>
  <c r="M7064" i="3"/>
  <c r="L7064" i="3"/>
  <c r="K7064" i="3"/>
  <c r="J7064" i="3"/>
  <c r="G7064" i="3"/>
  <c r="H7064" i="3" s="1"/>
  <c r="E7064" i="3"/>
  <c r="D7064" i="3"/>
  <c r="B7064" i="3"/>
  <c r="A7064" i="3"/>
  <c r="M7063" i="3"/>
  <c r="L7063" i="3"/>
  <c r="J7063" i="3"/>
  <c r="K7063" i="3" s="1"/>
  <c r="H7063" i="3"/>
  <c r="G7063" i="3"/>
  <c r="E7063" i="3"/>
  <c r="D7063" i="3"/>
  <c r="B7063" i="3"/>
  <c r="A7063" i="3"/>
  <c r="L7062" i="3"/>
  <c r="M7062" i="3" s="1"/>
  <c r="K7062" i="3"/>
  <c r="J7062" i="3"/>
  <c r="H7062" i="3"/>
  <c r="G7062" i="3"/>
  <c r="E7062" i="3"/>
  <c r="D7062" i="3"/>
  <c r="A7062" i="3"/>
  <c r="B7062" i="3" s="1"/>
  <c r="M7061" i="3"/>
  <c r="L7061" i="3"/>
  <c r="K7061" i="3"/>
  <c r="J7061" i="3"/>
  <c r="H7061" i="3"/>
  <c r="G7061" i="3"/>
  <c r="D7061" i="3"/>
  <c r="E7061" i="3" s="1"/>
  <c r="B7061" i="3"/>
  <c r="A7061" i="3"/>
  <c r="M7060" i="3"/>
  <c r="L7060" i="3"/>
  <c r="K7060" i="3"/>
  <c r="J7060" i="3"/>
  <c r="G7060" i="3"/>
  <c r="H7060" i="3" s="1"/>
  <c r="E7060" i="3"/>
  <c r="D7060" i="3"/>
  <c r="B7060" i="3"/>
  <c r="A7060" i="3"/>
  <c r="M7059" i="3"/>
  <c r="L7059" i="3"/>
  <c r="J7059" i="3"/>
  <c r="K7059" i="3" s="1"/>
  <c r="H7059" i="3"/>
  <c r="G7059" i="3"/>
  <c r="E7059" i="3"/>
  <c r="D7059" i="3"/>
  <c r="B7059" i="3"/>
  <c r="A7059" i="3"/>
  <c r="L7058" i="3"/>
  <c r="M7058" i="3" s="1"/>
  <c r="K7058" i="3"/>
  <c r="J7058" i="3"/>
  <c r="H7058" i="3"/>
  <c r="G7058" i="3"/>
  <c r="E7058" i="3"/>
  <c r="D7058" i="3"/>
  <c r="A7058" i="3"/>
  <c r="B7058" i="3" s="1"/>
  <c r="M7057" i="3"/>
  <c r="L7057" i="3"/>
  <c r="K7057" i="3"/>
  <c r="J7057" i="3"/>
  <c r="H7057" i="3"/>
  <c r="G7057" i="3"/>
  <c r="D7057" i="3"/>
  <c r="E7057" i="3" s="1"/>
  <c r="B7057" i="3"/>
  <c r="A7057" i="3"/>
  <c r="M7056" i="3"/>
  <c r="L7056" i="3"/>
  <c r="K7056" i="3"/>
  <c r="J7056" i="3"/>
  <c r="G7056" i="3"/>
  <c r="H7056" i="3" s="1"/>
  <c r="E7056" i="3"/>
  <c r="D7056" i="3"/>
  <c r="B7056" i="3"/>
  <c r="A7056" i="3"/>
  <c r="M7055" i="3"/>
  <c r="L7055" i="3"/>
  <c r="J7055" i="3"/>
  <c r="K7055" i="3" s="1"/>
  <c r="H7055" i="3"/>
  <c r="G7055" i="3"/>
  <c r="E7055" i="3"/>
  <c r="D7055" i="3"/>
  <c r="B7055" i="3"/>
  <c r="A7055" i="3"/>
  <c r="L7054" i="3"/>
  <c r="M7054" i="3" s="1"/>
  <c r="K7054" i="3"/>
  <c r="J7054" i="3"/>
  <c r="H7054" i="3"/>
  <c r="G7054" i="3"/>
  <c r="E7054" i="3"/>
  <c r="D7054" i="3"/>
  <c r="A7054" i="3"/>
  <c r="B7054" i="3" s="1"/>
  <c r="M7053" i="3"/>
  <c r="L7053" i="3"/>
  <c r="K7053" i="3"/>
  <c r="J7053" i="3"/>
  <c r="H7053" i="3"/>
  <c r="G7053" i="3"/>
  <c r="D7053" i="3"/>
  <c r="E7053" i="3" s="1"/>
  <c r="B7053" i="3"/>
  <c r="A7053" i="3"/>
  <c r="M7052" i="3"/>
  <c r="L7052" i="3"/>
  <c r="K7052" i="3"/>
  <c r="J7052" i="3"/>
  <c r="G7052" i="3"/>
  <c r="H7052" i="3" s="1"/>
  <c r="E7052" i="3"/>
  <c r="D7052" i="3"/>
  <c r="B7052" i="3"/>
  <c r="A7052" i="3"/>
  <c r="M7051" i="3"/>
  <c r="L7051" i="3"/>
  <c r="J7051" i="3"/>
  <c r="K7051" i="3" s="1"/>
  <c r="H7051" i="3"/>
  <c r="G7051" i="3"/>
  <c r="E7051" i="3"/>
  <c r="D7051" i="3"/>
  <c r="B7051" i="3"/>
  <c r="A7051" i="3"/>
  <c r="L7050" i="3"/>
  <c r="M7050" i="3" s="1"/>
  <c r="K7050" i="3"/>
  <c r="J7050" i="3"/>
  <c r="H7050" i="3"/>
  <c r="G7050" i="3"/>
  <c r="E7050" i="3"/>
  <c r="D7050" i="3"/>
  <c r="A7050" i="3"/>
  <c r="B7050" i="3" s="1"/>
  <c r="M7049" i="3"/>
  <c r="L7049" i="3"/>
  <c r="K7049" i="3"/>
  <c r="J7049" i="3"/>
  <c r="H7049" i="3"/>
  <c r="G7049" i="3"/>
  <c r="D7049" i="3"/>
  <c r="E7049" i="3" s="1"/>
  <c r="B7049" i="3"/>
  <c r="A7049" i="3"/>
  <c r="M7048" i="3"/>
  <c r="L7048" i="3"/>
  <c r="K7048" i="3"/>
  <c r="J7048" i="3"/>
  <c r="G7048" i="3"/>
  <c r="H7048" i="3" s="1"/>
  <c r="E7048" i="3"/>
  <c r="D7048" i="3"/>
  <c r="B7048" i="3"/>
  <c r="A7048" i="3"/>
  <c r="M7047" i="3"/>
  <c r="L7047" i="3"/>
  <c r="J7047" i="3"/>
  <c r="K7047" i="3" s="1"/>
  <c r="H7047" i="3"/>
  <c r="G7047" i="3"/>
  <c r="E7047" i="3"/>
  <c r="D7047" i="3"/>
  <c r="B7047" i="3"/>
  <c r="A7047" i="3"/>
  <c r="L7046" i="3"/>
  <c r="M7046" i="3" s="1"/>
  <c r="K7046" i="3"/>
  <c r="J7046" i="3"/>
  <c r="H7046" i="3"/>
  <c r="G7046" i="3"/>
  <c r="E7046" i="3"/>
  <c r="D7046" i="3"/>
  <c r="A7046" i="3"/>
  <c r="B7046" i="3" s="1"/>
  <c r="M7045" i="3"/>
  <c r="L7045" i="3"/>
  <c r="K7045" i="3"/>
  <c r="J7045" i="3"/>
  <c r="H7045" i="3"/>
  <c r="G7045" i="3"/>
  <c r="D7045" i="3"/>
  <c r="E7045" i="3" s="1"/>
  <c r="B7045" i="3"/>
  <c r="A7045" i="3"/>
  <c r="M7044" i="3"/>
  <c r="L7044" i="3"/>
  <c r="K7044" i="3"/>
  <c r="J7044" i="3"/>
  <c r="G7044" i="3"/>
  <c r="H7044" i="3" s="1"/>
  <c r="E7044" i="3"/>
  <c r="D7044" i="3"/>
  <c r="B7044" i="3"/>
  <c r="A7044" i="3"/>
  <c r="M7043" i="3"/>
  <c r="L7043" i="3"/>
  <c r="J7043" i="3"/>
  <c r="K7043" i="3" s="1"/>
  <c r="H7043" i="3"/>
  <c r="G7043" i="3"/>
  <c r="E7043" i="3"/>
  <c r="D7043" i="3"/>
  <c r="B7043" i="3"/>
  <c r="A7043" i="3"/>
  <c r="L7042" i="3"/>
  <c r="M7042" i="3" s="1"/>
  <c r="K7042" i="3"/>
  <c r="J7042" i="3"/>
  <c r="H7042" i="3"/>
  <c r="G7042" i="3"/>
  <c r="E7042" i="3"/>
  <c r="D7042" i="3"/>
  <c r="A7042" i="3"/>
  <c r="B7042" i="3" s="1"/>
  <c r="M7041" i="3"/>
  <c r="L7041" i="3"/>
  <c r="K7041" i="3"/>
  <c r="J7041" i="3"/>
  <c r="H7041" i="3"/>
  <c r="G7041" i="3"/>
  <c r="D7041" i="3"/>
  <c r="E7041" i="3" s="1"/>
  <c r="B7041" i="3"/>
  <c r="A7041" i="3"/>
  <c r="M7040" i="3"/>
  <c r="L7040" i="3"/>
  <c r="K7040" i="3"/>
  <c r="J7040" i="3"/>
  <c r="G7040" i="3"/>
  <c r="H7040" i="3" s="1"/>
  <c r="E7040" i="3"/>
  <c r="D7040" i="3"/>
  <c r="B7040" i="3"/>
  <c r="A7040" i="3"/>
  <c r="M7039" i="3"/>
  <c r="L7039" i="3"/>
  <c r="J7039" i="3"/>
  <c r="K7039" i="3" s="1"/>
  <c r="H7039" i="3"/>
  <c r="G7039" i="3"/>
  <c r="E7039" i="3"/>
  <c r="D7039" i="3"/>
  <c r="B7039" i="3"/>
  <c r="A7039" i="3"/>
  <c r="L7038" i="3"/>
  <c r="M7038" i="3" s="1"/>
  <c r="K7038" i="3"/>
  <c r="J7038" i="3"/>
  <c r="H7038" i="3"/>
  <c r="G7038" i="3"/>
  <c r="E7038" i="3"/>
  <c r="D7038" i="3"/>
  <c r="A7038" i="3"/>
  <c r="B7038" i="3" s="1"/>
  <c r="M7037" i="3"/>
  <c r="L7037" i="3"/>
  <c r="K7037" i="3"/>
  <c r="J7037" i="3"/>
  <c r="H7037" i="3"/>
  <c r="G7037" i="3"/>
  <c r="D7037" i="3"/>
  <c r="E7037" i="3" s="1"/>
  <c r="B7037" i="3"/>
  <c r="A7037" i="3"/>
  <c r="M7036" i="3"/>
  <c r="L7036" i="3"/>
  <c r="K7036" i="3"/>
  <c r="J7036" i="3"/>
  <c r="G7036" i="3"/>
  <c r="H7036" i="3" s="1"/>
  <c r="E7036" i="3"/>
  <c r="D7036" i="3"/>
  <c r="B7036" i="3"/>
  <c r="A7036" i="3"/>
  <c r="M7035" i="3"/>
  <c r="L7035" i="3"/>
  <c r="J7035" i="3"/>
  <c r="K7035" i="3" s="1"/>
  <c r="H7035" i="3"/>
  <c r="G7035" i="3"/>
  <c r="E7035" i="3"/>
  <c r="D7035" i="3"/>
  <c r="B7035" i="3"/>
  <c r="A7035" i="3"/>
  <c r="L7034" i="3"/>
  <c r="M7034" i="3" s="1"/>
  <c r="K7034" i="3"/>
  <c r="J7034" i="3"/>
  <c r="H7034" i="3"/>
  <c r="G7034" i="3"/>
  <c r="E7034" i="3"/>
  <c r="D7034" i="3"/>
  <c r="A7034" i="3"/>
  <c r="B7034" i="3" s="1"/>
  <c r="M7033" i="3"/>
  <c r="L7033" i="3"/>
  <c r="K7033" i="3"/>
  <c r="J7033" i="3"/>
  <c r="H7033" i="3"/>
  <c r="G7033" i="3"/>
  <c r="D7033" i="3"/>
  <c r="E7033" i="3" s="1"/>
  <c r="B7033" i="3"/>
  <c r="A7033" i="3"/>
  <c r="M7032" i="3"/>
  <c r="L7032" i="3"/>
  <c r="K7032" i="3"/>
  <c r="J7032" i="3"/>
  <c r="G7032" i="3"/>
  <c r="H7032" i="3" s="1"/>
  <c r="E7032" i="3"/>
  <c r="D7032" i="3"/>
  <c r="B7032" i="3"/>
  <c r="A7032" i="3"/>
  <c r="M7031" i="3"/>
  <c r="L7031" i="3"/>
  <c r="J7031" i="3"/>
  <c r="K7031" i="3" s="1"/>
  <c r="H7031" i="3"/>
  <c r="G7031" i="3"/>
  <c r="E7031" i="3"/>
  <c r="D7031" i="3"/>
  <c r="B7031" i="3"/>
  <c r="A7031" i="3"/>
  <c r="L7030" i="3"/>
  <c r="M7030" i="3" s="1"/>
  <c r="K7030" i="3"/>
  <c r="J7030" i="3"/>
  <c r="H7030" i="3"/>
  <c r="G7030" i="3"/>
  <c r="E7030" i="3"/>
  <c r="D7030" i="3"/>
  <c r="A7030" i="3"/>
  <c r="B7030" i="3" s="1"/>
  <c r="M7029" i="3"/>
  <c r="L7029" i="3"/>
  <c r="K7029" i="3"/>
  <c r="J7029" i="3"/>
  <c r="H7029" i="3"/>
  <c r="G7029" i="3"/>
  <c r="D7029" i="3"/>
  <c r="E7029" i="3" s="1"/>
  <c r="B7029" i="3"/>
  <c r="A7029" i="3"/>
  <c r="M7028" i="3"/>
  <c r="L7028" i="3"/>
  <c r="K7028" i="3"/>
  <c r="J7028" i="3"/>
  <c r="G7028" i="3"/>
  <c r="H7028" i="3" s="1"/>
  <c r="E7028" i="3"/>
  <c r="D7028" i="3"/>
  <c r="B7028" i="3"/>
  <c r="A7028" i="3"/>
  <c r="M7027" i="3"/>
  <c r="L7027" i="3"/>
  <c r="J7027" i="3"/>
  <c r="K7027" i="3" s="1"/>
  <c r="H7027" i="3"/>
  <c r="G7027" i="3"/>
  <c r="E7027" i="3"/>
  <c r="D7027" i="3"/>
  <c r="B7027" i="3"/>
  <c r="A7027" i="3"/>
  <c r="L7026" i="3"/>
  <c r="M7026" i="3" s="1"/>
  <c r="K7026" i="3"/>
  <c r="J7026" i="3"/>
  <c r="H7026" i="3"/>
  <c r="G7026" i="3"/>
  <c r="E7026" i="3"/>
  <c r="D7026" i="3"/>
  <c r="A7026" i="3"/>
  <c r="B7026" i="3" s="1"/>
  <c r="M7025" i="3"/>
  <c r="L7025" i="3"/>
  <c r="K7025" i="3"/>
  <c r="J7025" i="3"/>
  <c r="H7025" i="3"/>
  <c r="G7025" i="3"/>
  <c r="D7025" i="3"/>
  <c r="E7025" i="3" s="1"/>
  <c r="B7025" i="3"/>
  <c r="A7025" i="3"/>
  <c r="M7024" i="3"/>
  <c r="L7024" i="3"/>
  <c r="K7024" i="3"/>
  <c r="J7024" i="3"/>
  <c r="G7024" i="3"/>
  <c r="H7024" i="3" s="1"/>
  <c r="E7024" i="3"/>
  <c r="D7024" i="3"/>
  <c r="B7024" i="3"/>
  <c r="A7024" i="3"/>
  <c r="M7023" i="3"/>
  <c r="L7023" i="3"/>
  <c r="J7023" i="3"/>
  <c r="K7023" i="3" s="1"/>
  <c r="H7023" i="3"/>
  <c r="G7023" i="3"/>
  <c r="E7023" i="3"/>
  <c r="D7023" i="3"/>
  <c r="B7023" i="3"/>
  <c r="A7023" i="3"/>
  <c r="L7022" i="3"/>
  <c r="M7022" i="3" s="1"/>
  <c r="J7022" i="3"/>
  <c r="K7022" i="3" s="1"/>
  <c r="H7022" i="3"/>
  <c r="G7022" i="3"/>
  <c r="D7022" i="3"/>
  <c r="E7022" i="3" s="1"/>
  <c r="B7022" i="3"/>
  <c r="A7022" i="3"/>
  <c r="L7021" i="3"/>
  <c r="M7021" i="3" s="1"/>
  <c r="K7021" i="3"/>
  <c r="J7021" i="3"/>
  <c r="H7021" i="3"/>
  <c r="G7021" i="3"/>
  <c r="D7021" i="3"/>
  <c r="E7021" i="3" s="1"/>
  <c r="A7021" i="3"/>
  <c r="B7021" i="3" s="1"/>
  <c r="M7020" i="3"/>
  <c r="L7020" i="3"/>
  <c r="K7020" i="3"/>
  <c r="J7020" i="3"/>
  <c r="G7020" i="3"/>
  <c r="H7020" i="3" s="1"/>
  <c r="D7020" i="3"/>
  <c r="E7020" i="3" s="1"/>
  <c r="B7020" i="3"/>
  <c r="A7020" i="3"/>
  <c r="L7019" i="3"/>
  <c r="M7019" i="3" s="1"/>
  <c r="K7019" i="3"/>
  <c r="J7019" i="3"/>
  <c r="G7019" i="3"/>
  <c r="H7019" i="3" s="1"/>
  <c r="E7019" i="3"/>
  <c r="D7019" i="3"/>
  <c r="B7019" i="3"/>
  <c r="A7019" i="3"/>
  <c r="M7018" i="3"/>
  <c r="L7018" i="3"/>
  <c r="J7018" i="3"/>
  <c r="K7018" i="3" s="1"/>
  <c r="H7018" i="3"/>
  <c r="G7018" i="3"/>
  <c r="E7018" i="3"/>
  <c r="D7018" i="3"/>
  <c r="A7018" i="3"/>
  <c r="B7018" i="3" s="1"/>
  <c r="L7017" i="3"/>
  <c r="M7017" i="3" s="1"/>
  <c r="K7017" i="3"/>
  <c r="J7017" i="3"/>
  <c r="G7017" i="3"/>
  <c r="H7017" i="3" s="1"/>
  <c r="E7017" i="3"/>
  <c r="D7017" i="3"/>
  <c r="A7017" i="3"/>
  <c r="B7017" i="3" s="1"/>
  <c r="M7016" i="3"/>
  <c r="L7016" i="3"/>
  <c r="J7016" i="3"/>
  <c r="K7016" i="3" s="1"/>
  <c r="H7016" i="3"/>
  <c r="G7016" i="3"/>
  <c r="D7016" i="3"/>
  <c r="E7016" i="3" s="1"/>
  <c r="B7016" i="3"/>
  <c r="A7016" i="3"/>
  <c r="L7015" i="3"/>
  <c r="M7015" i="3" s="1"/>
  <c r="J7015" i="3"/>
  <c r="K7015" i="3" s="1"/>
  <c r="G7015" i="3"/>
  <c r="H7015" i="3" s="1"/>
  <c r="E7015" i="3"/>
  <c r="D7015" i="3"/>
  <c r="B7015" i="3"/>
  <c r="A7015" i="3"/>
  <c r="L7014" i="3"/>
  <c r="M7014" i="3" s="1"/>
  <c r="J7014" i="3"/>
  <c r="K7014" i="3" s="1"/>
  <c r="H7014" i="3"/>
  <c r="G7014" i="3"/>
  <c r="E7014" i="3"/>
  <c r="D7014" i="3"/>
  <c r="A7014" i="3"/>
  <c r="B7014" i="3" s="1"/>
  <c r="L7013" i="3"/>
  <c r="M7013" i="3" s="1"/>
  <c r="K7013" i="3"/>
  <c r="J7013" i="3"/>
  <c r="H7013" i="3"/>
  <c r="G7013" i="3"/>
  <c r="E7013" i="3"/>
  <c r="D7013" i="3"/>
  <c r="A7013" i="3"/>
  <c r="B7013" i="3" s="1"/>
  <c r="M7012" i="3"/>
  <c r="L7012" i="3"/>
  <c r="J7012" i="3"/>
  <c r="K7012" i="3" s="1"/>
  <c r="H7012" i="3"/>
  <c r="G7012" i="3"/>
  <c r="D7012" i="3"/>
  <c r="E7012" i="3" s="1"/>
  <c r="B7012" i="3"/>
  <c r="A7012" i="3"/>
  <c r="M7011" i="3"/>
  <c r="L7011" i="3"/>
  <c r="K7011" i="3"/>
  <c r="J7011" i="3"/>
  <c r="G7011" i="3"/>
  <c r="H7011" i="3" s="1"/>
  <c r="E7011" i="3"/>
  <c r="D7011" i="3"/>
  <c r="A7011" i="3"/>
  <c r="B7011" i="3" s="1"/>
  <c r="M7010" i="3"/>
  <c r="L7010" i="3"/>
  <c r="J7010" i="3"/>
  <c r="K7010" i="3" s="1"/>
  <c r="H7010" i="3"/>
  <c r="G7010" i="3"/>
  <c r="E7010" i="3"/>
  <c r="D7010" i="3"/>
  <c r="B7010" i="3"/>
  <c r="A7010" i="3"/>
  <c r="L7009" i="3"/>
  <c r="M7009" i="3" s="1"/>
  <c r="K7009" i="3"/>
  <c r="J7009" i="3"/>
  <c r="G7009" i="3"/>
  <c r="H7009" i="3" s="1"/>
  <c r="E7009" i="3"/>
  <c r="D7009" i="3"/>
  <c r="A7009" i="3"/>
  <c r="B7009" i="3" s="1"/>
  <c r="M7008" i="3"/>
  <c r="L7008" i="3"/>
  <c r="K7008" i="3"/>
  <c r="J7008" i="3"/>
  <c r="H7008" i="3"/>
  <c r="G7008" i="3"/>
  <c r="D7008" i="3"/>
  <c r="E7008" i="3" s="1"/>
  <c r="B7008" i="3"/>
  <c r="A7008" i="3"/>
  <c r="M7007" i="3"/>
  <c r="L7007" i="3"/>
  <c r="J7007" i="3"/>
  <c r="K7007" i="3" s="1"/>
  <c r="G7007" i="3"/>
  <c r="H7007" i="3" s="1"/>
  <c r="E7007" i="3"/>
  <c r="D7007" i="3"/>
  <c r="B7007" i="3"/>
  <c r="A7007" i="3"/>
  <c r="M7006" i="3"/>
  <c r="L7006" i="3"/>
  <c r="J7006" i="3"/>
  <c r="K7006" i="3" s="1"/>
  <c r="H7006" i="3"/>
  <c r="G7006" i="3"/>
  <c r="D7006" i="3"/>
  <c r="E7006" i="3" s="1"/>
  <c r="B7006" i="3"/>
  <c r="A7006" i="3"/>
  <c r="L7005" i="3"/>
  <c r="M7005" i="3" s="1"/>
  <c r="J7005" i="3"/>
  <c r="K7005" i="3" s="1"/>
  <c r="H7005" i="3"/>
  <c r="G7005" i="3"/>
  <c r="E7005" i="3"/>
  <c r="D7005" i="3"/>
  <c r="A7005" i="3"/>
  <c r="B7005" i="3" s="1"/>
  <c r="L7004" i="3"/>
  <c r="M7004" i="3" s="1"/>
  <c r="J7004" i="3"/>
  <c r="K7004" i="3" s="1"/>
  <c r="H7004" i="3"/>
  <c r="G7004" i="3"/>
  <c r="D7004" i="3"/>
  <c r="E7004" i="3" s="1"/>
  <c r="B7004" i="3"/>
  <c r="A7004" i="3"/>
  <c r="M7003" i="3"/>
  <c r="L7003" i="3"/>
  <c r="K7003" i="3"/>
  <c r="J7003" i="3"/>
  <c r="G7003" i="3"/>
  <c r="H7003" i="3" s="1"/>
  <c r="E7003" i="3"/>
  <c r="D7003" i="3"/>
  <c r="A7003" i="3"/>
  <c r="B7003" i="3" s="1"/>
  <c r="M7002" i="3"/>
  <c r="L7002" i="3"/>
  <c r="J7002" i="3"/>
  <c r="K7002" i="3" s="1"/>
  <c r="H7002" i="3"/>
  <c r="G7002" i="3"/>
  <c r="E7002" i="3"/>
  <c r="D7002" i="3"/>
  <c r="B7002" i="3"/>
  <c r="A7002" i="3"/>
  <c r="L7001" i="3"/>
  <c r="M7001" i="3" s="1"/>
  <c r="K7001" i="3"/>
  <c r="J7001" i="3"/>
  <c r="H7001" i="3"/>
  <c r="G7001" i="3"/>
  <c r="D7001" i="3"/>
  <c r="E7001" i="3" s="1"/>
  <c r="A7001" i="3"/>
  <c r="B7001" i="3" s="1"/>
  <c r="M7000" i="3"/>
  <c r="L7000" i="3"/>
  <c r="K7000" i="3"/>
  <c r="J7000" i="3"/>
  <c r="H7000" i="3"/>
  <c r="G7000" i="3"/>
  <c r="D7000" i="3"/>
  <c r="E7000" i="3" s="1"/>
  <c r="B7000" i="3"/>
  <c r="A7000" i="3"/>
  <c r="L6999" i="3"/>
  <c r="M6999" i="3" s="1"/>
  <c r="K6999" i="3"/>
  <c r="J6999" i="3"/>
  <c r="G6999" i="3"/>
  <c r="H6999" i="3" s="1"/>
  <c r="D6999" i="3"/>
  <c r="E6999" i="3" s="1"/>
  <c r="B6999" i="3"/>
  <c r="A6999" i="3"/>
  <c r="M6998" i="3"/>
  <c r="L6998" i="3"/>
  <c r="J6998" i="3"/>
  <c r="K6998" i="3" s="1"/>
  <c r="G6998" i="3"/>
  <c r="H6998" i="3" s="1"/>
  <c r="D6998" i="3"/>
  <c r="E6998" i="3" s="1"/>
  <c r="B6998" i="3"/>
  <c r="A6998" i="3"/>
  <c r="L6997" i="3"/>
  <c r="M6997" i="3" s="1"/>
  <c r="K6997" i="3"/>
  <c r="J6997" i="3"/>
  <c r="H6997" i="3"/>
  <c r="G6997" i="3"/>
  <c r="E6997" i="3"/>
  <c r="D6997" i="3"/>
  <c r="A6997" i="3"/>
  <c r="B6997" i="3" s="1"/>
  <c r="M6996" i="3"/>
  <c r="L6996" i="3"/>
  <c r="J6996" i="3"/>
  <c r="K6996" i="3" s="1"/>
  <c r="H6996" i="3"/>
  <c r="G6996" i="3"/>
  <c r="D6996" i="3"/>
  <c r="E6996" i="3" s="1"/>
  <c r="B6996" i="3"/>
  <c r="A6996" i="3"/>
  <c r="M6995" i="3"/>
  <c r="L6995" i="3"/>
  <c r="J6995" i="3"/>
  <c r="K6995" i="3" s="1"/>
  <c r="G6995" i="3"/>
  <c r="H6995" i="3" s="1"/>
  <c r="E6995" i="3"/>
  <c r="D6995" i="3"/>
  <c r="B6995" i="3"/>
  <c r="A6995" i="3"/>
  <c r="L6994" i="3"/>
  <c r="M6994" i="3" s="1"/>
  <c r="J6994" i="3"/>
  <c r="K6994" i="3" s="1"/>
  <c r="G6994" i="3"/>
  <c r="H6994" i="3" s="1"/>
  <c r="E6994" i="3"/>
  <c r="D6994" i="3"/>
  <c r="B6994" i="3"/>
  <c r="A6994" i="3"/>
  <c r="L6993" i="3"/>
  <c r="M6993" i="3" s="1"/>
  <c r="J6993" i="3"/>
  <c r="K6993" i="3" s="1"/>
  <c r="G6993" i="3"/>
  <c r="H6993" i="3" s="1"/>
  <c r="E6993" i="3"/>
  <c r="D6993" i="3"/>
  <c r="A6993" i="3"/>
  <c r="B6993" i="3" s="1"/>
  <c r="M6992" i="3"/>
  <c r="L6992" i="3"/>
  <c r="J6992" i="3"/>
  <c r="K6992" i="3" s="1"/>
  <c r="H6992" i="3"/>
  <c r="G6992" i="3"/>
  <c r="D6992" i="3"/>
  <c r="E6992" i="3" s="1"/>
  <c r="A6992" i="3"/>
  <c r="B6992" i="3" s="1"/>
  <c r="M6991" i="3"/>
  <c r="L6991" i="3"/>
  <c r="J6991" i="3"/>
  <c r="K6991" i="3" s="1"/>
  <c r="G6991" i="3"/>
  <c r="H6991" i="3" s="1"/>
  <c r="E6991" i="3"/>
  <c r="D6991" i="3"/>
  <c r="B6991" i="3"/>
  <c r="A6991" i="3"/>
  <c r="L6990" i="3"/>
  <c r="M6990" i="3" s="1"/>
  <c r="J6990" i="3"/>
  <c r="K6990" i="3" s="1"/>
  <c r="H6990" i="3"/>
  <c r="G6990" i="3"/>
  <c r="D6990" i="3"/>
  <c r="E6990" i="3" s="1"/>
  <c r="B6990" i="3"/>
  <c r="A6990" i="3"/>
  <c r="L6989" i="3"/>
  <c r="M6989" i="3" s="1"/>
  <c r="K6989" i="3"/>
  <c r="J6989" i="3"/>
  <c r="H6989" i="3"/>
  <c r="G6989" i="3"/>
  <c r="D6989" i="3"/>
  <c r="E6989" i="3" s="1"/>
  <c r="A6989" i="3"/>
  <c r="B6989" i="3" s="1"/>
  <c r="L6988" i="3"/>
  <c r="M6988" i="3" s="1"/>
  <c r="K6988" i="3"/>
  <c r="J6988" i="3"/>
  <c r="G6988" i="3"/>
  <c r="H6988" i="3" s="1"/>
  <c r="D6988" i="3"/>
  <c r="E6988" i="3" s="1"/>
  <c r="B6988" i="3"/>
  <c r="A6988" i="3"/>
  <c r="L6987" i="3"/>
  <c r="M6987" i="3" s="1"/>
  <c r="K6987" i="3"/>
  <c r="J6987" i="3"/>
  <c r="G6987" i="3"/>
  <c r="H6987" i="3" s="1"/>
  <c r="D6987" i="3"/>
  <c r="E6987" i="3" s="1"/>
  <c r="B6987" i="3"/>
  <c r="A6987" i="3"/>
  <c r="M6986" i="3"/>
  <c r="L6986" i="3"/>
  <c r="J6986" i="3"/>
  <c r="K6986" i="3" s="1"/>
  <c r="H6986" i="3"/>
  <c r="G6986" i="3"/>
  <c r="E6986" i="3"/>
  <c r="D6986" i="3"/>
  <c r="A6986" i="3"/>
  <c r="B6986" i="3" s="1"/>
  <c r="L6985" i="3"/>
  <c r="M6985" i="3" s="1"/>
  <c r="J6985" i="3"/>
  <c r="K6985" i="3" s="1"/>
  <c r="H6985" i="3"/>
  <c r="G6985" i="3"/>
  <c r="E6985" i="3"/>
  <c r="D6985" i="3"/>
  <c r="A6985" i="3"/>
  <c r="B6985" i="3" s="1"/>
  <c r="M6984" i="3"/>
  <c r="L6984" i="3"/>
  <c r="K6984" i="3"/>
  <c r="J6984" i="3"/>
  <c r="G6984" i="3"/>
  <c r="H6984" i="3" s="1"/>
  <c r="D6984" i="3"/>
  <c r="E6984" i="3" s="1"/>
  <c r="B6984" i="3"/>
  <c r="A6984" i="3"/>
  <c r="L6983" i="3"/>
  <c r="M6983" i="3" s="1"/>
  <c r="K6983" i="3"/>
  <c r="J6983" i="3"/>
  <c r="G6983" i="3"/>
  <c r="H6983" i="3" s="1"/>
  <c r="E6983" i="3"/>
  <c r="D6983" i="3"/>
  <c r="B6983" i="3"/>
  <c r="A6983" i="3"/>
  <c r="L6982" i="3"/>
  <c r="M6982" i="3" s="1"/>
  <c r="J6982" i="3"/>
  <c r="K6982" i="3" s="1"/>
  <c r="G6982" i="3"/>
  <c r="H6982" i="3" s="1"/>
  <c r="E6982" i="3"/>
  <c r="D6982" i="3"/>
  <c r="A6982" i="3"/>
  <c r="B6982" i="3" s="1"/>
  <c r="L6981" i="3"/>
  <c r="M6981" i="3" s="1"/>
  <c r="K6981" i="3"/>
  <c r="J6981" i="3"/>
  <c r="G6981" i="3"/>
  <c r="H6981" i="3" s="1"/>
  <c r="E6981" i="3"/>
  <c r="D6981" i="3"/>
  <c r="A6981" i="3"/>
  <c r="B6981" i="3" s="1"/>
  <c r="L6980" i="3"/>
  <c r="M6980" i="3" s="1"/>
  <c r="K6980" i="3"/>
  <c r="J6980" i="3"/>
  <c r="H6980" i="3"/>
  <c r="G6980" i="3"/>
  <c r="D6980" i="3"/>
  <c r="E6980" i="3" s="1"/>
  <c r="A6980" i="3"/>
  <c r="B6980" i="3" s="1"/>
  <c r="M6979" i="3"/>
  <c r="L6979" i="3"/>
  <c r="J6979" i="3"/>
  <c r="K6979" i="3" s="1"/>
  <c r="G6979" i="3"/>
  <c r="H6979" i="3" s="1"/>
  <c r="D6979" i="3"/>
  <c r="E6979" i="3" s="1"/>
  <c r="A6979" i="3"/>
  <c r="B6979" i="3" s="1"/>
  <c r="M6978" i="3"/>
  <c r="L6978" i="3"/>
  <c r="J6978" i="3"/>
  <c r="K6978" i="3" s="1"/>
  <c r="H6978" i="3"/>
  <c r="G6978" i="3"/>
  <c r="D6978" i="3"/>
  <c r="E6978" i="3" s="1"/>
  <c r="A6978" i="3"/>
  <c r="B6978" i="3" s="1"/>
  <c r="L6977" i="3"/>
  <c r="M6977" i="3" s="1"/>
  <c r="K6977" i="3"/>
  <c r="J6977" i="3"/>
  <c r="G6977" i="3"/>
  <c r="H6977" i="3" s="1"/>
  <c r="D6977" i="3"/>
  <c r="E6977" i="3" s="1"/>
  <c r="A6977" i="3"/>
  <c r="B6977" i="3" s="1"/>
  <c r="M6976" i="3"/>
  <c r="L6976" i="3"/>
  <c r="K6976" i="3"/>
  <c r="J6976" i="3"/>
  <c r="H6976" i="3"/>
  <c r="G6976" i="3"/>
  <c r="D6976" i="3"/>
  <c r="E6976" i="3" s="1"/>
  <c r="A6976" i="3"/>
  <c r="B6976" i="3" s="1"/>
  <c r="M6975" i="3"/>
  <c r="L6975" i="3"/>
  <c r="J6975" i="3"/>
  <c r="K6975" i="3" s="1"/>
  <c r="G6975" i="3"/>
  <c r="H6975" i="3" s="1"/>
  <c r="D6975" i="3"/>
  <c r="E6975" i="3" s="1"/>
  <c r="B6975" i="3"/>
  <c r="A6975" i="3"/>
  <c r="M6974" i="3"/>
  <c r="L6974" i="3"/>
  <c r="J6974" i="3"/>
  <c r="K6974" i="3" s="1"/>
  <c r="H6974" i="3"/>
  <c r="G6974" i="3"/>
  <c r="E6974" i="3"/>
  <c r="D6974" i="3"/>
  <c r="B6974" i="3"/>
  <c r="A6974" i="3"/>
  <c r="L6973" i="3"/>
  <c r="M6973" i="3" s="1"/>
  <c r="K6973" i="3"/>
  <c r="J6973" i="3"/>
  <c r="G6973" i="3"/>
  <c r="H6973" i="3" s="1"/>
  <c r="E6973" i="3"/>
  <c r="D6973" i="3"/>
  <c r="A6973" i="3"/>
  <c r="B6973" i="3" s="1"/>
  <c r="L6972" i="3"/>
  <c r="M6972" i="3" s="1"/>
  <c r="K6972" i="3"/>
  <c r="J6972" i="3"/>
  <c r="G6972" i="3"/>
  <c r="H6972" i="3" s="1"/>
  <c r="D6972" i="3"/>
  <c r="E6972" i="3" s="1"/>
  <c r="B6972" i="3"/>
  <c r="A6972" i="3"/>
  <c r="L6971" i="3"/>
  <c r="M6971" i="3" s="1"/>
  <c r="K6971" i="3"/>
  <c r="J6971" i="3"/>
  <c r="G6971" i="3"/>
  <c r="H6971" i="3" s="1"/>
  <c r="E6971" i="3"/>
  <c r="D6971" i="3"/>
  <c r="A6971" i="3"/>
  <c r="B6971" i="3" s="1"/>
  <c r="L6970" i="3"/>
  <c r="M6970" i="3" s="1"/>
  <c r="J6970" i="3"/>
  <c r="K6970" i="3" s="1"/>
  <c r="G6970" i="3"/>
  <c r="H6970" i="3" s="1"/>
  <c r="E6970" i="3"/>
  <c r="D6970" i="3"/>
  <c r="B6970" i="3"/>
  <c r="A6970" i="3"/>
  <c r="L6969" i="3"/>
  <c r="M6969" i="3" s="1"/>
  <c r="K6969" i="3"/>
  <c r="J6969" i="3"/>
  <c r="H6969" i="3"/>
  <c r="G6969" i="3"/>
  <c r="D6969" i="3"/>
  <c r="E6969" i="3" s="1"/>
  <c r="A6969" i="3"/>
  <c r="B6969" i="3" s="1"/>
  <c r="L6968" i="3"/>
  <c r="M6968" i="3" s="1"/>
  <c r="K6968" i="3"/>
  <c r="J6968" i="3"/>
  <c r="H6968" i="3"/>
  <c r="G6968" i="3"/>
  <c r="D6968" i="3"/>
  <c r="E6968" i="3" s="1"/>
  <c r="B6968" i="3"/>
  <c r="A6968" i="3"/>
  <c r="M6967" i="3"/>
  <c r="L6967" i="3"/>
  <c r="K6967" i="3"/>
  <c r="J6967" i="3"/>
  <c r="G6967" i="3"/>
  <c r="H6967" i="3" s="1"/>
  <c r="E6967" i="3"/>
  <c r="D6967" i="3"/>
  <c r="A6967" i="3"/>
  <c r="B6967" i="3" s="1"/>
  <c r="M6966" i="3"/>
  <c r="L6966" i="3"/>
  <c r="J6966" i="3"/>
  <c r="K6966" i="3" s="1"/>
  <c r="G6966" i="3"/>
  <c r="H6966" i="3" s="1"/>
  <c r="E6966" i="3"/>
  <c r="D6966" i="3"/>
  <c r="A6966" i="3"/>
  <c r="B6966" i="3" s="1"/>
  <c r="L6965" i="3"/>
  <c r="M6965" i="3" s="1"/>
  <c r="K6965" i="3"/>
  <c r="J6965" i="3"/>
  <c r="H6965" i="3"/>
  <c r="G6965" i="3"/>
  <c r="E6965" i="3"/>
  <c r="D6965" i="3"/>
  <c r="A6965" i="3"/>
  <c r="B6965" i="3" s="1"/>
  <c r="M6964" i="3"/>
  <c r="L6964" i="3"/>
  <c r="J6964" i="3"/>
  <c r="K6964" i="3" s="1"/>
  <c r="H6964" i="3"/>
  <c r="G6964" i="3"/>
  <c r="D6964" i="3"/>
  <c r="E6964" i="3" s="1"/>
  <c r="A6964" i="3"/>
  <c r="B6964" i="3" s="1"/>
  <c r="M6963" i="3"/>
  <c r="L6963" i="3"/>
  <c r="J6963" i="3"/>
  <c r="K6963" i="3" s="1"/>
  <c r="G6963" i="3"/>
  <c r="H6963" i="3" s="1"/>
  <c r="E6963" i="3"/>
  <c r="D6963" i="3"/>
  <c r="B6963" i="3"/>
  <c r="A6963" i="3"/>
  <c r="L6962" i="3"/>
  <c r="M6962" i="3" s="1"/>
  <c r="J6962" i="3"/>
  <c r="K6962" i="3" s="1"/>
  <c r="H6962" i="3"/>
  <c r="G6962" i="3"/>
  <c r="E6962" i="3"/>
  <c r="D6962" i="3"/>
  <c r="B6962" i="3"/>
  <c r="A6962" i="3"/>
  <c r="L6961" i="3"/>
  <c r="M6961" i="3" s="1"/>
  <c r="J6961" i="3"/>
  <c r="K6961" i="3" s="1"/>
  <c r="H6961" i="3"/>
  <c r="G6961" i="3"/>
  <c r="E6961" i="3"/>
  <c r="D6961" i="3"/>
  <c r="A6961" i="3"/>
  <c r="B6961" i="3" s="1"/>
  <c r="L6960" i="3"/>
  <c r="M6960" i="3" s="1"/>
  <c r="J6960" i="3"/>
  <c r="K6960" i="3" s="1"/>
  <c r="H6960" i="3"/>
  <c r="G6960" i="3"/>
  <c r="D6960" i="3"/>
  <c r="E6960" i="3" s="1"/>
  <c r="A6960" i="3"/>
  <c r="B6960" i="3" s="1"/>
  <c r="L6959" i="3"/>
  <c r="M6959" i="3" s="1"/>
  <c r="J6959" i="3"/>
  <c r="K6959" i="3" s="1"/>
  <c r="G6959" i="3"/>
  <c r="H6959" i="3" s="1"/>
  <c r="E6959" i="3"/>
  <c r="D6959" i="3"/>
  <c r="B6959" i="3"/>
  <c r="A6959" i="3"/>
  <c r="L6958" i="3"/>
  <c r="M6958" i="3" s="1"/>
  <c r="J6958" i="3"/>
  <c r="K6958" i="3" s="1"/>
  <c r="H6958" i="3"/>
  <c r="G6958" i="3"/>
  <c r="D6958" i="3"/>
  <c r="E6958" i="3" s="1"/>
  <c r="B6958" i="3"/>
  <c r="A6958" i="3"/>
  <c r="L6957" i="3"/>
  <c r="M6957" i="3" s="1"/>
  <c r="J6957" i="3"/>
  <c r="K6957" i="3" s="1"/>
  <c r="H6957" i="3"/>
  <c r="G6957" i="3"/>
  <c r="E6957" i="3"/>
  <c r="D6957" i="3"/>
  <c r="A6957" i="3"/>
  <c r="B6957" i="3" s="1"/>
  <c r="L6956" i="3"/>
  <c r="M6956" i="3" s="1"/>
  <c r="K6956" i="3"/>
  <c r="J6956" i="3"/>
  <c r="G6956" i="3"/>
  <c r="H6956" i="3" s="1"/>
  <c r="D6956" i="3"/>
  <c r="E6956" i="3" s="1"/>
  <c r="B6956" i="3"/>
  <c r="A6956" i="3"/>
  <c r="L6955" i="3"/>
  <c r="M6955" i="3" s="1"/>
  <c r="K6955" i="3"/>
  <c r="J6955" i="3"/>
  <c r="G6955" i="3"/>
  <c r="H6955" i="3" s="1"/>
  <c r="E6955" i="3"/>
  <c r="D6955" i="3"/>
  <c r="A6955" i="3"/>
  <c r="B6955" i="3" s="1"/>
  <c r="M6954" i="3"/>
  <c r="L6954" i="3"/>
  <c r="J6954" i="3"/>
  <c r="K6954" i="3" s="1"/>
  <c r="G6954" i="3"/>
  <c r="H6954" i="3" s="1"/>
  <c r="E6954" i="3"/>
  <c r="D6954" i="3"/>
  <c r="A6954" i="3"/>
  <c r="B6954" i="3" s="1"/>
  <c r="L6953" i="3"/>
  <c r="M6953" i="3" s="1"/>
  <c r="J6953" i="3"/>
  <c r="K6953" i="3" s="1"/>
  <c r="G6953" i="3"/>
  <c r="H6953" i="3" s="1"/>
  <c r="E6953" i="3"/>
  <c r="D6953" i="3"/>
  <c r="A6953" i="3"/>
  <c r="B6953" i="3" s="1"/>
  <c r="M6952" i="3"/>
  <c r="L6952" i="3"/>
  <c r="K6952" i="3"/>
  <c r="J6952" i="3"/>
  <c r="H6952" i="3"/>
  <c r="G6952" i="3"/>
  <c r="D6952" i="3"/>
  <c r="E6952" i="3" s="1"/>
  <c r="B6952" i="3"/>
  <c r="A6952" i="3"/>
  <c r="L6951" i="3"/>
  <c r="M6951" i="3" s="1"/>
  <c r="K6951" i="3"/>
  <c r="J6951" i="3"/>
  <c r="G6951" i="3"/>
  <c r="H6951" i="3" s="1"/>
  <c r="E6951" i="3"/>
  <c r="D6951" i="3"/>
  <c r="B6951" i="3"/>
  <c r="A6951" i="3"/>
  <c r="M6950" i="3"/>
  <c r="L6950" i="3"/>
  <c r="J6950" i="3"/>
  <c r="K6950" i="3" s="1"/>
  <c r="H6950" i="3"/>
  <c r="G6950" i="3"/>
  <c r="E6950" i="3"/>
  <c r="D6950" i="3"/>
  <c r="A6950" i="3"/>
  <c r="B6950" i="3" s="1"/>
  <c r="L6949" i="3"/>
  <c r="M6949" i="3" s="1"/>
  <c r="K6949" i="3"/>
  <c r="J6949" i="3"/>
  <c r="H6949" i="3"/>
  <c r="G6949" i="3"/>
  <c r="E6949" i="3"/>
  <c r="D6949" i="3"/>
  <c r="A6949" i="3"/>
  <c r="B6949" i="3" s="1"/>
  <c r="M6948" i="3"/>
  <c r="L6948" i="3"/>
  <c r="J6948" i="3"/>
  <c r="K6948" i="3" s="1"/>
  <c r="H6948" i="3"/>
  <c r="G6948" i="3"/>
  <c r="D6948" i="3"/>
  <c r="E6948" i="3" s="1"/>
  <c r="A6948" i="3"/>
  <c r="B6948" i="3" s="1"/>
  <c r="M6947" i="3"/>
  <c r="L6947" i="3"/>
  <c r="K6947" i="3"/>
  <c r="J6947" i="3"/>
  <c r="G6947" i="3"/>
  <c r="H6947" i="3" s="1"/>
  <c r="D6947" i="3"/>
  <c r="E6947" i="3" s="1"/>
  <c r="A6947" i="3"/>
  <c r="B6947" i="3" s="1"/>
  <c r="M6946" i="3"/>
  <c r="L6946" i="3"/>
  <c r="J6946" i="3"/>
  <c r="K6946" i="3" s="1"/>
  <c r="H6946" i="3"/>
  <c r="G6946" i="3"/>
  <c r="E6946" i="3"/>
  <c r="D6946" i="3"/>
  <c r="B6946" i="3"/>
  <c r="A6946" i="3"/>
  <c r="L6945" i="3"/>
  <c r="M6945" i="3" s="1"/>
  <c r="K6945" i="3"/>
  <c r="J6945" i="3"/>
  <c r="G6945" i="3"/>
  <c r="H6945" i="3" s="1"/>
  <c r="E6945" i="3"/>
  <c r="D6945" i="3"/>
  <c r="A6945" i="3"/>
  <c r="B6945" i="3" s="1"/>
  <c r="M6944" i="3"/>
  <c r="L6944" i="3"/>
  <c r="K6944" i="3"/>
  <c r="J6944" i="3"/>
  <c r="G6944" i="3"/>
  <c r="H6944" i="3" s="1"/>
  <c r="D6944" i="3"/>
  <c r="E6944" i="3" s="1"/>
  <c r="B6944" i="3"/>
  <c r="A6944" i="3"/>
  <c r="M6943" i="3"/>
  <c r="L6943" i="3"/>
  <c r="J6943" i="3"/>
  <c r="K6943" i="3" s="1"/>
  <c r="G6943" i="3"/>
  <c r="H6943" i="3" s="1"/>
  <c r="E6943" i="3"/>
  <c r="D6943" i="3"/>
  <c r="B6943" i="3"/>
  <c r="A6943" i="3"/>
  <c r="M6942" i="3"/>
  <c r="L6942" i="3"/>
  <c r="J6942" i="3"/>
  <c r="K6942" i="3" s="1"/>
  <c r="G6942" i="3"/>
  <c r="H6942" i="3" s="1"/>
  <c r="E6942" i="3"/>
  <c r="D6942" i="3"/>
  <c r="B6942" i="3"/>
  <c r="A6942" i="3"/>
  <c r="L6941" i="3"/>
  <c r="M6941" i="3" s="1"/>
  <c r="K6941" i="3"/>
  <c r="J6941" i="3"/>
  <c r="G6941" i="3"/>
  <c r="H6941" i="3" s="1"/>
  <c r="E6941" i="3"/>
  <c r="D6941" i="3"/>
  <c r="A6941" i="3"/>
  <c r="B6941" i="3" s="1"/>
  <c r="L6940" i="3"/>
  <c r="M6940" i="3" s="1"/>
  <c r="K6940" i="3"/>
  <c r="J6940" i="3"/>
  <c r="G6940" i="3"/>
  <c r="H6940" i="3" s="1"/>
  <c r="D6940" i="3"/>
  <c r="E6940" i="3" s="1"/>
  <c r="B6940" i="3"/>
  <c r="A6940" i="3"/>
  <c r="M6939" i="3"/>
  <c r="L6939" i="3"/>
  <c r="J6939" i="3"/>
  <c r="K6939" i="3" s="1"/>
  <c r="G6939" i="3"/>
  <c r="H6939" i="3" s="1"/>
  <c r="E6939" i="3"/>
  <c r="D6939" i="3"/>
  <c r="A6939" i="3"/>
  <c r="B6939" i="3" s="1"/>
  <c r="M6938" i="3"/>
  <c r="L6938" i="3"/>
  <c r="J6938" i="3"/>
  <c r="K6938" i="3" s="1"/>
  <c r="G6938" i="3"/>
  <c r="H6938" i="3" s="1"/>
  <c r="E6938" i="3"/>
  <c r="D6938" i="3"/>
  <c r="A6938" i="3"/>
  <c r="B6938" i="3" s="1"/>
  <c r="L6937" i="3"/>
  <c r="M6937" i="3" s="1"/>
  <c r="J6937" i="3"/>
  <c r="K6937" i="3" s="1"/>
  <c r="H6937" i="3"/>
  <c r="G6937" i="3"/>
  <c r="D6937" i="3"/>
  <c r="E6937" i="3" s="1"/>
  <c r="A6937" i="3"/>
  <c r="B6937" i="3" s="1"/>
  <c r="M6936" i="3"/>
  <c r="L6936" i="3"/>
  <c r="J6936" i="3"/>
  <c r="K6936" i="3" s="1"/>
  <c r="H6936" i="3"/>
  <c r="G6936" i="3"/>
  <c r="D6936" i="3"/>
  <c r="E6936" i="3" s="1"/>
  <c r="A6936" i="3"/>
  <c r="B6936" i="3" s="1"/>
  <c r="M6935" i="3"/>
  <c r="L6935" i="3"/>
  <c r="K6935" i="3"/>
  <c r="J6935" i="3"/>
  <c r="G6935" i="3"/>
  <c r="H6935" i="3" s="1"/>
  <c r="E6935" i="3"/>
  <c r="D6935" i="3"/>
  <c r="B6935" i="3"/>
  <c r="A6935" i="3"/>
  <c r="L6934" i="3"/>
  <c r="M6934" i="3" s="1"/>
  <c r="J6934" i="3"/>
  <c r="K6934" i="3" s="1"/>
  <c r="G6934" i="3"/>
  <c r="H6934" i="3" s="1"/>
  <c r="E6934" i="3"/>
  <c r="D6934" i="3"/>
  <c r="B6934" i="3"/>
  <c r="A6934" i="3"/>
  <c r="L6933" i="3"/>
  <c r="M6933" i="3" s="1"/>
  <c r="K6933" i="3"/>
  <c r="J6933" i="3"/>
  <c r="H6933" i="3"/>
  <c r="G6933" i="3"/>
  <c r="D6933" i="3"/>
  <c r="E6933" i="3" s="1"/>
  <c r="A6933" i="3"/>
  <c r="B6933" i="3" s="1"/>
  <c r="M6932" i="3"/>
  <c r="L6932" i="3"/>
  <c r="J6932" i="3"/>
  <c r="K6932" i="3" s="1"/>
  <c r="H6932" i="3"/>
  <c r="G6932" i="3"/>
  <c r="D6932" i="3"/>
  <c r="E6932" i="3" s="1"/>
  <c r="B6932" i="3"/>
  <c r="A6932" i="3"/>
  <c r="M6931" i="3"/>
  <c r="L6931" i="3"/>
  <c r="K6931" i="3"/>
  <c r="J6931" i="3"/>
  <c r="G6931" i="3"/>
  <c r="H6931" i="3" s="1"/>
  <c r="D6931" i="3"/>
  <c r="E6931" i="3" s="1"/>
  <c r="B6931" i="3"/>
  <c r="A6931" i="3"/>
  <c r="L6930" i="3"/>
  <c r="M6930" i="3" s="1"/>
  <c r="J6930" i="3"/>
  <c r="K6930" i="3" s="1"/>
  <c r="H6930" i="3"/>
  <c r="G6930" i="3"/>
  <c r="D6930" i="3"/>
  <c r="E6930" i="3" s="1"/>
  <c r="B6930" i="3"/>
  <c r="A6930" i="3"/>
  <c r="L6929" i="3"/>
  <c r="M6929" i="3" s="1"/>
  <c r="K6929" i="3"/>
  <c r="J6929" i="3"/>
  <c r="H6929" i="3"/>
  <c r="G6929" i="3"/>
  <c r="E6929" i="3"/>
  <c r="D6929" i="3"/>
  <c r="A6929" i="3"/>
  <c r="B6929" i="3" s="1"/>
  <c r="L6928" i="3"/>
  <c r="M6928" i="3" s="1"/>
  <c r="K6928" i="3"/>
  <c r="J6928" i="3"/>
  <c r="G6928" i="3"/>
  <c r="H6928" i="3" s="1"/>
  <c r="D6928" i="3"/>
  <c r="E6928" i="3" s="1"/>
  <c r="A6928" i="3"/>
  <c r="B6928" i="3" s="1"/>
  <c r="L6927" i="3"/>
  <c r="M6927" i="3" s="1"/>
  <c r="K6927" i="3"/>
  <c r="J6927" i="3"/>
  <c r="G6927" i="3"/>
  <c r="H6927" i="3" s="1"/>
  <c r="E6927" i="3"/>
  <c r="D6927" i="3"/>
  <c r="A6927" i="3"/>
  <c r="B6927" i="3" s="1"/>
  <c r="L6926" i="3"/>
  <c r="M6926" i="3" s="1"/>
  <c r="J6926" i="3"/>
  <c r="K6926" i="3" s="1"/>
  <c r="H6926" i="3"/>
  <c r="G6926" i="3"/>
  <c r="D6926" i="3"/>
  <c r="E6926" i="3" s="1"/>
  <c r="A6926" i="3"/>
  <c r="B6926" i="3" s="1"/>
  <c r="L6925" i="3"/>
  <c r="M6925" i="3" s="1"/>
  <c r="K6925" i="3"/>
  <c r="J6925" i="3"/>
  <c r="H6925" i="3"/>
  <c r="G6925" i="3"/>
  <c r="E6925" i="3"/>
  <c r="D6925" i="3"/>
  <c r="A6925" i="3"/>
  <c r="B6925" i="3" s="1"/>
  <c r="M6924" i="3"/>
  <c r="L6924" i="3"/>
  <c r="K6924" i="3"/>
  <c r="J6924" i="3"/>
  <c r="G6924" i="3"/>
  <c r="H6924" i="3" s="1"/>
  <c r="D6924" i="3"/>
  <c r="E6924" i="3" s="1"/>
  <c r="A6924" i="3"/>
  <c r="B6924" i="3" s="1"/>
  <c r="M6923" i="3"/>
  <c r="L6923" i="3"/>
  <c r="K6923" i="3"/>
  <c r="J6923" i="3"/>
  <c r="G6923" i="3"/>
  <c r="H6923" i="3" s="1"/>
  <c r="E6923" i="3"/>
  <c r="D6923" i="3"/>
  <c r="A6923" i="3"/>
  <c r="B6923" i="3" s="1"/>
  <c r="M6922" i="3"/>
  <c r="L6922" i="3"/>
  <c r="J6922" i="3"/>
  <c r="K6922" i="3" s="1"/>
  <c r="H6922" i="3"/>
  <c r="G6922" i="3"/>
  <c r="D6922" i="3"/>
  <c r="E6922" i="3" s="1"/>
  <c r="A6922" i="3"/>
  <c r="B6922" i="3" s="1"/>
  <c r="L6921" i="3"/>
  <c r="M6921" i="3" s="1"/>
  <c r="J6921" i="3"/>
  <c r="K6921" i="3" s="1"/>
  <c r="H6921" i="3"/>
  <c r="G6921" i="3"/>
  <c r="D6921" i="3"/>
  <c r="E6921" i="3" s="1"/>
  <c r="A6921" i="3"/>
  <c r="B6921" i="3" s="1"/>
  <c r="M6920" i="3"/>
  <c r="L6920" i="3"/>
  <c r="J6920" i="3"/>
  <c r="K6920" i="3" s="1"/>
  <c r="H6920" i="3"/>
  <c r="G6920" i="3"/>
  <c r="D6920" i="3"/>
  <c r="E6920" i="3" s="1"/>
  <c r="B6920" i="3"/>
  <c r="A6920" i="3"/>
  <c r="L6919" i="3"/>
  <c r="M6919" i="3" s="1"/>
  <c r="J6919" i="3"/>
  <c r="K6919" i="3" s="1"/>
  <c r="G6919" i="3"/>
  <c r="H6919" i="3" s="1"/>
  <c r="D6919" i="3"/>
  <c r="E6919" i="3" s="1"/>
  <c r="B6919" i="3"/>
  <c r="A6919" i="3"/>
  <c r="M6918" i="3"/>
  <c r="L6918" i="3"/>
  <c r="J6918" i="3"/>
  <c r="K6918" i="3" s="1"/>
  <c r="H6918" i="3"/>
  <c r="G6918" i="3"/>
  <c r="E6918" i="3"/>
  <c r="D6918" i="3"/>
  <c r="A6918" i="3"/>
  <c r="B6918" i="3" s="1"/>
  <c r="L6917" i="3"/>
  <c r="M6917" i="3" s="1"/>
  <c r="J6917" i="3"/>
  <c r="K6917" i="3" s="1"/>
  <c r="H6917" i="3"/>
  <c r="G6917" i="3"/>
  <c r="E6917" i="3"/>
  <c r="D6917" i="3"/>
  <c r="A6917" i="3"/>
  <c r="B6917" i="3" s="1"/>
  <c r="M6916" i="3"/>
  <c r="L6916" i="3"/>
  <c r="K6916" i="3"/>
  <c r="J6916" i="3"/>
  <c r="H6916" i="3"/>
  <c r="G6916" i="3"/>
  <c r="D6916" i="3"/>
  <c r="E6916" i="3" s="1"/>
  <c r="B6916" i="3"/>
  <c r="A6916" i="3"/>
  <c r="L6915" i="3"/>
  <c r="M6915" i="3" s="1"/>
  <c r="K6915" i="3"/>
  <c r="J6915" i="3"/>
  <c r="G6915" i="3"/>
  <c r="H6915" i="3" s="1"/>
  <c r="D6915" i="3"/>
  <c r="E6915" i="3" s="1"/>
  <c r="B6915" i="3"/>
  <c r="A6915" i="3"/>
  <c r="L6914" i="3"/>
  <c r="M6914" i="3" s="1"/>
  <c r="J6914" i="3"/>
  <c r="K6914" i="3" s="1"/>
  <c r="H6914" i="3"/>
  <c r="G6914" i="3"/>
  <c r="D6914" i="3"/>
  <c r="E6914" i="3" s="1"/>
  <c r="B6914" i="3"/>
  <c r="A6914" i="3"/>
  <c r="L6913" i="3"/>
  <c r="M6913" i="3" s="1"/>
  <c r="K6913" i="3"/>
  <c r="J6913" i="3"/>
  <c r="G6913" i="3"/>
  <c r="H6913" i="3" s="1"/>
  <c r="D6913" i="3"/>
  <c r="E6913" i="3" s="1"/>
  <c r="A6913" i="3"/>
  <c r="B6913" i="3" s="1"/>
  <c r="L6912" i="3"/>
  <c r="M6912" i="3" s="1"/>
  <c r="K6912" i="3"/>
  <c r="J6912" i="3"/>
  <c r="H6912" i="3"/>
  <c r="G6912" i="3"/>
  <c r="D6912" i="3"/>
  <c r="E6912" i="3" s="1"/>
  <c r="B6912" i="3"/>
  <c r="A6912" i="3"/>
  <c r="M6911" i="3"/>
  <c r="L6911" i="3"/>
  <c r="J6911" i="3"/>
  <c r="K6911" i="3" s="1"/>
  <c r="G6911" i="3"/>
  <c r="H6911" i="3" s="1"/>
  <c r="D6911" i="3"/>
  <c r="E6911" i="3" s="1"/>
  <c r="B6911" i="3"/>
  <c r="A6911" i="3"/>
  <c r="M6910" i="3"/>
  <c r="L6910" i="3"/>
  <c r="J6910" i="3"/>
  <c r="K6910" i="3" s="1"/>
  <c r="H6910" i="3"/>
  <c r="G6910" i="3"/>
  <c r="E6910" i="3"/>
  <c r="D6910" i="3"/>
  <c r="A6910" i="3"/>
  <c r="B6910" i="3" s="1"/>
  <c r="L6909" i="3"/>
  <c r="M6909" i="3" s="1"/>
  <c r="J6909" i="3"/>
  <c r="K6909" i="3" s="1"/>
  <c r="G6909" i="3"/>
  <c r="H6909" i="3" s="1"/>
  <c r="E6909" i="3"/>
  <c r="D6909" i="3"/>
  <c r="A6909" i="3"/>
  <c r="B6909" i="3" s="1"/>
  <c r="L6908" i="3"/>
  <c r="M6908" i="3" s="1"/>
  <c r="J6908" i="3"/>
  <c r="K6908" i="3" s="1"/>
  <c r="H6908" i="3"/>
  <c r="G6908" i="3"/>
  <c r="D6908" i="3"/>
  <c r="E6908" i="3" s="1"/>
  <c r="B6908" i="3"/>
  <c r="A6908" i="3"/>
  <c r="M6907" i="3"/>
  <c r="L6907" i="3"/>
  <c r="J6907" i="3"/>
  <c r="K6907" i="3" s="1"/>
  <c r="G6907" i="3"/>
  <c r="H6907" i="3" s="1"/>
  <c r="E6907" i="3"/>
  <c r="D6907" i="3"/>
  <c r="A6907" i="3"/>
  <c r="B6907" i="3" s="1"/>
  <c r="M6906" i="3"/>
  <c r="L6906" i="3"/>
  <c r="J6906" i="3"/>
  <c r="K6906" i="3" s="1"/>
  <c r="G6906" i="3"/>
  <c r="H6906" i="3" s="1"/>
  <c r="E6906" i="3"/>
  <c r="D6906" i="3"/>
  <c r="B6906" i="3"/>
  <c r="A6906" i="3"/>
  <c r="L6905" i="3"/>
  <c r="M6905" i="3" s="1"/>
  <c r="J6905" i="3"/>
  <c r="K6905" i="3" s="1"/>
  <c r="H6905" i="3"/>
  <c r="G6905" i="3"/>
  <c r="D6905" i="3"/>
  <c r="E6905" i="3" s="1"/>
  <c r="A6905" i="3"/>
  <c r="B6905" i="3" s="1"/>
  <c r="M6904" i="3"/>
  <c r="L6904" i="3"/>
  <c r="J6904" i="3"/>
  <c r="K6904" i="3" s="1"/>
  <c r="H6904" i="3"/>
  <c r="G6904" i="3"/>
  <c r="D6904" i="3"/>
  <c r="E6904" i="3" s="1"/>
  <c r="B6904" i="3"/>
  <c r="A6904" i="3"/>
  <c r="L6903" i="3"/>
  <c r="M6903" i="3" s="1"/>
  <c r="J6903" i="3"/>
  <c r="K6903" i="3" s="1"/>
  <c r="G6903" i="3"/>
  <c r="H6903" i="3" s="1"/>
  <c r="D6903" i="3"/>
  <c r="E6903" i="3" s="1"/>
  <c r="B6903" i="3"/>
  <c r="A6903" i="3"/>
  <c r="M6902" i="3"/>
  <c r="L6902" i="3"/>
  <c r="J6902" i="3"/>
  <c r="K6902" i="3" s="1"/>
  <c r="G6902" i="3"/>
  <c r="H6902" i="3" s="1"/>
  <c r="D6902" i="3"/>
  <c r="E6902" i="3" s="1"/>
  <c r="B6902" i="3"/>
  <c r="A6902" i="3"/>
  <c r="L6901" i="3"/>
  <c r="M6901" i="3" s="1"/>
  <c r="K6901" i="3"/>
  <c r="J6901" i="3"/>
  <c r="H6901" i="3"/>
  <c r="G6901" i="3"/>
  <c r="E6901" i="3"/>
  <c r="D6901" i="3"/>
  <c r="A6901" i="3"/>
  <c r="B6901" i="3" s="1"/>
  <c r="M6900" i="3"/>
  <c r="L6900" i="3"/>
  <c r="J6900" i="3"/>
  <c r="K6900" i="3" s="1"/>
  <c r="H6900" i="3"/>
  <c r="G6900" i="3"/>
  <c r="D6900" i="3"/>
  <c r="E6900" i="3" s="1"/>
  <c r="B6900" i="3"/>
  <c r="A6900" i="3"/>
  <c r="M6899" i="3"/>
  <c r="L6899" i="3"/>
  <c r="K6899" i="3"/>
  <c r="J6899" i="3"/>
  <c r="G6899" i="3"/>
  <c r="H6899" i="3" s="1"/>
  <c r="E6899" i="3"/>
  <c r="D6899" i="3"/>
  <c r="A6899" i="3"/>
  <c r="B6899" i="3" s="1"/>
  <c r="L6898" i="3"/>
  <c r="M6898" i="3" s="1"/>
  <c r="J6898" i="3"/>
  <c r="K6898" i="3" s="1"/>
  <c r="H6898" i="3"/>
  <c r="G6898" i="3"/>
  <c r="E6898" i="3"/>
  <c r="D6898" i="3"/>
  <c r="B6898" i="3"/>
  <c r="A6898" i="3"/>
  <c r="L6897" i="3"/>
  <c r="M6897" i="3" s="1"/>
  <c r="K6897" i="3"/>
  <c r="J6897" i="3"/>
  <c r="G6897" i="3"/>
  <c r="H6897" i="3" s="1"/>
  <c r="E6897" i="3"/>
  <c r="D6897" i="3"/>
  <c r="A6897" i="3"/>
  <c r="B6897" i="3" s="1"/>
  <c r="L6896" i="3"/>
  <c r="M6896" i="3" s="1"/>
  <c r="K6896" i="3"/>
  <c r="J6896" i="3"/>
  <c r="H6896" i="3"/>
  <c r="G6896" i="3"/>
  <c r="D6896" i="3"/>
  <c r="E6896" i="3" s="1"/>
  <c r="A6896" i="3"/>
  <c r="B6896" i="3" s="1"/>
  <c r="L6895" i="3"/>
  <c r="M6895" i="3" s="1"/>
  <c r="K6895" i="3"/>
  <c r="J6895" i="3"/>
  <c r="G6895" i="3"/>
  <c r="H6895" i="3" s="1"/>
  <c r="E6895" i="3"/>
  <c r="D6895" i="3"/>
  <c r="B6895" i="3"/>
  <c r="A6895" i="3"/>
  <c r="M6894" i="3"/>
  <c r="L6894" i="3"/>
  <c r="J6894" i="3"/>
  <c r="K6894" i="3" s="1"/>
  <c r="H6894" i="3"/>
  <c r="G6894" i="3"/>
  <c r="D6894" i="3"/>
  <c r="E6894" i="3" s="1"/>
  <c r="B6894" i="3"/>
  <c r="A6894" i="3"/>
  <c r="L6893" i="3"/>
  <c r="M6893" i="3" s="1"/>
  <c r="K6893" i="3"/>
  <c r="J6893" i="3"/>
  <c r="H6893" i="3"/>
  <c r="G6893" i="3"/>
  <c r="D6893" i="3"/>
  <c r="E6893" i="3" s="1"/>
  <c r="A6893" i="3"/>
  <c r="B6893" i="3" s="1"/>
  <c r="M6892" i="3"/>
  <c r="L6892" i="3"/>
  <c r="J6892" i="3"/>
  <c r="K6892" i="3" s="1"/>
  <c r="G6892" i="3"/>
  <c r="H6892" i="3" s="1"/>
  <c r="D6892" i="3"/>
  <c r="E6892" i="3" s="1"/>
  <c r="B6892" i="3"/>
  <c r="A6892" i="3"/>
  <c r="M6891" i="3"/>
  <c r="L6891" i="3"/>
  <c r="K6891" i="3"/>
  <c r="J6891" i="3"/>
  <c r="G6891" i="3"/>
  <c r="H6891" i="3" s="1"/>
  <c r="D6891" i="3"/>
  <c r="E6891" i="3" s="1"/>
  <c r="B6891" i="3"/>
  <c r="A6891" i="3"/>
  <c r="M6890" i="3"/>
  <c r="L6890" i="3"/>
  <c r="J6890" i="3"/>
  <c r="K6890" i="3" s="1"/>
  <c r="H6890" i="3"/>
  <c r="G6890" i="3"/>
  <c r="D6890" i="3"/>
  <c r="E6890" i="3" s="1"/>
  <c r="B6890" i="3"/>
  <c r="A6890" i="3"/>
  <c r="L6889" i="3"/>
  <c r="M6889" i="3" s="1"/>
  <c r="J6889" i="3"/>
  <c r="K6889" i="3" s="1"/>
  <c r="H6889" i="3"/>
  <c r="G6889" i="3"/>
  <c r="D6889" i="3"/>
  <c r="E6889" i="3" s="1"/>
  <c r="A6889" i="3"/>
  <c r="B6889" i="3" s="1"/>
  <c r="M6888" i="3"/>
  <c r="L6888" i="3"/>
  <c r="K6888" i="3"/>
  <c r="J6888" i="3"/>
  <c r="G6888" i="3"/>
  <c r="H6888" i="3" s="1"/>
  <c r="D6888" i="3"/>
  <c r="E6888" i="3" s="1"/>
  <c r="B6888" i="3"/>
  <c r="A6888" i="3"/>
  <c r="L6887" i="3"/>
  <c r="M6887" i="3" s="1"/>
  <c r="K6887" i="3"/>
  <c r="J6887" i="3"/>
  <c r="G6887" i="3"/>
  <c r="H6887" i="3" s="1"/>
  <c r="D6887" i="3"/>
  <c r="E6887" i="3" s="1"/>
  <c r="B6887" i="3"/>
  <c r="A6887" i="3"/>
  <c r="L6886" i="3"/>
  <c r="M6886" i="3" s="1"/>
  <c r="J6886" i="3"/>
  <c r="K6886" i="3" s="1"/>
  <c r="G6886" i="3"/>
  <c r="H6886" i="3" s="1"/>
  <c r="E6886" i="3"/>
  <c r="D6886" i="3"/>
  <c r="A6886" i="3"/>
  <c r="B6886" i="3" s="1"/>
  <c r="L6885" i="3"/>
  <c r="M6885" i="3" s="1"/>
  <c r="K6885" i="3"/>
  <c r="J6885" i="3"/>
  <c r="G6885" i="3"/>
  <c r="H6885" i="3" s="1"/>
  <c r="E6885" i="3"/>
  <c r="D6885" i="3"/>
  <c r="A6885" i="3"/>
  <c r="B6885" i="3" s="1"/>
  <c r="L6884" i="3"/>
  <c r="M6884" i="3" s="1"/>
  <c r="K6884" i="3"/>
  <c r="J6884" i="3"/>
  <c r="H6884" i="3"/>
  <c r="G6884" i="3"/>
  <c r="D6884" i="3"/>
  <c r="E6884" i="3" s="1"/>
  <c r="B6884" i="3"/>
  <c r="A6884" i="3"/>
  <c r="M6883" i="3"/>
  <c r="L6883" i="3"/>
  <c r="J6883" i="3"/>
  <c r="K6883" i="3" s="1"/>
  <c r="G6883" i="3"/>
  <c r="H6883" i="3" s="1"/>
  <c r="D6883" i="3"/>
  <c r="E6883" i="3" s="1"/>
  <c r="B6883" i="3"/>
  <c r="A6883" i="3"/>
  <c r="M6882" i="3"/>
  <c r="L6882" i="3"/>
  <c r="J6882" i="3"/>
  <c r="K6882" i="3" s="1"/>
  <c r="H6882" i="3"/>
  <c r="G6882" i="3"/>
  <c r="E6882" i="3"/>
  <c r="D6882" i="3"/>
  <c r="A6882" i="3"/>
  <c r="B6882" i="3" s="1"/>
  <c r="L6881" i="3"/>
  <c r="M6881" i="3" s="1"/>
  <c r="J6881" i="3"/>
  <c r="K6881" i="3" s="1"/>
  <c r="G6881" i="3"/>
  <c r="H6881" i="3" s="1"/>
  <c r="E6881" i="3"/>
  <c r="D6881" i="3"/>
  <c r="A6881" i="3"/>
  <c r="B6881" i="3" s="1"/>
  <c r="M6880" i="3"/>
  <c r="L6880" i="3"/>
  <c r="K6880" i="3"/>
  <c r="J6880" i="3"/>
  <c r="G6880" i="3"/>
  <c r="H6880" i="3" s="1"/>
  <c r="D6880" i="3"/>
  <c r="E6880" i="3" s="1"/>
  <c r="A6880" i="3"/>
  <c r="B6880" i="3" s="1"/>
  <c r="M6879" i="3"/>
  <c r="L6879" i="3"/>
  <c r="J6879" i="3"/>
  <c r="K6879" i="3" s="1"/>
  <c r="G6879" i="3"/>
  <c r="H6879" i="3" s="1"/>
  <c r="E6879" i="3"/>
  <c r="D6879" i="3"/>
  <c r="A6879" i="3"/>
  <c r="B6879" i="3" s="1"/>
  <c r="M6878" i="3"/>
  <c r="L6878" i="3"/>
  <c r="J6878" i="3"/>
  <c r="K6878" i="3" s="1"/>
  <c r="G6878" i="3"/>
  <c r="H6878" i="3" s="1"/>
  <c r="E6878" i="3"/>
  <c r="D6878" i="3"/>
  <c r="B6878" i="3"/>
  <c r="A6878" i="3"/>
  <c r="L6877" i="3"/>
  <c r="M6877" i="3" s="1"/>
  <c r="K6877" i="3"/>
  <c r="J6877" i="3"/>
  <c r="H6877" i="3"/>
  <c r="G6877" i="3"/>
  <c r="D6877" i="3"/>
  <c r="E6877" i="3" s="1"/>
  <c r="A6877" i="3"/>
  <c r="B6877" i="3" s="1"/>
  <c r="L6876" i="3"/>
  <c r="M6876" i="3" s="1"/>
  <c r="K6876" i="3"/>
  <c r="J6876" i="3"/>
  <c r="H6876" i="3"/>
  <c r="G6876" i="3"/>
  <c r="D6876" i="3"/>
  <c r="E6876" i="3" s="1"/>
  <c r="B6876" i="3"/>
  <c r="A6876" i="3"/>
  <c r="L6875" i="3"/>
  <c r="M6875" i="3" s="1"/>
  <c r="K6875" i="3"/>
  <c r="J6875" i="3"/>
  <c r="G6875" i="3"/>
  <c r="H6875" i="3" s="1"/>
  <c r="D6875" i="3"/>
  <c r="E6875" i="3" s="1"/>
  <c r="A6875" i="3"/>
  <c r="B6875" i="3" s="1"/>
  <c r="L6874" i="3"/>
  <c r="M6874" i="3" s="1"/>
  <c r="J6874" i="3"/>
  <c r="K6874" i="3" s="1"/>
  <c r="H6874" i="3"/>
  <c r="G6874" i="3"/>
  <c r="E6874" i="3"/>
  <c r="D6874" i="3"/>
  <c r="B6874" i="3"/>
  <c r="A6874" i="3"/>
  <c r="L6873" i="3"/>
  <c r="M6873" i="3" s="1"/>
  <c r="K6873" i="3"/>
  <c r="J6873" i="3"/>
  <c r="H6873" i="3"/>
  <c r="G6873" i="3"/>
  <c r="D6873" i="3"/>
  <c r="E6873" i="3" s="1"/>
  <c r="A6873" i="3"/>
  <c r="B6873" i="3" s="1"/>
  <c r="L6872" i="3"/>
  <c r="M6872" i="3" s="1"/>
  <c r="J6872" i="3"/>
  <c r="K6872" i="3" s="1"/>
  <c r="H6872" i="3"/>
  <c r="G6872" i="3"/>
  <c r="D6872" i="3"/>
  <c r="E6872" i="3" s="1"/>
  <c r="B6872" i="3"/>
  <c r="A6872" i="3"/>
  <c r="L6871" i="3"/>
  <c r="M6871" i="3" s="1"/>
  <c r="K6871" i="3"/>
  <c r="J6871" i="3"/>
  <c r="G6871" i="3"/>
  <c r="H6871" i="3" s="1"/>
  <c r="E6871" i="3"/>
  <c r="D6871" i="3"/>
  <c r="A6871" i="3"/>
  <c r="B6871" i="3" s="1"/>
  <c r="L6870" i="3"/>
  <c r="M6870" i="3" s="1"/>
  <c r="J6870" i="3"/>
  <c r="K6870" i="3" s="1"/>
  <c r="G6870" i="3"/>
  <c r="H6870" i="3" s="1"/>
  <c r="E6870" i="3"/>
  <c r="D6870" i="3"/>
  <c r="A6870" i="3"/>
  <c r="B6870" i="3" s="1"/>
  <c r="L6869" i="3"/>
  <c r="M6869" i="3" s="1"/>
  <c r="K6869" i="3"/>
  <c r="J6869" i="3"/>
  <c r="G6869" i="3"/>
  <c r="H6869" i="3" s="1"/>
  <c r="E6869" i="3"/>
  <c r="D6869" i="3"/>
  <c r="A6869" i="3"/>
  <c r="B6869" i="3" s="1"/>
  <c r="L6868" i="3"/>
  <c r="M6868" i="3" s="1"/>
  <c r="J6868" i="3"/>
  <c r="K6868" i="3" s="1"/>
  <c r="G6868" i="3"/>
  <c r="H6868" i="3" s="1"/>
  <c r="D6868" i="3"/>
  <c r="E6868" i="3" s="1"/>
  <c r="A6868" i="3"/>
  <c r="B6868" i="3" s="1"/>
  <c r="M6867" i="3"/>
  <c r="L6867" i="3"/>
  <c r="K6867" i="3"/>
  <c r="J6867" i="3"/>
  <c r="G6867" i="3"/>
  <c r="H6867" i="3" s="1"/>
  <c r="E6867" i="3"/>
  <c r="D6867" i="3"/>
  <c r="A6867" i="3"/>
  <c r="B6867" i="3" s="1"/>
  <c r="L6866" i="3"/>
  <c r="M6866" i="3" s="1"/>
  <c r="J6866" i="3"/>
  <c r="K6866" i="3" s="1"/>
  <c r="G6866" i="3"/>
  <c r="H6866" i="3" s="1"/>
  <c r="E6866" i="3"/>
  <c r="D6866" i="3"/>
  <c r="B6866" i="3"/>
  <c r="A6866" i="3"/>
  <c r="L6865" i="3"/>
  <c r="M6865" i="3" s="1"/>
  <c r="K6865" i="3"/>
  <c r="J6865" i="3"/>
  <c r="H6865" i="3"/>
  <c r="G6865" i="3"/>
  <c r="D6865" i="3"/>
  <c r="E6865" i="3" s="1"/>
  <c r="A6865" i="3"/>
  <c r="B6865" i="3" s="1"/>
  <c r="M6864" i="3"/>
  <c r="L6864" i="3"/>
  <c r="J6864" i="3"/>
  <c r="K6864" i="3" s="1"/>
  <c r="H6864" i="3"/>
  <c r="G6864" i="3"/>
  <c r="D6864" i="3"/>
  <c r="E6864" i="3" s="1"/>
  <c r="A6864" i="3"/>
  <c r="B6864" i="3" s="1"/>
  <c r="M6863" i="3"/>
  <c r="L6863" i="3"/>
  <c r="J6863" i="3"/>
  <c r="K6863" i="3" s="1"/>
  <c r="G6863" i="3"/>
  <c r="H6863" i="3" s="1"/>
  <c r="E6863" i="3"/>
  <c r="D6863" i="3"/>
  <c r="A6863" i="3"/>
  <c r="B6863" i="3" s="1"/>
  <c r="M6862" i="3"/>
  <c r="L6862" i="3"/>
  <c r="J6862" i="3"/>
  <c r="K6862" i="3" s="1"/>
  <c r="H6862" i="3"/>
  <c r="G6862" i="3"/>
  <c r="D6862" i="3"/>
  <c r="E6862" i="3" s="1"/>
  <c r="A6862" i="3"/>
  <c r="B6862" i="3" s="1"/>
  <c r="L6861" i="3"/>
  <c r="M6861" i="3" s="1"/>
  <c r="J6861" i="3"/>
  <c r="K6861" i="3" s="1"/>
  <c r="H6861" i="3"/>
  <c r="G6861" i="3"/>
  <c r="D6861" i="3"/>
  <c r="E6861" i="3" s="1"/>
  <c r="A6861" i="3"/>
  <c r="B6861" i="3" s="1"/>
  <c r="M6860" i="3"/>
  <c r="L6860" i="3"/>
  <c r="K6860" i="3"/>
  <c r="J6860" i="3"/>
  <c r="G6860" i="3"/>
  <c r="H6860" i="3" s="1"/>
  <c r="D6860" i="3"/>
  <c r="E6860" i="3" s="1"/>
  <c r="A6860" i="3"/>
  <c r="B6860" i="3" s="1"/>
  <c r="M6859" i="3"/>
  <c r="L6859" i="3"/>
  <c r="K6859" i="3"/>
  <c r="J6859" i="3"/>
  <c r="G6859" i="3"/>
  <c r="H6859" i="3" s="1"/>
  <c r="D6859" i="3"/>
  <c r="E6859" i="3" s="1"/>
  <c r="B6859" i="3"/>
  <c r="A6859" i="3"/>
  <c r="L6858" i="3"/>
  <c r="M6858" i="3" s="1"/>
  <c r="J6858" i="3"/>
  <c r="K6858" i="3" s="1"/>
  <c r="G6858" i="3"/>
  <c r="H6858" i="3" s="1"/>
  <c r="E6858" i="3"/>
  <c r="D6858" i="3"/>
  <c r="B6858" i="3"/>
  <c r="A6858" i="3"/>
  <c r="L6857" i="3"/>
  <c r="M6857" i="3" s="1"/>
  <c r="J6857" i="3"/>
  <c r="K6857" i="3" s="1"/>
  <c r="G6857" i="3"/>
  <c r="H6857" i="3" s="1"/>
  <c r="E6857" i="3"/>
  <c r="D6857" i="3"/>
  <c r="A6857" i="3"/>
  <c r="B6857" i="3" s="1"/>
  <c r="M6856" i="3"/>
  <c r="L6856" i="3"/>
  <c r="K6856" i="3"/>
  <c r="J6856" i="3"/>
  <c r="G6856" i="3"/>
  <c r="H6856" i="3" s="1"/>
  <c r="D6856" i="3"/>
  <c r="E6856" i="3" s="1"/>
  <c r="B6856" i="3"/>
  <c r="A6856" i="3"/>
  <c r="L6855" i="3"/>
  <c r="M6855" i="3" s="1"/>
  <c r="K6855" i="3"/>
  <c r="J6855" i="3"/>
  <c r="G6855" i="3"/>
  <c r="H6855" i="3" s="1"/>
  <c r="E6855" i="3"/>
  <c r="D6855" i="3"/>
  <c r="B6855" i="3"/>
  <c r="A6855" i="3"/>
  <c r="M6854" i="3"/>
  <c r="L6854" i="3"/>
  <c r="J6854" i="3"/>
  <c r="K6854" i="3" s="1"/>
  <c r="G6854" i="3"/>
  <c r="H6854" i="3" s="1"/>
  <c r="E6854" i="3"/>
  <c r="D6854" i="3"/>
  <c r="A6854" i="3"/>
  <c r="B6854" i="3" s="1"/>
  <c r="L6853" i="3"/>
  <c r="M6853" i="3" s="1"/>
  <c r="K6853" i="3"/>
  <c r="J6853" i="3"/>
  <c r="G6853" i="3"/>
  <c r="H6853" i="3" s="1"/>
  <c r="E6853" i="3"/>
  <c r="D6853" i="3"/>
  <c r="A6853" i="3"/>
  <c r="B6853" i="3" s="1"/>
  <c r="M6852" i="3"/>
  <c r="L6852" i="3"/>
  <c r="J6852" i="3"/>
  <c r="K6852" i="3" s="1"/>
  <c r="G6852" i="3"/>
  <c r="H6852" i="3" s="1"/>
  <c r="D6852" i="3"/>
  <c r="E6852" i="3" s="1"/>
  <c r="A6852" i="3"/>
  <c r="B6852" i="3" s="1"/>
  <c r="M6851" i="3"/>
  <c r="L6851" i="3"/>
  <c r="J6851" i="3"/>
  <c r="K6851" i="3" s="1"/>
  <c r="G6851" i="3"/>
  <c r="H6851" i="3" s="1"/>
  <c r="D6851" i="3"/>
  <c r="E6851" i="3" s="1"/>
  <c r="A6851" i="3"/>
  <c r="B6851" i="3" s="1"/>
  <c r="M6850" i="3"/>
  <c r="L6850" i="3"/>
  <c r="J6850" i="3"/>
  <c r="K6850" i="3" s="1"/>
  <c r="H6850" i="3"/>
  <c r="G6850" i="3"/>
  <c r="E6850" i="3"/>
  <c r="D6850" i="3"/>
  <c r="B6850" i="3"/>
  <c r="A6850" i="3"/>
  <c r="L6849" i="3"/>
  <c r="M6849" i="3" s="1"/>
  <c r="K6849" i="3"/>
  <c r="J6849" i="3"/>
  <c r="G6849" i="3"/>
  <c r="H6849" i="3" s="1"/>
  <c r="E6849" i="3"/>
  <c r="D6849" i="3"/>
  <c r="A6849" i="3"/>
  <c r="B6849" i="3" s="1"/>
  <c r="M6848" i="3"/>
  <c r="L6848" i="3"/>
  <c r="K6848" i="3"/>
  <c r="J6848" i="3"/>
  <c r="H6848" i="3"/>
  <c r="G6848" i="3"/>
  <c r="D6848" i="3"/>
  <c r="E6848" i="3" s="1"/>
  <c r="B6848" i="3"/>
  <c r="A6848" i="3"/>
  <c r="L6847" i="3"/>
  <c r="M6847" i="3" s="1"/>
  <c r="J6847" i="3"/>
  <c r="K6847" i="3" s="1"/>
  <c r="G6847" i="3"/>
  <c r="H6847" i="3" s="1"/>
  <c r="E6847" i="3"/>
  <c r="D6847" i="3"/>
  <c r="B6847" i="3"/>
  <c r="A6847" i="3"/>
  <c r="M6846" i="3"/>
  <c r="L6846" i="3"/>
  <c r="J6846" i="3"/>
  <c r="K6846" i="3" s="1"/>
  <c r="H6846" i="3"/>
  <c r="G6846" i="3"/>
  <c r="D6846" i="3"/>
  <c r="E6846" i="3" s="1"/>
  <c r="B6846" i="3"/>
  <c r="A6846" i="3"/>
  <c r="L6845" i="3"/>
  <c r="M6845" i="3" s="1"/>
  <c r="J6845" i="3"/>
  <c r="K6845" i="3" s="1"/>
  <c r="H6845" i="3"/>
  <c r="G6845" i="3"/>
  <c r="E6845" i="3"/>
  <c r="D6845" i="3"/>
  <c r="A6845" i="3"/>
  <c r="B6845" i="3" s="1"/>
  <c r="L6844" i="3"/>
  <c r="M6844" i="3" s="1"/>
  <c r="J6844" i="3"/>
  <c r="K6844" i="3" s="1"/>
  <c r="H6844" i="3"/>
  <c r="G6844" i="3"/>
  <c r="D6844" i="3"/>
  <c r="E6844" i="3" s="1"/>
  <c r="B6844" i="3"/>
  <c r="A6844" i="3"/>
  <c r="L6843" i="3"/>
  <c r="M6843" i="3" s="1"/>
  <c r="K6843" i="3"/>
  <c r="J6843" i="3"/>
  <c r="G6843" i="3"/>
  <c r="H6843" i="3" s="1"/>
  <c r="E6843" i="3"/>
  <c r="D6843" i="3"/>
  <c r="A6843" i="3"/>
  <c r="B6843" i="3" s="1"/>
  <c r="L6842" i="3"/>
  <c r="M6842" i="3" s="1"/>
  <c r="J6842" i="3"/>
  <c r="K6842" i="3" s="1"/>
  <c r="H6842" i="3"/>
  <c r="G6842" i="3"/>
  <c r="E6842" i="3"/>
  <c r="D6842" i="3"/>
  <c r="A6842" i="3"/>
  <c r="B6842" i="3" s="1"/>
  <c r="L6841" i="3"/>
  <c r="M6841" i="3" s="1"/>
  <c r="K6841" i="3"/>
  <c r="J6841" i="3"/>
  <c r="G6841" i="3"/>
  <c r="H6841" i="3" s="1"/>
  <c r="D6841" i="3"/>
  <c r="E6841" i="3" s="1"/>
  <c r="A6841" i="3"/>
  <c r="B6841" i="3" s="1"/>
  <c r="M6840" i="3"/>
  <c r="L6840" i="3"/>
  <c r="K6840" i="3"/>
  <c r="J6840" i="3"/>
  <c r="H6840" i="3"/>
  <c r="G6840" i="3"/>
  <c r="D6840" i="3"/>
  <c r="E6840" i="3" s="1"/>
  <c r="A6840" i="3"/>
  <c r="B6840" i="3" s="1"/>
  <c r="M6839" i="3"/>
  <c r="L6839" i="3"/>
  <c r="K6839" i="3"/>
  <c r="J6839" i="3"/>
  <c r="G6839" i="3"/>
  <c r="H6839" i="3" s="1"/>
  <c r="E6839" i="3"/>
  <c r="D6839" i="3"/>
  <c r="A6839" i="3"/>
  <c r="B6839" i="3" s="1"/>
  <c r="M6838" i="3"/>
  <c r="L6838" i="3"/>
  <c r="J6838" i="3"/>
  <c r="K6838" i="3" s="1"/>
  <c r="G6838" i="3"/>
  <c r="H6838" i="3" s="1"/>
  <c r="E6838" i="3"/>
  <c r="D6838" i="3"/>
  <c r="A6838" i="3"/>
  <c r="B6838" i="3" s="1"/>
  <c r="L6837" i="3"/>
  <c r="M6837" i="3" s="1"/>
  <c r="K6837" i="3"/>
  <c r="J6837" i="3"/>
  <c r="H6837" i="3"/>
  <c r="G6837" i="3"/>
  <c r="D6837" i="3"/>
  <c r="E6837" i="3" s="1"/>
  <c r="A6837" i="3"/>
  <c r="B6837" i="3" s="1"/>
  <c r="M6836" i="3"/>
  <c r="L6836" i="3"/>
  <c r="J6836" i="3"/>
  <c r="K6836" i="3" s="1"/>
  <c r="H6836" i="3"/>
  <c r="G6836" i="3"/>
  <c r="D6836" i="3"/>
  <c r="E6836" i="3" s="1"/>
  <c r="B6836" i="3"/>
  <c r="A6836" i="3"/>
  <c r="M6835" i="3"/>
  <c r="L6835" i="3"/>
  <c r="J6835" i="3"/>
  <c r="K6835" i="3" s="1"/>
  <c r="G6835" i="3"/>
  <c r="H6835" i="3" s="1"/>
  <c r="D6835" i="3"/>
  <c r="E6835" i="3" s="1"/>
  <c r="B6835" i="3"/>
  <c r="A6835" i="3"/>
  <c r="L6834" i="3"/>
  <c r="M6834" i="3" s="1"/>
  <c r="J6834" i="3"/>
  <c r="K6834" i="3" s="1"/>
  <c r="H6834" i="3"/>
  <c r="G6834" i="3"/>
  <c r="D6834" i="3"/>
  <c r="E6834" i="3" s="1"/>
  <c r="B6834" i="3"/>
  <c r="A6834" i="3"/>
  <c r="L6833" i="3"/>
  <c r="M6833" i="3" s="1"/>
  <c r="J6833" i="3"/>
  <c r="K6833" i="3" s="1"/>
  <c r="H6833" i="3"/>
  <c r="G6833" i="3"/>
  <c r="D6833" i="3"/>
  <c r="E6833" i="3" s="1"/>
  <c r="A6833" i="3"/>
  <c r="B6833" i="3" s="1"/>
  <c r="M6832" i="3"/>
  <c r="L6832" i="3"/>
  <c r="K6832" i="3"/>
  <c r="J6832" i="3"/>
  <c r="G6832" i="3"/>
  <c r="H6832" i="3" s="1"/>
  <c r="D6832" i="3"/>
  <c r="E6832" i="3" s="1"/>
  <c r="A6832" i="3"/>
  <c r="B6832" i="3" s="1"/>
  <c r="M6831" i="3"/>
  <c r="L6831" i="3"/>
  <c r="K6831" i="3"/>
  <c r="J6831" i="3"/>
  <c r="G6831" i="3"/>
  <c r="H6831" i="3" s="1"/>
  <c r="E6831" i="3"/>
  <c r="D6831" i="3"/>
  <c r="B6831" i="3"/>
  <c r="A6831" i="3"/>
  <c r="L6830" i="3"/>
  <c r="M6830" i="3" s="1"/>
  <c r="J6830" i="3"/>
  <c r="K6830" i="3" s="1"/>
  <c r="G6830" i="3"/>
  <c r="H6830" i="3" s="1"/>
  <c r="D6830" i="3"/>
  <c r="E6830" i="3" s="1"/>
  <c r="B6830" i="3"/>
  <c r="A6830" i="3"/>
  <c r="L6829" i="3"/>
  <c r="M6829" i="3" s="1"/>
  <c r="K6829" i="3"/>
  <c r="J6829" i="3"/>
  <c r="H6829" i="3"/>
  <c r="G6829" i="3"/>
  <c r="E6829" i="3"/>
  <c r="D6829" i="3"/>
  <c r="A6829" i="3"/>
  <c r="B6829" i="3" s="1"/>
  <c r="L6828" i="3"/>
  <c r="M6828" i="3" s="1"/>
  <c r="K6828" i="3"/>
  <c r="J6828" i="3"/>
  <c r="G6828" i="3"/>
  <c r="H6828" i="3" s="1"/>
  <c r="D6828" i="3"/>
  <c r="E6828" i="3" s="1"/>
  <c r="B6828" i="3"/>
  <c r="A6828" i="3"/>
  <c r="L6827" i="3"/>
  <c r="M6827" i="3" s="1"/>
  <c r="K6827" i="3"/>
  <c r="J6827" i="3"/>
  <c r="G6827" i="3"/>
  <c r="H6827" i="3" s="1"/>
  <c r="E6827" i="3"/>
  <c r="D6827" i="3"/>
  <c r="B6827" i="3"/>
  <c r="A6827" i="3"/>
  <c r="M6826" i="3"/>
  <c r="L6826" i="3"/>
  <c r="J6826" i="3"/>
  <c r="K6826" i="3" s="1"/>
  <c r="G6826" i="3"/>
  <c r="H6826" i="3" s="1"/>
  <c r="E6826" i="3"/>
  <c r="D6826" i="3"/>
  <c r="A6826" i="3"/>
  <c r="B6826" i="3" s="1"/>
  <c r="L6825" i="3"/>
  <c r="M6825" i="3" s="1"/>
  <c r="J6825" i="3"/>
  <c r="K6825" i="3" s="1"/>
  <c r="G6825" i="3"/>
  <c r="H6825" i="3" s="1"/>
  <c r="E6825" i="3"/>
  <c r="D6825" i="3"/>
  <c r="A6825" i="3"/>
  <c r="B6825" i="3" s="1"/>
  <c r="M6824" i="3"/>
  <c r="L6824" i="3"/>
  <c r="J6824" i="3"/>
  <c r="K6824" i="3" s="1"/>
  <c r="G6824" i="3"/>
  <c r="H6824" i="3" s="1"/>
  <c r="D6824" i="3"/>
  <c r="E6824" i="3" s="1"/>
  <c r="A6824" i="3"/>
  <c r="B6824" i="3" s="1"/>
  <c r="L6823" i="3"/>
  <c r="M6823" i="3" s="1"/>
  <c r="J6823" i="3"/>
  <c r="K6823" i="3" s="1"/>
  <c r="G6823" i="3"/>
  <c r="H6823" i="3" s="1"/>
  <c r="E6823" i="3"/>
  <c r="D6823" i="3"/>
  <c r="B6823" i="3"/>
  <c r="A6823" i="3"/>
  <c r="M6822" i="3"/>
  <c r="L6822" i="3"/>
  <c r="J6822" i="3"/>
  <c r="K6822" i="3" s="1"/>
  <c r="G6822" i="3"/>
  <c r="H6822" i="3" s="1"/>
  <c r="E6822" i="3"/>
  <c r="D6822" i="3"/>
  <c r="A6822" i="3"/>
  <c r="B6822" i="3" s="1"/>
  <c r="L6821" i="3"/>
  <c r="M6821" i="3" s="1"/>
  <c r="J6821" i="3"/>
  <c r="K6821" i="3" s="1"/>
  <c r="H6821" i="3"/>
  <c r="G6821" i="3"/>
  <c r="E6821" i="3"/>
  <c r="D6821" i="3"/>
  <c r="A6821" i="3"/>
  <c r="B6821" i="3" s="1"/>
  <c r="M6820" i="3"/>
  <c r="L6820" i="3"/>
  <c r="K6820" i="3"/>
  <c r="J6820" i="3"/>
  <c r="H6820" i="3"/>
  <c r="G6820" i="3"/>
  <c r="D6820" i="3"/>
  <c r="E6820" i="3" s="1"/>
  <c r="B6820" i="3"/>
  <c r="A6820" i="3"/>
  <c r="L6819" i="3"/>
  <c r="M6819" i="3" s="1"/>
  <c r="K6819" i="3"/>
  <c r="J6819" i="3"/>
  <c r="G6819" i="3"/>
  <c r="H6819" i="3" s="1"/>
  <c r="D6819" i="3"/>
  <c r="E6819" i="3" s="1"/>
  <c r="B6819" i="3"/>
  <c r="A6819" i="3"/>
  <c r="L6818" i="3"/>
  <c r="M6818" i="3" s="1"/>
  <c r="J6818" i="3"/>
  <c r="K6818" i="3" s="1"/>
  <c r="G6818" i="3"/>
  <c r="H6818" i="3" s="1"/>
  <c r="D6818" i="3"/>
  <c r="E6818" i="3" s="1"/>
  <c r="B6818" i="3"/>
  <c r="A6818" i="3"/>
  <c r="M6817" i="3"/>
  <c r="L6817" i="3"/>
  <c r="J6817" i="3"/>
  <c r="K6817" i="3" s="1"/>
  <c r="H6817" i="3"/>
  <c r="G6817" i="3"/>
  <c r="E6817" i="3"/>
  <c r="D6817" i="3"/>
  <c r="A6817" i="3"/>
  <c r="B6817" i="3" s="1"/>
  <c r="L6816" i="3"/>
  <c r="M6816" i="3" s="1"/>
  <c r="K6816" i="3"/>
  <c r="J6816" i="3"/>
  <c r="G6816" i="3"/>
  <c r="H6816" i="3" s="1"/>
  <c r="E6816" i="3"/>
  <c r="D6816" i="3"/>
  <c r="A6816" i="3"/>
  <c r="B6816" i="3" s="1"/>
  <c r="L6815" i="3"/>
  <c r="M6815" i="3" s="1"/>
  <c r="K6815" i="3"/>
  <c r="J6815" i="3"/>
  <c r="H6815" i="3"/>
  <c r="G6815" i="3"/>
  <c r="D6815" i="3"/>
  <c r="E6815" i="3" s="1"/>
  <c r="A6815" i="3"/>
  <c r="B6815" i="3" s="1"/>
  <c r="M6814" i="3"/>
  <c r="L6814" i="3"/>
  <c r="J6814" i="3"/>
  <c r="K6814" i="3" s="1"/>
  <c r="G6814" i="3"/>
  <c r="H6814" i="3" s="1"/>
  <c r="D6814" i="3"/>
  <c r="E6814" i="3" s="1"/>
  <c r="A6814" i="3"/>
  <c r="B6814" i="3" s="1"/>
  <c r="M6813" i="3"/>
  <c r="L6813" i="3"/>
  <c r="J6813" i="3"/>
  <c r="K6813" i="3" s="1"/>
  <c r="H6813" i="3"/>
  <c r="G6813" i="3"/>
  <c r="E6813" i="3"/>
  <c r="D6813" i="3"/>
  <c r="B6813" i="3"/>
  <c r="A6813" i="3"/>
  <c r="L6812" i="3"/>
  <c r="M6812" i="3" s="1"/>
  <c r="K6812" i="3"/>
  <c r="J6812" i="3"/>
  <c r="G6812" i="3"/>
  <c r="H6812" i="3" s="1"/>
  <c r="E6812" i="3"/>
  <c r="D6812" i="3"/>
  <c r="A6812" i="3"/>
  <c r="B6812" i="3" s="1"/>
  <c r="L6811" i="3"/>
  <c r="M6811" i="3" s="1"/>
  <c r="K6811" i="3"/>
  <c r="J6811" i="3"/>
  <c r="G6811" i="3"/>
  <c r="H6811" i="3" s="1"/>
  <c r="D6811" i="3"/>
  <c r="E6811" i="3" s="1"/>
  <c r="B6811" i="3"/>
  <c r="A6811" i="3"/>
  <c r="M6810" i="3"/>
  <c r="L6810" i="3"/>
  <c r="J6810" i="3"/>
  <c r="K6810" i="3" s="1"/>
  <c r="G6810" i="3"/>
  <c r="H6810" i="3" s="1"/>
  <c r="E6810" i="3"/>
  <c r="D6810" i="3"/>
  <c r="A6810" i="3"/>
  <c r="B6810" i="3" s="1"/>
  <c r="M6809" i="3"/>
  <c r="L6809" i="3"/>
  <c r="J6809" i="3"/>
  <c r="K6809" i="3" s="1"/>
  <c r="H6809" i="3"/>
  <c r="G6809" i="3"/>
  <c r="E6809" i="3"/>
  <c r="D6809" i="3"/>
  <c r="B6809" i="3"/>
  <c r="A6809" i="3"/>
  <c r="L6808" i="3"/>
  <c r="M6808" i="3" s="1"/>
  <c r="K6808" i="3"/>
  <c r="J6808" i="3"/>
  <c r="H6808" i="3"/>
  <c r="G6808" i="3"/>
  <c r="D6808" i="3"/>
  <c r="E6808" i="3" s="1"/>
  <c r="A6808" i="3"/>
  <c r="B6808" i="3" s="1"/>
  <c r="L6807" i="3"/>
  <c r="M6807" i="3" s="1"/>
  <c r="J6807" i="3"/>
  <c r="K6807" i="3" s="1"/>
  <c r="H6807" i="3"/>
  <c r="G6807" i="3"/>
  <c r="D6807" i="3"/>
  <c r="E6807" i="3" s="1"/>
  <c r="B6807" i="3"/>
  <c r="A6807" i="3"/>
  <c r="L6806" i="3"/>
  <c r="M6806" i="3" s="1"/>
  <c r="K6806" i="3"/>
  <c r="J6806" i="3"/>
  <c r="G6806" i="3"/>
  <c r="H6806" i="3" s="1"/>
  <c r="E6806" i="3"/>
  <c r="D6806" i="3"/>
  <c r="A6806" i="3"/>
  <c r="B6806" i="3" s="1"/>
  <c r="L6805" i="3"/>
  <c r="M6805" i="3" s="1"/>
  <c r="J6805" i="3"/>
  <c r="K6805" i="3" s="1"/>
  <c r="G6805" i="3"/>
  <c r="H6805" i="3" s="1"/>
  <c r="E6805" i="3"/>
  <c r="D6805" i="3"/>
  <c r="B6805" i="3"/>
  <c r="A6805" i="3"/>
  <c r="L6804" i="3"/>
  <c r="M6804" i="3" s="1"/>
  <c r="K6804" i="3"/>
  <c r="J6804" i="3"/>
  <c r="H6804" i="3"/>
  <c r="G6804" i="3"/>
  <c r="D6804" i="3"/>
  <c r="E6804" i="3" s="1"/>
  <c r="A6804" i="3"/>
  <c r="B6804" i="3" s="1"/>
  <c r="M6803" i="3"/>
  <c r="L6803" i="3"/>
  <c r="J6803" i="3"/>
  <c r="K6803" i="3" s="1"/>
  <c r="H6803" i="3"/>
  <c r="G6803" i="3"/>
  <c r="D6803" i="3"/>
  <c r="E6803" i="3" s="1"/>
  <c r="B6803" i="3"/>
  <c r="A6803" i="3"/>
  <c r="M6802" i="3"/>
  <c r="L6802" i="3"/>
  <c r="K6802" i="3"/>
  <c r="J6802" i="3"/>
  <c r="G6802" i="3"/>
  <c r="H6802" i="3" s="1"/>
  <c r="D6802" i="3"/>
  <c r="E6802" i="3" s="1"/>
  <c r="B6802" i="3"/>
  <c r="A6802" i="3"/>
  <c r="L6801" i="3"/>
  <c r="M6801" i="3" s="1"/>
  <c r="J6801" i="3"/>
  <c r="K6801" i="3" s="1"/>
  <c r="G6801" i="3"/>
  <c r="H6801" i="3" s="1"/>
  <c r="E6801" i="3"/>
  <c r="D6801" i="3"/>
  <c r="B6801" i="3"/>
  <c r="A6801" i="3"/>
  <c r="L6800" i="3"/>
  <c r="M6800" i="3" s="1"/>
  <c r="K6800" i="3"/>
  <c r="J6800" i="3"/>
  <c r="G6800" i="3"/>
  <c r="H6800" i="3" s="1"/>
  <c r="E6800" i="3"/>
  <c r="D6800" i="3"/>
  <c r="A6800" i="3"/>
  <c r="B6800" i="3" s="1"/>
  <c r="M6799" i="3"/>
  <c r="L6799" i="3"/>
  <c r="J6799" i="3"/>
  <c r="K6799" i="3" s="1"/>
  <c r="G6799" i="3"/>
  <c r="H6799" i="3" s="1"/>
  <c r="D6799" i="3"/>
  <c r="E6799" i="3" s="1"/>
  <c r="A6799" i="3"/>
  <c r="B6799" i="3" s="1"/>
  <c r="M6798" i="3"/>
  <c r="L6798" i="3"/>
  <c r="J6798" i="3"/>
  <c r="K6798" i="3" s="1"/>
  <c r="G6798" i="3"/>
  <c r="H6798" i="3" s="1"/>
  <c r="E6798" i="3"/>
  <c r="D6798" i="3"/>
  <c r="B6798" i="3"/>
  <c r="A6798" i="3"/>
  <c r="L6797" i="3"/>
  <c r="M6797" i="3" s="1"/>
  <c r="J6797" i="3"/>
  <c r="K6797" i="3" s="1"/>
  <c r="H6797" i="3"/>
  <c r="G6797" i="3"/>
  <c r="D6797" i="3"/>
  <c r="E6797" i="3" s="1"/>
  <c r="B6797" i="3"/>
  <c r="A6797" i="3"/>
  <c r="L6796" i="3"/>
  <c r="M6796" i="3" s="1"/>
  <c r="J6796" i="3"/>
  <c r="K6796" i="3" s="1"/>
  <c r="H6796" i="3"/>
  <c r="G6796" i="3"/>
  <c r="E6796" i="3"/>
  <c r="D6796" i="3"/>
  <c r="A6796" i="3"/>
  <c r="B6796" i="3" s="1"/>
  <c r="M6795" i="3"/>
  <c r="L6795" i="3"/>
  <c r="K6795" i="3"/>
  <c r="J6795" i="3"/>
  <c r="G6795" i="3"/>
  <c r="H6795" i="3" s="1"/>
  <c r="D6795" i="3"/>
  <c r="E6795" i="3" s="1"/>
  <c r="A6795" i="3"/>
  <c r="B6795" i="3" s="1"/>
  <c r="M6794" i="3"/>
  <c r="L6794" i="3"/>
  <c r="K6794" i="3"/>
  <c r="J6794" i="3"/>
  <c r="G6794" i="3"/>
  <c r="H6794" i="3" s="1"/>
  <c r="E6794" i="3"/>
  <c r="D6794" i="3"/>
  <c r="A6794" i="3"/>
  <c r="B6794" i="3" s="1"/>
  <c r="M6793" i="3"/>
  <c r="L6793" i="3"/>
  <c r="J6793" i="3"/>
  <c r="K6793" i="3" s="1"/>
  <c r="H6793" i="3"/>
  <c r="G6793" i="3"/>
  <c r="D6793" i="3"/>
  <c r="E6793" i="3" s="1"/>
  <c r="A6793" i="3"/>
  <c r="B6793" i="3" s="1"/>
  <c r="L6792" i="3"/>
  <c r="M6792" i="3" s="1"/>
  <c r="J6792" i="3"/>
  <c r="K6792" i="3" s="1"/>
  <c r="H6792" i="3"/>
  <c r="G6792" i="3"/>
  <c r="D6792" i="3"/>
  <c r="E6792" i="3" s="1"/>
  <c r="A6792" i="3"/>
  <c r="B6792" i="3" s="1"/>
  <c r="M6791" i="3"/>
  <c r="L6791" i="3"/>
  <c r="K6791" i="3"/>
  <c r="J6791" i="3"/>
  <c r="G6791" i="3"/>
  <c r="H6791" i="3" s="1"/>
  <c r="D6791" i="3"/>
  <c r="E6791" i="3" s="1"/>
  <c r="B6791" i="3"/>
  <c r="A6791" i="3"/>
  <c r="L6790" i="3"/>
  <c r="M6790" i="3" s="1"/>
  <c r="K6790" i="3"/>
  <c r="J6790" i="3"/>
  <c r="G6790" i="3"/>
  <c r="H6790" i="3" s="1"/>
  <c r="E6790" i="3"/>
  <c r="D6790" i="3"/>
  <c r="B6790" i="3"/>
  <c r="A6790" i="3"/>
  <c r="M6789" i="3"/>
  <c r="L6789" i="3"/>
  <c r="J6789" i="3"/>
  <c r="K6789" i="3" s="1"/>
  <c r="G6789" i="3"/>
  <c r="H6789" i="3" s="1"/>
  <c r="E6789" i="3"/>
  <c r="D6789" i="3"/>
  <c r="A6789" i="3"/>
  <c r="B6789" i="3" s="1"/>
  <c r="L6788" i="3"/>
  <c r="M6788" i="3" s="1"/>
  <c r="J6788" i="3"/>
  <c r="K6788" i="3" s="1"/>
  <c r="G6788" i="3"/>
  <c r="H6788" i="3" s="1"/>
  <c r="E6788" i="3"/>
  <c r="D6788" i="3"/>
  <c r="A6788" i="3"/>
  <c r="B6788" i="3" s="1"/>
  <c r="M6787" i="3"/>
  <c r="L6787" i="3"/>
  <c r="K6787" i="3"/>
  <c r="J6787" i="3"/>
  <c r="H6787" i="3"/>
  <c r="G6787" i="3"/>
  <c r="D6787" i="3"/>
  <c r="E6787" i="3" s="1"/>
  <c r="B6787" i="3"/>
  <c r="A6787" i="3"/>
  <c r="L6786" i="3"/>
  <c r="M6786" i="3" s="1"/>
  <c r="K6786" i="3"/>
  <c r="J6786" i="3"/>
  <c r="G6786" i="3"/>
  <c r="H6786" i="3" s="1"/>
  <c r="D6786" i="3"/>
  <c r="E6786" i="3" s="1"/>
  <c r="B6786" i="3"/>
  <c r="A6786" i="3"/>
  <c r="L6785" i="3"/>
  <c r="M6785" i="3" s="1"/>
  <c r="J6785" i="3"/>
  <c r="K6785" i="3" s="1"/>
  <c r="H6785" i="3"/>
  <c r="G6785" i="3"/>
  <c r="E6785" i="3"/>
  <c r="D6785" i="3"/>
  <c r="A6785" i="3"/>
  <c r="B6785" i="3" s="1"/>
  <c r="L6784" i="3"/>
  <c r="M6784" i="3" s="1"/>
  <c r="K6784" i="3"/>
  <c r="J6784" i="3"/>
  <c r="G6784" i="3"/>
  <c r="H6784" i="3" s="1"/>
  <c r="E6784" i="3"/>
  <c r="D6784" i="3"/>
  <c r="A6784" i="3"/>
  <c r="B6784" i="3" s="1"/>
  <c r="M6783" i="3"/>
  <c r="L6783" i="3"/>
  <c r="K6783" i="3"/>
  <c r="J6783" i="3"/>
  <c r="H6783" i="3"/>
  <c r="G6783" i="3"/>
  <c r="D6783" i="3"/>
  <c r="E6783" i="3" s="1"/>
  <c r="B6783" i="3"/>
  <c r="A6783" i="3"/>
  <c r="M6782" i="3"/>
  <c r="L6782" i="3"/>
  <c r="J6782" i="3"/>
  <c r="K6782" i="3" s="1"/>
  <c r="G6782" i="3"/>
  <c r="H6782" i="3" s="1"/>
  <c r="D6782" i="3"/>
  <c r="E6782" i="3" s="1"/>
  <c r="A6782" i="3"/>
  <c r="B6782" i="3" s="1"/>
  <c r="M6781" i="3"/>
  <c r="L6781" i="3"/>
  <c r="J6781" i="3"/>
  <c r="K6781" i="3" s="1"/>
  <c r="H6781" i="3"/>
  <c r="G6781" i="3"/>
  <c r="D6781" i="3"/>
  <c r="E6781" i="3" s="1"/>
  <c r="B6781" i="3"/>
  <c r="A6781" i="3"/>
  <c r="L6780" i="3"/>
  <c r="M6780" i="3" s="1"/>
  <c r="K6780" i="3"/>
  <c r="J6780" i="3"/>
  <c r="G6780" i="3"/>
  <c r="H6780" i="3" s="1"/>
  <c r="D6780" i="3"/>
  <c r="E6780" i="3" s="1"/>
  <c r="A6780" i="3"/>
  <c r="B6780" i="3" s="1"/>
  <c r="L6779" i="3"/>
  <c r="M6779" i="3" s="1"/>
  <c r="K6779" i="3"/>
  <c r="J6779" i="3"/>
  <c r="H6779" i="3"/>
  <c r="G6779" i="3"/>
  <c r="D6779" i="3"/>
  <c r="E6779" i="3" s="1"/>
  <c r="B6779" i="3"/>
  <c r="A6779" i="3"/>
  <c r="M6778" i="3"/>
  <c r="L6778" i="3"/>
  <c r="J6778" i="3"/>
  <c r="K6778" i="3" s="1"/>
  <c r="G6778" i="3"/>
  <c r="H6778" i="3" s="1"/>
  <c r="E6778" i="3"/>
  <c r="D6778" i="3"/>
  <c r="A6778" i="3"/>
  <c r="B6778" i="3" s="1"/>
  <c r="M6777" i="3"/>
  <c r="L6777" i="3"/>
  <c r="J6777" i="3"/>
  <c r="K6777" i="3" s="1"/>
  <c r="H6777" i="3"/>
  <c r="G6777" i="3"/>
  <c r="E6777" i="3"/>
  <c r="D6777" i="3"/>
  <c r="B6777" i="3"/>
  <c r="A6777" i="3"/>
  <c r="L6776" i="3"/>
  <c r="M6776" i="3" s="1"/>
  <c r="J6776" i="3"/>
  <c r="K6776" i="3" s="1"/>
  <c r="H6776" i="3"/>
  <c r="G6776" i="3"/>
  <c r="D6776" i="3"/>
  <c r="E6776" i="3" s="1"/>
  <c r="A6776" i="3"/>
  <c r="B6776" i="3" s="1"/>
  <c r="L6775" i="3"/>
  <c r="M6775" i="3" s="1"/>
  <c r="K6775" i="3"/>
  <c r="J6775" i="3"/>
  <c r="H6775" i="3"/>
  <c r="G6775" i="3"/>
  <c r="D6775" i="3"/>
  <c r="E6775" i="3" s="1"/>
  <c r="B6775" i="3"/>
  <c r="A6775" i="3"/>
  <c r="M6774" i="3"/>
  <c r="L6774" i="3"/>
  <c r="K6774" i="3"/>
  <c r="J6774" i="3"/>
  <c r="G6774" i="3"/>
  <c r="H6774" i="3" s="1"/>
  <c r="E6774" i="3"/>
  <c r="D6774" i="3"/>
  <c r="A6774" i="3"/>
  <c r="B6774" i="3" s="1"/>
  <c r="M6773" i="3"/>
  <c r="L6773" i="3"/>
  <c r="J6773" i="3"/>
  <c r="K6773" i="3" s="1"/>
  <c r="G6773" i="3"/>
  <c r="H6773" i="3" s="1"/>
  <c r="E6773" i="3"/>
  <c r="D6773" i="3"/>
  <c r="A6773" i="3"/>
  <c r="B6773" i="3" s="1"/>
  <c r="L6772" i="3"/>
  <c r="M6772" i="3" s="1"/>
  <c r="K6772" i="3"/>
  <c r="J6772" i="3"/>
  <c r="H6772" i="3"/>
  <c r="G6772" i="3"/>
  <c r="D6772" i="3"/>
  <c r="E6772" i="3" s="1"/>
  <c r="A6772" i="3"/>
  <c r="B6772" i="3" s="1"/>
  <c r="M6771" i="3"/>
  <c r="L6771" i="3"/>
  <c r="J6771" i="3"/>
  <c r="K6771" i="3" s="1"/>
  <c r="H6771" i="3"/>
  <c r="G6771" i="3"/>
  <c r="D6771" i="3"/>
  <c r="E6771" i="3" s="1"/>
  <c r="A6771" i="3"/>
  <c r="B6771" i="3" s="1"/>
  <c r="M6770" i="3"/>
  <c r="L6770" i="3"/>
  <c r="K6770" i="3"/>
  <c r="J6770" i="3"/>
  <c r="G6770" i="3"/>
  <c r="H6770" i="3" s="1"/>
  <c r="E6770" i="3"/>
  <c r="D6770" i="3"/>
  <c r="B6770" i="3"/>
  <c r="A6770" i="3"/>
  <c r="L6769" i="3"/>
  <c r="M6769" i="3" s="1"/>
  <c r="J6769" i="3"/>
  <c r="K6769" i="3" s="1"/>
  <c r="G6769" i="3"/>
  <c r="H6769" i="3" s="1"/>
  <c r="E6769" i="3"/>
  <c r="D6769" i="3"/>
  <c r="B6769" i="3"/>
  <c r="A6769" i="3"/>
  <c r="L6768" i="3"/>
  <c r="M6768" i="3" s="1"/>
  <c r="K6768" i="3"/>
  <c r="J6768" i="3"/>
  <c r="G6768" i="3"/>
  <c r="H6768" i="3" s="1"/>
  <c r="E6768" i="3"/>
  <c r="D6768" i="3"/>
  <c r="A6768" i="3"/>
  <c r="B6768" i="3" s="1"/>
  <c r="M6767" i="3"/>
  <c r="L6767" i="3"/>
  <c r="J6767" i="3"/>
  <c r="K6767" i="3" s="1"/>
  <c r="G6767" i="3"/>
  <c r="H6767" i="3" s="1"/>
  <c r="D6767" i="3"/>
  <c r="E6767" i="3" s="1"/>
  <c r="A6767" i="3"/>
  <c r="B6767" i="3" s="1"/>
  <c r="M6766" i="3"/>
  <c r="L6766" i="3"/>
  <c r="J6766" i="3"/>
  <c r="K6766" i="3" s="1"/>
  <c r="G6766" i="3"/>
  <c r="H6766" i="3" s="1"/>
  <c r="E6766" i="3"/>
  <c r="D6766" i="3"/>
  <c r="B6766" i="3"/>
  <c r="A6766" i="3"/>
  <c r="L6765" i="3"/>
  <c r="M6765" i="3" s="1"/>
  <c r="J6765" i="3"/>
  <c r="K6765" i="3" s="1"/>
  <c r="H6765" i="3"/>
  <c r="G6765" i="3"/>
  <c r="D6765" i="3"/>
  <c r="E6765" i="3" s="1"/>
  <c r="B6765" i="3"/>
  <c r="A6765" i="3"/>
  <c r="L6764" i="3"/>
  <c r="M6764" i="3" s="1"/>
  <c r="K6764" i="3"/>
  <c r="J6764" i="3"/>
  <c r="H6764" i="3"/>
  <c r="G6764" i="3"/>
  <c r="E6764" i="3"/>
  <c r="D6764" i="3"/>
  <c r="A6764" i="3"/>
  <c r="B6764" i="3" s="1"/>
  <c r="L6763" i="3"/>
  <c r="M6763" i="3" s="1"/>
  <c r="K6763" i="3"/>
  <c r="J6763" i="3"/>
  <c r="G6763" i="3"/>
  <c r="H6763" i="3" s="1"/>
  <c r="D6763" i="3"/>
  <c r="E6763" i="3" s="1"/>
  <c r="A6763" i="3"/>
  <c r="B6763" i="3" s="1"/>
  <c r="L6762" i="3"/>
  <c r="M6762" i="3" s="1"/>
  <c r="K6762" i="3"/>
  <c r="J6762" i="3"/>
  <c r="G6762" i="3"/>
  <c r="H6762" i="3" s="1"/>
  <c r="E6762" i="3"/>
  <c r="D6762" i="3"/>
  <c r="B6762" i="3"/>
  <c r="A6762" i="3"/>
  <c r="M6761" i="3"/>
  <c r="L6761" i="3"/>
  <c r="J6761" i="3"/>
  <c r="K6761" i="3" s="1"/>
  <c r="H6761" i="3"/>
  <c r="G6761" i="3"/>
  <c r="D6761" i="3"/>
  <c r="E6761" i="3" s="1"/>
  <c r="B6761" i="3"/>
  <c r="A6761" i="3"/>
  <c r="L6760" i="3"/>
  <c r="M6760" i="3" s="1"/>
  <c r="J6760" i="3"/>
  <c r="K6760" i="3" s="1"/>
  <c r="H6760" i="3"/>
  <c r="G6760" i="3"/>
  <c r="D6760" i="3"/>
  <c r="E6760" i="3" s="1"/>
  <c r="A6760" i="3"/>
  <c r="B6760" i="3" s="1"/>
  <c r="M6759" i="3"/>
  <c r="L6759" i="3"/>
  <c r="K6759" i="3"/>
  <c r="J6759" i="3"/>
  <c r="G6759" i="3"/>
  <c r="H6759" i="3" s="1"/>
  <c r="D6759" i="3"/>
  <c r="E6759" i="3" s="1"/>
  <c r="B6759" i="3"/>
  <c r="A6759" i="3"/>
  <c r="L6758" i="3"/>
  <c r="M6758" i="3" s="1"/>
  <c r="K6758" i="3"/>
  <c r="J6758" i="3"/>
  <c r="G6758" i="3"/>
  <c r="H6758" i="3" s="1"/>
  <c r="E6758" i="3"/>
  <c r="D6758" i="3"/>
  <c r="B6758" i="3"/>
  <c r="A6758" i="3"/>
  <c r="M6757" i="3"/>
  <c r="L6757" i="3"/>
  <c r="J6757" i="3"/>
  <c r="K6757" i="3" s="1"/>
  <c r="G6757" i="3"/>
  <c r="H6757" i="3" s="1"/>
  <c r="E6757" i="3"/>
  <c r="D6757" i="3"/>
  <c r="A6757" i="3"/>
  <c r="B6757" i="3" s="1"/>
  <c r="L6756" i="3"/>
  <c r="M6756" i="3" s="1"/>
  <c r="J6756" i="3"/>
  <c r="K6756" i="3" s="1"/>
  <c r="H6756" i="3"/>
  <c r="G6756" i="3"/>
  <c r="E6756" i="3"/>
  <c r="D6756" i="3"/>
  <c r="A6756" i="3"/>
  <c r="B6756" i="3" s="1"/>
  <c r="M6755" i="3"/>
  <c r="L6755" i="3"/>
  <c r="J6755" i="3"/>
  <c r="K6755" i="3" s="1"/>
  <c r="H6755" i="3"/>
  <c r="G6755" i="3"/>
  <c r="D6755" i="3"/>
  <c r="E6755" i="3" s="1"/>
  <c r="B6755" i="3"/>
  <c r="A6755" i="3"/>
  <c r="L6754" i="3"/>
  <c r="M6754" i="3" s="1"/>
  <c r="J6754" i="3"/>
  <c r="K6754" i="3" s="1"/>
  <c r="G6754" i="3"/>
  <c r="H6754" i="3" s="1"/>
  <c r="D6754" i="3"/>
  <c r="E6754" i="3" s="1"/>
  <c r="B6754" i="3"/>
  <c r="A6754" i="3"/>
  <c r="M6753" i="3"/>
  <c r="L6753" i="3"/>
  <c r="J6753" i="3"/>
  <c r="K6753" i="3" s="1"/>
  <c r="H6753" i="3"/>
  <c r="G6753" i="3"/>
  <c r="E6753" i="3"/>
  <c r="D6753" i="3"/>
  <c r="A6753" i="3"/>
  <c r="B6753" i="3" s="1"/>
  <c r="L6752" i="3"/>
  <c r="M6752" i="3" s="1"/>
  <c r="K6752" i="3"/>
  <c r="J6752" i="3"/>
  <c r="G6752" i="3"/>
  <c r="H6752" i="3" s="1"/>
  <c r="E6752" i="3"/>
  <c r="D6752" i="3"/>
  <c r="A6752" i="3"/>
  <c r="B6752" i="3" s="1"/>
  <c r="M6751" i="3"/>
  <c r="L6751" i="3"/>
  <c r="K6751" i="3"/>
  <c r="J6751" i="3"/>
  <c r="H6751" i="3"/>
  <c r="G6751" i="3"/>
  <c r="D6751" i="3"/>
  <c r="E6751" i="3" s="1"/>
  <c r="A6751" i="3"/>
  <c r="B6751" i="3" s="1"/>
  <c r="M6750" i="3"/>
  <c r="L6750" i="3"/>
  <c r="J6750" i="3"/>
  <c r="K6750" i="3" s="1"/>
  <c r="G6750" i="3"/>
  <c r="H6750" i="3" s="1"/>
  <c r="D6750" i="3"/>
  <c r="E6750" i="3" s="1"/>
  <c r="B6750" i="3"/>
  <c r="A6750" i="3"/>
  <c r="M6749" i="3"/>
  <c r="L6749" i="3"/>
  <c r="J6749" i="3"/>
  <c r="K6749" i="3" s="1"/>
  <c r="H6749" i="3"/>
  <c r="G6749" i="3"/>
  <c r="D6749" i="3"/>
  <c r="E6749" i="3" s="1"/>
  <c r="B6749" i="3"/>
  <c r="A6749" i="3"/>
  <c r="L6748" i="3"/>
  <c r="M6748" i="3" s="1"/>
  <c r="K6748" i="3"/>
  <c r="J6748" i="3"/>
  <c r="G6748" i="3"/>
  <c r="H6748" i="3" s="1"/>
  <c r="D6748" i="3"/>
  <c r="E6748" i="3" s="1"/>
  <c r="A6748" i="3"/>
  <c r="B6748" i="3" s="1"/>
  <c r="L6747" i="3"/>
  <c r="M6747" i="3" s="1"/>
  <c r="K6747" i="3"/>
  <c r="J6747" i="3"/>
  <c r="G6747" i="3"/>
  <c r="H6747" i="3" s="1"/>
  <c r="D6747" i="3"/>
  <c r="E6747" i="3" s="1"/>
  <c r="B6747" i="3"/>
  <c r="A6747" i="3"/>
  <c r="M6746" i="3"/>
  <c r="L6746" i="3"/>
  <c r="J6746" i="3"/>
  <c r="K6746" i="3" s="1"/>
  <c r="G6746" i="3"/>
  <c r="H6746" i="3" s="1"/>
  <c r="E6746" i="3"/>
  <c r="D6746" i="3"/>
  <c r="A6746" i="3"/>
  <c r="B6746" i="3" s="1"/>
  <c r="M6745" i="3"/>
  <c r="L6745" i="3"/>
  <c r="J6745" i="3"/>
  <c r="K6745" i="3" s="1"/>
  <c r="G6745" i="3"/>
  <c r="H6745" i="3" s="1"/>
  <c r="E6745" i="3"/>
  <c r="D6745" i="3"/>
  <c r="B6745" i="3"/>
  <c r="A6745" i="3"/>
  <c r="L6744" i="3"/>
  <c r="M6744" i="3" s="1"/>
  <c r="K6744" i="3"/>
  <c r="J6744" i="3"/>
  <c r="H6744" i="3"/>
  <c r="G6744" i="3"/>
  <c r="D6744" i="3"/>
  <c r="E6744" i="3" s="1"/>
  <c r="A6744" i="3"/>
  <c r="B6744" i="3" s="1"/>
  <c r="L6743" i="3"/>
  <c r="M6743" i="3" s="1"/>
  <c r="J6743" i="3"/>
  <c r="K6743" i="3" s="1"/>
  <c r="H6743" i="3"/>
  <c r="G6743" i="3"/>
  <c r="D6743" i="3"/>
  <c r="E6743" i="3" s="1"/>
  <c r="B6743" i="3"/>
  <c r="A6743" i="3"/>
  <c r="L6742" i="3"/>
  <c r="M6742" i="3" s="1"/>
  <c r="K6742" i="3"/>
  <c r="J6742" i="3"/>
  <c r="G6742" i="3"/>
  <c r="H6742" i="3" s="1"/>
  <c r="E6742" i="3"/>
  <c r="D6742" i="3"/>
  <c r="A6742" i="3"/>
  <c r="B6742" i="3" s="1"/>
  <c r="L6741" i="3"/>
  <c r="M6741" i="3" s="1"/>
  <c r="J6741" i="3"/>
  <c r="K6741" i="3" s="1"/>
  <c r="G6741" i="3"/>
  <c r="H6741" i="3" s="1"/>
  <c r="E6741" i="3"/>
  <c r="D6741" i="3"/>
  <c r="A6741" i="3"/>
  <c r="B6741" i="3" s="1"/>
  <c r="L6740" i="3"/>
  <c r="M6740" i="3" s="1"/>
  <c r="K6740" i="3"/>
  <c r="J6740" i="3"/>
  <c r="H6740" i="3"/>
  <c r="G6740" i="3"/>
  <c r="D6740" i="3"/>
  <c r="E6740" i="3" s="1"/>
  <c r="A6740" i="3"/>
  <c r="B6740" i="3" s="1"/>
  <c r="M6739" i="3"/>
  <c r="L6739" i="3"/>
  <c r="J6739" i="3"/>
  <c r="K6739" i="3" s="1"/>
  <c r="H6739" i="3"/>
  <c r="G6739" i="3"/>
  <c r="D6739" i="3"/>
  <c r="E6739" i="3" s="1"/>
  <c r="B6739" i="3"/>
  <c r="A6739" i="3"/>
  <c r="M6738" i="3"/>
  <c r="L6738" i="3"/>
  <c r="K6738" i="3"/>
  <c r="J6738" i="3"/>
  <c r="G6738" i="3"/>
  <c r="H6738" i="3" s="1"/>
  <c r="D6738" i="3"/>
  <c r="E6738" i="3" s="1"/>
  <c r="B6738" i="3"/>
  <c r="A6738" i="3"/>
  <c r="L6737" i="3"/>
  <c r="M6737" i="3" s="1"/>
  <c r="J6737" i="3"/>
  <c r="K6737" i="3" s="1"/>
  <c r="G6737" i="3"/>
  <c r="H6737" i="3" s="1"/>
  <c r="D6737" i="3"/>
  <c r="E6737" i="3" s="1"/>
  <c r="B6737" i="3"/>
  <c r="A6737" i="3"/>
  <c r="L6736" i="3"/>
  <c r="M6736" i="3" s="1"/>
  <c r="K6736" i="3"/>
  <c r="J6736" i="3"/>
  <c r="H6736" i="3"/>
  <c r="G6736" i="3"/>
  <c r="E6736" i="3"/>
  <c r="D6736" i="3"/>
  <c r="A6736" i="3"/>
  <c r="B6736" i="3" s="1"/>
  <c r="M6735" i="3"/>
  <c r="L6735" i="3"/>
  <c r="J6735" i="3"/>
  <c r="K6735" i="3" s="1"/>
  <c r="H6735" i="3"/>
  <c r="G6735" i="3"/>
  <c r="D6735" i="3"/>
  <c r="E6735" i="3" s="1"/>
  <c r="A6735" i="3"/>
  <c r="B6735" i="3" s="1"/>
  <c r="M6734" i="3"/>
  <c r="L6734" i="3"/>
  <c r="J6734" i="3"/>
  <c r="K6734" i="3" s="1"/>
  <c r="G6734" i="3"/>
  <c r="H6734" i="3" s="1"/>
  <c r="E6734" i="3"/>
  <c r="D6734" i="3"/>
  <c r="B6734" i="3"/>
  <c r="A6734" i="3"/>
  <c r="L6733" i="3"/>
  <c r="M6733" i="3" s="1"/>
  <c r="J6733" i="3"/>
  <c r="K6733" i="3" s="1"/>
  <c r="H6733" i="3"/>
  <c r="G6733" i="3"/>
  <c r="D6733" i="3"/>
  <c r="E6733" i="3" s="1"/>
  <c r="B6733" i="3"/>
  <c r="A6733" i="3"/>
  <c r="L6732" i="3"/>
  <c r="M6732" i="3" s="1"/>
  <c r="K6732" i="3"/>
  <c r="J6732" i="3"/>
  <c r="H6732" i="3"/>
  <c r="G6732" i="3"/>
  <c r="E6732" i="3"/>
  <c r="D6732" i="3"/>
  <c r="A6732" i="3"/>
  <c r="B6732" i="3" s="1"/>
  <c r="L6731" i="3"/>
  <c r="M6731" i="3" s="1"/>
  <c r="K6731" i="3"/>
  <c r="J6731" i="3"/>
  <c r="G6731" i="3"/>
  <c r="H6731" i="3" s="1"/>
  <c r="D6731" i="3"/>
  <c r="E6731" i="3" s="1"/>
  <c r="A6731" i="3"/>
  <c r="B6731" i="3" s="1"/>
  <c r="M6730" i="3"/>
  <c r="L6730" i="3"/>
  <c r="K6730" i="3"/>
  <c r="J6730" i="3"/>
  <c r="G6730" i="3"/>
  <c r="H6730" i="3" s="1"/>
  <c r="E6730" i="3"/>
  <c r="D6730" i="3"/>
  <c r="A6730" i="3"/>
  <c r="B6730" i="3" s="1"/>
  <c r="M6729" i="3"/>
  <c r="L6729" i="3"/>
  <c r="J6729" i="3"/>
  <c r="K6729" i="3" s="1"/>
  <c r="H6729" i="3"/>
  <c r="G6729" i="3"/>
  <c r="D6729" i="3"/>
  <c r="E6729" i="3" s="1"/>
  <c r="A6729" i="3"/>
  <c r="B6729" i="3" s="1"/>
  <c r="L6728" i="3"/>
  <c r="M6728" i="3" s="1"/>
  <c r="J6728" i="3"/>
  <c r="K6728" i="3" s="1"/>
  <c r="H6728" i="3"/>
  <c r="G6728" i="3"/>
  <c r="E6728" i="3"/>
  <c r="D6728" i="3"/>
  <c r="A6728" i="3"/>
  <c r="B6728" i="3" s="1"/>
  <c r="M6727" i="3"/>
  <c r="L6727" i="3"/>
  <c r="K6727" i="3"/>
  <c r="J6727" i="3"/>
  <c r="G6727" i="3"/>
  <c r="H6727" i="3" s="1"/>
  <c r="D6727" i="3"/>
  <c r="E6727" i="3" s="1"/>
  <c r="B6727" i="3"/>
  <c r="A6727" i="3"/>
  <c r="L6726" i="3"/>
  <c r="M6726" i="3" s="1"/>
  <c r="K6726" i="3"/>
  <c r="J6726" i="3"/>
  <c r="G6726" i="3"/>
  <c r="H6726" i="3" s="1"/>
  <c r="E6726" i="3"/>
  <c r="D6726" i="3"/>
  <c r="B6726" i="3"/>
  <c r="A6726" i="3"/>
  <c r="M6725" i="3"/>
  <c r="L6725" i="3"/>
  <c r="J6725" i="3"/>
  <c r="K6725" i="3" s="1"/>
  <c r="G6725" i="3"/>
  <c r="H6725" i="3" s="1"/>
  <c r="E6725" i="3"/>
  <c r="D6725" i="3"/>
  <c r="A6725" i="3"/>
  <c r="B6725" i="3" s="1"/>
  <c r="L6724" i="3"/>
  <c r="M6724" i="3" s="1"/>
  <c r="J6724" i="3"/>
  <c r="K6724" i="3" s="1"/>
  <c r="H6724" i="3"/>
  <c r="G6724" i="3"/>
  <c r="E6724" i="3"/>
  <c r="D6724" i="3"/>
  <c r="A6724" i="3"/>
  <c r="B6724" i="3" s="1"/>
  <c r="M6723" i="3"/>
  <c r="L6723" i="3"/>
  <c r="K6723" i="3"/>
  <c r="J6723" i="3"/>
  <c r="H6723" i="3"/>
  <c r="G6723" i="3"/>
  <c r="D6723" i="3"/>
  <c r="E6723" i="3" s="1"/>
  <c r="B6723" i="3"/>
  <c r="A6723" i="3"/>
  <c r="L6722" i="3"/>
  <c r="M6722" i="3" s="1"/>
  <c r="K6722" i="3"/>
  <c r="J6722" i="3"/>
  <c r="G6722" i="3"/>
  <c r="H6722" i="3" s="1"/>
  <c r="D6722" i="3"/>
  <c r="E6722" i="3" s="1"/>
  <c r="B6722" i="3"/>
  <c r="A6722" i="3"/>
  <c r="L6721" i="3"/>
  <c r="M6721" i="3" s="1"/>
  <c r="J6721" i="3"/>
  <c r="K6721" i="3" s="1"/>
  <c r="H6721" i="3"/>
  <c r="G6721" i="3"/>
  <c r="E6721" i="3"/>
  <c r="D6721" i="3"/>
  <c r="A6721" i="3"/>
  <c r="B6721" i="3" s="1"/>
  <c r="L6720" i="3"/>
  <c r="M6720" i="3" s="1"/>
  <c r="K6720" i="3"/>
  <c r="J6720" i="3"/>
  <c r="G6720" i="3"/>
  <c r="H6720" i="3" s="1"/>
  <c r="E6720" i="3"/>
  <c r="D6720" i="3"/>
  <c r="A6720" i="3"/>
  <c r="B6720" i="3" s="1"/>
  <c r="L6719" i="3"/>
  <c r="M6719" i="3" s="1"/>
  <c r="K6719" i="3"/>
  <c r="J6719" i="3"/>
  <c r="H6719" i="3"/>
  <c r="G6719" i="3"/>
  <c r="D6719" i="3"/>
  <c r="E6719" i="3" s="1"/>
  <c r="B6719" i="3"/>
  <c r="A6719" i="3"/>
  <c r="M6718" i="3"/>
  <c r="L6718" i="3"/>
  <c r="J6718" i="3"/>
  <c r="K6718" i="3" s="1"/>
  <c r="G6718" i="3"/>
  <c r="H6718" i="3" s="1"/>
  <c r="D6718" i="3"/>
  <c r="E6718" i="3" s="1"/>
  <c r="B6718" i="3"/>
  <c r="A6718" i="3"/>
  <c r="M6717" i="3"/>
  <c r="L6717" i="3"/>
  <c r="J6717" i="3"/>
  <c r="K6717" i="3" s="1"/>
  <c r="H6717" i="3"/>
  <c r="G6717" i="3"/>
  <c r="D6717" i="3"/>
  <c r="E6717" i="3" s="1"/>
  <c r="B6717" i="3"/>
  <c r="A6717" i="3"/>
  <c r="L6716" i="3"/>
  <c r="M6716" i="3" s="1"/>
  <c r="K6716" i="3"/>
  <c r="J6716" i="3"/>
  <c r="G6716" i="3"/>
  <c r="H6716" i="3" s="1"/>
  <c r="D6716" i="3"/>
  <c r="E6716" i="3" s="1"/>
  <c r="A6716" i="3"/>
  <c r="B6716" i="3" s="1"/>
  <c r="L6715" i="3"/>
  <c r="M6715" i="3" s="1"/>
  <c r="K6715" i="3"/>
  <c r="J6715" i="3"/>
  <c r="H6715" i="3"/>
  <c r="G6715" i="3"/>
  <c r="D6715" i="3"/>
  <c r="E6715" i="3" s="1"/>
  <c r="B6715" i="3"/>
  <c r="A6715" i="3"/>
  <c r="M6714" i="3"/>
  <c r="L6714" i="3"/>
  <c r="J6714" i="3"/>
  <c r="K6714" i="3" s="1"/>
  <c r="G6714" i="3"/>
  <c r="H6714" i="3" s="1"/>
  <c r="E6714" i="3"/>
  <c r="D6714" i="3"/>
  <c r="A6714" i="3"/>
  <c r="B6714" i="3" s="1"/>
  <c r="M6713" i="3"/>
  <c r="L6713" i="3"/>
  <c r="J6713" i="3"/>
  <c r="K6713" i="3" s="1"/>
  <c r="G6713" i="3"/>
  <c r="H6713" i="3" s="1"/>
  <c r="E6713" i="3"/>
  <c r="D6713" i="3"/>
  <c r="B6713" i="3"/>
  <c r="A6713" i="3"/>
  <c r="L6712" i="3"/>
  <c r="M6712" i="3" s="1"/>
  <c r="J6712" i="3"/>
  <c r="K6712" i="3" s="1"/>
  <c r="H6712" i="3"/>
  <c r="G6712" i="3"/>
  <c r="D6712" i="3"/>
  <c r="E6712" i="3" s="1"/>
  <c r="A6712" i="3"/>
  <c r="B6712" i="3" s="1"/>
  <c r="L6711" i="3"/>
  <c r="M6711" i="3" s="1"/>
  <c r="J6711" i="3"/>
  <c r="K6711" i="3" s="1"/>
  <c r="H6711" i="3"/>
  <c r="G6711" i="3"/>
  <c r="D6711" i="3"/>
  <c r="E6711" i="3" s="1"/>
  <c r="B6711" i="3"/>
  <c r="A6711" i="3"/>
  <c r="M6710" i="3"/>
  <c r="L6710" i="3"/>
  <c r="K6710" i="3"/>
  <c r="J6710" i="3"/>
  <c r="G6710" i="3"/>
  <c r="H6710" i="3" s="1"/>
  <c r="E6710" i="3"/>
  <c r="D6710" i="3"/>
  <c r="A6710" i="3"/>
  <c r="B6710" i="3" s="1"/>
  <c r="M6709" i="3"/>
  <c r="L6709" i="3"/>
  <c r="J6709" i="3"/>
  <c r="K6709" i="3" s="1"/>
  <c r="G6709" i="3"/>
  <c r="H6709" i="3" s="1"/>
  <c r="E6709" i="3"/>
  <c r="D6709" i="3"/>
  <c r="A6709" i="3"/>
  <c r="B6709" i="3" s="1"/>
  <c r="L6708" i="3"/>
  <c r="M6708" i="3" s="1"/>
  <c r="K6708" i="3"/>
  <c r="J6708" i="3"/>
  <c r="H6708" i="3"/>
  <c r="G6708" i="3"/>
  <c r="D6708" i="3"/>
  <c r="E6708" i="3" s="1"/>
  <c r="A6708" i="3"/>
  <c r="B6708" i="3" s="1"/>
  <c r="M6707" i="3"/>
  <c r="L6707" i="3"/>
  <c r="J6707" i="3"/>
  <c r="K6707" i="3" s="1"/>
  <c r="H6707" i="3"/>
  <c r="G6707" i="3"/>
  <c r="D6707" i="3"/>
  <c r="E6707" i="3" s="1"/>
  <c r="B6707" i="3"/>
  <c r="A6707" i="3"/>
  <c r="M6706" i="3"/>
  <c r="L6706" i="3"/>
  <c r="K6706" i="3"/>
  <c r="J6706" i="3"/>
  <c r="G6706" i="3"/>
  <c r="H6706" i="3" s="1"/>
  <c r="D6706" i="3"/>
  <c r="E6706" i="3" s="1"/>
  <c r="B6706" i="3"/>
  <c r="A6706" i="3"/>
  <c r="L6705" i="3"/>
  <c r="M6705" i="3" s="1"/>
  <c r="J6705" i="3"/>
  <c r="K6705" i="3" s="1"/>
  <c r="G6705" i="3"/>
  <c r="H6705" i="3" s="1"/>
  <c r="E6705" i="3"/>
  <c r="D6705" i="3"/>
  <c r="B6705" i="3"/>
  <c r="A6705" i="3"/>
  <c r="L6704" i="3"/>
  <c r="M6704" i="3" s="1"/>
  <c r="K6704" i="3"/>
  <c r="J6704" i="3"/>
  <c r="G6704" i="3"/>
  <c r="H6704" i="3" s="1"/>
  <c r="E6704" i="3"/>
  <c r="D6704" i="3"/>
  <c r="A6704" i="3"/>
  <c r="B6704" i="3" s="1"/>
  <c r="M6703" i="3"/>
  <c r="L6703" i="3"/>
  <c r="J6703" i="3"/>
  <c r="K6703" i="3" s="1"/>
  <c r="G6703" i="3"/>
  <c r="H6703" i="3" s="1"/>
  <c r="D6703" i="3"/>
  <c r="E6703" i="3" s="1"/>
  <c r="A6703" i="3"/>
  <c r="B6703" i="3" s="1"/>
  <c r="M6702" i="3"/>
  <c r="L6702" i="3"/>
  <c r="K6702" i="3"/>
  <c r="J6702" i="3"/>
  <c r="G6702" i="3"/>
  <c r="H6702" i="3" s="1"/>
  <c r="E6702" i="3"/>
  <c r="D6702" i="3"/>
  <c r="B6702" i="3"/>
  <c r="A6702" i="3"/>
  <c r="L6701" i="3"/>
  <c r="M6701" i="3" s="1"/>
  <c r="J6701" i="3"/>
  <c r="K6701" i="3" s="1"/>
  <c r="H6701" i="3"/>
  <c r="G6701" i="3"/>
  <c r="D6701" i="3"/>
  <c r="E6701" i="3" s="1"/>
  <c r="B6701" i="3"/>
  <c r="A6701" i="3"/>
  <c r="L6700" i="3"/>
  <c r="M6700" i="3" s="1"/>
  <c r="K6700" i="3"/>
  <c r="J6700" i="3"/>
  <c r="H6700" i="3"/>
  <c r="G6700" i="3"/>
  <c r="E6700" i="3"/>
  <c r="D6700" i="3"/>
  <c r="A6700" i="3"/>
  <c r="B6700" i="3" s="1"/>
  <c r="L6699" i="3"/>
  <c r="M6699" i="3" s="1"/>
  <c r="K6699" i="3"/>
  <c r="J6699" i="3"/>
  <c r="G6699" i="3"/>
  <c r="H6699" i="3" s="1"/>
  <c r="D6699" i="3"/>
  <c r="E6699" i="3" s="1"/>
  <c r="A6699" i="3"/>
  <c r="B6699" i="3" s="1"/>
  <c r="M6698" i="3"/>
  <c r="L6698" i="3"/>
  <c r="K6698" i="3"/>
  <c r="J6698" i="3"/>
  <c r="G6698" i="3"/>
  <c r="H6698" i="3" s="1"/>
  <c r="E6698" i="3"/>
  <c r="D6698" i="3"/>
  <c r="A6698" i="3"/>
  <c r="B6698" i="3" s="1"/>
  <c r="M6697" i="3"/>
  <c r="L6697" i="3"/>
  <c r="J6697" i="3"/>
  <c r="K6697" i="3" s="1"/>
  <c r="H6697" i="3"/>
  <c r="G6697" i="3"/>
  <c r="D6697" i="3"/>
  <c r="E6697" i="3" s="1"/>
  <c r="A6697" i="3"/>
  <c r="B6697" i="3" s="1"/>
  <c r="L6696" i="3"/>
  <c r="M6696" i="3" s="1"/>
  <c r="J6696" i="3"/>
  <c r="K6696" i="3" s="1"/>
  <c r="H6696" i="3"/>
  <c r="G6696" i="3"/>
  <c r="D6696" i="3"/>
  <c r="E6696" i="3" s="1"/>
  <c r="A6696" i="3"/>
  <c r="B6696" i="3" s="1"/>
  <c r="M6695" i="3"/>
  <c r="L6695" i="3"/>
  <c r="K6695" i="3"/>
  <c r="J6695" i="3"/>
  <c r="G6695" i="3"/>
  <c r="H6695" i="3" s="1"/>
  <c r="D6695" i="3"/>
  <c r="E6695" i="3" s="1"/>
  <c r="B6695" i="3"/>
  <c r="A6695" i="3"/>
  <c r="L6694" i="3"/>
  <c r="M6694" i="3" s="1"/>
  <c r="K6694" i="3"/>
  <c r="J6694" i="3"/>
  <c r="G6694" i="3"/>
  <c r="H6694" i="3" s="1"/>
  <c r="D6694" i="3"/>
  <c r="E6694" i="3" s="1"/>
  <c r="B6694" i="3"/>
  <c r="A6694" i="3"/>
  <c r="M6693" i="3"/>
  <c r="L6693" i="3"/>
  <c r="J6693" i="3"/>
  <c r="K6693" i="3" s="1"/>
  <c r="H6693" i="3"/>
  <c r="G6693" i="3"/>
  <c r="E6693" i="3"/>
  <c r="D6693" i="3"/>
  <c r="A6693" i="3"/>
  <c r="B6693" i="3" s="1"/>
  <c r="L6692" i="3"/>
  <c r="M6692" i="3" s="1"/>
  <c r="J6692" i="3"/>
  <c r="K6692" i="3" s="1"/>
  <c r="G6692" i="3"/>
  <c r="H6692" i="3" s="1"/>
  <c r="E6692" i="3"/>
  <c r="D6692" i="3"/>
  <c r="A6692" i="3"/>
  <c r="B6692" i="3" s="1"/>
  <c r="M6691" i="3"/>
  <c r="L6691" i="3"/>
  <c r="J6691" i="3"/>
  <c r="K6691" i="3" s="1"/>
  <c r="H6691" i="3"/>
  <c r="G6691" i="3"/>
  <c r="D6691" i="3"/>
  <c r="E6691" i="3" s="1"/>
  <c r="B6691" i="3"/>
  <c r="A6691" i="3"/>
  <c r="L6690" i="3"/>
  <c r="M6690" i="3" s="1"/>
  <c r="J6690" i="3"/>
  <c r="K6690" i="3" s="1"/>
  <c r="G6690" i="3"/>
  <c r="H6690" i="3" s="1"/>
  <c r="D6690" i="3"/>
  <c r="E6690" i="3" s="1"/>
  <c r="B6690" i="3"/>
  <c r="A6690" i="3"/>
  <c r="L6689" i="3"/>
  <c r="M6689" i="3" s="1"/>
  <c r="J6689" i="3"/>
  <c r="K6689" i="3" s="1"/>
  <c r="H6689" i="3"/>
  <c r="G6689" i="3"/>
  <c r="E6689" i="3"/>
  <c r="D6689" i="3"/>
  <c r="A6689" i="3"/>
  <c r="B6689" i="3" s="1"/>
  <c r="L6688" i="3"/>
  <c r="M6688" i="3" s="1"/>
  <c r="K6688" i="3"/>
  <c r="J6688" i="3"/>
  <c r="G6688" i="3"/>
  <c r="H6688" i="3" s="1"/>
  <c r="E6688" i="3"/>
  <c r="D6688" i="3"/>
  <c r="A6688" i="3"/>
  <c r="B6688" i="3" s="1"/>
  <c r="M6687" i="3"/>
  <c r="L6687" i="3"/>
  <c r="K6687" i="3"/>
  <c r="J6687" i="3"/>
  <c r="H6687" i="3"/>
  <c r="G6687" i="3"/>
  <c r="D6687" i="3"/>
  <c r="E6687" i="3" s="1"/>
  <c r="A6687" i="3"/>
  <c r="B6687" i="3" s="1"/>
  <c r="M6686" i="3"/>
  <c r="L6686" i="3"/>
  <c r="J6686" i="3"/>
  <c r="K6686" i="3" s="1"/>
  <c r="G6686" i="3"/>
  <c r="H6686" i="3" s="1"/>
  <c r="D6686" i="3"/>
  <c r="E6686" i="3" s="1"/>
  <c r="A6686" i="3"/>
  <c r="B6686" i="3" s="1"/>
  <c r="M6685" i="3"/>
  <c r="L6685" i="3"/>
  <c r="J6685" i="3"/>
  <c r="K6685" i="3" s="1"/>
  <c r="H6685" i="3"/>
  <c r="G6685" i="3"/>
  <c r="E6685" i="3"/>
  <c r="D6685" i="3"/>
  <c r="B6685" i="3"/>
  <c r="A6685" i="3"/>
  <c r="L6684" i="3"/>
  <c r="M6684" i="3" s="1"/>
  <c r="K6684" i="3"/>
  <c r="J6684" i="3"/>
  <c r="G6684" i="3"/>
  <c r="H6684" i="3" s="1"/>
  <c r="E6684" i="3"/>
  <c r="D6684" i="3"/>
  <c r="A6684" i="3"/>
  <c r="B6684" i="3" s="1"/>
  <c r="L6683" i="3"/>
  <c r="M6683" i="3" s="1"/>
  <c r="K6683" i="3"/>
  <c r="J6683" i="3"/>
  <c r="G6683" i="3"/>
  <c r="H6683" i="3" s="1"/>
  <c r="D6683" i="3"/>
  <c r="E6683" i="3" s="1"/>
  <c r="B6683" i="3"/>
  <c r="A6683" i="3"/>
  <c r="M6682" i="3"/>
  <c r="L6682" i="3"/>
  <c r="J6682" i="3"/>
  <c r="K6682" i="3" s="1"/>
  <c r="G6682" i="3"/>
  <c r="H6682" i="3" s="1"/>
  <c r="E6682" i="3"/>
  <c r="D6682" i="3"/>
  <c r="A6682" i="3"/>
  <c r="B6682" i="3" s="1"/>
  <c r="M6681" i="3"/>
  <c r="L6681" i="3"/>
  <c r="J6681" i="3"/>
  <c r="K6681" i="3" s="1"/>
  <c r="H6681" i="3"/>
  <c r="G6681" i="3"/>
  <c r="E6681" i="3"/>
  <c r="D6681" i="3"/>
  <c r="B6681" i="3"/>
  <c r="A6681" i="3"/>
  <c r="L6680" i="3"/>
  <c r="M6680" i="3" s="1"/>
  <c r="J6680" i="3"/>
  <c r="K6680" i="3" s="1"/>
  <c r="H6680" i="3"/>
  <c r="G6680" i="3"/>
  <c r="D6680" i="3"/>
  <c r="E6680" i="3" s="1"/>
  <c r="A6680" i="3"/>
  <c r="B6680" i="3" s="1"/>
  <c r="L6679" i="3"/>
  <c r="M6679" i="3" s="1"/>
  <c r="K6679" i="3"/>
  <c r="J6679" i="3"/>
  <c r="H6679" i="3"/>
  <c r="G6679" i="3"/>
  <c r="D6679" i="3"/>
  <c r="E6679" i="3" s="1"/>
  <c r="B6679" i="3"/>
  <c r="A6679" i="3"/>
  <c r="L6678" i="3"/>
  <c r="M6678" i="3" s="1"/>
  <c r="K6678" i="3"/>
  <c r="J6678" i="3"/>
  <c r="G6678" i="3"/>
  <c r="H6678" i="3" s="1"/>
  <c r="E6678" i="3"/>
  <c r="D6678" i="3"/>
  <c r="A6678" i="3"/>
  <c r="B6678" i="3" s="1"/>
  <c r="L6677" i="3"/>
  <c r="M6677" i="3" s="1"/>
  <c r="J6677" i="3"/>
  <c r="K6677" i="3" s="1"/>
  <c r="G6677" i="3"/>
  <c r="H6677" i="3" s="1"/>
  <c r="E6677" i="3"/>
  <c r="D6677" i="3"/>
  <c r="B6677" i="3"/>
  <c r="A6677" i="3"/>
  <c r="L6676" i="3"/>
  <c r="M6676" i="3" s="1"/>
  <c r="K6676" i="3"/>
  <c r="J6676" i="3"/>
  <c r="H6676" i="3"/>
  <c r="G6676" i="3"/>
  <c r="D6676" i="3"/>
  <c r="E6676" i="3" s="1"/>
  <c r="A6676" i="3"/>
  <c r="B6676" i="3" s="1"/>
  <c r="M6675" i="3"/>
  <c r="L6675" i="3"/>
  <c r="J6675" i="3"/>
  <c r="K6675" i="3" s="1"/>
  <c r="H6675" i="3"/>
  <c r="G6675" i="3"/>
  <c r="D6675" i="3"/>
  <c r="E6675" i="3" s="1"/>
  <c r="A6675" i="3"/>
  <c r="B6675" i="3" s="1"/>
  <c r="M6674" i="3"/>
  <c r="L6674" i="3"/>
  <c r="K6674" i="3"/>
  <c r="J6674" i="3"/>
  <c r="G6674" i="3"/>
  <c r="H6674" i="3" s="1"/>
  <c r="D6674" i="3"/>
  <c r="E6674" i="3" s="1"/>
  <c r="B6674" i="3"/>
  <c r="A6674" i="3"/>
  <c r="L6673" i="3"/>
  <c r="M6673" i="3" s="1"/>
  <c r="J6673" i="3"/>
  <c r="K6673" i="3" s="1"/>
  <c r="G6673" i="3"/>
  <c r="H6673" i="3" s="1"/>
  <c r="E6673" i="3"/>
  <c r="D6673" i="3"/>
  <c r="B6673" i="3"/>
  <c r="A6673" i="3"/>
  <c r="L6672" i="3"/>
  <c r="M6672" i="3" s="1"/>
  <c r="K6672" i="3"/>
  <c r="J6672" i="3"/>
  <c r="H6672" i="3"/>
  <c r="G6672" i="3"/>
  <c r="E6672" i="3"/>
  <c r="D6672" i="3"/>
  <c r="A6672" i="3"/>
  <c r="B6672" i="3" s="1"/>
  <c r="M6671" i="3"/>
  <c r="L6671" i="3"/>
  <c r="J6671" i="3"/>
  <c r="K6671" i="3" s="1"/>
  <c r="H6671" i="3"/>
  <c r="G6671" i="3"/>
  <c r="D6671" i="3"/>
  <c r="E6671" i="3" s="1"/>
  <c r="A6671" i="3"/>
  <c r="B6671" i="3" s="1"/>
  <c r="M6670" i="3"/>
  <c r="L6670" i="3"/>
  <c r="J6670" i="3"/>
  <c r="K6670" i="3" s="1"/>
  <c r="G6670" i="3"/>
  <c r="H6670" i="3" s="1"/>
  <c r="E6670" i="3"/>
  <c r="D6670" i="3"/>
  <c r="B6670" i="3"/>
  <c r="A6670" i="3"/>
  <c r="L6669" i="3"/>
  <c r="M6669" i="3" s="1"/>
  <c r="J6669" i="3"/>
  <c r="K6669" i="3" s="1"/>
  <c r="H6669" i="3"/>
  <c r="G6669" i="3"/>
  <c r="D6669" i="3"/>
  <c r="E6669" i="3" s="1"/>
  <c r="B6669" i="3"/>
  <c r="A6669" i="3"/>
  <c r="L6668" i="3"/>
  <c r="M6668" i="3" s="1"/>
  <c r="J6668" i="3"/>
  <c r="K6668" i="3" s="1"/>
  <c r="H6668" i="3"/>
  <c r="G6668" i="3"/>
  <c r="E6668" i="3"/>
  <c r="D6668" i="3"/>
  <c r="A6668" i="3"/>
  <c r="B6668" i="3" s="1"/>
  <c r="M6667" i="3"/>
  <c r="L6667" i="3"/>
  <c r="K6667" i="3"/>
  <c r="J6667" i="3"/>
  <c r="G6667" i="3"/>
  <c r="H6667" i="3" s="1"/>
  <c r="D6667" i="3"/>
  <c r="E6667" i="3" s="1"/>
  <c r="A6667" i="3"/>
  <c r="B6667" i="3" s="1"/>
  <c r="L6666" i="3"/>
  <c r="M6666" i="3" s="1"/>
  <c r="K6666" i="3"/>
  <c r="J6666" i="3"/>
  <c r="G6666" i="3"/>
  <c r="H6666" i="3" s="1"/>
  <c r="E6666" i="3"/>
  <c r="D6666" i="3"/>
  <c r="A6666" i="3"/>
  <c r="B6666" i="3" s="1"/>
  <c r="M6665" i="3"/>
  <c r="L6665" i="3"/>
  <c r="J6665" i="3"/>
  <c r="K6665" i="3" s="1"/>
  <c r="H6665" i="3"/>
  <c r="G6665" i="3"/>
  <c r="D6665" i="3"/>
  <c r="E6665" i="3" s="1"/>
  <c r="A6665" i="3"/>
  <c r="B6665" i="3" s="1"/>
  <c r="L6664" i="3"/>
  <c r="M6664" i="3" s="1"/>
  <c r="J6664" i="3"/>
  <c r="K6664" i="3" s="1"/>
  <c r="H6664" i="3"/>
  <c r="G6664" i="3"/>
  <c r="E6664" i="3"/>
  <c r="D6664" i="3"/>
  <c r="A6664" i="3"/>
  <c r="B6664" i="3" s="1"/>
  <c r="M6663" i="3"/>
  <c r="L6663" i="3"/>
  <c r="K6663" i="3"/>
  <c r="J6663" i="3"/>
  <c r="G6663" i="3"/>
  <c r="H6663" i="3" s="1"/>
  <c r="D6663" i="3"/>
  <c r="E6663" i="3" s="1"/>
  <c r="B6663" i="3"/>
  <c r="A6663" i="3"/>
  <c r="L6662" i="3"/>
  <c r="M6662" i="3" s="1"/>
  <c r="K6662" i="3"/>
  <c r="J6662" i="3"/>
  <c r="G6662" i="3"/>
  <c r="H6662" i="3" s="1"/>
  <c r="E6662" i="3"/>
  <c r="D6662" i="3"/>
  <c r="B6662" i="3"/>
  <c r="A6662" i="3"/>
  <c r="M6661" i="3"/>
  <c r="L6661" i="3"/>
  <c r="J6661" i="3"/>
  <c r="K6661" i="3" s="1"/>
  <c r="G6661" i="3"/>
  <c r="H6661" i="3" s="1"/>
  <c r="E6661" i="3"/>
  <c r="D6661" i="3"/>
  <c r="A6661" i="3"/>
  <c r="B6661" i="3" s="1"/>
  <c r="L6660" i="3"/>
  <c r="M6660" i="3" s="1"/>
  <c r="J6660" i="3"/>
  <c r="K6660" i="3" s="1"/>
  <c r="G6660" i="3"/>
  <c r="H6660" i="3" s="1"/>
  <c r="E6660" i="3"/>
  <c r="D6660" i="3"/>
  <c r="A6660" i="3"/>
  <c r="B6660" i="3" s="1"/>
  <c r="M6659" i="3"/>
  <c r="L6659" i="3"/>
  <c r="K6659" i="3"/>
  <c r="J6659" i="3"/>
  <c r="H6659" i="3"/>
  <c r="G6659" i="3"/>
  <c r="D6659" i="3"/>
  <c r="E6659" i="3" s="1"/>
  <c r="B6659" i="3"/>
  <c r="A6659" i="3"/>
  <c r="L6658" i="3"/>
  <c r="M6658" i="3" s="1"/>
  <c r="K6658" i="3"/>
  <c r="J6658" i="3"/>
  <c r="G6658" i="3"/>
  <c r="H6658" i="3" s="1"/>
  <c r="D6658" i="3"/>
  <c r="E6658" i="3" s="1"/>
  <c r="B6658" i="3"/>
  <c r="A6658" i="3"/>
  <c r="L6657" i="3"/>
  <c r="M6657" i="3" s="1"/>
  <c r="J6657" i="3"/>
  <c r="K6657" i="3" s="1"/>
  <c r="H6657" i="3"/>
  <c r="G6657" i="3"/>
  <c r="E6657" i="3"/>
  <c r="D6657" i="3"/>
  <c r="A6657" i="3"/>
  <c r="B6657" i="3" s="1"/>
  <c r="L6656" i="3"/>
  <c r="M6656" i="3" s="1"/>
  <c r="K6656" i="3"/>
  <c r="J6656" i="3"/>
  <c r="G6656" i="3"/>
  <c r="H6656" i="3" s="1"/>
  <c r="E6656" i="3"/>
  <c r="D6656" i="3"/>
  <c r="A6656" i="3"/>
  <c r="B6656" i="3" s="1"/>
  <c r="M6655" i="3"/>
  <c r="L6655" i="3"/>
  <c r="K6655" i="3"/>
  <c r="J6655" i="3"/>
  <c r="H6655" i="3"/>
  <c r="G6655" i="3"/>
  <c r="D6655" i="3"/>
  <c r="E6655" i="3" s="1"/>
  <c r="B6655" i="3"/>
  <c r="A6655" i="3"/>
  <c r="M6654" i="3"/>
  <c r="L6654" i="3"/>
  <c r="J6654" i="3"/>
  <c r="K6654" i="3" s="1"/>
  <c r="G6654" i="3"/>
  <c r="H6654" i="3" s="1"/>
  <c r="D6654" i="3"/>
  <c r="E6654" i="3" s="1"/>
  <c r="A6654" i="3"/>
  <c r="B6654" i="3" s="1"/>
  <c r="M6653" i="3"/>
  <c r="L6653" i="3"/>
  <c r="J6653" i="3"/>
  <c r="K6653" i="3" s="1"/>
  <c r="H6653" i="3"/>
  <c r="G6653" i="3"/>
  <c r="D6653" i="3"/>
  <c r="E6653" i="3" s="1"/>
  <c r="B6653" i="3"/>
  <c r="A6653" i="3"/>
  <c r="L6652" i="3"/>
  <c r="M6652" i="3" s="1"/>
  <c r="K6652" i="3"/>
  <c r="J6652" i="3"/>
  <c r="G6652" i="3"/>
  <c r="H6652" i="3" s="1"/>
  <c r="D6652" i="3"/>
  <c r="E6652" i="3" s="1"/>
  <c r="A6652" i="3"/>
  <c r="B6652" i="3" s="1"/>
  <c r="L6651" i="3"/>
  <c r="M6651" i="3" s="1"/>
  <c r="K6651" i="3"/>
  <c r="J6651" i="3"/>
  <c r="H6651" i="3"/>
  <c r="G6651" i="3"/>
  <c r="D6651" i="3"/>
  <c r="E6651" i="3" s="1"/>
  <c r="B6651" i="3"/>
  <c r="A6651" i="3"/>
  <c r="M6650" i="3"/>
  <c r="L6650" i="3"/>
  <c r="J6650" i="3"/>
  <c r="K6650" i="3" s="1"/>
  <c r="G6650" i="3"/>
  <c r="H6650" i="3" s="1"/>
  <c r="E6650" i="3"/>
  <c r="D6650" i="3"/>
  <c r="A6650" i="3"/>
  <c r="B6650" i="3" s="1"/>
  <c r="M6649" i="3"/>
  <c r="L6649" i="3"/>
  <c r="J6649" i="3"/>
  <c r="K6649" i="3" s="1"/>
  <c r="G6649" i="3"/>
  <c r="H6649" i="3" s="1"/>
  <c r="E6649" i="3"/>
  <c r="D6649" i="3"/>
  <c r="B6649" i="3"/>
  <c r="A6649" i="3"/>
  <c r="L6648" i="3"/>
  <c r="M6648" i="3" s="1"/>
  <c r="J6648" i="3"/>
  <c r="K6648" i="3" s="1"/>
  <c r="H6648" i="3"/>
  <c r="G6648" i="3"/>
  <c r="D6648" i="3"/>
  <c r="E6648" i="3" s="1"/>
  <c r="A6648" i="3"/>
  <c r="B6648" i="3" s="1"/>
  <c r="L6647" i="3"/>
  <c r="M6647" i="3" s="1"/>
  <c r="K6647" i="3"/>
  <c r="J6647" i="3"/>
  <c r="H6647" i="3"/>
  <c r="G6647" i="3"/>
  <c r="D6647" i="3"/>
  <c r="E6647" i="3" s="1"/>
  <c r="B6647" i="3"/>
  <c r="A6647" i="3"/>
  <c r="L6646" i="3"/>
  <c r="M6646" i="3" s="1"/>
  <c r="K6646" i="3"/>
  <c r="J6646" i="3"/>
  <c r="G6646" i="3"/>
  <c r="H6646" i="3" s="1"/>
  <c r="E6646" i="3"/>
  <c r="D6646" i="3"/>
  <c r="A6646" i="3"/>
  <c r="B6646" i="3" s="1"/>
  <c r="L6645" i="3"/>
  <c r="M6645" i="3" s="1"/>
  <c r="J6645" i="3"/>
  <c r="K6645" i="3" s="1"/>
  <c r="G6645" i="3"/>
  <c r="H6645" i="3" s="1"/>
  <c r="E6645" i="3"/>
  <c r="D6645" i="3"/>
  <c r="A6645" i="3"/>
  <c r="B6645" i="3" s="1"/>
  <c r="L6644" i="3"/>
  <c r="M6644" i="3" s="1"/>
  <c r="K6644" i="3"/>
  <c r="J6644" i="3"/>
  <c r="H6644" i="3"/>
  <c r="G6644" i="3"/>
  <c r="D6644" i="3"/>
  <c r="E6644" i="3" s="1"/>
  <c r="A6644" i="3"/>
  <c r="B6644" i="3" s="1"/>
  <c r="M6643" i="3"/>
  <c r="L6643" i="3"/>
  <c r="J6643" i="3"/>
  <c r="K6643" i="3" s="1"/>
  <c r="H6643" i="3"/>
  <c r="G6643" i="3"/>
  <c r="D6643" i="3"/>
  <c r="E6643" i="3" s="1"/>
  <c r="A6643" i="3"/>
  <c r="B6643" i="3" s="1"/>
  <c r="M6642" i="3"/>
  <c r="L6642" i="3"/>
  <c r="K6642" i="3"/>
  <c r="J6642" i="3"/>
  <c r="G6642" i="3"/>
  <c r="H6642" i="3" s="1"/>
  <c r="E6642" i="3"/>
  <c r="D6642" i="3"/>
  <c r="B6642" i="3"/>
  <c r="A6642" i="3"/>
  <c r="L6641" i="3"/>
  <c r="M6641" i="3" s="1"/>
  <c r="J6641" i="3"/>
  <c r="K6641" i="3" s="1"/>
  <c r="G6641" i="3"/>
  <c r="H6641" i="3" s="1"/>
  <c r="D6641" i="3"/>
  <c r="E6641" i="3" s="1"/>
  <c r="B6641" i="3"/>
  <c r="A6641" i="3"/>
  <c r="L6640" i="3"/>
  <c r="M6640" i="3" s="1"/>
  <c r="K6640" i="3"/>
  <c r="J6640" i="3"/>
  <c r="G6640" i="3"/>
  <c r="H6640" i="3" s="1"/>
  <c r="E6640" i="3"/>
  <c r="D6640" i="3"/>
  <c r="A6640" i="3"/>
  <c r="B6640" i="3" s="1"/>
  <c r="M6639" i="3"/>
  <c r="L6639" i="3"/>
  <c r="J6639" i="3"/>
  <c r="K6639" i="3" s="1"/>
  <c r="G6639" i="3"/>
  <c r="H6639" i="3" s="1"/>
  <c r="D6639" i="3"/>
  <c r="E6639" i="3" s="1"/>
  <c r="A6639" i="3"/>
  <c r="B6639" i="3" s="1"/>
  <c r="M6638" i="3"/>
  <c r="L6638" i="3"/>
  <c r="J6638" i="3"/>
  <c r="K6638" i="3" s="1"/>
  <c r="G6638" i="3"/>
  <c r="H6638" i="3" s="1"/>
  <c r="E6638" i="3"/>
  <c r="D6638" i="3"/>
  <c r="B6638" i="3"/>
  <c r="A6638" i="3"/>
  <c r="L6637" i="3"/>
  <c r="M6637" i="3" s="1"/>
  <c r="J6637" i="3"/>
  <c r="K6637" i="3" s="1"/>
  <c r="H6637" i="3"/>
  <c r="G6637" i="3"/>
  <c r="D6637" i="3"/>
  <c r="E6637" i="3" s="1"/>
  <c r="B6637" i="3"/>
  <c r="A6637" i="3"/>
  <c r="L6636" i="3"/>
  <c r="M6636" i="3" s="1"/>
  <c r="K6636" i="3"/>
  <c r="J6636" i="3"/>
  <c r="H6636" i="3"/>
  <c r="G6636" i="3"/>
  <c r="E6636" i="3"/>
  <c r="D6636" i="3"/>
  <c r="A6636" i="3"/>
  <c r="B6636" i="3" s="1"/>
  <c r="L6635" i="3"/>
  <c r="M6635" i="3" s="1"/>
  <c r="K6635" i="3"/>
  <c r="J6635" i="3"/>
  <c r="G6635" i="3"/>
  <c r="H6635" i="3" s="1"/>
  <c r="D6635" i="3"/>
  <c r="E6635" i="3" s="1"/>
  <c r="A6635" i="3"/>
  <c r="B6635" i="3" s="1"/>
  <c r="L6634" i="3"/>
  <c r="M6634" i="3" s="1"/>
  <c r="K6634" i="3"/>
  <c r="J6634" i="3"/>
  <c r="G6634" i="3"/>
  <c r="H6634" i="3" s="1"/>
  <c r="E6634" i="3"/>
  <c r="D6634" i="3"/>
  <c r="B6634" i="3"/>
  <c r="A6634" i="3"/>
  <c r="M6633" i="3"/>
  <c r="L6633" i="3"/>
  <c r="J6633" i="3"/>
  <c r="K6633" i="3" s="1"/>
  <c r="H6633" i="3"/>
  <c r="G6633" i="3"/>
  <c r="D6633" i="3"/>
  <c r="E6633" i="3" s="1"/>
  <c r="B6633" i="3"/>
  <c r="A6633" i="3"/>
  <c r="L6632" i="3"/>
  <c r="M6632" i="3" s="1"/>
  <c r="J6632" i="3"/>
  <c r="K6632" i="3" s="1"/>
  <c r="H6632" i="3"/>
  <c r="G6632" i="3"/>
  <c r="D6632" i="3"/>
  <c r="E6632" i="3" s="1"/>
  <c r="A6632" i="3"/>
  <c r="B6632" i="3" s="1"/>
  <c r="M6631" i="3"/>
  <c r="L6631" i="3"/>
  <c r="K6631" i="3"/>
  <c r="J6631" i="3"/>
  <c r="G6631" i="3"/>
  <c r="H6631" i="3" s="1"/>
  <c r="D6631" i="3"/>
  <c r="E6631" i="3" s="1"/>
  <c r="B6631" i="3"/>
  <c r="A6631" i="3"/>
  <c r="L6630" i="3"/>
  <c r="M6630" i="3" s="1"/>
  <c r="K6630" i="3"/>
  <c r="J6630" i="3"/>
  <c r="G6630" i="3"/>
  <c r="H6630" i="3" s="1"/>
  <c r="E6630" i="3"/>
  <c r="D6630" i="3"/>
  <c r="B6630" i="3"/>
  <c r="A6630" i="3"/>
  <c r="M6629" i="3"/>
  <c r="L6629" i="3"/>
  <c r="J6629" i="3"/>
  <c r="K6629" i="3" s="1"/>
  <c r="G6629" i="3"/>
  <c r="H6629" i="3" s="1"/>
  <c r="E6629" i="3"/>
  <c r="D6629" i="3"/>
  <c r="A6629" i="3"/>
  <c r="B6629" i="3" s="1"/>
  <c r="L6628" i="3"/>
  <c r="M6628" i="3" s="1"/>
  <c r="J6628" i="3"/>
  <c r="K6628" i="3" s="1"/>
  <c r="H6628" i="3"/>
  <c r="G6628" i="3"/>
  <c r="E6628" i="3"/>
  <c r="D6628" i="3"/>
  <c r="A6628" i="3"/>
  <c r="B6628" i="3" s="1"/>
  <c r="M6627" i="3"/>
  <c r="L6627" i="3"/>
  <c r="J6627" i="3"/>
  <c r="K6627" i="3" s="1"/>
  <c r="H6627" i="3"/>
  <c r="G6627" i="3"/>
  <c r="D6627" i="3"/>
  <c r="E6627" i="3" s="1"/>
  <c r="B6627" i="3"/>
  <c r="A6627" i="3"/>
  <c r="L6626" i="3"/>
  <c r="M6626" i="3" s="1"/>
  <c r="J6626" i="3"/>
  <c r="K6626" i="3" s="1"/>
  <c r="G6626" i="3"/>
  <c r="H6626" i="3" s="1"/>
  <c r="D6626" i="3"/>
  <c r="E6626" i="3" s="1"/>
  <c r="B6626" i="3"/>
  <c r="A6626" i="3"/>
  <c r="M6625" i="3"/>
  <c r="L6625" i="3"/>
  <c r="J6625" i="3"/>
  <c r="K6625" i="3" s="1"/>
  <c r="H6625" i="3"/>
  <c r="G6625" i="3"/>
  <c r="E6625" i="3"/>
  <c r="D6625" i="3"/>
  <c r="A6625" i="3"/>
  <c r="B6625" i="3" s="1"/>
  <c r="L6624" i="3"/>
  <c r="M6624" i="3" s="1"/>
  <c r="K6624" i="3"/>
  <c r="J6624" i="3"/>
  <c r="G6624" i="3"/>
  <c r="H6624" i="3" s="1"/>
  <c r="E6624" i="3"/>
  <c r="D6624" i="3"/>
  <c r="A6624" i="3"/>
  <c r="B6624" i="3" s="1"/>
  <c r="L6623" i="3"/>
  <c r="M6623" i="3" s="1"/>
  <c r="K6623" i="3"/>
  <c r="J6623" i="3"/>
  <c r="H6623" i="3"/>
  <c r="G6623" i="3"/>
  <c r="D6623" i="3"/>
  <c r="E6623" i="3" s="1"/>
  <c r="A6623" i="3"/>
  <c r="B6623" i="3" s="1"/>
  <c r="M6622" i="3"/>
  <c r="L6622" i="3"/>
  <c r="J6622" i="3"/>
  <c r="K6622" i="3" s="1"/>
  <c r="G6622" i="3"/>
  <c r="H6622" i="3" s="1"/>
  <c r="D6622" i="3"/>
  <c r="E6622" i="3" s="1"/>
  <c r="B6622" i="3"/>
  <c r="A6622" i="3"/>
  <c r="M6621" i="3"/>
  <c r="L6621" i="3"/>
  <c r="J6621" i="3"/>
  <c r="K6621" i="3" s="1"/>
  <c r="H6621" i="3"/>
  <c r="G6621" i="3"/>
  <c r="E6621" i="3"/>
  <c r="D6621" i="3"/>
  <c r="B6621" i="3"/>
  <c r="A6621" i="3"/>
  <c r="L6620" i="3"/>
  <c r="M6620" i="3" s="1"/>
  <c r="K6620" i="3"/>
  <c r="J6620" i="3"/>
  <c r="G6620" i="3"/>
  <c r="H6620" i="3" s="1"/>
  <c r="E6620" i="3"/>
  <c r="D6620" i="3"/>
  <c r="A6620" i="3"/>
  <c r="B6620" i="3" s="1"/>
  <c r="L6619" i="3"/>
  <c r="M6619" i="3" s="1"/>
  <c r="K6619" i="3"/>
  <c r="J6619" i="3"/>
  <c r="G6619" i="3"/>
  <c r="H6619" i="3" s="1"/>
  <c r="D6619" i="3"/>
  <c r="E6619" i="3" s="1"/>
  <c r="B6619" i="3"/>
  <c r="A6619" i="3"/>
  <c r="M6618" i="3"/>
  <c r="L6618" i="3"/>
  <c r="J6618" i="3"/>
  <c r="K6618" i="3" s="1"/>
  <c r="G6618" i="3"/>
  <c r="H6618" i="3" s="1"/>
  <c r="E6618" i="3"/>
  <c r="D6618" i="3"/>
  <c r="A6618" i="3"/>
  <c r="B6618" i="3" s="1"/>
  <c r="M6617" i="3"/>
  <c r="L6617" i="3"/>
  <c r="J6617" i="3"/>
  <c r="K6617" i="3" s="1"/>
  <c r="G6617" i="3"/>
  <c r="H6617" i="3" s="1"/>
  <c r="E6617" i="3"/>
  <c r="D6617" i="3"/>
  <c r="B6617" i="3"/>
  <c r="A6617" i="3"/>
  <c r="L6616" i="3"/>
  <c r="M6616" i="3" s="1"/>
  <c r="K6616" i="3"/>
  <c r="J6616" i="3"/>
  <c r="H6616" i="3"/>
  <c r="G6616" i="3"/>
  <c r="D6616" i="3"/>
  <c r="E6616" i="3" s="1"/>
  <c r="A6616" i="3"/>
  <c r="B6616" i="3" s="1"/>
  <c r="L6615" i="3"/>
  <c r="M6615" i="3" s="1"/>
  <c r="J6615" i="3"/>
  <c r="K6615" i="3" s="1"/>
  <c r="H6615" i="3"/>
  <c r="G6615" i="3"/>
  <c r="D6615" i="3"/>
  <c r="E6615" i="3" s="1"/>
  <c r="B6615" i="3"/>
  <c r="A6615" i="3"/>
  <c r="L6614" i="3"/>
  <c r="M6614" i="3" s="1"/>
  <c r="K6614" i="3"/>
  <c r="J6614" i="3"/>
  <c r="G6614" i="3"/>
  <c r="H6614" i="3" s="1"/>
  <c r="E6614" i="3"/>
  <c r="D6614" i="3"/>
  <c r="A6614" i="3"/>
  <c r="B6614" i="3" s="1"/>
  <c r="L6613" i="3"/>
  <c r="M6613" i="3" s="1"/>
  <c r="J6613" i="3"/>
  <c r="K6613" i="3" s="1"/>
  <c r="G6613" i="3"/>
  <c r="H6613" i="3" s="1"/>
  <c r="E6613" i="3"/>
  <c r="D6613" i="3"/>
  <c r="B6613" i="3"/>
  <c r="A6613" i="3"/>
  <c r="L6612" i="3"/>
  <c r="M6612" i="3" s="1"/>
  <c r="K6612" i="3"/>
  <c r="J6612" i="3"/>
  <c r="H6612" i="3"/>
  <c r="G6612" i="3"/>
  <c r="D6612" i="3"/>
  <c r="E6612" i="3" s="1"/>
  <c r="A6612" i="3"/>
  <c r="B6612" i="3" s="1"/>
  <c r="M6611" i="3"/>
  <c r="L6611" i="3"/>
  <c r="J6611" i="3"/>
  <c r="K6611" i="3" s="1"/>
  <c r="H6611" i="3"/>
  <c r="G6611" i="3"/>
  <c r="D6611" i="3"/>
  <c r="E6611" i="3" s="1"/>
  <c r="B6611" i="3"/>
  <c r="A6611" i="3"/>
  <c r="M6610" i="3"/>
  <c r="L6610" i="3"/>
  <c r="K6610" i="3"/>
  <c r="J6610" i="3"/>
  <c r="G6610" i="3"/>
  <c r="H6610" i="3" s="1"/>
  <c r="D6610" i="3"/>
  <c r="E6610" i="3" s="1"/>
  <c r="B6610" i="3"/>
  <c r="A6610" i="3"/>
  <c r="L6609" i="3"/>
  <c r="M6609" i="3" s="1"/>
  <c r="J6609" i="3"/>
  <c r="K6609" i="3" s="1"/>
  <c r="G6609" i="3"/>
  <c r="H6609" i="3" s="1"/>
  <c r="D6609" i="3"/>
  <c r="E6609" i="3" s="1"/>
  <c r="B6609" i="3"/>
  <c r="A6609" i="3"/>
  <c r="L6608" i="3"/>
  <c r="M6608" i="3" s="1"/>
  <c r="K6608" i="3"/>
  <c r="J6608" i="3"/>
  <c r="H6608" i="3"/>
  <c r="G6608" i="3"/>
  <c r="E6608" i="3"/>
  <c r="D6608" i="3"/>
  <c r="A6608" i="3"/>
  <c r="B6608" i="3" s="1"/>
  <c r="M6607" i="3"/>
  <c r="L6607" i="3"/>
  <c r="J6607" i="3"/>
  <c r="K6607" i="3" s="1"/>
  <c r="H6607" i="3"/>
  <c r="G6607" i="3"/>
  <c r="D6607" i="3"/>
  <c r="E6607" i="3" s="1"/>
  <c r="A6607" i="3"/>
  <c r="B6607" i="3" s="1"/>
  <c r="M6606" i="3"/>
  <c r="L6606" i="3"/>
  <c r="J6606" i="3"/>
  <c r="K6606" i="3" s="1"/>
  <c r="G6606" i="3"/>
  <c r="H6606" i="3" s="1"/>
  <c r="E6606" i="3"/>
  <c r="D6606" i="3"/>
  <c r="B6606" i="3"/>
  <c r="A6606" i="3"/>
  <c r="L6605" i="3"/>
  <c r="M6605" i="3" s="1"/>
  <c r="J6605" i="3"/>
  <c r="K6605" i="3" s="1"/>
  <c r="H6605" i="3"/>
  <c r="G6605" i="3"/>
  <c r="D6605" i="3"/>
  <c r="E6605" i="3" s="1"/>
  <c r="B6605" i="3"/>
  <c r="A6605" i="3"/>
  <c r="L6604" i="3"/>
  <c r="M6604" i="3" s="1"/>
  <c r="K6604" i="3"/>
  <c r="J6604" i="3"/>
  <c r="H6604" i="3"/>
  <c r="G6604" i="3"/>
  <c r="E6604" i="3"/>
  <c r="D6604" i="3"/>
  <c r="A6604" i="3"/>
  <c r="B6604" i="3" s="1"/>
  <c r="M6603" i="3"/>
  <c r="L6603" i="3"/>
  <c r="K6603" i="3"/>
  <c r="J6603" i="3"/>
  <c r="G6603" i="3"/>
  <c r="H6603" i="3" s="1"/>
  <c r="D6603" i="3"/>
  <c r="E6603" i="3" s="1"/>
  <c r="A6603" i="3"/>
  <c r="B6603" i="3" s="1"/>
  <c r="L6602" i="3"/>
  <c r="M6602" i="3" s="1"/>
  <c r="K6602" i="3"/>
  <c r="J6602" i="3"/>
  <c r="G6602" i="3"/>
  <c r="H6602" i="3" s="1"/>
  <c r="E6602" i="3"/>
  <c r="D6602" i="3"/>
  <c r="A6602" i="3"/>
  <c r="B6602" i="3" s="1"/>
  <c r="M6601" i="3"/>
  <c r="L6601" i="3"/>
  <c r="J6601" i="3"/>
  <c r="K6601" i="3" s="1"/>
  <c r="H6601" i="3"/>
  <c r="G6601" i="3"/>
  <c r="D6601" i="3"/>
  <c r="E6601" i="3" s="1"/>
  <c r="A6601" i="3"/>
  <c r="B6601" i="3" s="1"/>
  <c r="L6600" i="3"/>
  <c r="M6600" i="3" s="1"/>
  <c r="J6600" i="3"/>
  <c r="K6600" i="3" s="1"/>
  <c r="H6600" i="3"/>
  <c r="G6600" i="3"/>
  <c r="E6600" i="3"/>
  <c r="D6600" i="3"/>
  <c r="A6600" i="3"/>
  <c r="B6600" i="3" s="1"/>
  <c r="M6599" i="3"/>
  <c r="L6599" i="3"/>
  <c r="K6599" i="3"/>
  <c r="J6599" i="3"/>
  <c r="G6599" i="3"/>
  <c r="H6599" i="3" s="1"/>
  <c r="D6599" i="3"/>
  <c r="E6599" i="3" s="1"/>
  <c r="B6599" i="3"/>
  <c r="A6599" i="3"/>
  <c r="L6598" i="3"/>
  <c r="M6598" i="3" s="1"/>
  <c r="K6598" i="3"/>
  <c r="J6598" i="3"/>
  <c r="G6598" i="3"/>
  <c r="H6598" i="3" s="1"/>
  <c r="D6598" i="3"/>
  <c r="E6598" i="3" s="1"/>
  <c r="B6598" i="3"/>
  <c r="A6598" i="3"/>
  <c r="M6597" i="3"/>
  <c r="L6597" i="3"/>
  <c r="J6597" i="3"/>
  <c r="K6597" i="3" s="1"/>
  <c r="G6597" i="3"/>
  <c r="H6597" i="3" s="1"/>
  <c r="E6597" i="3"/>
  <c r="D6597" i="3"/>
  <c r="A6597" i="3"/>
  <c r="B6597" i="3" s="1"/>
  <c r="L6596" i="3"/>
  <c r="M6596" i="3" s="1"/>
  <c r="J6596" i="3"/>
  <c r="K6596" i="3" s="1"/>
  <c r="H6596" i="3"/>
  <c r="G6596" i="3"/>
  <c r="E6596" i="3"/>
  <c r="D6596" i="3"/>
  <c r="A6596" i="3"/>
  <c r="B6596" i="3" s="1"/>
  <c r="M6595" i="3"/>
  <c r="L6595" i="3"/>
  <c r="J6595" i="3"/>
  <c r="K6595" i="3" s="1"/>
  <c r="H6595" i="3"/>
  <c r="G6595" i="3"/>
  <c r="D6595" i="3"/>
  <c r="E6595" i="3" s="1"/>
  <c r="B6595" i="3"/>
  <c r="A6595" i="3"/>
  <c r="L6594" i="3"/>
  <c r="M6594" i="3" s="1"/>
  <c r="J6594" i="3"/>
  <c r="K6594" i="3" s="1"/>
  <c r="G6594" i="3"/>
  <c r="H6594" i="3" s="1"/>
  <c r="D6594" i="3"/>
  <c r="E6594" i="3" s="1"/>
  <c r="B6594" i="3"/>
  <c r="A6594" i="3"/>
  <c r="L6593" i="3"/>
  <c r="M6593" i="3" s="1"/>
  <c r="J6593" i="3"/>
  <c r="K6593" i="3" s="1"/>
  <c r="H6593" i="3"/>
  <c r="G6593" i="3"/>
  <c r="E6593" i="3"/>
  <c r="D6593" i="3"/>
  <c r="A6593" i="3"/>
  <c r="B6593" i="3" s="1"/>
  <c r="L6592" i="3"/>
  <c r="M6592" i="3" s="1"/>
  <c r="K6592" i="3"/>
  <c r="J6592" i="3"/>
  <c r="G6592" i="3"/>
  <c r="H6592" i="3" s="1"/>
  <c r="E6592" i="3"/>
  <c r="D6592" i="3"/>
  <c r="A6592" i="3"/>
  <c r="B6592" i="3" s="1"/>
  <c r="L6591" i="3"/>
  <c r="M6591" i="3" s="1"/>
  <c r="K6591" i="3"/>
  <c r="J6591" i="3"/>
  <c r="H6591" i="3"/>
  <c r="G6591" i="3"/>
  <c r="D6591" i="3"/>
  <c r="E6591" i="3" s="1"/>
  <c r="B6591" i="3"/>
  <c r="A6591" i="3"/>
  <c r="M6590" i="3"/>
  <c r="L6590" i="3"/>
  <c r="J6590" i="3"/>
  <c r="K6590" i="3" s="1"/>
  <c r="G6590" i="3"/>
  <c r="H6590" i="3" s="1"/>
  <c r="D6590" i="3"/>
  <c r="E6590" i="3" s="1"/>
  <c r="A6590" i="3"/>
  <c r="B6590" i="3" s="1"/>
  <c r="M6589" i="3"/>
  <c r="L6589" i="3"/>
  <c r="J6589" i="3"/>
  <c r="K6589" i="3" s="1"/>
  <c r="H6589" i="3"/>
  <c r="G6589" i="3"/>
  <c r="D6589" i="3"/>
  <c r="E6589" i="3" s="1"/>
  <c r="B6589" i="3"/>
  <c r="A6589" i="3"/>
  <c r="L6588" i="3"/>
  <c r="M6588" i="3" s="1"/>
  <c r="K6588" i="3"/>
  <c r="J6588" i="3"/>
  <c r="G6588" i="3"/>
  <c r="H6588" i="3" s="1"/>
  <c r="D6588" i="3"/>
  <c r="E6588" i="3" s="1"/>
  <c r="A6588" i="3"/>
  <c r="B6588" i="3" s="1"/>
  <c r="L6587" i="3"/>
  <c r="M6587" i="3" s="1"/>
  <c r="K6587" i="3"/>
  <c r="J6587" i="3"/>
  <c r="G6587" i="3"/>
  <c r="H6587" i="3" s="1"/>
  <c r="D6587" i="3"/>
  <c r="E6587" i="3" s="1"/>
  <c r="B6587" i="3"/>
  <c r="A6587" i="3"/>
  <c r="M6586" i="3"/>
  <c r="L6586" i="3"/>
  <c r="J6586" i="3"/>
  <c r="K6586" i="3" s="1"/>
  <c r="G6586" i="3"/>
  <c r="H6586" i="3" s="1"/>
  <c r="E6586" i="3"/>
  <c r="D6586" i="3"/>
  <c r="A6586" i="3"/>
  <c r="B6586" i="3" s="1"/>
  <c r="M6585" i="3"/>
  <c r="L6585" i="3"/>
  <c r="J6585" i="3"/>
  <c r="K6585" i="3" s="1"/>
  <c r="H6585" i="3"/>
  <c r="G6585" i="3"/>
  <c r="E6585" i="3"/>
  <c r="D6585" i="3"/>
  <c r="B6585" i="3"/>
  <c r="A6585" i="3"/>
  <c r="L6584" i="3"/>
  <c r="M6584" i="3" s="1"/>
  <c r="J6584" i="3"/>
  <c r="K6584" i="3" s="1"/>
  <c r="H6584" i="3"/>
  <c r="G6584" i="3"/>
  <c r="D6584" i="3"/>
  <c r="E6584" i="3" s="1"/>
  <c r="A6584" i="3"/>
  <c r="B6584" i="3" s="1"/>
  <c r="L6583" i="3"/>
  <c r="M6583" i="3" s="1"/>
  <c r="J6583" i="3"/>
  <c r="K6583" i="3" s="1"/>
  <c r="H6583" i="3"/>
  <c r="G6583" i="3"/>
  <c r="D6583" i="3"/>
  <c r="E6583" i="3" s="1"/>
  <c r="B6583" i="3"/>
  <c r="A6583" i="3"/>
  <c r="M6582" i="3"/>
  <c r="L6582" i="3"/>
  <c r="K6582" i="3"/>
  <c r="J6582" i="3"/>
  <c r="G6582" i="3"/>
  <c r="H6582" i="3" s="1"/>
  <c r="E6582" i="3"/>
  <c r="D6582" i="3"/>
  <c r="A6582" i="3"/>
  <c r="B6582" i="3" s="1"/>
  <c r="M6581" i="3"/>
  <c r="L6581" i="3"/>
  <c r="J6581" i="3"/>
  <c r="K6581" i="3" s="1"/>
  <c r="G6581" i="3"/>
  <c r="H6581" i="3" s="1"/>
  <c r="E6581" i="3"/>
  <c r="D6581" i="3"/>
  <c r="A6581" i="3"/>
  <c r="B6581" i="3" s="1"/>
  <c r="L6580" i="3"/>
  <c r="M6580" i="3" s="1"/>
  <c r="K6580" i="3"/>
  <c r="J6580" i="3"/>
  <c r="H6580" i="3"/>
  <c r="G6580" i="3"/>
  <c r="D6580" i="3"/>
  <c r="E6580" i="3" s="1"/>
  <c r="A6580" i="3"/>
  <c r="B6580" i="3" s="1"/>
  <c r="M6579" i="3"/>
  <c r="L6579" i="3"/>
  <c r="J6579" i="3"/>
  <c r="K6579" i="3" s="1"/>
  <c r="H6579" i="3"/>
  <c r="G6579" i="3"/>
  <c r="D6579" i="3"/>
  <c r="E6579" i="3" s="1"/>
  <c r="B6579" i="3"/>
  <c r="A6579" i="3"/>
  <c r="M6578" i="3"/>
  <c r="L6578" i="3"/>
  <c r="K6578" i="3"/>
  <c r="J6578" i="3"/>
  <c r="G6578" i="3"/>
  <c r="H6578" i="3" s="1"/>
  <c r="D6578" i="3"/>
  <c r="E6578" i="3" s="1"/>
  <c r="B6578" i="3"/>
  <c r="A6578" i="3"/>
  <c r="L6577" i="3"/>
  <c r="M6577" i="3" s="1"/>
  <c r="J6577" i="3"/>
  <c r="K6577" i="3" s="1"/>
  <c r="G6577" i="3"/>
  <c r="H6577" i="3" s="1"/>
  <c r="E6577" i="3"/>
  <c r="D6577" i="3"/>
  <c r="B6577" i="3"/>
  <c r="A6577" i="3"/>
  <c r="L6576" i="3"/>
  <c r="M6576" i="3" s="1"/>
  <c r="K6576" i="3"/>
  <c r="J6576" i="3"/>
  <c r="G6576" i="3"/>
  <c r="H6576" i="3" s="1"/>
  <c r="E6576" i="3"/>
  <c r="D6576" i="3"/>
  <c r="A6576" i="3"/>
  <c r="B6576" i="3" s="1"/>
  <c r="M6575" i="3"/>
  <c r="L6575" i="3"/>
  <c r="J6575" i="3"/>
  <c r="K6575" i="3" s="1"/>
  <c r="G6575" i="3"/>
  <c r="H6575" i="3" s="1"/>
  <c r="D6575" i="3"/>
  <c r="E6575" i="3" s="1"/>
  <c r="A6575" i="3"/>
  <c r="B6575" i="3" s="1"/>
  <c r="M6574" i="3"/>
  <c r="L6574" i="3"/>
  <c r="K6574" i="3"/>
  <c r="J6574" i="3"/>
  <c r="G6574" i="3"/>
  <c r="H6574" i="3" s="1"/>
  <c r="E6574" i="3"/>
  <c r="D6574" i="3"/>
  <c r="B6574" i="3"/>
  <c r="A6574" i="3"/>
  <c r="L6573" i="3"/>
  <c r="M6573" i="3" s="1"/>
  <c r="J6573" i="3"/>
  <c r="K6573" i="3" s="1"/>
  <c r="H6573" i="3"/>
  <c r="G6573" i="3"/>
  <c r="D6573" i="3"/>
  <c r="E6573" i="3" s="1"/>
  <c r="B6573" i="3"/>
  <c r="A6573" i="3"/>
  <c r="L6572" i="3"/>
  <c r="M6572" i="3" s="1"/>
  <c r="J6572" i="3"/>
  <c r="K6572" i="3" s="1"/>
  <c r="H6572" i="3"/>
  <c r="G6572" i="3"/>
  <c r="E6572" i="3"/>
  <c r="D6572" i="3"/>
  <c r="A6572" i="3"/>
  <c r="B6572" i="3" s="1"/>
  <c r="L6571" i="3"/>
  <c r="M6571" i="3" s="1"/>
  <c r="K6571" i="3"/>
  <c r="J6571" i="3"/>
  <c r="G6571" i="3"/>
  <c r="H6571" i="3" s="1"/>
  <c r="D6571" i="3"/>
  <c r="E6571" i="3" s="1"/>
  <c r="A6571" i="3"/>
  <c r="B6571" i="3" s="1"/>
  <c r="M6570" i="3"/>
  <c r="L6570" i="3"/>
  <c r="K6570" i="3"/>
  <c r="J6570" i="3"/>
  <c r="G6570" i="3"/>
  <c r="H6570" i="3" s="1"/>
  <c r="E6570" i="3"/>
  <c r="D6570" i="3"/>
  <c r="B6570" i="3"/>
  <c r="A6570" i="3"/>
  <c r="M6569" i="3"/>
  <c r="L6569" i="3"/>
  <c r="J6569" i="3"/>
  <c r="K6569" i="3" s="1"/>
  <c r="H6569" i="3"/>
  <c r="G6569" i="3"/>
  <c r="D6569" i="3"/>
  <c r="E6569" i="3" s="1"/>
  <c r="B6569" i="3"/>
  <c r="A6569" i="3"/>
  <c r="L6568" i="3"/>
  <c r="M6568" i="3" s="1"/>
  <c r="J6568" i="3"/>
  <c r="K6568" i="3" s="1"/>
  <c r="H6568" i="3"/>
  <c r="G6568" i="3"/>
  <c r="D6568" i="3"/>
  <c r="E6568" i="3" s="1"/>
  <c r="A6568" i="3"/>
  <c r="B6568" i="3" s="1"/>
  <c r="M6567" i="3"/>
  <c r="L6567" i="3"/>
  <c r="K6567" i="3"/>
  <c r="J6567" i="3"/>
  <c r="G6567" i="3"/>
  <c r="H6567" i="3" s="1"/>
  <c r="D6567" i="3"/>
  <c r="E6567" i="3" s="1"/>
  <c r="B6567" i="3"/>
  <c r="A6567" i="3"/>
  <c r="L6566" i="3"/>
  <c r="M6566" i="3" s="1"/>
  <c r="K6566" i="3"/>
  <c r="J6566" i="3"/>
  <c r="G6566" i="3"/>
  <c r="H6566" i="3" s="1"/>
  <c r="D6566" i="3"/>
  <c r="E6566" i="3" s="1"/>
  <c r="B6566" i="3"/>
  <c r="A6566" i="3"/>
  <c r="M6565" i="3"/>
  <c r="L6565" i="3"/>
  <c r="J6565" i="3"/>
  <c r="K6565" i="3" s="1"/>
  <c r="H6565" i="3"/>
  <c r="G6565" i="3"/>
  <c r="E6565" i="3"/>
  <c r="D6565" i="3"/>
  <c r="A6565" i="3"/>
  <c r="B6565" i="3" s="1"/>
  <c r="L6564" i="3"/>
  <c r="M6564" i="3" s="1"/>
  <c r="J6564" i="3"/>
  <c r="K6564" i="3" s="1"/>
  <c r="G6564" i="3"/>
  <c r="H6564" i="3" s="1"/>
  <c r="E6564" i="3"/>
  <c r="D6564" i="3"/>
  <c r="A6564" i="3"/>
  <c r="B6564" i="3" s="1"/>
  <c r="M6563" i="3"/>
  <c r="L6563" i="3"/>
  <c r="J6563" i="3"/>
  <c r="K6563" i="3" s="1"/>
  <c r="H6563" i="3"/>
  <c r="G6563" i="3"/>
  <c r="D6563" i="3"/>
  <c r="E6563" i="3" s="1"/>
  <c r="A6563" i="3"/>
  <c r="B6563" i="3" s="1"/>
  <c r="L6562" i="3"/>
  <c r="M6562" i="3" s="1"/>
  <c r="K6562" i="3"/>
  <c r="J6562" i="3"/>
  <c r="G6562" i="3"/>
  <c r="H6562" i="3" s="1"/>
  <c r="D6562" i="3"/>
  <c r="E6562" i="3" s="1"/>
  <c r="B6562" i="3"/>
  <c r="A6562" i="3"/>
  <c r="M6561" i="3"/>
  <c r="L6561" i="3"/>
  <c r="J6561" i="3"/>
  <c r="K6561" i="3" s="1"/>
  <c r="H6561" i="3"/>
  <c r="G6561" i="3"/>
  <c r="D6561" i="3"/>
  <c r="E6561" i="3" s="1"/>
  <c r="A6561" i="3"/>
  <c r="B6561" i="3" s="1"/>
  <c r="L6560" i="3"/>
  <c r="M6560" i="3" s="1"/>
  <c r="K6560" i="3"/>
  <c r="J6560" i="3"/>
  <c r="G6560" i="3"/>
  <c r="H6560" i="3" s="1"/>
  <c r="E6560" i="3"/>
  <c r="D6560" i="3"/>
  <c r="A6560" i="3"/>
  <c r="B6560" i="3" s="1"/>
  <c r="L6559" i="3"/>
  <c r="M6559" i="3" s="1"/>
  <c r="K6559" i="3"/>
  <c r="J6559" i="3"/>
  <c r="G6559" i="3"/>
  <c r="H6559" i="3" s="1"/>
  <c r="D6559" i="3"/>
  <c r="E6559" i="3" s="1"/>
  <c r="A6559" i="3"/>
  <c r="B6559" i="3" s="1"/>
  <c r="M6558" i="3"/>
  <c r="L6558" i="3"/>
  <c r="J6558" i="3"/>
  <c r="K6558" i="3" s="1"/>
  <c r="G6558" i="3"/>
  <c r="H6558" i="3" s="1"/>
  <c r="D6558" i="3"/>
  <c r="E6558" i="3" s="1"/>
  <c r="A6558" i="3"/>
  <c r="B6558" i="3" s="1"/>
  <c r="M6557" i="3"/>
  <c r="L6557" i="3"/>
  <c r="J6557" i="3"/>
  <c r="K6557" i="3" s="1"/>
  <c r="H6557" i="3"/>
  <c r="G6557" i="3"/>
  <c r="E6557" i="3"/>
  <c r="D6557" i="3"/>
  <c r="B6557" i="3"/>
  <c r="A6557" i="3"/>
  <c r="L6556" i="3"/>
  <c r="M6556" i="3" s="1"/>
  <c r="J6556" i="3"/>
  <c r="K6556" i="3" s="1"/>
  <c r="G6556" i="3"/>
  <c r="H6556" i="3" s="1"/>
  <c r="D6556" i="3"/>
  <c r="E6556" i="3" s="1"/>
  <c r="A6556" i="3"/>
  <c r="B6556" i="3" s="1"/>
  <c r="L6555" i="3"/>
  <c r="M6555" i="3" s="1"/>
  <c r="K6555" i="3"/>
  <c r="J6555" i="3"/>
  <c r="G6555" i="3"/>
  <c r="H6555" i="3" s="1"/>
  <c r="D6555" i="3"/>
  <c r="E6555" i="3" s="1"/>
  <c r="B6555" i="3"/>
  <c r="A6555" i="3"/>
  <c r="L6554" i="3"/>
  <c r="M6554" i="3" s="1"/>
  <c r="J6554" i="3"/>
  <c r="K6554" i="3" s="1"/>
  <c r="G6554" i="3"/>
  <c r="H6554" i="3" s="1"/>
  <c r="E6554" i="3"/>
  <c r="D6554" i="3"/>
  <c r="A6554" i="3"/>
  <c r="B6554" i="3" s="1"/>
  <c r="M6553" i="3"/>
  <c r="L6553" i="3"/>
  <c r="J6553" i="3"/>
  <c r="K6553" i="3" s="1"/>
  <c r="H6553" i="3"/>
  <c r="G6553" i="3"/>
  <c r="E6553" i="3"/>
  <c r="D6553" i="3"/>
  <c r="A6553" i="3"/>
  <c r="B6553" i="3" s="1"/>
  <c r="L6552" i="3"/>
  <c r="M6552" i="3" s="1"/>
  <c r="J6552" i="3"/>
  <c r="K6552" i="3" s="1"/>
  <c r="H6552" i="3"/>
  <c r="G6552" i="3"/>
  <c r="D6552" i="3"/>
  <c r="E6552" i="3" s="1"/>
  <c r="A6552" i="3"/>
  <c r="B6552" i="3" s="1"/>
  <c r="L6551" i="3"/>
  <c r="M6551" i="3" s="1"/>
  <c r="K6551" i="3"/>
  <c r="J6551" i="3"/>
  <c r="H6551" i="3"/>
  <c r="G6551" i="3"/>
  <c r="D6551" i="3"/>
  <c r="E6551" i="3" s="1"/>
  <c r="B6551" i="3"/>
  <c r="A6551" i="3"/>
  <c r="L6550" i="3"/>
  <c r="M6550" i="3" s="1"/>
  <c r="K6550" i="3"/>
  <c r="J6550" i="3"/>
  <c r="G6550" i="3"/>
  <c r="H6550" i="3" s="1"/>
  <c r="D6550" i="3"/>
  <c r="E6550" i="3" s="1"/>
  <c r="A6550" i="3"/>
  <c r="B6550" i="3" s="1"/>
  <c r="M6549" i="3"/>
  <c r="L6549" i="3"/>
  <c r="J6549" i="3"/>
  <c r="K6549" i="3" s="1"/>
  <c r="G6549" i="3"/>
  <c r="H6549" i="3" s="1"/>
  <c r="E6549" i="3"/>
  <c r="D6549" i="3"/>
  <c r="A6549" i="3"/>
  <c r="B6549" i="3" s="1"/>
  <c r="L6548" i="3"/>
  <c r="M6548" i="3" s="1"/>
  <c r="K6548" i="3"/>
  <c r="J6548" i="3"/>
  <c r="G6548" i="3"/>
  <c r="H6548" i="3" s="1"/>
  <c r="D6548" i="3"/>
  <c r="E6548" i="3" s="1"/>
  <c r="A6548" i="3"/>
  <c r="B6548" i="3" s="1"/>
  <c r="M6547" i="3"/>
  <c r="L6547" i="3"/>
  <c r="J6547" i="3"/>
  <c r="K6547" i="3" s="1"/>
  <c r="H6547" i="3"/>
  <c r="G6547" i="3"/>
  <c r="D6547" i="3"/>
  <c r="E6547" i="3" s="1"/>
  <c r="A6547" i="3"/>
  <c r="B6547" i="3" s="1"/>
  <c r="M6546" i="3"/>
  <c r="L6546" i="3"/>
  <c r="J6546" i="3"/>
  <c r="K6546" i="3" s="1"/>
  <c r="G6546" i="3"/>
  <c r="H6546" i="3" s="1"/>
  <c r="E6546" i="3"/>
  <c r="D6546" i="3"/>
  <c r="B6546" i="3"/>
  <c r="A6546" i="3"/>
  <c r="L6545" i="3"/>
  <c r="M6545" i="3" s="1"/>
  <c r="J6545" i="3"/>
  <c r="K6545" i="3" s="1"/>
  <c r="G6545" i="3"/>
  <c r="H6545" i="3" s="1"/>
  <c r="D6545" i="3"/>
  <c r="E6545" i="3" s="1"/>
  <c r="B6545" i="3"/>
  <c r="A6545" i="3"/>
  <c r="L6544" i="3"/>
  <c r="M6544" i="3" s="1"/>
  <c r="K6544" i="3"/>
  <c r="J6544" i="3"/>
  <c r="G6544" i="3"/>
  <c r="H6544" i="3" s="1"/>
  <c r="E6544" i="3"/>
  <c r="D6544" i="3"/>
  <c r="A6544" i="3"/>
  <c r="B6544" i="3" s="1"/>
  <c r="L6543" i="3"/>
  <c r="M6543" i="3" s="1"/>
  <c r="J6543" i="3"/>
  <c r="K6543" i="3" s="1"/>
  <c r="G6543" i="3"/>
  <c r="H6543" i="3" s="1"/>
  <c r="D6543" i="3"/>
  <c r="E6543" i="3" s="1"/>
  <c r="A6543" i="3"/>
  <c r="B6543" i="3" s="1"/>
  <c r="M6542" i="3"/>
  <c r="L6542" i="3"/>
  <c r="K6542" i="3"/>
  <c r="J6542" i="3"/>
  <c r="G6542" i="3"/>
  <c r="H6542" i="3" s="1"/>
  <c r="E6542" i="3"/>
  <c r="D6542" i="3"/>
  <c r="A6542" i="3"/>
  <c r="B6542" i="3" s="1"/>
  <c r="L6541" i="3"/>
  <c r="M6541" i="3" s="1"/>
  <c r="J6541" i="3"/>
  <c r="K6541" i="3" s="1"/>
  <c r="H6541" i="3"/>
  <c r="G6541" i="3"/>
  <c r="D6541" i="3"/>
  <c r="E6541" i="3" s="1"/>
  <c r="B6541" i="3"/>
  <c r="A6541" i="3"/>
  <c r="L6540" i="3"/>
  <c r="M6540" i="3" s="1"/>
  <c r="J6540" i="3"/>
  <c r="K6540" i="3" s="1"/>
  <c r="H6540" i="3"/>
  <c r="G6540" i="3"/>
  <c r="D6540" i="3"/>
  <c r="E6540" i="3" s="1"/>
  <c r="A6540" i="3"/>
  <c r="B6540" i="3" s="1"/>
  <c r="M6539" i="3"/>
  <c r="L6539" i="3"/>
  <c r="K6539" i="3"/>
  <c r="J6539" i="3"/>
  <c r="G6539" i="3"/>
  <c r="H6539" i="3" s="1"/>
  <c r="D6539" i="3"/>
  <c r="E6539" i="3" s="1"/>
  <c r="A6539" i="3"/>
  <c r="B6539" i="3" s="1"/>
  <c r="L6538" i="3"/>
  <c r="M6538" i="3" s="1"/>
  <c r="K6538" i="3"/>
  <c r="J6538" i="3"/>
  <c r="G6538" i="3"/>
  <c r="H6538" i="3" s="1"/>
  <c r="E6538" i="3"/>
  <c r="D6538" i="3"/>
  <c r="A6538" i="3"/>
  <c r="B6538" i="3" s="1"/>
  <c r="M6537" i="3"/>
  <c r="L6537" i="3"/>
  <c r="J6537" i="3"/>
  <c r="K6537" i="3" s="1"/>
  <c r="G6537" i="3"/>
  <c r="H6537" i="3" s="1"/>
  <c r="D6537" i="3"/>
  <c r="E6537" i="3" s="1"/>
  <c r="A6537" i="3"/>
  <c r="B6537" i="3" s="1"/>
  <c r="L6536" i="3"/>
  <c r="M6536" i="3" s="1"/>
  <c r="J6536" i="3"/>
  <c r="K6536" i="3" s="1"/>
  <c r="H6536" i="3"/>
  <c r="G6536" i="3"/>
  <c r="D6536" i="3"/>
  <c r="E6536" i="3" s="1"/>
  <c r="A6536" i="3"/>
  <c r="B6536" i="3" s="1"/>
  <c r="M6535" i="3"/>
  <c r="L6535" i="3"/>
  <c r="J6535" i="3"/>
  <c r="K6535" i="3" s="1"/>
  <c r="G6535" i="3"/>
  <c r="H6535" i="3" s="1"/>
  <c r="D6535" i="3"/>
  <c r="E6535" i="3" s="1"/>
  <c r="B6535" i="3"/>
  <c r="A6535" i="3"/>
  <c r="L6534" i="3"/>
  <c r="M6534" i="3" s="1"/>
  <c r="K6534" i="3"/>
  <c r="J6534" i="3"/>
  <c r="G6534" i="3"/>
  <c r="H6534" i="3" s="1"/>
  <c r="E6534" i="3"/>
  <c r="D6534" i="3"/>
  <c r="B6534" i="3"/>
  <c r="A6534" i="3"/>
  <c r="L6533" i="3"/>
  <c r="M6533" i="3" s="1"/>
  <c r="J6533" i="3"/>
  <c r="K6533" i="3" s="1"/>
  <c r="G6533" i="3"/>
  <c r="H6533" i="3" s="1"/>
  <c r="E6533" i="3"/>
  <c r="D6533" i="3"/>
  <c r="A6533" i="3"/>
  <c r="B6533" i="3" s="1"/>
  <c r="L6532" i="3"/>
  <c r="M6532" i="3" s="1"/>
  <c r="J6532" i="3"/>
  <c r="K6532" i="3" s="1"/>
  <c r="G6532" i="3"/>
  <c r="H6532" i="3" s="1"/>
  <c r="E6532" i="3"/>
  <c r="D6532" i="3"/>
  <c r="A6532" i="3"/>
  <c r="B6532" i="3" s="1"/>
  <c r="M6531" i="3"/>
  <c r="L6531" i="3"/>
  <c r="J6531" i="3"/>
  <c r="K6531" i="3" s="1"/>
  <c r="H6531" i="3"/>
  <c r="G6531" i="3"/>
  <c r="D6531" i="3"/>
  <c r="E6531" i="3" s="1"/>
  <c r="A6531" i="3"/>
  <c r="B6531" i="3" s="1"/>
  <c r="L6530" i="3"/>
  <c r="M6530" i="3" s="1"/>
  <c r="K6530" i="3"/>
  <c r="J6530" i="3"/>
  <c r="G6530" i="3"/>
  <c r="H6530" i="3" s="1"/>
  <c r="D6530" i="3"/>
  <c r="E6530" i="3" s="1"/>
  <c r="B6530" i="3"/>
  <c r="A6530" i="3"/>
  <c r="L6529" i="3"/>
  <c r="M6529" i="3" s="1"/>
  <c r="J6529" i="3"/>
  <c r="K6529" i="3" s="1"/>
  <c r="H6529" i="3"/>
  <c r="G6529" i="3"/>
  <c r="D6529" i="3"/>
  <c r="E6529" i="3" s="1"/>
  <c r="A6529" i="3"/>
  <c r="B6529" i="3" s="1"/>
  <c r="L6528" i="3"/>
  <c r="M6528" i="3" s="1"/>
  <c r="K6528" i="3"/>
  <c r="J6528" i="3"/>
  <c r="G6528" i="3"/>
  <c r="H6528" i="3" s="1"/>
  <c r="E6528" i="3"/>
  <c r="D6528" i="3"/>
  <c r="A6528" i="3"/>
  <c r="B6528" i="3" s="1"/>
  <c r="L6527" i="3"/>
  <c r="M6527" i="3" s="1"/>
  <c r="K6527" i="3"/>
  <c r="J6527" i="3"/>
  <c r="G6527" i="3"/>
  <c r="H6527" i="3" s="1"/>
  <c r="D6527" i="3"/>
  <c r="E6527" i="3" s="1"/>
  <c r="A6527" i="3"/>
  <c r="B6527" i="3" s="1"/>
  <c r="M6526" i="3"/>
  <c r="L6526" i="3"/>
  <c r="J6526" i="3"/>
  <c r="K6526" i="3" s="1"/>
  <c r="G6526" i="3"/>
  <c r="H6526" i="3" s="1"/>
  <c r="D6526" i="3"/>
  <c r="E6526" i="3" s="1"/>
  <c r="A6526" i="3"/>
  <c r="B6526" i="3" s="1"/>
  <c r="M6525" i="3"/>
  <c r="L6525" i="3"/>
  <c r="J6525" i="3"/>
  <c r="K6525" i="3" s="1"/>
  <c r="H6525" i="3"/>
  <c r="G6525" i="3"/>
  <c r="E6525" i="3"/>
  <c r="D6525" i="3"/>
  <c r="B6525" i="3"/>
  <c r="A6525" i="3"/>
  <c r="L6524" i="3"/>
  <c r="M6524" i="3" s="1"/>
  <c r="J6524" i="3"/>
  <c r="K6524" i="3" s="1"/>
  <c r="G6524" i="3"/>
  <c r="H6524" i="3" s="1"/>
  <c r="D6524" i="3"/>
  <c r="E6524" i="3" s="1"/>
  <c r="A6524" i="3"/>
  <c r="B6524" i="3" s="1"/>
  <c r="L6523" i="3"/>
  <c r="M6523" i="3" s="1"/>
  <c r="K6523" i="3"/>
  <c r="J6523" i="3"/>
  <c r="H6523" i="3"/>
  <c r="G6523" i="3"/>
  <c r="D6523" i="3"/>
  <c r="E6523" i="3" s="1"/>
  <c r="B6523" i="3"/>
  <c r="A6523" i="3"/>
  <c r="L6522" i="3"/>
  <c r="M6522" i="3" s="1"/>
  <c r="J6522" i="3"/>
  <c r="K6522" i="3" s="1"/>
  <c r="G6522" i="3"/>
  <c r="H6522" i="3" s="1"/>
  <c r="E6522" i="3"/>
  <c r="D6522" i="3"/>
  <c r="A6522" i="3"/>
  <c r="B6522" i="3" s="1"/>
  <c r="M6521" i="3"/>
  <c r="L6521" i="3"/>
  <c r="J6521" i="3"/>
  <c r="K6521" i="3" s="1"/>
  <c r="G6521" i="3"/>
  <c r="H6521" i="3" s="1"/>
  <c r="E6521" i="3"/>
  <c r="D6521" i="3"/>
  <c r="A6521" i="3"/>
  <c r="B6521" i="3" s="1"/>
  <c r="L6520" i="3"/>
  <c r="M6520" i="3" s="1"/>
  <c r="J6520" i="3"/>
  <c r="K6520" i="3" s="1"/>
  <c r="H6520" i="3"/>
  <c r="G6520" i="3"/>
  <c r="D6520" i="3"/>
  <c r="E6520" i="3" s="1"/>
  <c r="A6520" i="3"/>
  <c r="B6520" i="3" s="1"/>
  <c r="L6519" i="3"/>
  <c r="M6519" i="3" s="1"/>
  <c r="K6519" i="3"/>
  <c r="J6519" i="3"/>
  <c r="H6519" i="3"/>
  <c r="G6519" i="3"/>
  <c r="D6519" i="3"/>
  <c r="E6519" i="3" s="1"/>
  <c r="B6519" i="3"/>
  <c r="A6519" i="3"/>
  <c r="L6518" i="3"/>
  <c r="M6518" i="3" s="1"/>
  <c r="K6518" i="3"/>
  <c r="J6518" i="3"/>
  <c r="G6518" i="3"/>
  <c r="H6518" i="3" s="1"/>
  <c r="D6518" i="3"/>
  <c r="E6518" i="3" s="1"/>
  <c r="A6518" i="3"/>
  <c r="B6518" i="3" s="1"/>
  <c r="L6517" i="3"/>
  <c r="M6517" i="3" s="1"/>
  <c r="J6517" i="3"/>
  <c r="K6517" i="3" s="1"/>
  <c r="G6517" i="3"/>
  <c r="H6517" i="3" s="1"/>
  <c r="E6517" i="3"/>
  <c r="D6517" i="3"/>
  <c r="A6517" i="3"/>
  <c r="B6517" i="3" s="1"/>
  <c r="L6516" i="3"/>
  <c r="M6516" i="3" s="1"/>
  <c r="K6516" i="3"/>
  <c r="J6516" i="3"/>
  <c r="G6516" i="3"/>
  <c r="H6516" i="3" s="1"/>
  <c r="D6516" i="3"/>
  <c r="E6516" i="3" s="1"/>
  <c r="A6516" i="3"/>
  <c r="B6516" i="3" s="1"/>
  <c r="M6515" i="3"/>
  <c r="L6515" i="3"/>
  <c r="J6515" i="3"/>
  <c r="K6515" i="3" s="1"/>
  <c r="H6515" i="3"/>
  <c r="G6515" i="3"/>
  <c r="D6515" i="3"/>
  <c r="E6515" i="3" s="1"/>
  <c r="A6515" i="3"/>
  <c r="B6515" i="3" s="1"/>
  <c r="M6514" i="3"/>
  <c r="L6514" i="3"/>
  <c r="J6514" i="3"/>
  <c r="K6514" i="3" s="1"/>
  <c r="G6514" i="3"/>
  <c r="H6514" i="3" s="1"/>
  <c r="E6514" i="3"/>
  <c r="D6514" i="3"/>
  <c r="B6514" i="3"/>
  <c r="A6514" i="3"/>
  <c r="L6513" i="3"/>
  <c r="M6513" i="3" s="1"/>
  <c r="J6513" i="3"/>
  <c r="K6513" i="3" s="1"/>
  <c r="G6513" i="3"/>
  <c r="H6513" i="3" s="1"/>
  <c r="D6513" i="3"/>
  <c r="E6513" i="3" s="1"/>
  <c r="B6513" i="3"/>
  <c r="A6513" i="3"/>
  <c r="L6512" i="3"/>
  <c r="M6512" i="3" s="1"/>
  <c r="K6512" i="3"/>
  <c r="J6512" i="3"/>
  <c r="G6512" i="3"/>
  <c r="H6512" i="3" s="1"/>
  <c r="E6512" i="3"/>
  <c r="D6512" i="3"/>
  <c r="A6512" i="3"/>
  <c r="B6512" i="3" s="1"/>
  <c r="L6511" i="3"/>
  <c r="M6511" i="3" s="1"/>
  <c r="J6511" i="3"/>
  <c r="K6511" i="3" s="1"/>
  <c r="H6511" i="3"/>
  <c r="G6511" i="3"/>
  <c r="D6511" i="3"/>
  <c r="E6511" i="3" s="1"/>
  <c r="A6511" i="3"/>
  <c r="B6511" i="3" s="1"/>
  <c r="M6510" i="3"/>
  <c r="L6510" i="3"/>
  <c r="K6510" i="3"/>
  <c r="J6510" i="3"/>
  <c r="G6510" i="3"/>
  <c r="H6510" i="3" s="1"/>
  <c r="E6510" i="3"/>
  <c r="D6510" i="3"/>
  <c r="A6510" i="3"/>
  <c r="B6510" i="3" s="1"/>
  <c r="L6509" i="3"/>
  <c r="M6509" i="3" s="1"/>
  <c r="J6509" i="3"/>
  <c r="K6509" i="3" s="1"/>
  <c r="H6509" i="3"/>
  <c r="G6509" i="3"/>
  <c r="D6509" i="3"/>
  <c r="E6509" i="3" s="1"/>
  <c r="B6509" i="3"/>
  <c r="A6509" i="3"/>
  <c r="L6508" i="3"/>
  <c r="M6508" i="3" s="1"/>
  <c r="J6508" i="3"/>
  <c r="K6508" i="3" s="1"/>
  <c r="H6508" i="3"/>
  <c r="G6508" i="3"/>
  <c r="D6508" i="3"/>
  <c r="E6508" i="3" s="1"/>
  <c r="A6508" i="3"/>
  <c r="B6508" i="3" s="1"/>
  <c r="L6507" i="3"/>
  <c r="M6507" i="3" s="1"/>
  <c r="K6507" i="3"/>
  <c r="J6507" i="3"/>
  <c r="G6507" i="3"/>
  <c r="H6507" i="3" s="1"/>
  <c r="D6507" i="3"/>
  <c r="E6507" i="3" s="1"/>
  <c r="A6507" i="3"/>
  <c r="B6507" i="3" s="1"/>
  <c r="L6506" i="3"/>
  <c r="M6506" i="3" s="1"/>
  <c r="K6506" i="3"/>
  <c r="J6506" i="3"/>
  <c r="G6506" i="3"/>
  <c r="H6506" i="3" s="1"/>
  <c r="E6506" i="3"/>
  <c r="D6506" i="3"/>
  <c r="B6506" i="3"/>
  <c r="A6506" i="3"/>
  <c r="M6505" i="3"/>
  <c r="L6505" i="3"/>
  <c r="J6505" i="3"/>
  <c r="K6505" i="3" s="1"/>
  <c r="G6505" i="3"/>
  <c r="H6505" i="3" s="1"/>
  <c r="D6505" i="3"/>
  <c r="E6505" i="3" s="1"/>
  <c r="A6505" i="3"/>
  <c r="B6505" i="3" s="1"/>
  <c r="L6504" i="3"/>
  <c r="M6504" i="3" s="1"/>
  <c r="J6504" i="3"/>
  <c r="K6504" i="3" s="1"/>
  <c r="H6504" i="3"/>
  <c r="G6504" i="3"/>
  <c r="D6504" i="3"/>
  <c r="E6504" i="3" s="1"/>
  <c r="A6504" i="3"/>
  <c r="B6504" i="3" s="1"/>
  <c r="M6503" i="3"/>
  <c r="L6503" i="3"/>
  <c r="J6503" i="3"/>
  <c r="K6503" i="3" s="1"/>
  <c r="G6503" i="3"/>
  <c r="H6503" i="3" s="1"/>
  <c r="D6503" i="3"/>
  <c r="E6503" i="3" s="1"/>
  <c r="B6503" i="3"/>
  <c r="A6503" i="3"/>
  <c r="L6502" i="3"/>
  <c r="M6502" i="3" s="1"/>
  <c r="K6502" i="3"/>
  <c r="J6502" i="3"/>
  <c r="G6502" i="3"/>
  <c r="H6502" i="3" s="1"/>
  <c r="E6502" i="3"/>
  <c r="D6502" i="3"/>
  <c r="B6502" i="3"/>
  <c r="A6502" i="3"/>
  <c r="L6501" i="3"/>
  <c r="M6501" i="3" s="1"/>
  <c r="J6501" i="3"/>
  <c r="K6501" i="3" s="1"/>
  <c r="G6501" i="3"/>
  <c r="H6501" i="3" s="1"/>
  <c r="E6501" i="3"/>
  <c r="D6501" i="3"/>
  <c r="A6501" i="3"/>
  <c r="B6501" i="3" s="1"/>
  <c r="L6500" i="3"/>
  <c r="M6500" i="3" s="1"/>
  <c r="J6500" i="3"/>
  <c r="K6500" i="3" s="1"/>
  <c r="H6500" i="3"/>
  <c r="G6500" i="3"/>
  <c r="E6500" i="3"/>
  <c r="D6500" i="3"/>
  <c r="A6500" i="3"/>
  <c r="B6500" i="3" s="1"/>
  <c r="M6499" i="3"/>
  <c r="L6499" i="3"/>
  <c r="J6499" i="3"/>
  <c r="K6499" i="3" s="1"/>
  <c r="H6499" i="3"/>
  <c r="G6499" i="3"/>
  <c r="D6499" i="3"/>
  <c r="E6499" i="3" s="1"/>
  <c r="A6499" i="3"/>
  <c r="B6499" i="3" s="1"/>
  <c r="L6498" i="3"/>
  <c r="M6498" i="3" s="1"/>
  <c r="K6498" i="3"/>
  <c r="J6498" i="3"/>
  <c r="G6498" i="3"/>
  <c r="H6498" i="3" s="1"/>
  <c r="D6498" i="3"/>
  <c r="E6498" i="3" s="1"/>
  <c r="B6498" i="3"/>
  <c r="A6498" i="3"/>
  <c r="L6497" i="3"/>
  <c r="M6497" i="3" s="1"/>
  <c r="J6497" i="3"/>
  <c r="K6497" i="3" s="1"/>
  <c r="H6497" i="3"/>
  <c r="G6497" i="3"/>
  <c r="D6497" i="3"/>
  <c r="E6497" i="3" s="1"/>
  <c r="A6497" i="3"/>
  <c r="B6497" i="3" s="1"/>
  <c r="L6496" i="3"/>
  <c r="M6496" i="3" s="1"/>
  <c r="K6496" i="3"/>
  <c r="J6496" i="3"/>
  <c r="G6496" i="3"/>
  <c r="H6496" i="3" s="1"/>
  <c r="E6496" i="3"/>
  <c r="D6496" i="3"/>
  <c r="A6496" i="3"/>
  <c r="B6496" i="3" s="1"/>
  <c r="L6495" i="3"/>
  <c r="M6495" i="3" s="1"/>
  <c r="K6495" i="3"/>
  <c r="J6495" i="3"/>
  <c r="G6495" i="3"/>
  <c r="H6495" i="3" s="1"/>
  <c r="D6495" i="3"/>
  <c r="E6495" i="3" s="1"/>
  <c r="B6495" i="3"/>
  <c r="A6495" i="3"/>
  <c r="M6494" i="3"/>
  <c r="L6494" i="3"/>
  <c r="J6494" i="3"/>
  <c r="K6494" i="3" s="1"/>
  <c r="G6494" i="3"/>
  <c r="H6494" i="3" s="1"/>
  <c r="D6494" i="3"/>
  <c r="E6494" i="3" s="1"/>
  <c r="A6494" i="3"/>
  <c r="B6494" i="3" s="1"/>
  <c r="M6493" i="3"/>
  <c r="L6493" i="3"/>
  <c r="J6493" i="3"/>
  <c r="K6493" i="3" s="1"/>
  <c r="H6493" i="3"/>
  <c r="G6493" i="3"/>
  <c r="D6493" i="3"/>
  <c r="E6493" i="3" s="1"/>
  <c r="B6493" i="3"/>
  <c r="A6493" i="3"/>
  <c r="L6492" i="3"/>
  <c r="M6492" i="3" s="1"/>
  <c r="J6492" i="3"/>
  <c r="K6492" i="3" s="1"/>
  <c r="G6492" i="3"/>
  <c r="H6492" i="3" s="1"/>
  <c r="D6492" i="3"/>
  <c r="E6492" i="3" s="1"/>
  <c r="A6492" i="3"/>
  <c r="B6492" i="3" s="1"/>
  <c r="L6491" i="3"/>
  <c r="M6491" i="3" s="1"/>
  <c r="K6491" i="3"/>
  <c r="J6491" i="3"/>
  <c r="H6491" i="3"/>
  <c r="G6491" i="3"/>
  <c r="D6491" i="3"/>
  <c r="E6491" i="3" s="1"/>
  <c r="B6491" i="3"/>
  <c r="A6491" i="3"/>
  <c r="L6490" i="3"/>
  <c r="M6490" i="3" s="1"/>
  <c r="J6490" i="3"/>
  <c r="K6490" i="3" s="1"/>
  <c r="G6490" i="3"/>
  <c r="H6490" i="3" s="1"/>
  <c r="E6490" i="3"/>
  <c r="D6490" i="3"/>
  <c r="A6490" i="3"/>
  <c r="B6490" i="3" s="1"/>
  <c r="M6489" i="3"/>
  <c r="L6489" i="3"/>
  <c r="J6489" i="3"/>
  <c r="K6489" i="3" s="1"/>
  <c r="G6489" i="3"/>
  <c r="H6489" i="3" s="1"/>
  <c r="E6489" i="3"/>
  <c r="D6489" i="3"/>
  <c r="A6489" i="3"/>
  <c r="B6489" i="3" s="1"/>
  <c r="L6488" i="3"/>
  <c r="M6488" i="3" s="1"/>
  <c r="K6488" i="3"/>
  <c r="J6488" i="3"/>
  <c r="H6488" i="3"/>
  <c r="G6488" i="3"/>
  <c r="D6488" i="3"/>
  <c r="E6488" i="3" s="1"/>
  <c r="A6488" i="3"/>
  <c r="B6488" i="3" s="1"/>
  <c r="L6487" i="3"/>
  <c r="M6487" i="3" s="1"/>
  <c r="J6487" i="3"/>
  <c r="K6487" i="3" s="1"/>
  <c r="H6487" i="3"/>
  <c r="G6487" i="3"/>
  <c r="D6487" i="3"/>
  <c r="E6487" i="3" s="1"/>
  <c r="B6487" i="3"/>
  <c r="A6487" i="3"/>
  <c r="L6486" i="3"/>
  <c r="M6486" i="3" s="1"/>
  <c r="K6486" i="3"/>
  <c r="J6486" i="3"/>
  <c r="G6486" i="3"/>
  <c r="H6486" i="3" s="1"/>
  <c r="D6486" i="3"/>
  <c r="E6486" i="3" s="1"/>
  <c r="A6486" i="3"/>
  <c r="B6486" i="3" s="1"/>
  <c r="L6485" i="3"/>
  <c r="M6485" i="3" s="1"/>
  <c r="J6485" i="3"/>
  <c r="K6485" i="3" s="1"/>
  <c r="G6485" i="3"/>
  <c r="H6485" i="3" s="1"/>
  <c r="E6485" i="3"/>
  <c r="D6485" i="3"/>
  <c r="A6485" i="3"/>
  <c r="B6485" i="3" s="1"/>
  <c r="L6484" i="3"/>
  <c r="M6484" i="3" s="1"/>
  <c r="K6484" i="3"/>
  <c r="J6484" i="3"/>
  <c r="G6484" i="3"/>
  <c r="H6484" i="3" s="1"/>
  <c r="D6484" i="3"/>
  <c r="E6484" i="3" s="1"/>
  <c r="A6484" i="3"/>
  <c r="B6484" i="3" s="1"/>
  <c r="M6483" i="3"/>
  <c r="L6483" i="3"/>
  <c r="J6483" i="3"/>
  <c r="K6483" i="3" s="1"/>
  <c r="H6483" i="3"/>
  <c r="G6483" i="3"/>
  <c r="D6483" i="3"/>
  <c r="E6483" i="3" s="1"/>
  <c r="B6483" i="3"/>
  <c r="A6483" i="3"/>
  <c r="M6482" i="3"/>
  <c r="L6482" i="3"/>
  <c r="J6482" i="3"/>
  <c r="K6482" i="3" s="1"/>
  <c r="G6482" i="3"/>
  <c r="H6482" i="3" s="1"/>
  <c r="D6482" i="3"/>
  <c r="E6482" i="3" s="1"/>
  <c r="B6482" i="3"/>
  <c r="A6482" i="3"/>
  <c r="L6481" i="3"/>
  <c r="M6481" i="3" s="1"/>
  <c r="J6481" i="3"/>
  <c r="K6481" i="3" s="1"/>
  <c r="G6481" i="3"/>
  <c r="H6481" i="3" s="1"/>
  <c r="D6481" i="3"/>
  <c r="E6481" i="3" s="1"/>
  <c r="B6481" i="3"/>
  <c r="A6481" i="3"/>
  <c r="L6480" i="3"/>
  <c r="M6480" i="3" s="1"/>
  <c r="K6480" i="3"/>
  <c r="J6480" i="3"/>
  <c r="G6480" i="3"/>
  <c r="H6480" i="3" s="1"/>
  <c r="E6480" i="3"/>
  <c r="D6480" i="3"/>
  <c r="A6480" i="3"/>
  <c r="B6480" i="3" s="1"/>
  <c r="L6479" i="3"/>
  <c r="M6479" i="3" s="1"/>
  <c r="J6479" i="3"/>
  <c r="K6479" i="3" s="1"/>
  <c r="H6479" i="3"/>
  <c r="G6479" i="3"/>
  <c r="D6479" i="3"/>
  <c r="E6479" i="3" s="1"/>
  <c r="A6479" i="3"/>
  <c r="B6479" i="3" s="1"/>
  <c r="M6478" i="3"/>
  <c r="L6478" i="3"/>
  <c r="J6478" i="3"/>
  <c r="K6478" i="3" s="1"/>
  <c r="G6478" i="3"/>
  <c r="H6478" i="3" s="1"/>
  <c r="E6478" i="3"/>
  <c r="D6478" i="3"/>
  <c r="A6478" i="3"/>
  <c r="B6478" i="3" s="1"/>
  <c r="L6477" i="3"/>
  <c r="M6477" i="3" s="1"/>
  <c r="J6477" i="3"/>
  <c r="K6477" i="3" s="1"/>
  <c r="H6477" i="3"/>
  <c r="G6477" i="3"/>
  <c r="D6477" i="3"/>
  <c r="E6477" i="3" s="1"/>
  <c r="B6477" i="3"/>
  <c r="A6477" i="3"/>
  <c r="L6476" i="3"/>
  <c r="M6476" i="3" s="1"/>
  <c r="J6476" i="3"/>
  <c r="K6476" i="3" s="1"/>
  <c r="H6476" i="3"/>
  <c r="G6476" i="3"/>
  <c r="D6476" i="3"/>
  <c r="E6476" i="3" s="1"/>
  <c r="A6476" i="3"/>
  <c r="B6476" i="3" s="1"/>
  <c r="L6475" i="3"/>
  <c r="M6475" i="3" s="1"/>
  <c r="K6475" i="3"/>
  <c r="J6475" i="3"/>
  <c r="G6475" i="3"/>
  <c r="H6475" i="3" s="1"/>
  <c r="D6475" i="3"/>
  <c r="E6475" i="3" s="1"/>
  <c r="A6475" i="3"/>
  <c r="B6475" i="3" s="1"/>
  <c r="L6474" i="3"/>
  <c r="M6474" i="3" s="1"/>
  <c r="K6474" i="3"/>
  <c r="J6474" i="3"/>
  <c r="G6474" i="3"/>
  <c r="H6474" i="3" s="1"/>
  <c r="E6474" i="3"/>
  <c r="D6474" i="3"/>
  <c r="B6474" i="3"/>
  <c r="A6474" i="3"/>
  <c r="M6473" i="3"/>
  <c r="L6473" i="3"/>
  <c r="J6473" i="3"/>
  <c r="K6473" i="3" s="1"/>
  <c r="G6473" i="3"/>
  <c r="H6473" i="3" s="1"/>
  <c r="D6473" i="3"/>
  <c r="E6473" i="3" s="1"/>
  <c r="A6473" i="3"/>
  <c r="B6473" i="3" s="1"/>
  <c r="L6472" i="3"/>
  <c r="M6472" i="3" s="1"/>
  <c r="J6472" i="3"/>
  <c r="K6472" i="3" s="1"/>
  <c r="H6472" i="3"/>
  <c r="G6472" i="3"/>
  <c r="E6472" i="3"/>
  <c r="D6472" i="3"/>
  <c r="A6472" i="3"/>
  <c r="B6472" i="3" s="1"/>
  <c r="M6471" i="3"/>
  <c r="L6471" i="3"/>
  <c r="J6471" i="3"/>
  <c r="K6471" i="3" s="1"/>
  <c r="G6471" i="3"/>
  <c r="H6471" i="3" s="1"/>
  <c r="D6471" i="3"/>
  <c r="E6471" i="3" s="1"/>
  <c r="B6471" i="3"/>
  <c r="A6471" i="3"/>
  <c r="L6470" i="3"/>
  <c r="M6470" i="3" s="1"/>
  <c r="K6470" i="3"/>
  <c r="J6470" i="3"/>
  <c r="G6470" i="3"/>
  <c r="H6470" i="3" s="1"/>
  <c r="D6470" i="3"/>
  <c r="E6470" i="3" s="1"/>
  <c r="B6470" i="3"/>
  <c r="A6470" i="3"/>
  <c r="L6469" i="3"/>
  <c r="M6469" i="3" s="1"/>
  <c r="J6469" i="3"/>
  <c r="K6469" i="3" s="1"/>
  <c r="G6469" i="3"/>
  <c r="H6469" i="3" s="1"/>
  <c r="E6469" i="3"/>
  <c r="D6469" i="3"/>
  <c r="A6469" i="3"/>
  <c r="B6469" i="3" s="1"/>
  <c r="L6468" i="3"/>
  <c r="M6468" i="3" s="1"/>
  <c r="J6468" i="3"/>
  <c r="K6468" i="3" s="1"/>
  <c r="H6468" i="3"/>
  <c r="G6468" i="3"/>
  <c r="E6468" i="3"/>
  <c r="D6468" i="3"/>
  <c r="A6468" i="3"/>
  <c r="B6468" i="3" s="1"/>
  <c r="M6467" i="3"/>
  <c r="L6467" i="3"/>
  <c r="J6467" i="3"/>
  <c r="K6467" i="3" s="1"/>
  <c r="H6467" i="3"/>
  <c r="G6467" i="3"/>
  <c r="D6467" i="3"/>
  <c r="E6467" i="3" s="1"/>
  <c r="A6467" i="3"/>
  <c r="B6467" i="3" s="1"/>
  <c r="L6466" i="3"/>
  <c r="M6466" i="3" s="1"/>
  <c r="J6466" i="3"/>
  <c r="K6466" i="3" s="1"/>
  <c r="G6466" i="3"/>
  <c r="H6466" i="3" s="1"/>
  <c r="D6466" i="3"/>
  <c r="E6466" i="3" s="1"/>
  <c r="B6466" i="3"/>
  <c r="A6466" i="3"/>
  <c r="L6465" i="3"/>
  <c r="M6465" i="3" s="1"/>
  <c r="J6465" i="3"/>
  <c r="K6465" i="3" s="1"/>
  <c r="H6465" i="3"/>
  <c r="G6465" i="3"/>
  <c r="D6465" i="3"/>
  <c r="E6465" i="3" s="1"/>
  <c r="A6465" i="3"/>
  <c r="B6465" i="3" s="1"/>
  <c r="L6464" i="3"/>
  <c r="M6464" i="3" s="1"/>
  <c r="K6464" i="3"/>
  <c r="J6464" i="3"/>
  <c r="G6464" i="3"/>
  <c r="H6464" i="3" s="1"/>
  <c r="E6464" i="3"/>
  <c r="D6464" i="3"/>
  <c r="A6464" i="3"/>
  <c r="B6464" i="3" s="1"/>
  <c r="L6463" i="3"/>
  <c r="M6463" i="3" s="1"/>
  <c r="K6463" i="3"/>
  <c r="J6463" i="3"/>
  <c r="G6463" i="3"/>
  <c r="H6463" i="3" s="1"/>
  <c r="D6463" i="3"/>
  <c r="E6463" i="3" s="1"/>
  <c r="B6463" i="3"/>
  <c r="A6463" i="3"/>
  <c r="M6462" i="3"/>
  <c r="L6462" i="3"/>
  <c r="J6462" i="3"/>
  <c r="K6462" i="3" s="1"/>
  <c r="G6462" i="3"/>
  <c r="H6462" i="3" s="1"/>
  <c r="D6462" i="3"/>
  <c r="E6462" i="3" s="1"/>
  <c r="A6462" i="3"/>
  <c r="B6462" i="3" s="1"/>
  <c r="M6461" i="3"/>
  <c r="L6461" i="3"/>
  <c r="J6461" i="3"/>
  <c r="K6461" i="3" s="1"/>
  <c r="H6461" i="3"/>
  <c r="G6461" i="3"/>
  <c r="D6461" i="3"/>
  <c r="E6461" i="3" s="1"/>
  <c r="B6461" i="3"/>
  <c r="A6461" i="3"/>
  <c r="L6460" i="3"/>
  <c r="M6460" i="3" s="1"/>
  <c r="J6460" i="3"/>
  <c r="K6460" i="3" s="1"/>
  <c r="G6460" i="3"/>
  <c r="H6460" i="3" s="1"/>
  <c r="E6460" i="3"/>
  <c r="D6460" i="3"/>
  <c r="A6460" i="3"/>
  <c r="B6460" i="3" s="1"/>
  <c r="L6459" i="3"/>
  <c r="M6459" i="3" s="1"/>
  <c r="K6459" i="3"/>
  <c r="J6459" i="3"/>
  <c r="H6459" i="3"/>
  <c r="G6459" i="3"/>
  <c r="D6459" i="3"/>
  <c r="E6459" i="3" s="1"/>
  <c r="B6459" i="3"/>
  <c r="A6459" i="3"/>
  <c r="L6458" i="3"/>
  <c r="M6458" i="3" s="1"/>
  <c r="J6458" i="3"/>
  <c r="K6458" i="3" s="1"/>
  <c r="G6458" i="3"/>
  <c r="H6458" i="3" s="1"/>
  <c r="E6458" i="3"/>
  <c r="D6458" i="3"/>
  <c r="A6458" i="3"/>
  <c r="B6458" i="3" s="1"/>
  <c r="M6457" i="3"/>
  <c r="L6457" i="3"/>
  <c r="J6457" i="3"/>
  <c r="K6457" i="3" s="1"/>
  <c r="G6457" i="3"/>
  <c r="H6457" i="3" s="1"/>
  <c r="E6457" i="3"/>
  <c r="D6457" i="3"/>
  <c r="A6457" i="3"/>
  <c r="B6457" i="3" s="1"/>
  <c r="L6456" i="3"/>
  <c r="M6456" i="3" s="1"/>
  <c r="J6456" i="3"/>
  <c r="K6456" i="3" s="1"/>
  <c r="H6456" i="3"/>
  <c r="G6456" i="3"/>
  <c r="D6456" i="3"/>
  <c r="E6456" i="3" s="1"/>
  <c r="A6456" i="3"/>
  <c r="B6456" i="3" s="1"/>
  <c r="L6455" i="3"/>
  <c r="M6455" i="3" s="1"/>
  <c r="J6455" i="3"/>
  <c r="K6455" i="3" s="1"/>
  <c r="H6455" i="3"/>
  <c r="G6455" i="3"/>
  <c r="D6455" i="3"/>
  <c r="E6455" i="3" s="1"/>
  <c r="B6455" i="3"/>
  <c r="A6455" i="3"/>
  <c r="M6454" i="3"/>
  <c r="L6454" i="3"/>
  <c r="K6454" i="3"/>
  <c r="J6454" i="3"/>
  <c r="G6454" i="3"/>
  <c r="H6454" i="3" s="1"/>
  <c r="D6454" i="3"/>
  <c r="E6454" i="3" s="1"/>
  <c r="A6454" i="3"/>
  <c r="B6454" i="3" s="1"/>
  <c r="L6453" i="3"/>
  <c r="M6453" i="3" s="1"/>
  <c r="J6453" i="3"/>
  <c r="K6453" i="3" s="1"/>
  <c r="G6453" i="3"/>
  <c r="H6453" i="3" s="1"/>
  <c r="E6453" i="3"/>
  <c r="D6453" i="3"/>
  <c r="A6453" i="3"/>
  <c r="B6453" i="3" s="1"/>
  <c r="L6452" i="3"/>
  <c r="M6452" i="3" s="1"/>
  <c r="K6452" i="3"/>
  <c r="J6452" i="3"/>
  <c r="G6452" i="3"/>
  <c r="H6452" i="3" s="1"/>
  <c r="D6452" i="3"/>
  <c r="E6452" i="3" s="1"/>
  <c r="A6452" i="3"/>
  <c r="B6452" i="3" s="1"/>
  <c r="M6451" i="3"/>
  <c r="L6451" i="3"/>
  <c r="J6451" i="3"/>
  <c r="K6451" i="3" s="1"/>
  <c r="H6451" i="3"/>
  <c r="G6451" i="3"/>
  <c r="D6451" i="3"/>
  <c r="E6451" i="3" s="1"/>
  <c r="B6451" i="3"/>
  <c r="A6451" i="3"/>
  <c r="M6450" i="3"/>
  <c r="L6450" i="3"/>
  <c r="J6450" i="3"/>
  <c r="K6450" i="3" s="1"/>
  <c r="G6450" i="3"/>
  <c r="H6450" i="3" s="1"/>
  <c r="D6450" i="3"/>
  <c r="E6450" i="3" s="1"/>
  <c r="B6450" i="3"/>
  <c r="A6450" i="3"/>
  <c r="L6449" i="3"/>
  <c r="M6449" i="3" s="1"/>
  <c r="J6449" i="3"/>
  <c r="K6449" i="3" s="1"/>
  <c r="G6449" i="3"/>
  <c r="H6449" i="3" s="1"/>
  <c r="E6449" i="3"/>
  <c r="D6449" i="3"/>
  <c r="B6449" i="3"/>
  <c r="A6449" i="3"/>
  <c r="L6448" i="3"/>
  <c r="M6448" i="3" s="1"/>
  <c r="K6448" i="3"/>
  <c r="J6448" i="3"/>
  <c r="G6448" i="3"/>
  <c r="H6448" i="3" s="1"/>
  <c r="E6448" i="3"/>
  <c r="D6448" i="3"/>
  <c r="A6448" i="3"/>
  <c r="B6448" i="3" s="1"/>
  <c r="L6447" i="3"/>
  <c r="M6447" i="3" s="1"/>
  <c r="J6447" i="3"/>
  <c r="K6447" i="3" s="1"/>
  <c r="H6447" i="3"/>
  <c r="G6447" i="3"/>
  <c r="D6447" i="3"/>
  <c r="E6447" i="3" s="1"/>
  <c r="A6447" i="3"/>
  <c r="B6447" i="3" s="1"/>
  <c r="M6446" i="3"/>
  <c r="L6446" i="3"/>
  <c r="J6446" i="3"/>
  <c r="K6446" i="3" s="1"/>
  <c r="G6446" i="3"/>
  <c r="H6446" i="3" s="1"/>
  <c r="E6446" i="3"/>
  <c r="D6446" i="3"/>
  <c r="A6446" i="3"/>
  <c r="B6446" i="3" s="1"/>
  <c r="L6445" i="3"/>
  <c r="M6445" i="3" s="1"/>
  <c r="J6445" i="3"/>
  <c r="K6445" i="3" s="1"/>
  <c r="H6445" i="3"/>
  <c r="G6445" i="3"/>
  <c r="D6445" i="3"/>
  <c r="E6445" i="3" s="1"/>
  <c r="B6445" i="3"/>
  <c r="A6445" i="3"/>
  <c r="L6444" i="3"/>
  <c r="M6444" i="3" s="1"/>
  <c r="J6444" i="3"/>
  <c r="K6444" i="3" s="1"/>
  <c r="H6444" i="3"/>
  <c r="G6444" i="3"/>
  <c r="D6444" i="3"/>
  <c r="E6444" i="3" s="1"/>
  <c r="A6444" i="3"/>
  <c r="B6444" i="3" s="1"/>
  <c r="M6443" i="3"/>
  <c r="L6443" i="3"/>
  <c r="K6443" i="3"/>
  <c r="J6443" i="3"/>
  <c r="G6443" i="3"/>
  <c r="H6443" i="3" s="1"/>
  <c r="D6443" i="3"/>
  <c r="E6443" i="3" s="1"/>
  <c r="A6443" i="3"/>
  <c r="B6443" i="3" s="1"/>
  <c r="L6442" i="3"/>
  <c r="M6442" i="3" s="1"/>
  <c r="K6442" i="3"/>
  <c r="J6442" i="3"/>
  <c r="G6442" i="3"/>
  <c r="H6442" i="3" s="1"/>
  <c r="E6442" i="3"/>
  <c r="D6442" i="3"/>
  <c r="A6442" i="3"/>
  <c r="B6442" i="3" s="1"/>
  <c r="M6441" i="3"/>
  <c r="L6441" i="3"/>
  <c r="J6441" i="3"/>
  <c r="K6441" i="3" s="1"/>
  <c r="G6441" i="3"/>
  <c r="H6441" i="3" s="1"/>
  <c r="D6441" i="3"/>
  <c r="E6441" i="3" s="1"/>
  <c r="A6441" i="3"/>
  <c r="B6441" i="3" s="1"/>
  <c r="L6440" i="3"/>
  <c r="M6440" i="3" s="1"/>
  <c r="J6440" i="3"/>
  <c r="K6440" i="3" s="1"/>
  <c r="H6440" i="3"/>
  <c r="G6440" i="3"/>
  <c r="E6440" i="3"/>
  <c r="D6440" i="3"/>
  <c r="A6440" i="3"/>
  <c r="B6440" i="3" s="1"/>
  <c r="M6439" i="3"/>
  <c r="L6439" i="3"/>
  <c r="J6439" i="3"/>
  <c r="K6439" i="3" s="1"/>
  <c r="G6439" i="3"/>
  <c r="H6439" i="3" s="1"/>
  <c r="D6439" i="3"/>
  <c r="E6439" i="3" s="1"/>
  <c r="B6439" i="3"/>
  <c r="A6439" i="3"/>
  <c r="L6438" i="3"/>
  <c r="M6438" i="3" s="1"/>
  <c r="K6438" i="3"/>
  <c r="J6438" i="3"/>
  <c r="G6438" i="3"/>
  <c r="H6438" i="3" s="1"/>
  <c r="D6438" i="3"/>
  <c r="E6438" i="3" s="1"/>
  <c r="B6438" i="3"/>
  <c r="A6438" i="3"/>
  <c r="L6437" i="3"/>
  <c r="M6437" i="3" s="1"/>
  <c r="J6437" i="3"/>
  <c r="K6437" i="3" s="1"/>
  <c r="H6437" i="3"/>
  <c r="G6437" i="3"/>
  <c r="E6437" i="3"/>
  <c r="D6437" i="3"/>
  <c r="A6437" i="3"/>
  <c r="B6437" i="3" s="1"/>
  <c r="L6436" i="3"/>
  <c r="M6436" i="3" s="1"/>
  <c r="J6436" i="3"/>
  <c r="K6436" i="3" s="1"/>
  <c r="G6436" i="3"/>
  <c r="H6436" i="3" s="1"/>
  <c r="E6436" i="3"/>
  <c r="D6436" i="3"/>
  <c r="A6436" i="3"/>
  <c r="B6436" i="3" s="1"/>
  <c r="M6435" i="3"/>
  <c r="L6435" i="3"/>
  <c r="J6435" i="3"/>
  <c r="K6435" i="3" s="1"/>
  <c r="H6435" i="3"/>
  <c r="G6435" i="3"/>
  <c r="D6435" i="3"/>
  <c r="E6435" i="3" s="1"/>
  <c r="A6435" i="3"/>
  <c r="B6435" i="3" s="1"/>
  <c r="L6434" i="3"/>
  <c r="M6434" i="3" s="1"/>
  <c r="J6434" i="3"/>
  <c r="K6434" i="3" s="1"/>
  <c r="G6434" i="3"/>
  <c r="H6434" i="3" s="1"/>
  <c r="D6434" i="3"/>
  <c r="E6434" i="3" s="1"/>
  <c r="B6434" i="3"/>
  <c r="A6434" i="3"/>
  <c r="L6433" i="3"/>
  <c r="M6433" i="3" s="1"/>
  <c r="J6433" i="3"/>
  <c r="K6433" i="3" s="1"/>
  <c r="H6433" i="3"/>
  <c r="G6433" i="3"/>
  <c r="D6433" i="3"/>
  <c r="E6433" i="3" s="1"/>
  <c r="A6433" i="3"/>
  <c r="B6433" i="3" s="1"/>
  <c r="L6432" i="3"/>
  <c r="M6432" i="3" s="1"/>
  <c r="K6432" i="3"/>
  <c r="J6432" i="3"/>
  <c r="G6432" i="3"/>
  <c r="H6432" i="3" s="1"/>
  <c r="E6432" i="3"/>
  <c r="D6432" i="3"/>
  <c r="A6432" i="3"/>
  <c r="B6432" i="3" s="1"/>
  <c r="M6431" i="3"/>
  <c r="L6431" i="3"/>
  <c r="K6431" i="3"/>
  <c r="J6431" i="3"/>
  <c r="G6431" i="3"/>
  <c r="H6431" i="3" s="1"/>
  <c r="D6431" i="3"/>
  <c r="E6431" i="3" s="1"/>
  <c r="A6431" i="3"/>
  <c r="B6431" i="3" s="1"/>
  <c r="M6430" i="3"/>
  <c r="L6430" i="3"/>
  <c r="J6430" i="3"/>
  <c r="K6430" i="3" s="1"/>
  <c r="G6430" i="3"/>
  <c r="H6430" i="3" s="1"/>
  <c r="D6430" i="3"/>
  <c r="E6430" i="3" s="1"/>
  <c r="A6430" i="3"/>
  <c r="B6430" i="3" s="1"/>
  <c r="M6429" i="3"/>
  <c r="L6429" i="3"/>
  <c r="J6429" i="3"/>
  <c r="K6429" i="3" s="1"/>
  <c r="H6429" i="3"/>
  <c r="G6429" i="3"/>
  <c r="D6429" i="3"/>
  <c r="E6429" i="3" s="1"/>
  <c r="B6429" i="3"/>
  <c r="A6429" i="3"/>
  <c r="L6428" i="3"/>
  <c r="M6428" i="3" s="1"/>
  <c r="J6428" i="3"/>
  <c r="K6428" i="3" s="1"/>
  <c r="G6428" i="3"/>
  <c r="H6428" i="3" s="1"/>
  <c r="E6428" i="3"/>
  <c r="D6428" i="3"/>
  <c r="A6428" i="3"/>
  <c r="B6428" i="3" s="1"/>
  <c r="L6427" i="3"/>
  <c r="M6427" i="3" s="1"/>
  <c r="K6427" i="3"/>
  <c r="J6427" i="3"/>
  <c r="G6427" i="3"/>
  <c r="H6427" i="3" s="1"/>
  <c r="D6427" i="3"/>
  <c r="E6427" i="3" s="1"/>
  <c r="B6427" i="3"/>
  <c r="A6427" i="3"/>
  <c r="L6426" i="3"/>
  <c r="M6426" i="3" s="1"/>
  <c r="J6426" i="3"/>
  <c r="K6426" i="3" s="1"/>
  <c r="G6426" i="3"/>
  <c r="H6426" i="3" s="1"/>
  <c r="E6426" i="3"/>
  <c r="D6426" i="3"/>
  <c r="A6426" i="3"/>
  <c r="B6426" i="3" s="1"/>
  <c r="M6425" i="3"/>
  <c r="L6425" i="3"/>
  <c r="J6425" i="3"/>
  <c r="K6425" i="3" s="1"/>
  <c r="G6425" i="3"/>
  <c r="H6425" i="3" s="1"/>
  <c r="E6425" i="3"/>
  <c r="D6425" i="3"/>
  <c r="A6425" i="3"/>
  <c r="B6425" i="3" s="1"/>
  <c r="L6424" i="3"/>
  <c r="M6424" i="3" s="1"/>
  <c r="J6424" i="3"/>
  <c r="K6424" i="3" s="1"/>
  <c r="H6424" i="3"/>
  <c r="G6424" i="3"/>
  <c r="D6424" i="3"/>
  <c r="E6424" i="3" s="1"/>
  <c r="A6424" i="3"/>
  <c r="B6424" i="3" s="1"/>
  <c r="L6423" i="3"/>
  <c r="M6423" i="3" s="1"/>
  <c r="J6423" i="3"/>
  <c r="K6423" i="3" s="1"/>
  <c r="H6423" i="3"/>
  <c r="G6423" i="3"/>
  <c r="D6423" i="3"/>
  <c r="E6423" i="3" s="1"/>
  <c r="B6423" i="3"/>
  <c r="A6423" i="3"/>
  <c r="M6422" i="3"/>
  <c r="L6422" i="3"/>
  <c r="K6422" i="3"/>
  <c r="J6422" i="3"/>
  <c r="G6422" i="3"/>
  <c r="H6422" i="3" s="1"/>
  <c r="D6422" i="3"/>
  <c r="E6422" i="3" s="1"/>
  <c r="A6422" i="3"/>
  <c r="B6422" i="3" s="1"/>
  <c r="L6421" i="3"/>
  <c r="M6421" i="3" s="1"/>
  <c r="J6421" i="3"/>
  <c r="K6421" i="3" s="1"/>
  <c r="G6421" i="3"/>
  <c r="H6421" i="3" s="1"/>
  <c r="E6421" i="3"/>
  <c r="D6421" i="3"/>
  <c r="B6421" i="3"/>
  <c r="A6421" i="3"/>
  <c r="L6420" i="3"/>
  <c r="M6420" i="3" s="1"/>
  <c r="K6420" i="3"/>
  <c r="J6420" i="3"/>
  <c r="G6420" i="3"/>
  <c r="H6420" i="3" s="1"/>
  <c r="D6420" i="3"/>
  <c r="E6420" i="3" s="1"/>
  <c r="A6420" i="3"/>
  <c r="B6420" i="3" s="1"/>
  <c r="M6419" i="3"/>
  <c r="L6419" i="3"/>
  <c r="J6419" i="3"/>
  <c r="K6419" i="3" s="1"/>
  <c r="H6419" i="3"/>
  <c r="G6419" i="3"/>
  <c r="D6419" i="3"/>
  <c r="E6419" i="3" s="1"/>
  <c r="A6419" i="3"/>
  <c r="B6419" i="3" s="1"/>
  <c r="M6418" i="3"/>
  <c r="L6418" i="3"/>
  <c r="J6418" i="3"/>
  <c r="K6418" i="3" s="1"/>
  <c r="G6418" i="3"/>
  <c r="H6418" i="3" s="1"/>
  <c r="D6418" i="3"/>
  <c r="E6418" i="3" s="1"/>
  <c r="B6418" i="3"/>
  <c r="A6418" i="3"/>
  <c r="L6417" i="3"/>
  <c r="M6417" i="3" s="1"/>
  <c r="J6417" i="3"/>
  <c r="K6417" i="3" s="1"/>
  <c r="G6417" i="3"/>
  <c r="H6417" i="3" s="1"/>
  <c r="E6417" i="3"/>
  <c r="D6417" i="3"/>
  <c r="B6417" i="3"/>
  <c r="A6417" i="3"/>
  <c r="L6416" i="3"/>
  <c r="M6416" i="3" s="1"/>
  <c r="K6416" i="3"/>
  <c r="J6416" i="3"/>
  <c r="G6416" i="3"/>
  <c r="H6416" i="3" s="1"/>
  <c r="E6416" i="3"/>
  <c r="D6416" i="3"/>
  <c r="A6416" i="3"/>
  <c r="B6416" i="3" s="1"/>
  <c r="L6415" i="3"/>
  <c r="M6415" i="3" s="1"/>
  <c r="J6415" i="3"/>
  <c r="K6415" i="3" s="1"/>
  <c r="G6415" i="3"/>
  <c r="H6415" i="3" s="1"/>
  <c r="D6415" i="3"/>
  <c r="E6415" i="3" s="1"/>
  <c r="A6415" i="3"/>
  <c r="B6415" i="3" s="1"/>
  <c r="M6414" i="3"/>
  <c r="L6414" i="3"/>
  <c r="J6414" i="3"/>
  <c r="K6414" i="3" s="1"/>
  <c r="G6414" i="3"/>
  <c r="H6414" i="3" s="1"/>
  <c r="E6414" i="3"/>
  <c r="D6414" i="3"/>
  <c r="A6414" i="3"/>
  <c r="B6414" i="3" s="1"/>
  <c r="L6413" i="3"/>
  <c r="M6413" i="3" s="1"/>
  <c r="J6413" i="3"/>
  <c r="K6413" i="3" s="1"/>
  <c r="H6413" i="3"/>
  <c r="G6413" i="3"/>
  <c r="D6413" i="3"/>
  <c r="E6413" i="3" s="1"/>
  <c r="B6413" i="3"/>
  <c r="A6413" i="3"/>
  <c r="L6412" i="3"/>
  <c r="M6412" i="3" s="1"/>
  <c r="J6412" i="3"/>
  <c r="K6412" i="3" s="1"/>
  <c r="H6412" i="3"/>
  <c r="G6412" i="3"/>
  <c r="D6412" i="3"/>
  <c r="E6412" i="3" s="1"/>
  <c r="A6412" i="3"/>
  <c r="B6412" i="3" s="1"/>
  <c r="M6411" i="3"/>
  <c r="L6411" i="3"/>
  <c r="K6411" i="3"/>
  <c r="J6411" i="3"/>
  <c r="G6411" i="3"/>
  <c r="H6411" i="3" s="1"/>
  <c r="D6411" i="3"/>
  <c r="E6411" i="3" s="1"/>
  <c r="A6411" i="3"/>
  <c r="B6411" i="3" s="1"/>
  <c r="L6410" i="3"/>
  <c r="M6410" i="3" s="1"/>
  <c r="K6410" i="3"/>
  <c r="J6410" i="3"/>
  <c r="G6410" i="3"/>
  <c r="H6410" i="3" s="1"/>
  <c r="E6410" i="3"/>
  <c r="D6410" i="3"/>
  <c r="A6410" i="3"/>
  <c r="B6410" i="3" s="1"/>
  <c r="M6409" i="3"/>
  <c r="L6409" i="3"/>
  <c r="J6409" i="3"/>
  <c r="K6409" i="3" s="1"/>
  <c r="G6409" i="3"/>
  <c r="H6409" i="3" s="1"/>
  <c r="D6409" i="3"/>
  <c r="E6409" i="3" s="1"/>
  <c r="B6409" i="3"/>
  <c r="A6409" i="3"/>
  <c r="L6408" i="3"/>
  <c r="M6408" i="3" s="1"/>
  <c r="J6408" i="3"/>
  <c r="K6408" i="3" s="1"/>
  <c r="H6408" i="3"/>
  <c r="G6408" i="3"/>
  <c r="E6408" i="3"/>
  <c r="D6408" i="3"/>
  <c r="A6408" i="3"/>
  <c r="B6408" i="3" s="1"/>
  <c r="M6407" i="3"/>
  <c r="L6407" i="3"/>
  <c r="J6407" i="3"/>
  <c r="K6407" i="3" s="1"/>
  <c r="G6407" i="3"/>
  <c r="H6407" i="3" s="1"/>
  <c r="D6407" i="3"/>
  <c r="E6407" i="3" s="1"/>
  <c r="B6407" i="3"/>
  <c r="A6407" i="3"/>
  <c r="L6406" i="3"/>
  <c r="M6406" i="3" s="1"/>
  <c r="K6406" i="3"/>
  <c r="J6406" i="3"/>
  <c r="G6406" i="3"/>
  <c r="H6406" i="3" s="1"/>
  <c r="D6406" i="3"/>
  <c r="E6406" i="3" s="1"/>
  <c r="B6406" i="3"/>
  <c r="A6406" i="3"/>
  <c r="L6405" i="3"/>
  <c r="M6405" i="3" s="1"/>
  <c r="J6405" i="3"/>
  <c r="K6405" i="3" s="1"/>
  <c r="G6405" i="3"/>
  <c r="H6405" i="3" s="1"/>
  <c r="E6405" i="3"/>
  <c r="D6405" i="3"/>
  <c r="A6405" i="3"/>
  <c r="B6405" i="3" s="1"/>
  <c r="L6404" i="3"/>
  <c r="M6404" i="3" s="1"/>
  <c r="J6404" i="3"/>
  <c r="K6404" i="3" s="1"/>
  <c r="G6404" i="3"/>
  <c r="H6404" i="3" s="1"/>
  <c r="E6404" i="3"/>
  <c r="D6404" i="3"/>
  <c r="A6404" i="3"/>
  <c r="B6404" i="3" s="1"/>
  <c r="M6403" i="3"/>
  <c r="L6403" i="3"/>
  <c r="K6403" i="3"/>
  <c r="J6403" i="3"/>
  <c r="H6403" i="3"/>
  <c r="G6403" i="3"/>
  <c r="D6403" i="3"/>
  <c r="E6403" i="3" s="1"/>
  <c r="A6403" i="3"/>
  <c r="B6403" i="3" s="1"/>
  <c r="L6402" i="3"/>
  <c r="M6402" i="3" s="1"/>
  <c r="J6402" i="3"/>
  <c r="K6402" i="3" s="1"/>
  <c r="G6402" i="3"/>
  <c r="H6402" i="3" s="1"/>
  <c r="D6402" i="3"/>
  <c r="E6402" i="3" s="1"/>
  <c r="B6402" i="3"/>
  <c r="A6402" i="3"/>
  <c r="L6401" i="3"/>
  <c r="M6401" i="3" s="1"/>
  <c r="J6401" i="3"/>
  <c r="K6401" i="3" s="1"/>
  <c r="H6401" i="3"/>
  <c r="G6401" i="3"/>
  <c r="D6401" i="3"/>
  <c r="E6401" i="3" s="1"/>
  <c r="A6401" i="3"/>
  <c r="B6401" i="3" s="1"/>
  <c r="L6400" i="3"/>
  <c r="M6400" i="3" s="1"/>
  <c r="K6400" i="3"/>
  <c r="J6400" i="3"/>
  <c r="G6400" i="3"/>
  <c r="H6400" i="3" s="1"/>
  <c r="E6400" i="3"/>
  <c r="D6400" i="3"/>
  <c r="A6400" i="3"/>
  <c r="B6400" i="3" s="1"/>
  <c r="M6399" i="3"/>
  <c r="L6399" i="3"/>
  <c r="K6399" i="3"/>
  <c r="J6399" i="3"/>
  <c r="G6399" i="3"/>
  <c r="H6399" i="3" s="1"/>
  <c r="D6399" i="3"/>
  <c r="E6399" i="3" s="1"/>
  <c r="A6399" i="3"/>
  <c r="B6399" i="3" s="1"/>
  <c r="M6398" i="3"/>
  <c r="L6398" i="3"/>
  <c r="J6398" i="3"/>
  <c r="K6398" i="3" s="1"/>
  <c r="G6398" i="3"/>
  <c r="H6398" i="3" s="1"/>
  <c r="D6398" i="3"/>
  <c r="E6398" i="3" s="1"/>
  <c r="B6398" i="3"/>
  <c r="A6398" i="3"/>
  <c r="M6397" i="3"/>
  <c r="L6397" i="3"/>
  <c r="J6397" i="3"/>
  <c r="K6397" i="3" s="1"/>
  <c r="H6397" i="3"/>
  <c r="G6397" i="3"/>
  <c r="D6397" i="3"/>
  <c r="E6397" i="3" s="1"/>
  <c r="B6397" i="3"/>
  <c r="A6397" i="3"/>
  <c r="L6396" i="3"/>
  <c r="M6396" i="3" s="1"/>
  <c r="J6396" i="3"/>
  <c r="K6396" i="3" s="1"/>
  <c r="G6396" i="3"/>
  <c r="H6396" i="3" s="1"/>
  <c r="E6396" i="3"/>
  <c r="D6396" i="3"/>
  <c r="A6396" i="3"/>
  <c r="B6396" i="3" s="1"/>
  <c r="L6395" i="3"/>
  <c r="M6395" i="3" s="1"/>
  <c r="K6395" i="3"/>
  <c r="J6395" i="3"/>
  <c r="G6395" i="3"/>
  <c r="H6395" i="3" s="1"/>
  <c r="D6395" i="3"/>
  <c r="E6395" i="3" s="1"/>
  <c r="B6395" i="3"/>
  <c r="A6395" i="3"/>
  <c r="L6394" i="3"/>
  <c r="M6394" i="3" s="1"/>
  <c r="J6394" i="3"/>
  <c r="K6394" i="3" s="1"/>
  <c r="G6394" i="3"/>
  <c r="H6394" i="3" s="1"/>
  <c r="E6394" i="3"/>
  <c r="D6394" i="3"/>
  <c r="A6394" i="3"/>
  <c r="B6394" i="3" s="1"/>
  <c r="M6393" i="3"/>
  <c r="L6393" i="3"/>
  <c r="J6393" i="3"/>
  <c r="K6393" i="3" s="1"/>
  <c r="G6393" i="3"/>
  <c r="H6393" i="3" s="1"/>
  <c r="E6393" i="3"/>
  <c r="D6393" i="3"/>
  <c r="A6393" i="3"/>
  <c r="B6393" i="3" s="1"/>
  <c r="L6392" i="3"/>
  <c r="M6392" i="3" s="1"/>
  <c r="K6392" i="3"/>
  <c r="J6392" i="3"/>
  <c r="H6392" i="3"/>
  <c r="G6392" i="3"/>
  <c r="D6392" i="3"/>
  <c r="E6392" i="3" s="1"/>
  <c r="A6392" i="3"/>
  <c r="B6392" i="3" s="1"/>
  <c r="L6391" i="3"/>
  <c r="M6391" i="3" s="1"/>
  <c r="J6391" i="3"/>
  <c r="K6391" i="3" s="1"/>
  <c r="H6391" i="3"/>
  <c r="G6391" i="3"/>
  <c r="D6391" i="3"/>
  <c r="E6391" i="3" s="1"/>
  <c r="B6391" i="3"/>
  <c r="A6391" i="3"/>
  <c r="L6390" i="3"/>
  <c r="M6390" i="3" s="1"/>
  <c r="K6390" i="3"/>
  <c r="J6390" i="3"/>
  <c r="G6390" i="3"/>
  <c r="H6390" i="3" s="1"/>
  <c r="D6390" i="3"/>
  <c r="E6390" i="3" s="1"/>
  <c r="A6390" i="3"/>
  <c r="B6390" i="3" s="1"/>
  <c r="L6389" i="3"/>
  <c r="M6389" i="3" s="1"/>
  <c r="J6389" i="3"/>
  <c r="K6389" i="3" s="1"/>
  <c r="G6389" i="3"/>
  <c r="H6389" i="3" s="1"/>
  <c r="E6389" i="3"/>
  <c r="D6389" i="3"/>
  <c r="B6389" i="3"/>
  <c r="A6389" i="3"/>
  <c r="L6388" i="3"/>
  <c r="M6388" i="3" s="1"/>
  <c r="K6388" i="3"/>
  <c r="J6388" i="3"/>
  <c r="G6388" i="3"/>
  <c r="H6388" i="3" s="1"/>
  <c r="D6388" i="3"/>
  <c r="E6388" i="3" s="1"/>
  <c r="A6388" i="3"/>
  <c r="B6388" i="3" s="1"/>
  <c r="M6387" i="3"/>
  <c r="L6387" i="3"/>
  <c r="J6387" i="3"/>
  <c r="K6387" i="3" s="1"/>
  <c r="H6387" i="3"/>
  <c r="G6387" i="3"/>
  <c r="D6387" i="3"/>
  <c r="E6387" i="3" s="1"/>
  <c r="A6387" i="3"/>
  <c r="B6387" i="3" s="1"/>
  <c r="M6386" i="3"/>
  <c r="L6386" i="3"/>
  <c r="J6386" i="3"/>
  <c r="K6386" i="3" s="1"/>
  <c r="G6386" i="3"/>
  <c r="H6386" i="3" s="1"/>
  <c r="E6386" i="3"/>
  <c r="D6386" i="3"/>
  <c r="B6386" i="3"/>
  <c r="A6386" i="3"/>
  <c r="L6385" i="3"/>
  <c r="M6385" i="3" s="1"/>
  <c r="J6385" i="3"/>
  <c r="K6385" i="3" s="1"/>
  <c r="G6385" i="3"/>
  <c r="H6385" i="3" s="1"/>
  <c r="D6385" i="3"/>
  <c r="E6385" i="3" s="1"/>
  <c r="B6385" i="3"/>
  <c r="A6385" i="3"/>
  <c r="L6384" i="3"/>
  <c r="M6384" i="3" s="1"/>
  <c r="K6384" i="3"/>
  <c r="J6384" i="3"/>
  <c r="G6384" i="3"/>
  <c r="H6384" i="3" s="1"/>
  <c r="E6384" i="3"/>
  <c r="D6384" i="3"/>
  <c r="A6384" i="3"/>
  <c r="B6384" i="3" s="1"/>
  <c r="L6383" i="3"/>
  <c r="M6383" i="3" s="1"/>
  <c r="J6383" i="3"/>
  <c r="K6383" i="3" s="1"/>
  <c r="G6383" i="3"/>
  <c r="H6383" i="3" s="1"/>
  <c r="D6383" i="3"/>
  <c r="E6383" i="3" s="1"/>
  <c r="A6383" i="3"/>
  <c r="B6383" i="3" s="1"/>
  <c r="M6382" i="3"/>
  <c r="L6382" i="3"/>
  <c r="J6382" i="3"/>
  <c r="K6382" i="3" s="1"/>
  <c r="G6382" i="3"/>
  <c r="H6382" i="3" s="1"/>
  <c r="E6382" i="3"/>
  <c r="D6382" i="3"/>
  <c r="A6382" i="3"/>
  <c r="B6382" i="3" s="1"/>
  <c r="L6381" i="3"/>
  <c r="M6381" i="3" s="1"/>
  <c r="J6381" i="3"/>
  <c r="K6381" i="3" s="1"/>
  <c r="H6381" i="3"/>
  <c r="G6381" i="3"/>
  <c r="D6381" i="3"/>
  <c r="E6381" i="3" s="1"/>
  <c r="B6381" i="3"/>
  <c r="A6381" i="3"/>
  <c r="L6380" i="3"/>
  <c r="M6380" i="3" s="1"/>
  <c r="K6380" i="3"/>
  <c r="J6380" i="3"/>
  <c r="H6380" i="3"/>
  <c r="G6380" i="3"/>
  <c r="D6380" i="3"/>
  <c r="E6380" i="3" s="1"/>
  <c r="A6380" i="3"/>
  <c r="B6380" i="3" s="1"/>
  <c r="L6379" i="3"/>
  <c r="M6379" i="3" s="1"/>
  <c r="K6379" i="3"/>
  <c r="J6379" i="3"/>
  <c r="G6379" i="3"/>
  <c r="H6379" i="3" s="1"/>
  <c r="D6379" i="3"/>
  <c r="E6379" i="3" s="1"/>
  <c r="A6379" i="3"/>
  <c r="B6379" i="3" s="1"/>
  <c r="L6378" i="3"/>
  <c r="M6378" i="3" s="1"/>
  <c r="K6378" i="3"/>
  <c r="J6378" i="3"/>
  <c r="G6378" i="3"/>
  <c r="H6378" i="3" s="1"/>
  <c r="E6378" i="3"/>
  <c r="D6378" i="3"/>
  <c r="A6378" i="3"/>
  <c r="B6378" i="3" s="1"/>
  <c r="M6377" i="3"/>
  <c r="L6377" i="3"/>
  <c r="J6377" i="3"/>
  <c r="K6377" i="3" s="1"/>
  <c r="G6377" i="3"/>
  <c r="H6377" i="3" s="1"/>
  <c r="D6377" i="3"/>
  <c r="E6377" i="3" s="1"/>
  <c r="B6377" i="3"/>
  <c r="A6377" i="3"/>
  <c r="L6376" i="3"/>
  <c r="M6376" i="3" s="1"/>
  <c r="J6376" i="3"/>
  <c r="K6376" i="3" s="1"/>
  <c r="H6376" i="3"/>
  <c r="G6376" i="3"/>
  <c r="D6376" i="3"/>
  <c r="E6376" i="3" s="1"/>
  <c r="A6376" i="3"/>
  <c r="B6376" i="3" s="1"/>
  <c r="M6375" i="3"/>
  <c r="L6375" i="3"/>
  <c r="J6375" i="3"/>
  <c r="K6375" i="3" s="1"/>
  <c r="G6375" i="3"/>
  <c r="H6375" i="3" s="1"/>
  <c r="D6375" i="3"/>
  <c r="E6375" i="3" s="1"/>
  <c r="B6375" i="3"/>
  <c r="A6375" i="3"/>
  <c r="L6374" i="3"/>
  <c r="M6374" i="3" s="1"/>
  <c r="K6374" i="3"/>
  <c r="J6374" i="3"/>
  <c r="G6374" i="3"/>
  <c r="H6374" i="3" s="1"/>
  <c r="D6374" i="3"/>
  <c r="E6374" i="3" s="1"/>
  <c r="B6374" i="3"/>
  <c r="A6374" i="3"/>
  <c r="L6373" i="3"/>
  <c r="M6373" i="3" s="1"/>
  <c r="J6373" i="3"/>
  <c r="K6373" i="3" s="1"/>
  <c r="G6373" i="3"/>
  <c r="H6373" i="3" s="1"/>
  <c r="E6373" i="3"/>
  <c r="D6373" i="3"/>
  <c r="A6373" i="3"/>
  <c r="B6373" i="3" s="1"/>
  <c r="L6372" i="3"/>
  <c r="M6372" i="3" s="1"/>
  <c r="J6372" i="3"/>
  <c r="K6372" i="3" s="1"/>
  <c r="G6372" i="3"/>
  <c r="H6372" i="3" s="1"/>
  <c r="E6372" i="3"/>
  <c r="D6372" i="3"/>
  <c r="A6372" i="3"/>
  <c r="B6372" i="3" s="1"/>
  <c r="M6371" i="3"/>
  <c r="L6371" i="3"/>
  <c r="K6371" i="3"/>
  <c r="J6371" i="3"/>
  <c r="H6371" i="3"/>
  <c r="G6371" i="3"/>
  <c r="D6371" i="3"/>
  <c r="E6371" i="3" s="1"/>
  <c r="A6371" i="3"/>
  <c r="B6371" i="3" s="1"/>
  <c r="L6370" i="3"/>
  <c r="M6370" i="3" s="1"/>
  <c r="J6370" i="3"/>
  <c r="K6370" i="3" s="1"/>
  <c r="G6370" i="3"/>
  <c r="H6370" i="3" s="1"/>
  <c r="D6370" i="3"/>
  <c r="E6370" i="3" s="1"/>
  <c r="B6370" i="3"/>
  <c r="A6370" i="3"/>
  <c r="M6369" i="3"/>
  <c r="L6369" i="3"/>
  <c r="J6369" i="3"/>
  <c r="K6369" i="3" s="1"/>
  <c r="H6369" i="3"/>
  <c r="G6369" i="3"/>
  <c r="D6369" i="3"/>
  <c r="E6369" i="3" s="1"/>
  <c r="A6369" i="3"/>
  <c r="B6369" i="3" s="1"/>
  <c r="L6368" i="3"/>
  <c r="M6368" i="3" s="1"/>
  <c r="K6368" i="3"/>
  <c r="J6368" i="3"/>
  <c r="G6368" i="3"/>
  <c r="H6368" i="3" s="1"/>
  <c r="E6368" i="3"/>
  <c r="D6368" i="3"/>
  <c r="A6368" i="3"/>
  <c r="B6368" i="3" s="1"/>
  <c r="L6367" i="3"/>
  <c r="M6367" i="3" s="1"/>
  <c r="K6367" i="3"/>
  <c r="J6367" i="3"/>
  <c r="G6367" i="3"/>
  <c r="H6367" i="3" s="1"/>
  <c r="D6367" i="3"/>
  <c r="E6367" i="3" s="1"/>
  <c r="A6367" i="3"/>
  <c r="B6367" i="3" s="1"/>
  <c r="M6366" i="3"/>
  <c r="L6366" i="3"/>
  <c r="J6366" i="3"/>
  <c r="K6366" i="3" s="1"/>
  <c r="G6366" i="3"/>
  <c r="H6366" i="3" s="1"/>
  <c r="D6366" i="3"/>
  <c r="E6366" i="3" s="1"/>
  <c r="B6366" i="3"/>
  <c r="A6366" i="3"/>
  <c r="M6365" i="3"/>
  <c r="L6365" i="3"/>
  <c r="J6365" i="3"/>
  <c r="K6365" i="3" s="1"/>
  <c r="H6365" i="3"/>
  <c r="G6365" i="3"/>
  <c r="D6365" i="3"/>
  <c r="E6365" i="3" s="1"/>
  <c r="B6365" i="3"/>
  <c r="A6365" i="3"/>
  <c r="L6364" i="3"/>
  <c r="M6364" i="3" s="1"/>
  <c r="J6364" i="3"/>
  <c r="K6364" i="3" s="1"/>
  <c r="G6364" i="3"/>
  <c r="H6364" i="3" s="1"/>
  <c r="D6364" i="3"/>
  <c r="E6364" i="3" s="1"/>
  <c r="A6364" i="3"/>
  <c r="B6364" i="3" s="1"/>
  <c r="L6363" i="3"/>
  <c r="M6363" i="3" s="1"/>
  <c r="K6363" i="3"/>
  <c r="J6363" i="3"/>
  <c r="G6363" i="3"/>
  <c r="H6363" i="3" s="1"/>
  <c r="D6363" i="3"/>
  <c r="E6363" i="3" s="1"/>
  <c r="B6363" i="3"/>
  <c r="A6363" i="3"/>
  <c r="L6362" i="3"/>
  <c r="M6362" i="3" s="1"/>
  <c r="J6362" i="3"/>
  <c r="K6362" i="3" s="1"/>
  <c r="G6362" i="3"/>
  <c r="H6362" i="3" s="1"/>
  <c r="E6362" i="3"/>
  <c r="D6362" i="3"/>
  <c r="A6362" i="3"/>
  <c r="B6362" i="3" s="1"/>
  <c r="M6361" i="3"/>
  <c r="L6361" i="3"/>
  <c r="J6361" i="3"/>
  <c r="K6361" i="3" s="1"/>
  <c r="G6361" i="3"/>
  <c r="H6361" i="3" s="1"/>
  <c r="E6361" i="3"/>
  <c r="D6361" i="3"/>
  <c r="A6361" i="3"/>
  <c r="B6361" i="3" s="1"/>
  <c r="L6360" i="3"/>
  <c r="M6360" i="3" s="1"/>
  <c r="K6360" i="3"/>
  <c r="J6360" i="3"/>
  <c r="H6360" i="3"/>
  <c r="G6360" i="3"/>
  <c r="D6360" i="3"/>
  <c r="E6360" i="3" s="1"/>
  <c r="A6360" i="3"/>
  <c r="B6360" i="3" s="1"/>
  <c r="L6359" i="3"/>
  <c r="M6359" i="3" s="1"/>
  <c r="K6359" i="3"/>
  <c r="J6359" i="3"/>
  <c r="H6359" i="3"/>
  <c r="G6359" i="3"/>
  <c r="D6359" i="3"/>
  <c r="E6359" i="3" s="1"/>
  <c r="B6359" i="3"/>
  <c r="A6359" i="3"/>
  <c r="L6358" i="3"/>
  <c r="M6358" i="3" s="1"/>
  <c r="K6358" i="3"/>
  <c r="J6358" i="3"/>
  <c r="G6358" i="3"/>
  <c r="H6358" i="3" s="1"/>
  <c r="D6358" i="3"/>
  <c r="E6358" i="3" s="1"/>
  <c r="A6358" i="3"/>
  <c r="B6358" i="3" s="1"/>
  <c r="M6357" i="3"/>
  <c r="L6357" i="3"/>
  <c r="J6357" i="3"/>
  <c r="K6357" i="3" s="1"/>
  <c r="G6357" i="3"/>
  <c r="H6357" i="3" s="1"/>
  <c r="E6357" i="3"/>
  <c r="D6357" i="3"/>
  <c r="A6357" i="3"/>
  <c r="B6357" i="3" s="1"/>
  <c r="L6356" i="3"/>
  <c r="M6356" i="3" s="1"/>
  <c r="K6356" i="3"/>
  <c r="J6356" i="3"/>
  <c r="G6356" i="3"/>
  <c r="H6356" i="3" s="1"/>
  <c r="D6356" i="3"/>
  <c r="E6356" i="3" s="1"/>
  <c r="A6356" i="3"/>
  <c r="B6356" i="3" s="1"/>
  <c r="M6355" i="3"/>
  <c r="L6355" i="3"/>
  <c r="J6355" i="3"/>
  <c r="K6355" i="3" s="1"/>
  <c r="H6355" i="3"/>
  <c r="G6355" i="3"/>
  <c r="D6355" i="3"/>
  <c r="E6355" i="3" s="1"/>
  <c r="A6355" i="3"/>
  <c r="B6355" i="3" s="1"/>
  <c r="M6354" i="3"/>
  <c r="L6354" i="3"/>
  <c r="J6354" i="3"/>
  <c r="K6354" i="3" s="1"/>
  <c r="G6354" i="3"/>
  <c r="H6354" i="3" s="1"/>
  <c r="D6354" i="3"/>
  <c r="E6354" i="3" s="1"/>
  <c r="B6354" i="3"/>
  <c r="A6354" i="3"/>
  <c r="L6353" i="3"/>
  <c r="M6353" i="3" s="1"/>
  <c r="J6353" i="3"/>
  <c r="K6353" i="3" s="1"/>
  <c r="G6353" i="3"/>
  <c r="H6353" i="3" s="1"/>
  <c r="D6353" i="3"/>
  <c r="E6353" i="3" s="1"/>
  <c r="B6353" i="3"/>
  <c r="A6353" i="3"/>
  <c r="L6352" i="3"/>
  <c r="M6352" i="3" s="1"/>
  <c r="K6352" i="3"/>
  <c r="J6352" i="3"/>
  <c r="H6352" i="3"/>
  <c r="G6352" i="3"/>
  <c r="E6352" i="3"/>
  <c r="D6352" i="3"/>
  <c r="A6352" i="3"/>
  <c r="B6352" i="3" s="1"/>
  <c r="L6351" i="3"/>
  <c r="M6351" i="3" s="1"/>
  <c r="J6351" i="3"/>
  <c r="K6351" i="3" s="1"/>
  <c r="H6351" i="3"/>
  <c r="G6351" i="3"/>
  <c r="D6351" i="3"/>
  <c r="E6351" i="3" s="1"/>
  <c r="A6351" i="3"/>
  <c r="B6351" i="3" s="1"/>
  <c r="M6350" i="3"/>
  <c r="L6350" i="3"/>
  <c r="K6350" i="3"/>
  <c r="J6350" i="3"/>
  <c r="G6350" i="3"/>
  <c r="H6350" i="3" s="1"/>
  <c r="E6350" i="3"/>
  <c r="D6350" i="3"/>
  <c r="B6350" i="3"/>
  <c r="A6350" i="3"/>
  <c r="L6349" i="3"/>
  <c r="M6349" i="3" s="1"/>
  <c r="J6349" i="3"/>
  <c r="K6349" i="3" s="1"/>
  <c r="H6349" i="3"/>
  <c r="G6349" i="3"/>
  <c r="D6349" i="3"/>
  <c r="E6349" i="3" s="1"/>
  <c r="B6349" i="3"/>
  <c r="A6349" i="3"/>
  <c r="L6348" i="3"/>
  <c r="M6348" i="3" s="1"/>
  <c r="J6348" i="3"/>
  <c r="K6348" i="3" s="1"/>
  <c r="H6348" i="3"/>
  <c r="G6348" i="3"/>
  <c r="D6348" i="3"/>
  <c r="E6348" i="3" s="1"/>
  <c r="A6348" i="3"/>
  <c r="B6348" i="3" s="1"/>
  <c r="L6347" i="3"/>
  <c r="M6347" i="3" s="1"/>
  <c r="K6347" i="3"/>
  <c r="J6347" i="3"/>
  <c r="G6347" i="3"/>
  <c r="H6347" i="3" s="1"/>
  <c r="D6347" i="3"/>
  <c r="E6347" i="3" s="1"/>
  <c r="A6347" i="3"/>
  <c r="B6347" i="3" s="1"/>
  <c r="M6346" i="3"/>
  <c r="L6346" i="3"/>
  <c r="K6346" i="3"/>
  <c r="J6346" i="3"/>
  <c r="G6346" i="3"/>
  <c r="H6346" i="3" s="1"/>
  <c r="E6346" i="3"/>
  <c r="D6346" i="3"/>
  <c r="A6346" i="3"/>
  <c r="B6346" i="3" s="1"/>
  <c r="M6345" i="3"/>
  <c r="L6345" i="3"/>
  <c r="J6345" i="3"/>
  <c r="K6345" i="3" s="1"/>
  <c r="G6345" i="3"/>
  <c r="H6345" i="3" s="1"/>
  <c r="D6345" i="3"/>
  <c r="E6345" i="3" s="1"/>
  <c r="A6345" i="3"/>
  <c r="B6345" i="3" s="1"/>
  <c r="L6344" i="3"/>
  <c r="M6344" i="3" s="1"/>
  <c r="J6344" i="3"/>
  <c r="K6344" i="3" s="1"/>
  <c r="H6344" i="3"/>
  <c r="G6344" i="3"/>
  <c r="E6344" i="3"/>
  <c r="D6344" i="3"/>
  <c r="A6344" i="3"/>
  <c r="B6344" i="3" s="1"/>
  <c r="M6343" i="3"/>
  <c r="L6343" i="3"/>
  <c r="J6343" i="3"/>
  <c r="K6343" i="3" s="1"/>
  <c r="G6343" i="3"/>
  <c r="H6343" i="3" s="1"/>
  <c r="D6343" i="3"/>
  <c r="E6343" i="3" s="1"/>
  <c r="B6343" i="3"/>
  <c r="A6343" i="3"/>
  <c r="L6342" i="3"/>
  <c r="M6342" i="3" s="1"/>
  <c r="K6342" i="3"/>
  <c r="J6342" i="3"/>
  <c r="G6342" i="3"/>
  <c r="H6342" i="3" s="1"/>
  <c r="E6342" i="3"/>
  <c r="D6342" i="3"/>
  <c r="B6342" i="3"/>
  <c r="A6342" i="3"/>
  <c r="M6341" i="3"/>
  <c r="L6341" i="3"/>
  <c r="J6341" i="3"/>
  <c r="K6341" i="3" s="1"/>
  <c r="H6341" i="3"/>
  <c r="G6341" i="3"/>
  <c r="E6341" i="3"/>
  <c r="D6341" i="3"/>
  <c r="A6341" i="3"/>
  <c r="B6341" i="3" s="1"/>
  <c r="L6340" i="3"/>
  <c r="M6340" i="3" s="1"/>
  <c r="J6340" i="3"/>
  <c r="K6340" i="3" s="1"/>
  <c r="G6340" i="3"/>
  <c r="H6340" i="3" s="1"/>
  <c r="E6340" i="3"/>
  <c r="D6340" i="3"/>
  <c r="A6340" i="3"/>
  <c r="B6340" i="3" s="1"/>
  <c r="M6339" i="3"/>
  <c r="L6339" i="3"/>
  <c r="J6339" i="3"/>
  <c r="K6339" i="3" s="1"/>
  <c r="H6339" i="3"/>
  <c r="G6339" i="3"/>
  <c r="D6339" i="3"/>
  <c r="E6339" i="3" s="1"/>
  <c r="A6339" i="3"/>
  <c r="B6339" i="3" s="1"/>
  <c r="L6338" i="3"/>
  <c r="M6338" i="3" s="1"/>
  <c r="J6338" i="3"/>
  <c r="K6338" i="3" s="1"/>
  <c r="G6338" i="3"/>
  <c r="H6338" i="3" s="1"/>
  <c r="D6338" i="3"/>
  <c r="E6338" i="3" s="1"/>
  <c r="B6338" i="3"/>
  <c r="A6338" i="3"/>
  <c r="L6337" i="3"/>
  <c r="M6337" i="3" s="1"/>
  <c r="J6337" i="3"/>
  <c r="K6337" i="3" s="1"/>
  <c r="H6337" i="3"/>
  <c r="G6337" i="3"/>
  <c r="E6337" i="3"/>
  <c r="D6337" i="3"/>
  <c r="A6337" i="3"/>
  <c r="B6337" i="3" s="1"/>
  <c r="L6336" i="3"/>
  <c r="M6336" i="3" s="1"/>
  <c r="K6336" i="3"/>
  <c r="J6336" i="3"/>
  <c r="G6336" i="3"/>
  <c r="H6336" i="3" s="1"/>
  <c r="E6336" i="3"/>
  <c r="D6336" i="3"/>
  <c r="A6336" i="3"/>
  <c r="B6336" i="3" s="1"/>
  <c r="L6335" i="3"/>
  <c r="M6335" i="3" s="1"/>
  <c r="K6335" i="3"/>
  <c r="J6335" i="3"/>
  <c r="G6335" i="3"/>
  <c r="H6335" i="3" s="1"/>
  <c r="D6335" i="3"/>
  <c r="E6335" i="3" s="1"/>
  <c r="B6335" i="3"/>
  <c r="A6335" i="3"/>
  <c r="M6334" i="3"/>
  <c r="L6334" i="3"/>
  <c r="J6334" i="3"/>
  <c r="K6334" i="3" s="1"/>
  <c r="G6334" i="3"/>
  <c r="H6334" i="3" s="1"/>
  <c r="D6334" i="3"/>
  <c r="E6334" i="3" s="1"/>
  <c r="A6334" i="3"/>
  <c r="B6334" i="3" s="1"/>
  <c r="M6333" i="3"/>
  <c r="L6333" i="3"/>
  <c r="J6333" i="3"/>
  <c r="K6333" i="3" s="1"/>
  <c r="H6333" i="3"/>
  <c r="G6333" i="3"/>
  <c r="E6333" i="3"/>
  <c r="D6333" i="3"/>
  <c r="B6333" i="3"/>
  <c r="A6333" i="3"/>
  <c r="L6332" i="3"/>
  <c r="M6332" i="3" s="1"/>
  <c r="K6332" i="3"/>
  <c r="J6332" i="3"/>
  <c r="G6332" i="3"/>
  <c r="H6332" i="3" s="1"/>
  <c r="E6332" i="3"/>
  <c r="D6332" i="3"/>
  <c r="A6332" i="3"/>
  <c r="B6332" i="3" s="1"/>
  <c r="L6331" i="3"/>
  <c r="M6331" i="3" s="1"/>
  <c r="K6331" i="3"/>
  <c r="J6331" i="3"/>
  <c r="G6331" i="3"/>
  <c r="H6331" i="3" s="1"/>
  <c r="D6331" i="3"/>
  <c r="E6331" i="3" s="1"/>
  <c r="B6331" i="3"/>
  <c r="A6331" i="3"/>
  <c r="L6330" i="3"/>
  <c r="M6330" i="3" s="1"/>
  <c r="J6330" i="3"/>
  <c r="K6330" i="3" s="1"/>
  <c r="G6330" i="3"/>
  <c r="H6330" i="3" s="1"/>
  <c r="D6330" i="3"/>
  <c r="E6330" i="3" s="1"/>
  <c r="A6330" i="3"/>
  <c r="B6330" i="3" s="1"/>
  <c r="M6329" i="3"/>
  <c r="L6329" i="3"/>
  <c r="J6329" i="3"/>
  <c r="K6329" i="3" s="1"/>
  <c r="H6329" i="3"/>
  <c r="G6329" i="3"/>
  <c r="E6329" i="3"/>
  <c r="D6329" i="3"/>
  <c r="A6329" i="3"/>
  <c r="B6329" i="3" s="1"/>
  <c r="L6328" i="3"/>
  <c r="M6328" i="3" s="1"/>
  <c r="J6328" i="3"/>
  <c r="K6328" i="3" s="1"/>
  <c r="G6328" i="3"/>
  <c r="H6328" i="3" s="1"/>
  <c r="D6328" i="3"/>
  <c r="E6328" i="3" s="1"/>
  <c r="A6328" i="3"/>
  <c r="B6328" i="3" s="1"/>
  <c r="L6327" i="3"/>
  <c r="M6327" i="3" s="1"/>
  <c r="J6327" i="3"/>
  <c r="K6327" i="3" s="1"/>
  <c r="H6327" i="3"/>
  <c r="G6327" i="3"/>
  <c r="D6327" i="3"/>
  <c r="E6327" i="3" s="1"/>
  <c r="B6327" i="3"/>
  <c r="A6327" i="3"/>
  <c r="M6326" i="3"/>
  <c r="L6326" i="3"/>
  <c r="J6326" i="3"/>
  <c r="K6326" i="3" s="1"/>
  <c r="G6326" i="3"/>
  <c r="H6326" i="3" s="1"/>
  <c r="D6326" i="3"/>
  <c r="E6326" i="3" s="1"/>
  <c r="A6326" i="3"/>
  <c r="B6326" i="3" s="1"/>
  <c r="M6325" i="3"/>
  <c r="L6325" i="3"/>
  <c r="J6325" i="3"/>
  <c r="K6325" i="3" s="1"/>
  <c r="G6325" i="3"/>
  <c r="H6325" i="3" s="1"/>
  <c r="E6325" i="3"/>
  <c r="D6325" i="3"/>
  <c r="B6325" i="3"/>
  <c r="A6325" i="3"/>
  <c r="L6324" i="3"/>
  <c r="M6324" i="3" s="1"/>
  <c r="K6324" i="3"/>
  <c r="J6324" i="3"/>
  <c r="H6324" i="3"/>
  <c r="G6324" i="3"/>
  <c r="D6324" i="3"/>
  <c r="E6324" i="3" s="1"/>
  <c r="A6324" i="3"/>
  <c r="B6324" i="3" s="1"/>
  <c r="L6323" i="3"/>
  <c r="M6323" i="3" s="1"/>
  <c r="J6323" i="3"/>
  <c r="K6323" i="3" s="1"/>
  <c r="H6323" i="3"/>
  <c r="G6323" i="3"/>
  <c r="D6323" i="3"/>
  <c r="E6323" i="3" s="1"/>
  <c r="A6323" i="3"/>
  <c r="B6323" i="3" s="1"/>
  <c r="M6322" i="3"/>
  <c r="L6322" i="3"/>
  <c r="J6322" i="3"/>
  <c r="K6322" i="3" s="1"/>
  <c r="G6322" i="3"/>
  <c r="H6322" i="3" s="1"/>
  <c r="D6322" i="3"/>
  <c r="E6322" i="3" s="1"/>
  <c r="B6322" i="3"/>
  <c r="A6322" i="3"/>
  <c r="L6321" i="3"/>
  <c r="M6321" i="3" s="1"/>
  <c r="J6321" i="3"/>
  <c r="K6321" i="3" s="1"/>
  <c r="G6321" i="3"/>
  <c r="H6321" i="3" s="1"/>
  <c r="E6321" i="3"/>
  <c r="D6321" i="3"/>
  <c r="B6321" i="3"/>
  <c r="A6321" i="3"/>
  <c r="L6320" i="3"/>
  <c r="M6320" i="3" s="1"/>
  <c r="K6320" i="3"/>
  <c r="J6320" i="3"/>
  <c r="G6320" i="3"/>
  <c r="H6320" i="3" s="1"/>
  <c r="D6320" i="3"/>
  <c r="E6320" i="3" s="1"/>
  <c r="A6320" i="3"/>
  <c r="B6320" i="3" s="1"/>
  <c r="L6319" i="3"/>
  <c r="M6319" i="3" s="1"/>
  <c r="J6319" i="3"/>
  <c r="K6319" i="3" s="1"/>
  <c r="G6319" i="3"/>
  <c r="H6319" i="3" s="1"/>
  <c r="D6319" i="3"/>
  <c r="E6319" i="3" s="1"/>
  <c r="A6319" i="3"/>
  <c r="B6319" i="3" s="1"/>
  <c r="M6318" i="3"/>
  <c r="L6318" i="3"/>
  <c r="K6318" i="3"/>
  <c r="J6318" i="3"/>
  <c r="G6318" i="3"/>
  <c r="H6318" i="3" s="1"/>
  <c r="E6318" i="3"/>
  <c r="D6318" i="3"/>
  <c r="A6318" i="3"/>
  <c r="B6318" i="3" s="1"/>
  <c r="L6317" i="3"/>
  <c r="M6317" i="3" s="1"/>
  <c r="J6317" i="3"/>
  <c r="K6317" i="3" s="1"/>
  <c r="G6317" i="3"/>
  <c r="H6317" i="3" s="1"/>
  <c r="D6317" i="3"/>
  <c r="E6317" i="3" s="1"/>
  <c r="B6317" i="3"/>
  <c r="A6317" i="3"/>
  <c r="L6316" i="3"/>
  <c r="M6316" i="3" s="1"/>
  <c r="J6316" i="3"/>
  <c r="K6316" i="3" s="1"/>
  <c r="H6316" i="3"/>
  <c r="G6316" i="3"/>
  <c r="E6316" i="3"/>
  <c r="D6316" i="3"/>
  <c r="A6316" i="3"/>
  <c r="B6316" i="3" s="1"/>
  <c r="M6315" i="3"/>
  <c r="L6315" i="3"/>
  <c r="K6315" i="3"/>
  <c r="J6315" i="3"/>
  <c r="G6315" i="3"/>
  <c r="H6315" i="3" s="1"/>
  <c r="D6315" i="3"/>
  <c r="E6315" i="3" s="1"/>
  <c r="A6315" i="3"/>
  <c r="B6315" i="3" s="1"/>
  <c r="L6314" i="3"/>
  <c r="M6314" i="3" s="1"/>
  <c r="K6314" i="3"/>
  <c r="J6314" i="3"/>
  <c r="G6314" i="3"/>
  <c r="H6314" i="3" s="1"/>
  <c r="E6314" i="3"/>
  <c r="D6314" i="3"/>
  <c r="A6314" i="3"/>
  <c r="B6314" i="3" s="1"/>
  <c r="L6313" i="3"/>
  <c r="M6313" i="3" s="1"/>
  <c r="J6313" i="3"/>
  <c r="K6313" i="3" s="1"/>
  <c r="G6313" i="3"/>
  <c r="H6313" i="3" s="1"/>
  <c r="D6313" i="3"/>
  <c r="E6313" i="3" s="1"/>
  <c r="A6313" i="3"/>
  <c r="B6313" i="3" s="1"/>
  <c r="L6312" i="3"/>
  <c r="M6312" i="3" s="1"/>
  <c r="J6312" i="3"/>
  <c r="K6312" i="3" s="1"/>
  <c r="H6312" i="3"/>
  <c r="G6312" i="3"/>
  <c r="D6312" i="3"/>
  <c r="E6312" i="3" s="1"/>
  <c r="A6312" i="3"/>
  <c r="B6312" i="3" s="1"/>
  <c r="M6311" i="3"/>
  <c r="L6311" i="3"/>
  <c r="J6311" i="3"/>
  <c r="K6311" i="3" s="1"/>
  <c r="G6311" i="3"/>
  <c r="H6311" i="3" s="1"/>
  <c r="D6311" i="3"/>
  <c r="E6311" i="3" s="1"/>
  <c r="B6311" i="3"/>
  <c r="A6311" i="3"/>
  <c r="L6310" i="3"/>
  <c r="M6310" i="3" s="1"/>
  <c r="K6310" i="3"/>
  <c r="J6310" i="3"/>
  <c r="G6310" i="3"/>
  <c r="H6310" i="3" s="1"/>
  <c r="D6310" i="3"/>
  <c r="E6310" i="3" s="1"/>
  <c r="B6310" i="3"/>
  <c r="A6310" i="3"/>
  <c r="L6309" i="3"/>
  <c r="M6309" i="3" s="1"/>
  <c r="J6309" i="3"/>
  <c r="K6309" i="3" s="1"/>
  <c r="H6309" i="3"/>
  <c r="G6309" i="3"/>
  <c r="D6309" i="3"/>
  <c r="E6309" i="3" s="1"/>
  <c r="A6309" i="3"/>
  <c r="B6309" i="3" s="1"/>
  <c r="L6308" i="3"/>
  <c r="M6308" i="3" s="1"/>
  <c r="J6308" i="3"/>
  <c r="K6308" i="3" s="1"/>
  <c r="G6308" i="3"/>
  <c r="H6308" i="3" s="1"/>
  <c r="E6308" i="3"/>
  <c r="D6308" i="3"/>
  <c r="A6308" i="3"/>
  <c r="B6308" i="3" s="1"/>
  <c r="M6307" i="3"/>
  <c r="L6307" i="3"/>
  <c r="K6307" i="3"/>
  <c r="J6307" i="3"/>
  <c r="H6307" i="3"/>
  <c r="G6307" i="3"/>
  <c r="D6307" i="3"/>
  <c r="E6307" i="3" s="1"/>
  <c r="B6307" i="3"/>
  <c r="A6307" i="3"/>
  <c r="L6306" i="3"/>
  <c r="M6306" i="3" s="1"/>
  <c r="K6306" i="3"/>
  <c r="J6306" i="3"/>
  <c r="G6306" i="3"/>
  <c r="H6306" i="3" s="1"/>
  <c r="D6306" i="3"/>
  <c r="E6306" i="3" s="1"/>
  <c r="B6306" i="3"/>
  <c r="A6306" i="3"/>
  <c r="L6305" i="3"/>
  <c r="M6305" i="3" s="1"/>
  <c r="J6305" i="3"/>
  <c r="K6305" i="3" s="1"/>
  <c r="H6305" i="3"/>
  <c r="G6305" i="3"/>
  <c r="D6305" i="3"/>
  <c r="E6305" i="3" s="1"/>
  <c r="A6305" i="3"/>
  <c r="B6305" i="3" s="1"/>
  <c r="L6304" i="3"/>
  <c r="M6304" i="3" s="1"/>
  <c r="J6304" i="3"/>
  <c r="K6304" i="3" s="1"/>
  <c r="G6304" i="3"/>
  <c r="H6304" i="3" s="1"/>
  <c r="E6304" i="3"/>
  <c r="D6304" i="3"/>
  <c r="A6304" i="3"/>
  <c r="B6304" i="3" s="1"/>
  <c r="M6303" i="3"/>
  <c r="L6303" i="3"/>
  <c r="K6303" i="3"/>
  <c r="J6303" i="3"/>
  <c r="G6303" i="3"/>
  <c r="H6303" i="3" s="1"/>
  <c r="D6303" i="3"/>
  <c r="E6303" i="3" s="1"/>
  <c r="A6303" i="3"/>
  <c r="B6303" i="3" s="1"/>
  <c r="L6302" i="3"/>
  <c r="M6302" i="3" s="1"/>
  <c r="J6302" i="3"/>
  <c r="K6302" i="3" s="1"/>
  <c r="G6302" i="3"/>
  <c r="H6302" i="3" s="1"/>
  <c r="D6302" i="3"/>
  <c r="E6302" i="3" s="1"/>
  <c r="A6302" i="3"/>
  <c r="B6302" i="3" s="1"/>
  <c r="M6301" i="3"/>
  <c r="L6301" i="3"/>
  <c r="J6301" i="3"/>
  <c r="K6301" i="3" s="1"/>
  <c r="H6301" i="3"/>
  <c r="G6301" i="3"/>
  <c r="E6301" i="3"/>
  <c r="D6301" i="3"/>
  <c r="A6301" i="3"/>
  <c r="B6301" i="3" s="1"/>
  <c r="L6300" i="3"/>
  <c r="M6300" i="3" s="1"/>
  <c r="J6300" i="3"/>
  <c r="K6300" i="3" s="1"/>
  <c r="G6300" i="3"/>
  <c r="H6300" i="3" s="1"/>
  <c r="E6300" i="3"/>
  <c r="D6300" i="3"/>
  <c r="A6300" i="3"/>
  <c r="B6300" i="3" s="1"/>
  <c r="L6299" i="3"/>
  <c r="M6299" i="3" s="1"/>
  <c r="K6299" i="3"/>
  <c r="J6299" i="3"/>
  <c r="H6299" i="3"/>
  <c r="G6299" i="3"/>
  <c r="D6299" i="3"/>
  <c r="E6299" i="3" s="1"/>
  <c r="B6299" i="3"/>
  <c r="A6299" i="3"/>
  <c r="M6298" i="3"/>
  <c r="L6298" i="3"/>
  <c r="J6298" i="3"/>
  <c r="K6298" i="3" s="1"/>
  <c r="G6298" i="3"/>
  <c r="H6298" i="3" s="1"/>
  <c r="D6298" i="3"/>
  <c r="E6298" i="3" s="1"/>
  <c r="A6298" i="3"/>
  <c r="B6298" i="3" s="1"/>
  <c r="M6297" i="3"/>
  <c r="L6297" i="3"/>
  <c r="J6297" i="3"/>
  <c r="K6297" i="3" s="1"/>
  <c r="G6297" i="3"/>
  <c r="H6297" i="3" s="1"/>
  <c r="E6297" i="3"/>
  <c r="D6297" i="3"/>
  <c r="A6297" i="3"/>
  <c r="B6297" i="3" s="1"/>
  <c r="L6296" i="3"/>
  <c r="M6296" i="3" s="1"/>
  <c r="J6296" i="3"/>
  <c r="K6296" i="3" s="1"/>
  <c r="H6296" i="3"/>
  <c r="G6296" i="3"/>
  <c r="D6296" i="3"/>
  <c r="E6296" i="3" s="1"/>
  <c r="A6296" i="3"/>
  <c r="B6296" i="3" s="1"/>
  <c r="L6295" i="3"/>
  <c r="M6295" i="3" s="1"/>
  <c r="K6295" i="3"/>
  <c r="J6295" i="3"/>
  <c r="H6295" i="3"/>
  <c r="G6295" i="3"/>
  <c r="D6295" i="3"/>
  <c r="E6295" i="3" s="1"/>
  <c r="B6295" i="3"/>
  <c r="A6295" i="3"/>
  <c r="L6294" i="3"/>
  <c r="M6294" i="3" s="1"/>
  <c r="J6294" i="3"/>
  <c r="K6294" i="3" s="1"/>
  <c r="G6294" i="3"/>
  <c r="H6294" i="3" s="1"/>
  <c r="D6294" i="3"/>
  <c r="E6294" i="3" s="1"/>
  <c r="A6294" i="3"/>
  <c r="B6294" i="3" s="1"/>
  <c r="L6293" i="3"/>
  <c r="M6293" i="3" s="1"/>
  <c r="J6293" i="3"/>
  <c r="K6293" i="3" s="1"/>
  <c r="G6293" i="3"/>
  <c r="H6293" i="3" s="1"/>
  <c r="E6293" i="3"/>
  <c r="D6293" i="3"/>
  <c r="B6293" i="3"/>
  <c r="A6293" i="3"/>
  <c r="L6292" i="3"/>
  <c r="M6292" i="3" s="1"/>
  <c r="K6292" i="3"/>
  <c r="J6292" i="3"/>
  <c r="G6292" i="3"/>
  <c r="H6292" i="3" s="1"/>
  <c r="D6292" i="3"/>
  <c r="E6292" i="3" s="1"/>
  <c r="A6292" i="3"/>
  <c r="B6292" i="3" s="1"/>
  <c r="L6291" i="3"/>
  <c r="M6291" i="3" s="1"/>
  <c r="J6291" i="3"/>
  <c r="K6291" i="3" s="1"/>
  <c r="H6291" i="3"/>
  <c r="G6291" i="3"/>
  <c r="D6291" i="3"/>
  <c r="E6291" i="3" s="1"/>
  <c r="A6291" i="3"/>
  <c r="B6291" i="3" s="1"/>
  <c r="M6290" i="3"/>
  <c r="L6290" i="3"/>
  <c r="K6290" i="3"/>
  <c r="J6290" i="3"/>
  <c r="G6290" i="3"/>
  <c r="H6290" i="3" s="1"/>
  <c r="E6290" i="3"/>
  <c r="D6290" i="3"/>
  <c r="B6290" i="3"/>
  <c r="A6290" i="3"/>
  <c r="L6289" i="3"/>
  <c r="M6289" i="3" s="1"/>
  <c r="J6289" i="3"/>
  <c r="K6289" i="3" s="1"/>
  <c r="G6289" i="3"/>
  <c r="H6289" i="3" s="1"/>
  <c r="D6289" i="3"/>
  <c r="E6289" i="3" s="1"/>
  <c r="B6289" i="3"/>
  <c r="A6289" i="3"/>
  <c r="L6288" i="3"/>
  <c r="M6288" i="3" s="1"/>
  <c r="K6288" i="3"/>
  <c r="J6288" i="3"/>
  <c r="G6288" i="3"/>
  <c r="H6288" i="3" s="1"/>
  <c r="D6288" i="3"/>
  <c r="E6288" i="3" s="1"/>
  <c r="A6288" i="3"/>
  <c r="B6288" i="3" s="1"/>
  <c r="L6287" i="3"/>
  <c r="M6287" i="3" s="1"/>
  <c r="J6287" i="3"/>
  <c r="K6287" i="3" s="1"/>
  <c r="G6287" i="3"/>
  <c r="H6287" i="3" s="1"/>
  <c r="D6287" i="3"/>
  <c r="E6287" i="3" s="1"/>
  <c r="A6287" i="3"/>
  <c r="B6287" i="3" s="1"/>
  <c r="M6286" i="3"/>
  <c r="L6286" i="3"/>
  <c r="J6286" i="3"/>
  <c r="K6286" i="3" s="1"/>
  <c r="G6286" i="3"/>
  <c r="H6286" i="3" s="1"/>
  <c r="E6286" i="3"/>
  <c r="D6286" i="3"/>
  <c r="A6286" i="3"/>
  <c r="B6286" i="3" s="1"/>
  <c r="L6285" i="3"/>
  <c r="M6285" i="3" s="1"/>
  <c r="J6285" i="3"/>
  <c r="K6285" i="3" s="1"/>
  <c r="H6285" i="3"/>
  <c r="G6285" i="3"/>
  <c r="D6285" i="3"/>
  <c r="E6285" i="3" s="1"/>
  <c r="B6285" i="3"/>
  <c r="A6285" i="3"/>
  <c r="L6284" i="3"/>
  <c r="M6284" i="3" s="1"/>
  <c r="J6284" i="3"/>
  <c r="K6284" i="3" s="1"/>
  <c r="H6284" i="3"/>
  <c r="G6284" i="3"/>
  <c r="D6284" i="3"/>
  <c r="E6284" i="3" s="1"/>
  <c r="A6284" i="3"/>
  <c r="B6284" i="3" s="1"/>
  <c r="M6283" i="3"/>
  <c r="L6283" i="3"/>
  <c r="J6283" i="3"/>
  <c r="K6283" i="3" s="1"/>
  <c r="G6283" i="3"/>
  <c r="H6283" i="3" s="1"/>
  <c r="D6283" i="3"/>
  <c r="E6283" i="3" s="1"/>
  <c r="A6283" i="3"/>
  <c r="B6283" i="3" s="1"/>
  <c r="L6282" i="3"/>
  <c r="M6282" i="3" s="1"/>
  <c r="K6282" i="3"/>
  <c r="J6282" i="3"/>
  <c r="G6282" i="3"/>
  <c r="H6282" i="3" s="1"/>
  <c r="E6282" i="3"/>
  <c r="D6282" i="3"/>
  <c r="B6282" i="3"/>
  <c r="A6282" i="3"/>
  <c r="M6281" i="3"/>
  <c r="L6281" i="3"/>
  <c r="J6281" i="3"/>
  <c r="K6281" i="3" s="1"/>
  <c r="H6281" i="3"/>
  <c r="G6281" i="3"/>
  <c r="D6281" i="3"/>
  <c r="E6281" i="3" s="1"/>
  <c r="B6281" i="3"/>
  <c r="A6281" i="3"/>
  <c r="L6280" i="3"/>
  <c r="M6280" i="3" s="1"/>
  <c r="J6280" i="3"/>
  <c r="K6280" i="3" s="1"/>
  <c r="H6280" i="3"/>
  <c r="G6280" i="3"/>
  <c r="D6280" i="3"/>
  <c r="E6280" i="3" s="1"/>
  <c r="A6280" i="3"/>
  <c r="B6280" i="3" s="1"/>
  <c r="M6279" i="3"/>
  <c r="L6279" i="3"/>
  <c r="J6279" i="3"/>
  <c r="K6279" i="3" s="1"/>
  <c r="G6279" i="3"/>
  <c r="H6279" i="3" s="1"/>
  <c r="D6279" i="3"/>
  <c r="E6279" i="3" s="1"/>
  <c r="A6279" i="3"/>
  <c r="B6279" i="3" s="1"/>
  <c r="L6278" i="3"/>
  <c r="M6278" i="3" s="1"/>
  <c r="K6278" i="3"/>
  <c r="J6278" i="3"/>
  <c r="G6278" i="3"/>
  <c r="H6278" i="3" s="1"/>
  <c r="E6278" i="3"/>
  <c r="D6278" i="3"/>
  <c r="B6278" i="3"/>
  <c r="A6278" i="3"/>
  <c r="L6277" i="3"/>
  <c r="M6277" i="3" s="1"/>
  <c r="J6277" i="3"/>
  <c r="K6277" i="3" s="1"/>
  <c r="G6277" i="3"/>
  <c r="H6277" i="3" s="1"/>
  <c r="D6277" i="3"/>
  <c r="E6277" i="3" s="1"/>
  <c r="A6277" i="3"/>
  <c r="B6277" i="3" s="1"/>
  <c r="L6276" i="3"/>
  <c r="M6276" i="3" s="1"/>
  <c r="J6276" i="3"/>
  <c r="K6276" i="3" s="1"/>
  <c r="G6276" i="3"/>
  <c r="H6276" i="3" s="1"/>
  <c r="E6276" i="3"/>
  <c r="D6276" i="3"/>
  <c r="A6276" i="3"/>
  <c r="B6276" i="3" s="1"/>
  <c r="M6275" i="3"/>
  <c r="L6275" i="3"/>
  <c r="K6275" i="3"/>
  <c r="J6275" i="3"/>
  <c r="G6275" i="3"/>
  <c r="H6275" i="3" s="1"/>
  <c r="D6275" i="3"/>
  <c r="E6275" i="3" s="1"/>
  <c r="A6275" i="3"/>
  <c r="B6275" i="3" s="1"/>
  <c r="L6274" i="3"/>
  <c r="M6274" i="3" s="1"/>
  <c r="K6274" i="3"/>
  <c r="J6274" i="3"/>
  <c r="G6274" i="3"/>
  <c r="H6274" i="3" s="1"/>
  <c r="D6274" i="3"/>
  <c r="E6274" i="3" s="1"/>
  <c r="B6274" i="3"/>
  <c r="A6274" i="3"/>
  <c r="M6273" i="3"/>
  <c r="L6273" i="3"/>
  <c r="J6273" i="3"/>
  <c r="K6273" i="3" s="1"/>
  <c r="H6273" i="3"/>
  <c r="G6273" i="3"/>
  <c r="E6273" i="3"/>
  <c r="D6273" i="3"/>
  <c r="A6273" i="3"/>
  <c r="B6273" i="3" s="1"/>
  <c r="L6272" i="3"/>
  <c r="M6272" i="3" s="1"/>
  <c r="J6272" i="3"/>
  <c r="K6272" i="3" s="1"/>
  <c r="G6272" i="3"/>
  <c r="H6272" i="3" s="1"/>
  <c r="E6272" i="3"/>
  <c r="D6272" i="3"/>
  <c r="A6272" i="3"/>
  <c r="B6272" i="3" s="1"/>
  <c r="L6271" i="3"/>
  <c r="M6271" i="3" s="1"/>
  <c r="K6271" i="3"/>
  <c r="J6271" i="3"/>
  <c r="G6271" i="3"/>
  <c r="H6271" i="3" s="1"/>
  <c r="D6271" i="3"/>
  <c r="E6271" i="3" s="1"/>
  <c r="A6271" i="3"/>
  <c r="B6271" i="3" s="1"/>
  <c r="M6270" i="3"/>
  <c r="L6270" i="3"/>
  <c r="J6270" i="3"/>
  <c r="K6270" i="3" s="1"/>
  <c r="G6270" i="3"/>
  <c r="H6270" i="3" s="1"/>
  <c r="D6270" i="3"/>
  <c r="E6270" i="3" s="1"/>
  <c r="B6270" i="3"/>
  <c r="A6270" i="3"/>
  <c r="M6269" i="3"/>
  <c r="L6269" i="3"/>
  <c r="J6269" i="3"/>
  <c r="K6269" i="3" s="1"/>
  <c r="H6269" i="3"/>
  <c r="G6269" i="3"/>
  <c r="D6269" i="3"/>
  <c r="E6269" i="3" s="1"/>
  <c r="A6269" i="3"/>
  <c r="B6269" i="3" s="1"/>
  <c r="L6268" i="3"/>
  <c r="M6268" i="3" s="1"/>
  <c r="J6268" i="3"/>
  <c r="K6268" i="3" s="1"/>
  <c r="G6268" i="3"/>
  <c r="H6268" i="3" s="1"/>
  <c r="D6268" i="3"/>
  <c r="E6268" i="3" s="1"/>
  <c r="A6268" i="3"/>
  <c r="B6268" i="3" s="1"/>
  <c r="L6267" i="3"/>
  <c r="M6267" i="3" s="1"/>
  <c r="K6267" i="3"/>
  <c r="J6267" i="3"/>
  <c r="H6267" i="3"/>
  <c r="G6267" i="3"/>
  <c r="D6267" i="3"/>
  <c r="E6267" i="3" s="1"/>
  <c r="B6267" i="3"/>
  <c r="A6267" i="3"/>
  <c r="L6266" i="3"/>
  <c r="M6266" i="3" s="1"/>
  <c r="J6266" i="3"/>
  <c r="K6266" i="3" s="1"/>
  <c r="G6266" i="3"/>
  <c r="H6266" i="3" s="1"/>
  <c r="D6266" i="3"/>
  <c r="E6266" i="3" s="1"/>
  <c r="A6266" i="3"/>
  <c r="B6266" i="3" s="1"/>
  <c r="M6265" i="3"/>
  <c r="L6265" i="3"/>
  <c r="J6265" i="3"/>
  <c r="K6265" i="3" s="1"/>
  <c r="G6265" i="3"/>
  <c r="H6265" i="3" s="1"/>
  <c r="E6265" i="3"/>
  <c r="D6265" i="3"/>
  <c r="B6265" i="3"/>
  <c r="A6265" i="3"/>
  <c r="L6264" i="3"/>
  <c r="M6264" i="3" s="1"/>
  <c r="K6264" i="3"/>
  <c r="J6264" i="3"/>
  <c r="H6264" i="3"/>
  <c r="G6264" i="3"/>
  <c r="D6264" i="3"/>
  <c r="E6264" i="3" s="1"/>
  <c r="A6264" i="3"/>
  <c r="B6264" i="3" s="1"/>
  <c r="L6263" i="3"/>
  <c r="M6263" i="3" s="1"/>
  <c r="J6263" i="3"/>
  <c r="K6263" i="3" s="1"/>
  <c r="H6263" i="3"/>
  <c r="G6263" i="3"/>
  <c r="D6263" i="3"/>
  <c r="E6263" i="3" s="1"/>
  <c r="B6263" i="3"/>
  <c r="A6263" i="3"/>
  <c r="L6262" i="3"/>
  <c r="M6262" i="3" s="1"/>
  <c r="J6262" i="3"/>
  <c r="K6262" i="3" s="1"/>
  <c r="G6262" i="3"/>
  <c r="H6262" i="3" s="1"/>
  <c r="D6262" i="3"/>
  <c r="E6262" i="3" s="1"/>
  <c r="A6262" i="3"/>
  <c r="B6262" i="3" s="1"/>
  <c r="L6261" i="3"/>
  <c r="M6261" i="3" s="1"/>
  <c r="J6261" i="3"/>
  <c r="K6261" i="3" s="1"/>
  <c r="G6261" i="3"/>
  <c r="H6261" i="3" s="1"/>
  <c r="E6261" i="3"/>
  <c r="D6261" i="3"/>
  <c r="A6261" i="3"/>
  <c r="B6261" i="3" s="1"/>
  <c r="L6260" i="3"/>
  <c r="M6260" i="3" s="1"/>
  <c r="K6260" i="3"/>
  <c r="J6260" i="3"/>
  <c r="G6260" i="3"/>
  <c r="H6260" i="3" s="1"/>
  <c r="D6260" i="3"/>
  <c r="E6260" i="3" s="1"/>
  <c r="A6260" i="3"/>
  <c r="B6260" i="3" s="1"/>
  <c r="M6259" i="3"/>
  <c r="L6259" i="3"/>
  <c r="J6259" i="3"/>
  <c r="K6259" i="3" s="1"/>
  <c r="H6259" i="3"/>
  <c r="G6259" i="3"/>
  <c r="D6259" i="3"/>
  <c r="E6259" i="3" s="1"/>
  <c r="A6259" i="3"/>
  <c r="B6259" i="3" s="1"/>
  <c r="M6258" i="3"/>
  <c r="L6258" i="3"/>
  <c r="J6258" i="3"/>
  <c r="K6258" i="3" s="1"/>
  <c r="G6258" i="3"/>
  <c r="H6258" i="3" s="1"/>
  <c r="E6258" i="3"/>
  <c r="D6258" i="3"/>
  <c r="A6258" i="3"/>
  <c r="B6258" i="3" s="1"/>
  <c r="L6257" i="3"/>
  <c r="M6257" i="3" s="1"/>
  <c r="J6257" i="3"/>
  <c r="K6257" i="3" s="1"/>
  <c r="G6257" i="3"/>
  <c r="H6257" i="3" s="1"/>
  <c r="D6257" i="3"/>
  <c r="E6257" i="3" s="1"/>
  <c r="B6257" i="3"/>
  <c r="A6257" i="3"/>
  <c r="L6256" i="3"/>
  <c r="M6256" i="3" s="1"/>
  <c r="J6256" i="3"/>
  <c r="K6256" i="3" s="1"/>
  <c r="G6256" i="3"/>
  <c r="H6256" i="3" s="1"/>
  <c r="E6256" i="3"/>
  <c r="D6256" i="3"/>
  <c r="A6256" i="3"/>
  <c r="B6256" i="3" s="1"/>
  <c r="M6255" i="3"/>
  <c r="L6255" i="3"/>
  <c r="J6255" i="3"/>
  <c r="K6255" i="3" s="1"/>
  <c r="G6255" i="3"/>
  <c r="H6255" i="3" s="1"/>
  <c r="D6255" i="3"/>
  <c r="E6255" i="3" s="1"/>
  <c r="A6255" i="3"/>
  <c r="B6255" i="3" s="1"/>
  <c r="M6254" i="3"/>
  <c r="L6254" i="3"/>
  <c r="J6254" i="3"/>
  <c r="K6254" i="3" s="1"/>
  <c r="G6254" i="3"/>
  <c r="H6254" i="3" s="1"/>
  <c r="E6254" i="3"/>
  <c r="D6254" i="3"/>
  <c r="A6254" i="3"/>
  <c r="B6254" i="3" s="1"/>
  <c r="L6253" i="3"/>
  <c r="M6253" i="3" s="1"/>
  <c r="J6253" i="3"/>
  <c r="K6253" i="3" s="1"/>
  <c r="G6253" i="3"/>
  <c r="H6253" i="3" s="1"/>
  <c r="D6253" i="3"/>
  <c r="E6253" i="3" s="1"/>
  <c r="A6253" i="3"/>
  <c r="B6253" i="3" s="1"/>
  <c r="L6252" i="3"/>
  <c r="M6252" i="3" s="1"/>
  <c r="J6252" i="3"/>
  <c r="K6252" i="3" s="1"/>
  <c r="H6252" i="3"/>
  <c r="G6252" i="3"/>
  <c r="D6252" i="3"/>
  <c r="E6252" i="3" s="1"/>
  <c r="A6252" i="3"/>
  <c r="B6252" i="3" s="1"/>
  <c r="L6251" i="3"/>
  <c r="M6251" i="3" s="1"/>
  <c r="K6251" i="3"/>
  <c r="J6251" i="3"/>
  <c r="G6251" i="3"/>
  <c r="H6251" i="3" s="1"/>
  <c r="D6251" i="3"/>
  <c r="E6251" i="3" s="1"/>
  <c r="A6251" i="3"/>
  <c r="B6251" i="3" s="1"/>
  <c r="L6250" i="3"/>
  <c r="M6250" i="3" s="1"/>
  <c r="K6250" i="3"/>
  <c r="J6250" i="3"/>
  <c r="G6250" i="3"/>
  <c r="H6250" i="3" s="1"/>
  <c r="D6250" i="3"/>
  <c r="E6250" i="3" s="1"/>
  <c r="B6250" i="3"/>
  <c r="A6250" i="3"/>
  <c r="L6249" i="3"/>
  <c r="M6249" i="3" s="1"/>
  <c r="J6249" i="3"/>
  <c r="K6249" i="3" s="1"/>
  <c r="H6249" i="3"/>
  <c r="G6249" i="3"/>
  <c r="D6249" i="3"/>
  <c r="E6249" i="3" s="1"/>
  <c r="A6249" i="3"/>
  <c r="B6249" i="3" s="1"/>
  <c r="L6248" i="3"/>
  <c r="M6248" i="3" s="1"/>
  <c r="J6248" i="3"/>
  <c r="K6248" i="3" s="1"/>
  <c r="H6248" i="3"/>
  <c r="G6248" i="3"/>
  <c r="D6248" i="3"/>
  <c r="E6248" i="3" s="1"/>
  <c r="A6248" i="3"/>
  <c r="B6248" i="3" s="1"/>
  <c r="M6247" i="3"/>
  <c r="L6247" i="3"/>
  <c r="J6247" i="3"/>
  <c r="K6247" i="3" s="1"/>
  <c r="G6247" i="3"/>
  <c r="H6247" i="3" s="1"/>
  <c r="D6247" i="3"/>
  <c r="E6247" i="3" s="1"/>
  <c r="A6247" i="3"/>
  <c r="B6247" i="3" s="1"/>
  <c r="L6246" i="3"/>
  <c r="M6246" i="3" s="1"/>
  <c r="J6246" i="3"/>
  <c r="K6246" i="3" s="1"/>
  <c r="G6246" i="3"/>
  <c r="H6246" i="3" s="1"/>
  <c r="D6246" i="3"/>
  <c r="E6246" i="3" s="1"/>
  <c r="B6246" i="3"/>
  <c r="A6246" i="3"/>
  <c r="M6245" i="3"/>
  <c r="L6245" i="3"/>
  <c r="J6245" i="3"/>
  <c r="K6245" i="3" s="1"/>
  <c r="G6245" i="3"/>
  <c r="H6245" i="3" s="1"/>
  <c r="E6245" i="3"/>
  <c r="D6245" i="3"/>
  <c r="A6245" i="3"/>
  <c r="B6245" i="3" s="1"/>
  <c r="L6244" i="3"/>
  <c r="M6244" i="3" s="1"/>
  <c r="K6244" i="3"/>
  <c r="J6244" i="3"/>
  <c r="G6244" i="3"/>
  <c r="H6244" i="3" s="1"/>
  <c r="E6244" i="3"/>
  <c r="D6244" i="3"/>
  <c r="A6244" i="3"/>
  <c r="B6244" i="3" s="1"/>
  <c r="M6243" i="3"/>
  <c r="L6243" i="3"/>
  <c r="K6243" i="3"/>
  <c r="J6243" i="3"/>
  <c r="G6243" i="3"/>
  <c r="H6243" i="3" s="1"/>
  <c r="D6243" i="3"/>
  <c r="E6243" i="3" s="1"/>
  <c r="A6243" i="3"/>
  <c r="B6243" i="3" s="1"/>
  <c r="M6242" i="3"/>
  <c r="L6242" i="3"/>
  <c r="J6242" i="3"/>
  <c r="K6242" i="3" s="1"/>
  <c r="G6242" i="3"/>
  <c r="H6242" i="3" s="1"/>
  <c r="D6242" i="3"/>
  <c r="E6242" i="3" s="1"/>
  <c r="A6242" i="3"/>
  <c r="B6242" i="3" s="1"/>
  <c r="M6241" i="3"/>
  <c r="L6241" i="3"/>
  <c r="J6241" i="3"/>
  <c r="K6241" i="3" s="1"/>
  <c r="H6241" i="3"/>
  <c r="G6241" i="3"/>
  <c r="D6241" i="3"/>
  <c r="E6241" i="3" s="1"/>
  <c r="A6241" i="3"/>
  <c r="B6241" i="3" s="1"/>
  <c r="L6240" i="3"/>
  <c r="M6240" i="3" s="1"/>
  <c r="J6240" i="3"/>
  <c r="K6240" i="3" s="1"/>
  <c r="G6240" i="3"/>
  <c r="H6240" i="3" s="1"/>
  <c r="D6240" i="3"/>
  <c r="E6240" i="3" s="1"/>
  <c r="A6240" i="3"/>
  <c r="B6240" i="3" s="1"/>
  <c r="M6239" i="3"/>
  <c r="L6239" i="3"/>
  <c r="K6239" i="3"/>
  <c r="J6239" i="3"/>
  <c r="H6239" i="3"/>
  <c r="G6239" i="3"/>
  <c r="D6239" i="3"/>
  <c r="E6239" i="3" s="1"/>
  <c r="A6239" i="3"/>
  <c r="B6239" i="3" s="1"/>
  <c r="M6238" i="3"/>
  <c r="L6238" i="3"/>
  <c r="J6238" i="3"/>
  <c r="K6238" i="3" s="1"/>
  <c r="G6238" i="3"/>
  <c r="H6238" i="3" s="1"/>
  <c r="D6238" i="3"/>
  <c r="E6238" i="3" s="1"/>
  <c r="B6238" i="3"/>
  <c r="A6238" i="3"/>
  <c r="L6237" i="3"/>
  <c r="M6237" i="3" s="1"/>
  <c r="J6237" i="3"/>
  <c r="K6237" i="3" s="1"/>
  <c r="G6237" i="3"/>
  <c r="H6237" i="3" s="1"/>
  <c r="E6237" i="3"/>
  <c r="D6237" i="3"/>
  <c r="B6237" i="3"/>
  <c r="A6237" i="3"/>
  <c r="L6236" i="3"/>
  <c r="M6236" i="3" s="1"/>
  <c r="K6236" i="3"/>
  <c r="J6236" i="3"/>
  <c r="G6236" i="3"/>
  <c r="H6236" i="3" s="1"/>
  <c r="E6236" i="3"/>
  <c r="D6236" i="3"/>
  <c r="A6236" i="3"/>
  <c r="B6236" i="3" s="1"/>
  <c r="L6235" i="3"/>
  <c r="M6235" i="3" s="1"/>
  <c r="J6235" i="3"/>
  <c r="K6235" i="3" s="1"/>
  <c r="H6235" i="3"/>
  <c r="G6235" i="3"/>
  <c r="D6235" i="3"/>
  <c r="E6235" i="3" s="1"/>
  <c r="A6235" i="3"/>
  <c r="B6235" i="3" s="1"/>
  <c r="M6234" i="3"/>
  <c r="L6234" i="3"/>
  <c r="J6234" i="3"/>
  <c r="K6234" i="3" s="1"/>
  <c r="G6234" i="3"/>
  <c r="H6234" i="3" s="1"/>
  <c r="E6234" i="3"/>
  <c r="D6234" i="3"/>
  <c r="A6234" i="3"/>
  <c r="B6234" i="3" s="1"/>
  <c r="L6233" i="3"/>
  <c r="M6233" i="3" s="1"/>
  <c r="J6233" i="3"/>
  <c r="K6233" i="3" s="1"/>
  <c r="H6233" i="3"/>
  <c r="G6233" i="3"/>
  <c r="D6233" i="3"/>
  <c r="E6233" i="3" s="1"/>
  <c r="B6233" i="3"/>
  <c r="A6233" i="3"/>
  <c r="L6232" i="3"/>
  <c r="M6232" i="3" s="1"/>
  <c r="K6232" i="3"/>
  <c r="J6232" i="3"/>
  <c r="H6232" i="3"/>
  <c r="G6232" i="3"/>
  <c r="D6232" i="3"/>
  <c r="E6232" i="3" s="1"/>
  <c r="A6232" i="3"/>
  <c r="B6232" i="3" s="1"/>
  <c r="L6231" i="3"/>
  <c r="M6231" i="3" s="1"/>
  <c r="J6231" i="3"/>
  <c r="K6231" i="3" s="1"/>
  <c r="G6231" i="3"/>
  <c r="H6231" i="3" s="1"/>
  <c r="D6231" i="3"/>
  <c r="E6231" i="3" s="1"/>
  <c r="A6231" i="3"/>
  <c r="B6231" i="3" s="1"/>
  <c r="L6230" i="3"/>
  <c r="M6230" i="3" s="1"/>
  <c r="K6230" i="3"/>
  <c r="J6230" i="3"/>
  <c r="G6230" i="3"/>
  <c r="H6230" i="3" s="1"/>
  <c r="E6230" i="3"/>
  <c r="D6230" i="3"/>
  <c r="A6230" i="3"/>
  <c r="B6230" i="3" s="1"/>
  <c r="L6229" i="3"/>
  <c r="M6229" i="3" s="1"/>
  <c r="J6229" i="3"/>
  <c r="K6229" i="3" s="1"/>
  <c r="G6229" i="3"/>
  <c r="H6229" i="3" s="1"/>
  <c r="D6229" i="3"/>
  <c r="E6229" i="3" s="1"/>
  <c r="B6229" i="3"/>
  <c r="A6229" i="3"/>
  <c r="L6228" i="3"/>
  <c r="M6228" i="3" s="1"/>
  <c r="J6228" i="3"/>
  <c r="K6228" i="3" s="1"/>
  <c r="H6228" i="3"/>
  <c r="G6228" i="3"/>
  <c r="D6228" i="3"/>
  <c r="E6228" i="3" s="1"/>
  <c r="A6228" i="3"/>
  <c r="B6228" i="3" s="1"/>
  <c r="M6227" i="3"/>
  <c r="L6227" i="3"/>
  <c r="J6227" i="3"/>
  <c r="K6227" i="3" s="1"/>
  <c r="G6227" i="3"/>
  <c r="H6227" i="3" s="1"/>
  <c r="D6227" i="3"/>
  <c r="E6227" i="3" s="1"/>
  <c r="A6227" i="3"/>
  <c r="B6227" i="3" s="1"/>
  <c r="L6226" i="3"/>
  <c r="M6226" i="3" s="1"/>
  <c r="K6226" i="3"/>
  <c r="J6226" i="3"/>
  <c r="G6226" i="3"/>
  <c r="H6226" i="3" s="1"/>
  <c r="D6226" i="3"/>
  <c r="E6226" i="3" s="1"/>
  <c r="B6226" i="3"/>
  <c r="A6226" i="3"/>
  <c r="L6225" i="3"/>
  <c r="M6225" i="3" s="1"/>
  <c r="J6225" i="3"/>
  <c r="K6225" i="3" s="1"/>
  <c r="G6225" i="3"/>
  <c r="H6225" i="3" s="1"/>
  <c r="E6225" i="3"/>
  <c r="D6225" i="3"/>
  <c r="A6225" i="3"/>
  <c r="B6225" i="3" s="1"/>
  <c r="L6224" i="3"/>
  <c r="M6224" i="3" s="1"/>
  <c r="J6224" i="3"/>
  <c r="K6224" i="3" s="1"/>
  <c r="H6224" i="3"/>
  <c r="G6224" i="3"/>
  <c r="E6224" i="3"/>
  <c r="D6224" i="3"/>
  <c r="A6224" i="3"/>
  <c r="B6224" i="3" s="1"/>
  <c r="M6223" i="3"/>
  <c r="L6223" i="3"/>
  <c r="J6223" i="3"/>
  <c r="K6223" i="3" s="1"/>
  <c r="H6223" i="3"/>
  <c r="G6223" i="3"/>
  <c r="D6223" i="3"/>
  <c r="E6223" i="3" s="1"/>
  <c r="A6223" i="3"/>
  <c r="B6223" i="3" s="1"/>
  <c r="L6222" i="3"/>
  <c r="M6222" i="3" s="1"/>
  <c r="K6222" i="3"/>
  <c r="J6222" i="3"/>
  <c r="G6222" i="3"/>
  <c r="H6222" i="3" s="1"/>
  <c r="D6222" i="3"/>
  <c r="E6222" i="3" s="1"/>
  <c r="B6222" i="3"/>
  <c r="A6222" i="3"/>
  <c r="L6221" i="3"/>
  <c r="M6221" i="3" s="1"/>
  <c r="J6221" i="3"/>
  <c r="K6221" i="3" s="1"/>
  <c r="H6221" i="3"/>
  <c r="G6221" i="3"/>
  <c r="D6221" i="3"/>
  <c r="E6221" i="3" s="1"/>
  <c r="A6221" i="3"/>
  <c r="B6221" i="3" s="1"/>
  <c r="L6220" i="3"/>
  <c r="M6220" i="3" s="1"/>
  <c r="K6220" i="3"/>
  <c r="J6220" i="3"/>
  <c r="G6220" i="3"/>
  <c r="H6220" i="3" s="1"/>
  <c r="E6220" i="3"/>
  <c r="D6220" i="3"/>
  <c r="A6220" i="3"/>
  <c r="B6220" i="3" s="1"/>
  <c r="M6219" i="3"/>
  <c r="L6219" i="3"/>
  <c r="K6219" i="3"/>
  <c r="J6219" i="3"/>
  <c r="G6219" i="3"/>
  <c r="H6219" i="3" s="1"/>
  <c r="D6219" i="3"/>
  <c r="E6219" i="3" s="1"/>
  <c r="A6219" i="3"/>
  <c r="B6219" i="3" s="1"/>
  <c r="L6218" i="3"/>
  <c r="M6218" i="3" s="1"/>
  <c r="J6218" i="3"/>
  <c r="K6218" i="3" s="1"/>
  <c r="G6218" i="3"/>
  <c r="H6218" i="3" s="1"/>
  <c r="D6218" i="3"/>
  <c r="E6218" i="3" s="1"/>
  <c r="A6218" i="3"/>
  <c r="B6218" i="3" s="1"/>
  <c r="M6217" i="3"/>
  <c r="L6217" i="3"/>
  <c r="J6217" i="3"/>
  <c r="K6217" i="3" s="1"/>
  <c r="H6217" i="3"/>
  <c r="G6217" i="3"/>
  <c r="D6217" i="3"/>
  <c r="E6217" i="3" s="1"/>
  <c r="A6217" i="3"/>
  <c r="B6217" i="3" s="1"/>
  <c r="L6216" i="3"/>
  <c r="M6216" i="3" s="1"/>
  <c r="J6216" i="3"/>
  <c r="K6216" i="3" s="1"/>
  <c r="G6216" i="3"/>
  <c r="H6216" i="3" s="1"/>
  <c r="E6216" i="3"/>
  <c r="D6216" i="3"/>
  <c r="A6216" i="3"/>
  <c r="B6216" i="3" s="1"/>
  <c r="L6215" i="3"/>
  <c r="M6215" i="3" s="1"/>
  <c r="K6215" i="3"/>
  <c r="J6215" i="3"/>
  <c r="G6215" i="3"/>
  <c r="H6215" i="3" s="1"/>
  <c r="D6215" i="3"/>
  <c r="E6215" i="3" s="1"/>
  <c r="B6215" i="3"/>
  <c r="A6215" i="3"/>
  <c r="L6214" i="3"/>
  <c r="M6214" i="3" s="1"/>
  <c r="J6214" i="3"/>
  <c r="K6214" i="3" s="1"/>
  <c r="G6214" i="3"/>
  <c r="H6214" i="3" s="1"/>
  <c r="D6214" i="3"/>
  <c r="E6214" i="3" s="1"/>
  <c r="A6214" i="3"/>
  <c r="B6214" i="3" s="1"/>
  <c r="M6213" i="3"/>
  <c r="L6213" i="3"/>
  <c r="J6213" i="3"/>
  <c r="K6213" i="3" s="1"/>
  <c r="G6213" i="3"/>
  <c r="H6213" i="3" s="1"/>
  <c r="E6213" i="3"/>
  <c r="D6213" i="3"/>
  <c r="A6213" i="3"/>
  <c r="B6213" i="3" s="1"/>
  <c r="L6212" i="3"/>
  <c r="M6212" i="3" s="1"/>
  <c r="J6212" i="3"/>
  <c r="K6212" i="3" s="1"/>
  <c r="H6212" i="3"/>
  <c r="G6212" i="3"/>
  <c r="D6212" i="3"/>
  <c r="E6212" i="3" s="1"/>
  <c r="A6212" i="3"/>
  <c r="B6212" i="3" s="1"/>
  <c r="L6211" i="3"/>
  <c r="M6211" i="3" s="1"/>
  <c r="K6211" i="3"/>
  <c r="J6211" i="3"/>
  <c r="H6211" i="3"/>
  <c r="G6211" i="3"/>
  <c r="D6211" i="3"/>
  <c r="E6211" i="3" s="1"/>
  <c r="B6211" i="3"/>
  <c r="A6211" i="3"/>
  <c r="L6210" i="3"/>
  <c r="M6210" i="3" s="1"/>
  <c r="K6210" i="3"/>
  <c r="J6210" i="3"/>
  <c r="G6210" i="3"/>
  <c r="H6210" i="3" s="1"/>
  <c r="D6210" i="3"/>
  <c r="E6210" i="3" s="1"/>
  <c r="A6210" i="3"/>
  <c r="B6210" i="3" s="1"/>
  <c r="M6209" i="3"/>
  <c r="L6209" i="3"/>
  <c r="J6209" i="3"/>
  <c r="K6209" i="3" s="1"/>
  <c r="G6209" i="3"/>
  <c r="H6209" i="3" s="1"/>
  <c r="E6209" i="3"/>
  <c r="D6209" i="3"/>
  <c r="A6209" i="3"/>
  <c r="B6209" i="3" s="1"/>
  <c r="L6208" i="3"/>
  <c r="M6208" i="3" s="1"/>
  <c r="K6208" i="3"/>
  <c r="J6208" i="3"/>
  <c r="G6208" i="3"/>
  <c r="H6208" i="3" s="1"/>
  <c r="D6208" i="3"/>
  <c r="E6208" i="3" s="1"/>
  <c r="A6208" i="3"/>
  <c r="B6208" i="3" s="1"/>
  <c r="L6207" i="3"/>
  <c r="M6207" i="3" s="1"/>
  <c r="J6207" i="3"/>
  <c r="K6207" i="3" s="1"/>
  <c r="H6207" i="3"/>
  <c r="G6207" i="3"/>
  <c r="D6207" i="3"/>
  <c r="E6207" i="3" s="1"/>
  <c r="B6207" i="3"/>
  <c r="A6207" i="3"/>
  <c r="M6206" i="3"/>
  <c r="L6206" i="3"/>
  <c r="J6206" i="3"/>
  <c r="K6206" i="3" s="1"/>
  <c r="G6206" i="3"/>
  <c r="H6206" i="3" s="1"/>
  <c r="D6206" i="3"/>
  <c r="E6206" i="3" s="1"/>
  <c r="A6206" i="3"/>
  <c r="B6206" i="3" s="1"/>
  <c r="L6205" i="3"/>
  <c r="M6205" i="3" s="1"/>
  <c r="J6205" i="3"/>
  <c r="K6205" i="3" s="1"/>
  <c r="G6205" i="3"/>
  <c r="H6205" i="3" s="1"/>
  <c r="D6205" i="3"/>
  <c r="E6205" i="3" s="1"/>
  <c r="B6205" i="3"/>
  <c r="A6205" i="3"/>
  <c r="L6204" i="3"/>
  <c r="M6204" i="3" s="1"/>
  <c r="K6204" i="3"/>
  <c r="J6204" i="3"/>
  <c r="G6204" i="3"/>
  <c r="H6204" i="3" s="1"/>
  <c r="D6204" i="3"/>
  <c r="E6204" i="3" s="1"/>
  <c r="A6204" i="3"/>
  <c r="B6204" i="3" s="1"/>
  <c r="L6203" i="3"/>
  <c r="M6203" i="3" s="1"/>
  <c r="J6203" i="3"/>
  <c r="K6203" i="3" s="1"/>
  <c r="H6203" i="3"/>
  <c r="G6203" i="3"/>
  <c r="D6203" i="3"/>
  <c r="E6203" i="3" s="1"/>
  <c r="A6203" i="3"/>
  <c r="B6203" i="3" s="1"/>
  <c r="M6202" i="3"/>
  <c r="L6202" i="3"/>
  <c r="J6202" i="3"/>
  <c r="K6202" i="3" s="1"/>
  <c r="G6202" i="3"/>
  <c r="H6202" i="3" s="1"/>
  <c r="E6202" i="3"/>
  <c r="D6202" i="3"/>
  <c r="A6202" i="3"/>
  <c r="B6202" i="3" s="1"/>
  <c r="L6201" i="3"/>
  <c r="M6201" i="3" s="1"/>
  <c r="J6201" i="3"/>
  <c r="K6201" i="3" s="1"/>
  <c r="G6201" i="3"/>
  <c r="H6201" i="3" s="1"/>
  <c r="D6201" i="3"/>
  <c r="E6201" i="3" s="1"/>
  <c r="B6201" i="3"/>
  <c r="A6201" i="3"/>
  <c r="L6200" i="3"/>
  <c r="M6200" i="3" s="1"/>
  <c r="J6200" i="3"/>
  <c r="K6200" i="3" s="1"/>
  <c r="H6200" i="3"/>
  <c r="G6200" i="3"/>
  <c r="D6200" i="3"/>
  <c r="E6200" i="3" s="1"/>
  <c r="A6200" i="3"/>
  <c r="B6200" i="3" s="1"/>
  <c r="L6199" i="3"/>
  <c r="M6199" i="3" s="1"/>
  <c r="K6199" i="3"/>
  <c r="J6199" i="3"/>
  <c r="G6199" i="3"/>
  <c r="H6199" i="3" s="1"/>
  <c r="D6199" i="3"/>
  <c r="E6199" i="3" s="1"/>
  <c r="A6199" i="3"/>
  <c r="B6199" i="3" s="1"/>
  <c r="M6198" i="3"/>
  <c r="L6198" i="3"/>
  <c r="K6198" i="3"/>
  <c r="J6198" i="3"/>
  <c r="G6198" i="3"/>
  <c r="H6198" i="3" s="1"/>
  <c r="E6198" i="3"/>
  <c r="D6198" i="3"/>
  <c r="A6198" i="3"/>
  <c r="B6198" i="3" s="1"/>
  <c r="M6197" i="3"/>
  <c r="L6197" i="3"/>
  <c r="J6197" i="3"/>
  <c r="K6197" i="3" s="1"/>
  <c r="G6197" i="3"/>
  <c r="H6197" i="3" s="1"/>
  <c r="D6197" i="3"/>
  <c r="E6197" i="3" s="1"/>
  <c r="B6197" i="3"/>
  <c r="A6197" i="3"/>
  <c r="L6196" i="3"/>
  <c r="M6196" i="3" s="1"/>
  <c r="J6196" i="3"/>
  <c r="K6196" i="3" s="1"/>
  <c r="H6196" i="3"/>
  <c r="G6196" i="3"/>
  <c r="D6196" i="3"/>
  <c r="E6196" i="3" s="1"/>
  <c r="A6196" i="3"/>
  <c r="B6196" i="3" s="1"/>
  <c r="M6195" i="3"/>
  <c r="L6195" i="3"/>
  <c r="J6195" i="3"/>
  <c r="K6195" i="3" s="1"/>
  <c r="G6195" i="3"/>
  <c r="H6195" i="3" s="1"/>
  <c r="D6195" i="3"/>
  <c r="E6195" i="3" s="1"/>
  <c r="A6195" i="3"/>
  <c r="B6195" i="3" s="1"/>
  <c r="L6194" i="3"/>
  <c r="M6194" i="3" s="1"/>
  <c r="K6194" i="3"/>
  <c r="J6194" i="3"/>
  <c r="G6194" i="3"/>
  <c r="H6194" i="3" s="1"/>
  <c r="E6194" i="3"/>
  <c r="D6194" i="3"/>
  <c r="B6194" i="3"/>
  <c r="A6194" i="3"/>
  <c r="L6193" i="3"/>
  <c r="M6193" i="3" s="1"/>
  <c r="J6193" i="3"/>
  <c r="K6193" i="3" s="1"/>
  <c r="G6193" i="3"/>
  <c r="H6193" i="3" s="1"/>
  <c r="D6193" i="3"/>
  <c r="E6193" i="3" s="1"/>
  <c r="A6193" i="3"/>
  <c r="B6193" i="3" s="1"/>
  <c r="L6192" i="3"/>
  <c r="M6192" i="3" s="1"/>
  <c r="J6192" i="3"/>
  <c r="K6192" i="3" s="1"/>
  <c r="G6192" i="3"/>
  <c r="H6192" i="3" s="1"/>
  <c r="E6192" i="3"/>
  <c r="D6192" i="3"/>
  <c r="A6192" i="3"/>
  <c r="B6192" i="3" s="1"/>
  <c r="M6191" i="3"/>
  <c r="L6191" i="3"/>
  <c r="J6191" i="3"/>
  <c r="K6191" i="3" s="1"/>
  <c r="G6191" i="3"/>
  <c r="H6191" i="3" s="1"/>
  <c r="D6191" i="3"/>
  <c r="E6191" i="3" s="1"/>
  <c r="A6191" i="3"/>
  <c r="B6191" i="3" s="1"/>
  <c r="L6190" i="3"/>
  <c r="M6190" i="3" s="1"/>
  <c r="K6190" i="3"/>
  <c r="J6190" i="3"/>
  <c r="G6190" i="3"/>
  <c r="H6190" i="3" s="1"/>
  <c r="D6190" i="3"/>
  <c r="E6190" i="3" s="1"/>
  <c r="B6190" i="3"/>
  <c r="A6190" i="3"/>
  <c r="L6189" i="3"/>
  <c r="M6189" i="3" s="1"/>
  <c r="J6189" i="3"/>
  <c r="K6189" i="3" s="1"/>
  <c r="H6189" i="3"/>
  <c r="G6189" i="3"/>
  <c r="D6189" i="3"/>
  <c r="E6189" i="3" s="1"/>
  <c r="A6189" i="3"/>
  <c r="B6189" i="3" s="1"/>
  <c r="L6188" i="3"/>
  <c r="M6188" i="3" s="1"/>
  <c r="J6188" i="3"/>
  <c r="K6188" i="3" s="1"/>
  <c r="G6188" i="3"/>
  <c r="H6188" i="3" s="1"/>
  <c r="E6188" i="3"/>
  <c r="D6188" i="3"/>
  <c r="A6188" i="3"/>
  <c r="B6188" i="3" s="1"/>
  <c r="L6187" i="3"/>
  <c r="M6187" i="3" s="1"/>
  <c r="K6187" i="3"/>
  <c r="J6187" i="3"/>
  <c r="G6187" i="3"/>
  <c r="H6187" i="3" s="1"/>
  <c r="D6187" i="3"/>
  <c r="E6187" i="3" s="1"/>
  <c r="A6187" i="3"/>
  <c r="B6187" i="3" s="1"/>
  <c r="M6186" i="3"/>
  <c r="L6186" i="3"/>
  <c r="J6186" i="3"/>
  <c r="K6186" i="3" s="1"/>
  <c r="G6186" i="3"/>
  <c r="H6186" i="3" s="1"/>
  <c r="D6186" i="3"/>
  <c r="E6186" i="3" s="1"/>
  <c r="B6186" i="3"/>
  <c r="A6186" i="3"/>
  <c r="M6185" i="3"/>
  <c r="L6185" i="3"/>
  <c r="J6185" i="3"/>
  <c r="K6185" i="3" s="1"/>
  <c r="H6185" i="3"/>
  <c r="G6185" i="3"/>
  <c r="D6185" i="3"/>
  <c r="E6185" i="3" s="1"/>
  <c r="B6185" i="3"/>
  <c r="A6185" i="3"/>
  <c r="L6184" i="3"/>
  <c r="M6184" i="3" s="1"/>
  <c r="J6184" i="3"/>
  <c r="K6184" i="3" s="1"/>
  <c r="G6184" i="3"/>
  <c r="H6184" i="3" s="1"/>
  <c r="E6184" i="3"/>
  <c r="D6184" i="3"/>
  <c r="A6184" i="3"/>
  <c r="B6184" i="3" s="1"/>
  <c r="L6183" i="3"/>
  <c r="M6183" i="3" s="1"/>
  <c r="K6183" i="3"/>
  <c r="J6183" i="3"/>
  <c r="G6183" i="3"/>
  <c r="H6183" i="3" s="1"/>
  <c r="D6183" i="3"/>
  <c r="E6183" i="3" s="1"/>
  <c r="B6183" i="3"/>
  <c r="A6183" i="3"/>
  <c r="L6182" i="3"/>
  <c r="M6182" i="3" s="1"/>
  <c r="J6182" i="3"/>
  <c r="K6182" i="3" s="1"/>
  <c r="G6182" i="3"/>
  <c r="H6182" i="3" s="1"/>
  <c r="D6182" i="3"/>
  <c r="E6182" i="3" s="1"/>
  <c r="A6182" i="3"/>
  <c r="B6182" i="3" s="1"/>
  <c r="M6181" i="3"/>
  <c r="L6181" i="3"/>
  <c r="J6181" i="3"/>
  <c r="K6181" i="3" s="1"/>
  <c r="H6181" i="3"/>
  <c r="G6181" i="3"/>
  <c r="E6181" i="3"/>
  <c r="D6181" i="3"/>
  <c r="A6181" i="3"/>
  <c r="B6181" i="3" s="1"/>
  <c r="L6180" i="3"/>
  <c r="M6180" i="3" s="1"/>
  <c r="J6180" i="3"/>
  <c r="K6180" i="3" s="1"/>
  <c r="G6180" i="3"/>
  <c r="H6180" i="3" s="1"/>
  <c r="D6180" i="3"/>
  <c r="E6180" i="3" s="1"/>
  <c r="A6180" i="3"/>
  <c r="B6180" i="3" s="1"/>
  <c r="L6179" i="3"/>
  <c r="M6179" i="3" s="1"/>
  <c r="J6179" i="3"/>
  <c r="K6179" i="3" s="1"/>
  <c r="H6179" i="3"/>
  <c r="G6179" i="3"/>
  <c r="D6179" i="3"/>
  <c r="E6179" i="3" s="1"/>
  <c r="B6179" i="3"/>
  <c r="A6179" i="3"/>
  <c r="L6178" i="3"/>
  <c r="M6178" i="3" s="1"/>
  <c r="J6178" i="3"/>
  <c r="K6178" i="3" s="1"/>
  <c r="G6178" i="3"/>
  <c r="H6178" i="3" s="1"/>
  <c r="D6178" i="3"/>
  <c r="E6178" i="3" s="1"/>
  <c r="A6178" i="3"/>
  <c r="B6178" i="3" s="1"/>
  <c r="M6177" i="3"/>
  <c r="L6177" i="3"/>
  <c r="J6177" i="3"/>
  <c r="K6177" i="3" s="1"/>
  <c r="G6177" i="3"/>
  <c r="H6177" i="3" s="1"/>
  <c r="E6177" i="3"/>
  <c r="D6177" i="3"/>
  <c r="A6177" i="3"/>
  <c r="B6177" i="3" s="1"/>
  <c r="L6176" i="3"/>
  <c r="M6176" i="3" s="1"/>
  <c r="K6176" i="3"/>
  <c r="J6176" i="3"/>
  <c r="G6176" i="3"/>
  <c r="H6176" i="3" s="1"/>
  <c r="D6176" i="3"/>
  <c r="E6176" i="3" s="1"/>
  <c r="A6176" i="3"/>
  <c r="B6176" i="3" s="1"/>
  <c r="L6175" i="3"/>
  <c r="M6175" i="3" s="1"/>
  <c r="J6175" i="3"/>
  <c r="K6175" i="3" s="1"/>
  <c r="H6175" i="3"/>
  <c r="G6175" i="3"/>
  <c r="D6175" i="3"/>
  <c r="E6175" i="3" s="1"/>
  <c r="A6175" i="3"/>
  <c r="B6175" i="3" s="1"/>
  <c r="M6174" i="3"/>
  <c r="L6174" i="3"/>
  <c r="J6174" i="3"/>
  <c r="K6174" i="3" s="1"/>
  <c r="G6174" i="3"/>
  <c r="H6174" i="3" s="1"/>
  <c r="D6174" i="3"/>
  <c r="E6174" i="3" s="1"/>
  <c r="B6174" i="3"/>
  <c r="A6174" i="3"/>
  <c r="L6173" i="3"/>
  <c r="M6173" i="3" s="1"/>
  <c r="J6173" i="3"/>
  <c r="K6173" i="3" s="1"/>
  <c r="G6173" i="3"/>
  <c r="H6173" i="3" s="1"/>
  <c r="E6173" i="3"/>
  <c r="D6173" i="3"/>
  <c r="B6173" i="3"/>
  <c r="A6173" i="3"/>
  <c r="L6172" i="3"/>
  <c r="M6172" i="3" s="1"/>
  <c r="K6172" i="3"/>
  <c r="J6172" i="3"/>
  <c r="G6172" i="3"/>
  <c r="H6172" i="3" s="1"/>
  <c r="E6172" i="3"/>
  <c r="D6172" i="3"/>
  <c r="A6172" i="3"/>
  <c r="B6172" i="3" s="1"/>
  <c r="L6171" i="3"/>
  <c r="M6171" i="3" s="1"/>
  <c r="J6171" i="3"/>
  <c r="K6171" i="3" s="1"/>
  <c r="H6171" i="3"/>
  <c r="G6171" i="3"/>
  <c r="D6171" i="3"/>
  <c r="E6171" i="3" s="1"/>
  <c r="A6171" i="3"/>
  <c r="B6171" i="3" s="1"/>
  <c r="M6170" i="3"/>
  <c r="L6170" i="3"/>
  <c r="J6170" i="3"/>
  <c r="K6170" i="3" s="1"/>
  <c r="G6170" i="3"/>
  <c r="H6170" i="3" s="1"/>
  <c r="E6170" i="3"/>
  <c r="D6170" i="3"/>
  <c r="A6170" i="3"/>
  <c r="B6170" i="3" s="1"/>
  <c r="L6169" i="3"/>
  <c r="M6169" i="3" s="1"/>
  <c r="J6169" i="3"/>
  <c r="K6169" i="3" s="1"/>
  <c r="G6169" i="3"/>
  <c r="H6169" i="3" s="1"/>
  <c r="D6169" i="3"/>
  <c r="E6169" i="3" s="1"/>
  <c r="B6169" i="3"/>
  <c r="A6169" i="3"/>
  <c r="L6168" i="3"/>
  <c r="M6168" i="3" s="1"/>
  <c r="K6168" i="3"/>
  <c r="J6168" i="3"/>
  <c r="H6168" i="3"/>
  <c r="G6168" i="3"/>
  <c r="D6168" i="3"/>
  <c r="E6168" i="3" s="1"/>
  <c r="A6168" i="3"/>
  <c r="B6168" i="3" s="1"/>
  <c r="L6167" i="3"/>
  <c r="M6167" i="3" s="1"/>
  <c r="K6167" i="3"/>
  <c r="J6167" i="3"/>
  <c r="G6167" i="3"/>
  <c r="H6167" i="3" s="1"/>
  <c r="D6167" i="3"/>
  <c r="E6167" i="3" s="1"/>
  <c r="A6167" i="3"/>
  <c r="B6167" i="3" s="1"/>
  <c r="M6166" i="3"/>
  <c r="L6166" i="3"/>
  <c r="K6166" i="3"/>
  <c r="J6166" i="3"/>
  <c r="G6166" i="3"/>
  <c r="H6166" i="3" s="1"/>
  <c r="E6166" i="3"/>
  <c r="D6166" i="3"/>
  <c r="A6166" i="3"/>
  <c r="B6166" i="3" s="1"/>
  <c r="L6165" i="3"/>
  <c r="M6165" i="3" s="1"/>
  <c r="J6165" i="3"/>
  <c r="K6165" i="3" s="1"/>
  <c r="G6165" i="3"/>
  <c r="H6165" i="3" s="1"/>
  <c r="D6165" i="3"/>
  <c r="E6165" i="3" s="1"/>
  <c r="B6165" i="3"/>
  <c r="A6165" i="3"/>
  <c r="L6164" i="3"/>
  <c r="M6164" i="3" s="1"/>
  <c r="J6164" i="3"/>
  <c r="K6164" i="3" s="1"/>
  <c r="H6164" i="3"/>
  <c r="G6164" i="3"/>
  <c r="E6164" i="3"/>
  <c r="D6164" i="3"/>
  <c r="A6164" i="3"/>
  <c r="B6164" i="3" s="1"/>
  <c r="M6163" i="3"/>
  <c r="L6163" i="3"/>
  <c r="J6163" i="3"/>
  <c r="K6163" i="3" s="1"/>
  <c r="G6163" i="3"/>
  <c r="H6163" i="3" s="1"/>
  <c r="D6163" i="3"/>
  <c r="E6163" i="3" s="1"/>
  <c r="B6163" i="3"/>
  <c r="A6163" i="3"/>
  <c r="L6162" i="3"/>
  <c r="M6162" i="3" s="1"/>
  <c r="K6162" i="3"/>
  <c r="J6162" i="3"/>
  <c r="G6162" i="3"/>
  <c r="H6162" i="3" s="1"/>
  <c r="D6162" i="3"/>
  <c r="E6162" i="3" s="1"/>
  <c r="B6162" i="3"/>
  <c r="A6162" i="3"/>
  <c r="L6161" i="3"/>
  <c r="M6161" i="3" s="1"/>
  <c r="J6161" i="3"/>
  <c r="K6161" i="3" s="1"/>
  <c r="H6161" i="3"/>
  <c r="G6161" i="3"/>
  <c r="D6161" i="3"/>
  <c r="E6161" i="3" s="1"/>
  <c r="A6161" i="3"/>
  <c r="B6161" i="3" s="1"/>
  <c r="L6160" i="3"/>
  <c r="M6160" i="3" s="1"/>
  <c r="J6160" i="3"/>
  <c r="K6160" i="3" s="1"/>
  <c r="G6160" i="3"/>
  <c r="H6160" i="3" s="1"/>
  <c r="E6160" i="3"/>
  <c r="D6160" i="3"/>
  <c r="A6160" i="3"/>
  <c r="B6160" i="3" s="1"/>
  <c r="M6159" i="3"/>
  <c r="L6159" i="3"/>
  <c r="K6159" i="3"/>
  <c r="J6159" i="3"/>
  <c r="H6159" i="3"/>
  <c r="G6159" i="3"/>
  <c r="D6159" i="3"/>
  <c r="E6159" i="3" s="1"/>
  <c r="A6159" i="3"/>
  <c r="B6159" i="3" s="1"/>
  <c r="L6158" i="3"/>
  <c r="M6158" i="3" s="1"/>
  <c r="J6158" i="3"/>
  <c r="K6158" i="3" s="1"/>
  <c r="G6158" i="3"/>
  <c r="H6158" i="3" s="1"/>
  <c r="D6158" i="3"/>
  <c r="E6158" i="3" s="1"/>
  <c r="B6158" i="3"/>
  <c r="A6158" i="3"/>
  <c r="M6157" i="3"/>
  <c r="L6157" i="3"/>
  <c r="J6157" i="3"/>
  <c r="K6157" i="3" s="1"/>
  <c r="H6157" i="3"/>
  <c r="G6157" i="3"/>
  <c r="D6157" i="3"/>
  <c r="E6157" i="3" s="1"/>
  <c r="A6157" i="3"/>
  <c r="B6157" i="3" s="1"/>
  <c r="L6156" i="3"/>
  <c r="M6156" i="3" s="1"/>
  <c r="K6156" i="3"/>
  <c r="J6156" i="3"/>
  <c r="G6156" i="3"/>
  <c r="H6156" i="3" s="1"/>
  <c r="E6156" i="3"/>
  <c r="D6156" i="3"/>
  <c r="A6156" i="3"/>
  <c r="B6156" i="3" s="1"/>
  <c r="L6155" i="3"/>
  <c r="M6155" i="3" s="1"/>
  <c r="K6155" i="3"/>
  <c r="J6155" i="3"/>
  <c r="G6155" i="3"/>
  <c r="H6155" i="3" s="1"/>
  <c r="D6155" i="3"/>
  <c r="E6155" i="3" s="1"/>
  <c r="A6155" i="3"/>
  <c r="B6155" i="3" s="1"/>
  <c r="L6154" i="3"/>
  <c r="M6154" i="3" s="1"/>
  <c r="J6154" i="3"/>
  <c r="K6154" i="3" s="1"/>
  <c r="G6154" i="3"/>
  <c r="H6154" i="3" s="1"/>
  <c r="D6154" i="3"/>
  <c r="E6154" i="3" s="1"/>
  <c r="B6154" i="3"/>
  <c r="A6154" i="3"/>
  <c r="M6153" i="3"/>
  <c r="L6153" i="3"/>
  <c r="J6153" i="3"/>
  <c r="K6153" i="3" s="1"/>
  <c r="H6153" i="3"/>
  <c r="G6153" i="3"/>
  <c r="D6153" i="3"/>
  <c r="E6153" i="3" s="1"/>
  <c r="A6153" i="3"/>
  <c r="B6153" i="3" s="1"/>
  <c r="L6152" i="3"/>
  <c r="M6152" i="3" s="1"/>
  <c r="J6152" i="3"/>
  <c r="K6152" i="3" s="1"/>
  <c r="G6152" i="3"/>
  <c r="H6152" i="3" s="1"/>
  <c r="E6152" i="3"/>
  <c r="D6152" i="3"/>
  <c r="A6152" i="3"/>
  <c r="B6152" i="3" s="1"/>
  <c r="L6151" i="3"/>
  <c r="M6151" i="3" s="1"/>
  <c r="K6151" i="3"/>
  <c r="J6151" i="3"/>
  <c r="H6151" i="3"/>
  <c r="G6151" i="3"/>
  <c r="D6151" i="3"/>
  <c r="E6151" i="3" s="1"/>
  <c r="B6151" i="3"/>
  <c r="A6151" i="3"/>
  <c r="L6150" i="3"/>
  <c r="M6150" i="3" s="1"/>
  <c r="J6150" i="3"/>
  <c r="K6150" i="3" s="1"/>
  <c r="G6150" i="3"/>
  <c r="H6150" i="3" s="1"/>
  <c r="E6150" i="3"/>
  <c r="D6150" i="3"/>
  <c r="A6150" i="3"/>
  <c r="B6150" i="3" s="1"/>
  <c r="M6149" i="3"/>
  <c r="L6149" i="3"/>
  <c r="J6149" i="3"/>
  <c r="K6149" i="3" s="1"/>
  <c r="H6149" i="3"/>
  <c r="G6149" i="3"/>
  <c r="E6149" i="3"/>
  <c r="D6149" i="3"/>
  <c r="A6149" i="3"/>
  <c r="B6149" i="3" s="1"/>
  <c r="L6148" i="3"/>
  <c r="M6148" i="3" s="1"/>
  <c r="K6148" i="3"/>
  <c r="J6148" i="3"/>
  <c r="H6148" i="3"/>
  <c r="G6148" i="3"/>
  <c r="D6148" i="3"/>
  <c r="E6148" i="3" s="1"/>
  <c r="A6148" i="3"/>
  <c r="B6148" i="3" s="1"/>
  <c r="L6147" i="3"/>
  <c r="M6147" i="3" s="1"/>
  <c r="J6147" i="3"/>
  <c r="K6147" i="3" s="1"/>
  <c r="H6147" i="3"/>
  <c r="G6147" i="3"/>
  <c r="D6147" i="3"/>
  <c r="E6147" i="3" s="1"/>
  <c r="B6147" i="3"/>
  <c r="A6147" i="3"/>
  <c r="M6146" i="3"/>
  <c r="L6146" i="3"/>
  <c r="K6146" i="3"/>
  <c r="J6146" i="3"/>
  <c r="G6146" i="3"/>
  <c r="H6146" i="3" s="1"/>
  <c r="D6146" i="3"/>
  <c r="E6146" i="3" s="1"/>
  <c r="A6146" i="3"/>
  <c r="B6146" i="3" s="1"/>
  <c r="M6145" i="3"/>
  <c r="L6145" i="3"/>
  <c r="J6145" i="3"/>
  <c r="K6145" i="3" s="1"/>
  <c r="G6145" i="3"/>
  <c r="H6145" i="3" s="1"/>
  <c r="E6145" i="3"/>
  <c r="D6145" i="3"/>
  <c r="A6145" i="3"/>
  <c r="B6145" i="3" s="1"/>
  <c r="L6144" i="3"/>
  <c r="M6144" i="3" s="1"/>
  <c r="K6144" i="3"/>
  <c r="J6144" i="3"/>
  <c r="G6144" i="3"/>
  <c r="H6144" i="3" s="1"/>
  <c r="D6144" i="3"/>
  <c r="E6144" i="3" s="1"/>
  <c r="A6144" i="3"/>
  <c r="B6144" i="3" s="1"/>
  <c r="L6143" i="3"/>
  <c r="M6143" i="3" s="1"/>
  <c r="J6143" i="3"/>
  <c r="K6143" i="3" s="1"/>
  <c r="H6143" i="3"/>
  <c r="G6143" i="3"/>
  <c r="D6143" i="3"/>
  <c r="E6143" i="3" s="1"/>
  <c r="A6143" i="3"/>
  <c r="B6143" i="3" s="1"/>
  <c r="M6142" i="3"/>
  <c r="L6142" i="3"/>
  <c r="J6142" i="3"/>
  <c r="K6142" i="3" s="1"/>
  <c r="G6142" i="3"/>
  <c r="H6142" i="3" s="1"/>
  <c r="D6142" i="3"/>
  <c r="E6142" i="3" s="1"/>
  <c r="A6142" i="3"/>
  <c r="B6142" i="3" s="1"/>
  <c r="L6141" i="3"/>
  <c r="M6141" i="3" s="1"/>
  <c r="J6141" i="3"/>
  <c r="K6141" i="3" s="1"/>
  <c r="G6141" i="3"/>
  <c r="H6141" i="3" s="1"/>
  <c r="E6141" i="3"/>
  <c r="D6141" i="3"/>
  <c r="B6141" i="3"/>
  <c r="A6141" i="3"/>
  <c r="L6140" i="3"/>
  <c r="M6140" i="3" s="1"/>
  <c r="K6140" i="3"/>
  <c r="J6140" i="3"/>
  <c r="H6140" i="3"/>
  <c r="G6140" i="3"/>
  <c r="D6140" i="3"/>
  <c r="E6140" i="3" s="1"/>
  <c r="A6140" i="3"/>
  <c r="B6140" i="3" s="1"/>
  <c r="M6139" i="3"/>
  <c r="L6139" i="3"/>
  <c r="J6139" i="3"/>
  <c r="K6139" i="3" s="1"/>
  <c r="H6139" i="3"/>
  <c r="G6139" i="3"/>
  <c r="D6139" i="3"/>
  <c r="E6139" i="3" s="1"/>
  <c r="A6139" i="3"/>
  <c r="B6139" i="3" s="1"/>
  <c r="M6138" i="3"/>
  <c r="L6138" i="3"/>
  <c r="J6138" i="3"/>
  <c r="K6138" i="3" s="1"/>
  <c r="G6138" i="3"/>
  <c r="H6138" i="3" s="1"/>
  <c r="E6138" i="3"/>
  <c r="D6138" i="3"/>
  <c r="B6138" i="3"/>
  <c r="A6138" i="3"/>
  <c r="L6137" i="3"/>
  <c r="M6137" i="3" s="1"/>
  <c r="J6137" i="3"/>
  <c r="K6137" i="3" s="1"/>
  <c r="H6137" i="3"/>
  <c r="G6137" i="3"/>
  <c r="D6137" i="3"/>
  <c r="E6137" i="3" s="1"/>
  <c r="B6137" i="3"/>
  <c r="A6137" i="3"/>
  <c r="L6136" i="3"/>
  <c r="M6136" i="3" s="1"/>
  <c r="K6136" i="3"/>
  <c r="J6136" i="3"/>
  <c r="H6136" i="3"/>
  <c r="G6136" i="3"/>
  <c r="E6136" i="3"/>
  <c r="D6136" i="3"/>
  <c r="A6136" i="3"/>
  <c r="B6136" i="3" s="1"/>
  <c r="L6135" i="3"/>
  <c r="M6135" i="3" s="1"/>
  <c r="J6135" i="3"/>
  <c r="K6135" i="3" s="1"/>
  <c r="G6135" i="3"/>
  <c r="H6135" i="3" s="1"/>
  <c r="D6135" i="3"/>
  <c r="E6135" i="3" s="1"/>
  <c r="A6135" i="3"/>
  <c r="B6135" i="3" s="1"/>
  <c r="M6134" i="3"/>
  <c r="L6134" i="3"/>
  <c r="K6134" i="3"/>
  <c r="J6134" i="3"/>
  <c r="G6134" i="3"/>
  <c r="H6134" i="3" s="1"/>
  <c r="E6134" i="3"/>
  <c r="D6134" i="3"/>
  <c r="A6134" i="3"/>
  <c r="B6134" i="3" s="1"/>
  <c r="L6133" i="3"/>
  <c r="M6133" i="3" s="1"/>
  <c r="J6133" i="3"/>
  <c r="K6133" i="3" s="1"/>
  <c r="G6133" i="3"/>
  <c r="H6133" i="3" s="1"/>
  <c r="D6133" i="3"/>
  <c r="E6133" i="3" s="1"/>
  <c r="A6133" i="3"/>
  <c r="B6133" i="3" s="1"/>
  <c r="L6132" i="3"/>
  <c r="M6132" i="3" s="1"/>
  <c r="J6132" i="3"/>
  <c r="K6132" i="3" s="1"/>
  <c r="H6132" i="3"/>
  <c r="G6132" i="3"/>
  <c r="E6132" i="3"/>
  <c r="D6132" i="3"/>
  <c r="A6132" i="3"/>
  <c r="B6132" i="3" s="1"/>
  <c r="M6131" i="3"/>
  <c r="L6131" i="3"/>
  <c r="K6131" i="3"/>
  <c r="J6131" i="3"/>
  <c r="G6131" i="3"/>
  <c r="H6131" i="3" s="1"/>
  <c r="D6131" i="3"/>
  <c r="E6131" i="3" s="1"/>
  <c r="B6131" i="3"/>
  <c r="A6131" i="3"/>
  <c r="L6130" i="3"/>
  <c r="M6130" i="3" s="1"/>
  <c r="K6130" i="3"/>
  <c r="J6130" i="3"/>
  <c r="G6130" i="3"/>
  <c r="H6130" i="3" s="1"/>
  <c r="E6130" i="3"/>
  <c r="D6130" i="3"/>
  <c r="B6130" i="3"/>
  <c r="A6130" i="3"/>
  <c r="M6129" i="3"/>
  <c r="L6129" i="3"/>
  <c r="J6129" i="3"/>
  <c r="K6129" i="3" s="1"/>
  <c r="G6129" i="3"/>
  <c r="H6129" i="3" s="1"/>
  <c r="E6129" i="3"/>
  <c r="D6129" i="3"/>
  <c r="A6129" i="3"/>
  <c r="B6129" i="3" s="1"/>
  <c r="L6128" i="3"/>
  <c r="M6128" i="3" s="1"/>
  <c r="J6128" i="3"/>
  <c r="K6128" i="3" s="1"/>
  <c r="H6128" i="3"/>
  <c r="G6128" i="3"/>
  <c r="E6128" i="3"/>
  <c r="D6128" i="3"/>
  <c r="A6128" i="3"/>
  <c r="B6128" i="3" s="1"/>
  <c r="M6127" i="3"/>
  <c r="L6127" i="3"/>
  <c r="J6127" i="3"/>
  <c r="K6127" i="3" s="1"/>
  <c r="G6127" i="3"/>
  <c r="H6127" i="3" s="1"/>
  <c r="D6127" i="3"/>
  <c r="E6127" i="3" s="1"/>
  <c r="B6127" i="3"/>
  <c r="A6127" i="3"/>
  <c r="L6126" i="3"/>
  <c r="M6126" i="3" s="1"/>
  <c r="J6126" i="3"/>
  <c r="K6126" i="3" s="1"/>
  <c r="G6126" i="3"/>
  <c r="H6126" i="3" s="1"/>
  <c r="D6126" i="3"/>
  <c r="E6126" i="3" s="1"/>
  <c r="B6126" i="3"/>
  <c r="A6126" i="3"/>
  <c r="L6125" i="3"/>
  <c r="M6125" i="3" s="1"/>
  <c r="J6125" i="3"/>
  <c r="K6125" i="3" s="1"/>
  <c r="H6125" i="3"/>
  <c r="G6125" i="3"/>
  <c r="D6125" i="3"/>
  <c r="E6125" i="3" s="1"/>
  <c r="A6125" i="3"/>
  <c r="B6125" i="3" s="1"/>
  <c r="L6124" i="3"/>
  <c r="M6124" i="3" s="1"/>
  <c r="K6124" i="3"/>
  <c r="J6124" i="3"/>
  <c r="G6124" i="3"/>
  <c r="H6124" i="3" s="1"/>
  <c r="E6124" i="3"/>
  <c r="D6124" i="3"/>
  <c r="A6124" i="3"/>
  <c r="B6124" i="3" s="1"/>
  <c r="M6123" i="3"/>
  <c r="L6123" i="3"/>
  <c r="K6123" i="3"/>
  <c r="J6123" i="3"/>
  <c r="H6123" i="3"/>
  <c r="G6123" i="3"/>
  <c r="D6123" i="3"/>
  <c r="E6123" i="3" s="1"/>
  <c r="B6123" i="3"/>
  <c r="A6123" i="3"/>
  <c r="L6122" i="3"/>
  <c r="M6122" i="3" s="1"/>
  <c r="J6122" i="3"/>
  <c r="K6122" i="3" s="1"/>
  <c r="G6122" i="3"/>
  <c r="H6122" i="3" s="1"/>
  <c r="D6122" i="3"/>
  <c r="E6122" i="3" s="1"/>
  <c r="B6122" i="3"/>
  <c r="A6122" i="3"/>
  <c r="M6121" i="3"/>
  <c r="L6121" i="3"/>
  <c r="J6121" i="3"/>
  <c r="K6121" i="3" s="1"/>
  <c r="H6121" i="3"/>
  <c r="G6121" i="3"/>
  <c r="D6121" i="3"/>
  <c r="E6121" i="3" s="1"/>
  <c r="B6121" i="3"/>
  <c r="A6121" i="3"/>
  <c r="L6120" i="3"/>
  <c r="M6120" i="3" s="1"/>
  <c r="K6120" i="3"/>
  <c r="J6120" i="3"/>
  <c r="G6120" i="3"/>
  <c r="H6120" i="3" s="1"/>
  <c r="D6120" i="3"/>
  <c r="E6120" i="3" s="1"/>
  <c r="A6120" i="3"/>
  <c r="B6120" i="3" s="1"/>
  <c r="L6119" i="3"/>
  <c r="M6119" i="3" s="1"/>
  <c r="K6119" i="3"/>
  <c r="J6119" i="3"/>
  <c r="G6119" i="3"/>
  <c r="H6119" i="3" s="1"/>
  <c r="D6119" i="3"/>
  <c r="E6119" i="3" s="1"/>
  <c r="B6119" i="3"/>
  <c r="A6119" i="3"/>
  <c r="M6118" i="3"/>
  <c r="L6118" i="3"/>
  <c r="J6118" i="3"/>
  <c r="K6118" i="3" s="1"/>
  <c r="G6118" i="3"/>
  <c r="H6118" i="3" s="1"/>
  <c r="E6118" i="3"/>
  <c r="D6118" i="3"/>
  <c r="A6118" i="3"/>
  <c r="B6118" i="3" s="1"/>
  <c r="M6117" i="3"/>
  <c r="L6117" i="3"/>
  <c r="J6117" i="3"/>
  <c r="K6117" i="3" s="1"/>
  <c r="H6117" i="3"/>
  <c r="G6117" i="3"/>
  <c r="E6117" i="3"/>
  <c r="D6117" i="3"/>
  <c r="A6117" i="3"/>
  <c r="B6117" i="3" s="1"/>
  <c r="L6116" i="3"/>
  <c r="M6116" i="3" s="1"/>
  <c r="J6116" i="3"/>
  <c r="K6116" i="3" s="1"/>
  <c r="G6116" i="3"/>
  <c r="H6116" i="3" s="1"/>
  <c r="D6116" i="3"/>
  <c r="E6116" i="3" s="1"/>
  <c r="A6116" i="3"/>
  <c r="B6116" i="3" s="1"/>
  <c r="L6115" i="3"/>
  <c r="M6115" i="3" s="1"/>
  <c r="K6115" i="3"/>
  <c r="J6115" i="3"/>
  <c r="H6115" i="3"/>
  <c r="G6115" i="3"/>
  <c r="D6115" i="3"/>
  <c r="E6115" i="3" s="1"/>
  <c r="B6115" i="3"/>
  <c r="A6115" i="3"/>
  <c r="M6114" i="3"/>
  <c r="L6114" i="3"/>
  <c r="J6114" i="3"/>
  <c r="K6114" i="3" s="1"/>
  <c r="G6114" i="3"/>
  <c r="H6114" i="3" s="1"/>
  <c r="E6114" i="3"/>
  <c r="D6114" i="3"/>
  <c r="A6114" i="3"/>
  <c r="B6114" i="3" s="1"/>
  <c r="M6113" i="3"/>
  <c r="L6113" i="3"/>
  <c r="J6113" i="3"/>
  <c r="K6113" i="3" s="1"/>
  <c r="G6113" i="3"/>
  <c r="H6113" i="3" s="1"/>
  <c r="E6113" i="3"/>
  <c r="D6113" i="3"/>
  <c r="A6113" i="3"/>
  <c r="B6113" i="3" s="1"/>
  <c r="L6112" i="3"/>
  <c r="M6112" i="3" s="1"/>
  <c r="K6112" i="3"/>
  <c r="J6112" i="3"/>
  <c r="H6112" i="3"/>
  <c r="G6112" i="3"/>
  <c r="D6112" i="3"/>
  <c r="E6112" i="3" s="1"/>
  <c r="A6112" i="3"/>
  <c r="B6112" i="3" s="1"/>
  <c r="L6111" i="3"/>
  <c r="M6111" i="3" s="1"/>
  <c r="J6111" i="3"/>
  <c r="K6111" i="3" s="1"/>
  <c r="H6111" i="3"/>
  <c r="G6111" i="3"/>
  <c r="D6111" i="3"/>
  <c r="E6111" i="3" s="1"/>
  <c r="B6111" i="3"/>
  <c r="A6111" i="3"/>
  <c r="M6110" i="3"/>
  <c r="L6110" i="3"/>
  <c r="K6110" i="3"/>
  <c r="J6110" i="3"/>
  <c r="G6110" i="3"/>
  <c r="H6110" i="3" s="1"/>
  <c r="D6110" i="3"/>
  <c r="E6110" i="3" s="1"/>
  <c r="A6110" i="3"/>
  <c r="B6110" i="3" s="1"/>
  <c r="L6109" i="3"/>
  <c r="M6109" i="3" s="1"/>
  <c r="J6109" i="3"/>
  <c r="K6109" i="3" s="1"/>
  <c r="G6109" i="3"/>
  <c r="H6109" i="3" s="1"/>
  <c r="E6109" i="3"/>
  <c r="D6109" i="3"/>
  <c r="B6109" i="3"/>
  <c r="A6109" i="3"/>
  <c r="L6108" i="3"/>
  <c r="M6108" i="3" s="1"/>
  <c r="K6108" i="3"/>
  <c r="J6108" i="3"/>
  <c r="G6108" i="3"/>
  <c r="H6108" i="3" s="1"/>
  <c r="D6108" i="3"/>
  <c r="E6108" i="3" s="1"/>
  <c r="A6108" i="3"/>
  <c r="B6108" i="3" s="1"/>
  <c r="M6107" i="3"/>
  <c r="L6107" i="3"/>
  <c r="J6107" i="3"/>
  <c r="K6107" i="3" s="1"/>
  <c r="G6107" i="3"/>
  <c r="H6107" i="3" s="1"/>
  <c r="D6107" i="3"/>
  <c r="E6107" i="3" s="1"/>
  <c r="A6107" i="3"/>
  <c r="B6107" i="3" s="1"/>
  <c r="M6106" i="3"/>
  <c r="L6106" i="3"/>
  <c r="K6106" i="3"/>
  <c r="J6106" i="3"/>
  <c r="G6106" i="3"/>
  <c r="H6106" i="3" s="1"/>
  <c r="E6106" i="3"/>
  <c r="D6106" i="3"/>
  <c r="B6106" i="3"/>
  <c r="A6106" i="3"/>
  <c r="L6105" i="3"/>
  <c r="M6105" i="3" s="1"/>
  <c r="J6105" i="3"/>
  <c r="K6105" i="3" s="1"/>
  <c r="H6105" i="3"/>
  <c r="G6105" i="3"/>
  <c r="E6105" i="3"/>
  <c r="D6105" i="3"/>
  <c r="B6105" i="3"/>
  <c r="A6105" i="3"/>
  <c r="L6104" i="3"/>
  <c r="M6104" i="3" s="1"/>
  <c r="K6104" i="3"/>
  <c r="J6104" i="3"/>
  <c r="G6104" i="3"/>
  <c r="H6104" i="3" s="1"/>
  <c r="D6104" i="3"/>
  <c r="E6104" i="3" s="1"/>
  <c r="A6104" i="3"/>
  <c r="B6104" i="3" s="1"/>
  <c r="L6103" i="3"/>
  <c r="M6103" i="3" s="1"/>
  <c r="K6103" i="3"/>
  <c r="J6103" i="3"/>
  <c r="H6103" i="3"/>
  <c r="G6103" i="3"/>
  <c r="D6103" i="3"/>
  <c r="E6103" i="3" s="1"/>
  <c r="A6103" i="3"/>
  <c r="B6103" i="3" s="1"/>
  <c r="L6102" i="3"/>
  <c r="M6102" i="3" s="1"/>
  <c r="K6102" i="3"/>
  <c r="J6102" i="3"/>
  <c r="G6102" i="3"/>
  <c r="H6102" i="3" s="1"/>
  <c r="E6102" i="3"/>
  <c r="D6102" i="3"/>
  <c r="A6102" i="3"/>
  <c r="B6102" i="3" s="1"/>
  <c r="M6101" i="3"/>
  <c r="L6101" i="3"/>
  <c r="J6101" i="3"/>
  <c r="K6101" i="3" s="1"/>
  <c r="H6101" i="3"/>
  <c r="G6101" i="3"/>
  <c r="E6101" i="3"/>
  <c r="D6101" i="3"/>
  <c r="A6101" i="3"/>
  <c r="B6101" i="3" s="1"/>
  <c r="L6100" i="3"/>
  <c r="M6100" i="3" s="1"/>
  <c r="J6100" i="3"/>
  <c r="K6100" i="3" s="1"/>
  <c r="G6100" i="3"/>
  <c r="H6100" i="3" s="1"/>
  <c r="D6100" i="3"/>
  <c r="E6100" i="3" s="1"/>
  <c r="A6100" i="3"/>
  <c r="B6100" i="3" s="1"/>
  <c r="M6099" i="3"/>
  <c r="L6099" i="3"/>
  <c r="K6099" i="3"/>
  <c r="J6099" i="3"/>
  <c r="H6099" i="3"/>
  <c r="G6099" i="3"/>
  <c r="D6099" i="3"/>
  <c r="E6099" i="3" s="1"/>
  <c r="B6099" i="3"/>
  <c r="A6099" i="3"/>
  <c r="L6098" i="3"/>
  <c r="M6098" i="3" s="1"/>
  <c r="J6098" i="3"/>
  <c r="K6098" i="3" s="1"/>
  <c r="G6098" i="3"/>
  <c r="H6098" i="3" s="1"/>
  <c r="D6098" i="3"/>
  <c r="E6098" i="3" s="1"/>
  <c r="B6098" i="3"/>
  <c r="A6098" i="3"/>
  <c r="M6097" i="3"/>
  <c r="L6097" i="3"/>
  <c r="J6097" i="3"/>
  <c r="K6097" i="3" s="1"/>
  <c r="G6097" i="3"/>
  <c r="H6097" i="3" s="1"/>
  <c r="E6097" i="3"/>
  <c r="D6097" i="3"/>
  <c r="A6097" i="3"/>
  <c r="B6097" i="3" s="1"/>
  <c r="L6096" i="3"/>
  <c r="M6096" i="3" s="1"/>
  <c r="K6096" i="3"/>
  <c r="J6096" i="3"/>
  <c r="G6096" i="3"/>
  <c r="H6096" i="3" s="1"/>
  <c r="E6096" i="3"/>
  <c r="D6096" i="3"/>
  <c r="A6096" i="3"/>
  <c r="B6096" i="3" s="1"/>
  <c r="L6095" i="3"/>
  <c r="M6095" i="3" s="1"/>
  <c r="J6095" i="3"/>
  <c r="K6095" i="3" s="1"/>
  <c r="H6095" i="3"/>
  <c r="G6095" i="3"/>
  <c r="D6095" i="3"/>
  <c r="E6095" i="3" s="1"/>
  <c r="B6095" i="3"/>
  <c r="A6095" i="3"/>
  <c r="M6094" i="3"/>
  <c r="L6094" i="3"/>
  <c r="K6094" i="3"/>
  <c r="J6094" i="3"/>
  <c r="G6094" i="3"/>
  <c r="H6094" i="3" s="1"/>
  <c r="D6094" i="3"/>
  <c r="E6094" i="3" s="1"/>
  <c r="A6094" i="3"/>
  <c r="B6094" i="3" s="1"/>
  <c r="L6093" i="3"/>
  <c r="M6093" i="3" s="1"/>
  <c r="J6093" i="3"/>
  <c r="K6093" i="3" s="1"/>
  <c r="H6093" i="3"/>
  <c r="G6093" i="3"/>
  <c r="E6093" i="3"/>
  <c r="D6093" i="3"/>
  <c r="B6093" i="3"/>
  <c r="A6093" i="3"/>
  <c r="L6092" i="3"/>
  <c r="M6092" i="3" s="1"/>
  <c r="K6092" i="3"/>
  <c r="J6092" i="3"/>
  <c r="G6092" i="3"/>
  <c r="H6092" i="3" s="1"/>
  <c r="D6092" i="3"/>
  <c r="E6092" i="3" s="1"/>
  <c r="A6092" i="3"/>
  <c r="B6092" i="3" s="1"/>
  <c r="M6091" i="3"/>
  <c r="L6091" i="3"/>
  <c r="K6091" i="3"/>
  <c r="J6091" i="3"/>
  <c r="H6091" i="3"/>
  <c r="G6091" i="3"/>
  <c r="D6091" i="3"/>
  <c r="E6091" i="3" s="1"/>
  <c r="A6091" i="3"/>
  <c r="B6091" i="3" s="1"/>
  <c r="M6090" i="3"/>
  <c r="L6090" i="3"/>
  <c r="J6090" i="3"/>
  <c r="K6090" i="3" s="1"/>
  <c r="G6090" i="3"/>
  <c r="H6090" i="3" s="1"/>
  <c r="E6090" i="3"/>
  <c r="D6090" i="3"/>
  <c r="A6090" i="3"/>
  <c r="B6090" i="3" s="1"/>
  <c r="M6089" i="3"/>
  <c r="L6089" i="3"/>
  <c r="J6089" i="3"/>
  <c r="K6089" i="3" s="1"/>
  <c r="G6089" i="3"/>
  <c r="H6089" i="3" s="1"/>
  <c r="D6089" i="3"/>
  <c r="E6089" i="3" s="1"/>
  <c r="B6089" i="3"/>
  <c r="A6089" i="3"/>
  <c r="L6088" i="3"/>
  <c r="M6088" i="3" s="1"/>
  <c r="K6088" i="3"/>
  <c r="J6088" i="3"/>
  <c r="H6088" i="3"/>
  <c r="G6088" i="3"/>
  <c r="D6088" i="3"/>
  <c r="E6088" i="3" s="1"/>
  <c r="A6088" i="3"/>
  <c r="B6088" i="3" s="1"/>
  <c r="L6087" i="3"/>
  <c r="M6087" i="3" s="1"/>
  <c r="J6087" i="3"/>
  <c r="K6087" i="3" s="1"/>
  <c r="G6087" i="3"/>
  <c r="H6087" i="3" s="1"/>
  <c r="D6087" i="3"/>
  <c r="E6087" i="3" s="1"/>
  <c r="B6087" i="3"/>
  <c r="A6087" i="3"/>
  <c r="M6086" i="3"/>
  <c r="L6086" i="3"/>
  <c r="K6086" i="3"/>
  <c r="J6086" i="3"/>
  <c r="G6086" i="3"/>
  <c r="H6086" i="3" s="1"/>
  <c r="E6086" i="3"/>
  <c r="D6086" i="3"/>
  <c r="A6086" i="3"/>
  <c r="B6086" i="3" s="1"/>
  <c r="L6085" i="3"/>
  <c r="M6085" i="3" s="1"/>
  <c r="J6085" i="3"/>
  <c r="K6085" i="3" s="1"/>
  <c r="G6085" i="3"/>
  <c r="H6085" i="3" s="1"/>
  <c r="E6085" i="3"/>
  <c r="D6085" i="3"/>
  <c r="B6085" i="3"/>
  <c r="A6085" i="3"/>
  <c r="L6084" i="3"/>
  <c r="M6084" i="3" s="1"/>
  <c r="J6084" i="3"/>
  <c r="K6084" i="3" s="1"/>
  <c r="H6084" i="3"/>
  <c r="G6084" i="3"/>
  <c r="D6084" i="3"/>
  <c r="E6084" i="3" s="1"/>
  <c r="A6084" i="3"/>
  <c r="B6084" i="3" s="1"/>
  <c r="M6083" i="3"/>
  <c r="L6083" i="3"/>
  <c r="K6083" i="3"/>
  <c r="J6083" i="3"/>
  <c r="H6083" i="3"/>
  <c r="G6083" i="3"/>
  <c r="D6083" i="3"/>
  <c r="E6083" i="3" s="1"/>
  <c r="A6083" i="3"/>
  <c r="B6083" i="3" s="1"/>
  <c r="L6082" i="3"/>
  <c r="M6082" i="3" s="1"/>
  <c r="K6082" i="3"/>
  <c r="J6082" i="3"/>
  <c r="G6082" i="3"/>
  <c r="H6082" i="3" s="1"/>
  <c r="E6082" i="3"/>
  <c r="D6082" i="3"/>
  <c r="B6082" i="3"/>
  <c r="A6082" i="3"/>
  <c r="M6081" i="3"/>
  <c r="L6081" i="3"/>
  <c r="J6081" i="3"/>
  <c r="K6081" i="3" s="1"/>
  <c r="G6081" i="3"/>
  <c r="H6081" i="3" s="1"/>
  <c r="D6081" i="3"/>
  <c r="E6081" i="3" s="1"/>
  <c r="A6081" i="3"/>
  <c r="B6081" i="3" s="1"/>
  <c r="L6080" i="3"/>
  <c r="M6080" i="3" s="1"/>
  <c r="K6080" i="3"/>
  <c r="J6080" i="3"/>
  <c r="H6080" i="3"/>
  <c r="G6080" i="3"/>
  <c r="E6080" i="3"/>
  <c r="D6080" i="3"/>
  <c r="A6080" i="3"/>
  <c r="B6080" i="3" s="1"/>
  <c r="M6079" i="3"/>
  <c r="L6079" i="3"/>
  <c r="J6079" i="3"/>
  <c r="K6079" i="3" s="1"/>
  <c r="G6079" i="3"/>
  <c r="H6079" i="3" s="1"/>
  <c r="D6079" i="3"/>
  <c r="E6079" i="3" s="1"/>
  <c r="A6079" i="3"/>
  <c r="B6079" i="3" s="1"/>
  <c r="M6078" i="3"/>
  <c r="L6078" i="3"/>
  <c r="K6078" i="3"/>
  <c r="J6078" i="3"/>
  <c r="G6078" i="3"/>
  <c r="H6078" i="3" s="1"/>
  <c r="D6078" i="3"/>
  <c r="E6078" i="3" s="1"/>
  <c r="B6078" i="3"/>
  <c r="A6078" i="3"/>
  <c r="L6077" i="3"/>
  <c r="M6077" i="3" s="1"/>
  <c r="J6077" i="3"/>
  <c r="K6077" i="3" s="1"/>
  <c r="H6077" i="3"/>
  <c r="G6077" i="3"/>
  <c r="D6077" i="3"/>
  <c r="E6077" i="3" s="1"/>
  <c r="B6077" i="3"/>
  <c r="A6077" i="3"/>
  <c r="L6076" i="3"/>
  <c r="M6076" i="3" s="1"/>
  <c r="J6076" i="3"/>
  <c r="K6076" i="3" s="1"/>
  <c r="G6076" i="3"/>
  <c r="H6076" i="3" s="1"/>
  <c r="E6076" i="3"/>
  <c r="D6076" i="3"/>
  <c r="A6076" i="3"/>
  <c r="B6076" i="3" s="1"/>
  <c r="M6075" i="3"/>
  <c r="L6075" i="3"/>
  <c r="K6075" i="3"/>
  <c r="J6075" i="3"/>
  <c r="H6075" i="3"/>
  <c r="G6075" i="3"/>
  <c r="D6075" i="3"/>
  <c r="E6075" i="3" s="1"/>
  <c r="A6075" i="3"/>
  <c r="B6075" i="3" s="1"/>
  <c r="L6074" i="3"/>
  <c r="M6074" i="3" s="1"/>
  <c r="J6074" i="3"/>
  <c r="K6074" i="3" s="1"/>
  <c r="G6074" i="3"/>
  <c r="H6074" i="3" s="1"/>
  <c r="E6074" i="3"/>
  <c r="D6074" i="3"/>
  <c r="B6074" i="3"/>
  <c r="A6074" i="3"/>
  <c r="M6073" i="3"/>
  <c r="L6073" i="3"/>
  <c r="J6073" i="3"/>
  <c r="K6073" i="3" s="1"/>
  <c r="H6073" i="3"/>
  <c r="G6073" i="3"/>
  <c r="D6073" i="3"/>
  <c r="E6073" i="3" s="1"/>
  <c r="A6073" i="3"/>
  <c r="B6073" i="3" s="1"/>
  <c r="L6072" i="3"/>
  <c r="M6072" i="3" s="1"/>
  <c r="K6072" i="3"/>
  <c r="J6072" i="3"/>
  <c r="H6072" i="3"/>
  <c r="G6072" i="3"/>
  <c r="E6072" i="3"/>
  <c r="D6072" i="3"/>
  <c r="A6072" i="3"/>
  <c r="B6072" i="3" s="1"/>
  <c r="L6071" i="3"/>
  <c r="M6071" i="3" s="1"/>
  <c r="K6071" i="3"/>
  <c r="J6071" i="3"/>
  <c r="G6071" i="3"/>
  <c r="H6071" i="3" s="1"/>
  <c r="D6071" i="3"/>
  <c r="E6071" i="3" s="1"/>
  <c r="B6071" i="3"/>
  <c r="A6071" i="3"/>
  <c r="M6070" i="3"/>
  <c r="L6070" i="3"/>
  <c r="K6070" i="3"/>
  <c r="J6070" i="3"/>
  <c r="G6070" i="3"/>
  <c r="H6070" i="3" s="1"/>
  <c r="D6070" i="3"/>
  <c r="E6070" i="3" s="1"/>
  <c r="A6070" i="3"/>
  <c r="B6070" i="3" s="1"/>
  <c r="M6069" i="3"/>
  <c r="L6069" i="3"/>
  <c r="J6069" i="3"/>
  <c r="K6069" i="3" s="1"/>
  <c r="H6069" i="3"/>
  <c r="G6069" i="3"/>
  <c r="E6069" i="3"/>
  <c r="D6069" i="3"/>
  <c r="A6069" i="3"/>
  <c r="B6069" i="3" s="1"/>
  <c r="L6068" i="3"/>
  <c r="M6068" i="3" s="1"/>
  <c r="J6068" i="3"/>
  <c r="K6068" i="3" s="1"/>
  <c r="G6068" i="3"/>
  <c r="H6068" i="3" s="1"/>
  <c r="D6068" i="3"/>
  <c r="E6068" i="3" s="1"/>
  <c r="A6068" i="3"/>
  <c r="B6068" i="3" s="1"/>
  <c r="M6067" i="3"/>
  <c r="L6067" i="3"/>
  <c r="K6067" i="3"/>
  <c r="J6067" i="3"/>
  <c r="H6067" i="3"/>
  <c r="G6067" i="3"/>
  <c r="D6067" i="3"/>
  <c r="E6067" i="3" s="1"/>
  <c r="B6067" i="3"/>
  <c r="A6067" i="3"/>
  <c r="L6066" i="3"/>
  <c r="M6066" i="3" s="1"/>
  <c r="J6066" i="3"/>
  <c r="K6066" i="3" s="1"/>
  <c r="G6066" i="3"/>
  <c r="H6066" i="3" s="1"/>
  <c r="D6066" i="3"/>
  <c r="E6066" i="3" s="1"/>
  <c r="B6066" i="3"/>
  <c r="A6066" i="3"/>
  <c r="M6065" i="3"/>
  <c r="L6065" i="3"/>
  <c r="J6065" i="3"/>
  <c r="K6065" i="3" s="1"/>
  <c r="G6065" i="3"/>
  <c r="H6065" i="3" s="1"/>
  <c r="E6065" i="3"/>
  <c r="D6065" i="3"/>
  <c r="A6065" i="3"/>
  <c r="B6065" i="3" s="1"/>
  <c r="L6064" i="3"/>
  <c r="M6064" i="3" s="1"/>
  <c r="K6064" i="3"/>
  <c r="J6064" i="3"/>
  <c r="G6064" i="3"/>
  <c r="H6064" i="3" s="1"/>
  <c r="E6064" i="3"/>
  <c r="D6064" i="3"/>
  <c r="A6064" i="3"/>
  <c r="B6064" i="3" s="1"/>
  <c r="L6063" i="3"/>
  <c r="M6063" i="3" s="1"/>
  <c r="J6063" i="3"/>
  <c r="K6063" i="3" s="1"/>
  <c r="H6063" i="3"/>
  <c r="G6063" i="3"/>
  <c r="D6063" i="3"/>
  <c r="E6063" i="3" s="1"/>
  <c r="B6063" i="3"/>
  <c r="A6063" i="3"/>
  <c r="M6062" i="3"/>
  <c r="L6062" i="3"/>
  <c r="K6062" i="3"/>
  <c r="J6062" i="3"/>
  <c r="G6062" i="3"/>
  <c r="H6062" i="3" s="1"/>
  <c r="D6062" i="3"/>
  <c r="E6062" i="3" s="1"/>
  <c r="A6062" i="3"/>
  <c r="B6062" i="3" s="1"/>
  <c r="L6061" i="3"/>
  <c r="M6061" i="3" s="1"/>
  <c r="J6061" i="3"/>
  <c r="K6061" i="3" s="1"/>
  <c r="H6061" i="3"/>
  <c r="G6061" i="3"/>
  <c r="E6061" i="3"/>
  <c r="D6061" i="3"/>
  <c r="B6061" i="3"/>
  <c r="A6061" i="3"/>
  <c r="L6060" i="3"/>
  <c r="M6060" i="3" s="1"/>
  <c r="K6060" i="3"/>
  <c r="J6060" i="3"/>
  <c r="G6060" i="3"/>
  <c r="H6060" i="3" s="1"/>
  <c r="D6060" i="3"/>
  <c r="E6060" i="3" s="1"/>
  <c r="A6060" i="3"/>
  <c r="B6060" i="3" s="1"/>
  <c r="M6059" i="3"/>
  <c r="L6059" i="3"/>
  <c r="K6059" i="3"/>
  <c r="J6059" i="3"/>
  <c r="H6059" i="3"/>
  <c r="G6059" i="3"/>
  <c r="D6059" i="3"/>
  <c r="E6059" i="3" s="1"/>
  <c r="A6059" i="3"/>
  <c r="B6059" i="3" s="1"/>
  <c r="M6058" i="3"/>
  <c r="L6058" i="3"/>
  <c r="J6058" i="3"/>
  <c r="K6058" i="3" s="1"/>
  <c r="G6058" i="3"/>
  <c r="H6058" i="3" s="1"/>
  <c r="E6058" i="3"/>
  <c r="D6058" i="3"/>
  <c r="A6058" i="3"/>
  <c r="B6058" i="3" s="1"/>
  <c r="M6057" i="3"/>
  <c r="L6057" i="3"/>
  <c r="J6057" i="3"/>
  <c r="K6057" i="3" s="1"/>
  <c r="G6057" i="3"/>
  <c r="H6057" i="3" s="1"/>
  <c r="D6057" i="3"/>
  <c r="E6057" i="3" s="1"/>
  <c r="B6057" i="3"/>
  <c r="A6057" i="3"/>
  <c r="L6056" i="3"/>
  <c r="M6056" i="3" s="1"/>
  <c r="K6056" i="3"/>
  <c r="J6056" i="3"/>
  <c r="H6056" i="3"/>
  <c r="G6056" i="3"/>
  <c r="D6056" i="3"/>
  <c r="E6056" i="3" s="1"/>
  <c r="A6056" i="3"/>
  <c r="B6056" i="3" s="1"/>
  <c r="L6055" i="3"/>
  <c r="M6055" i="3" s="1"/>
  <c r="J6055" i="3"/>
  <c r="K6055" i="3" s="1"/>
  <c r="G6055" i="3"/>
  <c r="H6055" i="3" s="1"/>
  <c r="D6055" i="3"/>
  <c r="E6055" i="3" s="1"/>
  <c r="B6055" i="3"/>
  <c r="A6055" i="3"/>
  <c r="M6054" i="3"/>
  <c r="L6054" i="3"/>
  <c r="K6054" i="3"/>
  <c r="J6054" i="3"/>
  <c r="G6054" i="3"/>
  <c r="H6054" i="3" s="1"/>
  <c r="E6054" i="3"/>
  <c r="D6054" i="3"/>
  <c r="A6054" i="3"/>
  <c r="B6054" i="3" s="1"/>
  <c r="L6053" i="3"/>
  <c r="M6053" i="3" s="1"/>
  <c r="J6053" i="3"/>
  <c r="K6053" i="3" s="1"/>
  <c r="H6053" i="3"/>
  <c r="G6053" i="3"/>
  <c r="E6053" i="3"/>
  <c r="D6053" i="3"/>
  <c r="B6053" i="3"/>
  <c r="A6053" i="3"/>
  <c r="L6052" i="3"/>
  <c r="M6052" i="3" s="1"/>
  <c r="J6052" i="3"/>
  <c r="K6052" i="3" s="1"/>
  <c r="H6052" i="3"/>
  <c r="G6052" i="3"/>
  <c r="D6052" i="3"/>
  <c r="E6052" i="3" s="1"/>
  <c r="A6052" i="3"/>
  <c r="B6052" i="3" s="1"/>
  <c r="M6051" i="3"/>
  <c r="L6051" i="3"/>
  <c r="K6051" i="3"/>
  <c r="J6051" i="3"/>
  <c r="H6051" i="3"/>
  <c r="G6051" i="3"/>
  <c r="D6051" i="3"/>
  <c r="E6051" i="3" s="1"/>
  <c r="A6051" i="3"/>
  <c r="B6051" i="3" s="1"/>
  <c r="L6050" i="3"/>
  <c r="M6050" i="3" s="1"/>
  <c r="K6050" i="3"/>
  <c r="J6050" i="3"/>
  <c r="G6050" i="3"/>
  <c r="H6050" i="3" s="1"/>
  <c r="E6050" i="3"/>
  <c r="D6050" i="3"/>
  <c r="B6050" i="3"/>
  <c r="A6050" i="3"/>
  <c r="L6049" i="3"/>
  <c r="M6049" i="3" s="1"/>
  <c r="J6049" i="3"/>
  <c r="K6049" i="3" s="1"/>
  <c r="G6049" i="3"/>
  <c r="H6049" i="3" s="1"/>
  <c r="D6049" i="3"/>
  <c r="E6049" i="3" s="1"/>
  <c r="A6049" i="3"/>
  <c r="B6049" i="3" s="1"/>
  <c r="L6048" i="3"/>
  <c r="M6048" i="3" s="1"/>
  <c r="K6048" i="3"/>
  <c r="J6048" i="3"/>
  <c r="H6048" i="3"/>
  <c r="G6048" i="3"/>
  <c r="E6048" i="3"/>
  <c r="D6048" i="3"/>
  <c r="A6048" i="3"/>
  <c r="B6048" i="3" s="1"/>
  <c r="M6047" i="3"/>
  <c r="L6047" i="3"/>
  <c r="J6047" i="3"/>
  <c r="K6047" i="3" s="1"/>
  <c r="G6047" i="3"/>
  <c r="H6047" i="3" s="1"/>
  <c r="D6047" i="3"/>
  <c r="E6047" i="3" s="1"/>
  <c r="A6047" i="3"/>
  <c r="B6047" i="3" s="1"/>
  <c r="M6046" i="3"/>
  <c r="L6046" i="3"/>
  <c r="K6046" i="3"/>
  <c r="J6046" i="3"/>
  <c r="G6046" i="3"/>
  <c r="H6046" i="3" s="1"/>
  <c r="D6046" i="3"/>
  <c r="E6046" i="3" s="1"/>
  <c r="B6046" i="3"/>
  <c r="A6046" i="3"/>
  <c r="L6045" i="3"/>
  <c r="M6045" i="3" s="1"/>
  <c r="J6045" i="3"/>
  <c r="K6045" i="3" s="1"/>
  <c r="H6045" i="3"/>
  <c r="G6045" i="3"/>
  <c r="D6045" i="3"/>
  <c r="E6045" i="3" s="1"/>
  <c r="B6045" i="3"/>
  <c r="A6045" i="3"/>
  <c r="L6044" i="3"/>
  <c r="M6044" i="3" s="1"/>
  <c r="J6044" i="3"/>
  <c r="K6044" i="3" s="1"/>
  <c r="G6044" i="3"/>
  <c r="H6044" i="3" s="1"/>
  <c r="E6044" i="3"/>
  <c r="D6044" i="3"/>
  <c r="A6044" i="3"/>
  <c r="B6044" i="3" s="1"/>
  <c r="M6043" i="3"/>
  <c r="L6043" i="3"/>
  <c r="K6043" i="3"/>
  <c r="J6043" i="3"/>
  <c r="H6043" i="3"/>
  <c r="G6043" i="3"/>
  <c r="D6043" i="3"/>
  <c r="E6043" i="3" s="1"/>
  <c r="A6043" i="3"/>
  <c r="B6043" i="3" s="1"/>
  <c r="L6042" i="3"/>
  <c r="M6042" i="3" s="1"/>
  <c r="J6042" i="3"/>
  <c r="K6042" i="3" s="1"/>
  <c r="G6042" i="3"/>
  <c r="H6042" i="3" s="1"/>
  <c r="E6042" i="3"/>
  <c r="D6042" i="3"/>
  <c r="B6042" i="3"/>
  <c r="A6042" i="3"/>
  <c r="M6041" i="3"/>
  <c r="L6041" i="3"/>
  <c r="J6041" i="3"/>
  <c r="K6041" i="3" s="1"/>
  <c r="H6041" i="3"/>
  <c r="G6041" i="3"/>
  <c r="D6041" i="3"/>
  <c r="E6041" i="3" s="1"/>
  <c r="A6041" i="3"/>
  <c r="B6041" i="3" s="1"/>
  <c r="L6040" i="3"/>
  <c r="M6040" i="3" s="1"/>
  <c r="K6040" i="3"/>
  <c r="J6040" i="3"/>
  <c r="H6040" i="3"/>
  <c r="G6040" i="3"/>
  <c r="E6040" i="3"/>
  <c r="D6040" i="3"/>
  <c r="A6040" i="3"/>
  <c r="B6040" i="3" s="1"/>
  <c r="L6039" i="3"/>
  <c r="M6039" i="3" s="1"/>
  <c r="K6039" i="3"/>
  <c r="J6039" i="3"/>
  <c r="G6039" i="3"/>
  <c r="H6039" i="3" s="1"/>
  <c r="D6039" i="3"/>
  <c r="E6039" i="3" s="1"/>
  <c r="B6039" i="3"/>
  <c r="A6039" i="3"/>
  <c r="L6038" i="3"/>
  <c r="M6038" i="3" s="1"/>
  <c r="K6038" i="3"/>
  <c r="J6038" i="3"/>
  <c r="G6038" i="3"/>
  <c r="H6038" i="3" s="1"/>
  <c r="D6038" i="3"/>
  <c r="E6038" i="3" s="1"/>
  <c r="A6038" i="3"/>
  <c r="B6038" i="3" s="1"/>
  <c r="M6037" i="3"/>
  <c r="L6037" i="3"/>
  <c r="J6037" i="3"/>
  <c r="K6037" i="3" s="1"/>
  <c r="H6037" i="3"/>
  <c r="G6037" i="3"/>
  <c r="E6037" i="3"/>
  <c r="D6037" i="3"/>
  <c r="A6037" i="3"/>
  <c r="B6037" i="3" s="1"/>
  <c r="L6036" i="3"/>
  <c r="M6036" i="3" s="1"/>
  <c r="J6036" i="3"/>
  <c r="K6036" i="3" s="1"/>
  <c r="G6036" i="3"/>
  <c r="H6036" i="3" s="1"/>
  <c r="D6036" i="3"/>
  <c r="E6036" i="3" s="1"/>
  <c r="A6036" i="3"/>
  <c r="B6036" i="3" s="1"/>
  <c r="M6035" i="3"/>
  <c r="L6035" i="3"/>
  <c r="K6035" i="3"/>
  <c r="J6035" i="3"/>
  <c r="H6035" i="3"/>
  <c r="G6035" i="3"/>
  <c r="D6035" i="3"/>
  <c r="E6035" i="3" s="1"/>
  <c r="B6035" i="3"/>
  <c r="A6035" i="3"/>
  <c r="L6034" i="3"/>
  <c r="M6034" i="3" s="1"/>
  <c r="J6034" i="3"/>
  <c r="K6034" i="3" s="1"/>
  <c r="G6034" i="3"/>
  <c r="H6034" i="3" s="1"/>
  <c r="D6034" i="3"/>
  <c r="E6034" i="3" s="1"/>
  <c r="B6034" i="3"/>
  <c r="A6034" i="3"/>
  <c r="M6033" i="3"/>
  <c r="L6033" i="3"/>
  <c r="J6033" i="3"/>
  <c r="K6033" i="3" s="1"/>
  <c r="G6033" i="3"/>
  <c r="H6033" i="3" s="1"/>
  <c r="E6033" i="3"/>
  <c r="D6033" i="3"/>
  <c r="A6033" i="3"/>
  <c r="B6033" i="3" s="1"/>
  <c r="L6032" i="3"/>
  <c r="M6032" i="3" s="1"/>
  <c r="K6032" i="3"/>
  <c r="J6032" i="3"/>
  <c r="H6032" i="3"/>
  <c r="G6032" i="3"/>
  <c r="E6032" i="3"/>
  <c r="D6032" i="3"/>
  <c r="A6032" i="3"/>
  <c r="B6032" i="3" s="1"/>
  <c r="L6031" i="3"/>
  <c r="M6031" i="3" s="1"/>
  <c r="J6031" i="3"/>
  <c r="K6031" i="3" s="1"/>
  <c r="H6031" i="3"/>
  <c r="G6031" i="3"/>
  <c r="D6031" i="3"/>
  <c r="E6031" i="3" s="1"/>
  <c r="B6031" i="3"/>
  <c r="A6031" i="3"/>
  <c r="M6030" i="3"/>
  <c r="L6030" i="3"/>
  <c r="K6030" i="3"/>
  <c r="J6030" i="3"/>
  <c r="G6030" i="3"/>
  <c r="H6030" i="3" s="1"/>
  <c r="D6030" i="3"/>
  <c r="E6030" i="3" s="1"/>
  <c r="A6030" i="3"/>
  <c r="B6030" i="3" s="1"/>
  <c r="L6029" i="3"/>
  <c r="M6029" i="3" s="1"/>
  <c r="J6029" i="3"/>
  <c r="K6029" i="3" s="1"/>
  <c r="H6029" i="3"/>
  <c r="G6029" i="3"/>
  <c r="E6029" i="3"/>
  <c r="D6029" i="3"/>
  <c r="B6029" i="3"/>
  <c r="A6029" i="3"/>
  <c r="L6028" i="3"/>
  <c r="M6028" i="3" s="1"/>
  <c r="K6028" i="3"/>
  <c r="J6028" i="3"/>
  <c r="G6028" i="3"/>
  <c r="H6028" i="3" s="1"/>
  <c r="D6028" i="3"/>
  <c r="E6028" i="3" s="1"/>
  <c r="A6028" i="3"/>
  <c r="B6028" i="3" s="1"/>
  <c r="L6027" i="3"/>
  <c r="M6027" i="3" s="1"/>
  <c r="K6027" i="3"/>
  <c r="J6027" i="3"/>
  <c r="H6027" i="3"/>
  <c r="G6027" i="3"/>
  <c r="D6027" i="3"/>
  <c r="E6027" i="3" s="1"/>
  <c r="A6027" i="3"/>
  <c r="B6027" i="3" s="1"/>
  <c r="M6026" i="3"/>
  <c r="L6026" i="3"/>
  <c r="J6026" i="3"/>
  <c r="K6026" i="3" s="1"/>
  <c r="G6026" i="3"/>
  <c r="H6026" i="3" s="1"/>
  <c r="E6026" i="3"/>
  <c r="D6026" i="3"/>
  <c r="A6026" i="3"/>
  <c r="B6026" i="3" s="1"/>
  <c r="M6025" i="3"/>
  <c r="L6025" i="3"/>
  <c r="J6025" i="3"/>
  <c r="K6025" i="3" s="1"/>
  <c r="G6025" i="3"/>
  <c r="H6025" i="3" s="1"/>
  <c r="D6025" i="3"/>
  <c r="E6025" i="3" s="1"/>
  <c r="B6025" i="3"/>
  <c r="A6025" i="3"/>
  <c r="L6024" i="3"/>
  <c r="M6024" i="3" s="1"/>
  <c r="K6024" i="3"/>
  <c r="J6024" i="3"/>
  <c r="H6024" i="3"/>
  <c r="G6024" i="3"/>
  <c r="E6024" i="3"/>
  <c r="D6024" i="3"/>
  <c r="A6024" i="3"/>
  <c r="B6024" i="3" s="1"/>
  <c r="L6023" i="3"/>
  <c r="M6023" i="3" s="1"/>
  <c r="J6023" i="3"/>
  <c r="K6023" i="3" s="1"/>
  <c r="G6023" i="3"/>
  <c r="H6023" i="3" s="1"/>
  <c r="D6023" i="3"/>
  <c r="E6023" i="3" s="1"/>
  <c r="B6023" i="3"/>
  <c r="A6023" i="3"/>
  <c r="M6022" i="3"/>
  <c r="L6022" i="3"/>
  <c r="K6022" i="3"/>
  <c r="J6022" i="3"/>
  <c r="G6022" i="3"/>
  <c r="H6022" i="3" s="1"/>
  <c r="E6022" i="3"/>
  <c r="D6022" i="3"/>
  <c r="A6022" i="3"/>
  <c r="B6022" i="3" s="1"/>
  <c r="L6021" i="3"/>
  <c r="M6021" i="3" s="1"/>
  <c r="J6021" i="3"/>
  <c r="K6021" i="3" s="1"/>
  <c r="H6021" i="3"/>
  <c r="G6021" i="3"/>
  <c r="E6021" i="3"/>
  <c r="D6021" i="3"/>
  <c r="B6021" i="3"/>
  <c r="A6021" i="3"/>
  <c r="L6020" i="3"/>
  <c r="M6020" i="3" s="1"/>
  <c r="J6020" i="3"/>
  <c r="K6020" i="3" s="1"/>
  <c r="H6020" i="3"/>
  <c r="G6020" i="3"/>
  <c r="D6020" i="3"/>
  <c r="E6020" i="3" s="1"/>
  <c r="A6020" i="3"/>
  <c r="B6020" i="3" s="1"/>
  <c r="M6019" i="3"/>
  <c r="L6019" i="3"/>
  <c r="K6019" i="3"/>
  <c r="J6019" i="3"/>
  <c r="H6019" i="3"/>
  <c r="G6019" i="3"/>
  <c r="D6019" i="3"/>
  <c r="E6019" i="3" s="1"/>
  <c r="A6019" i="3"/>
  <c r="B6019" i="3" s="1"/>
  <c r="L6018" i="3"/>
  <c r="M6018" i="3" s="1"/>
  <c r="K6018" i="3"/>
  <c r="J6018" i="3"/>
  <c r="G6018" i="3"/>
  <c r="H6018" i="3" s="1"/>
  <c r="E6018" i="3"/>
  <c r="D6018" i="3"/>
  <c r="B6018" i="3"/>
  <c r="A6018" i="3"/>
  <c r="L6017" i="3"/>
  <c r="M6017" i="3" s="1"/>
  <c r="J6017" i="3"/>
  <c r="K6017" i="3" s="1"/>
  <c r="G6017" i="3"/>
  <c r="H6017" i="3" s="1"/>
  <c r="D6017" i="3"/>
  <c r="E6017" i="3" s="1"/>
  <c r="A6017" i="3"/>
  <c r="B6017" i="3" s="1"/>
  <c r="L6016" i="3"/>
  <c r="M6016" i="3" s="1"/>
  <c r="K6016" i="3"/>
  <c r="J6016" i="3"/>
  <c r="H6016" i="3"/>
  <c r="G6016" i="3"/>
  <c r="E6016" i="3"/>
  <c r="D6016" i="3"/>
  <c r="A6016" i="3"/>
  <c r="B6016" i="3" s="1"/>
  <c r="M6015" i="3"/>
  <c r="L6015" i="3"/>
  <c r="J6015" i="3"/>
  <c r="K6015" i="3" s="1"/>
  <c r="G6015" i="3"/>
  <c r="H6015" i="3" s="1"/>
  <c r="D6015" i="3"/>
  <c r="E6015" i="3" s="1"/>
  <c r="A6015" i="3"/>
  <c r="B6015" i="3" s="1"/>
  <c r="M6014" i="3"/>
  <c r="L6014" i="3"/>
  <c r="K6014" i="3"/>
  <c r="J6014" i="3"/>
  <c r="G6014" i="3"/>
  <c r="H6014" i="3" s="1"/>
  <c r="D6014" i="3"/>
  <c r="E6014" i="3" s="1"/>
  <c r="B6014" i="3"/>
  <c r="A6014" i="3"/>
  <c r="L6013" i="3"/>
  <c r="M6013" i="3" s="1"/>
  <c r="J6013" i="3"/>
  <c r="K6013" i="3" s="1"/>
  <c r="H6013" i="3"/>
  <c r="G6013" i="3"/>
  <c r="E6013" i="3"/>
  <c r="D6013" i="3"/>
  <c r="B6013" i="3"/>
  <c r="A6013" i="3"/>
  <c r="L6012" i="3"/>
  <c r="M6012" i="3" s="1"/>
  <c r="J6012" i="3"/>
  <c r="K6012" i="3" s="1"/>
  <c r="G6012" i="3"/>
  <c r="H6012" i="3" s="1"/>
  <c r="E6012" i="3"/>
  <c r="D6012" i="3"/>
  <c r="A6012" i="3"/>
  <c r="B6012" i="3" s="1"/>
  <c r="M6011" i="3"/>
  <c r="L6011" i="3"/>
  <c r="K6011" i="3"/>
  <c r="J6011" i="3"/>
  <c r="H6011" i="3"/>
  <c r="G6011" i="3"/>
  <c r="D6011" i="3"/>
  <c r="E6011" i="3" s="1"/>
  <c r="A6011" i="3"/>
  <c r="B6011" i="3" s="1"/>
  <c r="L6010" i="3"/>
  <c r="M6010" i="3" s="1"/>
  <c r="J6010" i="3"/>
  <c r="K6010" i="3" s="1"/>
  <c r="G6010" i="3"/>
  <c r="H6010" i="3" s="1"/>
  <c r="E6010" i="3"/>
  <c r="D6010" i="3"/>
  <c r="B6010" i="3"/>
  <c r="A6010" i="3"/>
  <c r="M6009" i="3"/>
  <c r="L6009" i="3"/>
  <c r="J6009" i="3"/>
  <c r="K6009" i="3" s="1"/>
  <c r="H6009" i="3"/>
  <c r="G6009" i="3"/>
  <c r="D6009" i="3"/>
  <c r="E6009" i="3" s="1"/>
  <c r="A6009" i="3"/>
  <c r="B6009" i="3" s="1"/>
  <c r="L6008" i="3"/>
  <c r="M6008" i="3" s="1"/>
  <c r="K6008" i="3"/>
  <c r="J6008" i="3"/>
  <c r="H6008" i="3"/>
  <c r="G6008" i="3"/>
  <c r="E6008" i="3"/>
  <c r="D6008" i="3"/>
  <c r="A6008" i="3"/>
  <c r="B6008" i="3" s="1"/>
  <c r="L6007" i="3"/>
  <c r="M6007" i="3" s="1"/>
  <c r="K6007" i="3"/>
  <c r="J6007" i="3"/>
  <c r="G6007" i="3"/>
  <c r="H6007" i="3" s="1"/>
  <c r="D6007" i="3"/>
  <c r="E6007" i="3" s="1"/>
  <c r="B6007" i="3"/>
  <c r="A6007" i="3"/>
  <c r="L6006" i="3"/>
  <c r="M6006" i="3" s="1"/>
  <c r="K6006" i="3"/>
  <c r="J6006" i="3"/>
  <c r="G6006" i="3"/>
  <c r="H6006" i="3" s="1"/>
  <c r="D6006" i="3"/>
  <c r="E6006" i="3" s="1"/>
  <c r="A6006" i="3"/>
  <c r="B6006" i="3" s="1"/>
  <c r="M6005" i="3"/>
  <c r="L6005" i="3"/>
  <c r="J6005" i="3"/>
  <c r="K6005" i="3" s="1"/>
  <c r="H6005" i="3"/>
  <c r="G6005" i="3"/>
  <c r="E6005" i="3"/>
  <c r="D6005" i="3"/>
  <c r="A6005" i="3"/>
  <c r="B6005" i="3" s="1"/>
  <c r="L6004" i="3"/>
  <c r="M6004" i="3" s="1"/>
  <c r="J6004" i="3"/>
  <c r="K6004" i="3" s="1"/>
  <c r="G6004" i="3"/>
  <c r="H6004" i="3" s="1"/>
  <c r="D6004" i="3"/>
  <c r="E6004" i="3" s="1"/>
  <c r="A6004" i="3"/>
  <c r="B6004" i="3" s="1"/>
  <c r="M6003" i="3"/>
  <c r="L6003" i="3"/>
  <c r="K6003" i="3"/>
  <c r="J6003" i="3"/>
  <c r="H6003" i="3"/>
  <c r="G6003" i="3"/>
  <c r="D6003" i="3"/>
  <c r="E6003" i="3" s="1"/>
  <c r="B6003" i="3"/>
  <c r="A6003" i="3"/>
  <c r="L6002" i="3"/>
  <c r="M6002" i="3" s="1"/>
  <c r="J6002" i="3"/>
  <c r="K6002" i="3" s="1"/>
  <c r="G6002" i="3"/>
  <c r="H6002" i="3" s="1"/>
  <c r="E6002" i="3"/>
  <c r="D6002" i="3"/>
  <c r="B6002" i="3"/>
  <c r="A6002" i="3"/>
  <c r="M6001" i="3"/>
  <c r="L6001" i="3"/>
  <c r="J6001" i="3"/>
  <c r="K6001" i="3" s="1"/>
  <c r="G6001" i="3"/>
  <c r="H6001" i="3" s="1"/>
  <c r="E6001" i="3"/>
  <c r="D6001" i="3"/>
  <c r="A6001" i="3"/>
  <c r="B6001" i="3" s="1"/>
  <c r="L6000" i="3"/>
  <c r="M6000" i="3" s="1"/>
  <c r="K6000" i="3"/>
  <c r="J6000" i="3"/>
  <c r="H6000" i="3"/>
  <c r="G6000" i="3"/>
  <c r="E6000" i="3"/>
  <c r="D6000" i="3"/>
  <c r="A6000" i="3"/>
  <c r="B6000" i="3" s="1"/>
  <c r="L5999" i="3"/>
  <c r="M5999" i="3" s="1"/>
  <c r="J5999" i="3"/>
  <c r="K5999" i="3" s="1"/>
  <c r="H5999" i="3"/>
  <c r="G5999" i="3"/>
  <c r="D5999" i="3"/>
  <c r="E5999" i="3" s="1"/>
  <c r="B5999" i="3"/>
  <c r="A5999" i="3"/>
  <c r="M5998" i="3"/>
  <c r="L5998" i="3"/>
  <c r="J5998" i="3"/>
  <c r="K5998" i="3" s="1"/>
  <c r="G5998" i="3"/>
  <c r="H5998" i="3" s="1"/>
  <c r="D5998" i="3"/>
  <c r="E5998" i="3" s="1"/>
  <c r="A5998" i="3"/>
  <c r="B5998" i="3" s="1"/>
  <c r="L5997" i="3"/>
  <c r="M5997" i="3" s="1"/>
  <c r="J5997" i="3"/>
  <c r="K5997" i="3" s="1"/>
  <c r="H5997" i="3"/>
  <c r="G5997" i="3"/>
  <c r="E5997" i="3"/>
  <c r="D5997" i="3"/>
  <c r="B5997" i="3"/>
  <c r="A5997" i="3"/>
  <c r="L5996" i="3"/>
  <c r="M5996" i="3" s="1"/>
  <c r="K5996" i="3"/>
  <c r="J5996" i="3"/>
  <c r="G5996" i="3"/>
  <c r="H5996" i="3" s="1"/>
  <c r="D5996" i="3"/>
  <c r="E5996" i="3" s="1"/>
  <c r="A5996" i="3"/>
  <c r="B5996" i="3" s="1"/>
  <c r="L5995" i="3"/>
  <c r="M5995" i="3" s="1"/>
  <c r="K5995" i="3"/>
  <c r="J5995" i="3"/>
  <c r="H5995" i="3"/>
  <c r="G5995" i="3"/>
  <c r="D5995" i="3"/>
  <c r="E5995" i="3" s="1"/>
  <c r="A5995" i="3"/>
  <c r="B5995" i="3" s="1"/>
  <c r="M5994" i="3"/>
  <c r="L5994" i="3"/>
  <c r="J5994" i="3"/>
  <c r="K5994" i="3" s="1"/>
  <c r="G5994" i="3"/>
  <c r="H5994" i="3" s="1"/>
  <c r="E5994" i="3"/>
  <c r="D5994" i="3"/>
  <c r="A5994" i="3"/>
  <c r="B5994" i="3" s="1"/>
  <c r="M5993" i="3"/>
  <c r="L5993" i="3"/>
  <c r="J5993" i="3"/>
  <c r="K5993" i="3" s="1"/>
  <c r="G5993" i="3"/>
  <c r="H5993" i="3" s="1"/>
  <c r="D5993" i="3"/>
  <c r="E5993" i="3" s="1"/>
  <c r="B5993" i="3"/>
  <c r="A5993" i="3"/>
  <c r="L5992" i="3"/>
  <c r="M5992" i="3" s="1"/>
  <c r="K5992" i="3"/>
  <c r="J5992" i="3"/>
  <c r="H5992" i="3"/>
  <c r="G5992" i="3"/>
  <c r="E5992" i="3"/>
  <c r="D5992" i="3"/>
  <c r="A5992" i="3"/>
  <c r="B5992" i="3" s="1"/>
  <c r="L5991" i="3"/>
  <c r="M5991" i="3" s="1"/>
  <c r="J5991" i="3"/>
  <c r="K5991" i="3" s="1"/>
  <c r="G5991" i="3"/>
  <c r="H5991" i="3" s="1"/>
  <c r="D5991" i="3"/>
  <c r="E5991" i="3" s="1"/>
  <c r="B5991" i="3"/>
  <c r="A5991" i="3"/>
  <c r="M5990" i="3"/>
  <c r="L5990" i="3"/>
  <c r="K5990" i="3"/>
  <c r="J5990" i="3"/>
  <c r="G5990" i="3"/>
  <c r="H5990" i="3" s="1"/>
  <c r="E5990" i="3"/>
  <c r="D5990" i="3"/>
  <c r="A5990" i="3"/>
  <c r="B5990" i="3" s="1"/>
  <c r="L5989" i="3"/>
  <c r="M5989" i="3" s="1"/>
  <c r="J5989" i="3"/>
  <c r="K5989" i="3" s="1"/>
  <c r="H5989" i="3"/>
  <c r="G5989" i="3"/>
  <c r="E5989" i="3"/>
  <c r="D5989" i="3"/>
  <c r="B5989" i="3"/>
  <c r="A5989" i="3"/>
  <c r="L5988" i="3"/>
  <c r="M5988" i="3" s="1"/>
  <c r="J5988" i="3"/>
  <c r="K5988" i="3" s="1"/>
  <c r="H5988" i="3"/>
  <c r="G5988" i="3"/>
  <c r="D5988" i="3"/>
  <c r="E5988" i="3" s="1"/>
  <c r="A5988" i="3"/>
  <c r="B5988" i="3" s="1"/>
  <c r="M5987" i="3"/>
  <c r="L5987" i="3"/>
  <c r="J5987" i="3"/>
  <c r="K5987" i="3" s="1"/>
  <c r="H5987" i="3"/>
  <c r="G5987" i="3"/>
  <c r="D5987" i="3"/>
  <c r="E5987" i="3" s="1"/>
  <c r="A5987" i="3"/>
  <c r="B5987" i="3" s="1"/>
  <c r="L5986" i="3"/>
  <c r="M5986" i="3" s="1"/>
  <c r="K5986" i="3"/>
  <c r="J5986" i="3"/>
  <c r="G5986" i="3"/>
  <c r="H5986" i="3" s="1"/>
  <c r="E5986" i="3"/>
  <c r="D5986" i="3"/>
  <c r="B5986" i="3"/>
  <c r="A5986" i="3"/>
  <c r="L5985" i="3"/>
  <c r="M5985" i="3" s="1"/>
  <c r="J5985" i="3"/>
  <c r="K5985" i="3" s="1"/>
  <c r="G5985" i="3"/>
  <c r="H5985" i="3" s="1"/>
  <c r="D5985" i="3"/>
  <c r="E5985" i="3" s="1"/>
  <c r="A5985" i="3"/>
  <c r="B5985" i="3" s="1"/>
  <c r="L5984" i="3"/>
  <c r="M5984" i="3" s="1"/>
  <c r="K5984" i="3"/>
  <c r="J5984" i="3"/>
  <c r="H5984" i="3"/>
  <c r="G5984" i="3"/>
  <c r="E5984" i="3"/>
  <c r="D5984" i="3"/>
  <c r="A5984" i="3"/>
  <c r="B5984" i="3" s="1"/>
  <c r="M5983" i="3"/>
  <c r="L5983" i="3"/>
  <c r="J5983" i="3"/>
  <c r="K5983" i="3" s="1"/>
  <c r="G5983" i="3"/>
  <c r="H5983" i="3" s="1"/>
  <c r="D5983" i="3"/>
  <c r="E5983" i="3" s="1"/>
  <c r="A5983" i="3"/>
  <c r="B5983" i="3" s="1"/>
  <c r="M5982" i="3"/>
  <c r="L5982" i="3"/>
  <c r="K5982" i="3"/>
  <c r="J5982" i="3"/>
  <c r="G5982" i="3"/>
  <c r="H5982" i="3" s="1"/>
  <c r="D5982" i="3"/>
  <c r="E5982" i="3" s="1"/>
  <c r="B5982" i="3"/>
  <c r="A5982" i="3"/>
  <c r="L5981" i="3"/>
  <c r="M5981" i="3" s="1"/>
  <c r="J5981" i="3"/>
  <c r="K5981" i="3" s="1"/>
  <c r="H5981" i="3"/>
  <c r="G5981" i="3"/>
  <c r="E5981" i="3"/>
  <c r="D5981" i="3"/>
  <c r="B5981" i="3"/>
  <c r="A5981" i="3"/>
  <c r="L5980" i="3"/>
  <c r="M5980" i="3" s="1"/>
  <c r="J5980" i="3"/>
  <c r="K5980" i="3" s="1"/>
  <c r="G5980" i="3"/>
  <c r="H5980" i="3" s="1"/>
  <c r="E5980" i="3"/>
  <c r="D5980" i="3"/>
  <c r="A5980" i="3"/>
  <c r="B5980" i="3" s="1"/>
  <c r="M5979" i="3"/>
  <c r="L5979" i="3"/>
  <c r="K5979" i="3"/>
  <c r="J5979" i="3"/>
  <c r="H5979" i="3"/>
  <c r="G5979" i="3"/>
  <c r="D5979" i="3"/>
  <c r="E5979" i="3" s="1"/>
  <c r="A5979" i="3"/>
  <c r="B5979" i="3" s="1"/>
  <c r="L5978" i="3"/>
  <c r="M5978" i="3" s="1"/>
  <c r="J5978" i="3"/>
  <c r="K5978" i="3" s="1"/>
  <c r="G5978" i="3"/>
  <c r="H5978" i="3" s="1"/>
  <c r="E5978" i="3"/>
  <c r="D5978" i="3"/>
  <c r="B5978" i="3"/>
  <c r="A5978" i="3"/>
  <c r="M5977" i="3"/>
  <c r="L5977" i="3"/>
  <c r="J5977" i="3"/>
  <c r="K5977" i="3" s="1"/>
  <c r="H5977" i="3"/>
  <c r="G5977" i="3"/>
  <c r="D5977" i="3"/>
  <c r="E5977" i="3" s="1"/>
  <c r="A5977" i="3"/>
  <c r="B5977" i="3" s="1"/>
  <c r="L5976" i="3"/>
  <c r="M5976" i="3" s="1"/>
  <c r="J5976" i="3"/>
  <c r="K5976" i="3" s="1"/>
  <c r="H5976" i="3"/>
  <c r="G5976" i="3"/>
  <c r="E5976" i="3"/>
  <c r="D5976" i="3"/>
  <c r="A5976" i="3"/>
  <c r="B5976" i="3" s="1"/>
  <c r="L5975" i="3"/>
  <c r="M5975" i="3" s="1"/>
  <c r="K5975" i="3"/>
  <c r="J5975" i="3"/>
  <c r="G5975" i="3"/>
  <c r="H5975" i="3" s="1"/>
  <c r="D5975" i="3"/>
  <c r="E5975" i="3" s="1"/>
  <c r="B5975" i="3"/>
  <c r="A5975" i="3"/>
  <c r="L5974" i="3"/>
  <c r="M5974" i="3" s="1"/>
  <c r="K5974" i="3"/>
  <c r="J5974" i="3"/>
  <c r="G5974" i="3"/>
  <c r="H5974" i="3" s="1"/>
  <c r="D5974" i="3"/>
  <c r="E5974" i="3" s="1"/>
  <c r="A5974" i="3"/>
  <c r="B5974" i="3" s="1"/>
  <c r="M5973" i="3"/>
  <c r="L5973" i="3"/>
  <c r="J5973" i="3"/>
  <c r="K5973" i="3" s="1"/>
  <c r="H5973" i="3"/>
  <c r="G5973" i="3"/>
  <c r="E5973" i="3"/>
  <c r="D5973" i="3"/>
  <c r="B5973" i="3"/>
  <c r="A5973" i="3"/>
  <c r="L5972" i="3"/>
  <c r="M5972" i="3" s="1"/>
  <c r="J5972" i="3"/>
  <c r="K5972" i="3" s="1"/>
  <c r="G5972" i="3"/>
  <c r="H5972" i="3" s="1"/>
  <c r="D5972" i="3"/>
  <c r="E5972" i="3" s="1"/>
  <c r="A5972" i="3"/>
  <c r="B5972" i="3" s="1"/>
  <c r="M5971" i="3"/>
  <c r="L5971" i="3"/>
  <c r="K5971" i="3"/>
  <c r="J5971" i="3"/>
  <c r="H5971" i="3"/>
  <c r="G5971" i="3"/>
  <c r="D5971" i="3"/>
  <c r="E5971" i="3" s="1"/>
  <c r="B5971" i="3"/>
  <c r="A5971" i="3"/>
  <c r="L5970" i="3"/>
  <c r="M5970" i="3" s="1"/>
  <c r="J5970" i="3"/>
  <c r="K5970" i="3" s="1"/>
  <c r="G5970" i="3"/>
  <c r="H5970" i="3" s="1"/>
  <c r="E5970" i="3"/>
  <c r="D5970" i="3"/>
  <c r="B5970" i="3"/>
  <c r="A5970" i="3"/>
  <c r="M5969" i="3"/>
  <c r="L5969" i="3"/>
  <c r="J5969" i="3"/>
  <c r="K5969" i="3" s="1"/>
  <c r="G5969" i="3"/>
  <c r="H5969" i="3" s="1"/>
  <c r="E5969" i="3"/>
  <c r="D5969" i="3"/>
  <c r="A5969" i="3"/>
  <c r="B5969" i="3" s="1"/>
  <c r="L5968" i="3"/>
  <c r="M5968" i="3" s="1"/>
  <c r="K5968" i="3"/>
  <c r="J5968" i="3"/>
  <c r="H5968" i="3"/>
  <c r="G5968" i="3"/>
  <c r="E5968" i="3"/>
  <c r="D5968" i="3"/>
  <c r="A5968" i="3"/>
  <c r="B5968" i="3" s="1"/>
  <c r="L5967" i="3"/>
  <c r="M5967" i="3" s="1"/>
  <c r="J5967" i="3"/>
  <c r="K5967" i="3" s="1"/>
  <c r="H5967" i="3"/>
  <c r="G5967" i="3"/>
  <c r="D5967" i="3"/>
  <c r="E5967" i="3" s="1"/>
  <c r="B5967" i="3"/>
  <c r="A5967" i="3"/>
  <c r="M5966" i="3"/>
  <c r="L5966" i="3"/>
  <c r="J5966" i="3"/>
  <c r="K5966" i="3" s="1"/>
  <c r="G5966" i="3"/>
  <c r="H5966" i="3" s="1"/>
  <c r="D5966" i="3"/>
  <c r="E5966" i="3" s="1"/>
  <c r="A5966" i="3"/>
  <c r="B5966" i="3" s="1"/>
  <c r="L5965" i="3"/>
  <c r="M5965" i="3" s="1"/>
  <c r="J5965" i="3"/>
  <c r="K5965" i="3" s="1"/>
  <c r="H5965" i="3"/>
  <c r="G5965" i="3"/>
  <c r="E5965" i="3"/>
  <c r="D5965" i="3"/>
  <c r="B5965" i="3"/>
  <c r="A5965" i="3"/>
  <c r="L5964" i="3"/>
  <c r="M5964" i="3" s="1"/>
  <c r="K5964" i="3"/>
  <c r="J5964" i="3"/>
  <c r="G5964" i="3"/>
  <c r="H5964" i="3" s="1"/>
  <c r="D5964" i="3"/>
  <c r="E5964" i="3" s="1"/>
  <c r="A5964" i="3"/>
  <c r="B5964" i="3" s="1"/>
  <c r="L5963" i="3"/>
  <c r="M5963" i="3" s="1"/>
  <c r="K5963" i="3"/>
  <c r="J5963" i="3"/>
  <c r="H5963" i="3"/>
  <c r="G5963" i="3"/>
  <c r="D5963" i="3"/>
  <c r="E5963" i="3" s="1"/>
  <c r="A5963" i="3"/>
  <c r="B5963" i="3" s="1"/>
  <c r="M5962" i="3"/>
  <c r="L5962" i="3"/>
  <c r="J5962" i="3"/>
  <c r="K5962" i="3" s="1"/>
  <c r="G5962" i="3"/>
  <c r="H5962" i="3" s="1"/>
  <c r="E5962" i="3"/>
  <c r="D5962" i="3"/>
  <c r="A5962" i="3"/>
  <c r="B5962" i="3" s="1"/>
  <c r="M5961" i="3"/>
  <c r="L5961" i="3"/>
  <c r="J5961" i="3"/>
  <c r="K5961" i="3" s="1"/>
  <c r="G5961" i="3"/>
  <c r="H5961" i="3" s="1"/>
  <c r="D5961" i="3"/>
  <c r="E5961" i="3" s="1"/>
  <c r="B5961" i="3"/>
  <c r="A5961" i="3"/>
  <c r="L5960" i="3"/>
  <c r="M5960" i="3" s="1"/>
  <c r="K5960" i="3"/>
  <c r="J5960" i="3"/>
  <c r="H5960" i="3"/>
  <c r="G5960" i="3"/>
  <c r="E5960" i="3"/>
  <c r="D5960" i="3"/>
  <c r="A5960" i="3"/>
  <c r="B5960" i="3" s="1"/>
  <c r="L5959" i="3"/>
  <c r="M5959" i="3" s="1"/>
  <c r="J5959" i="3"/>
  <c r="K5959" i="3" s="1"/>
  <c r="G5959" i="3"/>
  <c r="H5959" i="3" s="1"/>
  <c r="D5959" i="3"/>
  <c r="E5959" i="3" s="1"/>
  <c r="B5959" i="3"/>
  <c r="A5959" i="3"/>
  <c r="M5958" i="3"/>
  <c r="L5958" i="3"/>
  <c r="K5958" i="3"/>
  <c r="J5958" i="3"/>
  <c r="G5958" i="3"/>
  <c r="H5958" i="3" s="1"/>
  <c r="E5958" i="3"/>
  <c r="D5958" i="3"/>
  <c r="A5958" i="3"/>
  <c r="B5958" i="3" s="1"/>
  <c r="L5957" i="3"/>
  <c r="M5957" i="3" s="1"/>
  <c r="J5957" i="3"/>
  <c r="K5957" i="3" s="1"/>
  <c r="H5957" i="3"/>
  <c r="G5957" i="3"/>
  <c r="E5957" i="3"/>
  <c r="D5957" i="3"/>
  <c r="B5957" i="3"/>
  <c r="A5957" i="3"/>
  <c r="L5956" i="3"/>
  <c r="M5956" i="3" s="1"/>
  <c r="J5956" i="3"/>
  <c r="K5956" i="3" s="1"/>
  <c r="H5956" i="3"/>
  <c r="G5956" i="3"/>
  <c r="D5956" i="3"/>
  <c r="E5956" i="3" s="1"/>
  <c r="A5956" i="3"/>
  <c r="B5956" i="3" s="1"/>
  <c r="M5955" i="3"/>
  <c r="L5955" i="3"/>
  <c r="J5955" i="3"/>
  <c r="K5955" i="3" s="1"/>
  <c r="H5955" i="3"/>
  <c r="G5955" i="3"/>
  <c r="D5955" i="3"/>
  <c r="E5955" i="3" s="1"/>
  <c r="A5955" i="3"/>
  <c r="B5955" i="3" s="1"/>
  <c r="L5954" i="3"/>
  <c r="M5954" i="3" s="1"/>
  <c r="K5954" i="3"/>
  <c r="J5954" i="3"/>
  <c r="G5954" i="3"/>
  <c r="H5954" i="3" s="1"/>
  <c r="E5954" i="3"/>
  <c r="D5954" i="3"/>
  <c r="B5954" i="3"/>
  <c r="A5954" i="3"/>
  <c r="L5953" i="3"/>
  <c r="M5953" i="3" s="1"/>
  <c r="J5953" i="3"/>
  <c r="K5953" i="3" s="1"/>
  <c r="G5953" i="3"/>
  <c r="H5953" i="3" s="1"/>
  <c r="D5953" i="3"/>
  <c r="E5953" i="3" s="1"/>
  <c r="A5953" i="3"/>
  <c r="B5953" i="3" s="1"/>
  <c r="L5952" i="3"/>
  <c r="M5952" i="3" s="1"/>
  <c r="K5952" i="3"/>
  <c r="J5952" i="3"/>
  <c r="H5952" i="3"/>
  <c r="G5952" i="3"/>
  <c r="E5952" i="3"/>
  <c r="D5952" i="3"/>
  <c r="A5952" i="3"/>
  <c r="B5952" i="3" s="1"/>
  <c r="M5951" i="3"/>
  <c r="L5951" i="3"/>
  <c r="J5951" i="3"/>
  <c r="K5951" i="3" s="1"/>
  <c r="G5951" i="3"/>
  <c r="H5951" i="3" s="1"/>
  <c r="D5951" i="3"/>
  <c r="E5951" i="3" s="1"/>
  <c r="B5951" i="3"/>
  <c r="A5951" i="3"/>
  <c r="M5950" i="3"/>
  <c r="L5950" i="3"/>
  <c r="K5950" i="3"/>
  <c r="J5950" i="3"/>
  <c r="G5950" i="3"/>
  <c r="H5950" i="3" s="1"/>
  <c r="D5950" i="3"/>
  <c r="E5950" i="3" s="1"/>
  <c r="B5950" i="3"/>
  <c r="A5950" i="3"/>
  <c r="L5949" i="3"/>
  <c r="M5949" i="3" s="1"/>
  <c r="J5949" i="3"/>
  <c r="K5949" i="3" s="1"/>
  <c r="H5949" i="3"/>
  <c r="G5949" i="3"/>
  <c r="E5949" i="3"/>
  <c r="D5949" i="3"/>
  <c r="B5949" i="3"/>
  <c r="A5949" i="3"/>
  <c r="L5948" i="3"/>
  <c r="M5948" i="3" s="1"/>
  <c r="J5948" i="3"/>
  <c r="K5948" i="3" s="1"/>
  <c r="G5948" i="3"/>
  <c r="H5948" i="3" s="1"/>
  <c r="E5948" i="3"/>
  <c r="D5948" i="3"/>
  <c r="A5948" i="3"/>
  <c r="B5948" i="3" s="1"/>
  <c r="M5947" i="3"/>
  <c r="L5947" i="3"/>
  <c r="K5947" i="3"/>
  <c r="J5947" i="3"/>
  <c r="G5947" i="3"/>
  <c r="H5947" i="3" s="1"/>
  <c r="D5947" i="3"/>
  <c r="E5947" i="3" s="1"/>
  <c r="A5947" i="3"/>
  <c r="B5947" i="3" s="1"/>
  <c r="L5946" i="3"/>
  <c r="M5946" i="3" s="1"/>
  <c r="J5946" i="3"/>
  <c r="K5946" i="3" s="1"/>
  <c r="G5946" i="3"/>
  <c r="H5946" i="3" s="1"/>
  <c r="E5946" i="3"/>
  <c r="D5946" i="3"/>
  <c r="B5946" i="3"/>
  <c r="A5946" i="3"/>
  <c r="M5945" i="3"/>
  <c r="L5945" i="3"/>
  <c r="J5945" i="3"/>
  <c r="K5945" i="3" s="1"/>
  <c r="H5945" i="3"/>
  <c r="G5945" i="3"/>
  <c r="D5945" i="3"/>
  <c r="E5945" i="3" s="1"/>
  <c r="A5945" i="3"/>
  <c r="B5945" i="3" s="1"/>
  <c r="L5944" i="3"/>
  <c r="M5944" i="3" s="1"/>
  <c r="J5944" i="3"/>
  <c r="K5944" i="3" s="1"/>
  <c r="H5944" i="3"/>
  <c r="G5944" i="3"/>
  <c r="E5944" i="3"/>
  <c r="D5944" i="3"/>
  <c r="A5944" i="3"/>
  <c r="B5944" i="3" s="1"/>
  <c r="L5943" i="3"/>
  <c r="M5943" i="3" s="1"/>
  <c r="K5943" i="3"/>
  <c r="J5943" i="3"/>
  <c r="G5943" i="3"/>
  <c r="H5943" i="3" s="1"/>
  <c r="D5943" i="3"/>
  <c r="E5943" i="3" s="1"/>
  <c r="B5943" i="3"/>
  <c r="A5943" i="3"/>
  <c r="L5942" i="3"/>
  <c r="M5942" i="3" s="1"/>
  <c r="K5942" i="3"/>
  <c r="J5942" i="3"/>
  <c r="G5942" i="3"/>
  <c r="H5942" i="3" s="1"/>
  <c r="D5942" i="3"/>
  <c r="E5942" i="3" s="1"/>
  <c r="A5942" i="3"/>
  <c r="B5942" i="3" s="1"/>
  <c r="M5941" i="3"/>
  <c r="L5941" i="3"/>
  <c r="J5941" i="3"/>
  <c r="K5941" i="3" s="1"/>
  <c r="H5941" i="3"/>
  <c r="G5941" i="3"/>
  <c r="E5941" i="3"/>
  <c r="D5941" i="3"/>
  <c r="B5941" i="3"/>
  <c r="A5941" i="3"/>
  <c r="L5940" i="3"/>
  <c r="M5940" i="3" s="1"/>
  <c r="J5940" i="3"/>
  <c r="K5940" i="3" s="1"/>
  <c r="G5940" i="3"/>
  <c r="H5940" i="3" s="1"/>
  <c r="D5940" i="3"/>
  <c r="E5940" i="3" s="1"/>
  <c r="A5940" i="3"/>
  <c r="B5940" i="3" s="1"/>
  <c r="M5939" i="3"/>
  <c r="L5939" i="3"/>
  <c r="K5939" i="3"/>
  <c r="J5939" i="3"/>
  <c r="H5939" i="3"/>
  <c r="G5939" i="3"/>
  <c r="D5939" i="3"/>
  <c r="E5939" i="3" s="1"/>
  <c r="B5939" i="3"/>
  <c r="A5939" i="3"/>
  <c r="L5938" i="3"/>
  <c r="M5938" i="3" s="1"/>
  <c r="J5938" i="3"/>
  <c r="K5938" i="3" s="1"/>
  <c r="G5938" i="3"/>
  <c r="H5938" i="3" s="1"/>
  <c r="E5938" i="3"/>
  <c r="D5938" i="3"/>
  <c r="B5938" i="3"/>
  <c r="A5938" i="3"/>
  <c r="M5937" i="3"/>
  <c r="L5937" i="3"/>
  <c r="J5937" i="3"/>
  <c r="K5937" i="3" s="1"/>
  <c r="G5937" i="3"/>
  <c r="H5937" i="3" s="1"/>
  <c r="E5937" i="3"/>
  <c r="D5937" i="3"/>
  <c r="A5937" i="3"/>
  <c r="B5937" i="3" s="1"/>
  <c r="L5936" i="3"/>
  <c r="M5936" i="3" s="1"/>
  <c r="K5936" i="3"/>
  <c r="J5936" i="3"/>
  <c r="G5936" i="3"/>
  <c r="H5936" i="3" s="1"/>
  <c r="E5936" i="3"/>
  <c r="D5936" i="3"/>
  <c r="A5936" i="3"/>
  <c r="B5936" i="3" s="1"/>
  <c r="L5935" i="3"/>
  <c r="M5935" i="3" s="1"/>
  <c r="J5935" i="3"/>
  <c r="K5935" i="3" s="1"/>
  <c r="H5935" i="3"/>
  <c r="G5935" i="3"/>
  <c r="D5935" i="3"/>
  <c r="E5935" i="3" s="1"/>
  <c r="B5935" i="3"/>
  <c r="A5935" i="3"/>
  <c r="M5934" i="3"/>
  <c r="L5934" i="3"/>
  <c r="J5934" i="3"/>
  <c r="K5934" i="3" s="1"/>
  <c r="G5934" i="3"/>
  <c r="H5934" i="3" s="1"/>
  <c r="D5934" i="3"/>
  <c r="E5934" i="3" s="1"/>
  <c r="A5934" i="3"/>
  <c r="B5934" i="3" s="1"/>
  <c r="L5933" i="3"/>
  <c r="M5933" i="3" s="1"/>
  <c r="J5933" i="3"/>
  <c r="K5933" i="3" s="1"/>
  <c r="H5933" i="3"/>
  <c r="G5933" i="3"/>
  <c r="E5933" i="3"/>
  <c r="D5933" i="3"/>
  <c r="B5933" i="3"/>
  <c r="A5933" i="3"/>
  <c r="L5932" i="3"/>
  <c r="M5932" i="3" s="1"/>
  <c r="K5932" i="3"/>
  <c r="J5932" i="3"/>
  <c r="G5932" i="3"/>
  <c r="H5932" i="3" s="1"/>
  <c r="D5932" i="3"/>
  <c r="E5932" i="3" s="1"/>
  <c r="A5932" i="3"/>
  <c r="B5932" i="3" s="1"/>
  <c r="L5931" i="3"/>
  <c r="M5931" i="3" s="1"/>
  <c r="K5931" i="3"/>
  <c r="J5931" i="3"/>
  <c r="H5931" i="3"/>
  <c r="G5931" i="3"/>
  <c r="D5931" i="3"/>
  <c r="E5931" i="3" s="1"/>
  <c r="A5931" i="3"/>
  <c r="B5931" i="3" s="1"/>
  <c r="M5930" i="3"/>
  <c r="L5930" i="3"/>
  <c r="J5930" i="3"/>
  <c r="K5930" i="3" s="1"/>
  <c r="G5930" i="3"/>
  <c r="H5930" i="3" s="1"/>
  <c r="E5930" i="3"/>
  <c r="D5930" i="3"/>
  <c r="B5930" i="3"/>
  <c r="A5930" i="3"/>
  <c r="M5929" i="3"/>
  <c r="L5929" i="3"/>
  <c r="J5929" i="3"/>
  <c r="K5929" i="3" s="1"/>
  <c r="G5929" i="3"/>
  <c r="H5929" i="3" s="1"/>
  <c r="D5929" i="3"/>
  <c r="E5929" i="3" s="1"/>
  <c r="B5929" i="3"/>
  <c r="A5929" i="3"/>
  <c r="L5928" i="3"/>
  <c r="M5928" i="3" s="1"/>
  <c r="K5928" i="3"/>
  <c r="J5928" i="3"/>
  <c r="H5928" i="3"/>
  <c r="G5928" i="3"/>
  <c r="E5928" i="3"/>
  <c r="D5928" i="3"/>
  <c r="A5928" i="3"/>
  <c r="B5928" i="3" s="1"/>
  <c r="L5927" i="3"/>
  <c r="M5927" i="3" s="1"/>
  <c r="J5927" i="3"/>
  <c r="K5927" i="3" s="1"/>
  <c r="G5927" i="3"/>
  <c r="H5927" i="3" s="1"/>
  <c r="D5927" i="3"/>
  <c r="E5927" i="3" s="1"/>
  <c r="B5927" i="3"/>
  <c r="A5927" i="3"/>
  <c r="M5926" i="3"/>
  <c r="L5926" i="3"/>
  <c r="K5926" i="3"/>
  <c r="J5926" i="3"/>
  <c r="G5926" i="3"/>
  <c r="H5926" i="3" s="1"/>
  <c r="E5926" i="3"/>
  <c r="D5926" i="3"/>
  <c r="A5926" i="3"/>
  <c r="B5926" i="3" s="1"/>
  <c r="L5925" i="3"/>
  <c r="M5925" i="3" s="1"/>
  <c r="J5925" i="3"/>
  <c r="K5925" i="3" s="1"/>
  <c r="G5925" i="3"/>
  <c r="H5925" i="3" s="1"/>
  <c r="E5925" i="3"/>
  <c r="D5925" i="3"/>
  <c r="B5925" i="3"/>
  <c r="A5925" i="3"/>
  <c r="L5924" i="3"/>
  <c r="M5924" i="3" s="1"/>
  <c r="J5924" i="3"/>
  <c r="K5924" i="3" s="1"/>
  <c r="H5924" i="3"/>
  <c r="G5924" i="3"/>
  <c r="D5924" i="3"/>
  <c r="E5924" i="3" s="1"/>
  <c r="A5924" i="3"/>
  <c r="B5924" i="3" s="1"/>
  <c r="M5923" i="3"/>
  <c r="L5923" i="3"/>
  <c r="J5923" i="3"/>
  <c r="K5923" i="3" s="1"/>
  <c r="H5923" i="3"/>
  <c r="G5923" i="3"/>
  <c r="D5923" i="3"/>
  <c r="E5923" i="3" s="1"/>
  <c r="A5923" i="3"/>
  <c r="B5923" i="3" s="1"/>
  <c r="L5922" i="3"/>
  <c r="M5922" i="3" s="1"/>
  <c r="K5922" i="3"/>
  <c r="J5922" i="3"/>
  <c r="G5922" i="3"/>
  <c r="H5922" i="3" s="1"/>
  <c r="E5922" i="3"/>
  <c r="D5922" i="3"/>
  <c r="B5922" i="3"/>
  <c r="A5922" i="3"/>
  <c r="M5921" i="3"/>
  <c r="L5921" i="3"/>
  <c r="J5921" i="3"/>
  <c r="K5921" i="3" s="1"/>
  <c r="G5921" i="3"/>
  <c r="H5921" i="3" s="1"/>
  <c r="D5921" i="3"/>
  <c r="E5921" i="3" s="1"/>
  <c r="A5921" i="3"/>
  <c r="B5921" i="3" s="1"/>
  <c r="L5920" i="3"/>
  <c r="M5920" i="3" s="1"/>
  <c r="K5920" i="3"/>
  <c r="J5920" i="3"/>
  <c r="H5920" i="3"/>
  <c r="G5920" i="3"/>
  <c r="E5920" i="3"/>
  <c r="D5920" i="3"/>
  <c r="A5920" i="3"/>
  <c r="B5920" i="3" s="1"/>
  <c r="M5919" i="3"/>
  <c r="L5919" i="3"/>
  <c r="J5919" i="3"/>
  <c r="K5919" i="3" s="1"/>
  <c r="G5919" i="3"/>
  <c r="H5919" i="3" s="1"/>
  <c r="D5919" i="3"/>
  <c r="E5919" i="3" s="1"/>
  <c r="B5919" i="3"/>
  <c r="A5919" i="3"/>
  <c r="M5918" i="3"/>
  <c r="L5918" i="3"/>
  <c r="K5918" i="3"/>
  <c r="J5918" i="3"/>
  <c r="G5918" i="3"/>
  <c r="H5918" i="3" s="1"/>
  <c r="D5918" i="3"/>
  <c r="E5918" i="3" s="1"/>
  <c r="B5918" i="3"/>
  <c r="A5918" i="3"/>
  <c r="L5917" i="3"/>
  <c r="M5917" i="3" s="1"/>
  <c r="J5917" i="3"/>
  <c r="K5917" i="3" s="1"/>
  <c r="H5917" i="3"/>
  <c r="G5917" i="3"/>
  <c r="E5917" i="3"/>
  <c r="D5917" i="3"/>
  <c r="B5917" i="3"/>
  <c r="A5917" i="3"/>
  <c r="L5916" i="3"/>
  <c r="M5916" i="3" s="1"/>
  <c r="J5916" i="3"/>
  <c r="K5916" i="3" s="1"/>
  <c r="G5916" i="3"/>
  <c r="H5916" i="3" s="1"/>
  <c r="E5916" i="3"/>
  <c r="D5916" i="3"/>
  <c r="A5916" i="3"/>
  <c r="B5916" i="3" s="1"/>
  <c r="M5915" i="3"/>
  <c r="L5915" i="3"/>
  <c r="K5915" i="3"/>
  <c r="J5915" i="3"/>
  <c r="G5915" i="3"/>
  <c r="H5915" i="3" s="1"/>
  <c r="D5915" i="3"/>
  <c r="E5915" i="3" s="1"/>
  <c r="A5915" i="3"/>
  <c r="B5915" i="3" s="1"/>
  <c r="L5914" i="3"/>
  <c r="M5914" i="3" s="1"/>
  <c r="J5914" i="3"/>
  <c r="K5914" i="3" s="1"/>
  <c r="G5914" i="3"/>
  <c r="H5914" i="3" s="1"/>
  <c r="E5914" i="3"/>
  <c r="D5914" i="3"/>
  <c r="B5914" i="3"/>
  <c r="A5914" i="3"/>
  <c r="M5913" i="3"/>
  <c r="L5913" i="3"/>
  <c r="J5913" i="3"/>
  <c r="K5913" i="3" s="1"/>
  <c r="H5913" i="3"/>
  <c r="G5913" i="3"/>
  <c r="D5913" i="3"/>
  <c r="E5913" i="3" s="1"/>
  <c r="A5913" i="3"/>
  <c r="B5913" i="3" s="1"/>
  <c r="L5912" i="3"/>
  <c r="M5912" i="3" s="1"/>
  <c r="J5912" i="3"/>
  <c r="K5912" i="3" s="1"/>
  <c r="H5912" i="3"/>
  <c r="G5912" i="3"/>
  <c r="E5912" i="3"/>
  <c r="D5912" i="3"/>
  <c r="A5912" i="3"/>
  <c r="B5912" i="3" s="1"/>
  <c r="L5911" i="3"/>
  <c r="M5911" i="3" s="1"/>
  <c r="K5911" i="3"/>
  <c r="J5911" i="3"/>
  <c r="G5911" i="3"/>
  <c r="H5911" i="3" s="1"/>
  <c r="D5911" i="3"/>
  <c r="E5911" i="3" s="1"/>
  <c r="B5911" i="3"/>
  <c r="A5911" i="3"/>
  <c r="M5910" i="3"/>
  <c r="L5910" i="3"/>
  <c r="K5910" i="3"/>
  <c r="J5910" i="3"/>
  <c r="G5910" i="3"/>
  <c r="H5910" i="3" s="1"/>
  <c r="D5910" i="3"/>
  <c r="E5910" i="3" s="1"/>
  <c r="A5910" i="3"/>
  <c r="B5910" i="3" s="1"/>
  <c r="M5909" i="3"/>
  <c r="L5909" i="3"/>
  <c r="J5909" i="3"/>
  <c r="K5909" i="3" s="1"/>
  <c r="H5909" i="3"/>
  <c r="G5909" i="3"/>
  <c r="E5909" i="3"/>
  <c r="D5909" i="3"/>
  <c r="B5909" i="3"/>
  <c r="A5909" i="3"/>
  <c r="L5908" i="3"/>
  <c r="M5908" i="3" s="1"/>
  <c r="J5908" i="3"/>
  <c r="K5908" i="3" s="1"/>
  <c r="G5908" i="3"/>
  <c r="H5908" i="3" s="1"/>
  <c r="D5908" i="3"/>
  <c r="E5908" i="3" s="1"/>
  <c r="A5908" i="3"/>
  <c r="B5908" i="3" s="1"/>
  <c r="M5907" i="3"/>
  <c r="L5907" i="3"/>
  <c r="K5907" i="3"/>
  <c r="J5907" i="3"/>
  <c r="H5907" i="3"/>
  <c r="G5907" i="3"/>
  <c r="D5907" i="3"/>
  <c r="E5907" i="3" s="1"/>
  <c r="B5907" i="3"/>
  <c r="A5907" i="3"/>
  <c r="L5906" i="3"/>
  <c r="M5906" i="3" s="1"/>
  <c r="J5906" i="3"/>
  <c r="K5906" i="3" s="1"/>
  <c r="G5906" i="3"/>
  <c r="H5906" i="3" s="1"/>
  <c r="E5906" i="3"/>
  <c r="D5906" i="3"/>
  <c r="B5906" i="3"/>
  <c r="A5906" i="3"/>
  <c r="M5905" i="3"/>
  <c r="L5905" i="3"/>
  <c r="J5905" i="3"/>
  <c r="K5905" i="3" s="1"/>
  <c r="G5905" i="3"/>
  <c r="H5905" i="3" s="1"/>
  <c r="E5905" i="3"/>
  <c r="D5905" i="3"/>
  <c r="A5905" i="3"/>
  <c r="B5905" i="3" s="1"/>
  <c r="L5904" i="3"/>
  <c r="M5904" i="3" s="1"/>
  <c r="K5904" i="3"/>
  <c r="J5904" i="3"/>
  <c r="G5904" i="3"/>
  <c r="H5904" i="3" s="1"/>
  <c r="E5904" i="3"/>
  <c r="D5904" i="3"/>
  <c r="A5904" i="3"/>
  <c r="B5904" i="3" s="1"/>
  <c r="L5903" i="3"/>
  <c r="M5903" i="3" s="1"/>
  <c r="J5903" i="3"/>
  <c r="K5903" i="3" s="1"/>
  <c r="H5903" i="3"/>
  <c r="G5903" i="3"/>
  <c r="D5903" i="3"/>
  <c r="E5903" i="3" s="1"/>
  <c r="B5903" i="3"/>
  <c r="A5903" i="3"/>
  <c r="M5902" i="3"/>
  <c r="L5902" i="3"/>
  <c r="J5902" i="3"/>
  <c r="K5902" i="3" s="1"/>
  <c r="G5902" i="3"/>
  <c r="H5902" i="3" s="1"/>
  <c r="D5902" i="3"/>
  <c r="E5902" i="3" s="1"/>
  <c r="A5902" i="3"/>
  <c r="B5902" i="3" s="1"/>
  <c r="L5901" i="3"/>
  <c r="M5901" i="3" s="1"/>
  <c r="J5901" i="3"/>
  <c r="K5901" i="3" s="1"/>
  <c r="H5901" i="3"/>
  <c r="G5901" i="3"/>
  <c r="E5901" i="3"/>
  <c r="D5901" i="3"/>
  <c r="B5901" i="3"/>
  <c r="A5901" i="3"/>
  <c r="L5900" i="3"/>
  <c r="M5900" i="3" s="1"/>
  <c r="K5900" i="3"/>
  <c r="J5900" i="3"/>
  <c r="G5900" i="3"/>
  <c r="H5900" i="3" s="1"/>
  <c r="D5900" i="3"/>
  <c r="E5900" i="3" s="1"/>
  <c r="A5900" i="3"/>
  <c r="B5900" i="3" s="1"/>
  <c r="L5899" i="3"/>
  <c r="M5899" i="3" s="1"/>
  <c r="K5899" i="3"/>
  <c r="J5899" i="3"/>
  <c r="H5899" i="3"/>
  <c r="G5899" i="3"/>
  <c r="D5899" i="3"/>
  <c r="E5899" i="3" s="1"/>
  <c r="A5899" i="3"/>
  <c r="B5899" i="3" s="1"/>
  <c r="M5898" i="3"/>
  <c r="L5898" i="3"/>
  <c r="J5898" i="3"/>
  <c r="K5898" i="3" s="1"/>
  <c r="G5898" i="3"/>
  <c r="H5898" i="3" s="1"/>
  <c r="E5898" i="3"/>
  <c r="D5898" i="3"/>
  <c r="B5898" i="3"/>
  <c r="A5898" i="3"/>
  <c r="M5897" i="3"/>
  <c r="L5897" i="3"/>
  <c r="J5897" i="3"/>
  <c r="K5897" i="3" s="1"/>
  <c r="G5897" i="3"/>
  <c r="H5897" i="3" s="1"/>
  <c r="D5897" i="3"/>
  <c r="E5897" i="3" s="1"/>
  <c r="B5897" i="3"/>
  <c r="A5897" i="3"/>
  <c r="L5896" i="3"/>
  <c r="M5896" i="3" s="1"/>
  <c r="K5896" i="3"/>
  <c r="J5896" i="3"/>
  <c r="H5896" i="3"/>
  <c r="G5896" i="3"/>
  <c r="D5896" i="3"/>
  <c r="E5896" i="3" s="1"/>
  <c r="A5896" i="3"/>
  <c r="B5896" i="3" s="1"/>
  <c r="L5895" i="3"/>
  <c r="M5895" i="3" s="1"/>
  <c r="J5895" i="3"/>
  <c r="K5895" i="3" s="1"/>
  <c r="G5895" i="3"/>
  <c r="H5895" i="3" s="1"/>
  <c r="D5895" i="3"/>
  <c r="E5895" i="3" s="1"/>
  <c r="B5895" i="3"/>
  <c r="A5895" i="3"/>
  <c r="M5894" i="3"/>
  <c r="L5894" i="3"/>
  <c r="K5894" i="3"/>
  <c r="J5894" i="3"/>
  <c r="G5894" i="3"/>
  <c r="H5894" i="3" s="1"/>
  <c r="E5894" i="3"/>
  <c r="D5894" i="3"/>
  <c r="A5894" i="3"/>
  <c r="B5894" i="3" s="1"/>
  <c r="L5893" i="3"/>
  <c r="M5893" i="3" s="1"/>
  <c r="J5893" i="3"/>
  <c r="K5893" i="3" s="1"/>
  <c r="G5893" i="3"/>
  <c r="H5893" i="3" s="1"/>
  <c r="E5893" i="3"/>
  <c r="D5893" i="3"/>
  <c r="B5893" i="3"/>
  <c r="A5893" i="3"/>
  <c r="L5892" i="3"/>
  <c r="M5892" i="3" s="1"/>
  <c r="J5892" i="3"/>
  <c r="K5892" i="3" s="1"/>
  <c r="H5892" i="3"/>
  <c r="G5892" i="3"/>
  <c r="D5892" i="3"/>
  <c r="E5892" i="3" s="1"/>
  <c r="A5892" i="3"/>
  <c r="B5892" i="3" s="1"/>
  <c r="M5891" i="3"/>
  <c r="L5891" i="3"/>
  <c r="J5891" i="3"/>
  <c r="K5891" i="3" s="1"/>
  <c r="H5891" i="3"/>
  <c r="G5891" i="3"/>
  <c r="D5891" i="3"/>
  <c r="E5891" i="3" s="1"/>
  <c r="A5891" i="3"/>
  <c r="B5891" i="3" s="1"/>
  <c r="L5890" i="3"/>
  <c r="M5890" i="3" s="1"/>
  <c r="K5890" i="3"/>
  <c r="J5890" i="3"/>
  <c r="G5890" i="3"/>
  <c r="H5890" i="3" s="1"/>
  <c r="E5890" i="3"/>
  <c r="D5890" i="3"/>
  <c r="B5890" i="3"/>
  <c r="A5890" i="3"/>
  <c r="M5889" i="3"/>
  <c r="L5889" i="3"/>
  <c r="J5889" i="3"/>
  <c r="K5889" i="3" s="1"/>
  <c r="G5889" i="3"/>
  <c r="H5889" i="3" s="1"/>
  <c r="D5889" i="3"/>
  <c r="E5889" i="3" s="1"/>
  <c r="A5889" i="3"/>
  <c r="B5889" i="3" s="1"/>
  <c r="L5888" i="3"/>
  <c r="M5888" i="3" s="1"/>
  <c r="K5888" i="3"/>
  <c r="J5888" i="3"/>
  <c r="H5888" i="3"/>
  <c r="G5888" i="3"/>
  <c r="E5888" i="3"/>
  <c r="D5888" i="3"/>
  <c r="A5888" i="3"/>
  <c r="B5888" i="3" s="1"/>
  <c r="M5887" i="3"/>
  <c r="L5887" i="3"/>
  <c r="J5887" i="3"/>
  <c r="K5887" i="3" s="1"/>
  <c r="G5887" i="3"/>
  <c r="H5887" i="3" s="1"/>
  <c r="D5887" i="3"/>
  <c r="E5887" i="3" s="1"/>
  <c r="B5887" i="3"/>
  <c r="A5887" i="3"/>
  <c r="M5886" i="3"/>
  <c r="L5886" i="3"/>
  <c r="K5886" i="3"/>
  <c r="J5886" i="3"/>
  <c r="G5886" i="3"/>
  <c r="H5886" i="3" s="1"/>
  <c r="D5886" i="3"/>
  <c r="E5886" i="3" s="1"/>
  <c r="B5886" i="3"/>
  <c r="A5886" i="3"/>
  <c r="L5885" i="3"/>
  <c r="M5885" i="3" s="1"/>
  <c r="J5885" i="3"/>
  <c r="K5885" i="3" s="1"/>
  <c r="H5885" i="3"/>
  <c r="G5885" i="3"/>
  <c r="D5885" i="3"/>
  <c r="E5885" i="3" s="1"/>
  <c r="B5885" i="3"/>
  <c r="A5885" i="3"/>
  <c r="L5884" i="3"/>
  <c r="M5884" i="3" s="1"/>
  <c r="J5884" i="3"/>
  <c r="K5884" i="3" s="1"/>
  <c r="G5884" i="3"/>
  <c r="H5884" i="3" s="1"/>
  <c r="E5884" i="3"/>
  <c r="D5884" i="3"/>
  <c r="A5884" i="3"/>
  <c r="B5884" i="3" s="1"/>
  <c r="M5883" i="3"/>
  <c r="L5883" i="3"/>
  <c r="K5883" i="3"/>
  <c r="J5883" i="3"/>
  <c r="G5883" i="3"/>
  <c r="H5883" i="3" s="1"/>
  <c r="D5883" i="3"/>
  <c r="E5883" i="3" s="1"/>
  <c r="A5883" i="3"/>
  <c r="B5883" i="3" s="1"/>
  <c r="L5882" i="3"/>
  <c r="M5882" i="3" s="1"/>
  <c r="J5882" i="3"/>
  <c r="K5882" i="3" s="1"/>
  <c r="G5882" i="3"/>
  <c r="H5882" i="3" s="1"/>
  <c r="E5882" i="3"/>
  <c r="D5882" i="3"/>
  <c r="B5882" i="3"/>
  <c r="A5882" i="3"/>
  <c r="M5881" i="3"/>
  <c r="L5881" i="3"/>
  <c r="J5881" i="3"/>
  <c r="K5881" i="3" s="1"/>
  <c r="H5881" i="3"/>
  <c r="G5881" i="3"/>
  <c r="D5881" i="3"/>
  <c r="E5881" i="3" s="1"/>
  <c r="A5881" i="3"/>
  <c r="B5881" i="3" s="1"/>
  <c r="L5880" i="3"/>
  <c r="M5880" i="3" s="1"/>
  <c r="J5880" i="3"/>
  <c r="K5880" i="3" s="1"/>
  <c r="H5880" i="3"/>
  <c r="G5880" i="3"/>
  <c r="E5880" i="3"/>
  <c r="D5880" i="3"/>
  <c r="A5880" i="3"/>
  <c r="B5880" i="3" s="1"/>
  <c r="L5879" i="3"/>
  <c r="M5879" i="3" s="1"/>
  <c r="K5879" i="3"/>
  <c r="J5879" i="3"/>
  <c r="G5879" i="3"/>
  <c r="H5879" i="3" s="1"/>
  <c r="D5879" i="3"/>
  <c r="E5879" i="3" s="1"/>
  <c r="B5879" i="3"/>
  <c r="A5879" i="3"/>
  <c r="M5878" i="3"/>
  <c r="L5878" i="3"/>
  <c r="K5878" i="3"/>
  <c r="J5878" i="3"/>
  <c r="G5878" i="3"/>
  <c r="H5878" i="3" s="1"/>
  <c r="D5878" i="3"/>
  <c r="E5878" i="3" s="1"/>
  <c r="A5878" i="3"/>
  <c r="B5878" i="3" s="1"/>
  <c r="M5877" i="3"/>
  <c r="L5877" i="3"/>
  <c r="J5877" i="3"/>
  <c r="K5877" i="3" s="1"/>
  <c r="H5877" i="3"/>
  <c r="G5877" i="3"/>
  <c r="E5877" i="3"/>
  <c r="D5877" i="3"/>
  <c r="B5877" i="3"/>
  <c r="A5877" i="3"/>
  <c r="L5876" i="3"/>
  <c r="M5876" i="3" s="1"/>
  <c r="J5876" i="3"/>
  <c r="K5876" i="3" s="1"/>
  <c r="G5876" i="3"/>
  <c r="H5876" i="3" s="1"/>
  <c r="D5876" i="3"/>
  <c r="E5876" i="3" s="1"/>
  <c r="B5876" i="3"/>
  <c r="A5876" i="3"/>
  <c r="L5875" i="3"/>
  <c r="M5875" i="3" s="1"/>
  <c r="J5875" i="3"/>
  <c r="K5875" i="3" s="1"/>
  <c r="G5875" i="3"/>
  <c r="H5875" i="3" s="1"/>
  <c r="E5875" i="3"/>
  <c r="D5875" i="3"/>
  <c r="A5875" i="3"/>
  <c r="B5875" i="3" s="1"/>
  <c r="L5874" i="3"/>
  <c r="M5874" i="3" s="1"/>
  <c r="J5874" i="3"/>
  <c r="K5874" i="3" s="1"/>
  <c r="H5874" i="3"/>
  <c r="G5874" i="3"/>
  <c r="D5874" i="3"/>
  <c r="E5874" i="3" s="1"/>
  <c r="A5874" i="3"/>
  <c r="B5874" i="3" s="1"/>
  <c r="L5873" i="3"/>
  <c r="M5873" i="3" s="1"/>
  <c r="K5873" i="3"/>
  <c r="J5873" i="3"/>
  <c r="G5873" i="3"/>
  <c r="H5873" i="3" s="1"/>
  <c r="D5873" i="3"/>
  <c r="E5873" i="3" s="1"/>
  <c r="A5873" i="3"/>
  <c r="B5873" i="3" s="1"/>
  <c r="M5872" i="3"/>
  <c r="L5872" i="3"/>
  <c r="J5872" i="3"/>
  <c r="K5872" i="3" s="1"/>
  <c r="G5872" i="3"/>
  <c r="H5872" i="3" s="1"/>
  <c r="D5872" i="3"/>
  <c r="E5872" i="3" s="1"/>
  <c r="B5872" i="3"/>
  <c r="A5872" i="3"/>
  <c r="L5871" i="3"/>
  <c r="M5871" i="3" s="1"/>
  <c r="J5871" i="3"/>
  <c r="K5871" i="3" s="1"/>
  <c r="G5871" i="3"/>
  <c r="H5871" i="3" s="1"/>
  <c r="E5871" i="3"/>
  <c r="D5871" i="3"/>
  <c r="A5871" i="3"/>
  <c r="B5871" i="3" s="1"/>
  <c r="L5870" i="3"/>
  <c r="M5870" i="3" s="1"/>
  <c r="J5870" i="3"/>
  <c r="K5870" i="3" s="1"/>
  <c r="H5870" i="3"/>
  <c r="G5870" i="3"/>
  <c r="D5870" i="3"/>
  <c r="E5870" i="3" s="1"/>
  <c r="A5870" i="3"/>
  <c r="B5870" i="3" s="1"/>
  <c r="L5869" i="3"/>
  <c r="M5869" i="3" s="1"/>
  <c r="K5869" i="3"/>
  <c r="J5869" i="3"/>
  <c r="G5869" i="3"/>
  <c r="H5869" i="3" s="1"/>
  <c r="D5869" i="3"/>
  <c r="E5869" i="3" s="1"/>
  <c r="A5869" i="3"/>
  <c r="B5869" i="3" s="1"/>
  <c r="M5868" i="3"/>
  <c r="L5868" i="3"/>
  <c r="J5868" i="3"/>
  <c r="K5868" i="3" s="1"/>
  <c r="G5868" i="3"/>
  <c r="H5868" i="3" s="1"/>
  <c r="D5868" i="3"/>
  <c r="E5868" i="3" s="1"/>
  <c r="B5868" i="3"/>
  <c r="A5868" i="3"/>
  <c r="L5867" i="3"/>
  <c r="M5867" i="3" s="1"/>
  <c r="J5867" i="3"/>
  <c r="K5867" i="3" s="1"/>
  <c r="G5867" i="3"/>
  <c r="H5867" i="3" s="1"/>
  <c r="E5867" i="3"/>
  <c r="D5867" i="3"/>
  <c r="A5867" i="3"/>
  <c r="B5867" i="3" s="1"/>
  <c r="L5866" i="3"/>
  <c r="M5866" i="3" s="1"/>
  <c r="J5866" i="3"/>
  <c r="K5866" i="3" s="1"/>
  <c r="H5866" i="3"/>
  <c r="G5866" i="3"/>
  <c r="D5866" i="3"/>
  <c r="E5866" i="3" s="1"/>
  <c r="A5866" i="3"/>
  <c r="B5866" i="3" s="1"/>
  <c r="L5865" i="3"/>
  <c r="M5865" i="3" s="1"/>
  <c r="K5865" i="3"/>
  <c r="J5865" i="3"/>
  <c r="G5865" i="3"/>
  <c r="H5865" i="3" s="1"/>
  <c r="D5865" i="3"/>
  <c r="E5865" i="3" s="1"/>
  <c r="A5865" i="3"/>
  <c r="B5865" i="3" s="1"/>
  <c r="L5864" i="3"/>
  <c r="M5864" i="3" s="1"/>
  <c r="J5864" i="3"/>
  <c r="K5864" i="3" s="1"/>
  <c r="G5864" i="3"/>
  <c r="H5864" i="3" s="1"/>
  <c r="D5864" i="3"/>
  <c r="E5864" i="3" s="1"/>
  <c r="A5864" i="3"/>
  <c r="B5864" i="3" s="1"/>
  <c r="L5863" i="3"/>
  <c r="M5863" i="3" s="1"/>
  <c r="J5863" i="3"/>
  <c r="K5863" i="3" s="1"/>
  <c r="G5863" i="3"/>
  <c r="H5863" i="3" s="1"/>
  <c r="D5863" i="3"/>
  <c r="E5863" i="3" s="1"/>
  <c r="A5863" i="3"/>
  <c r="B5863" i="3" s="1"/>
  <c r="L5862" i="3"/>
  <c r="M5862" i="3" s="1"/>
  <c r="J5862" i="3"/>
  <c r="K5862" i="3" s="1"/>
  <c r="G5862" i="3"/>
  <c r="H5862" i="3" s="1"/>
  <c r="D5862" i="3"/>
  <c r="E5862" i="3" s="1"/>
  <c r="A5862" i="3"/>
  <c r="B5862" i="3" s="1"/>
  <c r="L5861" i="3"/>
  <c r="M5861" i="3" s="1"/>
  <c r="K5861" i="3"/>
  <c r="J5861" i="3"/>
  <c r="G5861" i="3"/>
  <c r="H5861" i="3" s="1"/>
  <c r="D5861" i="3"/>
  <c r="E5861" i="3" s="1"/>
  <c r="A5861" i="3"/>
  <c r="B5861" i="3" s="1"/>
  <c r="M5860" i="3"/>
  <c r="L5860" i="3"/>
  <c r="J5860" i="3"/>
  <c r="K5860" i="3" s="1"/>
  <c r="G5860" i="3"/>
  <c r="H5860" i="3" s="1"/>
  <c r="D5860" i="3"/>
  <c r="E5860" i="3" s="1"/>
  <c r="B5860" i="3"/>
  <c r="A5860" i="3"/>
  <c r="L5859" i="3"/>
  <c r="M5859" i="3" s="1"/>
  <c r="J5859" i="3"/>
  <c r="K5859" i="3" s="1"/>
  <c r="G5859" i="3"/>
  <c r="H5859" i="3" s="1"/>
  <c r="D5859" i="3"/>
  <c r="E5859" i="3" s="1"/>
  <c r="A5859" i="3"/>
  <c r="B5859" i="3" s="1"/>
  <c r="L5858" i="3"/>
  <c r="M5858" i="3" s="1"/>
  <c r="J5858" i="3"/>
  <c r="K5858" i="3" s="1"/>
  <c r="G5858" i="3"/>
  <c r="H5858" i="3" s="1"/>
  <c r="D5858" i="3"/>
  <c r="E5858" i="3" s="1"/>
  <c r="A5858" i="3"/>
  <c r="B5858" i="3" s="1"/>
  <c r="L5857" i="3"/>
  <c r="M5857" i="3" s="1"/>
  <c r="J5857" i="3"/>
  <c r="K5857" i="3" s="1"/>
  <c r="G5857" i="3"/>
  <c r="H5857" i="3" s="1"/>
  <c r="D5857" i="3"/>
  <c r="E5857" i="3" s="1"/>
  <c r="A5857" i="3"/>
  <c r="B5857" i="3" s="1"/>
  <c r="L5856" i="3"/>
  <c r="M5856" i="3" s="1"/>
  <c r="J5856" i="3"/>
  <c r="K5856" i="3" s="1"/>
  <c r="G5856" i="3"/>
  <c r="H5856" i="3" s="1"/>
  <c r="D5856" i="3"/>
  <c r="E5856" i="3" s="1"/>
  <c r="A5856" i="3"/>
  <c r="B5856" i="3" s="1"/>
  <c r="L5855" i="3"/>
  <c r="M5855" i="3" s="1"/>
  <c r="J5855" i="3"/>
  <c r="K5855" i="3" s="1"/>
  <c r="G5855" i="3"/>
  <c r="H5855" i="3" s="1"/>
  <c r="E5855" i="3"/>
  <c r="D5855" i="3"/>
  <c r="A5855" i="3"/>
  <c r="B5855" i="3" s="1"/>
  <c r="L5854" i="3"/>
  <c r="M5854" i="3" s="1"/>
  <c r="J5854" i="3"/>
  <c r="K5854" i="3" s="1"/>
  <c r="H5854" i="3"/>
  <c r="G5854" i="3"/>
  <c r="D5854" i="3"/>
  <c r="E5854" i="3" s="1"/>
  <c r="A5854" i="3"/>
  <c r="B5854" i="3" s="1"/>
  <c r="L5853" i="3"/>
  <c r="M5853" i="3" s="1"/>
  <c r="K5853" i="3"/>
  <c r="J5853" i="3"/>
  <c r="G5853" i="3"/>
  <c r="H5853" i="3" s="1"/>
  <c r="D5853" i="3"/>
  <c r="E5853" i="3" s="1"/>
  <c r="A5853" i="3"/>
  <c r="B5853" i="3" s="1"/>
  <c r="M5852" i="3"/>
  <c r="L5852" i="3"/>
  <c r="J5852" i="3"/>
  <c r="K5852" i="3" s="1"/>
  <c r="G5852" i="3"/>
  <c r="H5852" i="3" s="1"/>
  <c r="D5852" i="3"/>
  <c r="E5852" i="3" s="1"/>
  <c r="A5852" i="3"/>
  <c r="B5852" i="3" s="1"/>
  <c r="L5851" i="3"/>
  <c r="M5851" i="3" s="1"/>
  <c r="J5851" i="3"/>
  <c r="K5851" i="3" s="1"/>
  <c r="G5851" i="3"/>
  <c r="H5851" i="3" s="1"/>
  <c r="D5851" i="3"/>
  <c r="E5851" i="3" s="1"/>
  <c r="A5851" i="3"/>
  <c r="B5851" i="3" s="1"/>
  <c r="L5850" i="3"/>
  <c r="M5850" i="3" s="1"/>
  <c r="J5850" i="3"/>
  <c r="K5850" i="3" s="1"/>
  <c r="G5850" i="3"/>
  <c r="H5850" i="3" s="1"/>
  <c r="D5850" i="3"/>
  <c r="E5850" i="3" s="1"/>
  <c r="A5850" i="3"/>
  <c r="B5850" i="3" s="1"/>
  <c r="L5849" i="3"/>
  <c r="M5849" i="3" s="1"/>
  <c r="J5849" i="3"/>
  <c r="K5849" i="3" s="1"/>
  <c r="G5849" i="3"/>
  <c r="H5849" i="3" s="1"/>
  <c r="D5849" i="3"/>
  <c r="E5849" i="3" s="1"/>
  <c r="A5849" i="3"/>
  <c r="B5849" i="3" s="1"/>
  <c r="M5848" i="3"/>
  <c r="L5848" i="3"/>
  <c r="J5848" i="3"/>
  <c r="K5848" i="3" s="1"/>
  <c r="G5848" i="3"/>
  <c r="H5848" i="3" s="1"/>
  <c r="D5848" i="3"/>
  <c r="E5848" i="3" s="1"/>
  <c r="B5848" i="3"/>
  <c r="A5848" i="3"/>
  <c r="L5847" i="3"/>
  <c r="M5847" i="3" s="1"/>
  <c r="J5847" i="3"/>
  <c r="K5847" i="3" s="1"/>
  <c r="G5847" i="3"/>
  <c r="H5847" i="3" s="1"/>
  <c r="E5847" i="3"/>
  <c r="D5847" i="3"/>
  <c r="A5847" i="3"/>
  <c r="B5847" i="3" s="1"/>
  <c r="L5846" i="3"/>
  <c r="M5846" i="3" s="1"/>
  <c r="J5846" i="3"/>
  <c r="K5846" i="3" s="1"/>
  <c r="G5846" i="3"/>
  <c r="H5846" i="3" s="1"/>
  <c r="D5846" i="3"/>
  <c r="E5846" i="3" s="1"/>
  <c r="A5846" i="3"/>
  <c r="B5846" i="3" s="1"/>
  <c r="L5845" i="3"/>
  <c r="M5845" i="3" s="1"/>
  <c r="J5845" i="3"/>
  <c r="K5845" i="3" s="1"/>
  <c r="G5845" i="3"/>
  <c r="H5845" i="3" s="1"/>
  <c r="D5845" i="3"/>
  <c r="E5845" i="3" s="1"/>
  <c r="A5845" i="3"/>
  <c r="B5845" i="3" s="1"/>
  <c r="L5844" i="3"/>
  <c r="M5844" i="3" s="1"/>
  <c r="J5844" i="3"/>
  <c r="K5844" i="3" s="1"/>
  <c r="G5844" i="3"/>
  <c r="H5844" i="3" s="1"/>
  <c r="D5844" i="3"/>
  <c r="E5844" i="3" s="1"/>
  <c r="A5844" i="3"/>
  <c r="B5844" i="3" s="1"/>
  <c r="L5843" i="3"/>
  <c r="M5843" i="3" s="1"/>
  <c r="J5843" i="3"/>
  <c r="K5843" i="3" s="1"/>
  <c r="G5843" i="3"/>
  <c r="H5843" i="3" s="1"/>
  <c r="D5843" i="3"/>
  <c r="E5843" i="3" s="1"/>
  <c r="A5843" i="3"/>
  <c r="B5843" i="3" s="1"/>
  <c r="L5842" i="3"/>
  <c r="M5842" i="3" s="1"/>
  <c r="J5842" i="3"/>
  <c r="K5842" i="3" s="1"/>
  <c r="H5842" i="3"/>
  <c r="G5842" i="3"/>
  <c r="D5842" i="3"/>
  <c r="E5842" i="3" s="1"/>
  <c r="A5842" i="3"/>
  <c r="B5842" i="3" s="1"/>
  <c r="L5841" i="3"/>
  <c r="M5841" i="3" s="1"/>
  <c r="K5841" i="3"/>
  <c r="J5841" i="3"/>
  <c r="G5841" i="3"/>
  <c r="H5841" i="3" s="1"/>
  <c r="D5841" i="3"/>
  <c r="E5841" i="3" s="1"/>
  <c r="A5841" i="3"/>
  <c r="B5841" i="3" s="1"/>
  <c r="M5840" i="3"/>
  <c r="L5840" i="3"/>
  <c r="J5840" i="3"/>
  <c r="K5840" i="3" s="1"/>
  <c r="G5840" i="3"/>
  <c r="H5840" i="3" s="1"/>
  <c r="D5840" i="3"/>
  <c r="E5840" i="3" s="1"/>
  <c r="B5840" i="3"/>
  <c r="A5840" i="3"/>
  <c r="L5839" i="3"/>
  <c r="M5839" i="3" s="1"/>
  <c r="J5839" i="3"/>
  <c r="K5839" i="3" s="1"/>
  <c r="G5839" i="3"/>
  <c r="H5839" i="3" s="1"/>
  <c r="D5839" i="3"/>
  <c r="E5839" i="3" s="1"/>
  <c r="A5839" i="3"/>
  <c r="B5839" i="3" s="1"/>
  <c r="L5838" i="3"/>
  <c r="M5838" i="3" s="1"/>
  <c r="J5838" i="3"/>
  <c r="K5838" i="3" s="1"/>
  <c r="G5838" i="3"/>
  <c r="H5838" i="3" s="1"/>
  <c r="D5838" i="3"/>
  <c r="E5838" i="3" s="1"/>
  <c r="A5838" i="3"/>
  <c r="B5838" i="3" s="1"/>
  <c r="L5837" i="3"/>
  <c r="M5837" i="3" s="1"/>
  <c r="J5837" i="3"/>
  <c r="K5837" i="3" s="1"/>
  <c r="G5837" i="3"/>
  <c r="H5837" i="3" s="1"/>
  <c r="D5837" i="3"/>
  <c r="E5837" i="3" s="1"/>
  <c r="A5837" i="3"/>
  <c r="B5837" i="3" s="1"/>
  <c r="L5836" i="3"/>
  <c r="M5836" i="3" s="1"/>
  <c r="J5836" i="3"/>
  <c r="K5836" i="3" s="1"/>
  <c r="G5836" i="3"/>
  <c r="H5836" i="3" s="1"/>
  <c r="D5836" i="3"/>
  <c r="E5836" i="3" s="1"/>
  <c r="B5836" i="3"/>
  <c r="A5836" i="3"/>
  <c r="L5835" i="3"/>
  <c r="M5835" i="3" s="1"/>
  <c r="J5835" i="3"/>
  <c r="K5835" i="3" s="1"/>
  <c r="G5835" i="3"/>
  <c r="H5835" i="3" s="1"/>
  <c r="E5835" i="3"/>
  <c r="D5835" i="3"/>
  <c r="A5835" i="3"/>
  <c r="B5835" i="3" s="1"/>
  <c r="L5834" i="3"/>
  <c r="M5834" i="3" s="1"/>
  <c r="J5834" i="3"/>
  <c r="K5834" i="3" s="1"/>
  <c r="H5834" i="3"/>
  <c r="G5834" i="3"/>
  <c r="D5834" i="3"/>
  <c r="E5834" i="3" s="1"/>
  <c r="A5834" i="3"/>
  <c r="B5834" i="3" s="1"/>
  <c r="L5833" i="3"/>
  <c r="M5833" i="3" s="1"/>
  <c r="J5833" i="3"/>
  <c r="K5833" i="3" s="1"/>
  <c r="G5833" i="3"/>
  <c r="H5833" i="3" s="1"/>
  <c r="D5833" i="3"/>
  <c r="E5833" i="3" s="1"/>
  <c r="A5833" i="3"/>
  <c r="B5833" i="3" s="1"/>
  <c r="L5832" i="3"/>
  <c r="M5832" i="3" s="1"/>
  <c r="J5832" i="3"/>
  <c r="K5832" i="3" s="1"/>
  <c r="G5832" i="3"/>
  <c r="H5832" i="3" s="1"/>
  <c r="D5832" i="3"/>
  <c r="E5832" i="3" s="1"/>
  <c r="A5832" i="3"/>
  <c r="B5832" i="3" s="1"/>
  <c r="L5831" i="3"/>
  <c r="M5831" i="3" s="1"/>
  <c r="J5831" i="3"/>
  <c r="K5831" i="3" s="1"/>
  <c r="G5831" i="3"/>
  <c r="H5831" i="3" s="1"/>
  <c r="D5831" i="3"/>
  <c r="E5831" i="3" s="1"/>
  <c r="A5831" i="3"/>
  <c r="B5831" i="3" s="1"/>
  <c r="L5830" i="3"/>
  <c r="M5830" i="3" s="1"/>
  <c r="J5830" i="3"/>
  <c r="K5830" i="3" s="1"/>
  <c r="G5830" i="3"/>
  <c r="H5830" i="3" s="1"/>
  <c r="D5830" i="3"/>
  <c r="E5830" i="3" s="1"/>
  <c r="A5830" i="3"/>
  <c r="B5830" i="3" s="1"/>
  <c r="L5829" i="3"/>
  <c r="M5829" i="3" s="1"/>
  <c r="K5829" i="3"/>
  <c r="J5829" i="3"/>
  <c r="G5829" i="3"/>
  <c r="H5829" i="3" s="1"/>
  <c r="D5829" i="3"/>
  <c r="E5829" i="3" s="1"/>
  <c r="A5829" i="3"/>
  <c r="B5829" i="3" s="1"/>
  <c r="M5828" i="3"/>
  <c r="L5828" i="3"/>
  <c r="J5828" i="3"/>
  <c r="K5828" i="3" s="1"/>
  <c r="G5828" i="3"/>
  <c r="H5828" i="3" s="1"/>
  <c r="D5828" i="3"/>
  <c r="E5828" i="3" s="1"/>
  <c r="B5828" i="3"/>
  <c r="A5828" i="3"/>
  <c r="L5827" i="3"/>
  <c r="M5827" i="3" s="1"/>
  <c r="J5827" i="3"/>
  <c r="K5827" i="3" s="1"/>
  <c r="G5827" i="3"/>
  <c r="H5827" i="3" s="1"/>
  <c r="E5827" i="3"/>
  <c r="D5827" i="3"/>
  <c r="A5827" i="3"/>
  <c r="B5827" i="3" s="1"/>
  <c r="L5826" i="3"/>
  <c r="M5826" i="3" s="1"/>
  <c r="J5826" i="3"/>
  <c r="K5826" i="3" s="1"/>
  <c r="G5826" i="3"/>
  <c r="H5826" i="3" s="1"/>
  <c r="D5826" i="3"/>
  <c r="E5826" i="3" s="1"/>
  <c r="A5826" i="3"/>
  <c r="B5826" i="3" s="1"/>
  <c r="L5825" i="3"/>
  <c r="M5825" i="3" s="1"/>
  <c r="J5825" i="3"/>
  <c r="K5825" i="3" s="1"/>
  <c r="G5825" i="3"/>
  <c r="H5825" i="3" s="1"/>
  <c r="D5825" i="3"/>
  <c r="E5825" i="3" s="1"/>
  <c r="A5825" i="3"/>
  <c r="B5825" i="3" s="1"/>
  <c r="L5824" i="3"/>
  <c r="M5824" i="3" s="1"/>
  <c r="J5824" i="3"/>
  <c r="K5824" i="3" s="1"/>
  <c r="G5824" i="3"/>
  <c r="H5824" i="3" s="1"/>
  <c r="D5824" i="3"/>
  <c r="E5824" i="3" s="1"/>
  <c r="A5824" i="3"/>
  <c r="B5824" i="3" s="1"/>
  <c r="L5823" i="3"/>
  <c r="M5823" i="3" s="1"/>
  <c r="J5823" i="3"/>
  <c r="K5823" i="3" s="1"/>
  <c r="G5823" i="3"/>
  <c r="H5823" i="3" s="1"/>
  <c r="E5823" i="3"/>
  <c r="D5823" i="3"/>
  <c r="A5823" i="3"/>
  <c r="B5823" i="3" s="1"/>
  <c r="L5822" i="3"/>
  <c r="M5822" i="3" s="1"/>
  <c r="J5822" i="3"/>
  <c r="K5822" i="3" s="1"/>
  <c r="H5822" i="3"/>
  <c r="G5822" i="3"/>
  <c r="D5822" i="3"/>
  <c r="E5822" i="3" s="1"/>
  <c r="A5822" i="3"/>
  <c r="B5822" i="3" s="1"/>
  <c r="L5821" i="3"/>
  <c r="M5821" i="3" s="1"/>
  <c r="K5821" i="3"/>
  <c r="J5821" i="3"/>
  <c r="G5821" i="3"/>
  <c r="H5821" i="3" s="1"/>
  <c r="D5821" i="3"/>
  <c r="E5821" i="3" s="1"/>
  <c r="A5821" i="3"/>
  <c r="B5821" i="3" s="1"/>
  <c r="L5820" i="3"/>
  <c r="M5820" i="3" s="1"/>
  <c r="J5820" i="3"/>
  <c r="K5820" i="3" s="1"/>
  <c r="G5820" i="3"/>
  <c r="H5820" i="3" s="1"/>
  <c r="D5820" i="3"/>
  <c r="E5820" i="3" s="1"/>
  <c r="A5820" i="3"/>
  <c r="B5820" i="3" s="1"/>
  <c r="L5819" i="3"/>
  <c r="M5819" i="3" s="1"/>
  <c r="J5819" i="3"/>
  <c r="K5819" i="3" s="1"/>
  <c r="G5819" i="3"/>
  <c r="H5819" i="3" s="1"/>
  <c r="D5819" i="3"/>
  <c r="E5819" i="3" s="1"/>
  <c r="A5819" i="3"/>
  <c r="B5819" i="3" s="1"/>
  <c r="L5818" i="3"/>
  <c r="M5818" i="3" s="1"/>
  <c r="J5818" i="3"/>
  <c r="K5818" i="3" s="1"/>
  <c r="G5818" i="3"/>
  <c r="H5818" i="3" s="1"/>
  <c r="D5818" i="3"/>
  <c r="E5818" i="3" s="1"/>
  <c r="A5818" i="3"/>
  <c r="B5818" i="3" s="1"/>
  <c r="L5817" i="3"/>
  <c r="M5817" i="3" s="1"/>
  <c r="J5817" i="3"/>
  <c r="K5817" i="3" s="1"/>
  <c r="G5817" i="3"/>
  <c r="H5817" i="3" s="1"/>
  <c r="D5817" i="3"/>
  <c r="E5817" i="3" s="1"/>
  <c r="A5817" i="3"/>
  <c r="B5817" i="3" s="1"/>
  <c r="M5816" i="3"/>
  <c r="L5816" i="3"/>
  <c r="J5816" i="3"/>
  <c r="K5816" i="3" s="1"/>
  <c r="G5816" i="3"/>
  <c r="H5816" i="3" s="1"/>
  <c r="D5816" i="3"/>
  <c r="E5816" i="3" s="1"/>
  <c r="B5816" i="3"/>
  <c r="A5816" i="3"/>
  <c r="L5815" i="3"/>
  <c r="M5815" i="3" s="1"/>
  <c r="J5815" i="3"/>
  <c r="K5815" i="3" s="1"/>
  <c r="G5815" i="3"/>
  <c r="H5815" i="3" s="1"/>
  <c r="E5815" i="3"/>
  <c r="D5815" i="3"/>
  <c r="A5815" i="3"/>
  <c r="B5815" i="3" s="1"/>
  <c r="L5814" i="3"/>
  <c r="M5814" i="3" s="1"/>
  <c r="J5814" i="3"/>
  <c r="K5814" i="3" s="1"/>
  <c r="H5814" i="3"/>
  <c r="G5814" i="3"/>
  <c r="D5814" i="3"/>
  <c r="E5814" i="3" s="1"/>
  <c r="A5814" i="3"/>
  <c r="B5814" i="3" s="1"/>
  <c r="L5813" i="3"/>
  <c r="M5813" i="3" s="1"/>
  <c r="J5813" i="3"/>
  <c r="K5813" i="3" s="1"/>
  <c r="G5813" i="3"/>
  <c r="H5813" i="3" s="1"/>
  <c r="D5813" i="3"/>
  <c r="E5813" i="3" s="1"/>
  <c r="A5813" i="3"/>
  <c r="B5813" i="3" s="1"/>
  <c r="L5812" i="3"/>
  <c r="M5812" i="3" s="1"/>
  <c r="J5812" i="3"/>
  <c r="K5812" i="3" s="1"/>
  <c r="G5812" i="3"/>
  <c r="H5812" i="3" s="1"/>
  <c r="D5812" i="3"/>
  <c r="E5812" i="3" s="1"/>
  <c r="A5812" i="3"/>
  <c r="B5812" i="3" s="1"/>
  <c r="L5811" i="3"/>
  <c r="M5811" i="3" s="1"/>
  <c r="J5811" i="3"/>
  <c r="K5811" i="3" s="1"/>
  <c r="G5811" i="3"/>
  <c r="H5811" i="3" s="1"/>
  <c r="D5811" i="3"/>
  <c r="E5811" i="3" s="1"/>
  <c r="A5811" i="3"/>
  <c r="B5811" i="3" s="1"/>
  <c r="L5810" i="3"/>
  <c r="M5810" i="3" s="1"/>
  <c r="J5810" i="3"/>
  <c r="K5810" i="3" s="1"/>
  <c r="H5810" i="3"/>
  <c r="G5810" i="3"/>
  <c r="D5810" i="3"/>
  <c r="E5810" i="3" s="1"/>
  <c r="A5810" i="3"/>
  <c r="B5810" i="3" s="1"/>
  <c r="L5809" i="3"/>
  <c r="M5809" i="3" s="1"/>
  <c r="K5809" i="3"/>
  <c r="J5809" i="3"/>
  <c r="G5809" i="3"/>
  <c r="H5809" i="3" s="1"/>
  <c r="D5809" i="3"/>
  <c r="E5809" i="3" s="1"/>
  <c r="A5809" i="3"/>
  <c r="B5809" i="3" s="1"/>
  <c r="M5808" i="3"/>
  <c r="L5808" i="3"/>
  <c r="J5808" i="3"/>
  <c r="K5808" i="3" s="1"/>
  <c r="G5808" i="3"/>
  <c r="H5808" i="3" s="1"/>
  <c r="D5808" i="3"/>
  <c r="E5808" i="3" s="1"/>
  <c r="A5808" i="3"/>
  <c r="B5808" i="3" s="1"/>
  <c r="L5807" i="3"/>
  <c r="M5807" i="3" s="1"/>
  <c r="J5807" i="3"/>
  <c r="K5807" i="3" s="1"/>
  <c r="G5807" i="3"/>
  <c r="H5807" i="3" s="1"/>
  <c r="D5807" i="3"/>
  <c r="E5807" i="3" s="1"/>
  <c r="A5807" i="3"/>
  <c r="B5807" i="3" s="1"/>
  <c r="L5806" i="3"/>
  <c r="M5806" i="3" s="1"/>
  <c r="J5806" i="3"/>
  <c r="K5806" i="3" s="1"/>
  <c r="G5806" i="3"/>
  <c r="H5806" i="3" s="1"/>
  <c r="D5806" i="3"/>
  <c r="E5806" i="3" s="1"/>
  <c r="A5806" i="3"/>
  <c r="B5806" i="3" s="1"/>
  <c r="L5805" i="3"/>
  <c r="M5805" i="3" s="1"/>
  <c r="J5805" i="3"/>
  <c r="K5805" i="3" s="1"/>
  <c r="G5805" i="3"/>
  <c r="H5805" i="3" s="1"/>
  <c r="D5805" i="3"/>
  <c r="E5805" i="3" s="1"/>
  <c r="A5805" i="3"/>
  <c r="B5805" i="3" s="1"/>
  <c r="L5804" i="3"/>
  <c r="M5804" i="3" s="1"/>
  <c r="J5804" i="3"/>
  <c r="K5804" i="3" s="1"/>
  <c r="G5804" i="3"/>
  <c r="H5804" i="3" s="1"/>
  <c r="D5804" i="3"/>
  <c r="E5804" i="3" s="1"/>
  <c r="B5804" i="3"/>
  <c r="A5804" i="3"/>
  <c r="L5803" i="3"/>
  <c r="M5803" i="3" s="1"/>
  <c r="J5803" i="3"/>
  <c r="K5803" i="3" s="1"/>
  <c r="G5803" i="3"/>
  <c r="H5803" i="3" s="1"/>
  <c r="E5803" i="3"/>
  <c r="D5803" i="3"/>
  <c r="A5803" i="3"/>
  <c r="B5803" i="3" s="1"/>
  <c r="L5802" i="3"/>
  <c r="M5802" i="3" s="1"/>
  <c r="J5802" i="3"/>
  <c r="K5802" i="3" s="1"/>
  <c r="H5802" i="3"/>
  <c r="G5802" i="3"/>
  <c r="D5802" i="3"/>
  <c r="E5802" i="3" s="1"/>
  <c r="A5802" i="3"/>
  <c r="B5802" i="3" s="1"/>
  <c r="L5801" i="3"/>
  <c r="M5801" i="3" s="1"/>
  <c r="K5801" i="3"/>
  <c r="J5801" i="3"/>
  <c r="G5801" i="3"/>
  <c r="H5801" i="3" s="1"/>
  <c r="D5801" i="3"/>
  <c r="E5801" i="3" s="1"/>
  <c r="A5801" i="3"/>
  <c r="B5801" i="3" s="1"/>
  <c r="L5800" i="3"/>
  <c r="M5800" i="3" s="1"/>
  <c r="J5800" i="3"/>
  <c r="K5800" i="3" s="1"/>
  <c r="G5800" i="3"/>
  <c r="H5800" i="3" s="1"/>
  <c r="D5800" i="3"/>
  <c r="E5800" i="3" s="1"/>
  <c r="A5800" i="3"/>
  <c r="B5800" i="3" s="1"/>
  <c r="L5799" i="3"/>
  <c r="M5799" i="3" s="1"/>
  <c r="J5799" i="3"/>
  <c r="K5799" i="3" s="1"/>
  <c r="G5799" i="3"/>
  <c r="H5799" i="3" s="1"/>
  <c r="D5799" i="3"/>
  <c r="E5799" i="3" s="1"/>
  <c r="A5799" i="3"/>
  <c r="B5799" i="3" s="1"/>
  <c r="L5798" i="3"/>
  <c r="M5798" i="3" s="1"/>
  <c r="J5798" i="3"/>
  <c r="K5798" i="3" s="1"/>
  <c r="G5798" i="3"/>
  <c r="H5798" i="3" s="1"/>
  <c r="D5798" i="3"/>
  <c r="E5798" i="3" s="1"/>
  <c r="A5798" i="3"/>
  <c r="B5798" i="3" s="1"/>
  <c r="L5797" i="3"/>
  <c r="M5797" i="3" s="1"/>
  <c r="K5797" i="3"/>
  <c r="J5797" i="3"/>
  <c r="G5797" i="3"/>
  <c r="H5797" i="3" s="1"/>
  <c r="D5797" i="3"/>
  <c r="E5797" i="3" s="1"/>
  <c r="A5797" i="3"/>
  <c r="B5797" i="3" s="1"/>
  <c r="M5796" i="3"/>
  <c r="L5796" i="3"/>
  <c r="J5796" i="3"/>
  <c r="K5796" i="3" s="1"/>
  <c r="G5796" i="3"/>
  <c r="H5796" i="3" s="1"/>
  <c r="D5796" i="3"/>
  <c r="E5796" i="3" s="1"/>
  <c r="B5796" i="3"/>
  <c r="A5796" i="3"/>
  <c r="L5795" i="3"/>
  <c r="M5795" i="3" s="1"/>
  <c r="J5795" i="3"/>
  <c r="K5795" i="3" s="1"/>
  <c r="G5795" i="3"/>
  <c r="H5795" i="3" s="1"/>
  <c r="D5795" i="3"/>
  <c r="E5795" i="3" s="1"/>
  <c r="A5795" i="3"/>
  <c r="B5795" i="3" s="1"/>
  <c r="L5794" i="3"/>
  <c r="M5794" i="3" s="1"/>
  <c r="J5794" i="3"/>
  <c r="K5794" i="3" s="1"/>
  <c r="G5794" i="3"/>
  <c r="H5794" i="3" s="1"/>
  <c r="D5794" i="3"/>
  <c r="E5794" i="3" s="1"/>
  <c r="A5794" i="3"/>
  <c r="B5794" i="3" s="1"/>
  <c r="L5793" i="3"/>
  <c r="M5793" i="3" s="1"/>
  <c r="J5793" i="3"/>
  <c r="K5793" i="3" s="1"/>
  <c r="G5793" i="3"/>
  <c r="H5793" i="3" s="1"/>
  <c r="D5793" i="3"/>
  <c r="E5793" i="3" s="1"/>
  <c r="A5793" i="3"/>
  <c r="B5793" i="3" s="1"/>
  <c r="L5792" i="3"/>
  <c r="M5792" i="3" s="1"/>
  <c r="J5792" i="3"/>
  <c r="K5792" i="3" s="1"/>
  <c r="G5792" i="3"/>
  <c r="H5792" i="3" s="1"/>
  <c r="D5792" i="3"/>
  <c r="E5792" i="3" s="1"/>
  <c r="A5792" i="3"/>
  <c r="B5792" i="3" s="1"/>
  <c r="L5791" i="3"/>
  <c r="M5791" i="3" s="1"/>
  <c r="J5791" i="3"/>
  <c r="K5791" i="3" s="1"/>
  <c r="G5791" i="3"/>
  <c r="H5791" i="3" s="1"/>
  <c r="E5791" i="3"/>
  <c r="D5791" i="3"/>
  <c r="A5791" i="3"/>
  <c r="B5791" i="3" s="1"/>
  <c r="L5790" i="3"/>
  <c r="M5790" i="3" s="1"/>
  <c r="J5790" i="3"/>
  <c r="K5790" i="3" s="1"/>
  <c r="H5790" i="3"/>
  <c r="G5790" i="3"/>
  <c r="D5790" i="3"/>
  <c r="E5790" i="3" s="1"/>
  <c r="A5790" i="3"/>
  <c r="B5790" i="3" s="1"/>
  <c r="L5789" i="3"/>
  <c r="M5789" i="3" s="1"/>
  <c r="K5789" i="3"/>
  <c r="J5789" i="3"/>
  <c r="G5789" i="3"/>
  <c r="H5789" i="3" s="1"/>
  <c r="D5789" i="3"/>
  <c r="E5789" i="3" s="1"/>
  <c r="A5789" i="3"/>
  <c r="B5789" i="3" s="1"/>
  <c r="M5788" i="3"/>
  <c r="L5788" i="3"/>
  <c r="J5788" i="3"/>
  <c r="K5788" i="3" s="1"/>
  <c r="G5788" i="3"/>
  <c r="H5788" i="3" s="1"/>
  <c r="D5788" i="3"/>
  <c r="E5788" i="3" s="1"/>
  <c r="A5788" i="3"/>
  <c r="B5788" i="3" s="1"/>
  <c r="L5787" i="3"/>
  <c r="M5787" i="3" s="1"/>
  <c r="J5787" i="3"/>
  <c r="K5787" i="3" s="1"/>
  <c r="G5787" i="3"/>
  <c r="H5787" i="3" s="1"/>
  <c r="D5787" i="3"/>
  <c r="E5787" i="3" s="1"/>
  <c r="A5787" i="3"/>
  <c r="B5787" i="3" s="1"/>
  <c r="L5786" i="3"/>
  <c r="M5786" i="3" s="1"/>
  <c r="J5786" i="3"/>
  <c r="K5786" i="3" s="1"/>
  <c r="G5786" i="3"/>
  <c r="H5786" i="3" s="1"/>
  <c r="D5786" i="3"/>
  <c r="E5786" i="3" s="1"/>
  <c r="A5786" i="3"/>
  <c r="B5786" i="3" s="1"/>
  <c r="L5785" i="3"/>
  <c r="M5785" i="3" s="1"/>
  <c r="J5785" i="3"/>
  <c r="K5785" i="3" s="1"/>
  <c r="G5785" i="3"/>
  <c r="H5785" i="3" s="1"/>
  <c r="D5785" i="3"/>
  <c r="E5785" i="3" s="1"/>
  <c r="A5785" i="3"/>
  <c r="B5785" i="3" s="1"/>
  <c r="M5784" i="3"/>
  <c r="L5784" i="3"/>
  <c r="J5784" i="3"/>
  <c r="K5784" i="3" s="1"/>
  <c r="G5784" i="3"/>
  <c r="H5784" i="3" s="1"/>
  <c r="D5784" i="3"/>
  <c r="E5784" i="3" s="1"/>
  <c r="B5784" i="3"/>
  <c r="A5784" i="3"/>
  <c r="L5783" i="3"/>
  <c r="M5783" i="3" s="1"/>
  <c r="J5783" i="3"/>
  <c r="K5783" i="3" s="1"/>
  <c r="G5783" i="3"/>
  <c r="H5783" i="3" s="1"/>
  <c r="E5783" i="3"/>
  <c r="D5783" i="3"/>
  <c r="A5783" i="3"/>
  <c r="B5783" i="3" s="1"/>
  <c r="L5782" i="3"/>
  <c r="M5782" i="3" s="1"/>
  <c r="J5782" i="3"/>
  <c r="K5782" i="3" s="1"/>
  <c r="G5782" i="3"/>
  <c r="H5782" i="3" s="1"/>
  <c r="D5782" i="3"/>
  <c r="E5782" i="3" s="1"/>
  <c r="A5782" i="3"/>
  <c r="B5782" i="3" s="1"/>
  <c r="L5781" i="3"/>
  <c r="M5781" i="3" s="1"/>
  <c r="J5781" i="3"/>
  <c r="K5781" i="3" s="1"/>
  <c r="G5781" i="3"/>
  <c r="H5781" i="3" s="1"/>
  <c r="D5781" i="3"/>
  <c r="E5781" i="3" s="1"/>
  <c r="A5781" i="3"/>
  <c r="B5781" i="3" s="1"/>
  <c r="L5780" i="3"/>
  <c r="M5780" i="3" s="1"/>
  <c r="J5780" i="3"/>
  <c r="K5780" i="3" s="1"/>
  <c r="G5780" i="3"/>
  <c r="H5780" i="3" s="1"/>
  <c r="D5780" i="3"/>
  <c r="E5780" i="3" s="1"/>
  <c r="A5780" i="3"/>
  <c r="B5780" i="3" s="1"/>
  <c r="L5779" i="3"/>
  <c r="M5779" i="3" s="1"/>
  <c r="J5779" i="3"/>
  <c r="K5779" i="3" s="1"/>
  <c r="G5779" i="3"/>
  <c r="H5779" i="3" s="1"/>
  <c r="D5779" i="3"/>
  <c r="E5779" i="3" s="1"/>
  <c r="A5779" i="3"/>
  <c r="B5779" i="3" s="1"/>
  <c r="L5778" i="3"/>
  <c r="M5778" i="3" s="1"/>
  <c r="J5778" i="3"/>
  <c r="K5778" i="3" s="1"/>
  <c r="H5778" i="3"/>
  <c r="G5778" i="3"/>
  <c r="D5778" i="3"/>
  <c r="E5778" i="3" s="1"/>
  <c r="A5778" i="3"/>
  <c r="B5778" i="3" s="1"/>
  <c r="L5777" i="3"/>
  <c r="M5777" i="3" s="1"/>
  <c r="K5777" i="3"/>
  <c r="J5777" i="3"/>
  <c r="G5777" i="3"/>
  <c r="H5777" i="3" s="1"/>
  <c r="D5777" i="3"/>
  <c r="E5777" i="3" s="1"/>
  <c r="A5777" i="3"/>
  <c r="B5777" i="3" s="1"/>
  <c r="M5776" i="3"/>
  <c r="L5776" i="3"/>
  <c r="J5776" i="3"/>
  <c r="K5776" i="3" s="1"/>
  <c r="G5776" i="3"/>
  <c r="H5776" i="3" s="1"/>
  <c r="D5776" i="3"/>
  <c r="E5776" i="3" s="1"/>
  <c r="B5776" i="3"/>
  <c r="A5776" i="3"/>
  <c r="L5775" i="3"/>
  <c r="M5775" i="3" s="1"/>
  <c r="J5775" i="3"/>
  <c r="K5775" i="3" s="1"/>
  <c r="G5775" i="3"/>
  <c r="H5775" i="3" s="1"/>
  <c r="D5775" i="3"/>
  <c r="E5775" i="3" s="1"/>
  <c r="A5775" i="3"/>
  <c r="B5775" i="3" s="1"/>
  <c r="L5774" i="3"/>
  <c r="M5774" i="3" s="1"/>
  <c r="J5774" i="3"/>
  <c r="K5774" i="3" s="1"/>
  <c r="G5774" i="3"/>
  <c r="H5774" i="3" s="1"/>
  <c r="D5774" i="3"/>
  <c r="E5774" i="3" s="1"/>
  <c r="A5774" i="3"/>
  <c r="B5774" i="3" s="1"/>
  <c r="L5773" i="3"/>
  <c r="M5773" i="3" s="1"/>
  <c r="J5773" i="3"/>
  <c r="K5773" i="3" s="1"/>
  <c r="G5773" i="3"/>
  <c r="H5773" i="3" s="1"/>
  <c r="D5773" i="3"/>
  <c r="E5773" i="3" s="1"/>
  <c r="A5773" i="3"/>
  <c r="B5773" i="3" s="1"/>
  <c r="L5772" i="3"/>
  <c r="M5772" i="3" s="1"/>
  <c r="J5772" i="3"/>
  <c r="K5772" i="3" s="1"/>
  <c r="G5772" i="3"/>
  <c r="H5772" i="3" s="1"/>
  <c r="D5772" i="3"/>
  <c r="E5772" i="3" s="1"/>
  <c r="B5772" i="3"/>
  <c r="A5772" i="3"/>
  <c r="L5771" i="3"/>
  <c r="M5771" i="3" s="1"/>
  <c r="J5771" i="3"/>
  <c r="K5771" i="3" s="1"/>
  <c r="G5771" i="3"/>
  <c r="H5771" i="3" s="1"/>
  <c r="E5771" i="3"/>
  <c r="D5771" i="3"/>
  <c r="A5771" i="3"/>
  <c r="B5771" i="3" s="1"/>
  <c r="L5770" i="3"/>
  <c r="M5770" i="3" s="1"/>
  <c r="J5770" i="3"/>
  <c r="K5770" i="3" s="1"/>
  <c r="H5770" i="3"/>
  <c r="G5770" i="3"/>
  <c r="D5770" i="3"/>
  <c r="E5770" i="3" s="1"/>
  <c r="A5770" i="3"/>
  <c r="B5770" i="3" s="1"/>
  <c r="L5769" i="3"/>
  <c r="M5769" i="3" s="1"/>
  <c r="J5769" i="3"/>
  <c r="K5769" i="3" s="1"/>
  <c r="G5769" i="3"/>
  <c r="H5769" i="3" s="1"/>
  <c r="D5769" i="3"/>
  <c r="E5769" i="3" s="1"/>
  <c r="A5769" i="3"/>
  <c r="B5769" i="3" s="1"/>
  <c r="L5768" i="3"/>
  <c r="M5768" i="3" s="1"/>
  <c r="J5768" i="3"/>
  <c r="K5768" i="3" s="1"/>
  <c r="G5768" i="3"/>
  <c r="H5768" i="3" s="1"/>
  <c r="D5768" i="3"/>
  <c r="E5768" i="3" s="1"/>
  <c r="A5768" i="3"/>
  <c r="B5768" i="3" s="1"/>
  <c r="L5767" i="3"/>
  <c r="M5767" i="3" s="1"/>
  <c r="J5767" i="3"/>
  <c r="K5767" i="3" s="1"/>
  <c r="G5767" i="3"/>
  <c r="H5767" i="3" s="1"/>
  <c r="D5767" i="3"/>
  <c r="E5767" i="3" s="1"/>
  <c r="A5767" i="3"/>
  <c r="B5767" i="3" s="1"/>
  <c r="L5766" i="3"/>
  <c r="M5766" i="3" s="1"/>
  <c r="J5766" i="3"/>
  <c r="K5766" i="3" s="1"/>
  <c r="G5766" i="3"/>
  <c r="H5766" i="3" s="1"/>
  <c r="D5766" i="3"/>
  <c r="E5766" i="3" s="1"/>
  <c r="A5766" i="3"/>
  <c r="B5766" i="3" s="1"/>
  <c r="L5765" i="3"/>
  <c r="M5765" i="3" s="1"/>
  <c r="K5765" i="3"/>
  <c r="J5765" i="3"/>
  <c r="G5765" i="3"/>
  <c r="H5765" i="3" s="1"/>
  <c r="D5765" i="3"/>
  <c r="E5765" i="3" s="1"/>
  <c r="A5765" i="3"/>
  <c r="B5765" i="3" s="1"/>
  <c r="M5764" i="3"/>
  <c r="L5764" i="3"/>
  <c r="J5764" i="3"/>
  <c r="K5764" i="3" s="1"/>
  <c r="G5764" i="3"/>
  <c r="H5764" i="3" s="1"/>
  <c r="D5764" i="3"/>
  <c r="E5764" i="3" s="1"/>
  <c r="B5764" i="3"/>
  <c r="A5764" i="3"/>
  <c r="L5763" i="3"/>
  <c r="M5763" i="3" s="1"/>
  <c r="J5763" i="3"/>
  <c r="K5763" i="3" s="1"/>
  <c r="G5763" i="3"/>
  <c r="H5763" i="3" s="1"/>
  <c r="E5763" i="3"/>
  <c r="D5763" i="3"/>
  <c r="A5763" i="3"/>
  <c r="B5763" i="3" s="1"/>
  <c r="L5762" i="3"/>
  <c r="M5762" i="3" s="1"/>
  <c r="J5762" i="3"/>
  <c r="K5762" i="3" s="1"/>
  <c r="G5762" i="3"/>
  <c r="H5762" i="3" s="1"/>
  <c r="D5762" i="3"/>
  <c r="E5762" i="3" s="1"/>
  <c r="A5762" i="3"/>
  <c r="B5762" i="3" s="1"/>
  <c r="L5761" i="3"/>
  <c r="M5761" i="3" s="1"/>
  <c r="J5761" i="3"/>
  <c r="K5761" i="3" s="1"/>
  <c r="G5761" i="3"/>
  <c r="H5761" i="3" s="1"/>
  <c r="D5761" i="3"/>
  <c r="E5761" i="3" s="1"/>
  <c r="A5761" i="3"/>
  <c r="B5761" i="3" s="1"/>
  <c r="L5760" i="3"/>
  <c r="M5760" i="3" s="1"/>
  <c r="J5760" i="3"/>
  <c r="K5760" i="3" s="1"/>
  <c r="G5760" i="3"/>
  <c r="H5760" i="3" s="1"/>
  <c r="D5760" i="3"/>
  <c r="E5760" i="3" s="1"/>
  <c r="A5760" i="3"/>
  <c r="B5760" i="3" s="1"/>
  <c r="L5759" i="3"/>
  <c r="M5759" i="3" s="1"/>
  <c r="J5759" i="3"/>
  <c r="K5759" i="3" s="1"/>
  <c r="G5759" i="3"/>
  <c r="H5759" i="3" s="1"/>
  <c r="E5759" i="3"/>
  <c r="D5759" i="3"/>
  <c r="A5759" i="3"/>
  <c r="B5759" i="3" s="1"/>
  <c r="L5758" i="3"/>
  <c r="M5758" i="3" s="1"/>
  <c r="J5758" i="3"/>
  <c r="K5758" i="3" s="1"/>
  <c r="H5758" i="3"/>
  <c r="G5758" i="3"/>
  <c r="D5758" i="3"/>
  <c r="E5758" i="3" s="1"/>
  <c r="A5758" i="3"/>
  <c r="B5758" i="3" s="1"/>
  <c r="L5757" i="3"/>
  <c r="M5757" i="3" s="1"/>
  <c r="K5757" i="3"/>
  <c r="J5757" i="3"/>
  <c r="G5757" i="3"/>
  <c r="H5757" i="3" s="1"/>
  <c r="D5757" i="3"/>
  <c r="E5757" i="3" s="1"/>
  <c r="A5757" i="3"/>
  <c r="B5757" i="3" s="1"/>
  <c r="L5756" i="3"/>
  <c r="M5756" i="3" s="1"/>
  <c r="J5756" i="3"/>
  <c r="K5756" i="3" s="1"/>
  <c r="G5756" i="3"/>
  <c r="H5756" i="3" s="1"/>
  <c r="D5756" i="3"/>
  <c r="E5756" i="3" s="1"/>
  <c r="A5756" i="3"/>
  <c r="B5756" i="3" s="1"/>
  <c r="L5755" i="3"/>
  <c r="M5755" i="3" s="1"/>
  <c r="J5755" i="3"/>
  <c r="K5755" i="3" s="1"/>
  <c r="G5755" i="3"/>
  <c r="H5755" i="3" s="1"/>
  <c r="D5755" i="3"/>
  <c r="E5755" i="3" s="1"/>
  <c r="A5755" i="3"/>
  <c r="B5755" i="3" s="1"/>
  <c r="L5754" i="3"/>
  <c r="M5754" i="3" s="1"/>
  <c r="J5754" i="3"/>
  <c r="K5754" i="3" s="1"/>
  <c r="G5754" i="3"/>
  <c r="H5754" i="3" s="1"/>
  <c r="D5754" i="3"/>
  <c r="E5754" i="3" s="1"/>
  <c r="A5754" i="3"/>
  <c r="B5754" i="3" s="1"/>
  <c r="L5753" i="3"/>
  <c r="M5753" i="3" s="1"/>
  <c r="J5753" i="3"/>
  <c r="K5753" i="3" s="1"/>
  <c r="G5753" i="3"/>
  <c r="H5753" i="3" s="1"/>
  <c r="D5753" i="3"/>
  <c r="E5753" i="3" s="1"/>
  <c r="A5753" i="3"/>
  <c r="B5753" i="3" s="1"/>
  <c r="M5752" i="3"/>
  <c r="L5752" i="3"/>
  <c r="J5752" i="3"/>
  <c r="K5752" i="3" s="1"/>
  <c r="G5752" i="3"/>
  <c r="H5752" i="3" s="1"/>
  <c r="D5752" i="3"/>
  <c r="E5752" i="3" s="1"/>
  <c r="B5752" i="3"/>
  <c r="A5752" i="3"/>
  <c r="L5751" i="3"/>
  <c r="M5751" i="3" s="1"/>
  <c r="J5751" i="3"/>
  <c r="K5751" i="3" s="1"/>
  <c r="G5751" i="3"/>
  <c r="H5751" i="3" s="1"/>
  <c r="E5751" i="3"/>
  <c r="D5751" i="3"/>
  <c r="A5751" i="3"/>
  <c r="B5751" i="3" s="1"/>
  <c r="L5750" i="3"/>
  <c r="M5750" i="3" s="1"/>
  <c r="J5750" i="3"/>
  <c r="K5750" i="3" s="1"/>
  <c r="H5750" i="3"/>
  <c r="G5750" i="3"/>
  <c r="D5750" i="3"/>
  <c r="E5750" i="3" s="1"/>
  <c r="A5750" i="3"/>
  <c r="B5750" i="3" s="1"/>
  <c r="L5749" i="3"/>
  <c r="M5749" i="3" s="1"/>
  <c r="J5749" i="3"/>
  <c r="K5749" i="3" s="1"/>
  <c r="G5749" i="3"/>
  <c r="H5749" i="3" s="1"/>
  <c r="D5749" i="3"/>
  <c r="E5749" i="3" s="1"/>
  <c r="A5749" i="3"/>
  <c r="B5749" i="3" s="1"/>
  <c r="L5748" i="3"/>
  <c r="M5748" i="3" s="1"/>
  <c r="J5748" i="3"/>
  <c r="K5748" i="3" s="1"/>
  <c r="G5748" i="3"/>
  <c r="H5748" i="3" s="1"/>
  <c r="D5748" i="3"/>
  <c r="E5748" i="3" s="1"/>
  <c r="A5748" i="3"/>
  <c r="B5748" i="3" s="1"/>
  <c r="L5747" i="3"/>
  <c r="M5747" i="3" s="1"/>
  <c r="J5747" i="3"/>
  <c r="K5747" i="3" s="1"/>
  <c r="G5747" i="3"/>
  <c r="H5747" i="3" s="1"/>
  <c r="D5747" i="3"/>
  <c r="E5747" i="3" s="1"/>
  <c r="A5747" i="3"/>
  <c r="B5747" i="3" s="1"/>
  <c r="L5746" i="3"/>
  <c r="M5746" i="3" s="1"/>
  <c r="J5746" i="3"/>
  <c r="K5746" i="3" s="1"/>
  <c r="H5746" i="3"/>
  <c r="G5746" i="3"/>
  <c r="D5746" i="3"/>
  <c r="E5746" i="3" s="1"/>
  <c r="A5746" i="3"/>
  <c r="B5746" i="3" s="1"/>
  <c r="L5745" i="3"/>
  <c r="M5745" i="3" s="1"/>
  <c r="K5745" i="3"/>
  <c r="J5745" i="3"/>
  <c r="G5745" i="3"/>
  <c r="H5745" i="3" s="1"/>
  <c r="D5745" i="3"/>
  <c r="E5745" i="3" s="1"/>
  <c r="A5745" i="3"/>
  <c r="B5745" i="3" s="1"/>
  <c r="M5744" i="3"/>
  <c r="L5744" i="3"/>
  <c r="J5744" i="3"/>
  <c r="K5744" i="3" s="1"/>
  <c r="G5744" i="3"/>
  <c r="H5744" i="3" s="1"/>
  <c r="D5744" i="3"/>
  <c r="E5744" i="3" s="1"/>
  <c r="A5744" i="3"/>
  <c r="B5744" i="3" s="1"/>
  <c r="L5743" i="3"/>
  <c r="M5743" i="3" s="1"/>
  <c r="J5743" i="3"/>
  <c r="K5743" i="3" s="1"/>
  <c r="G5743" i="3"/>
  <c r="H5743" i="3" s="1"/>
  <c r="D5743" i="3"/>
  <c r="E5743" i="3" s="1"/>
  <c r="A5743" i="3"/>
  <c r="B5743" i="3" s="1"/>
  <c r="L5742" i="3"/>
  <c r="M5742" i="3" s="1"/>
  <c r="J5742" i="3"/>
  <c r="K5742" i="3" s="1"/>
  <c r="G5742" i="3"/>
  <c r="H5742" i="3" s="1"/>
  <c r="D5742" i="3"/>
  <c r="E5742" i="3" s="1"/>
  <c r="A5742" i="3"/>
  <c r="B5742" i="3" s="1"/>
  <c r="L5741" i="3"/>
  <c r="M5741" i="3" s="1"/>
  <c r="J5741" i="3"/>
  <c r="K5741" i="3" s="1"/>
  <c r="G5741" i="3"/>
  <c r="H5741" i="3" s="1"/>
  <c r="D5741" i="3"/>
  <c r="E5741" i="3" s="1"/>
  <c r="A5741" i="3"/>
  <c r="B5741" i="3" s="1"/>
  <c r="L5740" i="3"/>
  <c r="M5740" i="3" s="1"/>
  <c r="J5740" i="3"/>
  <c r="K5740" i="3" s="1"/>
  <c r="G5740" i="3"/>
  <c r="H5740" i="3" s="1"/>
  <c r="D5740" i="3"/>
  <c r="E5740" i="3" s="1"/>
  <c r="B5740" i="3"/>
  <c r="A5740" i="3"/>
  <c r="L5739" i="3"/>
  <c r="M5739" i="3" s="1"/>
  <c r="J5739" i="3"/>
  <c r="K5739" i="3" s="1"/>
  <c r="G5739" i="3"/>
  <c r="H5739" i="3" s="1"/>
  <c r="E5739" i="3"/>
  <c r="D5739" i="3"/>
  <c r="A5739" i="3"/>
  <c r="B5739" i="3" s="1"/>
  <c r="L5738" i="3"/>
  <c r="M5738" i="3" s="1"/>
  <c r="J5738" i="3"/>
  <c r="K5738" i="3" s="1"/>
  <c r="H5738" i="3"/>
  <c r="G5738" i="3"/>
  <c r="D5738" i="3"/>
  <c r="E5738" i="3" s="1"/>
  <c r="A5738" i="3"/>
  <c r="B5738" i="3" s="1"/>
  <c r="L5737" i="3"/>
  <c r="M5737" i="3" s="1"/>
  <c r="K5737" i="3"/>
  <c r="J5737" i="3"/>
  <c r="G5737" i="3"/>
  <c r="H5737" i="3" s="1"/>
  <c r="D5737" i="3"/>
  <c r="E5737" i="3" s="1"/>
  <c r="A5737" i="3"/>
  <c r="B5737" i="3" s="1"/>
  <c r="L5736" i="3"/>
  <c r="M5736" i="3" s="1"/>
  <c r="J5736" i="3"/>
  <c r="K5736" i="3" s="1"/>
  <c r="G5736" i="3"/>
  <c r="H5736" i="3" s="1"/>
  <c r="D5736" i="3"/>
  <c r="E5736" i="3" s="1"/>
  <c r="A5736" i="3"/>
  <c r="B5736" i="3" s="1"/>
  <c r="L5735" i="3"/>
  <c r="M5735" i="3" s="1"/>
  <c r="J5735" i="3"/>
  <c r="K5735" i="3" s="1"/>
  <c r="G5735" i="3"/>
  <c r="H5735" i="3" s="1"/>
  <c r="D5735" i="3"/>
  <c r="E5735" i="3" s="1"/>
  <c r="A5735" i="3"/>
  <c r="B5735" i="3" s="1"/>
  <c r="L5734" i="3"/>
  <c r="M5734" i="3" s="1"/>
  <c r="J5734" i="3"/>
  <c r="K5734" i="3" s="1"/>
  <c r="G5734" i="3"/>
  <c r="H5734" i="3" s="1"/>
  <c r="D5734" i="3"/>
  <c r="E5734" i="3" s="1"/>
  <c r="A5734" i="3"/>
  <c r="B5734" i="3" s="1"/>
  <c r="L5733" i="3"/>
  <c r="M5733" i="3" s="1"/>
  <c r="K5733" i="3"/>
  <c r="J5733" i="3"/>
  <c r="G5733" i="3"/>
  <c r="H5733" i="3" s="1"/>
  <c r="D5733" i="3"/>
  <c r="E5733" i="3" s="1"/>
  <c r="A5733" i="3"/>
  <c r="B5733" i="3" s="1"/>
  <c r="M5732" i="3"/>
  <c r="L5732" i="3"/>
  <c r="J5732" i="3"/>
  <c r="K5732" i="3" s="1"/>
  <c r="G5732" i="3"/>
  <c r="H5732" i="3" s="1"/>
  <c r="D5732" i="3"/>
  <c r="E5732" i="3" s="1"/>
  <c r="B5732" i="3"/>
  <c r="A5732" i="3"/>
  <c r="L5731" i="3"/>
  <c r="M5731" i="3" s="1"/>
  <c r="J5731" i="3"/>
  <c r="K5731" i="3" s="1"/>
  <c r="G5731" i="3"/>
  <c r="H5731" i="3" s="1"/>
  <c r="D5731" i="3"/>
  <c r="E5731" i="3" s="1"/>
  <c r="A5731" i="3"/>
  <c r="B5731" i="3" s="1"/>
  <c r="L5730" i="3"/>
  <c r="M5730" i="3" s="1"/>
  <c r="J5730" i="3"/>
  <c r="K5730" i="3" s="1"/>
  <c r="G5730" i="3"/>
  <c r="H5730" i="3" s="1"/>
  <c r="D5730" i="3"/>
  <c r="E5730" i="3" s="1"/>
  <c r="A5730" i="3"/>
  <c r="B5730" i="3" s="1"/>
  <c r="L5729" i="3"/>
  <c r="M5729" i="3" s="1"/>
  <c r="J5729" i="3"/>
  <c r="K5729" i="3" s="1"/>
  <c r="G5729" i="3"/>
  <c r="H5729" i="3" s="1"/>
  <c r="D5729" i="3"/>
  <c r="E5729" i="3" s="1"/>
  <c r="A5729" i="3"/>
  <c r="B5729" i="3" s="1"/>
  <c r="L5728" i="3"/>
  <c r="M5728" i="3" s="1"/>
  <c r="J5728" i="3"/>
  <c r="K5728" i="3" s="1"/>
  <c r="G5728" i="3"/>
  <c r="H5728" i="3" s="1"/>
  <c r="D5728" i="3"/>
  <c r="E5728" i="3" s="1"/>
  <c r="A5728" i="3"/>
  <c r="B5728" i="3" s="1"/>
  <c r="L5727" i="3"/>
  <c r="M5727" i="3" s="1"/>
  <c r="J5727" i="3"/>
  <c r="K5727" i="3" s="1"/>
  <c r="G5727" i="3"/>
  <c r="H5727" i="3" s="1"/>
  <c r="E5727" i="3"/>
  <c r="D5727" i="3"/>
  <c r="A5727" i="3"/>
  <c r="B5727" i="3" s="1"/>
  <c r="L5726" i="3"/>
  <c r="M5726" i="3" s="1"/>
  <c r="J5726" i="3"/>
  <c r="K5726" i="3" s="1"/>
  <c r="H5726" i="3"/>
  <c r="G5726" i="3"/>
  <c r="D5726" i="3"/>
  <c r="E5726" i="3" s="1"/>
  <c r="A5726" i="3"/>
  <c r="B5726" i="3" s="1"/>
  <c r="L5725" i="3"/>
  <c r="M5725" i="3" s="1"/>
  <c r="K5725" i="3"/>
  <c r="J5725" i="3"/>
  <c r="G5725" i="3"/>
  <c r="H5725" i="3" s="1"/>
  <c r="D5725" i="3"/>
  <c r="E5725" i="3" s="1"/>
  <c r="A5725" i="3"/>
  <c r="B5725" i="3" s="1"/>
  <c r="M5724" i="3"/>
  <c r="L5724" i="3"/>
  <c r="J5724" i="3"/>
  <c r="K5724" i="3" s="1"/>
  <c r="G5724" i="3"/>
  <c r="H5724" i="3" s="1"/>
  <c r="D5724" i="3"/>
  <c r="E5724" i="3" s="1"/>
  <c r="A5724" i="3"/>
  <c r="B5724" i="3" s="1"/>
  <c r="L5723" i="3"/>
  <c r="M5723" i="3" s="1"/>
  <c r="J5723" i="3"/>
  <c r="K5723" i="3" s="1"/>
  <c r="G5723" i="3"/>
  <c r="H5723" i="3" s="1"/>
  <c r="D5723" i="3"/>
  <c r="E5723" i="3" s="1"/>
  <c r="A5723" i="3"/>
  <c r="B5723" i="3" s="1"/>
  <c r="L5722" i="3"/>
  <c r="M5722" i="3" s="1"/>
  <c r="J5722" i="3"/>
  <c r="K5722" i="3" s="1"/>
  <c r="G5722" i="3"/>
  <c r="H5722" i="3" s="1"/>
  <c r="D5722" i="3"/>
  <c r="E5722" i="3" s="1"/>
  <c r="A5722" i="3"/>
  <c r="B5722" i="3" s="1"/>
  <c r="L5721" i="3"/>
  <c r="M5721" i="3" s="1"/>
  <c r="K5721" i="3"/>
  <c r="J5721" i="3"/>
  <c r="G5721" i="3"/>
  <c r="H5721" i="3" s="1"/>
  <c r="D5721" i="3"/>
  <c r="E5721" i="3" s="1"/>
  <c r="A5721" i="3"/>
  <c r="B5721" i="3" s="1"/>
  <c r="M5720" i="3"/>
  <c r="L5720" i="3"/>
  <c r="J5720" i="3"/>
  <c r="K5720" i="3" s="1"/>
  <c r="G5720" i="3"/>
  <c r="H5720" i="3" s="1"/>
  <c r="D5720" i="3"/>
  <c r="E5720" i="3" s="1"/>
  <c r="B5720" i="3"/>
  <c r="A5720" i="3"/>
  <c r="L5719" i="3"/>
  <c r="M5719" i="3" s="1"/>
  <c r="J5719" i="3"/>
  <c r="K5719" i="3" s="1"/>
  <c r="G5719" i="3"/>
  <c r="H5719" i="3" s="1"/>
  <c r="E5719" i="3"/>
  <c r="D5719" i="3"/>
  <c r="A5719" i="3"/>
  <c r="B5719" i="3" s="1"/>
  <c r="L5718" i="3"/>
  <c r="M5718" i="3" s="1"/>
  <c r="J5718" i="3"/>
  <c r="K5718" i="3" s="1"/>
  <c r="G5718" i="3"/>
  <c r="H5718" i="3" s="1"/>
  <c r="D5718" i="3"/>
  <c r="E5718" i="3" s="1"/>
  <c r="A5718" i="3"/>
  <c r="B5718" i="3" s="1"/>
  <c r="L5717" i="3"/>
  <c r="M5717" i="3" s="1"/>
  <c r="J5717" i="3"/>
  <c r="K5717" i="3" s="1"/>
  <c r="G5717" i="3"/>
  <c r="H5717" i="3" s="1"/>
  <c r="D5717" i="3"/>
  <c r="E5717" i="3" s="1"/>
  <c r="A5717" i="3"/>
  <c r="B5717" i="3" s="1"/>
  <c r="L5716" i="3"/>
  <c r="M5716" i="3" s="1"/>
  <c r="J5716" i="3"/>
  <c r="K5716" i="3" s="1"/>
  <c r="G5716" i="3"/>
  <c r="H5716" i="3" s="1"/>
  <c r="D5716" i="3"/>
  <c r="E5716" i="3" s="1"/>
  <c r="A5716" i="3"/>
  <c r="B5716" i="3" s="1"/>
  <c r="L5715" i="3"/>
  <c r="M5715" i="3" s="1"/>
  <c r="J5715" i="3"/>
  <c r="K5715" i="3" s="1"/>
  <c r="G5715" i="3"/>
  <c r="H5715" i="3" s="1"/>
  <c r="D5715" i="3"/>
  <c r="E5715" i="3" s="1"/>
  <c r="A5715" i="3"/>
  <c r="B5715" i="3" s="1"/>
  <c r="L5714" i="3"/>
  <c r="M5714" i="3" s="1"/>
  <c r="J5714" i="3"/>
  <c r="K5714" i="3" s="1"/>
  <c r="H5714" i="3"/>
  <c r="G5714" i="3"/>
  <c r="D5714" i="3"/>
  <c r="E5714" i="3" s="1"/>
  <c r="A5714" i="3"/>
  <c r="B5714" i="3" s="1"/>
  <c r="L5713" i="3"/>
  <c r="M5713" i="3" s="1"/>
  <c r="K5713" i="3"/>
  <c r="J5713" i="3"/>
  <c r="G5713" i="3"/>
  <c r="H5713" i="3" s="1"/>
  <c r="D5713" i="3"/>
  <c r="E5713" i="3" s="1"/>
  <c r="A5713" i="3"/>
  <c r="B5713" i="3" s="1"/>
  <c r="M5712" i="3"/>
  <c r="L5712" i="3"/>
  <c r="J5712" i="3"/>
  <c r="K5712" i="3" s="1"/>
  <c r="G5712" i="3"/>
  <c r="H5712" i="3" s="1"/>
  <c r="D5712" i="3"/>
  <c r="E5712" i="3" s="1"/>
  <c r="B5712" i="3"/>
  <c r="A5712" i="3"/>
  <c r="L5711" i="3"/>
  <c r="M5711" i="3" s="1"/>
  <c r="J5711" i="3"/>
  <c r="K5711" i="3" s="1"/>
  <c r="G5711" i="3"/>
  <c r="H5711" i="3" s="1"/>
  <c r="D5711" i="3"/>
  <c r="E5711" i="3" s="1"/>
  <c r="A5711" i="3"/>
  <c r="B5711" i="3" s="1"/>
  <c r="L5710" i="3"/>
  <c r="M5710" i="3" s="1"/>
  <c r="J5710" i="3"/>
  <c r="K5710" i="3" s="1"/>
  <c r="G5710" i="3"/>
  <c r="H5710" i="3" s="1"/>
  <c r="D5710" i="3"/>
  <c r="E5710" i="3" s="1"/>
  <c r="A5710" i="3"/>
  <c r="B5710" i="3" s="1"/>
  <c r="L5709" i="3"/>
  <c r="M5709" i="3" s="1"/>
  <c r="J5709" i="3"/>
  <c r="K5709" i="3" s="1"/>
  <c r="G5709" i="3"/>
  <c r="H5709" i="3" s="1"/>
  <c r="D5709" i="3"/>
  <c r="E5709" i="3" s="1"/>
  <c r="A5709" i="3"/>
  <c r="B5709" i="3" s="1"/>
  <c r="M5708" i="3"/>
  <c r="L5708" i="3"/>
  <c r="J5708" i="3"/>
  <c r="K5708" i="3" s="1"/>
  <c r="G5708" i="3"/>
  <c r="H5708" i="3" s="1"/>
  <c r="D5708" i="3"/>
  <c r="E5708" i="3" s="1"/>
  <c r="B5708" i="3"/>
  <c r="A5708" i="3"/>
  <c r="L5707" i="3"/>
  <c r="M5707" i="3" s="1"/>
  <c r="J5707" i="3"/>
  <c r="K5707" i="3" s="1"/>
  <c r="G5707" i="3"/>
  <c r="H5707" i="3" s="1"/>
  <c r="E5707" i="3"/>
  <c r="D5707" i="3"/>
  <c r="A5707" i="3"/>
  <c r="B5707" i="3" s="1"/>
  <c r="L5706" i="3"/>
  <c r="M5706" i="3" s="1"/>
  <c r="J5706" i="3"/>
  <c r="K5706" i="3" s="1"/>
  <c r="H5706" i="3"/>
  <c r="G5706" i="3"/>
  <c r="D5706" i="3"/>
  <c r="E5706" i="3" s="1"/>
  <c r="A5706" i="3"/>
  <c r="B5706" i="3" s="1"/>
  <c r="L5705" i="3"/>
  <c r="M5705" i="3" s="1"/>
  <c r="J5705" i="3"/>
  <c r="K5705" i="3" s="1"/>
  <c r="G5705" i="3"/>
  <c r="H5705" i="3" s="1"/>
  <c r="D5705" i="3"/>
  <c r="E5705" i="3" s="1"/>
  <c r="A5705" i="3"/>
  <c r="B5705" i="3" s="1"/>
  <c r="L5704" i="3"/>
  <c r="M5704" i="3" s="1"/>
  <c r="J5704" i="3"/>
  <c r="K5704" i="3" s="1"/>
  <c r="G5704" i="3"/>
  <c r="H5704" i="3" s="1"/>
  <c r="D5704" i="3"/>
  <c r="E5704" i="3" s="1"/>
  <c r="A5704" i="3"/>
  <c r="B5704" i="3" s="1"/>
  <c r="L5703" i="3"/>
  <c r="M5703" i="3" s="1"/>
  <c r="J5703" i="3"/>
  <c r="K5703" i="3" s="1"/>
  <c r="G5703" i="3"/>
  <c r="H5703" i="3" s="1"/>
  <c r="D5703" i="3"/>
  <c r="E5703" i="3" s="1"/>
  <c r="A5703" i="3"/>
  <c r="B5703" i="3" s="1"/>
  <c r="L5702" i="3"/>
  <c r="M5702" i="3" s="1"/>
  <c r="J5702" i="3"/>
  <c r="K5702" i="3" s="1"/>
  <c r="H5702" i="3"/>
  <c r="G5702" i="3"/>
  <c r="D5702" i="3"/>
  <c r="E5702" i="3" s="1"/>
  <c r="A5702" i="3"/>
  <c r="B5702" i="3" s="1"/>
  <c r="L5701" i="3"/>
  <c r="M5701" i="3" s="1"/>
  <c r="K5701" i="3"/>
  <c r="J5701" i="3"/>
  <c r="G5701" i="3"/>
  <c r="H5701" i="3" s="1"/>
  <c r="D5701" i="3"/>
  <c r="E5701" i="3" s="1"/>
  <c r="A5701" i="3"/>
  <c r="B5701" i="3" s="1"/>
  <c r="M5700" i="3"/>
  <c r="L5700" i="3"/>
  <c r="J5700" i="3"/>
  <c r="K5700" i="3" s="1"/>
  <c r="G5700" i="3"/>
  <c r="H5700" i="3" s="1"/>
  <c r="D5700" i="3"/>
  <c r="E5700" i="3" s="1"/>
  <c r="B5700" i="3"/>
  <c r="A5700" i="3"/>
  <c r="L5699" i="3"/>
  <c r="M5699" i="3" s="1"/>
  <c r="J5699" i="3"/>
  <c r="K5699" i="3" s="1"/>
  <c r="G5699" i="3"/>
  <c r="H5699" i="3" s="1"/>
  <c r="D5699" i="3"/>
  <c r="E5699" i="3" s="1"/>
  <c r="A5699" i="3"/>
  <c r="B5699" i="3" s="1"/>
  <c r="L5698" i="3"/>
  <c r="M5698" i="3" s="1"/>
  <c r="J5698" i="3"/>
  <c r="K5698" i="3" s="1"/>
  <c r="G5698" i="3"/>
  <c r="H5698" i="3" s="1"/>
  <c r="D5698" i="3"/>
  <c r="E5698" i="3" s="1"/>
  <c r="A5698" i="3"/>
  <c r="B5698" i="3" s="1"/>
  <c r="L5697" i="3"/>
  <c r="M5697" i="3" s="1"/>
  <c r="J5697" i="3"/>
  <c r="K5697" i="3" s="1"/>
  <c r="G5697" i="3"/>
  <c r="H5697" i="3" s="1"/>
  <c r="D5697" i="3"/>
  <c r="E5697" i="3" s="1"/>
  <c r="A5697" i="3"/>
  <c r="B5697" i="3" s="1"/>
  <c r="L5696" i="3"/>
  <c r="M5696" i="3" s="1"/>
  <c r="J5696" i="3"/>
  <c r="K5696" i="3" s="1"/>
  <c r="G5696" i="3"/>
  <c r="H5696" i="3" s="1"/>
  <c r="D5696" i="3"/>
  <c r="E5696" i="3" s="1"/>
  <c r="A5696" i="3"/>
  <c r="B5696" i="3" s="1"/>
  <c r="L5695" i="3"/>
  <c r="M5695" i="3" s="1"/>
  <c r="J5695" i="3"/>
  <c r="K5695" i="3" s="1"/>
  <c r="G5695" i="3"/>
  <c r="H5695" i="3" s="1"/>
  <c r="E5695" i="3"/>
  <c r="D5695" i="3"/>
  <c r="A5695" i="3"/>
  <c r="B5695" i="3" s="1"/>
  <c r="L5694" i="3"/>
  <c r="M5694" i="3" s="1"/>
  <c r="J5694" i="3"/>
  <c r="K5694" i="3" s="1"/>
  <c r="H5694" i="3"/>
  <c r="G5694" i="3"/>
  <c r="D5694" i="3"/>
  <c r="E5694" i="3" s="1"/>
  <c r="A5694" i="3"/>
  <c r="B5694" i="3" s="1"/>
  <c r="L5693" i="3"/>
  <c r="M5693" i="3" s="1"/>
  <c r="K5693" i="3"/>
  <c r="J5693" i="3"/>
  <c r="G5693" i="3"/>
  <c r="H5693" i="3" s="1"/>
  <c r="D5693" i="3"/>
  <c r="E5693" i="3" s="1"/>
  <c r="A5693" i="3"/>
  <c r="B5693" i="3" s="1"/>
  <c r="M5692" i="3"/>
  <c r="L5692" i="3"/>
  <c r="J5692" i="3"/>
  <c r="K5692" i="3" s="1"/>
  <c r="G5692" i="3"/>
  <c r="H5692" i="3" s="1"/>
  <c r="D5692" i="3"/>
  <c r="E5692" i="3" s="1"/>
  <c r="A5692" i="3"/>
  <c r="B5692" i="3" s="1"/>
  <c r="L5691" i="3"/>
  <c r="M5691" i="3" s="1"/>
  <c r="J5691" i="3"/>
  <c r="K5691" i="3" s="1"/>
  <c r="G5691" i="3"/>
  <c r="H5691" i="3" s="1"/>
  <c r="D5691" i="3"/>
  <c r="E5691" i="3" s="1"/>
  <c r="A5691" i="3"/>
  <c r="B5691" i="3" s="1"/>
  <c r="L5690" i="3"/>
  <c r="M5690" i="3" s="1"/>
  <c r="J5690" i="3"/>
  <c r="K5690" i="3" s="1"/>
  <c r="G5690" i="3"/>
  <c r="H5690" i="3" s="1"/>
  <c r="D5690" i="3"/>
  <c r="E5690" i="3" s="1"/>
  <c r="A5690" i="3"/>
  <c r="B5690" i="3" s="1"/>
  <c r="L5689" i="3"/>
  <c r="M5689" i="3" s="1"/>
  <c r="K5689" i="3"/>
  <c r="J5689" i="3"/>
  <c r="G5689" i="3"/>
  <c r="H5689" i="3" s="1"/>
  <c r="D5689" i="3"/>
  <c r="E5689" i="3" s="1"/>
  <c r="A5689" i="3"/>
  <c r="B5689" i="3" s="1"/>
  <c r="M5688" i="3"/>
  <c r="L5688" i="3"/>
  <c r="J5688" i="3"/>
  <c r="K5688" i="3" s="1"/>
  <c r="G5688" i="3"/>
  <c r="H5688" i="3" s="1"/>
  <c r="D5688" i="3"/>
  <c r="E5688" i="3" s="1"/>
  <c r="B5688" i="3"/>
  <c r="A5688" i="3"/>
  <c r="L5687" i="3"/>
  <c r="M5687" i="3" s="1"/>
  <c r="J5687" i="3"/>
  <c r="K5687" i="3" s="1"/>
  <c r="G5687" i="3"/>
  <c r="H5687" i="3" s="1"/>
  <c r="E5687" i="3"/>
  <c r="D5687" i="3"/>
  <c r="A5687" i="3"/>
  <c r="B5687" i="3" s="1"/>
  <c r="L5686" i="3"/>
  <c r="M5686" i="3" s="1"/>
  <c r="J5686" i="3"/>
  <c r="K5686" i="3" s="1"/>
  <c r="G5686" i="3"/>
  <c r="H5686" i="3" s="1"/>
  <c r="D5686" i="3"/>
  <c r="E5686" i="3" s="1"/>
  <c r="A5686" i="3"/>
  <c r="B5686" i="3" s="1"/>
  <c r="L5685" i="3"/>
  <c r="M5685" i="3" s="1"/>
  <c r="J5685" i="3"/>
  <c r="K5685" i="3" s="1"/>
  <c r="G5685" i="3"/>
  <c r="H5685" i="3" s="1"/>
  <c r="D5685" i="3"/>
  <c r="E5685" i="3" s="1"/>
  <c r="A5685" i="3"/>
  <c r="B5685" i="3" s="1"/>
  <c r="L5684" i="3"/>
  <c r="M5684" i="3" s="1"/>
  <c r="J5684" i="3"/>
  <c r="K5684" i="3" s="1"/>
  <c r="G5684" i="3"/>
  <c r="H5684" i="3" s="1"/>
  <c r="D5684" i="3"/>
  <c r="E5684" i="3" s="1"/>
  <c r="A5684" i="3"/>
  <c r="B5684" i="3" s="1"/>
  <c r="L5683" i="3"/>
  <c r="M5683" i="3" s="1"/>
  <c r="J5683" i="3"/>
  <c r="K5683" i="3" s="1"/>
  <c r="G5683" i="3"/>
  <c r="H5683" i="3" s="1"/>
  <c r="D5683" i="3"/>
  <c r="E5683" i="3" s="1"/>
  <c r="A5683" i="3"/>
  <c r="B5683" i="3" s="1"/>
  <c r="L5682" i="3"/>
  <c r="M5682" i="3" s="1"/>
  <c r="J5682" i="3"/>
  <c r="K5682" i="3" s="1"/>
  <c r="H5682" i="3"/>
  <c r="G5682" i="3"/>
  <c r="D5682" i="3"/>
  <c r="E5682" i="3" s="1"/>
  <c r="A5682" i="3"/>
  <c r="B5682" i="3" s="1"/>
  <c r="L5681" i="3"/>
  <c r="M5681" i="3" s="1"/>
  <c r="K5681" i="3"/>
  <c r="J5681" i="3"/>
  <c r="G5681" i="3"/>
  <c r="H5681" i="3" s="1"/>
  <c r="D5681" i="3"/>
  <c r="E5681" i="3" s="1"/>
  <c r="A5681" i="3"/>
  <c r="B5681" i="3" s="1"/>
  <c r="M5680" i="3"/>
  <c r="L5680" i="3"/>
  <c r="J5680" i="3"/>
  <c r="K5680" i="3" s="1"/>
  <c r="G5680" i="3"/>
  <c r="H5680" i="3" s="1"/>
  <c r="D5680" i="3"/>
  <c r="E5680" i="3" s="1"/>
  <c r="B5680" i="3"/>
  <c r="A5680" i="3"/>
  <c r="L5679" i="3"/>
  <c r="M5679" i="3" s="1"/>
  <c r="J5679" i="3"/>
  <c r="K5679" i="3" s="1"/>
  <c r="G5679" i="3"/>
  <c r="H5679" i="3" s="1"/>
  <c r="D5679" i="3"/>
  <c r="E5679" i="3" s="1"/>
  <c r="A5679" i="3"/>
  <c r="B5679" i="3" s="1"/>
  <c r="L5678" i="3"/>
  <c r="M5678" i="3" s="1"/>
  <c r="J5678" i="3"/>
  <c r="K5678" i="3" s="1"/>
  <c r="G5678" i="3"/>
  <c r="H5678" i="3" s="1"/>
  <c r="D5678" i="3"/>
  <c r="E5678" i="3" s="1"/>
  <c r="A5678" i="3"/>
  <c r="B5678" i="3" s="1"/>
  <c r="L5677" i="3"/>
  <c r="M5677" i="3" s="1"/>
  <c r="J5677" i="3"/>
  <c r="K5677" i="3" s="1"/>
  <c r="G5677" i="3"/>
  <c r="H5677" i="3" s="1"/>
  <c r="D5677" i="3"/>
  <c r="E5677" i="3" s="1"/>
  <c r="A5677" i="3"/>
  <c r="B5677" i="3" s="1"/>
  <c r="M5676" i="3"/>
  <c r="L5676" i="3"/>
  <c r="J5676" i="3"/>
  <c r="K5676" i="3" s="1"/>
  <c r="G5676" i="3"/>
  <c r="H5676" i="3" s="1"/>
  <c r="D5676" i="3"/>
  <c r="E5676" i="3" s="1"/>
  <c r="B5676" i="3"/>
  <c r="A5676" i="3"/>
  <c r="L5675" i="3"/>
  <c r="M5675" i="3" s="1"/>
  <c r="J5675" i="3"/>
  <c r="K5675" i="3" s="1"/>
  <c r="G5675" i="3"/>
  <c r="H5675" i="3" s="1"/>
  <c r="E5675" i="3"/>
  <c r="D5675" i="3"/>
  <c r="A5675" i="3"/>
  <c r="B5675" i="3" s="1"/>
  <c r="L5674" i="3"/>
  <c r="M5674" i="3" s="1"/>
  <c r="J5674" i="3"/>
  <c r="K5674" i="3" s="1"/>
  <c r="H5674" i="3"/>
  <c r="G5674" i="3"/>
  <c r="D5674" i="3"/>
  <c r="E5674" i="3" s="1"/>
  <c r="A5674" i="3"/>
  <c r="B5674" i="3" s="1"/>
  <c r="L5673" i="3"/>
  <c r="M5673" i="3" s="1"/>
  <c r="K5673" i="3"/>
  <c r="J5673" i="3"/>
  <c r="G5673" i="3"/>
  <c r="H5673" i="3" s="1"/>
  <c r="D5673" i="3"/>
  <c r="E5673" i="3" s="1"/>
  <c r="A5673" i="3"/>
  <c r="B5673" i="3" s="1"/>
  <c r="L5672" i="3"/>
  <c r="M5672" i="3" s="1"/>
  <c r="J5672" i="3"/>
  <c r="K5672" i="3" s="1"/>
  <c r="G5672" i="3"/>
  <c r="H5672" i="3" s="1"/>
  <c r="D5672" i="3"/>
  <c r="E5672" i="3" s="1"/>
  <c r="A5672" i="3"/>
  <c r="B5672" i="3" s="1"/>
  <c r="L5671" i="3"/>
  <c r="M5671" i="3" s="1"/>
  <c r="J5671" i="3"/>
  <c r="K5671" i="3" s="1"/>
  <c r="G5671" i="3"/>
  <c r="H5671" i="3" s="1"/>
  <c r="D5671" i="3"/>
  <c r="E5671" i="3" s="1"/>
  <c r="A5671" i="3"/>
  <c r="B5671" i="3" s="1"/>
  <c r="L5670" i="3"/>
  <c r="M5670" i="3" s="1"/>
  <c r="J5670" i="3"/>
  <c r="K5670" i="3" s="1"/>
  <c r="G5670" i="3"/>
  <c r="H5670" i="3" s="1"/>
  <c r="D5670" i="3"/>
  <c r="E5670" i="3" s="1"/>
  <c r="A5670" i="3"/>
  <c r="B5670" i="3" s="1"/>
  <c r="L5669" i="3"/>
  <c r="M5669" i="3" s="1"/>
  <c r="K5669" i="3"/>
  <c r="J5669" i="3"/>
  <c r="G5669" i="3"/>
  <c r="H5669" i="3" s="1"/>
  <c r="D5669" i="3"/>
  <c r="E5669" i="3" s="1"/>
  <c r="A5669" i="3"/>
  <c r="B5669" i="3" s="1"/>
  <c r="M5668" i="3"/>
  <c r="L5668" i="3"/>
  <c r="J5668" i="3"/>
  <c r="K5668" i="3" s="1"/>
  <c r="G5668" i="3"/>
  <c r="H5668" i="3" s="1"/>
  <c r="D5668" i="3"/>
  <c r="E5668" i="3" s="1"/>
  <c r="B5668" i="3"/>
  <c r="A5668" i="3"/>
  <c r="L5667" i="3"/>
  <c r="M5667" i="3" s="1"/>
  <c r="J5667" i="3"/>
  <c r="K5667" i="3" s="1"/>
  <c r="G5667" i="3"/>
  <c r="H5667" i="3" s="1"/>
  <c r="E5667" i="3"/>
  <c r="D5667" i="3"/>
  <c r="A5667" i="3"/>
  <c r="B5667" i="3" s="1"/>
  <c r="L5666" i="3"/>
  <c r="M5666" i="3" s="1"/>
  <c r="J5666" i="3"/>
  <c r="K5666" i="3" s="1"/>
  <c r="G5666" i="3"/>
  <c r="H5666" i="3" s="1"/>
  <c r="D5666" i="3"/>
  <c r="E5666" i="3" s="1"/>
  <c r="A5666" i="3"/>
  <c r="B5666" i="3" s="1"/>
  <c r="L5665" i="3"/>
  <c r="M5665" i="3" s="1"/>
  <c r="J5665" i="3"/>
  <c r="K5665" i="3" s="1"/>
  <c r="G5665" i="3"/>
  <c r="H5665" i="3" s="1"/>
  <c r="D5665" i="3"/>
  <c r="E5665" i="3" s="1"/>
  <c r="A5665" i="3"/>
  <c r="B5665" i="3" s="1"/>
  <c r="L5664" i="3"/>
  <c r="M5664" i="3" s="1"/>
  <c r="J5664" i="3"/>
  <c r="K5664" i="3" s="1"/>
  <c r="G5664" i="3"/>
  <c r="H5664" i="3" s="1"/>
  <c r="D5664" i="3"/>
  <c r="E5664" i="3" s="1"/>
  <c r="B5664" i="3"/>
  <c r="A5664" i="3"/>
  <c r="L5663" i="3"/>
  <c r="M5663" i="3" s="1"/>
  <c r="J5663" i="3"/>
  <c r="K5663" i="3" s="1"/>
  <c r="G5663" i="3"/>
  <c r="H5663" i="3" s="1"/>
  <c r="E5663" i="3"/>
  <c r="D5663" i="3"/>
  <c r="A5663" i="3"/>
  <c r="B5663" i="3" s="1"/>
  <c r="L5662" i="3"/>
  <c r="M5662" i="3" s="1"/>
  <c r="J5662" i="3"/>
  <c r="K5662" i="3" s="1"/>
  <c r="H5662" i="3"/>
  <c r="G5662" i="3"/>
  <c r="D5662" i="3"/>
  <c r="E5662" i="3" s="1"/>
  <c r="A5662" i="3"/>
  <c r="B5662" i="3" s="1"/>
  <c r="L5661" i="3"/>
  <c r="M5661" i="3" s="1"/>
  <c r="J5661" i="3"/>
  <c r="K5661" i="3" s="1"/>
  <c r="G5661" i="3"/>
  <c r="H5661" i="3" s="1"/>
  <c r="D5661" i="3"/>
  <c r="E5661" i="3" s="1"/>
  <c r="A5661" i="3"/>
  <c r="B5661" i="3" s="1"/>
  <c r="M5660" i="3"/>
  <c r="L5660" i="3"/>
  <c r="J5660" i="3"/>
  <c r="K5660" i="3" s="1"/>
  <c r="G5660" i="3"/>
  <c r="H5660" i="3" s="1"/>
  <c r="D5660" i="3"/>
  <c r="E5660" i="3" s="1"/>
  <c r="A5660" i="3"/>
  <c r="B5660" i="3" s="1"/>
  <c r="L5659" i="3"/>
  <c r="M5659" i="3" s="1"/>
  <c r="J5659" i="3"/>
  <c r="K5659" i="3" s="1"/>
  <c r="G5659" i="3"/>
  <c r="H5659" i="3" s="1"/>
  <c r="D5659" i="3"/>
  <c r="E5659" i="3" s="1"/>
  <c r="A5659" i="3"/>
  <c r="B5659" i="3" s="1"/>
  <c r="L5658" i="3"/>
  <c r="M5658" i="3" s="1"/>
  <c r="J5658" i="3"/>
  <c r="K5658" i="3" s="1"/>
  <c r="G5658" i="3"/>
  <c r="H5658" i="3" s="1"/>
  <c r="D5658" i="3"/>
  <c r="E5658" i="3" s="1"/>
  <c r="A5658" i="3"/>
  <c r="B5658" i="3" s="1"/>
  <c r="L5657" i="3"/>
  <c r="M5657" i="3" s="1"/>
  <c r="K5657" i="3"/>
  <c r="J5657" i="3"/>
  <c r="G5657" i="3"/>
  <c r="H5657" i="3" s="1"/>
  <c r="D5657" i="3"/>
  <c r="E5657" i="3" s="1"/>
  <c r="A5657" i="3"/>
  <c r="B5657" i="3" s="1"/>
  <c r="M5656" i="3"/>
  <c r="L5656" i="3"/>
  <c r="J5656" i="3"/>
  <c r="K5656" i="3" s="1"/>
  <c r="G5656" i="3"/>
  <c r="H5656" i="3" s="1"/>
  <c r="D5656" i="3"/>
  <c r="E5656" i="3" s="1"/>
  <c r="B5656" i="3"/>
  <c r="A5656" i="3"/>
  <c r="L5655" i="3"/>
  <c r="M5655" i="3" s="1"/>
  <c r="J5655" i="3"/>
  <c r="K5655" i="3" s="1"/>
  <c r="G5655" i="3"/>
  <c r="H5655" i="3" s="1"/>
  <c r="D5655" i="3"/>
  <c r="E5655" i="3" s="1"/>
  <c r="A5655" i="3"/>
  <c r="B5655" i="3" s="1"/>
  <c r="L5654" i="3"/>
  <c r="M5654" i="3" s="1"/>
  <c r="J5654" i="3"/>
  <c r="K5654" i="3" s="1"/>
  <c r="H5654" i="3"/>
  <c r="G5654" i="3"/>
  <c r="D5654" i="3"/>
  <c r="E5654" i="3" s="1"/>
  <c r="A5654" i="3"/>
  <c r="B5654" i="3" s="1"/>
  <c r="L5653" i="3"/>
  <c r="M5653" i="3" s="1"/>
  <c r="J5653" i="3"/>
  <c r="K5653" i="3" s="1"/>
  <c r="G5653" i="3"/>
  <c r="H5653" i="3" s="1"/>
  <c r="D5653" i="3"/>
  <c r="E5653" i="3" s="1"/>
  <c r="A5653" i="3"/>
  <c r="B5653" i="3" s="1"/>
  <c r="L5652" i="3"/>
  <c r="M5652" i="3" s="1"/>
  <c r="J5652" i="3"/>
  <c r="K5652" i="3" s="1"/>
  <c r="G5652" i="3"/>
  <c r="H5652" i="3" s="1"/>
  <c r="D5652" i="3"/>
  <c r="E5652" i="3" s="1"/>
  <c r="A5652" i="3"/>
  <c r="B5652" i="3" s="1"/>
  <c r="L5651" i="3"/>
  <c r="M5651" i="3" s="1"/>
  <c r="J5651" i="3"/>
  <c r="K5651" i="3" s="1"/>
  <c r="G5651" i="3"/>
  <c r="H5651" i="3" s="1"/>
  <c r="E5651" i="3"/>
  <c r="D5651" i="3"/>
  <c r="A5651" i="3"/>
  <c r="B5651" i="3" s="1"/>
  <c r="L5650" i="3"/>
  <c r="M5650" i="3" s="1"/>
  <c r="J5650" i="3"/>
  <c r="K5650" i="3" s="1"/>
  <c r="H5650" i="3"/>
  <c r="G5650" i="3"/>
  <c r="D5650" i="3"/>
  <c r="E5650" i="3" s="1"/>
  <c r="A5650" i="3"/>
  <c r="B5650" i="3" s="1"/>
  <c r="L5649" i="3"/>
  <c r="M5649" i="3" s="1"/>
  <c r="K5649" i="3"/>
  <c r="J5649" i="3"/>
  <c r="G5649" i="3"/>
  <c r="H5649" i="3" s="1"/>
  <c r="D5649" i="3"/>
  <c r="E5649" i="3" s="1"/>
  <c r="A5649" i="3"/>
  <c r="B5649" i="3" s="1"/>
  <c r="L5648" i="3"/>
  <c r="M5648" i="3" s="1"/>
  <c r="J5648" i="3"/>
  <c r="K5648" i="3" s="1"/>
  <c r="G5648" i="3"/>
  <c r="H5648" i="3" s="1"/>
  <c r="D5648" i="3"/>
  <c r="E5648" i="3" s="1"/>
  <c r="B5648" i="3"/>
  <c r="A5648" i="3"/>
  <c r="L5647" i="3"/>
  <c r="M5647" i="3" s="1"/>
  <c r="J5647" i="3"/>
  <c r="K5647" i="3" s="1"/>
  <c r="G5647" i="3"/>
  <c r="H5647" i="3" s="1"/>
  <c r="D5647" i="3"/>
  <c r="E5647" i="3" s="1"/>
  <c r="A5647" i="3"/>
  <c r="B5647" i="3" s="1"/>
  <c r="L5646" i="3"/>
  <c r="M5646" i="3" s="1"/>
  <c r="J5646" i="3"/>
  <c r="K5646" i="3" s="1"/>
  <c r="G5646" i="3"/>
  <c r="H5646" i="3" s="1"/>
  <c r="D5646" i="3"/>
  <c r="E5646" i="3" s="1"/>
  <c r="A5646" i="3"/>
  <c r="B5646" i="3" s="1"/>
  <c r="L5645" i="3"/>
  <c r="M5645" i="3" s="1"/>
  <c r="J5645" i="3"/>
  <c r="K5645" i="3" s="1"/>
  <c r="G5645" i="3"/>
  <c r="H5645" i="3" s="1"/>
  <c r="D5645" i="3"/>
  <c r="E5645" i="3" s="1"/>
  <c r="A5645" i="3"/>
  <c r="B5645" i="3" s="1"/>
  <c r="M5644" i="3"/>
  <c r="L5644" i="3"/>
  <c r="J5644" i="3"/>
  <c r="K5644" i="3" s="1"/>
  <c r="G5644" i="3"/>
  <c r="H5644" i="3" s="1"/>
  <c r="D5644" i="3"/>
  <c r="E5644" i="3" s="1"/>
  <c r="B5644" i="3"/>
  <c r="A5644" i="3"/>
  <c r="L5643" i="3"/>
  <c r="M5643" i="3" s="1"/>
  <c r="J5643" i="3"/>
  <c r="K5643" i="3" s="1"/>
  <c r="G5643" i="3"/>
  <c r="H5643" i="3" s="1"/>
  <c r="E5643" i="3"/>
  <c r="D5643" i="3"/>
  <c r="A5643" i="3"/>
  <c r="B5643" i="3" s="1"/>
  <c r="L5642" i="3"/>
  <c r="M5642" i="3" s="1"/>
  <c r="J5642" i="3"/>
  <c r="K5642" i="3" s="1"/>
  <c r="G5642" i="3"/>
  <c r="H5642" i="3" s="1"/>
  <c r="D5642" i="3"/>
  <c r="E5642" i="3" s="1"/>
  <c r="A5642" i="3"/>
  <c r="B5642" i="3" s="1"/>
  <c r="L5641" i="3"/>
  <c r="M5641" i="3" s="1"/>
  <c r="K5641" i="3"/>
  <c r="J5641" i="3"/>
  <c r="G5641" i="3"/>
  <c r="H5641" i="3" s="1"/>
  <c r="D5641" i="3"/>
  <c r="E5641" i="3" s="1"/>
  <c r="A5641" i="3"/>
  <c r="B5641" i="3" s="1"/>
  <c r="L5640" i="3"/>
  <c r="M5640" i="3" s="1"/>
  <c r="J5640" i="3"/>
  <c r="K5640" i="3" s="1"/>
  <c r="G5640" i="3"/>
  <c r="H5640" i="3" s="1"/>
  <c r="D5640" i="3"/>
  <c r="E5640" i="3" s="1"/>
  <c r="A5640" i="3"/>
  <c r="B5640" i="3" s="1"/>
  <c r="L5639" i="3"/>
  <c r="M5639" i="3" s="1"/>
  <c r="J5639" i="3"/>
  <c r="K5639" i="3" s="1"/>
  <c r="G5639" i="3"/>
  <c r="H5639" i="3" s="1"/>
  <c r="D5639" i="3"/>
  <c r="E5639" i="3" s="1"/>
  <c r="A5639" i="3"/>
  <c r="B5639" i="3" s="1"/>
  <c r="L5638" i="3"/>
  <c r="M5638" i="3" s="1"/>
  <c r="J5638" i="3"/>
  <c r="K5638" i="3" s="1"/>
  <c r="H5638" i="3"/>
  <c r="G5638" i="3"/>
  <c r="D5638" i="3"/>
  <c r="E5638" i="3" s="1"/>
  <c r="A5638" i="3"/>
  <c r="B5638" i="3" s="1"/>
  <c r="L5637" i="3"/>
  <c r="M5637" i="3" s="1"/>
  <c r="K5637" i="3"/>
  <c r="J5637" i="3"/>
  <c r="G5637" i="3"/>
  <c r="H5637" i="3" s="1"/>
  <c r="D5637" i="3"/>
  <c r="E5637" i="3" s="1"/>
  <c r="A5637" i="3"/>
  <c r="B5637" i="3" s="1"/>
  <c r="M5636" i="3"/>
  <c r="L5636" i="3"/>
  <c r="J5636" i="3"/>
  <c r="K5636" i="3" s="1"/>
  <c r="G5636" i="3"/>
  <c r="H5636" i="3" s="1"/>
  <c r="D5636" i="3"/>
  <c r="E5636" i="3" s="1"/>
  <c r="A5636" i="3"/>
  <c r="B5636" i="3" s="1"/>
  <c r="L5635" i="3"/>
  <c r="M5635" i="3" s="1"/>
  <c r="J5635" i="3"/>
  <c r="K5635" i="3" s="1"/>
  <c r="G5635" i="3"/>
  <c r="H5635" i="3" s="1"/>
  <c r="E5635" i="3"/>
  <c r="D5635" i="3"/>
  <c r="A5635" i="3"/>
  <c r="B5635" i="3" s="1"/>
  <c r="L5634" i="3"/>
  <c r="M5634" i="3" s="1"/>
  <c r="J5634" i="3"/>
  <c r="K5634" i="3" s="1"/>
  <c r="G5634" i="3"/>
  <c r="H5634" i="3" s="1"/>
  <c r="D5634" i="3"/>
  <c r="E5634" i="3" s="1"/>
  <c r="A5634" i="3"/>
  <c r="B5634" i="3" s="1"/>
  <c r="L5633" i="3"/>
  <c r="M5633" i="3" s="1"/>
  <c r="J5633" i="3"/>
  <c r="K5633" i="3" s="1"/>
  <c r="G5633" i="3"/>
  <c r="H5633" i="3" s="1"/>
  <c r="D5633" i="3"/>
  <c r="E5633" i="3" s="1"/>
  <c r="A5633" i="3"/>
  <c r="B5633" i="3" s="1"/>
  <c r="L5632" i="3"/>
  <c r="M5632" i="3" s="1"/>
  <c r="J5632" i="3"/>
  <c r="K5632" i="3" s="1"/>
  <c r="G5632" i="3"/>
  <c r="H5632" i="3" s="1"/>
  <c r="D5632" i="3"/>
  <c r="E5632" i="3" s="1"/>
  <c r="B5632" i="3"/>
  <c r="A5632" i="3"/>
  <c r="L5631" i="3"/>
  <c r="M5631" i="3" s="1"/>
  <c r="J5631" i="3"/>
  <c r="K5631" i="3" s="1"/>
  <c r="G5631" i="3"/>
  <c r="H5631" i="3" s="1"/>
  <c r="E5631" i="3"/>
  <c r="D5631" i="3"/>
  <c r="A5631" i="3"/>
  <c r="B5631" i="3" s="1"/>
  <c r="L5630" i="3"/>
  <c r="M5630" i="3" s="1"/>
  <c r="J5630" i="3"/>
  <c r="K5630" i="3" s="1"/>
  <c r="H5630" i="3"/>
  <c r="G5630" i="3"/>
  <c r="D5630" i="3"/>
  <c r="E5630" i="3" s="1"/>
  <c r="A5630" i="3"/>
  <c r="B5630" i="3" s="1"/>
  <c r="L5629" i="3"/>
  <c r="M5629" i="3" s="1"/>
  <c r="J5629" i="3"/>
  <c r="K5629" i="3" s="1"/>
  <c r="G5629" i="3"/>
  <c r="H5629" i="3" s="1"/>
  <c r="D5629" i="3"/>
  <c r="E5629" i="3" s="1"/>
  <c r="A5629" i="3"/>
  <c r="B5629" i="3" s="1"/>
  <c r="L5628" i="3"/>
  <c r="M5628" i="3" s="1"/>
  <c r="J5628" i="3"/>
  <c r="K5628" i="3" s="1"/>
  <c r="G5628" i="3"/>
  <c r="H5628" i="3" s="1"/>
  <c r="D5628" i="3"/>
  <c r="E5628" i="3" s="1"/>
  <c r="A5628" i="3"/>
  <c r="B5628" i="3" s="1"/>
  <c r="L5627" i="3"/>
  <c r="M5627" i="3" s="1"/>
  <c r="J5627" i="3"/>
  <c r="K5627" i="3" s="1"/>
  <c r="G5627" i="3"/>
  <c r="H5627" i="3" s="1"/>
  <c r="D5627" i="3"/>
  <c r="E5627" i="3" s="1"/>
  <c r="A5627" i="3"/>
  <c r="B5627" i="3" s="1"/>
  <c r="L5626" i="3"/>
  <c r="M5626" i="3" s="1"/>
  <c r="J5626" i="3"/>
  <c r="K5626" i="3" s="1"/>
  <c r="G5626" i="3"/>
  <c r="H5626" i="3" s="1"/>
  <c r="D5626" i="3"/>
  <c r="E5626" i="3" s="1"/>
  <c r="A5626" i="3"/>
  <c r="B5626" i="3" s="1"/>
  <c r="L5625" i="3"/>
  <c r="M5625" i="3" s="1"/>
  <c r="K5625" i="3"/>
  <c r="J5625" i="3"/>
  <c r="G5625" i="3"/>
  <c r="H5625" i="3" s="1"/>
  <c r="D5625" i="3"/>
  <c r="E5625" i="3" s="1"/>
  <c r="A5625" i="3"/>
  <c r="B5625" i="3" s="1"/>
  <c r="M5624" i="3"/>
  <c r="L5624" i="3"/>
  <c r="J5624" i="3"/>
  <c r="K5624" i="3" s="1"/>
  <c r="G5624" i="3"/>
  <c r="H5624" i="3" s="1"/>
  <c r="D5624" i="3"/>
  <c r="E5624" i="3" s="1"/>
  <c r="B5624" i="3"/>
  <c r="A5624" i="3"/>
  <c r="L5623" i="3"/>
  <c r="M5623" i="3" s="1"/>
  <c r="J5623" i="3"/>
  <c r="K5623" i="3" s="1"/>
  <c r="G5623" i="3"/>
  <c r="H5623" i="3" s="1"/>
  <c r="D5623" i="3"/>
  <c r="E5623" i="3" s="1"/>
  <c r="A5623" i="3"/>
  <c r="B5623" i="3" s="1"/>
  <c r="L5622" i="3"/>
  <c r="M5622" i="3" s="1"/>
  <c r="J5622" i="3"/>
  <c r="K5622" i="3" s="1"/>
  <c r="G5622" i="3"/>
  <c r="H5622" i="3" s="1"/>
  <c r="D5622" i="3"/>
  <c r="E5622" i="3" s="1"/>
  <c r="A5622" i="3"/>
  <c r="B5622" i="3" s="1"/>
  <c r="L5621" i="3"/>
  <c r="M5621" i="3" s="1"/>
  <c r="J5621" i="3"/>
  <c r="K5621" i="3" s="1"/>
  <c r="G5621" i="3"/>
  <c r="H5621" i="3" s="1"/>
  <c r="D5621" i="3"/>
  <c r="E5621" i="3" s="1"/>
  <c r="A5621" i="3"/>
  <c r="B5621" i="3" s="1"/>
  <c r="L5620" i="3"/>
  <c r="M5620" i="3" s="1"/>
  <c r="J5620" i="3"/>
  <c r="K5620" i="3" s="1"/>
  <c r="G5620" i="3"/>
  <c r="H5620" i="3" s="1"/>
  <c r="D5620" i="3"/>
  <c r="E5620" i="3" s="1"/>
  <c r="A5620" i="3"/>
  <c r="B5620" i="3" s="1"/>
  <c r="L5619" i="3"/>
  <c r="M5619" i="3" s="1"/>
  <c r="J5619" i="3"/>
  <c r="K5619" i="3" s="1"/>
  <c r="G5619" i="3"/>
  <c r="H5619" i="3" s="1"/>
  <c r="E5619" i="3"/>
  <c r="D5619" i="3"/>
  <c r="A5619" i="3"/>
  <c r="B5619" i="3" s="1"/>
  <c r="L5618" i="3"/>
  <c r="M5618" i="3" s="1"/>
  <c r="J5618" i="3"/>
  <c r="K5618" i="3" s="1"/>
  <c r="H5618" i="3"/>
  <c r="G5618" i="3"/>
  <c r="D5618" i="3"/>
  <c r="E5618" i="3" s="1"/>
  <c r="A5618" i="3"/>
  <c r="B5618" i="3" s="1"/>
  <c r="L5617" i="3"/>
  <c r="M5617" i="3" s="1"/>
  <c r="K5617" i="3"/>
  <c r="J5617" i="3"/>
  <c r="G5617" i="3"/>
  <c r="H5617" i="3" s="1"/>
  <c r="D5617" i="3"/>
  <c r="E5617" i="3" s="1"/>
  <c r="A5617" i="3"/>
  <c r="B5617" i="3" s="1"/>
  <c r="L5616" i="3"/>
  <c r="M5616" i="3" s="1"/>
  <c r="J5616" i="3"/>
  <c r="K5616" i="3" s="1"/>
  <c r="G5616" i="3"/>
  <c r="H5616" i="3" s="1"/>
  <c r="D5616" i="3"/>
  <c r="E5616" i="3" s="1"/>
  <c r="A5616" i="3"/>
  <c r="B5616" i="3" s="1"/>
  <c r="L5615" i="3"/>
  <c r="M5615" i="3" s="1"/>
  <c r="J5615" i="3"/>
  <c r="K5615" i="3" s="1"/>
  <c r="G5615" i="3"/>
  <c r="H5615" i="3" s="1"/>
  <c r="D5615" i="3"/>
  <c r="E5615" i="3" s="1"/>
  <c r="A5615" i="3"/>
  <c r="B5615" i="3" s="1"/>
  <c r="L5614" i="3"/>
  <c r="M5614" i="3" s="1"/>
  <c r="J5614" i="3"/>
  <c r="K5614" i="3" s="1"/>
  <c r="G5614" i="3"/>
  <c r="H5614" i="3" s="1"/>
  <c r="D5614" i="3"/>
  <c r="E5614" i="3" s="1"/>
  <c r="A5614" i="3"/>
  <c r="B5614" i="3" s="1"/>
  <c r="L5613" i="3"/>
  <c r="M5613" i="3" s="1"/>
  <c r="J5613" i="3"/>
  <c r="K5613" i="3" s="1"/>
  <c r="G5613" i="3"/>
  <c r="H5613" i="3" s="1"/>
  <c r="D5613" i="3"/>
  <c r="E5613" i="3" s="1"/>
  <c r="A5613" i="3"/>
  <c r="B5613" i="3" s="1"/>
  <c r="M5612" i="3"/>
  <c r="L5612" i="3"/>
  <c r="J5612" i="3"/>
  <c r="K5612" i="3" s="1"/>
  <c r="G5612" i="3"/>
  <c r="H5612" i="3" s="1"/>
  <c r="D5612" i="3"/>
  <c r="E5612" i="3" s="1"/>
  <c r="B5612" i="3"/>
  <c r="A5612" i="3"/>
  <c r="L5611" i="3"/>
  <c r="M5611" i="3" s="1"/>
  <c r="J5611" i="3"/>
  <c r="K5611" i="3" s="1"/>
  <c r="G5611" i="3"/>
  <c r="H5611" i="3" s="1"/>
  <c r="E5611" i="3"/>
  <c r="D5611" i="3"/>
  <c r="A5611" i="3"/>
  <c r="B5611" i="3" s="1"/>
  <c r="L5610" i="3"/>
  <c r="M5610" i="3" s="1"/>
  <c r="J5610" i="3"/>
  <c r="K5610" i="3" s="1"/>
  <c r="G5610" i="3"/>
  <c r="H5610" i="3" s="1"/>
  <c r="D5610" i="3"/>
  <c r="E5610" i="3" s="1"/>
  <c r="A5610" i="3"/>
  <c r="B5610" i="3" s="1"/>
  <c r="L5609" i="3"/>
  <c r="M5609" i="3" s="1"/>
  <c r="J5609" i="3"/>
  <c r="K5609" i="3" s="1"/>
  <c r="G5609" i="3"/>
  <c r="H5609" i="3" s="1"/>
  <c r="D5609" i="3"/>
  <c r="E5609" i="3" s="1"/>
  <c r="A5609" i="3"/>
  <c r="B5609" i="3" s="1"/>
  <c r="L5608" i="3"/>
  <c r="M5608" i="3" s="1"/>
  <c r="J5608" i="3"/>
  <c r="K5608" i="3" s="1"/>
  <c r="G5608" i="3"/>
  <c r="H5608" i="3" s="1"/>
  <c r="D5608" i="3"/>
  <c r="E5608" i="3" s="1"/>
  <c r="A5608" i="3"/>
  <c r="B5608" i="3" s="1"/>
  <c r="L5607" i="3"/>
  <c r="M5607" i="3" s="1"/>
  <c r="J5607" i="3"/>
  <c r="K5607" i="3" s="1"/>
  <c r="G5607" i="3"/>
  <c r="H5607" i="3" s="1"/>
  <c r="D5607" i="3"/>
  <c r="E5607" i="3" s="1"/>
  <c r="A5607" i="3"/>
  <c r="B5607" i="3" s="1"/>
  <c r="L5606" i="3"/>
  <c r="M5606" i="3" s="1"/>
  <c r="J5606" i="3"/>
  <c r="K5606" i="3" s="1"/>
  <c r="H5606" i="3"/>
  <c r="G5606" i="3"/>
  <c r="D5606" i="3"/>
  <c r="E5606" i="3" s="1"/>
  <c r="A5606" i="3"/>
  <c r="B5606" i="3" s="1"/>
  <c r="L5605" i="3"/>
  <c r="M5605" i="3" s="1"/>
  <c r="K5605" i="3"/>
  <c r="J5605" i="3"/>
  <c r="G5605" i="3"/>
  <c r="H5605" i="3" s="1"/>
  <c r="D5605" i="3"/>
  <c r="E5605" i="3" s="1"/>
  <c r="A5605" i="3"/>
  <c r="B5605" i="3" s="1"/>
  <c r="M5604" i="3"/>
  <c r="L5604" i="3"/>
  <c r="J5604" i="3"/>
  <c r="K5604" i="3" s="1"/>
  <c r="G5604" i="3"/>
  <c r="H5604" i="3" s="1"/>
  <c r="D5604" i="3"/>
  <c r="E5604" i="3" s="1"/>
  <c r="A5604" i="3"/>
  <c r="B5604" i="3" s="1"/>
  <c r="L5603" i="3"/>
  <c r="M5603" i="3" s="1"/>
  <c r="J5603" i="3"/>
  <c r="K5603" i="3" s="1"/>
  <c r="G5603" i="3"/>
  <c r="H5603" i="3" s="1"/>
  <c r="D5603" i="3"/>
  <c r="E5603" i="3" s="1"/>
  <c r="A5603" i="3"/>
  <c r="B5603" i="3" s="1"/>
  <c r="L5602" i="3"/>
  <c r="M5602" i="3" s="1"/>
  <c r="J5602" i="3"/>
  <c r="K5602" i="3" s="1"/>
  <c r="G5602" i="3"/>
  <c r="H5602" i="3" s="1"/>
  <c r="D5602" i="3"/>
  <c r="E5602" i="3" s="1"/>
  <c r="A5602" i="3"/>
  <c r="B5602" i="3" s="1"/>
  <c r="L5601" i="3"/>
  <c r="M5601" i="3" s="1"/>
  <c r="J5601" i="3"/>
  <c r="K5601" i="3" s="1"/>
  <c r="G5601" i="3"/>
  <c r="H5601" i="3" s="1"/>
  <c r="D5601" i="3"/>
  <c r="E5601" i="3" s="1"/>
  <c r="A5601" i="3"/>
  <c r="B5601" i="3" s="1"/>
  <c r="L5600" i="3"/>
  <c r="M5600" i="3" s="1"/>
  <c r="J5600" i="3"/>
  <c r="K5600" i="3" s="1"/>
  <c r="G5600" i="3"/>
  <c r="H5600" i="3" s="1"/>
  <c r="D5600" i="3"/>
  <c r="E5600" i="3" s="1"/>
  <c r="B5600" i="3"/>
  <c r="A5600" i="3"/>
  <c r="L5599" i="3"/>
  <c r="M5599" i="3" s="1"/>
  <c r="J5599" i="3"/>
  <c r="K5599" i="3" s="1"/>
  <c r="G5599" i="3"/>
  <c r="H5599" i="3" s="1"/>
  <c r="E5599" i="3"/>
  <c r="D5599" i="3"/>
  <c r="A5599" i="3"/>
  <c r="B5599" i="3" s="1"/>
  <c r="L5598" i="3"/>
  <c r="M5598" i="3" s="1"/>
  <c r="J5598" i="3"/>
  <c r="K5598" i="3" s="1"/>
  <c r="H5598" i="3"/>
  <c r="G5598" i="3"/>
  <c r="D5598" i="3"/>
  <c r="E5598" i="3" s="1"/>
  <c r="A5598" i="3"/>
  <c r="B5598" i="3" s="1"/>
  <c r="L5597" i="3"/>
  <c r="M5597" i="3" s="1"/>
  <c r="K5597" i="3"/>
  <c r="J5597" i="3"/>
  <c r="G5597" i="3"/>
  <c r="H5597" i="3" s="1"/>
  <c r="D5597" i="3"/>
  <c r="E5597" i="3" s="1"/>
  <c r="A5597" i="3"/>
  <c r="B5597" i="3" s="1"/>
  <c r="L5596" i="3"/>
  <c r="M5596" i="3" s="1"/>
  <c r="J5596" i="3"/>
  <c r="K5596" i="3" s="1"/>
  <c r="G5596" i="3"/>
  <c r="H5596" i="3" s="1"/>
  <c r="D5596" i="3"/>
  <c r="E5596" i="3" s="1"/>
  <c r="A5596" i="3"/>
  <c r="B5596" i="3" s="1"/>
  <c r="L5595" i="3"/>
  <c r="M5595" i="3" s="1"/>
  <c r="J5595" i="3"/>
  <c r="K5595" i="3" s="1"/>
  <c r="G5595" i="3"/>
  <c r="H5595" i="3" s="1"/>
  <c r="D5595" i="3"/>
  <c r="E5595" i="3" s="1"/>
  <c r="A5595" i="3"/>
  <c r="B5595" i="3" s="1"/>
  <c r="L5594" i="3"/>
  <c r="M5594" i="3" s="1"/>
  <c r="J5594" i="3"/>
  <c r="K5594" i="3" s="1"/>
  <c r="G5594" i="3"/>
  <c r="H5594" i="3" s="1"/>
  <c r="D5594" i="3"/>
  <c r="E5594" i="3" s="1"/>
  <c r="A5594" i="3"/>
  <c r="B5594" i="3" s="1"/>
  <c r="L5593" i="3"/>
  <c r="M5593" i="3" s="1"/>
  <c r="K5593" i="3"/>
  <c r="J5593" i="3"/>
  <c r="G5593" i="3"/>
  <c r="H5593" i="3" s="1"/>
  <c r="D5593" i="3"/>
  <c r="E5593" i="3" s="1"/>
  <c r="A5593" i="3"/>
  <c r="B5593" i="3" s="1"/>
  <c r="M5592" i="3"/>
  <c r="L5592" i="3"/>
  <c r="J5592" i="3"/>
  <c r="K5592" i="3" s="1"/>
  <c r="G5592" i="3"/>
  <c r="H5592" i="3" s="1"/>
  <c r="D5592" i="3"/>
  <c r="E5592" i="3" s="1"/>
  <c r="B5592" i="3"/>
  <c r="A5592" i="3"/>
  <c r="L5591" i="3"/>
  <c r="M5591" i="3" s="1"/>
  <c r="J5591" i="3"/>
  <c r="K5591" i="3" s="1"/>
  <c r="G5591" i="3"/>
  <c r="H5591" i="3" s="1"/>
  <c r="D5591" i="3"/>
  <c r="E5591" i="3" s="1"/>
  <c r="A5591" i="3"/>
  <c r="B5591" i="3" s="1"/>
  <c r="L5590" i="3"/>
  <c r="M5590" i="3" s="1"/>
  <c r="J5590" i="3"/>
  <c r="K5590" i="3" s="1"/>
  <c r="H5590" i="3"/>
  <c r="G5590" i="3"/>
  <c r="D5590" i="3"/>
  <c r="E5590" i="3" s="1"/>
  <c r="A5590" i="3"/>
  <c r="B5590" i="3" s="1"/>
  <c r="L5589" i="3"/>
  <c r="M5589" i="3" s="1"/>
  <c r="J5589" i="3"/>
  <c r="K5589" i="3" s="1"/>
  <c r="G5589" i="3"/>
  <c r="H5589" i="3" s="1"/>
  <c r="D5589" i="3"/>
  <c r="E5589" i="3" s="1"/>
  <c r="A5589" i="3"/>
  <c r="B5589" i="3" s="1"/>
  <c r="L5588" i="3"/>
  <c r="M5588" i="3" s="1"/>
  <c r="J5588" i="3"/>
  <c r="K5588" i="3" s="1"/>
  <c r="G5588" i="3"/>
  <c r="H5588" i="3" s="1"/>
  <c r="D5588" i="3"/>
  <c r="E5588" i="3" s="1"/>
  <c r="A5588" i="3"/>
  <c r="B5588" i="3" s="1"/>
  <c r="L5587" i="3"/>
  <c r="M5587" i="3" s="1"/>
  <c r="J5587" i="3"/>
  <c r="K5587" i="3" s="1"/>
  <c r="G5587" i="3"/>
  <c r="H5587" i="3" s="1"/>
  <c r="E5587" i="3"/>
  <c r="D5587" i="3"/>
  <c r="A5587" i="3"/>
  <c r="B5587" i="3" s="1"/>
  <c r="L5586" i="3"/>
  <c r="M5586" i="3" s="1"/>
  <c r="J5586" i="3"/>
  <c r="K5586" i="3" s="1"/>
  <c r="H5586" i="3"/>
  <c r="G5586" i="3"/>
  <c r="D5586" i="3"/>
  <c r="E5586" i="3" s="1"/>
  <c r="A5586" i="3"/>
  <c r="B5586" i="3" s="1"/>
  <c r="L5585" i="3"/>
  <c r="M5585" i="3" s="1"/>
  <c r="K5585" i="3"/>
  <c r="J5585" i="3"/>
  <c r="G5585" i="3"/>
  <c r="H5585" i="3" s="1"/>
  <c r="D5585" i="3"/>
  <c r="E5585" i="3" s="1"/>
  <c r="A5585" i="3"/>
  <c r="B5585" i="3" s="1"/>
  <c r="L5584" i="3"/>
  <c r="M5584" i="3" s="1"/>
  <c r="J5584" i="3"/>
  <c r="K5584" i="3" s="1"/>
  <c r="G5584" i="3"/>
  <c r="H5584" i="3" s="1"/>
  <c r="D5584" i="3"/>
  <c r="E5584" i="3" s="1"/>
  <c r="A5584" i="3"/>
  <c r="B5584" i="3" s="1"/>
  <c r="L5583" i="3"/>
  <c r="M5583" i="3" s="1"/>
  <c r="J5583" i="3"/>
  <c r="K5583" i="3" s="1"/>
  <c r="G5583" i="3"/>
  <c r="H5583" i="3" s="1"/>
  <c r="D5583" i="3"/>
  <c r="E5583" i="3" s="1"/>
  <c r="A5583" i="3"/>
  <c r="B5583" i="3" s="1"/>
  <c r="L5582" i="3"/>
  <c r="M5582" i="3" s="1"/>
  <c r="J5582" i="3"/>
  <c r="K5582" i="3" s="1"/>
  <c r="G5582" i="3"/>
  <c r="H5582" i="3" s="1"/>
  <c r="D5582" i="3"/>
  <c r="E5582" i="3" s="1"/>
  <c r="A5582" i="3"/>
  <c r="B5582" i="3" s="1"/>
  <c r="L5581" i="3"/>
  <c r="M5581" i="3" s="1"/>
  <c r="J5581" i="3"/>
  <c r="K5581" i="3" s="1"/>
  <c r="G5581" i="3"/>
  <c r="H5581" i="3" s="1"/>
  <c r="D5581" i="3"/>
  <c r="E5581" i="3" s="1"/>
  <c r="A5581" i="3"/>
  <c r="B5581" i="3" s="1"/>
  <c r="M5580" i="3"/>
  <c r="L5580" i="3"/>
  <c r="J5580" i="3"/>
  <c r="K5580" i="3" s="1"/>
  <c r="G5580" i="3"/>
  <c r="H5580" i="3" s="1"/>
  <c r="D5580" i="3"/>
  <c r="E5580" i="3" s="1"/>
  <c r="B5580" i="3"/>
  <c r="A5580" i="3"/>
  <c r="L5579" i="3"/>
  <c r="M5579" i="3" s="1"/>
  <c r="J5579" i="3"/>
  <c r="K5579" i="3" s="1"/>
  <c r="G5579" i="3"/>
  <c r="H5579" i="3" s="1"/>
  <c r="E5579" i="3"/>
  <c r="D5579" i="3"/>
  <c r="A5579" i="3"/>
  <c r="B5579" i="3" s="1"/>
  <c r="L5578" i="3"/>
  <c r="M5578" i="3" s="1"/>
  <c r="J5578" i="3"/>
  <c r="K5578" i="3" s="1"/>
  <c r="G5578" i="3"/>
  <c r="H5578" i="3" s="1"/>
  <c r="D5578" i="3"/>
  <c r="E5578" i="3" s="1"/>
  <c r="A5578" i="3"/>
  <c r="B5578" i="3" s="1"/>
  <c r="L5577" i="3"/>
  <c r="M5577" i="3" s="1"/>
  <c r="K5577" i="3"/>
  <c r="J5577" i="3"/>
  <c r="G5577" i="3"/>
  <c r="H5577" i="3" s="1"/>
  <c r="D5577" i="3"/>
  <c r="E5577" i="3" s="1"/>
  <c r="A5577" i="3"/>
  <c r="B5577" i="3" s="1"/>
  <c r="L5576" i="3"/>
  <c r="M5576" i="3" s="1"/>
  <c r="J5576" i="3"/>
  <c r="K5576" i="3" s="1"/>
  <c r="G5576" i="3"/>
  <c r="H5576" i="3" s="1"/>
  <c r="D5576" i="3"/>
  <c r="E5576" i="3" s="1"/>
  <c r="A5576" i="3"/>
  <c r="B5576" i="3" s="1"/>
  <c r="L5575" i="3"/>
  <c r="M5575" i="3" s="1"/>
  <c r="J5575" i="3"/>
  <c r="K5575" i="3" s="1"/>
  <c r="G5575" i="3"/>
  <c r="H5575" i="3" s="1"/>
  <c r="D5575" i="3"/>
  <c r="E5575" i="3" s="1"/>
  <c r="A5575" i="3"/>
  <c r="B5575" i="3" s="1"/>
  <c r="L5574" i="3"/>
  <c r="M5574" i="3" s="1"/>
  <c r="J5574" i="3"/>
  <c r="K5574" i="3" s="1"/>
  <c r="H5574" i="3"/>
  <c r="G5574" i="3"/>
  <c r="D5574" i="3"/>
  <c r="E5574" i="3" s="1"/>
  <c r="A5574" i="3"/>
  <c r="B5574" i="3" s="1"/>
  <c r="L5573" i="3"/>
  <c r="M5573" i="3" s="1"/>
  <c r="K5573" i="3"/>
  <c r="J5573" i="3"/>
  <c r="G5573" i="3"/>
  <c r="H5573" i="3" s="1"/>
  <c r="D5573" i="3"/>
  <c r="E5573" i="3" s="1"/>
  <c r="A5573" i="3"/>
  <c r="B5573" i="3" s="1"/>
  <c r="M5572" i="3"/>
  <c r="L5572" i="3"/>
  <c r="J5572" i="3"/>
  <c r="K5572" i="3" s="1"/>
  <c r="G5572" i="3"/>
  <c r="H5572" i="3" s="1"/>
  <c r="D5572" i="3"/>
  <c r="E5572" i="3" s="1"/>
  <c r="A5572" i="3"/>
  <c r="B5572" i="3" s="1"/>
  <c r="L5571" i="3"/>
  <c r="M5571" i="3" s="1"/>
  <c r="J5571" i="3"/>
  <c r="K5571" i="3" s="1"/>
  <c r="G5571" i="3"/>
  <c r="H5571" i="3" s="1"/>
  <c r="D5571" i="3"/>
  <c r="E5571" i="3" s="1"/>
  <c r="A5571" i="3"/>
  <c r="B5571" i="3" s="1"/>
  <c r="L5570" i="3"/>
  <c r="M5570" i="3" s="1"/>
  <c r="J5570" i="3"/>
  <c r="K5570" i="3" s="1"/>
  <c r="G5570" i="3"/>
  <c r="H5570" i="3" s="1"/>
  <c r="D5570" i="3"/>
  <c r="E5570" i="3" s="1"/>
  <c r="A5570" i="3"/>
  <c r="B5570" i="3" s="1"/>
  <c r="L5569" i="3"/>
  <c r="M5569" i="3" s="1"/>
  <c r="J5569" i="3"/>
  <c r="K5569" i="3" s="1"/>
  <c r="G5569" i="3"/>
  <c r="H5569" i="3" s="1"/>
  <c r="D5569" i="3"/>
  <c r="E5569" i="3" s="1"/>
  <c r="A5569" i="3"/>
  <c r="B5569" i="3" s="1"/>
  <c r="L5568" i="3"/>
  <c r="M5568" i="3" s="1"/>
  <c r="J5568" i="3"/>
  <c r="K5568" i="3" s="1"/>
  <c r="G5568" i="3"/>
  <c r="H5568" i="3" s="1"/>
  <c r="D5568" i="3"/>
  <c r="E5568" i="3" s="1"/>
  <c r="B5568" i="3"/>
  <c r="A5568" i="3"/>
  <c r="L5567" i="3"/>
  <c r="M5567" i="3" s="1"/>
  <c r="J5567" i="3"/>
  <c r="K5567" i="3" s="1"/>
  <c r="G5567" i="3"/>
  <c r="H5567" i="3" s="1"/>
  <c r="E5567" i="3"/>
  <c r="D5567" i="3"/>
  <c r="A5567" i="3"/>
  <c r="B5567" i="3" s="1"/>
  <c r="L5566" i="3"/>
  <c r="M5566" i="3" s="1"/>
  <c r="J5566" i="3"/>
  <c r="K5566" i="3" s="1"/>
  <c r="H5566" i="3"/>
  <c r="G5566" i="3"/>
  <c r="D5566" i="3"/>
  <c r="E5566" i="3" s="1"/>
  <c r="A5566" i="3"/>
  <c r="B5566" i="3" s="1"/>
  <c r="L5565" i="3"/>
  <c r="M5565" i="3" s="1"/>
  <c r="J5565" i="3"/>
  <c r="K5565" i="3" s="1"/>
  <c r="G5565" i="3"/>
  <c r="H5565" i="3" s="1"/>
  <c r="D5565" i="3"/>
  <c r="E5565" i="3" s="1"/>
  <c r="A5565" i="3"/>
  <c r="B5565" i="3" s="1"/>
  <c r="M5564" i="3"/>
  <c r="L5564" i="3"/>
  <c r="J5564" i="3"/>
  <c r="K5564" i="3" s="1"/>
  <c r="G5564" i="3"/>
  <c r="H5564" i="3" s="1"/>
  <c r="D5564" i="3"/>
  <c r="E5564" i="3" s="1"/>
  <c r="A5564" i="3"/>
  <c r="B5564" i="3" s="1"/>
  <c r="L5563" i="3"/>
  <c r="M5563" i="3" s="1"/>
  <c r="J5563" i="3"/>
  <c r="K5563" i="3" s="1"/>
  <c r="G5563" i="3"/>
  <c r="H5563" i="3" s="1"/>
  <c r="D5563" i="3"/>
  <c r="E5563" i="3" s="1"/>
  <c r="A5563" i="3"/>
  <c r="B5563" i="3" s="1"/>
  <c r="L5562" i="3"/>
  <c r="M5562" i="3" s="1"/>
  <c r="J5562" i="3"/>
  <c r="K5562" i="3" s="1"/>
  <c r="G5562" i="3"/>
  <c r="H5562" i="3" s="1"/>
  <c r="D5562" i="3"/>
  <c r="E5562" i="3" s="1"/>
  <c r="A5562" i="3"/>
  <c r="B5562" i="3" s="1"/>
  <c r="L5561" i="3"/>
  <c r="M5561" i="3" s="1"/>
  <c r="K5561" i="3"/>
  <c r="J5561" i="3"/>
  <c r="G5561" i="3"/>
  <c r="H5561" i="3" s="1"/>
  <c r="D5561" i="3"/>
  <c r="E5561" i="3" s="1"/>
  <c r="A5561" i="3"/>
  <c r="B5561" i="3" s="1"/>
  <c r="M5560" i="3"/>
  <c r="L5560" i="3"/>
  <c r="J5560" i="3"/>
  <c r="K5560" i="3" s="1"/>
  <c r="G5560" i="3"/>
  <c r="H5560" i="3" s="1"/>
  <c r="D5560" i="3"/>
  <c r="E5560" i="3" s="1"/>
  <c r="B5560" i="3"/>
  <c r="A5560" i="3"/>
  <c r="L5559" i="3"/>
  <c r="M5559" i="3" s="1"/>
  <c r="J5559" i="3"/>
  <c r="K5559" i="3" s="1"/>
  <c r="G5559" i="3"/>
  <c r="H5559" i="3" s="1"/>
  <c r="D5559" i="3"/>
  <c r="E5559" i="3" s="1"/>
  <c r="A5559" i="3"/>
  <c r="B5559" i="3" s="1"/>
  <c r="L5558" i="3"/>
  <c r="M5558" i="3" s="1"/>
  <c r="J5558" i="3"/>
  <c r="K5558" i="3" s="1"/>
  <c r="G5558" i="3"/>
  <c r="H5558" i="3" s="1"/>
  <c r="D5558" i="3"/>
  <c r="E5558" i="3" s="1"/>
  <c r="A5558" i="3"/>
  <c r="B5558" i="3" s="1"/>
  <c r="L5557" i="3"/>
  <c r="M5557" i="3" s="1"/>
  <c r="J5557" i="3"/>
  <c r="K5557" i="3" s="1"/>
  <c r="G5557" i="3"/>
  <c r="H5557" i="3" s="1"/>
  <c r="D5557" i="3"/>
  <c r="E5557" i="3" s="1"/>
  <c r="A5557" i="3"/>
  <c r="B5557" i="3" s="1"/>
  <c r="L5556" i="3"/>
  <c r="M5556" i="3" s="1"/>
  <c r="J5556" i="3"/>
  <c r="K5556" i="3" s="1"/>
  <c r="G5556" i="3"/>
  <c r="H5556" i="3" s="1"/>
  <c r="D5556" i="3"/>
  <c r="E5556" i="3" s="1"/>
  <c r="A5556" i="3"/>
  <c r="B5556" i="3" s="1"/>
  <c r="L5555" i="3"/>
  <c r="M5555" i="3" s="1"/>
  <c r="J5555" i="3"/>
  <c r="K5555" i="3" s="1"/>
  <c r="G5555" i="3"/>
  <c r="H5555" i="3" s="1"/>
  <c r="E5555" i="3"/>
  <c r="D5555" i="3"/>
  <c r="A5555" i="3"/>
  <c r="B5555" i="3" s="1"/>
  <c r="L5554" i="3"/>
  <c r="M5554" i="3" s="1"/>
  <c r="J5554" i="3"/>
  <c r="K5554" i="3" s="1"/>
  <c r="H5554" i="3"/>
  <c r="G5554" i="3"/>
  <c r="D5554" i="3"/>
  <c r="E5554" i="3" s="1"/>
  <c r="A5554" i="3"/>
  <c r="B5554" i="3" s="1"/>
  <c r="L5553" i="3"/>
  <c r="M5553" i="3" s="1"/>
  <c r="K5553" i="3"/>
  <c r="J5553" i="3"/>
  <c r="G5553" i="3"/>
  <c r="H5553" i="3" s="1"/>
  <c r="D5553" i="3"/>
  <c r="E5553" i="3" s="1"/>
  <c r="A5553" i="3"/>
  <c r="B5553" i="3" s="1"/>
  <c r="L5552" i="3"/>
  <c r="M5552" i="3" s="1"/>
  <c r="J5552" i="3"/>
  <c r="K5552" i="3" s="1"/>
  <c r="G5552" i="3"/>
  <c r="H5552" i="3" s="1"/>
  <c r="D5552" i="3"/>
  <c r="E5552" i="3" s="1"/>
  <c r="B5552" i="3"/>
  <c r="A5552" i="3"/>
  <c r="L5551" i="3"/>
  <c r="M5551" i="3" s="1"/>
  <c r="J5551" i="3"/>
  <c r="K5551" i="3" s="1"/>
  <c r="G5551" i="3"/>
  <c r="H5551" i="3" s="1"/>
  <c r="D5551" i="3"/>
  <c r="E5551" i="3" s="1"/>
  <c r="A5551" i="3"/>
  <c r="B5551" i="3" s="1"/>
  <c r="L5550" i="3"/>
  <c r="M5550" i="3" s="1"/>
  <c r="J5550" i="3"/>
  <c r="K5550" i="3" s="1"/>
  <c r="G5550" i="3"/>
  <c r="H5550" i="3" s="1"/>
  <c r="D5550" i="3"/>
  <c r="E5550" i="3" s="1"/>
  <c r="A5550" i="3"/>
  <c r="B5550" i="3" s="1"/>
  <c r="L5549" i="3"/>
  <c r="M5549" i="3" s="1"/>
  <c r="J5549" i="3"/>
  <c r="K5549" i="3" s="1"/>
  <c r="G5549" i="3"/>
  <c r="H5549" i="3" s="1"/>
  <c r="D5549" i="3"/>
  <c r="E5549" i="3" s="1"/>
  <c r="A5549" i="3"/>
  <c r="B5549" i="3" s="1"/>
  <c r="M5548" i="3"/>
  <c r="L5548" i="3"/>
  <c r="J5548" i="3"/>
  <c r="K5548" i="3" s="1"/>
  <c r="G5548" i="3"/>
  <c r="H5548" i="3" s="1"/>
  <c r="D5548" i="3"/>
  <c r="E5548" i="3" s="1"/>
  <c r="B5548" i="3"/>
  <c r="A5548" i="3"/>
  <c r="L5547" i="3"/>
  <c r="M5547" i="3" s="1"/>
  <c r="J5547" i="3"/>
  <c r="K5547" i="3" s="1"/>
  <c r="G5547" i="3"/>
  <c r="H5547" i="3" s="1"/>
  <c r="E5547" i="3"/>
  <c r="D5547" i="3"/>
  <c r="A5547" i="3"/>
  <c r="B5547" i="3" s="1"/>
  <c r="L5546" i="3"/>
  <c r="M5546" i="3" s="1"/>
  <c r="J5546" i="3"/>
  <c r="K5546" i="3" s="1"/>
  <c r="G5546" i="3"/>
  <c r="H5546" i="3" s="1"/>
  <c r="D5546" i="3"/>
  <c r="E5546" i="3" s="1"/>
  <c r="A5546" i="3"/>
  <c r="B5546" i="3" s="1"/>
  <c r="L5545" i="3"/>
  <c r="M5545" i="3" s="1"/>
  <c r="J5545" i="3"/>
  <c r="K5545" i="3" s="1"/>
  <c r="G5545" i="3"/>
  <c r="H5545" i="3" s="1"/>
  <c r="D5545" i="3"/>
  <c r="E5545" i="3" s="1"/>
  <c r="A5545" i="3"/>
  <c r="B5545" i="3" s="1"/>
  <c r="L5544" i="3"/>
  <c r="M5544" i="3" s="1"/>
  <c r="J5544" i="3"/>
  <c r="K5544" i="3" s="1"/>
  <c r="G5544" i="3"/>
  <c r="H5544" i="3" s="1"/>
  <c r="D5544" i="3"/>
  <c r="E5544" i="3" s="1"/>
  <c r="A5544" i="3"/>
  <c r="B5544" i="3" s="1"/>
  <c r="L5543" i="3"/>
  <c r="M5543" i="3" s="1"/>
  <c r="J5543" i="3"/>
  <c r="K5543" i="3" s="1"/>
  <c r="G5543" i="3"/>
  <c r="H5543" i="3" s="1"/>
  <c r="D5543" i="3"/>
  <c r="E5543" i="3" s="1"/>
  <c r="A5543" i="3"/>
  <c r="B5543" i="3" s="1"/>
  <c r="L5542" i="3"/>
  <c r="M5542" i="3" s="1"/>
  <c r="J5542" i="3"/>
  <c r="K5542" i="3" s="1"/>
  <c r="H5542" i="3"/>
  <c r="G5542" i="3"/>
  <c r="D5542" i="3"/>
  <c r="E5542" i="3" s="1"/>
  <c r="A5542" i="3"/>
  <c r="B5542" i="3" s="1"/>
  <c r="L5541" i="3"/>
  <c r="M5541" i="3" s="1"/>
  <c r="K5541" i="3"/>
  <c r="J5541" i="3"/>
  <c r="G5541" i="3"/>
  <c r="H5541" i="3" s="1"/>
  <c r="D5541" i="3"/>
  <c r="E5541" i="3" s="1"/>
  <c r="A5541" i="3"/>
  <c r="B5541" i="3" s="1"/>
  <c r="M5540" i="3"/>
  <c r="L5540" i="3"/>
  <c r="J5540" i="3"/>
  <c r="K5540" i="3" s="1"/>
  <c r="G5540" i="3"/>
  <c r="H5540" i="3" s="1"/>
  <c r="D5540" i="3"/>
  <c r="E5540" i="3" s="1"/>
  <c r="A5540" i="3"/>
  <c r="B5540" i="3" s="1"/>
  <c r="L5539" i="3"/>
  <c r="M5539" i="3" s="1"/>
  <c r="J5539" i="3"/>
  <c r="K5539" i="3" s="1"/>
  <c r="G5539" i="3"/>
  <c r="H5539" i="3" s="1"/>
  <c r="E5539" i="3"/>
  <c r="D5539" i="3"/>
  <c r="A5539" i="3"/>
  <c r="B5539" i="3" s="1"/>
  <c r="L5538" i="3"/>
  <c r="M5538" i="3" s="1"/>
  <c r="J5538" i="3"/>
  <c r="K5538" i="3" s="1"/>
  <c r="G5538" i="3"/>
  <c r="H5538" i="3" s="1"/>
  <c r="D5538" i="3"/>
  <c r="E5538" i="3" s="1"/>
  <c r="A5538" i="3"/>
  <c r="B5538" i="3" s="1"/>
  <c r="L5537" i="3"/>
  <c r="M5537" i="3" s="1"/>
  <c r="J5537" i="3"/>
  <c r="K5537" i="3" s="1"/>
  <c r="G5537" i="3"/>
  <c r="H5537" i="3" s="1"/>
  <c r="D5537" i="3"/>
  <c r="E5537" i="3" s="1"/>
  <c r="A5537" i="3"/>
  <c r="B5537" i="3" s="1"/>
  <c r="L5536" i="3"/>
  <c r="M5536" i="3" s="1"/>
  <c r="J5536" i="3"/>
  <c r="K5536" i="3" s="1"/>
  <c r="G5536" i="3"/>
  <c r="H5536" i="3" s="1"/>
  <c r="D5536" i="3"/>
  <c r="E5536" i="3" s="1"/>
  <c r="B5536" i="3"/>
  <c r="A5536" i="3"/>
  <c r="L5535" i="3"/>
  <c r="M5535" i="3" s="1"/>
  <c r="J5535" i="3"/>
  <c r="K5535" i="3" s="1"/>
  <c r="G5535" i="3"/>
  <c r="H5535" i="3" s="1"/>
  <c r="E5535" i="3"/>
  <c r="D5535" i="3"/>
  <c r="A5535" i="3"/>
  <c r="B5535" i="3" s="1"/>
  <c r="L5534" i="3"/>
  <c r="M5534" i="3" s="1"/>
  <c r="J5534" i="3"/>
  <c r="K5534" i="3" s="1"/>
  <c r="H5534" i="3"/>
  <c r="G5534" i="3"/>
  <c r="D5534" i="3"/>
  <c r="E5534" i="3" s="1"/>
  <c r="A5534" i="3"/>
  <c r="B5534" i="3" s="1"/>
  <c r="L5533" i="3"/>
  <c r="M5533" i="3" s="1"/>
  <c r="J5533" i="3"/>
  <c r="K5533" i="3" s="1"/>
  <c r="G5533" i="3"/>
  <c r="H5533" i="3" s="1"/>
  <c r="D5533" i="3"/>
  <c r="E5533" i="3" s="1"/>
  <c r="A5533" i="3"/>
  <c r="B5533" i="3" s="1"/>
  <c r="L5532" i="3"/>
  <c r="M5532" i="3" s="1"/>
  <c r="J5532" i="3"/>
  <c r="K5532" i="3" s="1"/>
  <c r="G5532" i="3"/>
  <c r="H5532" i="3" s="1"/>
  <c r="D5532" i="3"/>
  <c r="E5532" i="3" s="1"/>
  <c r="A5532" i="3"/>
  <c r="B5532" i="3" s="1"/>
  <c r="L5531" i="3"/>
  <c r="M5531" i="3" s="1"/>
  <c r="J5531" i="3"/>
  <c r="K5531" i="3" s="1"/>
  <c r="G5531" i="3"/>
  <c r="H5531" i="3" s="1"/>
  <c r="D5531" i="3"/>
  <c r="E5531" i="3" s="1"/>
  <c r="A5531" i="3"/>
  <c r="B5531" i="3" s="1"/>
  <c r="L5530" i="3"/>
  <c r="M5530" i="3" s="1"/>
  <c r="J5530" i="3"/>
  <c r="K5530" i="3" s="1"/>
  <c r="G5530" i="3"/>
  <c r="H5530" i="3" s="1"/>
  <c r="D5530" i="3"/>
  <c r="E5530" i="3" s="1"/>
  <c r="A5530" i="3"/>
  <c r="B5530" i="3" s="1"/>
  <c r="L5529" i="3"/>
  <c r="M5529" i="3" s="1"/>
  <c r="K5529" i="3"/>
  <c r="J5529" i="3"/>
  <c r="G5529" i="3"/>
  <c r="H5529" i="3" s="1"/>
  <c r="D5529" i="3"/>
  <c r="E5529" i="3" s="1"/>
  <c r="A5529" i="3"/>
  <c r="B5529" i="3" s="1"/>
  <c r="M5528" i="3"/>
  <c r="L5528" i="3"/>
  <c r="J5528" i="3"/>
  <c r="K5528" i="3" s="1"/>
  <c r="G5528" i="3"/>
  <c r="H5528" i="3" s="1"/>
  <c r="D5528" i="3"/>
  <c r="E5528" i="3" s="1"/>
  <c r="B5528" i="3"/>
  <c r="A5528" i="3"/>
  <c r="L5527" i="3"/>
  <c r="M5527" i="3" s="1"/>
  <c r="J5527" i="3"/>
  <c r="K5527" i="3" s="1"/>
  <c r="G5527" i="3"/>
  <c r="H5527" i="3" s="1"/>
  <c r="D5527" i="3"/>
  <c r="E5527" i="3" s="1"/>
  <c r="A5527" i="3"/>
  <c r="B5527" i="3" s="1"/>
  <c r="L5526" i="3"/>
  <c r="M5526" i="3" s="1"/>
  <c r="J5526" i="3"/>
  <c r="K5526" i="3" s="1"/>
  <c r="H5526" i="3"/>
  <c r="G5526" i="3"/>
  <c r="D5526" i="3"/>
  <c r="E5526" i="3" s="1"/>
  <c r="A5526" i="3"/>
  <c r="B5526" i="3" s="1"/>
  <c r="L5525" i="3"/>
  <c r="M5525" i="3" s="1"/>
  <c r="J5525" i="3"/>
  <c r="K5525" i="3" s="1"/>
  <c r="G5525" i="3"/>
  <c r="H5525" i="3" s="1"/>
  <c r="D5525" i="3"/>
  <c r="E5525" i="3" s="1"/>
  <c r="A5525" i="3"/>
  <c r="B5525" i="3" s="1"/>
  <c r="L5524" i="3"/>
  <c r="M5524" i="3" s="1"/>
  <c r="J5524" i="3"/>
  <c r="K5524" i="3" s="1"/>
  <c r="G5524" i="3"/>
  <c r="H5524" i="3" s="1"/>
  <c r="D5524" i="3"/>
  <c r="E5524" i="3" s="1"/>
  <c r="A5524" i="3"/>
  <c r="B5524" i="3" s="1"/>
  <c r="L5523" i="3"/>
  <c r="M5523" i="3" s="1"/>
  <c r="J5523" i="3"/>
  <c r="K5523" i="3" s="1"/>
  <c r="G5523" i="3"/>
  <c r="H5523" i="3" s="1"/>
  <c r="E5523" i="3"/>
  <c r="D5523" i="3"/>
  <c r="A5523" i="3"/>
  <c r="B5523" i="3" s="1"/>
  <c r="L5522" i="3"/>
  <c r="M5522" i="3" s="1"/>
  <c r="J5522" i="3"/>
  <c r="K5522" i="3" s="1"/>
  <c r="H5522" i="3"/>
  <c r="G5522" i="3"/>
  <c r="D5522" i="3"/>
  <c r="E5522" i="3" s="1"/>
  <c r="A5522" i="3"/>
  <c r="B5522" i="3" s="1"/>
  <c r="L5521" i="3"/>
  <c r="M5521" i="3" s="1"/>
  <c r="K5521" i="3"/>
  <c r="J5521" i="3"/>
  <c r="G5521" i="3"/>
  <c r="H5521" i="3" s="1"/>
  <c r="D5521" i="3"/>
  <c r="E5521" i="3" s="1"/>
  <c r="A5521" i="3"/>
  <c r="B5521" i="3" s="1"/>
  <c r="L5520" i="3"/>
  <c r="M5520" i="3" s="1"/>
  <c r="J5520" i="3"/>
  <c r="K5520" i="3" s="1"/>
  <c r="G5520" i="3"/>
  <c r="H5520" i="3" s="1"/>
  <c r="D5520" i="3"/>
  <c r="E5520" i="3" s="1"/>
  <c r="A5520" i="3"/>
  <c r="B5520" i="3" s="1"/>
  <c r="L5519" i="3"/>
  <c r="M5519" i="3" s="1"/>
  <c r="J5519" i="3"/>
  <c r="K5519" i="3" s="1"/>
  <c r="G5519" i="3"/>
  <c r="H5519" i="3" s="1"/>
  <c r="D5519" i="3"/>
  <c r="E5519" i="3" s="1"/>
  <c r="A5519" i="3"/>
  <c r="B5519" i="3" s="1"/>
  <c r="L5518" i="3"/>
  <c r="M5518" i="3" s="1"/>
  <c r="J5518" i="3"/>
  <c r="K5518" i="3" s="1"/>
  <c r="G5518" i="3"/>
  <c r="H5518" i="3" s="1"/>
  <c r="D5518" i="3"/>
  <c r="E5518" i="3" s="1"/>
  <c r="A5518" i="3"/>
  <c r="B5518" i="3" s="1"/>
  <c r="L5517" i="3"/>
  <c r="M5517" i="3" s="1"/>
  <c r="J5517" i="3"/>
  <c r="K5517" i="3" s="1"/>
  <c r="G5517" i="3"/>
  <c r="H5517" i="3" s="1"/>
  <c r="D5517" i="3"/>
  <c r="E5517" i="3" s="1"/>
  <c r="A5517" i="3"/>
  <c r="B5517" i="3" s="1"/>
  <c r="M5516" i="3"/>
  <c r="L5516" i="3"/>
  <c r="J5516" i="3"/>
  <c r="K5516" i="3" s="1"/>
  <c r="G5516" i="3"/>
  <c r="H5516" i="3" s="1"/>
  <c r="D5516" i="3"/>
  <c r="E5516" i="3" s="1"/>
  <c r="B5516" i="3"/>
  <c r="A5516" i="3"/>
  <c r="L5515" i="3"/>
  <c r="M5515" i="3" s="1"/>
  <c r="J5515" i="3"/>
  <c r="K5515" i="3" s="1"/>
  <c r="G5515" i="3"/>
  <c r="H5515" i="3" s="1"/>
  <c r="E5515" i="3"/>
  <c r="D5515" i="3"/>
  <c r="A5515" i="3"/>
  <c r="B5515" i="3" s="1"/>
  <c r="L5514" i="3"/>
  <c r="M5514" i="3" s="1"/>
  <c r="J5514" i="3"/>
  <c r="K5514" i="3" s="1"/>
  <c r="G5514" i="3"/>
  <c r="H5514" i="3" s="1"/>
  <c r="D5514" i="3"/>
  <c r="E5514" i="3" s="1"/>
  <c r="A5514" i="3"/>
  <c r="B5514" i="3" s="1"/>
  <c r="L5513" i="3"/>
  <c r="M5513" i="3" s="1"/>
  <c r="K5513" i="3"/>
  <c r="J5513" i="3"/>
  <c r="G5513" i="3"/>
  <c r="H5513" i="3" s="1"/>
  <c r="D5513" i="3"/>
  <c r="E5513" i="3" s="1"/>
  <c r="A5513" i="3"/>
  <c r="B5513" i="3" s="1"/>
  <c r="L5512" i="3"/>
  <c r="M5512" i="3" s="1"/>
  <c r="J5512" i="3"/>
  <c r="K5512" i="3" s="1"/>
  <c r="G5512" i="3"/>
  <c r="H5512" i="3" s="1"/>
  <c r="D5512" i="3"/>
  <c r="E5512" i="3" s="1"/>
  <c r="A5512" i="3"/>
  <c r="B5512" i="3" s="1"/>
  <c r="L5511" i="3"/>
  <c r="M5511" i="3" s="1"/>
  <c r="J5511" i="3"/>
  <c r="K5511" i="3" s="1"/>
  <c r="G5511" i="3"/>
  <c r="H5511" i="3" s="1"/>
  <c r="D5511" i="3"/>
  <c r="E5511" i="3" s="1"/>
  <c r="A5511" i="3"/>
  <c r="B5511" i="3" s="1"/>
  <c r="L5510" i="3"/>
  <c r="M5510" i="3" s="1"/>
  <c r="J5510" i="3"/>
  <c r="K5510" i="3" s="1"/>
  <c r="H5510" i="3"/>
  <c r="G5510" i="3"/>
  <c r="D5510" i="3"/>
  <c r="E5510" i="3" s="1"/>
  <c r="A5510" i="3"/>
  <c r="B5510" i="3" s="1"/>
  <c r="L5509" i="3"/>
  <c r="M5509" i="3" s="1"/>
  <c r="K5509" i="3"/>
  <c r="J5509" i="3"/>
  <c r="G5509" i="3"/>
  <c r="H5509" i="3" s="1"/>
  <c r="D5509" i="3"/>
  <c r="E5509" i="3" s="1"/>
  <c r="A5509" i="3"/>
  <c r="B5509" i="3" s="1"/>
  <c r="M5508" i="3"/>
  <c r="L5508" i="3"/>
  <c r="J5508" i="3"/>
  <c r="K5508" i="3" s="1"/>
  <c r="G5508" i="3"/>
  <c r="H5508" i="3" s="1"/>
  <c r="D5508" i="3"/>
  <c r="E5508" i="3" s="1"/>
  <c r="A5508" i="3"/>
  <c r="B5508" i="3" s="1"/>
  <c r="L5507" i="3"/>
  <c r="M5507" i="3" s="1"/>
  <c r="J5507" i="3"/>
  <c r="K5507" i="3" s="1"/>
  <c r="G5507" i="3"/>
  <c r="H5507" i="3" s="1"/>
  <c r="D5507" i="3"/>
  <c r="E5507" i="3" s="1"/>
  <c r="A5507" i="3"/>
  <c r="B5507" i="3" s="1"/>
  <c r="L5506" i="3"/>
  <c r="M5506" i="3" s="1"/>
  <c r="J5506" i="3"/>
  <c r="K5506" i="3" s="1"/>
  <c r="G5506" i="3"/>
  <c r="H5506" i="3" s="1"/>
  <c r="D5506" i="3"/>
  <c r="E5506" i="3" s="1"/>
  <c r="A5506" i="3"/>
  <c r="B5506" i="3" s="1"/>
  <c r="L5505" i="3"/>
  <c r="M5505" i="3" s="1"/>
  <c r="J5505" i="3"/>
  <c r="K5505" i="3" s="1"/>
  <c r="G5505" i="3"/>
  <c r="H5505" i="3" s="1"/>
  <c r="D5505" i="3"/>
  <c r="E5505" i="3" s="1"/>
  <c r="A5505" i="3"/>
  <c r="B5505" i="3" s="1"/>
  <c r="L5504" i="3"/>
  <c r="M5504" i="3" s="1"/>
  <c r="J5504" i="3"/>
  <c r="K5504" i="3" s="1"/>
  <c r="G5504" i="3"/>
  <c r="H5504" i="3" s="1"/>
  <c r="D5504" i="3"/>
  <c r="E5504" i="3" s="1"/>
  <c r="B5504" i="3"/>
  <c r="A5504" i="3"/>
  <c r="L5503" i="3"/>
  <c r="M5503" i="3" s="1"/>
  <c r="J5503" i="3"/>
  <c r="K5503" i="3" s="1"/>
  <c r="G5503" i="3"/>
  <c r="H5503" i="3" s="1"/>
  <c r="E5503" i="3"/>
  <c r="D5503" i="3"/>
  <c r="A5503" i="3"/>
  <c r="B5503" i="3" s="1"/>
  <c r="L5502" i="3"/>
  <c r="M5502" i="3" s="1"/>
  <c r="J5502" i="3"/>
  <c r="K5502" i="3" s="1"/>
  <c r="H5502" i="3"/>
  <c r="G5502" i="3"/>
  <c r="D5502" i="3"/>
  <c r="E5502" i="3" s="1"/>
  <c r="A5502" i="3"/>
  <c r="B5502" i="3" s="1"/>
  <c r="L5501" i="3"/>
  <c r="M5501" i="3" s="1"/>
  <c r="J5501" i="3"/>
  <c r="K5501" i="3" s="1"/>
  <c r="G5501" i="3"/>
  <c r="H5501" i="3" s="1"/>
  <c r="D5501" i="3"/>
  <c r="E5501" i="3" s="1"/>
  <c r="A5501" i="3"/>
  <c r="B5501" i="3" s="1"/>
  <c r="M5500" i="3"/>
  <c r="L5500" i="3"/>
  <c r="J5500" i="3"/>
  <c r="K5500" i="3" s="1"/>
  <c r="G5500" i="3"/>
  <c r="H5500" i="3" s="1"/>
  <c r="D5500" i="3"/>
  <c r="E5500" i="3" s="1"/>
  <c r="A5500" i="3"/>
  <c r="B5500" i="3" s="1"/>
  <c r="L5499" i="3"/>
  <c r="M5499" i="3" s="1"/>
  <c r="J5499" i="3"/>
  <c r="K5499" i="3" s="1"/>
  <c r="G5499" i="3"/>
  <c r="H5499" i="3" s="1"/>
  <c r="D5499" i="3"/>
  <c r="E5499" i="3" s="1"/>
  <c r="A5499" i="3"/>
  <c r="B5499" i="3" s="1"/>
  <c r="L5498" i="3"/>
  <c r="M5498" i="3" s="1"/>
  <c r="J5498" i="3"/>
  <c r="K5498" i="3" s="1"/>
  <c r="G5498" i="3"/>
  <c r="H5498" i="3" s="1"/>
  <c r="D5498" i="3"/>
  <c r="E5498" i="3" s="1"/>
  <c r="A5498" i="3"/>
  <c r="B5498" i="3" s="1"/>
  <c r="L5497" i="3"/>
  <c r="M5497" i="3" s="1"/>
  <c r="K5497" i="3"/>
  <c r="J5497" i="3"/>
  <c r="G5497" i="3"/>
  <c r="H5497" i="3" s="1"/>
  <c r="D5497" i="3"/>
  <c r="E5497" i="3" s="1"/>
  <c r="A5497" i="3"/>
  <c r="B5497" i="3" s="1"/>
  <c r="M5496" i="3"/>
  <c r="L5496" i="3"/>
  <c r="J5496" i="3"/>
  <c r="K5496" i="3" s="1"/>
  <c r="G5496" i="3"/>
  <c r="H5496" i="3" s="1"/>
  <c r="D5496" i="3"/>
  <c r="E5496" i="3" s="1"/>
  <c r="B5496" i="3"/>
  <c r="A5496" i="3"/>
  <c r="L5495" i="3"/>
  <c r="M5495" i="3" s="1"/>
  <c r="J5495" i="3"/>
  <c r="K5495" i="3" s="1"/>
  <c r="G5495" i="3"/>
  <c r="H5495" i="3" s="1"/>
  <c r="D5495" i="3"/>
  <c r="E5495" i="3" s="1"/>
  <c r="A5495" i="3"/>
  <c r="B5495" i="3" s="1"/>
  <c r="L5494" i="3"/>
  <c r="M5494" i="3" s="1"/>
  <c r="J5494" i="3"/>
  <c r="K5494" i="3" s="1"/>
  <c r="G5494" i="3"/>
  <c r="H5494" i="3" s="1"/>
  <c r="D5494" i="3"/>
  <c r="E5494" i="3" s="1"/>
  <c r="A5494" i="3"/>
  <c r="B5494" i="3" s="1"/>
  <c r="L5493" i="3"/>
  <c r="M5493" i="3" s="1"/>
  <c r="J5493" i="3"/>
  <c r="K5493" i="3" s="1"/>
  <c r="G5493" i="3"/>
  <c r="H5493" i="3" s="1"/>
  <c r="D5493" i="3"/>
  <c r="E5493" i="3" s="1"/>
  <c r="A5493" i="3"/>
  <c r="B5493" i="3" s="1"/>
  <c r="L5492" i="3"/>
  <c r="M5492" i="3" s="1"/>
  <c r="J5492" i="3"/>
  <c r="K5492" i="3" s="1"/>
  <c r="G5492" i="3"/>
  <c r="H5492" i="3" s="1"/>
  <c r="D5492" i="3"/>
  <c r="E5492" i="3" s="1"/>
  <c r="A5492" i="3"/>
  <c r="B5492" i="3" s="1"/>
  <c r="L5491" i="3"/>
  <c r="M5491" i="3" s="1"/>
  <c r="J5491" i="3"/>
  <c r="K5491" i="3" s="1"/>
  <c r="G5491" i="3"/>
  <c r="H5491" i="3" s="1"/>
  <c r="E5491" i="3"/>
  <c r="D5491" i="3"/>
  <c r="A5491" i="3"/>
  <c r="B5491" i="3" s="1"/>
  <c r="L5490" i="3"/>
  <c r="M5490" i="3" s="1"/>
  <c r="J5490" i="3"/>
  <c r="K5490" i="3" s="1"/>
  <c r="H5490" i="3"/>
  <c r="G5490" i="3"/>
  <c r="D5490" i="3"/>
  <c r="E5490" i="3" s="1"/>
  <c r="A5490" i="3"/>
  <c r="B5490" i="3" s="1"/>
  <c r="L5489" i="3"/>
  <c r="M5489" i="3" s="1"/>
  <c r="K5489" i="3"/>
  <c r="J5489" i="3"/>
  <c r="G5489" i="3"/>
  <c r="H5489" i="3" s="1"/>
  <c r="D5489" i="3"/>
  <c r="E5489" i="3" s="1"/>
  <c r="A5489" i="3"/>
  <c r="B5489" i="3" s="1"/>
  <c r="L5488" i="3"/>
  <c r="M5488" i="3" s="1"/>
  <c r="J5488" i="3"/>
  <c r="K5488" i="3" s="1"/>
  <c r="G5488" i="3"/>
  <c r="H5488" i="3" s="1"/>
  <c r="D5488" i="3"/>
  <c r="E5488" i="3" s="1"/>
  <c r="B5488" i="3"/>
  <c r="A5488" i="3"/>
  <c r="L5487" i="3"/>
  <c r="M5487" i="3" s="1"/>
  <c r="J5487" i="3"/>
  <c r="K5487" i="3" s="1"/>
  <c r="G5487" i="3"/>
  <c r="H5487" i="3" s="1"/>
  <c r="D5487" i="3"/>
  <c r="E5487" i="3" s="1"/>
  <c r="A5487" i="3"/>
  <c r="B5487" i="3" s="1"/>
  <c r="L5486" i="3"/>
  <c r="M5486" i="3" s="1"/>
  <c r="J5486" i="3"/>
  <c r="K5486" i="3" s="1"/>
  <c r="G5486" i="3"/>
  <c r="H5486" i="3" s="1"/>
  <c r="D5486" i="3"/>
  <c r="E5486" i="3" s="1"/>
  <c r="A5486" i="3"/>
  <c r="B5486" i="3" s="1"/>
  <c r="L5485" i="3"/>
  <c r="M5485" i="3" s="1"/>
  <c r="J5485" i="3"/>
  <c r="K5485" i="3" s="1"/>
  <c r="G5485" i="3"/>
  <c r="H5485" i="3" s="1"/>
  <c r="D5485" i="3"/>
  <c r="E5485" i="3" s="1"/>
  <c r="A5485" i="3"/>
  <c r="B5485" i="3" s="1"/>
  <c r="M5484" i="3"/>
  <c r="L5484" i="3"/>
  <c r="J5484" i="3"/>
  <c r="K5484" i="3" s="1"/>
  <c r="G5484" i="3"/>
  <c r="H5484" i="3" s="1"/>
  <c r="D5484" i="3"/>
  <c r="E5484" i="3" s="1"/>
  <c r="B5484" i="3"/>
  <c r="A5484" i="3"/>
  <c r="L5483" i="3"/>
  <c r="M5483" i="3" s="1"/>
  <c r="J5483" i="3"/>
  <c r="K5483" i="3" s="1"/>
  <c r="G5483" i="3"/>
  <c r="H5483" i="3" s="1"/>
  <c r="E5483" i="3"/>
  <c r="D5483" i="3"/>
  <c r="A5483" i="3"/>
  <c r="B5483" i="3" s="1"/>
  <c r="L5482" i="3"/>
  <c r="M5482" i="3" s="1"/>
  <c r="J5482" i="3"/>
  <c r="K5482" i="3" s="1"/>
  <c r="G5482" i="3"/>
  <c r="H5482" i="3" s="1"/>
  <c r="D5482" i="3"/>
  <c r="E5482" i="3" s="1"/>
  <c r="A5482" i="3"/>
  <c r="B5482" i="3" s="1"/>
  <c r="L5481" i="3"/>
  <c r="M5481" i="3" s="1"/>
  <c r="J5481" i="3"/>
  <c r="K5481" i="3" s="1"/>
  <c r="G5481" i="3"/>
  <c r="H5481" i="3" s="1"/>
  <c r="D5481" i="3"/>
  <c r="E5481" i="3" s="1"/>
  <c r="A5481" i="3"/>
  <c r="B5481" i="3" s="1"/>
  <c r="L5480" i="3"/>
  <c r="M5480" i="3" s="1"/>
  <c r="J5480" i="3"/>
  <c r="K5480" i="3" s="1"/>
  <c r="G5480" i="3"/>
  <c r="H5480" i="3" s="1"/>
  <c r="D5480" i="3"/>
  <c r="E5480" i="3" s="1"/>
  <c r="A5480" i="3"/>
  <c r="B5480" i="3" s="1"/>
  <c r="L5479" i="3"/>
  <c r="M5479" i="3" s="1"/>
  <c r="J5479" i="3"/>
  <c r="K5479" i="3" s="1"/>
  <c r="G5479" i="3"/>
  <c r="H5479" i="3" s="1"/>
  <c r="D5479" i="3"/>
  <c r="E5479" i="3" s="1"/>
  <c r="A5479" i="3"/>
  <c r="B5479" i="3" s="1"/>
  <c r="L5478" i="3"/>
  <c r="M5478" i="3" s="1"/>
  <c r="J5478" i="3"/>
  <c r="K5478" i="3" s="1"/>
  <c r="H5478" i="3"/>
  <c r="G5478" i="3"/>
  <c r="D5478" i="3"/>
  <c r="E5478" i="3" s="1"/>
  <c r="A5478" i="3"/>
  <c r="B5478" i="3" s="1"/>
  <c r="L5477" i="3"/>
  <c r="M5477" i="3" s="1"/>
  <c r="K5477" i="3"/>
  <c r="J5477" i="3"/>
  <c r="G5477" i="3"/>
  <c r="H5477" i="3" s="1"/>
  <c r="D5477" i="3"/>
  <c r="E5477" i="3" s="1"/>
  <c r="A5477" i="3"/>
  <c r="B5477" i="3" s="1"/>
  <c r="M5476" i="3"/>
  <c r="L5476" i="3"/>
  <c r="J5476" i="3"/>
  <c r="K5476" i="3" s="1"/>
  <c r="G5476" i="3"/>
  <c r="H5476" i="3" s="1"/>
  <c r="D5476" i="3"/>
  <c r="E5476" i="3" s="1"/>
  <c r="A5476" i="3"/>
  <c r="B5476" i="3" s="1"/>
  <c r="L5475" i="3"/>
  <c r="M5475" i="3" s="1"/>
  <c r="J5475" i="3"/>
  <c r="K5475" i="3" s="1"/>
  <c r="G5475" i="3"/>
  <c r="H5475" i="3" s="1"/>
  <c r="E5475" i="3"/>
  <c r="D5475" i="3"/>
  <c r="A5475" i="3"/>
  <c r="B5475" i="3" s="1"/>
  <c r="L5474" i="3"/>
  <c r="M5474" i="3" s="1"/>
  <c r="J5474" i="3"/>
  <c r="K5474" i="3" s="1"/>
  <c r="G5474" i="3"/>
  <c r="H5474" i="3" s="1"/>
  <c r="D5474" i="3"/>
  <c r="E5474" i="3" s="1"/>
  <c r="A5474" i="3"/>
  <c r="B5474" i="3" s="1"/>
  <c r="L5473" i="3"/>
  <c r="M5473" i="3" s="1"/>
  <c r="J5473" i="3"/>
  <c r="K5473" i="3" s="1"/>
  <c r="G5473" i="3"/>
  <c r="H5473" i="3" s="1"/>
  <c r="D5473" i="3"/>
  <c r="E5473" i="3" s="1"/>
  <c r="A5473" i="3"/>
  <c r="B5473" i="3" s="1"/>
  <c r="L5472" i="3"/>
  <c r="M5472" i="3" s="1"/>
  <c r="J5472" i="3"/>
  <c r="K5472" i="3" s="1"/>
  <c r="G5472" i="3"/>
  <c r="H5472" i="3" s="1"/>
  <c r="D5472" i="3"/>
  <c r="E5472" i="3" s="1"/>
  <c r="B5472" i="3"/>
  <c r="A5472" i="3"/>
  <c r="L5471" i="3"/>
  <c r="M5471" i="3" s="1"/>
  <c r="J5471" i="3"/>
  <c r="K5471" i="3" s="1"/>
  <c r="G5471" i="3"/>
  <c r="H5471" i="3" s="1"/>
  <c r="E5471" i="3"/>
  <c r="D5471" i="3"/>
  <c r="A5471" i="3"/>
  <c r="B5471" i="3" s="1"/>
  <c r="L5470" i="3"/>
  <c r="M5470" i="3" s="1"/>
  <c r="J5470" i="3"/>
  <c r="K5470" i="3" s="1"/>
  <c r="H5470" i="3"/>
  <c r="G5470" i="3"/>
  <c r="D5470" i="3"/>
  <c r="E5470" i="3" s="1"/>
  <c r="A5470" i="3"/>
  <c r="B5470" i="3" s="1"/>
  <c r="L5469" i="3"/>
  <c r="M5469" i="3" s="1"/>
  <c r="J5469" i="3"/>
  <c r="K5469" i="3" s="1"/>
  <c r="G5469" i="3"/>
  <c r="H5469" i="3" s="1"/>
  <c r="D5469" i="3"/>
  <c r="E5469" i="3" s="1"/>
  <c r="A5469" i="3"/>
  <c r="B5469" i="3" s="1"/>
  <c r="L5468" i="3"/>
  <c r="M5468" i="3" s="1"/>
  <c r="J5468" i="3"/>
  <c r="K5468" i="3" s="1"/>
  <c r="G5468" i="3"/>
  <c r="H5468" i="3" s="1"/>
  <c r="D5468" i="3"/>
  <c r="E5468" i="3" s="1"/>
  <c r="A5468" i="3"/>
  <c r="B5468" i="3" s="1"/>
  <c r="L5467" i="3"/>
  <c r="M5467" i="3" s="1"/>
  <c r="J5467" i="3"/>
  <c r="K5467" i="3" s="1"/>
  <c r="G5467" i="3"/>
  <c r="H5467" i="3" s="1"/>
  <c r="D5467" i="3"/>
  <c r="E5467" i="3" s="1"/>
  <c r="A5467" i="3"/>
  <c r="B5467" i="3" s="1"/>
  <c r="L5466" i="3"/>
  <c r="M5466" i="3" s="1"/>
  <c r="J5466" i="3"/>
  <c r="K5466" i="3" s="1"/>
  <c r="G5466" i="3"/>
  <c r="H5466" i="3" s="1"/>
  <c r="D5466" i="3"/>
  <c r="E5466" i="3" s="1"/>
  <c r="A5466" i="3"/>
  <c r="B5466" i="3" s="1"/>
  <c r="L5465" i="3"/>
  <c r="M5465" i="3" s="1"/>
  <c r="K5465" i="3"/>
  <c r="J5465" i="3"/>
  <c r="G5465" i="3"/>
  <c r="H5465" i="3" s="1"/>
  <c r="D5465" i="3"/>
  <c r="E5465" i="3" s="1"/>
  <c r="A5465" i="3"/>
  <c r="B5465" i="3" s="1"/>
  <c r="M5464" i="3"/>
  <c r="L5464" i="3"/>
  <c r="J5464" i="3"/>
  <c r="K5464" i="3" s="1"/>
  <c r="G5464" i="3"/>
  <c r="H5464" i="3" s="1"/>
  <c r="D5464" i="3"/>
  <c r="E5464" i="3" s="1"/>
  <c r="B5464" i="3"/>
  <c r="A5464" i="3"/>
  <c r="L5463" i="3"/>
  <c r="M5463" i="3" s="1"/>
  <c r="J5463" i="3"/>
  <c r="K5463" i="3" s="1"/>
  <c r="G5463" i="3"/>
  <c r="H5463" i="3" s="1"/>
  <c r="D5463" i="3"/>
  <c r="E5463" i="3" s="1"/>
  <c r="A5463" i="3"/>
  <c r="B5463" i="3" s="1"/>
  <c r="L5462" i="3"/>
  <c r="M5462" i="3" s="1"/>
  <c r="J5462" i="3"/>
  <c r="K5462" i="3" s="1"/>
  <c r="H5462" i="3"/>
  <c r="G5462" i="3"/>
  <c r="D5462" i="3"/>
  <c r="E5462" i="3" s="1"/>
  <c r="A5462" i="3"/>
  <c r="B5462" i="3" s="1"/>
  <c r="L5461" i="3"/>
  <c r="M5461" i="3" s="1"/>
  <c r="J5461" i="3"/>
  <c r="K5461" i="3" s="1"/>
  <c r="G5461" i="3"/>
  <c r="H5461" i="3" s="1"/>
  <c r="D5461" i="3"/>
  <c r="E5461" i="3" s="1"/>
  <c r="A5461" i="3"/>
  <c r="B5461" i="3" s="1"/>
  <c r="L5460" i="3"/>
  <c r="M5460" i="3" s="1"/>
  <c r="J5460" i="3"/>
  <c r="K5460" i="3" s="1"/>
  <c r="G5460" i="3"/>
  <c r="H5460" i="3" s="1"/>
  <c r="D5460" i="3"/>
  <c r="E5460" i="3" s="1"/>
  <c r="A5460" i="3"/>
  <c r="B5460" i="3" s="1"/>
  <c r="L5459" i="3"/>
  <c r="M5459" i="3" s="1"/>
  <c r="J5459" i="3"/>
  <c r="K5459" i="3" s="1"/>
  <c r="G5459" i="3"/>
  <c r="H5459" i="3" s="1"/>
  <c r="E5459" i="3"/>
  <c r="D5459" i="3"/>
  <c r="A5459" i="3"/>
  <c r="B5459" i="3" s="1"/>
  <c r="L5458" i="3"/>
  <c r="M5458" i="3" s="1"/>
  <c r="J5458" i="3"/>
  <c r="K5458" i="3" s="1"/>
  <c r="H5458" i="3"/>
  <c r="G5458" i="3"/>
  <c r="D5458" i="3"/>
  <c r="E5458" i="3" s="1"/>
  <c r="A5458" i="3"/>
  <c r="B5458" i="3" s="1"/>
  <c r="L5457" i="3"/>
  <c r="M5457" i="3" s="1"/>
  <c r="K5457" i="3"/>
  <c r="J5457" i="3"/>
  <c r="G5457" i="3"/>
  <c r="H5457" i="3" s="1"/>
  <c r="D5457" i="3"/>
  <c r="E5457" i="3" s="1"/>
  <c r="A5457" i="3"/>
  <c r="B5457" i="3" s="1"/>
  <c r="L5456" i="3"/>
  <c r="M5456" i="3" s="1"/>
  <c r="J5456" i="3"/>
  <c r="K5456" i="3" s="1"/>
  <c r="G5456" i="3"/>
  <c r="H5456" i="3" s="1"/>
  <c r="D5456" i="3"/>
  <c r="E5456" i="3" s="1"/>
  <c r="A5456" i="3"/>
  <c r="B5456" i="3" s="1"/>
  <c r="L5455" i="3"/>
  <c r="M5455" i="3" s="1"/>
  <c r="J5455" i="3"/>
  <c r="K5455" i="3" s="1"/>
  <c r="G5455" i="3"/>
  <c r="H5455" i="3" s="1"/>
  <c r="D5455" i="3"/>
  <c r="E5455" i="3" s="1"/>
  <c r="A5455" i="3"/>
  <c r="B5455" i="3" s="1"/>
  <c r="L5454" i="3"/>
  <c r="M5454" i="3" s="1"/>
  <c r="J5454" i="3"/>
  <c r="K5454" i="3" s="1"/>
  <c r="G5454" i="3"/>
  <c r="H5454" i="3" s="1"/>
  <c r="D5454" i="3"/>
  <c r="E5454" i="3" s="1"/>
  <c r="A5454" i="3"/>
  <c r="B5454" i="3" s="1"/>
  <c r="L5453" i="3"/>
  <c r="M5453" i="3" s="1"/>
  <c r="J5453" i="3"/>
  <c r="K5453" i="3" s="1"/>
  <c r="G5453" i="3"/>
  <c r="H5453" i="3" s="1"/>
  <c r="D5453" i="3"/>
  <c r="E5453" i="3" s="1"/>
  <c r="A5453" i="3"/>
  <c r="B5453" i="3" s="1"/>
  <c r="M5452" i="3"/>
  <c r="L5452" i="3"/>
  <c r="J5452" i="3"/>
  <c r="K5452" i="3" s="1"/>
  <c r="G5452" i="3"/>
  <c r="H5452" i="3" s="1"/>
  <c r="D5452" i="3"/>
  <c r="E5452" i="3" s="1"/>
  <c r="B5452" i="3"/>
  <c r="A5452" i="3"/>
  <c r="L5451" i="3"/>
  <c r="M5451" i="3" s="1"/>
  <c r="J5451" i="3"/>
  <c r="K5451" i="3" s="1"/>
  <c r="G5451" i="3"/>
  <c r="H5451" i="3" s="1"/>
  <c r="E5451" i="3"/>
  <c r="D5451" i="3"/>
  <c r="A5451" i="3"/>
  <c r="B5451" i="3" s="1"/>
  <c r="L5450" i="3"/>
  <c r="M5450" i="3" s="1"/>
  <c r="J5450" i="3"/>
  <c r="K5450" i="3" s="1"/>
  <c r="G5450" i="3"/>
  <c r="H5450" i="3" s="1"/>
  <c r="D5450" i="3"/>
  <c r="E5450" i="3" s="1"/>
  <c r="A5450" i="3"/>
  <c r="B5450" i="3" s="1"/>
  <c r="L5449" i="3"/>
  <c r="M5449" i="3" s="1"/>
  <c r="K5449" i="3"/>
  <c r="J5449" i="3"/>
  <c r="G5449" i="3"/>
  <c r="H5449" i="3" s="1"/>
  <c r="D5449" i="3"/>
  <c r="E5449" i="3" s="1"/>
  <c r="A5449" i="3"/>
  <c r="B5449" i="3" s="1"/>
  <c r="L5448" i="3"/>
  <c r="M5448" i="3" s="1"/>
  <c r="J5448" i="3"/>
  <c r="K5448" i="3" s="1"/>
  <c r="G5448" i="3"/>
  <c r="H5448" i="3" s="1"/>
  <c r="E5448" i="3"/>
  <c r="D5448" i="3"/>
  <c r="A5448" i="3"/>
  <c r="B5448" i="3" s="1"/>
  <c r="L5447" i="3"/>
  <c r="M5447" i="3" s="1"/>
  <c r="J5447" i="3"/>
  <c r="K5447" i="3" s="1"/>
  <c r="H5447" i="3"/>
  <c r="G5447" i="3"/>
  <c r="D5447" i="3"/>
  <c r="E5447" i="3" s="1"/>
  <c r="A5447" i="3"/>
  <c r="B5447" i="3" s="1"/>
  <c r="L5446" i="3"/>
  <c r="M5446" i="3" s="1"/>
  <c r="K5446" i="3"/>
  <c r="J5446" i="3"/>
  <c r="G5446" i="3"/>
  <c r="H5446" i="3" s="1"/>
  <c r="D5446" i="3"/>
  <c r="E5446" i="3" s="1"/>
  <c r="A5446" i="3"/>
  <c r="B5446" i="3" s="1"/>
  <c r="M5445" i="3"/>
  <c r="L5445" i="3"/>
  <c r="J5445" i="3"/>
  <c r="K5445" i="3" s="1"/>
  <c r="G5445" i="3"/>
  <c r="H5445" i="3" s="1"/>
  <c r="D5445" i="3"/>
  <c r="E5445" i="3" s="1"/>
  <c r="B5445" i="3"/>
  <c r="A5445" i="3"/>
  <c r="L5444" i="3"/>
  <c r="M5444" i="3" s="1"/>
  <c r="J5444" i="3"/>
  <c r="K5444" i="3" s="1"/>
  <c r="G5444" i="3"/>
  <c r="H5444" i="3" s="1"/>
  <c r="E5444" i="3"/>
  <c r="D5444" i="3"/>
  <c r="A5444" i="3"/>
  <c r="B5444" i="3" s="1"/>
  <c r="L5443" i="3"/>
  <c r="M5443" i="3" s="1"/>
  <c r="J5443" i="3"/>
  <c r="K5443" i="3" s="1"/>
  <c r="H5443" i="3"/>
  <c r="G5443" i="3"/>
  <c r="D5443" i="3"/>
  <c r="E5443" i="3" s="1"/>
  <c r="A5443" i="3"/>
  <c r="B5443" i="3" s="1"/>
  <c r="L5442" i="3"/>
  <c r="M5442" i="3" s="1"/>
  <c r="K5442" i="3"/>
  <c r="J5442" i="3"/>
  <c r="G5442" i="3"/>
  <c r="H5442" i="3" s="1"/>
  <c r="D5442" i="3"/>
  <c r="E5442" i="3" s="1"/>
  <c r="A5442" i="3"/>
  <c r="B5442" i="3" s="1"/>
  <c r="M5441" i="3"/>
  <c r="L5441" i="3"/>
  <c r="J5441" i="3"/>
  <c r="K5441" i="3" s="1"/>
  <c r="G5441" i="3"/>
  <c r="H5441" i="3" s="1"/>
  <c r="D5441" i="3"/>
  <c r="E5441" i="3" s="1"/>
  <c r="B5441" i="3"/>
  <c r="A5441" i="3"/>
  <c r="L5440" i="3"/>
  <c r="M5440" i="3" s="1"/>
  <c r="J5440" i="3"/>
  <c r="K5440" i="3" s="1"/>
  <c r="G5440" i="3"/>
  <c r="H5440" i="3" s="1"/>
  <c r="E5440" i="3"/>
  <c r="D5440" i="3"/>
  <c r="A5440" i="3"/>
  <c r="B5440" i="3" s="1"/>
  <c r="L5439" i="3"/>
  <c r="M5439" i="3" s="1"/>
  <c r="J5439" i="3"/>
  <c r="K5439" i="3" s="1"/>
  <c r="H5439" i="3"/>
  <c r="G5439" i="3"/>
  <c r="D5439" i="3"/>
  <c r="E5439" i="3" s="1"/>
  <c r="A5439" i="3"/>
  <c r="B5439" i="3" s="1"/>
  <c r="L5438" i="3"/>
  <c r="M5438" i="3" s="1"/>
  <c r="K5438" i="3"/>
  <c r="J5438" i="3"/>
  <c r="G5438" i="3"/>
  <c r="H5438" i="3" s="1"/>
  <c r="D5438" i="3"/>
  <c r="E5438" i="3" s="1"/>
  <c r="A5438" i="3"/>
  <c r="B5438" i="3" s="1"/>
  <c r="M5437" i="3"/>
  <c r="L5437" i="3"/>
  <c r="J5437" i="3"/>
  <c r="K5437" i="3" s="1"/>
  <c r="G5437" i="3"/>
  <c r="H5437" i="3" s="1"/>
  <c r="D5437" i="3"/>
  <c r="E5437" i="3" s="1"/>
  <c r="B5437" i="3"/>
  <c r="A5437" i="3"/>
  <c r="L5436" i="3"/>
  <c r="M5436" i="3" s="1"/>
  <c r="J5436" i="3"/>
  <c r="K5436" i="3" s="1"/>
  <c r="G5436" i="3"/>
  <c r="H5436" i="3" s="1"/>
  <c r="D5436" i="3"/>
  <c r="E5436" i="3" s="1"/>
  <c r="A5436" i="3"/>
  <c r="B5436" i="3" s="1"/>
  <c r="L5435" i="3"/>
  <c r="M5435" i="3" s="1"/>
  <c r="J5435" i="3"/>
  <c r="K5435" i="3" s="1"/>
  <c r="H5435" i="3"/>
  <c r="G5435" i="3"/>
  <c r="D5435" i="3"/>
  <c r="E5435" i="3" s="1"/>
  <c r="A5435" i="3"/>
  <c r="B5435" i="3" s="1"/>
  <c r="L5434" i="3"/>
  <c r="M5434" i="3" s="1"/>
  <c r="K5434" i="3"/>
  <c r="J5434" i="3"/>
  <c r="G5434" i="3"/>
  <c r="H5434" i="3" s="1"/>
  <c r="D5434" i="3"/>
  <c r="E5434" i="3" s="1"/>
  <c r="A5434" i="3"/>
  <c r="B5434" i="3" s="1"/>
  <c r="L5433" i="3"/>
  <c r="M5433" i="3" s="1"/>
  <c r="J5433" i="3"/>
  <c r="K5433" i="3" s="1"/>
  <c r="G5433" i="3"/>
  <c r="H5433" i="3" s="1"/>
  <c r="D5433" i="3"/>
  <c r="E5433" i="3" s="1"/>
  <c r="A5433" i="3"/>
  <c r="B5433" i="3" s="1"/>
  <c r="L5432" i="3"/>
  <c r="M5432" i="3" s="1"/>
  <c r="J5432" i="3"/>
  <c r="K5432" i="3" s="1"/>
  <c r="G5432" i="3"/>
  <c r="H5432" i="3" s="1"/>
  <c r="D5432" i="3"/>
  <c r="E5432" i="3" s="1"/>
  <c r="A5432" i="3"/>
  <c r="B5432" i="3" s="1"/>
  <c r="L5431" i="3"/>
  <c r="M5431" i="3" s="1"/>
  <c r="J5431" i="3"/>
  <c r="K5431" i="3" s="1"/>
  <c r="G5431" i="3"/>
  <c r="H5431" i="3" s="1"/>
  <c r="D5431" i="3"/>
  <c r="E5431" i="3" s="1"/>
  <c r="A5431" i="3"/>
  <c r="B5431" i="3" s="1"/>
  <c r="L5430" i="3"/>
  <c r="M5430" i="3" s="1"/>
  <c r="K5430" i="3"/>
  <c r="J5430" i="3"/>
  <c r="G5430" i="3"/>
  <c r="H5430" i="3" s="1"/>
  <c r="D5430" i="3"/>
  <c r="E5430" i="3" s="1"/>
  <c r="A5430" i="3"/>
  <c r="B5430" i="3" s="1"/>
  <c r="M5429" i="3"/>
  <c r="L5429" i="3"/>
  <c r="J5429" i="3"/>
  <c r="K5429" i="3" s="1"/>
  <c r="G5429" i="3"/>
  <c r="H5429" i="3" s="1"/>
  <c r="D5429" i="3"/>
  <c r="E5429" i="3" s="1"/>
  <c r="B5429" i="3"/>
  <c r="A5429" i="3"/>
  <c r="L5428" i="3"/>
  <c r="M5428" i="3" s="1"/>
  <c r="J5428" i="3"/>
  <c r="K5428" i="3" s="1"/>
  <c r="G5428" i="3"/>
  <c r="H5428" i="3" s="1"/>
  <c r="E5428" i="3"/>
  <c r="D5428" i="3"/>
  <c r="A5428" i="3"/>
  <c r="B5428" i="3" s="1"/>
  <c r="L5427" i="3"/>
  <c r="M5427" i="3" s="1"/>
  <c r="J5427" i="3"/>
  <c r="K5427" i="3" s="1"/>
  <c r="G5427" i="3"/>
  <c r="H5427" i="3" s="1"/>
  <c r="D5427" i="3"/>
  <c r="E5427" i="3" s="1"/>
  <c r="A5427" i="3"/>
  <c r="B5427" i="3" s="1"/>
  <c r="L5426" i="3"/>
  <c r="M5426" i="3" s="1"/>
  <c r="J5426" i="3"/>
  <c r="K5426" i="3" s="1"/>
  <c r="G5426" i="3"/>
  <c r="H5426" i="3" s="1"/>
  <c r="D5426" i="3"/>
  <c r="E5426" i="3" s="1"/>
  <c r="A5426" i="3"/>
  <c r="B5426" i="3" s="1"/>
  <c r="M5425" i="3"/>
  <c r="L5425" i="3"/>
  <c r="J5425" i="3"/>
  <c r="K5425" i="3" s="1"/>
  <c r="G5425" i="3"/>
  <c r="H5425" i="3" s="1"/>
  <c r="D5425" i="3"/>
  <c r="E5425" i="3" s="1"/>
  <c r="A5425" i="3"/>
  <c r="B5425" i="3" s="1"/>
  <c r="L5424" i="3"/>
  <c r="M5424" i="3" s="1"/>
  <c r="J5424" i="3"/>
  <c r="K5424" i="3" s="1"/>
  <c r="G5424" i="3"/>
  <c r="H5424" i="3" s="1"/>
  <c r="E5424" i="3"/>
  <c r="D5424" i="3"/>
  <c r="A5424" i="3"/>
  <c r="B5424" i="3" s="1"/>
  <c r="L5423" i="3"/>
  <c r="M5423" i="3" s="1"/>
  <c r="J5423" i="3"/>
  <c r="K5423" i="3" s="1"/>
  <c r="G5423" i="3"/>
  <c r="H5423" i="3" s="1"/>
  <c r="D5423" i="3"/>
  <c r="E5423" i="3" s="1"/>
  <c r="A5423" i="3"/>
  <c r="B5423" i="3" s="1"/>
  <c r="L5422" i="3"/>
  <c r="M5422" i="3" s="1"/>
  <c r="K5422" i="3"/>
  <c r="J5422" i="3"/>
  <c r="G5422" i="3"/>
  <c r="H5422" i="3" s="1"/>
  <c r="D5422" i="3"/>
  <c r="E5422" i="3" s="1"/>
  <c r="A5422" i="3"/>
  <c r="B5422" i="3" s="1"/>
  <c r="M5421" i="3"/>
  <c r="L5421" i="3"/>
  <c r="J5421" i="3"/>
  <c r="K5421" i="3" s="1"/>
  <c r="G5421" i="3"/>
  <c r="H5421" i="3" s="1"/>
  <c r="D5421" i="3"/>
  <c r="E5421" i="3" s="1"/>
  <c r="A5421" i="3"/>
  <c r="B5421" i="3" s="1"/>
  <c r="L5420" i="3"/>
  <c r="M5420" i="3" s="1"/>
  <c r="J5420" i="3"/>
  <c r="K5420" i="3" s="1"/>
  <c r="G5420" i="3"/>
  <c r="H5420" i="3" s="1"/>
  <c r="D5420" i="3"/>
  <c r="E5420" i="3" s="1"/>
  <c r="A5420" i="3"/>
  <c r="B5420" i="3" s="1"/>
  <c r="L5419" i="3"/>
  <c r="M5419" i="3" s="1"/>
  <c r="J5419" i="3"/>
  <c r="K5419" i="3" s="1"/>
  <c r="G5419" i="3"/>
  <c r="H5419" i="3" s="1"/>
  <c r="D5419" i="3"/>
  <c r="E5419" i="3" s="1"/>
  <c r="A5419" i="3"/>
  <c r="B5419" i="3" s="1"/>
  <c r="L5418" i="3"/>
  <c r="M5418" i="3" s="1"/>
  <c r="J5418" i="3"/>
  <c r="K5418" i="3" s="1"/>
  <c r="G5418" i="3"/>
  <c r="H5418" i="3" s="1"/>
  <c r="D5418" i="3"/>
  <c r="E5418" i="3" s="1"/>
  <c r="A5418" i="3"/>
  <c r="B5418" i="3" s="1"/>
  <c r="M5417" i="3"/>
  <c r="L5417" i="3"/>
  <c r="J5417" i="3"/>
  <c r="K5417" i="3" s="1"/>
  <c r="G5417" i="3"/>
  <c r="H5417" i="3" s="1"/>
  <c r="D5417" i="3"/>
  <c r="E5417" i="3" s="1"/>
  <c r="A5417" i="3"/>
  <c r="B5417" i="3" s="1"/>
  <c r="L5416" i="3"/>
  <c r="M5416" i="3" s="1"/>
  <c r="J5416" i="3"/>
  <c r="K5416" i="3" s="1"/>
  <c r="G5416" i="3"/>
  <c r="H5416" i="3" s="1"/>
  <c r="E5416" i="3"/>
  <c r="D5416" i="3"/>
  <c r="A5416" i="3"/>
  <c r="B5416" i="3" s="1"/>
  <c r="L5415" i="3"/>
  <c r="M5415" i="3" s="1"/>
  <c r="J5415" i="3"/>
  <c r="K5415" i="3" s="1"/>
  <c r="H5415" i="3"/>
  <c r="G5415" i="3"/>
  <c r="D5415" i="3"/>
  <c r="E5415" i="3" s="1"/>
  <c r="A5415" i="3"/>
  <c r="B5415" i="3" s="1"/>
  <c r="L5414" i="3"/>
  <c r="M5414" i="3" s="1"/>
  <c r="J5414" i="3"/>
  <c r="K5414" i="3" s="1"/>
  <c r="G5414" i="3"/>
  <c r="H5414" i="3" s="1"/>
  <c r="D5414" i="3"/>
  <c r="E5414" i="3" s="1"/>
  <c r="A5414" i="3"/>
  <c r="B5414" i="3" s="1"/>
  <c r="L5413" i="3"/>
  <c r="M5413" i="3" s="1"/>
  <c r="J5413" i="3"/>
  <c r="K5413" i="3" s="1"/>
  <c r="G5413" i="3"/>
  <c r="H5413" i="3" s="1"/>
  <c r="D5413" i="3"/>
  <c r="E5413" i="3" s="1"/>
  <c r="B5413" i="3"/>
  <c r="A5413" i="3"/>
  <c r="L5412" i="3"/>
  <c r="M5412" i="3" s="1"/>
  <c r="J5412" i="3"/>
  <c r="K5412" i="3" s="1"/>
  <c r="G5412" i="3"/>
  <c r="H5412" i="3" s="1"/>
  <c r="D5412" i="3"/>
  <c r="E5412" i="3" s="1"/>
  <c r="A5412" i="3"/>
  <c r="B5412" i="3" s="1"/>
  <c r="L5411" i="3"/>
  <c r="M5411" i="3" s="1"/>
  <c r="J5411" i="3"/>
  <c r="K5411" i="3" s="1"/>
  <c r="H5411" i="3"/>
  <c r="G5411" i="3"/>
  <c r="D5411" i="3"/>
  <c r="E5411" i="3" s="1"/>
  <c r="A5411" i="3"/>
  <c r="B5411" i="3" s="1"/>
  <c r="L5410" i="3"/>
  <c r="M5410" i="3" s="1"/>
  <c r="K5410" i="3"/>
  <c r="J5410" i="3"/>
  <c r="G5410" i="3"/>
  <c r="H5410" i="3" s="1"/>
  <c r="D5410" i="3"/>
  <c r="E5410" i="3" s="1"/>
  <c r="A5410" i="3"/>
  <c r="B5410" i="3" s="1"/>
  <c r="M5409" i="3"/>
  <c r="L5409" i="3"/>
  <c r="J5409" i="3"/>
  <c r="K5409" i="3" s="1"/>
  <c r="G5409" i="3"/>
  <c r="H5409" i="3" s="1"/>
  <c r="D5409" i="3"/>
  <c r="E5409" i="3" s="1"/>
  <c r="B5409" i="3"/>
  <c r="A5409" i="3"/>
  <c r="L5408" i="3"/>
  <c r="M5408" i="3" s="1"/>
  <c r="J5408" i="3"/>
  <c r="K5408" i="3" s="1"/>
  <c r="G5408" i="3"/>
  <c r="H5408" i="3" s="1"/>
  <c r="D5408" i="3"/>
  <c r="E5408" i="3" s="1"/>
  <c r="A5408" i="3"/>
  <c r="B5408" i="3" s="1"/>
  <c r="L5407" i="3"/>
  <c r="M5407" i="3" s="1"/>
  <c r="J5407" i="3"/>
  <c r="K5407" i="3" s="1"/>
  <c r="G5407" i="3"/>
  <c r="H5407" i="3" s="1"/>
  <c r="D5407" i="3"/>
  <c r="E5407" i="3" s="1"/>
  <c r="A5407" i="3"/>
  <c r="B5407" i="3" s="1"/>
  <c r="L5406" i="3"/>
  <c r="M5406" i="3" s="1"/>
  <c r="K5406" i="3"/>
  <c r="J5406" i="3"/>
  <c r="G5406" i="3"/>
  <c r="H5406" i="3" s="1"/>
  <c r="D5406" i="3"/>
  <c r="E5406" i="3" s="1"/>
  <c r="A5406" i="3"/>
  <c r="B5406" i="3" s="1"/>
  <c r="L5405" i="3"/>
  <c r="M5405" i="3" s="1"/>
  <c r="J5405" i="3"/>
  <c r="K5405" i="3" s="1"/>
  <c r="G5405" i="3"/>
  <c r="H5405" i="3" s="1"/>
  <c r="D5405" i="3"/>
  <c r="E5405" i="3" s="1"/>
  <c r="B5405" i="3"/>
  <c r="A5405" i="3"/>
  <c r="L5404" i="3"/>
  <c r="M5404" i="3" s="1"/>
  <c r="J5404" i="3"/>
  <c r="K5404" i="3" s="1"/>
  <c r="G5404" i="3"/>
  <c r="H5404" i="3" s="1"/>
  <c r="D5404" i="3"/>
  <c r="E5404" i="3" s="1"/>
  <c r="A5404" i="3"/>
  <c r="B5404" i="3" s="1"/>
  <c r="L5403" i="3"/>
  <c r="M5403" i="3" s="1"/>
  <c r="J5403" i="3"/>
  <c r="K5403" i="3" s="1"/>
  <c r="H5403" i="3"/>
  <c r="G5403" i="3"/>
  <c r="D5403" i="3"/>
  <c r="E5403" i="3" s="1"/>
  <c r="A5403" i="3"/>
  <c r="B5403" i="3" s="1"/>
  <c r="L5402" i="3"/>
  <c r="M5402" i="3" s="1"/>
  <c r="K5402" i="3"/>
  <c r="J5402" i="3"/>
  <c r="G5402" i="3"/>
  <c r="H5402" i="3" s="1"/>
  <c r="D5402" i="3"/>
  <c r="E5402" i="3" s="1"/>
  <c r="A5402" i="3"/>
  <c r="B5402" i="3" s="1"/>
  <c r="L5401" i="3"/>
  <c r="M5401" i="3" s="1"/>
  <c r="J5401" i="3"/>
  <c r="K5401" i="3" s="1"/>
  <c r="G5401" i="3"/>
  <c r="H5401" i="3" s="1"/>
  <c r="D5401" i="3"/>
  <c r="E5401" i="3" s="1"/>
  <c r="A5401" i="3"/>
  <c r="B5401" i="3" s="1"/>
  <c r="L5400" i="3"/>
  <c r="M5400" i="3" s="1"/>
  <c r="J5400" i="3"/>
  <c r="K5400" i="3" s="1"/>
  <c r="G5400" i="3"/>
  <c r="H5400" i="3" s="1"/>
  <c r="D5400" i="3"/>
  <c r="E5400" i="3" s="1"/>
  <c r="A5400" i="3"/>
  <c r="B5400" i="3" s="1"/>
  <c r="L5399" i="3"/>
  <c r="M5399" i="3" s="1"/>
  <c r="J5399" i="3"/>
  <c r="K5399" i="3" s="1"/>
  <c r="G5399" i="3"/>
  <c r="H5399" i="3" s="1"/>
  <c r="D5399" i="3"/>
  <c r="E5399" i="3" s="1"/>
  <c r="A5399" i="3"/>
  <c r="B5399" i="3" s="1"/>
  <c r="L5398" i="3"/>
  <c r="M5398" i="3" s="1"/>
  <c r="K5398" i="3"/>
  <c r="J5398" i="3"/>
  <c r="G5398" i="3"/>
  <c r="H5398" i="3" s="1"/>
  <c r="D5398" i="3"/>
  <c r="E5398" i="3" s="1"/>
  <c r="A5398" i="3"/>
  <c r="B5398" i="3" s="1"/>
  <c r="M5397" i="3"/>
  <c r="L5397" i="3"/>
  <c r="J5397" i="3"/>
  <c r="K5397" i="3" s="1"/>
  <c r="G5397" i="3"/>
  <c r="H5397" i="3" s="1"/>
  <c r="D5397" i="3"/>
  <c r="E5397" i="3" s="1"/>
  <c r="B5397" i="3"/>
  <c r="A5397" i="3"/>
  <c r="L5396" i="3"/>
  <c r="M5396" i="3" s="1"/>
  <c r="J5396" i="3"/>
  <c r="K5396" i="3" s="1"/>
  <c r="G5396" i="3"/>
  <c r="H5396" i="3" s="1"/>
  <c r="E5396" i="3"/>
  <c r="D5396" i="3"/>
  <c r="A5396" i="3"/>
  <c r="B5396" i="3" s="1"/>
  <c r="L5395" i="3"/>
  <c r="M5395" i="3" s="1"/>
  <c r="J5395" i="3"/>
  <c r="K5395" i="3" s="1"/>
  <c r="G5395" i="3"/>
  <c r="H5395" i="3" s="1"/>
  <c r="D5395" i="3"/>
  <c r="E5395" i="3" s="1"/>
  <c r="A5395" i="3"/>
  <c r="B5395" i="3" s="1"/>
  <c r="L5394" i="3"/>
  <c r="M5394" i="3" s="1"/>
  <c r="J5394" i="3"/>
  <c r="K5394" i="3" s="1"/>
  <c r="G5394" i="3"/>
  <c r="H5394" i="3" s="1"/>
  <c r="D5394" i="3"/>
  <c r="E5394" i="3" s="1"/>
  <c r="A5394" i="3"/>
  <c r="B5394" i="3" s="1"/>
  <c r="M5393" i="3"/>
  <c r="L5393" i="3"/>
  <c r="J5393" i="3"/>
  <c r="K5393" i="3" s="1"/>
  <c r="G5393" i="3"/>
  <c r="H5393" i="3" s="1"/>
  <c r="D5393" i="3"/>
  <c r="E5393" i="3" s="1"/>
  <c r="A5393" i="3"/>
  <c r="B5393" i="3" s="1"/>
  <c r="L5392" i="3"/>
  <c r="M5392" i="3" s="1"/>
  <c r="J5392" i="3"/>
  <c r="K5392" i="3" s="1"/>
  <c r="G5392" i="3"/>
  <c r="H5392" i="3" s="1"/>
  <c r="E5392" i="3"/>
  <c r="D5392" i="3"/>
  <c r="A5392" i="3"/>
  <c r="B5392" i="3" s="1"/>
  <c r="L5391" i="3"/>
  <c r="M5391" i="3" s="1"/>
  <c r="J5391" i="3"/>
  <c r="K5391" i="3" s="1"/>
  <c r="H5391" i="3"/>
  <c r="G5391" i="3"/>
  <c r="D5391" i="3"/>
  <c r="E5391" i="3" s="1"/>
  <c r="A5391" i="3"/>
  <c r="B5391" i="3" s="1"/>
  <c r="L5390" i="3"/>
  <c r="M5390" i="3" s="1"/>
  <c r="K5390" i="3"/>
  <c r="J5390" i="3"/>
  <c r="G5390" i="3"/>
  <c r="H5390" i="3" s="1"/>
  <c r="D5390" i="3"/>
  <c r="E5390" i="3" s="1"/>
  <c r="A5390" i="3"/>
  <c r="B5390" i="3" s="1"/>
  <c r="M5389" i="3"/>
  <c r="L5389" i="3"/>
  <c r="J5389" i="3"/>
  <c r="K5389" i="3" s="1"/>
  <c r="G5389" i="3"/>
  <c r="H5389" i="3" s="1"/>
  <c r="D5389" i="3"/>
  <c r="E5389" i="3" s="1"/>
  <c r="A5389" i="3"/>
  <c r="B5389" i="3" s="1"/>
  <c r="L5388" i="3"/>
  <c r="M5388" i="3" s="1"/>
  <c r="J5388" i="3"/>
  <c r="K5388" i="3" s="1"/>
  <c r="G5388" i="3"/>
  <c r="H5388" i="3" s="1"/>
  <c r="D5388" i="3"/>
  <c r="E5388" i="3" s="1"/>
  <c r="A5388" i="3"/>
  <c r="B5388" i="3" s="1"/>
  <c r="L5387" i="3"/>
  <c r="M5387" i="3" s="1"/>
  <c r="J5387" i="3"/>
  <c r="K5387" i="3" s="1"/>
  <c r="G5387" i="3"/>
  <c r="H5387" i="3" s="1"/>
  <c r="D5387" i="3"/>
  <c r="E5387" i="3" s="1"/>
  <c r="A5387" i="3"/>
  <c r="B5387" i="3" s="1"/>
  <c r="L5386" i="3"/>
  <c r="M5386" i="3" s="1"/>
  <c r="J5386" i="3"/>
  <c r="K5386" i="3" s="1"/>
  <c r="G5386" i="3"/>
  <c r="H5386" i="3" s="1"/>
  <c r="D5386" i="3"/>
  <c r="E5386" i="3" s="1"/>
  <c r="A5386" i="3"/>
  <c r="B5386" i="3" s="1"/>
  <c r="M5385" i="3"/>
  <c r="L5385" i="3"/>
  <c r="J5385" i="3"/>
  <c r="K5385" i="3" s="1"/>
  <c r="G5385" i="3"/>
  <c r="H5385" i="3" s="1"/>
  <c r="D5385" i="3"/>
  <c r="E5385" i="3" s="1"/>
  <c r="A5385" i="3"/>
  <c r="B5385" i="3" s="1"/>
  <c r="L5384" i="3"/>
  <c r="M5384" i="3" s="1"/>
  <c r="J5384" i="3"/>
  <c r="K5384" i="3" s="1"/>
  <c r="G5384" i="3"/>
  <c r="H5384" i="3" s="1"/>
  <c r="E5384" i="3"/>
  <c r="D5384" i="3"/>
  <c r="A5384" i="3"/>
  <c r="B5384" i="3" s="1"/>
  <c r="L5383" i="3"/>
  <c r="M5383" i="3" s="1"/>
  <c r="J5383" i="3"/>
  <c r="K5383" i="3" s="1"/>
  <c r="H5383" i="3"/>
  <c r="G5383" i="3"/>
  <c r="D5383" i="3"/>
  <c r="E5383" i="3" s="1"/>
  <c r="A5383" i="3"/>
  <c r="B5383" i="3" s="1"/>
  <c r="L5382" i="3"/>
  <c r="M5382" i="3" s="1"/>
  <c r="J5382" i="3"/>
  <c r="K5382" i="3" s="1"/>
  <c r="G5382" i="3"/>
  <c r="H5382" i="3" s="1"/>
  <c r="D5382" i="3"/>
  <c r="E5382" i="3" s="1"/>
  <c r="A5382" i="3"/>
  <c r="B5382" i="3" s="1"/>
  <c r="L5381" i="3"/>
  <c r="M5381" i="3" s="1"/>
  <c r="J5381" i="3"/>
  <c r="K5381" i="3" s="1"/>
  <c r="G5381" i="3"/>
  <c r="H5381" i="3" s="1"/>
  <c r="D5381" i="3"/>
  <c r="E5381" i="3" s="1"/>
  <c r="A5381" i="3"/>
  <c r="B5381" i="3" s="1"/>
  <c r="L5380" i="3"/>
  <c r="M5380" i="3" s="1"/>
  <c r="J5380" i="3"/>
  <c r="K5380" i="3" s="1"/>
  <c r="G5380" i="3"/>
  <c r="H5380" i="3" s="1"/>
  <c r="D5380" i="3"/>
  <c r="E5380" i="3" s="1"/>
  <c r="A5380" i="3"/>
  <c r="B5380" i="3" s="1"/>
  <c r="L5379" i="3"/>
  <c r="M5379" i="3" s="1"/>
  <c r="J5379" i="3"/>
  <c r="K5379" i="3" s="1"/>
  <c r="H5379" i="3"/>
  <c r="G5379" i="3"/>
  <c r="D5379" i="3"/>
  <c r="E5379" i="3" s="1"/>
  <c r="A5379" i="3"/>
  <c r="B5379" i="3" s="1"/>
  <c r="L5378" i="3"/>
  <c r="M5378" i="3" s="1"/>
  <c r="K5378" i="3"/>
  <c r="J5378" i="3"/>
  <c r="G5378" i="3"/>
  <c r="H5378" i="3" s="1"/>
  <c r="D5378" i="3"/>
  <c r="E5378" i="3" s="1"/>
  <c r="A5378" i="3"/>
  <c r="B5378" i="3" s="1"/>
  <c r="M5377" i="3"/>
  <c r="L5377" i="3"/>
  <c r="J5377" i="3"/>
  <c r="K5377" i="3" s="1"/>
  <c r="G5377" i="3"/>
  <c r="H5377" i="3" s="1"/>
  <c r="D5377" i="3"/>
  <c r="E5377" i="3" s="1"/>
  <c r="B5377" i="3"/>
  <c r="A5377" i="3"/>
  <c r="L5376" i="3"/>
  <c r="M5376" i="3" s="1"/>
  <c r="J5376" i="3"/>
  <c r="K5376" i="3" s="1"/>
  <c r="G5376" i="3"/>
  <c r="H5376" i="3" s="1"/>
  <c r="D5376" i="3"/>
  <c r="E5376" i="3" s="1"/>
  <c r="A5376" i="3"/>
  <c r="B5376" i="3" s="1"/>
  <c r="L5375" i="3"/>
  <c r="M5375" i="3" s="1"/>
  <c r="J5375" i="3"/>
  <c r="K5375" i="3" s="1"/>
  <c r="G5375" i="3"/>
  <c r="H5375" i="3" s="1"/>
  <c r="D5375" i="3"/>
  <c r="E5375" i="3" s="1"/>
  <c r="A5375" i="3"/>
  <c r="B5375" i="3" s="1"/>
  <c r="L5374" i="3"/>
  <c r="M5374" i="3" s="1"/>
  <c r="K5374" i="3"/>
  <c r="J5374" i="3"/>
  <c r="G5374" i="3"/>
  <c r="H5374" i="3" s="1"/>
  <c r="D5374" i="3"/>
  <c r="E5374" i="3" s="1"/>
  <c r="A5374" i="3"/>
  <c r="B5374" i="3" s="1"/>
  <c r="L5373" i="3"/>
  <c r="M5373" i="3" s="1"/>
  <c r="J5373" i="3"/>
  <c r="K5373" i="3" s="1"/>
  <c r="G5373" i="3"/>
  <c r="H5373" i="3" s="1"/>
  <c r="D5373" i="3"/>
  <c r="E5373" i="3" s="1"/>
  <c r="B5373" i="3"/>
  <c r="A5373" i="3"/>
  <c r="L5372" i="3"/>
  <c r="M5372" i="3" s="1"/>
  <c r="J5372" i="3"/>
  <c r="K5372" i="3" s="1"/>
  <c r="G5372" i="3"/>
  <c r="H5372" i="3" s="1"/>
  <c r="D5372" i="3"/>
  <c r="E5372" i="3" s="1"/>
  <c r="A5372" i="3"/>
  <c r="B5372" i="3" s="1"/>
  <c r="L5371" i="3"/>
  <c r="M5371" i="3" s="1"/>
  <c r="J5371" i="3"/>
  <c r="K5371" i="3" s="1"/>
  <c r="H5371" i="3"/>
  <c r="G5371" i="3"/>
  <c r="D5371" i="3"/>
  <c r="E5371" i="3" s="1"/>
  <c r="A5371" i="3"/>
  <c r="B5371" i="3" s="1"/>
  <c r="L5370" i="3"/>
  <c r="M5370" i="3" s="1"/>
  <c r="K5370" i="3"/>
  <c r="J5370" i="3"/>
  <c r="G5370" i="3"/>
  <c r="H5370" i="3" s="1"/>
  <c r="D5370" i="3"/>
  <c r="E5370" i="3" s="1"/>
  <c r="A5370" i="3"/>
  <c r="B5370" i="3" s="1"/>
  <c r="L5369" i="3"/>
  <c r="M5369" i="3" s="1"/>
  <c r="J5369" i="3"/>
  <c r="K5369" i="3" s="1"/>
  <c r="G5369" i="3"/>
  <c r="H5369" i="3" s="1"/>
  <c r="D5369" i="3"/>
  <c r="E5369" i="3" s="1"/>
  <c r="A5369" i="3"/>
  <c r="B5369" i="3" s="1"/>
  <c r="L5368" i="3"/>
  <c r="M5368" i="3" s="1"/>
  <c r="J5368" i="3"/>
  <c r="K5368" i="3" s="1"/>
  <c r="G5368" i="3"/>
  <c r="H5368" i="3" s="1"/>
  <c r="D5368" i="3"/>
  <c r="E5368" i="3" s="1"/>
  <c r="A5368" i="3"/>
  <c r="B5368" i="3" s="1"/>
  <c r="L5367" i="3"/>
  <c r="M5367" i="3" s="1"/>
  <c r="J5367" i="3"/>
  <c r="K5367" i="3" s="1"/>
  <c r="G5367" i="3"/>
  <c r="H5367" i="3" s="1"/>
  <c r="D5367" i="3"/>
  <c r="E5367" i="3" s="1"/>
  <c r="A5367" i="3"/>
  <c r="B5367" i="3" s="1"/>
  <c r="L5366" i="3"/>
  <c r="M5366" i="3" s="1"/>
  <c r="K5366" i="3"/>
  <c r="J5366" i="3"/>
  <c r="G5366" i="3"/>
  <c r="H5366" i="3" s="1"/>
  <c r="D5366" i="3"/>
  <c r="E5366" i="3" s="1"/>
  <c r="A5366" i="3"/>
  <c r="B5366" i="3" s="1"/>
  <c r="L5365" i="3"/>
  <c r="M5365" i="3" s="1"/>
  <c r="J5365" i="3"/>
  <c r="K5365" i="3" s="1"/>
  <c r="G5365" i="3"/>
  <c r="H5365" i="3" s="1"/>
  <c r="D5365" i="3"/>
  <c r="E5365" i="3" s="1"/>
  <c r="B5365" i="3"/>
  <c r="A5365" i="3"/>
  <c r="L5364" i="3"/>
  <c r="M5364" i="3" s="1"/>
  <c r="J5364" i="3"/>
  <c r="K5364" i="3" s="1"/>
  <c r="G5364" i="3"/>
  <c r="H5364" i="3" s="1"/>
  <c r="E5364" i="3"/>
  <c r="D5364" i="3"/>
  <c r="A5364" i="3"/>
  <c r="B5364" i="3" s="1"/>
  <c r="L5363" i="3"/>
  <c r="M5363" i="3" s="1"/>
  <c r="J5363" i="3"/>
  <c r="K5363" i="3" s="1"/>
  <c r="G5363" i="3"/>
  <c r="H5363" i="3" s="1"/>
  <c r="D5363" i="3"/>
  <c r="E5363" i="3" s="1"/>
  <c r="A5363" i="3"/>
  <c r="B5363" i="3" s="1"/>
  <c r="L5362" i="3"/>
  <c r="M5362" i="3" s="1"/>
  <c r="J5362" i="3"/>
  <c r="K5362" i="3" s="1"/>
  <c r="G5362" i="3"/>
  <c r="H5362" i="3" s="1"/>
  <c r="D5362" i="3"/>
  <c r="E5362" i="3" s="1"/>
  <c r="A5362" i="3"/>
  <c r="B5362" i="3" s="1"/>
  <c r="M5361" i="3"/>
  <c r="L5361" i="3"/>
  <c r="J5361" i="3"/>
  <c r="K5361" i="3" s="1"/>
  <c r="G5361" i="3"/>
  <c r="H5361" i="3" s="1"/>
  <c r="D5361" i="3"/>
  <c r="E5361" i="3" s="1"/>
  <c r="A5361" i="3"/>
  <c r="B5361" i="3" s="1"/>
  <c r="L5360" i="3"/>
  <c r="M5360" i="3" s="1"/>
  <c r="J5360" i="3"/>
  <c r="K5360" i="3" s="1"/>
  <c r="G5360" i="3"/>
  <c r="H5360" i="3" s="1"/>
  <c r="E5360" i="3"/>
  <c r="D5360" i="3"/>
  <c r="A5360" i="3"/>
  <c r="B5360" i="3" s="1"/>
  <c r="L5359" i="3"/>
  <c r="M5359" i="3" s="1"/>
  <c r="J5359" i="3"/>
  <c r="K5359" i="3" s="1"/>
  <c r="H5359" i="3"/>
  <c r="G5359" i="3"/>
  <c r="D5359" i="3"/>
  <c r="E5359" i="3" s="1"/>
  <c r="A5359" i="3"/>
  <c r="B5359" i="3" s="1"/>
  <c r="L5358" i="3"/>
  <c r="M5358" i="3" s="1"/>
  <c r="K5358" i="3"/>
  <c r="J5358" i="3"/>
  <c r="G5358" i="3"/>
  <c r="H5358" i="3" s="1"/>
  <c r="D5358" i="3"/>
  <c r="E5358" i="3" s="1"/>
  <c r="A5358" i="3"/>
  <c r="B5358" i="3" s="1"/>
  <c r="M5357" i="3"/>
  <c r="L5357" i="3"/>
  <c r="J5357" i="3"/>
  <c r="K5357" i="3" s="1"/>
  <c r="G5357" i="3"/>
  <c r="H5357" i="3" s="1"/>
  <c r="D5357" i="3"/>
  <c r="E5357" i="3" s="1"/>
  <c r="A5357" i="3"/>
  <c r="B5357" i="3" s="1"/>
  <c r="L5356" i="3"/>
  <c r="M5356" i="3" s="1"/>
  <c r="J5356" i="3"/>
  <c r="K5356" i="3" s="1"/>
  <c r="G5356" i="3"/>
  <c r="H5356" i="3" s="1"/>
  <c r="D5356" i="3"/>
  <c r="E5356" i="3" s="1"/>
  <c r="A5356" i="3"/>
  <c r="B5356" i="3" s="1"/>
  <c r="L5355" i="3"/>
  <c r="M5355" i="3" s="1"/>
  <c r="J5355" i="3"/>
  <c r="K5355" i="3" s="1"/>
  <c r="H5355" i="3"/>
  <c r="G5355" i="3"/>
  <c r="D5355" i="3"/>
  <c r="E5355" i="3" s="1"/>
  <c r="A5355" i="3"/>
  <c r="B5355" i="3" s="1"/>
  <c r="L5354" i="3"/>
  <c r="M5354" i="3" s="1"/>
  <c r="J5354" i="3"/>
  <c r="K5354" i="3" s="1"/>
  <c r="G5354" i="3"/>
  <c r="H5354" i="3" s="1"/>
  <c r="D5354" i="3"/>
  <c r="E5354" i="3" s="1"/>
  <c r="A5354" i="3"/>
  <c r="B5354" i="3" s="1"/>
  <c r="M5353" i="3"/>
  <c r="L5353" i="3"/>
  <c r="J5353" i="3"/>
  <c r="K5353" i="3" s="1"/>
  <c r="G5353" i="3"/>
  <c r="H5353" i="3" s="1"/>
  <c r="D5353" i="3"/>
  <c r="E5353" i="3" s="1"/>
  <c r="A5353" i="3"/>
  <c r="B5353" i="3" s="1"/>
  <c r="L5352" i="3"/>
  <c r="M5352" i="3" s="1"/>
  <c r="J5352" i="3"/>
  <c r="K5352" i="3" s="1"/>
  <c r="G5352" i="3"/>
  <c r="H5352" i="3" s="1"/>
  <c r="E5352" i="3"/>
  <c r="D5352" i="3"/>
  <c r="A5352" i="3"/>
  <c r="B5352" i="3" s="1"/>
  <c r="L5351" i="3"/>
  <c r="M5351" i="3" s="1"/>
  <c r="J5351" i="3"/>
  <c r="K5351" i="3" s="1"/>
  <c r="H5351" i="3"/>
  <c r="G5351" i="3"/>
  <c r="D5351" i="3"/>
  <c r="E5351" i="3" s="1"/>
  <c r="A5351" i="3"/>
  <c r="B5351" i="3" s="1"/>
  <c r="L5350" i="3"/>
  <c r="M5350" i="3" s="1"/>
  <c r="J5350" i="3"/>
  <c r="K5350" i="3" s="1"/>
  <c r="G5350" i="3"/>
  <c r="H5350" i="3" s="1"/>
  <c r="D5350" i="3"/>
  <c r="E5350" i="3" s="1"/>
  <c r="A5350" i="3"/>
  <c r="B5350" i="3" s="1"/>
  <c r="L5349" i="3"/>
  <c r="M5349" i="3" s="1"/>
  <c r="J5349" i="3"/>
  <c r="K5349" i="3" s="1"/>
  <c r="G5349" i="3"/>
  <c r="H5349" i="3" s="1"/>
  <c r="D5349" i="3"/>
  <c r="E5349" i="3" s="1"/>
  <c r="A5349" i="3"/>
  <c r="B5349" i="3" s="1"/>
  <c r="L5348" i="3"/>
  <c r="M5348" i="3" s="1"/>
  <c r="J5348" i="3"/>
  <c r="K5348" i="3" s="1"/>
  <c r="G5348" i="3"/>
  <c r="H5348" i="3" s="1"/>
  <c r="D5348" i="3"/>
  <c r="E5348" i="3" s="1"/>
  <c r="A5348" i="3"/>
  <c r="B5348" i="3" s="1"/>
  <c r="L5347" i="3"/>
  <c r="M5347" i="3" s="1"/>
  <c r="J5347" i="3"/>
  <c r="K5347" i="3" s="1"/>
  <c r="H5347" i="3"/>
  <c r="G5347" i="3"/>
  <c r="D5347" i="3"/>
  <c r="E5347" i="3" s="1"/>
  <c r="A5347" i="3"/>
  <c r="B5347" i="3" s="1"/>
  <c r="L5346" i="3"/>
  <c r="M5346" i="3" s="1"/>
  <c r="K5346" i="3"/>
  <c r="J5346" i="3"/>
  <c r="G5346" i="3"/>
  <c r="H5346" i="3" s="1"/>
  <c r="D5346" i="3"/>
  <c r="E5346" i="3" s="1"/>
  <c r="A5346" i="3"/>
  <c r="B5346" i="3" s="1"/>
  <c r="M5345" i="3"/>
  <c r="L5345" i="3"/>
  <c r="J5345" i="3"/>
  <c r="K5345" i="3" s="1"/>
  <c r="G5345" i="3"/>
  <c r="H5345" i="3" s="1"/>
  <c r="D5345" i="3"/>
  <c r="E5345" i="3" s="1"/>
  <c r="B5345" i="3"/>
  <c r="A5345" i="3"/>
  <c r="L5344" i="3"/>
  <c r="M5344" i="3" s="1"/>
  <c r="J5344" i="3"/>
  <c r="K5344" i="3" s="1"/>
  <c r="G5344" i="3"/>
  <c r="H5344" i="3" s="1"/>
  <c r="D5344" i="3"/>
  <c r="E5344" i="3" s="1"/>
  <c r="A5344" i="3"/>
  <c r="B5344" i="3" s="1"/>
  <c r="L5343" i="3"/>
  <c r="M5343" i="3" s="1"/>
  <c r="J5343" i="3"/>
  <c r="K5343" i="3" s="1"/>
  <c r="G5343" i="3"/>
  <c r="H5343" i="3" s="1"/>
  <c r="D5343" i="3"/>
  <c r="E5343" i="3" s="1"/>
  <c r="A5343" i="3"/>
  <c r="B5343" i="3" s="1"/>
  <c r="L5342" i="3"/>
  <c r="M5342" i="3" s="1"/>
  <c r="J5342" i="3"/>
  <c r="K5342" i="3" s="1"/>
  <c r="G5342" i="3"/>
  <c r="H5342" i="3" s="1"/>
  <c r="D5342" i="3"/>
  <c r="E5342" i="3" s="1"/>
  <c r="A5342" i="3"/>
  <c r="B5342" i="3" s="1"/>
  <c r="L5341" i="3"/>
  <c r="M5341" i="3" s="1"/>
  <c r="J5341" i="3"/>
  <c r="K5341" i="3" s="1"/>
  <c r="G5341" i="3"/>
  <c r="H5341" i="3" s="1"/>
  <c r="D5341" i="3"/>
  <c r="E5341" i="3" s="1"/>
  <c r="B5341" i="3"/>
  <c r="A5341" i="3"/>
  <c r="L5340" i="3"/>
  <c r="M5340" i="3" s="1"/>
  <c r="J5340" i="3"/>
  <c r="K5340" i="3" s="1"/>
  <c r="G5340" i="3"/>
  <c r="H5340" i="3" s="1"/>
  <c r="E5340" i="3"/>
  <c r="D5340" i="3"/>
  <c r="A5340" i="3"/>
  <c r="B5340" i="3" s="1"/>
  <c r="L5339" i="3"/>
  <c r="M5339" i="3" s="1"/>
  <c r="J5339" i="3"/>
  <c r="K5339" i="3" s="1"/>
  <c r="H5339" i="3"/>
  <c r="G5339" i="3"/>
  <c r="D5339" i="3"/>
  <c r="E5339" i="3" s="1"/>
  <c r="A5339" i="3"/>
  <c r="B5339" i="3" s="1"/>
  <c r="L5338" i="3"/>
  <c r="M5338" i="3" s="1"/>
  <c r="K5338" i="3"/>
  <c r="J5338" i="3"/>
  <c r="G5338" i="3"/>
  <c r="H5338" i="3" s="1"/>
  <c r="D5338" i="3"/>
  <c r="E5338" i="3" s="1"/>
  <c r="A5338" i="3"/>
  <c r="B5338" i="3" s="1"/>
  <c r="L5337" i="3"/>
  <c r="M5337" i="3" s="1"/>
  <c r="J5337" i="3"/>
  <c r="K5337" i="3" s="1"/>
  <c r="G5337" i="3"/>
  <c r="H5337" i="3" s="1"/>
  <c r="D5337" i="3"/>
  <c r="E5337" i="3" s="1"/>
  <c r="A5337" i="3"/>
  <c r="B5337" i="3" s="1"/>
  <c r="L5336" i="3"/>
  <c r="M5336" i="3" s="1"/>
  <c r="J5336" i="3"/>
  <c r="K5336" i="3" s="1"/>
  <c r="G5336" i="3"/>
  <c r="H5336" i="3" s="1"/>
  <c r="D5336" i="3"/>
  <c r="E5336" i="3" s="1"/>
  <c r="A5336" i="3"/>
  <c r="B5336" i="3" s="1"/>
  <c r="L5335" i="3"/>
  <c r="M5335" i="3" s="1"/>
  <c r="J5335" i="3"/>
  <c r="K5335" i="3" s="1"/>
  <c r="G5335" i="3"/>
  <c r="H5335" i="3" s="1"/>
  <c r="D5335" i="3"/>
  <c r="E5335" i="3" s="1"/>
  <c r="A5335" i="3"/>
  <c r="B5335" i="3" s="1"/>
  <c r="L5334" i="3"/>
  <c r="M5334" i="3" s="1"/>
  <c r="K5334" i="3"/>
  <c r="J5334" i="3"/>
  <c r="G5334" i="3"/>
  <c r="H5334" i="3" s="1"/>
  <c r="D5334" i="3"/>
  <c r="E5334" i="3" s="1"/>
  <c r="A5334" i="3"/>
  <c r="B5334" i="3" s="1"/>
  <c r="L5333" i="3"/>
  <c r="M5333" i="3" s="1"/>
  <c r="J5333" i="3"/>
  <c r="K5333" i="3" s="1"/>
  <c r="G5333" i="3"/>
  <c r="H5333" i="3" s="1"/>
  <c r="D5333" i="3"/>
  <c r="E5333" i="3" s="1"/>
  <c r="B5333" i="3"/>
  <c r="A5333" i="3"/>
  <c r="L5332" i="3"/>
  <c r="M5332" i="3" s="1"/>
  <c r="J5332" i="3"/>
  <c r="K5332" i="3" s="1"/>
  <c r="G5332" i="3"/>
  <c r="H5332" i="3" s="1"/>
  <c r="E5332" i="3"/>
  <c r="D5332" i="3"/>
  <c r="A5332" i="3"/>
  <c r="B5332" i="3" s="1"/>
  <c r="L5331" i="3"/>
  <c r="M5331" i="3" s="1"/>
  <c r="J5331" i="3"/>
  <c r="K5331" i="3" s="1"/>
  <c r="G5331" i="3"/>
  <c r="H5331" i="3" s="1"/>
  <c r="D5331" i="3"/>
  <c r="E5331" i="3" s="1"/>
  <c r="A5331" i="3"/>
  <c r="B5331" i="3" s="1"/>
  <c r="L5330" i="3"/>
  <c r="M5330" i="3" s="1"/>
  <c r="J5330" i="3"/>
  <c r="K5330" i="3" s="1"/>
  <c r="G5330" i="3"/>
  <c r="H5330" i="3" s="1"/>
  <c r="D5330" i="3"/>
  <c r="E5330" i="3" s="1"/>
  <c r="A5330" i="3"/>
  <c r="B5330" i="3" s="1"/>
  <c r="L5329" i="3"/>
  <c r="M5329" i="3" s="1"/>
  <c r="J5329" i="3"/>
  <c r="K5329" i="3" s="1"/>
  <c r="G5329" i="3"/>
  <c r="H5329" i="3" s="1"/>
  <c r="D5329" i="3"/>
  <c r="E5329" i="3" s="1"/>
  <c r="A5329" i="3"/>
  <c r="B5329" i="3" s="1"/>
  <c r="L5328" i="3"/>
  <c r="M5328" i="3" s="1"/>
  <c r="J5328" i="3"/>
  <c r="K5328" i="3" s="1"/>
  <c r="G5328" i="3"/>
  <c r="H5328" i="3" s="1"/>
  <c r="E5328" i="3"/>
  <c r="D5328" i="3"/>
  <c r="A5328" i="3"/>
  <c r="B5328" i="3" s="1"/>
  <c r="L5327" i="3"/>
  <c r="M5327" i="3" s="1"/>
  <c r="J5327" i="3"/>
  <c r="K5327" i="3" s="1"/>
  <c r="H5327" i="3"/>
  <c r="G5327" i="3"/>
  <c r="D5327" i="3"/>
  <c r="E5327" i="3" s="1"/>
  <c r="A5327" i="3"/>
  <c r="B5327" i="3" s="1"/>
  <c r="L5326" i="3"/>
  <c r="M5326" i="3" s="1"/>
  <c r="K5326" i="3"/>
  <c r="J5326" i="3"/>
  <c r="G5326" i="3"/>
  <c r="H5326" i="3" s="1"/>
  <c r="D5326" i="3"/>
  <c r="E5326" i="3" s="1"/>
  <c r="A5326" i="3"/>
  <c r="B5326" i="3" s="1"/>
  <c r="M5325" i="3"/>
  <c r="L5325" i="3"/>
  <c r="J5325" i="3"/>
  <c r="K5325" i="3" s="1"/>
  <c r="G5325" i="3"/>
  <c r="H5325" i="3" s="1"/>
  <c r="D5325" i="3"/>
  <c r="E5325" i="3" s="1"/>
  <c r="A5325" i="3"/>
  <c r="B5325" i="3" s="1"/>
  <c r="L5324" i="3"/>
  <c r="M5324" i="3" s="1"/>
  <c r="J5324" i="3"/>
  <c r="K5324" i="3" s="1"/>
  <c r="G5324" i="3"/>
  <c r="H5324" i="3" s="1"/>
  <c r="D5324" i="3"/>
  <c r="E5324" i="3" s="1"/>
  <c r="A5324" i="3"/>
  <c r="B5324" i="3" s="1"/>
  <c r="L5323" i="3"/>
  <c r="M5323" i="3" s="1"/>
  <c r="J5323" i="3"/>
  <c r="K5323" i="3" s="1"/>
  <c r="H5323" i="3"/>
  <c r="G5323" i="3"/>
  <c r="D5323" i="3"/>
  <c r="E5323" i="3" s="1"/>
  <c r="A5323" i="3"/>
  <c r="B5323" i="3" s="1"/>
  <c r="L5322" i="3"/>
  <c r="M5322" i="3" s="1"/>
  <c r="J5322" i="3"/>
  <c r="K5322" i="3" s="1"/>
  <c r="G5322" i="3"/>
  <c r="H5322" i="3" s="1"/>
  <c r="D5322" i="3"/>
  <c r="E5322" i="3" s="1"/>
  <c r="A5322" i="3"/>
  <c r="B5322" i="3" s="1"/>
  <c r="M5321" i="3"/>
  <c r="L5321" i="3"/>
  <c r="J5321" i="3"/>
  <c r="K5321" i="3" s="1"/>
  <c r="G5321" i="3"/>
  <c r="H5321" i="3" s="1"/>
  <c r="D5321" i="3"/>
  <c r="E5321" i="3" s="1"/>
  <c r="A5321" i="3"/>
  <c r="B5321" i="3" s="1"/>
  <c r="L5320" i="3"/>
  <c r="M5320" i="3" s="1"/>
  <c r="J5320" i="3"/>
  <c r="K5320" i="3" s="1"/>
  <c r="G5320" i="3"/>
  <c r="H5320" i="3" s="1"/>
  <c r="E5320" i="3"/>
  <c r="D5320" i="3"/>
  <c r="A5320" i="3"/>
  <c r="B5320" i="3" s="1"/>
  <c r="L5319" i="3"/>
  <c r="M5319" i="3" s="1"/>
  <c r="J5319" i="3"/>
  <c r="K5319" i="3" s="1"/>
  <c r="H5319" i="3"/>
  <c r="G5319" i="3"/>
  <c r="D5319" i="3"/>
  <c r="E5319" i="3" s="1"/>
  <c r="A5319" i="3"/>
  <c r="B5319" i="3" s="1"/>
  <c r="L5318" i="3"/>
  <c r="M5318" i="3" s="1"/>
  <c r="J5318" i="3"/>
  <c r="K5318" i="3" s="1"/>
  <c r="G5318" i="3"/>
  <c r="H5318" i="3" s="1"/>
  <c r="D5318" i="3"/>
  <c r="E5318" i="3" s="1"/>
  <c r="A5318" i="3"/>
  <c r="B5318" i="3" s="1"/>
  <c r="L5317" i="3"/>
  <c r="M5317" i="3" s="1"/>
  <c r="J5317" i="3"/>
  <c r="K5317" i="3" s="1"/>
  <c r="G5317" i="3"/>
  <c r="H5317" i="3" s="1"/>
  <c r="D5317" i="3"/>
  <c r="E5317" i="3" s="1"/>
  <c r="A5317" i="3"/>
  <c r="B5317" i="3" s="1"/>
  <c r="L5316" i="3"/>
  <c r="M5316" i="3" s="1"/>
  <c r="J5316" i="3"/>
  <c r="K5316" i="3" s="1"/>
  <c r="G5316" i="3"/>
  <c r="H5316" i="3" s="1"/>
  <c r="D5316" i="3"/>
  <c r="E5316" i="3" s="1"/>
  <c r="A5316" i="3"/>
  <c r="B5316" i="3" s="1"/>
  <c r="L5315" i="3"/>
  <c r="M5315" i="3" s="1"/>
  <c r="J5315" i="3"/>
  <c r="K5315" i="3" s="1"/>
  <c r="H5315" i="3"/>
  <c r="G5315" i="3"/>
  <c r="D5315" i="3"/>
  <c r="E5315" i="3" s="1"/>
  <c r="A5315" i="3"/>
  <c r="B5315" i="3" s="1"/>
  <c r="L5314" i="3"/>
  <c r="M5314" i="3" s="1"/>
  <c r="J5314" i="3"/>
  <c r="K5314" i="3" s="1"/>
  <c r="G5314" i="3"/>
  <c r="H5314" i="3" s="1"/>
  <c r="D5314" i="3"/>
  <c r="E5314" i="3" s="1"/>
  <c r="A5314" i="3"/>
  <c r="B5314" i="3" s="1"/>
  <c r="M5313" i="3"/>
  <c r="L5313" i="3"/>
  <c r="J5313" i="3"/>
  <c r="K5313" i="3" s="1"/>
  <c r="G5313" i="3"/>
  <c r="H5313" i="3" s="1"/>
  <c r="D5313" i="3"/>
  <c r="E5313" i="3" s="1"/>
  <c r="B5313" i="3"/>
  <c r="A5313" i="3"/>
  <c r="L5312" i="3"/>
  <c r="M5312" i="3" s="1"/>
  <c r="J5312" i="3"/>
  <c r="K5312" i="3" s="1"/>
  <c r="G5312" i="3"/>
  <c r="H5312" i="3" s="1"/>
  <c r="D5312" i="3"/>
  <c r="E5312" i="3" s="1"/>
  <c r="A5312" i="3"/>
  <c r="B5312" i="3" s="1"/>
  <c r="L5311" i="3"/>
  <c r="M5311" i="3" s="1"/>
  <c r="J5311" i="3"/>
  <c r="K5311" i="3" s="1"/>
  <c r="G5311" i="3"/>
  <c r="H5311" i="3" s="1"/>
  <c r="D5311" i="3"/>
  <c r="E5311" i="3" s="1"/>
  <c r="A5311" i="3"/>
  <c r="B5311" i="3" s="1"/>
  <c r="L5310" i="3"/>
  <c r="M5310" i="3" s="1"/>
  <c r="K5310" i="3"/>
  <c r="J5310" i="3"/>
  <c r="G5310" i="3"/>
  <c r="H5310" i="3" s="1"/>
  <c r="D5310" i="3"/>
  <c r="E5310" i="3" s="1"/>
  <c r="A5310" i="3"/>
  <c r="B5310" i="3" s="1"/>
  <c r="L5309" i="3"/>
  <c r="M5309" i="3" s="1"/>
  <c r="J5309" i="3"/>
  <c r="K5309" i="3" s="1"/>
  <c r="G5309" i="3"/>
  <c r="H5309" i="3" s="1"/>
  <c r="D5309" i="3"/>
  <c r="E5309" i="3" s="1"/>
  <c r="A5309" i="3"/>
  <c r="B5309" i="3" s="1"/>
  <c r="L5308" i="3"/>
  <c r="M5308" i="3" s="1"/>
  <c r="J5308" i="3"/>
  <c r="K5308" i="3" s="1"/>
  <c r="G5308" i="3"/>
  <c r="H5308" i="3" s="1"/>
  <c r="E5308" i="3"/>
  <c r="D5308" i="3"/>
  <c r="A5308" i="3"/>
  <c r="B5308" i="3" s="1"/>
  <c r="L5307" i="3"/>
  <c r="M5307" i="3" s="1"/>
  <c r="J5307" i="3"/>
  <c r="K5307" i="3" s="1"/>
  <c r="H5307" i="3"/>
  <c r="G5307" i="3"/>
  <c r="D5307" i="3"/>
  <c r="E5307" i="3" s="1"/>
  <c r="A5307" i="3"/>
  <c r="B5307" i="3" s="1"/>
  <c r="L5306" i="3"/>
  <c r="M5306" i="3" s="1"/>
  <c r="K5306" i="3"/>
  <c r="J5306" i="3"/>
  <c r="G5306" i="3"/>
  <c r="H5306" i="3" s="1"/>
  <c r="D5306" i="3"/>
  <c r="E5306" i="3" s="1"/>
  <c r="A5306" i="3"/>
  <c r="B5306" i="3" s="1"/>
  <c r="L5305" i="3"/>
  <c r="M5305" i="3" s="1"/>
  <c r="J5305" i="3"/>
  <c r="K5305" i="3" s="1"/>
  <c r="G5305" i="3"/>
  <c r="H5305" i="3" s="1"/>
  <c r="D5305" i="3"/>
  <c r="E5305" i="3" s="1"/>
  <c r="A5305" i="3"/>
  <c r="B5305" i="3" s="1"/>
  <c r="L5304" i="3"/>
  <c r="M5304" i="3" s="1"/>
  <c r="J5304" i="3"/>
  <c r="K5304" i="3" s="1"/>
  <c r="G5304" i="3"/>
  <c r="H5304" i="3" s="1"/>
  <c r="D5304" i="3"/>
  <c r="E5304" i="3" s="1"/>
  <c r="A5304" i="3"/>
  <c r="B5304" i="3" s="1"/>
  <c r="L5303" i="3"/>
  <c r="M5303" i="3" s="1"/>
  <c r="J5303" i="3"/>
  <c r="K5303" i="3" s="1"/>
  <c r="G5303" i="3"/>
  <c r="H5303" i="3" s="1"/>
  <c r="D5303" i="3"/>
  <c r="E5303" i="3" s="1"/>
  <c r="A5303" i="3"/>
  <c r="B5303" i="3" s="1"/>
  <c r="L5302" i="3"/>
  <c r="M5302" i="3" s="1"/>
  <c r="J5302" i="3"/>
  <c r="K5302" i="3" s="1"/>
  <c r="G5302" i="3"/>
  <c r="H5302" i="3" s="1"/>
  <c r="D5302" i="3"/>
  <c r="E5302" i="3" s="1"/>
  <c r="A5302" i="3"/>
  <c r="B5302" i="3" s="1"/>
  <c r="L5301" i="3"/>
  <c r="M5301" i="3" s="1"/>
  <c r="J5301" i="3"/>
  <c r="K5301" i="3" s="1"/>
  <c r="G5301" i="3"/>
  <c r="H5301" i="3" s="1"/>
  <c r="D5301" i="3"/>
  <c r="E5301" i="3" s="1"/>
  <c r="B5301" i="3"/>
  <c r="A5301" i="3"/>
  <c r="L5300" i="3"/>
  <c r="M5300" i="3" s="1"/>
  <c r="J5300" i="3"/>
  <c r="K5300" i="3" s="1"/>
  <c r="G5300" i="3"/>
  <c r="H5300" i="3" s="1"/>
  <c r="E5300" i="3"/>
  <c r="D5300" i="3"/>
  <c r="A5300" i="3"/>
  <c r="B5300" i="3" s="1"/>
  <c r="L5299" i="3"/>
  <c r="M5299" i="3" s="1"/>
  <c r="J5299" i="3"/>
  <c r="K5299" i="3" s="1"/>
  <c r="G5299" i="3"/>
  <c r="H5299" i="3" s="1"/>
  <c r="D5299" i="3"/>
  <c r="E5299" i="3" s="1"/>
  <c r="A5299" i="3"/>
  <c r="B5299" i="3" s="1"/>
  <c r="L5298" i="3"/>
  <c r="M5298" i="3" s="1"/>
  <c r="K5298" i="3"/>
  <c r="J5298" i="3"/>
  <c r="G5298" i="3"/>
  <c r="H5298" i="3" s="1"/>
  <c r="D5298" i="3"/>
  <c r="E5298" i="3" s="1"/>
  <c r="A5298" i="3"/>
  <c r="B5298" i="3" s="1"/>
  <c r="L5297" i="3"/>
  <c r="M5297" i="3" s="1"/>
  <c r="J5297" i="3"/>
  <c r="K5297" i="3" s="1"/>
  <c r="G5297" i="3"/>
  <c r="H5297" i="3" s="1"/>
  <c r="D5297" i="3"/>
  <c r="E5297" i="3" s="1"/>
  <c r="A5297" i="3"/>
  <c r="B5297" i="3" s="1"/>
  <c r="L5296" i="3"/>
  <c r="M5296" i="3" s="1"/>
  <c r="J5296" i="3"/>
  <c r="K5296" i="3" s="1"/>
  <c r="G5296" i="3"/>
  <c r="H5296" i="3" s="1"/>
  <c r="D5296" i="3"/>
  <c r="E5296" i="3" s="1"/>
  <c r="A5296" i="3"/>
  <c r="B5296" i="3" s="1"/>
  <c r="L5295" i="3"/>
  <c r="M5295" i="3" s="1"/>
  <c r="J5295" i="3"/>
  <c r="K5295" i="3" s="1"/>
  <c r="H5295" i="3"/>
  <c r="G5295" i="3"/>
  <c r="D5295" i="3"/>
  <c r="E5295" i="3" s="1"/>
  <c r="A5295" i="3"/>
  <c r="B5295" i="3" s="1"/>
  <c r="L5294" i="3"/>
  <c r="M5294" i="3" s="1"/>
  <c r="K5294" i="3"/>
  <c r="J5294" i="3"/>
  <c r="G5294" i="3"/>
  <c r="H5294" i="3" s="1"/>
  <c r="D5294" i="3"/>
  <c r="E5294" i="3" s="1"/>
  <c r="A5294" i="3"/>
  <c r="B5294" i="3" s="1"/>
  <c r="M5293" i="3"/>
  <c r="L5293" i="3"/>
  <c r="J5293" i="3"/>
  <c r="K5293" i="3" s="1"/>
  <c r="G5293" i="3"/>
  <c r="H5293" i="3" s="1"/>
  <c r="D5293" i="3"/>
  <c r="E5293" i="3" s="1"/>
  <c r="A5293" i="3"/>
  <c r="B5293" i="3" s="1"/>
  <c r="L5292" i="3"/>
  <c r="M5292" i="3" s="1"/>
  <c r="J5292" i="3"/>
  <c r="K5292" i="3" s="1"/>
  <c r="G5292" i="3"/>
  <c r="H5292" i="3" s="1"/>
  <c r="E5292" i="3"/>
  <c r="D5292" i="3"/>
  <c r="A5292" i="3"/>
  <c r="B5292" i="3" s="1"/>
  <c r="L5291" i="3"/>
  <c r="M5291" i="3" s="1"/>
  <c r="J5291" i="3"/>
  <c r="K5291" i="3" s="1"/>
  <c r="H5291" i="3"/>
  <c r="G5291" i="3"/>
  <c r="D5291" i="3"/>
  <c r="E5291" i="3" s="1"/>
  <c r="A5291" i="3"/>
  <c r="B5291" i="3" s="1"/>
  <c r="L5290" i="3"/>
  <c r="M5290" i="3" s="1"/>
  <c r="J5290" i="3"/>
  <c r="K5290" i="3" s="1"/>
  <c r="G5290" i="3"/>
  <c r="H5290" i="3" s="1"/>
  <c r="D5290" i="3"/>
  <c r="E5290" i="3" s="1"/>
  <c r="A5290" i="3"/>
  <c r="B5290" i="3" s="1"/>
  <c r="L5289" i="3"/>
  <c r="M5289" i="3" s="1"/>
  <c r="J5289" i="3"/>
  <c r="K5289" i="3" s="1"/>
  <c r="G5289" i="3"/>
  <c r="H5289" i="3" s="1"/>
  <c r="D5289" i="3"/>
  <c r="E5289" i="3" s="1"/>
  <c r="A5289" i="3"/>
  <c r="B5289" i="3" s="1"/>
  <c r="L5288" i="3"/>
  <c r="M5288" i="3" s="1"/>
  <c r="J5288" i="3"/>
  <c r="K5288" i="3" s="1"/>
  <c r="G5288" i="3"/>
  <c r="H5288" i="3" s="1"/>
  <c r="E5288" i="3"/>
  <c r="D5288" i="3"/>
  <c r="A5288" i="3"/>
  <c r="B5288" i="3" s="1"/>
  <c r="L5287" i="3"/>
  <c r="M5287" i="3" s="1"/>
  <c r="J5287" i="3"/>
  <c r="K5287" i="3" s="1"/>
  <c r="H5287" i="3"/>
  <c r="G5287" i="3"/>
  <c r="D5287" i="3"/>
  <c r="E5287" i="3" s="1"/>
  <c r="A5287" i="3"/>
  <c r="B5287" i="3" s="1"/>
  <c r="L5286" i="3"/>
  <c r="M5286" i="3" s="1"/>
  <c r="J5286" i="3"/>
  <c r="K5286" i="3" s="1"/>
  <c r="G5286" i="3"/>
  <c r="H5286" i="3" s="1"/>
  <c r="D5286" i="3"/>
  <c r="E5286" i="3" s="1"/>
  <c r="A5286" i="3"/>
  <c r="B5286" i="3" s="1"/>
  <c r="M5285" i="3"/>
  <c r="L5285" i="3"/>
  <c r="J5285" i="3"/>
  <c r="K5285" i="3" s="1"/>
  <c r="G5285" i="3"/>
  <c r="H5285" i="3" s="1"/>
  <c r="D5285" i="3"/>
  <c r="E5285" i="3" s="1"/>
  <c r="A5285" i="3"/>
  <c r="B5285" i="3" s="1"/>
  <c r="L5284" i="3"/>
  <c r="M5284" i="3" s="1"/>
  <c r="J5284" i="3"/>
  <c r="K5284" i="3" s="1"/>
  <c r="G5284" i="3"/>
  <c r="H5284" i="3" s="1"/>
  <c r="D5284" i="3"/>
  <c r="E5284" i="3" s="1"/>
  <c r="A5284" i="3"/>
  <c r="B5284" i="3" s="1"/>
  <c r="L5283" i="3"/>
  <c r="M5283" i="3" s="1"/>
  <c r="J5283" i="3"/>
  <c r="K5283" i="3" s="1"/>
  <c r="G5283" i="3"/>
  <c r="H5283" i="3" s="1"/>
  <c r="D5283" i="3"/>
  <c r="E5283" i="3" s="1"/>
  <c r="A5283" i="3"/>
  <c r="B5283" i="3" s="1"/>
  <c r="L5282" i="3"/>
  <c r="M5282" i="3" s="1"/>
  <c r="J5282" i="3"/>
  <c r="K5282" i="3" s="1"/>
  <c r="G5282" i="3"/>
  <c r="H5282" i="3" s="1"/>
  <c r="D5282" i="3"/>
  <c r="E5282" i="3" s="1"/>
  <c r="A5282" i="3"/>
  <c r="B5282" i="3" s="1"/>
  <c r="M5281" i="3"/>
  <c r="L5281" i="3"/>
  <c r="J5281" i="3"/>
  <c r="K5281" i="3" s="1"/>
  <c r="G5281" i="3"/>
  <c r="H5281" i="3" s="1"/>
  <c r="D5281" i="3"/>
  <c r="E5281" i="3" s="1"/>
  <c r="B5281" i="3"/>
  <c r="A5281" i="3"/>
  <c r="L5280" i="3"/>
  <c r="M5280" i="3" s="1"/>
  <c r="J5280" i="3"/>
  <c r="K5280" i="3" s="1"/>
  <c r="G5280" i="3"/>
  <c r="H5280" i="3" s="1"/>
  <c r="D5280" i="3"/>
  <c r="E5280" i="3" s="1"/>
  <c r="A5280" i="3"/>
  <c r="B5280" i="3" s="1"/>
  <c r="L5279" i="3"/>
  <c r="M5279" i="3" s="1"/>
  <c r="J5279" i="3"/>
  <c r="K5279" i="3" s="1"/>
  <c r="G5279" i="3"/>
  <c r="H5279" i="3" s="1"/>
  <c r="D5279" i="3"/>
  <c r="E5279" i="3" s="1"/>
  <c r="A5279" i="3"/>
  <c r="B5279" i="3" s="1"/>
  <c r="L5278" i="3"/>
  <c r="M5278" i="3" s="1"/>
  <c r="K5278" i="3"/>
  <c r="J5278" i="3"/>
  <c r="G5278" i="3"/>
  <c r="H5278" i="3" s="1"/>
  <c r="D5278" i="3"/>
  <c r="E5278" i="3" s="1"/>
  <c r="A5278" i="3"/>
  <c r="B5278" i="3" s="1"/>
  <c r="L5277" i="3"/>
  <c r="M5277" i="3" s="1"/>
  <c r="J5277" i="3"/>
  <c r="K5277" i="3" s="1"/>
  <c r="G5277" i="3"/>
  <c r="H5277" i="3" s="1"/>
  <c r="D5277" i="3"/>
  <c r="E5277" i="3" s="1"/>
  <c r="A5277" i="3"/>
  <c r="B5277" i="3" s="1"/>
  <c r="L5276" i="3"/>
  <c r="M5276" i="3" s="1"/>
  <c r="J5276" i="3"/>
  <c r="K5276" i="3" s="1"/>
  <c r="G5276" i="3"/>
  <c r="H5276" i="3" s="1"/>
  <c r="D5276" i="3"/>
  <c r="E5276" i="3" s="1"/>
  <c r="A5276" i="3"/>
  <c r="B5276" i="3" s="1"/>
  <c r="L5275" i="3"/>
  <c r="M5275" i="3" s="1"/>
  <c r="J5275" i="3"/>
  <c r="K5275" i="3" s="1"/>
  <c r="H5275" i="3"/>
  <c r="G5275" i="3"/>
  <c r="D5275" i="3"/>
  <c r="E5275" i="3" s="1"/>
  <c r="A5275" i="3"/>
  <c r="B5275" i="3" s="1"/>
  <c r="L5274" i="3"/>
  <c r="M5274" i="3" s="1"/>
  <c r="K5274" i="3"/>
  <c r="J5274" i="3"/>
  <c r="G5274" i="3"/>
  <c r="H5274" i="3" s="1"/>
  <c r="D5274" i="3"/>
  <c r="E5274" i="3" s="1"/>
  <c r="A5274" i="3"/>
  <c r="B5274" i="3" s="1"/>
  <c r="L5273" i="3"/>
  <c r="M5273" i="3" s="1"/>
  <c r="J5273" i="3"/>
  <c r="K5273" i="3" s="1"/>
  <c r="G5273" i="3"/>
  <c r="H5273" i="3" s="1"/>
  <c r="D5273" i="3"/>
  <c r="E5273" i="3" s="1"/>
  <c r="B5273" i="3"/>
  <c r="A5273" i="3"/>
  <c r="L5272" i="3"/>
  <c r="M5272" i="3" s="1"/>
  <c r="J5272" i="3"/>
  <c r="K5272" i="3" s="1"/>
  <c r="G5272" i="3"/>
  <c r="H5272" i="3" s="1"/>
  <c r="D5272" i="3"/>
  <c r="E5272" i="3" s="1"/>
  <c r="A5272" i="3"/>
  <c r="B5272" i="3" s="1"/>
  <c r="L5271" i="3"/>
  <c r="M5271" i="3" s="1"/>
  <c r="J5271" i="3"/>
  <c r="K5271" i="3" s="1"/>
  <c r="G5271" i="3"/>
  <c r="H5271" i="3" s="1"/>
  <c r="D5271" i="3"/>
  <c r="E5271" i="3" s="1"/>
  <c r="A5271" i="3"/>
  <c r="B5271" i="3" s="1"/>
  <c r="L5270" i="3"/>
  <c r="M5270" i="3" s="1"/>
  <c r="J5270" i="3"/>
  <c r="K5270" i="3" s="1"/>
  <c r="G5270" i="3"/>
  <c r="H5270" i="3" s="1"/>
  <c r="D5270" i="3"/>
  <c r="E5270" i="3" s="1"/>
  <c r="A5270" i="3"/>
  <c r="B5270" i="3" s="1"/>
  <c r="L5269" i="3"/>
  <c r="M5269" i="3" s="1"/>
  <c r="J5269" i="3"/>
  <c r="K5269" i="3" s="1"/>
  <c r="G5269" i="3"/>
  <c r="H5269" i="3" s="1"/>
  <c r="D5269" i="3"/>
  <c r="E5269" i="3" s="1"/>
  <c r="B5269" i="3"/>
  <c r="A5269" i="3"/>
  <c r="L5268" i="3"/>
  <c r="M5268" i="3" s="1"/>
  <c r="J5268" i="3"/>
  <c r="K5268" i="3" s="1"/>
  <c r="G5268" i="3"/>
  <c r="H5268" i="3" s="1"/>
  <c r="E5268" i="3"/>
  <c r="D5268" i="3"/>
  <c r="A5268" i="3"/>
  <c r="B5268" i="3" s="1"/>
  <c r="L5267" i="3"/>
  <c r="M5267" i="3" s="1"/>
  <c r="J5267" i="3"/>
  <c r="K5267" i="3" s="1"/>
  <c r="G5267" i="3"/>
  <c r="H5267" i="3" s="1"/>
  <c r="D5267" i="3"/>
  <c r="E5267" i="3" s="1"/>
  <c r="A5267" i="3"/>
  <c r="B5267" i="3" s="1"/>
  <c r="L5266" i="3"/>
  <c r="M5266" i="3" s="1"/>
  <c r="K5266" i="3"/>
  <c r="J5266" i="3"/>
  <c r="G5266" i="3"/>
  <c r="H5266" i="3" s="1"/>
  <c r="D5266" i="3"/>
  <c r="E5266" i="3" s="1"/>
  <c r="A5266" i="3"/>
  <c r="B5266" i="3" s="1"/>
  <c r="L5265" i="3"/>
  <c r="M5265" i="3" s="1"/>
  <c r="J5265" i="3"/>
  <c r="K5265" i="3" s="1"/>
  <c r="G5265" i="3"/>
  <c r="H5265" i="3" s="1"/>
  <c r="D5265" i="3"/>
  <c r="E5265" i="3" s="1"/>
  <c r="A5265" i="3"/>
  <c r="B5265" i="3" s="1"/>
  <c r="L5264" i="3"/>
  <c r="M5264" i="3" s="1"/>
  <c r="J5264" i="3"/>
  <c r="K5264" i="3" s="1"/>
  <c r="G5264" i="3"/>
  <c r="H5264" i="3" s="1"/>
  <c r="D5264" i="3"/>
  <c r="E5264" i="3" s="1"/>
  <c r="A5264" i="3"/>
  <c r="B5264" i="3" s="1"/>
  <c r="L5263" i="3"/>
  <c r="M5263" i="3" s="1"/>
  <c r="J5263" i="3"/>
  <c r="K5263" i="3" s="1"/>
  <c r="H5263" i="3"/>
  <c r="G5263" i="3"/>
  <c r="D5263" i="3"/>
  <c r="E5263" i="3" s="1"/>
  <c r="A5263" i="3"/>
  <c r="B5263" i="3" s="1"/>
  <c r="L5262" i="3"/>
  <c r="M5262" i="3" s="1"/>
  <c r="K5262" i="3"/>
  <c r="J5262" i="3"/>
  <c r="G5262" i="3"/>
  <c r="H5262" i="3" s="1"/>
  <c r="D5262" i="3"/>
  <c r="E5262" i="3" s="1"/>
  <c r="A5262" i="3"/>
  <c r="B5262" i="3" s="1"/>
  <c r="M5261" i="3"/>
  <c r="L5261" i="3"/>
  <c r="J5261" i="3"/>
  <c r="K5261" i="3" s="1"/>
  <c r="G5261" i="3"/>
  <c r="H5261" i="3" s="1"/>
  <c r="D5261" i="3"/>
  <c r="E5261" i="3" s="1"/>
  <c r="A5261" i="3"/>
  <c r="B5261" i="3" s="1"/>
  <c r="L5260" i="3"/>
  <c r="M5260" i="3" s="1"/>
  <c r="J5260" i="3"/>
  <c r="K5260" i="3" s="1"/>
  <c r="G5260" i="3"/>
  <c r="H5260" i="3" s="1"/>
  <c r="E5260" i="3"/>
  <c r="D5260" i="3"/>
  <c r="A5260" i="3"/>
  <c r="B5260" i="3" s="1"/>
  <c r="L5259" i="3"/>
  <c r="M5259" i="3" s="1"/>
  <c r="J5259" i="3"/>
  <c r="K5259" i="3" s="1"/>
  <c r="H5259" i="3"/>
  <c r="G5259" i="3"/>
  <c r="D5259" i="3"/>
  <c r="E5259" i="3" s="1"/>
  <c r="A5259" i="3"/>
  <c r="B5259" i="3" s="1"/>
  <c r="L5258" i="3"/>
  <c r="M5258" i="3" s="1"/>
  <c r="J5258" i="3"/>
  <c r="K5258" i="3" s="1"/>
  <c r="G5258" i="3"/>
  <c r="H5258" i="3" s="1"/>
  <c r="D5258" i="3"/>
  <c r="E5258" i="3" s="1"/>
  <c r="A5258" i="3"/>
  <c r="B5258" i="3" s="1"/>
  <c r="L5257" i="3"/>
  <c r="M5257" i="3" s="1"/>
  <c r="J5257" i="3"/>
  <c r="K5257" i="3" s="1"/>
  <c r="G5257" i="3"/>
  <c r="H5257" i="3" s="1"/>
  <c r="D5257" i="3"/>
  <c r="E5257" i="3" s="1"/>
  <c r="A5257" i="3"/>
  <c r="B5257" i="3" s="1"/>
  <c r="L5256" i="3"/>
  <c r="M5256" i="3" s="1"/>
  <c r="J5256" i="3"/>
  <c r="K5256" i="3" s="1"/>
  <c r="G5256" i="3"/>
  <c r="H5256" i="3" s="1"/>
  <c r="E5256" i="3"/>
  <c r="D5256" i="3"/>
  <c r="A5256" i="3"/>
  <c r="B5256" i="3" s="1"/>
  <c r="L5255" i="3"/>
  <c r="M5255" i="3" s="1"/>
  <c r="J5255" i="3"/>
  <c r="K5255" i="3" s="1"/>
  <c r="H5255" i="3"/>
  <c r="G5255" i="3"/>
  <c r="D5255" i="3"/>
  <c r="E5255" i="3" s="1"/>
  <c r="A5255" i="3"/>
  <c r="B5255" i="3" s="1"/>
  <c r="L5254" i="3"/>
  <c r="M5254" i="3" s="1"/>
  <c r="J5254" i="3"/>
  <c r="K5254" i="3" s="1"/>
  <c r="G5254" i="3"/>
  <c r="H5254" i="3" s="1"/>
  <c r="D5254" i="3"/>
  <c r="E5254" i="3" s="1"/>
  <c r="A5254" i="3"/>
  <c r="B5254" i="3" s="1"/>
  <c r="M5253" i="3"/>
  <c r="L5253" i="3"/>
  <c r="J5253" i="3"/>
  <c r="K5253" i="3" s="1"/>
  <c r="G5253" i="3"/>
  <c r="H5253" i="3" s="1"/>
  <c r="D5253" i="3"/>
  <c r="E5253" i="3" s="1"/>
  <c r="A5253" i="3"/>
  <c r="B5253" i="3" s="1"/>
  <c r="L5252" i="3"/>
  <c r="M5252" i="3" s="1"/>
  <c r="J5252" i="3"/>
  <c r="K5252" i="3" s="1"/>
  <c r="G5252" i="3"/>
  <c r="H5252" i="3" s="1"/>
  <c r="D5252" i="3"/>
  <c r="E5252" i="3" s="1"/>
  <c r="A5252" i="3"/>
  <c r="B5252" i="3" s="1"/>
  <c r="L5251" i="3"/>
  <c r="M5251" i="3" s="1"/>
  <c r="J5251" i="3"/>
  <c r="K5251" i="3" s="1"/>
  <c r="G5251" i="3"/>
  <c r="H5251" i="3" s="1"/>
  <c r="D5251" i="3"/>
  <c r="E5251" i="3" s="1"/>
  <c r="A5251" i="3"/>
  <c r="B5251" i="3" s="1"/>
  <c r="L5250" i="3"/>
  <c r="M5250" i="3" s="1"/>
  <c r="J5250" i="3"/>
  <c r="K5250" i="3" s="1"/>
  <c r="G5250" i="3"/>
  <c r="H5250" i="3" s="1"/>
  <c r="D5250" i="3"/>
  <c r="E5250" i="3" s="1"/>
  <c r="A5250" i="3"/>
  <c r="B5250" i="3" s="1"/>
  <c r="M5249" i="3"/>
  <c r="L5249" i="3"/>
  <c r="J5249" i="3"/>
  <c r="K5249" i="3" s="1"/>
  <c r="G5249" i="3"/>
  <c r="H5249" i="3" s="1"/>
  <c r="D5249" i="3"/>
  <c r="E5249" i="3" s="1"/>
  <c r="B5249" i="3"/>
  <c r="A5249" i="3"/>
  <c r="L5248" i="3"/>
  <c r="M5248" i="3" s="1"/>
  <c r="J5248" i="3"/>
  <c r="K5248" i="3" s="1"/>
  <c r="G5248" i="3"/>
  <c r="H5248" i="3" s="1"/>
  <c r="D5248" i="3"/>
  <c r="E5248" i="3" s="1"/>
  <c r="A5248" i="3"/>
  <c r="B5248" i="3" s="1"/>
  <c r="L5247" i="3"/>
  <c r="M5247" i="3" s="1"/>
  <c r="J5247" i="3"/>
  <c r="K5247" i="3" s="1"/>
  <c r="H5247" i="3"/>
  <c r="G5247" i="3"/>
  <c r="D5247" i="3"/>
  <c r="E5247" i="3" s="1"/>
  <c r="A5247" i="3"/>
  <c r="B5247" i="3" s="1"/>
  <c r="L5246" i="3"/>
  <c r="M5246" i="3" s="1"/>
  <c r="J5246" i="3"/>
  <c r="K5246" i="3" s="1"/>
  <c r="G5246" i="3"/>
  <c r="H5246" i="3" s="1"/>
  <c r="D5246" i="3"/>
  <c r="E5246" i="3" s="1"/>
  <c r="A5246" i="3"/>
  <c r="B5246" i="3" s="1"/>
  <c r="L5245" i="3"/>
  <c r="M5245" i="3" s="1"/>
  <c r="J5245" i="3"/>
  <c r="K5245" i="3" s="1"/>
  <c r="G5245" i="3"/>
  <c r="H5245" i="3" s="1"/>
  <c r="D5245" i="3"/>
  <c r="E5245" i="3" s="1"/>
  <c r="A5245" i="3"/>
  <c r="B5245" i="3" s="1"/>
  <c r="L5244" i="3"/>
  <c r="M5244" i="3" s="1"/>
  <c r="J5244" i="3"/>
  <c r="K5244" i="3" s="1"/>
  <c r="G5244" i="3"/>
  <c r="H5244" i="3" s="1"/>
  <c r="E5244" i="3"/>
  <c r="D5244" i="3"/>
  <c r="A5244" i="3"/>
  <c r="B5244" i="3" s="1"/>
  <c r="L5243" i="3"/>
  <c r="M5243" i="3" s="1"/>
  <c r="J5243" i="3"/>
  <c r="K5243" i="3" s="1"/>
  <c r="H5243" i="3"/>
  <c r="G5243" i="3"/>
  <c r="D5243" i="3"/>
  <c r="E5243" i="3" s="1"/>
  <c r="B5243" i="3"/>
  <c r="A5243" i="3"/>
  <c r="L5242" i="3"/>
  <c r="M5242" i="3" s="1"/>
  <c r="J5242" i="3"/>
  <c r="K5242" i="3" s="1"/>
  <c r="G5242" i="3"/>
  <c r="H5242" i="3" s="1"/>
  <c r="D5242" i="3"/>
  <c r="E5242" i="3" s="1"/>
  <c r="A5242" i="3"/>
  <c r="B5242" i="3" s="1"/>
  <c r="M5241" i="3"/>
  <c r="L5241" i="3"/>
  <c r="J5241" i="3"/>
  <c r="K5241" i="3" s="1"/>
  <c r="H5241" i="3"/>
  <c r="G5241" i="3"/>
  <c r="D5241" i="3"/>
  <c r="E5241" i="3" s="1"/>
  <c r="A5241" i="3"/>
  <c r="B5241" i="3" s="1"/>
  <c r="L5240" i="3"/>
  <c r="M5240" i="3" s="1"/>
  <c r="K5240" i="3"/>
  <c r="J5240" i="3"/>
  <c r="H5240" i="3"/>
  <c r="G5240" i="3"/>
  <c r="D5240" i="3"/>
  <c r="E5240" i="3" s="1"/>
  <c r="A5240" i="3"/>
  <c r="B5240" i="3" s="1"/>
  <c r="M5239" i="3"/>
  <c r="L5239" i="3"/>
  <c r="J5239" i="3"/>
  <c r="K5239" i="3" s="1"/>
  <c r="G5239" i="3"/>
  <c r="H5239" i="3" s="1"/>
  <c r="E5239" i="3"/>
  <c r="D5239" i="3"/>
  <c r="B5239" i="3"/>
  <c r="A5239" i="3"/>
  <c r="L5238" i="3"/>
  <c r="M5238" i="3" s="1"/>
  <c r="J5238" i="3"/>
  <c r="K5238" i="3" s="1"/>
  <c r="H5238" i="3"/>
  <c r="G5238" i="3"/>
  <c r="E5238" i="3"/>
  <c r="D5238" i="3"/>
  <c r="A5238" i="3"/>
  <c r="B5238" i="3" s="1"/>
  <c r="L5237" i="3"/>
  <c r="M5237" i="3" s="1"/>
  <c r="K5237" i="3"/>
  <c r="J5237" i="3"/>
  <c r="H5237" i="3"/>
  <c r="G5237" i="3"/>
  <c r="D5237" i="3"/>
  <c r="E5237" i="3" s="1"/>
  <c r="A5237" i="3"/>
  <c r="B5237" i="3" s="1"/>
  <c r="L5236" i="3"/>
  <c r="M5236" i="3" s="1"/>
  <c r="K5236" i="3"/>
  <c r="J5236" i="3"/>
  <c r="G5236" i="3"/>
  <c r="H5236" i="3" s="1"/>
  <c r="D5236" i="3"/>
  <c r="E5236" i="3" s="1"/>
  <c r="B5236" i="3"/>
  <c r="A5236" i="3"/>
  <c r="M5235" i="3"/>
  <c r="L5235" i="3"/>
  <c r="J5235" i="3"/>
  <c r="K5235" i="3" s="1"/>
  <c r="G5235" i="3"/>
  <c r="H5235" i="3" s="1"/>
  <c r="E5235" i="3"/>
  <c r="D5235" i="3"/>
  <c r="B5235" i="3"/>
  <c r="A5235" i="3"/>
  <c r="L5234" i="3"/>
  <c r="M5234" i="3" s="1"/>
  <c r="J5234" i="3"/>
  <c r="K5234" i="3" s="1"/>
  <c r="G5234" i="3"/>
  <c r="H5234" i="3" s="1"/>
  <c r="E5234" i="3"/>
  <c r="D5234" i="3"/>
  <c r="A5234" i="3"/>
  <c r="B5234" i="3" s="1"/>
  <c r="L5233" i="3"/>
  <c r="M5233" i="3" s="1"/>
  <c r="J5233" i="3"/>
  <c r="K5233" i="3" s="1"/>
  <c r="H5233" i="3"/>
  <c r="G5233" i="3"/>
  <c r="D5233" i="3"/>
  <c r="E5233" i="3" s="1"/>
  <c r="A5233" i="3"/>
  <c r="B5233" i="3" s="1"/>
  <c r="M5232" i="3"/>
  <c r="L5232" i="3"/>
  <c r="K5232" i="3"/>
  <c r="J5232" i="3"/>
  <c r="G5232" i="3"/>
  <c r="H5232" i="3" s="1"/>
  <c r="D5232" i="3"/>
  <c r="E5232" i="3" s="1"/>
  <c r="B5232" i="3"/>
  <c r="A5232" i="3"/>
  <c r="M5231" i="3"/>
  <c r="L5231" i="3"/>
  <c r="J5231" i="3"/>
  <c r="K5231" i="3" s="1"/>
  <c r="G5231" i="3"/>
  <c r="H5231" i="3" s="1"/>
  <c r="D5231" i="3"/>
  <c r="E5231" i="3" s="1"/>
  <c r="B5231" i="3"/>
  <c r="A5231" i="3"/>
  <c r="L5230" i="3"/>
  <c r="M5230" i="3" s="1"/>
  <c r="J5230" i="3"/>
  <c r="K5230" i="3" s="1"/>
  <c r="G5230" i="3"/>
  <c r="H5230" i="3" s="1"/>
  <c r="E5230" i="3"/>
  <c r="D5230" i="3"/>
  <c r="A5230" i="3"/>
  <c r="B5230" i="3" s="1"/>
  <c r="L5229" i="3"/>
  <c r="M5229" i="3" s="1"/>
  <c r="K5229" i="3"/>
  <c r="J5229" i="3"/>
  <c r="H5229" i="3"/>
  <c r="G5229" i="3"/>
  <c r="D5229" i="3"/>
  <c r="E5229" i="3" s="1"/>
  <c r="A5229" i="3"/>
  <c r="B5229" i="3" s="1"/>
  <c r="M5228" i="3"/>
  <c r="L5228" i="3"/>
  <c r="K5228" i="3"/>
  <c r="J5228" i="3"/>
  <c r="G5228" i="3"/>
  <c r="H5228" i="3" s="1"/>
  <c r="D5228" i="3"/>
  <c r="E5228" i="3" s="1"/>
  <c r="A5228" i="3"/>
  <c r="B5228" i="3" s="1"/>
  <c r="M5227" i="3"/>
  <c r="L5227" i="3"/>
  <c r="J5227" i="3"/>
  <c r="K5227" i="3" s="1"/>
  <c r="G5227" i="3"/>
  <c r="H5227" i="3" s="1"/>
  <c r="D5227" i="3"/>
  <c r="E5227" i="3" s="1"/>
  <c r="B5227" i="3"/>
  <c r="A5227" i="3"/>
  <c r="L5226" i="3"/>
  <c r="M5226" i="3" s="1"/>
  <c r="J5226" i="3"/>
  <c r="K5226" i="3" s="1"/>
  <c r="G5226" i="3"/>
  <c r="H5226" i="3" s="1"/>
  <c r="E5226" i="3"/>
  <c r="D5226" i="3"/>
  <c r="A5226" i="3"/>
  <c r="B5226" i="3" s="1"/>
  <c r="L5225" i="3"/>
  <c r="M5225" i="3" s="1"/>
  <c r="K5225" i="3"/>
  <c r="J5225" i="3"/>
  <c r="H5225" i="3"/>
  <c r="G5225" i="3"/>
  <c r="D5225" i="3"/>
  <c r="E5225" i="3" s="1"/>
  <c r="A5225" i="3"/>
  <c r="B5225" i="3" s="1"/>
  <c r="L5224" i="3"/>
  <c r="M5224" i="3" s="1"/>
  <c r="K5224" i="3"/>
  <c r="J5224" i="3"/>
  <c r="G5224" i="3"/>
  <c r="H5224" i="3" s="1"/>
  <c r="D5224" i="3"/>
  <c r="E5224" i="3" s="1"/>
  <c r="A5224" i="3"/>
  <c r="B5224" i="3" s="1"/>
  <c r="M5223" i="3"/>
  <c r="L5223" i="3"/>
  <c r="J5223" i="3"/>
  <c r="K5223" i="3" s="1"/>
  <c r="G5223" i="3"/>
  <c r="H5223" i="3" s="1"/>
  <c r="D5223" i="3"/>
  <c r="E5223" i="3" s="1"/>
  <c r="B5223" i="3"/>
  <c r="A5223" i="3"/>
  <c r="L5222" i="3"/>
  <c r="M5222" i="3" s="1"/>
  <c r="J5222" i="3"/>
  <c r="K5222" i="3" s="1"/>
  <c r="H5222" i="3"/>
  <c r="G5222" i="3"/>
  <c r="E5222" i="3"/>
  <c r="D5222" i="3"/>
  <c r="A5222" i="3"/>
  <c r="B5222" i="3" s="1"/>
  <c r="L5221" i="3"/>
  <c r="M5221" i="3" s="1"/>
  <c r="J5221" i="3"/>
  <c r="K5221" i="3" s="1"/>
  <c r="H5221" i="3"/>
  <c r="G5221" i="3"/>
  <c r="D5221" i="3"/>
  <c r="E5221" i="3" s="1"/>
  <c r="A5221" i="3"/>
  <c r="B5221" i="3" s="1"/>
  <c r="L5220" i="3"/>
  <c r="M5220" i="3" s="1"/>
  <c r="K5220" i="3"/>
  <c r="J5220" i="3"/>
  <c r="G5220" i="3"/>
  <c r="H5220" i="3" s="1"/>
  <c r="D5220" i="3"/>
  <c r="E5220" i="3" s="1"/>
  <c r="A5220" i="3"/>
  <c r="B5220" i="3" s="1"/>
  <c r="M5219" i="3"/>
  <c r="L5219" i="3"/>
  <c r="J5219" i="3"/>
  <c r="K5219" i="3" s="1"/>
  <c r="G5219" i="3"/>
  <c r="H5219" i="3" s="1"/>
  <c r="E5219" i="3"/>
  <c r="D5219" i="3"/>
  <c r="A5219" i="3"/>
  <c r="B5219" i="3" s="1"/>
  <c r="L5218" i="3"/>
  <c r="M5218" i="3" s="1"/>
  <c r="J5218" i="3"/>
  <c r="K5218" i="3" s="1"/>
  <c r="G5218" i="3"/>
  <c r="H5218" i="3" s="1"/>
  <c r="E5218" i="3"/>
  <c r="D5218" i="3"/>
  <c r="A5218" i="3"/>
  <c r="B5218" i="3" s="1"/>
  <c r="L5217" i="3"/>
  <c r="M5217" i="3" s="1"/>
  <c r="J5217" i="3"/>
  <c r="K5217" i="3" s="1"/>
  <c r="G5217" i="3"/>
  <c r="H5217" i="3" s="1"/>
  <c r="D5217" i="3"/>
  <c r="E5217" i="3" s="1"/>
  <c r="A5217" i="3"/>
  <c r="B5217" i="3" s="1"/>
  <c r="L5216" i="3"/>
  <c r="M5216" i="3" s="1"/>
  <c r="J5216" i="3"/>
  <c r="K5216" i="3" s="1"/>
  <c r="G5216" i="3"/>
  <c r="H5216" i="3" s="1"/>
  <c r="D5216" i="3"/>
  <c r="E5216" i="3" s="1"/>
  <c r="B5216" i="3"/>
  <c r="A5216" i="3"/>
  <c r="L5215" i="3"/>
  <c r="M5215" i="3" s="1"/>
  <c r="J5215" i="3"/>
  <c r="K5215" i="3" s="1"/>
  <c r="G5215" i="3"/>
  <c r="H5215" i="3" s="1"/>
  <c r="E5215" i="3"/>
  <c r="D5215" i="3"/>
  <c r="B5215" i="3"/>
  <c r="A5215" i="3"/>
  <c r="L5214" i="3"/>
  <c r="M5214" i="3" s="1"/>
  <c r="J5214" i="3"/>
  <c r="K5214" i="3" s="1"/>
  <c r="G5214" i="3"/>
  <c r="H5214" i="3" s="1"/>
  <c r="D5214" i="3"/>
  <c r="E5214" i="3" s="1"/>
  <c r="A5214" i="3"/>
  <c r="B5214" i="3" s="1"/>
  <c r="L5213" i="3"/>
  <c r="M5213" i="3" s="1"/>
  <c r="J5213" i="3"/>
  <c r="K5213" i="3" s="1"/>
  <c r="G5213" i="3"/>
  <c r="H5213" i="3" s="1"/>
  <c r="D5213" i="3"/>
  <c r="E5213" i="3" s="1"/>
  <c r="A5213" i="3"/>
  <c r="B5213" i="3" s="1"/>
  <c r="M5212" i="3"/>
  <c r="L5212" i="3"/>
  <c r="J5212" i="3"/>
  <c r="K5212" i="3" s="1"/>
  <c r="G5212" i="3"/>
  <c r="H5212" i="3" s="1"/>
  <c r="D5212" i="3"/>
  <c r="E5212" i="3" s="1"/>
  <c r="B5212" i="3"/>
  <c r="A5212" i="3"/>
  <c r="M5211" i="3"/>
  <c r="L5211" i="3"/>
  <c r="J5211" i="3"/>
  <c r="K5211" i="3" s="1"/>
  <c r="G5211" i="3"/>
  <c r="H5211" i="3" s="1"/>
  <c r="D5211" i="3"/>
  <c r="E5211" i="3" s="1"/>
  <c r="A5211" i="3"/>
  <c r="B5211" i="3" s="1"/>
  <c r="L5210" i="3"/>
  <c r="M5210" i="3" s="1"/>
  <c r="J5210" i="3"/>
  <c r="K5210" i="3" s="1"/>
  <c r="G5210" i="3"/>
  <c r="H5210" i="3" s="1"/>
  <c r="D5210" i="3"/>
  <c r="E5210" i="3" s="1"/>
  <c r="A5210" i="3"/>
  <c r="B5210" i="3" s="1"/>
  <c r="L5209" i="3"/>
  <c r="M5209" i="3" s="1"/>
  <c r="K5209" i="3"/>
  <c r="J5209" i="3"/>
  <c r="G5209" i="3"/>
  <c r="H5209" i="3" s="1"/>
  <c r="D5209" i="3"/>
  <c r="E5209" i="3" s="1"/>
  <c r="A5209" i="3"/>
  <c r="B5209" i="3" s="1"/>
  <c r="L5208" i="3"/>
  <c r="M5208" i="3" s="1"/>
  <c r="K5208" i="3"/>
  <c r="J5208" i="3"/>
  <c r="G5208" i="3"/>
  <c r="H5208" i="3" s="1"/>
  <c r="D5208" i="3"/>
  <c r="E5208" i="3" s="1"/>
  <c r="A5208" i="3"/>
  <c r="B5208" i="3" s="1"/>
  <c r="L5207" i="3"/>
  <c r="M5207" i="3" s="1"/>
  <c r="J5207" i="3"/>
  <c r="K5207" i="3" s="1"/>
  <c r="G5207" i="3"/>
  <c r="H5207" i="3" s="1"/>
  <c r="D5207" i="3"/>
  <c r="E5207" i="3" s="1"/>
  <c r="A5207" i="3"/>
  <c r="B5207" i="3" s="1"/>
  <c r="L5206" i="3"/>
  <c r="M5206" i="3" s="1"/>
  <c r="J5206" i="3"/>
  <c r="K5206" i="3" s="1"/>
  <c r="H5206" i="3"/>
  <c r="G5206" i="3"/>
  <c r="D5206" i="3"/>
  <c r="E5206" i="3" s="1"/>
  <c r="A5206" i="3"/>
  <c r="B5206" i="3" s="1"/>
  <c r="L5205" i="3"/>
  <c r="M5205" i="3" s="1"/>
  <c r="J5205" i="3"/>
  <c r="K5205" i="3" s="1"/>
  <c r="H5205" i="3"/>
  <c r="G5205" i="3"/>
  <c r="D5205" i="3"/>
  <c r="E5205" i="3" s="1"/>
  <c r="A5205" i="3"/>
  <c r="B5205" i="3" s="1"/>
  <c r="L5204" i="3"/>
  <c r="M5204" i="3" s="1"/>
  <c r="J5204" i="3"/>
  <c r="K5204" i="3" s="1"/>
  <c r="G5204" i="3"/>
  <c r="H5204" i="3" s="1"/>
  <c r="D5204" i="3"/>
  <c r="E5204" i="3" s="1"/>
  <c r="A5204" i="3"/>
  <c r="B5204" i="3" s="1"/>
  <c r="L5203" i="3"/>
  <c r="M5203" i="3" s="1"/>
  <c r="J5203" i="3"/>
  <c r="K5203" i="3" s="1"/>
  <c r="G5203" i="3"/>
  <c r="H5203" i="3" s="1"/>
  <c r="E5203" i="3"/>
  <c r="D5203" i="3"/>
  <c r="A5203" i="3"/>
  <c r="B5203" i="3" s="1"/>
  <c r="L5202" i="3"/>
  <c r="M5202" i="3" s="1"/>
  <c r="J5202" i="3"/>
  <c r="K5202" i="3" s="1"/>
  <c r="G5202" i="3"/>
  <c r="H5202" i="3" s="1"/>
  <c r="E5202" i="3"/>
  <c r="D5202" i="3"/>
  <c r="A5202" i="3"/>
  <c r="B5202" i="3" s="1"/>
  <c r="L5201" i="3"/>
  <c r="M5201" i="3" s="1"/>
  <c r="J5201" i="3"/>
  <c r="K5201" i="3" s="1"/>
  <c r="G5201" i="3"/>
  <c r="H5201" i="3" s="1"/>
  <c r="D5201" i="3"/>
  <c r="E5201" i="3" s="1"/>
  <c r="A5201" i="3"/>
  <c r="B5201" i="3" s="1"/>
  <c r="L5200" i="3"/>
  <c r="M5200" i="3" s="1"/>
  <c r="J5200" i="3"/>
  <c r="K5200" i="3" s="1"/>
  <c r="G5200" i="3"/>
  <c r="H5200" i="3" s="1"/>
  <c r="D5200" i="3"/>
  <c r="E5200" i="3" s="1"/>
  <c r="B5200" i="3"/>
  <c r="A5200" i="3"/>
  <c r="L5199" i="3"/>
  <c r="M5199" i="3" s="1"/>
  <c r="J5199" i="3"/>
  <c r="K5199" i="3" s="1"/>
  <c r="G5199" i="3"/>
  <c r="H5199" i="3" s="1"/>
  <c r="D5199" i="3"/>
  <c r="E5199" i="3" s="1"/>
  <c r="B5199" i="3"/>
  <c r="A5199" i="3"/>
  <c r="L5198" i="3"/>
  <c r="M5198" i="3" s="1"/>
  <c r="J5198" i="3"/>
  <c r="K5198" i="3" s="1"/>
  <c r="G5198" i="3"/>
  <c r="H5198" i="3" s="1"/>
  <c r="D5198" i="3"/>
  <c r="E5198" i="3" s="1"/>
  <c r="A5198" i="3"/>
  <c r="B5198" i="3" s="1"/>
  <c r="L5197" i="3"/>
  <c r="M5197" i="3" s="1"/>
  <c r="J5197" i="3"/>
  <c r="K5197" i="3" s="1"/>
  <c r="G5197" i="3"/>
  <c r="H5197" i="3" s="1"/>
  <c r="D5197" i="3"/>
  <c r="E5197" i="3" s="1"/>
  <c r="A5197" i="3"/>
  <c r="B5197" i="3" s="1"/>
  <c r="M5196" i="3"/>
  <c r="L5196" i="3"/>
  <c r="J5196" i="3"/>
  <c r="K5196" i="3" s="1"/>
  <c r="G5196" i="3"/>
  <c r="H5196" i="3" s="1"/>
  <c r="D5196" i="3"/>
  <c r="E5196" i="3" s="1"/>
  <c r="A5196" i="3"/>
  <c r="B5196" i="3" s="1"/>
  <c r="M5195" i="3"/>
  <c r="L5195" i="3"/>
  <c r="J5195" i="3"/>
  <c r="K5195" i="3" s="1"/>
  <c r="G5195" i="3"/>
  <c r="H5195" i="3" s="1"/>
  <c r="D5195" i="3"/>
  <c r="E5195" i="3" s="1"/>
  <c r="A5195" i="3"/>
  <c r="B5195" i="3" s="1"/>
  <c r="L5194" i="3"/>
  <c r="M5194" i="3" s="1"/>
  <c r="J5194" i="3"/>
  <c r="K5194" i="3" s="1"/>
  <c r="G5194" i="3"/>
  <c r="H5194" i="3" s="1"/>
  <c r="D5194" i="3"/>
  <c r="E5194" i="3" s="1"/>
  <c r="A5194" i="3"/>
  <c r="B5194" i="3" s="1"/>
  <c r="L5193" i="3"/>
  <c r="M5193" i="3" s="1"/>
  <c r="K5193" i="3"/>
  <c r="J5193" i="3"/>
  <c r="G5193" i="3"/>
  <c r="H5193" i="3" s="1"/>
  <c r="D5193" i="3"/>
  <c r="E5193" i="3" s="1"/>
  <c r="A5193" i="3"/>
  <c r="B5193" i="3" s="1"/>
  <c r="L5192" i="3"/>
  <c r="M5192" i="3" s="1"/>
  <c r="K5192" i="3"/>
  <c r="J5192" i="3"/>
  <c r="G5192" i="3"/>
  <c r="H5192" i="3" s="1"/>
  <c r="D5192" i="3"/>
  <c r="E5192" i="3" s="1"/>
  <c r="A5192" i="3"/>
  <c r="B5192" i="3" s="1"/>
  <c r="L5191" i="3"/>
  <c r="M5191" i="3" s="1"/>
  <c r="J5191" i="3"/>
  <c r="K5191" i="3" s="1"/>
  <c r="G5191" i="3"/>
  <c r="H5191" i="3" s="1"/>
  <c r="D5191" i="3"/>
  <c r="E5191" i="3" s="1"/>
  <c r="A5191" i="3"/>
  <c r="B5191" i="3" s="1"/>
  <c r="L5190" i="3"/>
  <c r="M5190" i="3" s="1"/>
  <c r="J5190" i="3"/>
  <c r="K5190" i="3" s="1"/>
  <c r="H5190" i="3"/>
  <c r="G5190" i="3"/>
  <c r="D5190" i="3"/>
  <c r="E5190" i="3" s="1"/>
  <c r="A5190" i="3"/>
  <c r="B5190" i="3" s="1"/>
  <c r="L5189" i="3"/>
  <c r="M5189" i="3" s="1"/>
  <c r="J5189" i="3"/>
  <c r="K5189" i="3" s="1"/>
  <c r="H5189" i="3"/>
  <c r="G5189" i="3"/>
  <c r="D5189" i="3"/>
  <c r="E5189" i="3" s="1"/>
  <c r="A5189" i="3"/>
  <c r="B5189" i="3" s="1"/>
  <c r="L5188" i="3"/>
  <c r="M5188" i="3" s="1"/>
  <c r="J5188" i="3"/>
  <c r="K5188" i="3" s="1"/>
  <c r="G5188" i="3"/>
  <c r="H5188" i="3" s="1"/>
  <c r="D5188" i="3"/>
  <c r="E5188" i="3" s="1"/>
  <c r="A5188" i="3"/>
  <c r="B5188" i="3" s="1"/>
  <c r="L5187" i="3"/>
  <c r="M5187" i="3" s="1"/>
  <c r="J5187" i="3"/>
  <c r="K5187" i="3" s="1"/>
  <c r="G5187" i="3"/>
  <c r="H5187" i="3" s="1"/>
  <c r="E5187" i="3"/>
  <c r="D5187" i="3"/>
  <c r="A5187" i="3"/>
  <c r="B5187" i="3" s="1"/>
  <c r="L5186" i="3"/>
  <c r="M5186" i="3" s="1"/>
  <c r="J5186" i="3"/>
  <c r="K5186" i="3" s="1"/>
  <c r="G5186" i="3"/>
  <c r="H5186" i="3" s="1"/>
  <c r="E5186" i="3"/>
  <c r="D5186" i="3"/>
  <c r="A5186" i="3"/>
  <c r="B5186" i="3" s="1"/>
  <c r="L5185" i="3"/>
  <c r="M5185" i="3" s="1"/>
  <c r="J5185" i="3"/>
  <c r="K5185" i="3" s="1"/>
  <c r="G5185" i="3"/>
  <c r="H5185" i="3" s="1"/>
  <c r="D5185" i="3"/>
  <c r="E5185" i="3" s="1"/>
  <c r="A5185" i="3"/>
  <c r="B5185" i="3" s="1"/>
  <c r="L5184" i="3"/>
  <c r="M5184" i="3" s="1"/>
  <c r="J5184" i="3"/>
  <c r="K5184" i="3" s="1"/>
  <c r="G5184" i="3"/>
  <c r="H5184" i="3" s="1"/>
  <c r="D5184" i="3"/>
  <c r="E5184" i="3" s="1"/>
  <c r="B5184" i="3"/>
  <c r="A5184" i="3"/>
  <c r="L5183" i="3"/>
  <c r="M5183" i="3" s="1"/>
  <c r="J5183" i="3"/>
  <c r="K5183" i="3" s="1"/>
  <c r="G5183" i="3"/>
  <c r="H5183" i="3" s="1"/>
  <c r="D5183" i="3"/>
  <c r="E5183" i="3" s="1"/>
  <c r="B5183" i="3"/>
  <c r="A5183" i="3"/>
  <c r="L5182" i="3"/>
  <c r="M5182" i="3" s="1"/>
  <c r="J5182" i="3"/>
  <c r="K5182" i="3" s="1"/>
  <c r="G5182" i="3"/>
  <c r="H5182" i="3" s="1"/>
  <c r="D5182" i="3"/>
  <c r="E5182" i="3" s="1"/>
  <c r="A5182" i="3"/>
  <c r="B5182" i="3" s="1"/>
  <c r="L5181" i="3"/>
  <c r="M5181" i="3" s="1"/>
  <c r="J5181" i="3"/>
  <c r="K5181" i="3" s="1"/>
  <c r="G5181" i="3"/>
  <c r="H5181" i="3" s="1"/>
  <c r="D5181" i="3"/>
  <c r="E5181" i="3" s="1"/>
  <c r="A5181" i="3"/>
  <c r="B5181" i="3" s="1"/>
  <c r="M5180" i="3"/>
  <c r="L5180" i="3"/>
  <c r="J5180" i="3"/>
  <c r="K5180" i="3" s="1"/>
  <c r="G5180" i="3"/>
  <c r="H5180" i="3" s="1"/>
  <c r="D5180" i="3"/>
  <c r="E5180" i="3" s="1"/>
  <c r="B5180" i="3"/>
  <c r="A5180" i="3"/>
  <c r="M5179" i="3"/>
  <c r="L5179" i="3"/>
  <c r="J5179" i="3"/>
  <c r="K5179" i="3" s="1"/>
  <c r="G5179" i="3"/>
  <c r="H5179" i="3" s="1"/>
  <c r="D5179" i="3"/>
  <c r="E5179" i="3" s="1"/>
  <c r="A5179" i="3"/>
  <c r="B5179" i="3" s="1"/>
  <c r="L5178" i="3"/>
  <c r="M5178" i="3" s="1"/>
  <c r="J5178" i="3"/>
  <c r="K5178" i="3" s="1"/>
  <c r="G5178" i="3"/>
  <c r="H5178" i="3" s="1"/>
  <c r="D5178" i="3"/>
  <c r="E5178" i="3" s="1"/>
  <c r="A5178" i="3"/>
  <c r="B5178" i="3" s="1"/>
  <c r="L5177" i="3"/>
  <c r="M5177" i="3" s="1"/>
  <c r="K5177" i="3"/>
  <c r="J5177" i="3"/>
  <c r="G5177" i="3"/>
  <c r="H5177" i="3" s="1"/>
  <c r="D5177" i="3"/>
  <c r="E5177" i="3" s="1"/>
  <c r="A5177" i="3"/>
  <c r="B5177" i="3" s="1"/>
  <c r="L5176" i="3"/>
  <c r="M5176" i="3" s="1"/>
  <c r="K5176" i="3"/>
  <c r="J5176" i="3"/>
  <c r="G5176" i="3"/>
  <c r="H5176" i="3" s="1"/>
  <c r="D5176" i="3"/>
  <c r="E5176" i="3" s="1"/>
  <c r="A5176" i="3"/>
  <c r="B5176" i="3" s="1"/>
  <c r="L5175" i="3"/>
  <c r="M5175" i="3" s="1"/>
  <c r="J5175" i="3"/>
  <c r="K5175" i="3" s="1"/>
  <c r="G5175" i="3"/>
  <c r="H5175" i="3" s="1"/>
  <c r="D5175" i="3"/>
  <c r="E5175" i="3" s="1"/>
  <c r="A5175" i="3"/>
  <c r="B5175" i="3" s="1"/>
  <c r="L5174" i="3"/>
  <c r="M5174" i="3" s="1"/>
  <c r="J5174" i="3"/>
  <c r="K5174" i="3" s="1"/>
  <c r="H5174" i="3"/>
  <c r="G5174" i="3"/>
  <c r="D5174" i="3"/>
  <c r="E5174" i="3" s="1"/>
  <c r="A5174" i="3"/>
  <c r="B5174" i="3" s="1"/>
  <c r="L5173" i="3"/>
  <c r="M5173" i="3" s="1"/>
  <c r="J5173" i="3"/>
  <c r="K5173" i="3" s="1"/>
  <c r="H5173" i="3"/>
  <c r="G5173" i="3"/>
  <c r="D5173" i="3"/>
  <c r="E5173" i="3" s="1"/>
  <c r="A5173" i="3"/>
  <c r="B5173" i="3" s="1"/>
  <c r="L5172" i="3"/>
  <c r="M5172" i="3" s="1"/>
  <c r="J5172" i="3"/>
  <c r="K5172" i="3" s="1"/>
  <c r="G5172" i="3"/>
  <c r="H5172" i="3" s="1"/>
  <c r="D5172" i="3"/>
  <c r="E5172" i="3" s="1"/>
  <c r="A5172" i="3"/>
  <c r="B5172" i="3" s="1"/>
  <c r="L5171" i="3"/>
  <c r="M5171" i="3" s="1"/>
  <c r="J5171" i="3"/>
  <c r="K5171" i="3" s="1"/>
  <c r="G5171" i="3"/>
  <c r="H5171" i="3" s="1"/>
  <c r="E5171" i="3"/>
  <c r="D5171" i="3"/>
  <c r="A5171" i="3"/>
  <c r="B5171" i="3" s="1"/>
  <c r="L5170" i="3"/>
  <c r="M5170" i="3" s="1"/>
  <c r="J5170" i="3"/>
  <c r="K5170" i="3" s="1"/>
  <c r="G5170" i="3"/>
  <c r="H5170" i="3" s="1"/>
  <c r="E5170" i="3"/>
  <c r="D5170" i="3"/>
  <c r="A5170" i="3"/>
  <c r="B5170" i="3" s="1"/>
  <c r="L5169" i="3"/>
  <c r="M5169" i="3" s="1"/>
  <c r="J5169" i="3"/>
  <c r="K5169" i="3" s="1"/>
  <c r="G5169" i="3"/>
  <c r="H5169" i="3" s="1"/>
  <c r="D5169" i="3"/>
  <c r="E5169" i="3" s="1"/>
  <c r="A5169" i="3"/>
  <c r="B5169" i="3" s="1"/>
  <c r="L5168" i="3"/>
  <c r="M5168" i="3" s="1"/>
  <c r="J5168" i="3"/>
  <c r="K5168" i="3" s="1"/>
  <c r="G5168" i="3"/>
  <c r="H5168" i="3" s="1"/>
  <c r="D5168" i="3"/>
  <c r="E5168" i="3" s="1"/>
  <c r="B5168" i="3"/>
  <c r="A5168" i="3"/>
  <c r="L5167" i="3"/>
  <c r="M5167" i="3" s="1"/>
  <c r="J5167" i="3"/>
  <c r="K5167" i="3" s="1"/>
  <c r="G5167" i="3"/>
  <c r="H5167" i="3" s="1"/>
  <c r="D5167" i="3"/>
  <c r="E5167" i="3" s="1"/>
  <c r="B5167" i="3"/>
  <c r="A5167" i="3"/>
  <c r="L5166" i="3"/>
  <c r="M5166" i="3" s="1"/>
  <c r="J5166" i="3"/>
  <c r="K5166" i="3" s="1"/>
  <c r="G5166" i="3"/>
  <c r="H5166" i="3" s="1"/>
  <c r="D5166" i="3"/>
  <c r="E5166" i="3" s="1"/>
  <c r="A5166" i="3"/>
  <c r="B5166" i="3" s="1"/>
  <c r="L5165" i="3"/>
  <c r="M5165" i="3" s="1"/>
  <c r="J5165" i="3"/>
  <c r="K5165" i="3" s="1"/>
  <c r="G5165" i="3"/>
  <c r="H5165" i="3" s="1"/>
  <c r="D5165" i="3"/>
  <c r="E5165" i="3" s="1"/>
  <c r="A5165" i="3"/>
  <c r="B5165" i="3" s="1"/>
  <c r="M5164" i="3"/>
  <c r="L5164" i="3"/>
  <c r="J5164" i="3"/>
  <c r="K5164" i="3" s="1"/>
  <c r="G5164" i="3"/>
  <c r="H5164" i="3" s="1"/>
  <c r="D5164" i="3"/>
  <c r="E5164" i="3" s="1"/>
  <c r="A5164" i="3"/>
  <c r="B5164" i="3" s="1"/>
  <c r="M5163" i="3"/>
  <c r="L5163" i="3"/>
  <c r="J5163" i="3"/>
  <c r="K5163" i="3" s="1"/>
  <c r="G5163" i="3"/>
  <c r="H5163" i="3" s="1"/>
  <c r="D5163" i="3"/>
  <c r="E5163" i="3" s="1"/>
  <c r="A5163" i="3"/>
  <c r="B5163" i="3" s="1"/>
  <c r="L5162" i="3"/>
  <c r="M5162" i="3" s="1"/>
  <c r="J5162" i="3"/>
  <c r="K5162" i="3" s="1"/>
  <c r="G5162" i="3"/>
  <c r="H5162" i="3" s="1"/>
  <c r="D5162" i="3"/>
  <c r="E5162" i="3" s="1"/>
  <c r="A5162" i="3"/>
  <c r="B5162" i="3" s="1"/>
  <c r="L5161" i="3"/>
  <c r="M5161" i="3" s="1"/>
  <c r="K5161" i="3"/>
  <c r="J5161" i="3"/>
  <c r="G5161" i="3"/>
  <c r="H5161" i="3" s="1"/>
  <c r="D5161" i="3"/>
  <c r="E5161" i="3" s="1"/>
  <c r="A5161" i="3"/>
  <c r="B5161" i="3" s="1"/>
  <c r="M5160" i="3"/>
  <c r="L5160" i="3"/>
  <c r="K5160" i="3"/>
  <c r="J5160" i="3"/>
  <c r="G5160" i="3"/>
  <c r="H5160" i="3" s="1"/>
  <c r="D5160" i="3"/>
  <c r="E5160" i="3" s="1"/>
  <c r="A5160" i="3"/>
  <c r="B5160" i="3" s="1"/>
  <c r="L5159" i="3"/>
  <c r="M5159" i="3" s="1"/>
  <c r="J5159" i="3"/>
  <c r="K5159" i="3" s="1"/>
  <c r="G5159" i="3"/>
  <c r="H5159" i="3" s="1"/>
  <c r="D5159" i="3"/>
  <c r="E5159" i="3" s="1"/>
  <c r="A5159" i="3"/>
  <c r="B5159" i="3" s="1"/>
  <c r="L5158" i="3"/>
  <c r="M5158" i="3" s="1"/>
  <c r="J5158" i="3"/>
  <c r="K5158" i="3" s="1"/>
  <c r="H5158" i="3"/>
  <c r="G5158" i="3"/>
  <c r="D5158" i="3"/>
  <c r="E5158" i="3" s="1"/>
  <c r="A5158" i="3"/>
  <c r="B5158" i="3" s="1"/>
  <c r="L5157" i="3"/>
  <c r="M5157" i="3" s="1"/>
  <c r="J5157" i="3"/>
  <c r="K5157" i="3" s="1"/>
  <c r="H5157" i="3"/>
  <c r="G5157" i="3"/>
  <c r="D5157" i="3"/>
  <c r="E5157" i="3" s="1"/>
  <c r="A5157" i="3"/>
  <c r="B5157" i="3" s="1"/>
  <c r="L5156" i="3"/>
  <c r="M5156" i="3" s="1"/>
  <c r="J5156" i="3"/>
  <c r="K5156" i="3" s="1"/>
  <c r="G5156" i="3"/>
  <c r="H5156" i="3" s="1"/>
  <c r="D5156" i="3"/>
  <c r="E5156" i="3" s="1"/>
  <c r="A5156" i="3"/>
  <c r="B5156" i="3" s="1"/>
  <c r="L5155" i="3"/>
  <c r="M5155" i="3" s="1"/>
  <c r="J5155" i="3"/>
  <c r="K5155" i="3" s="1"/>
  <c r="G5155" i="3"/>
  <c r="H5155" i="3" s="1"/>
  <c r="E5155" i="3"/>
  <c r="D5155" i="3"/>
  <c r="A5155" i="3"/>
  <c r="B5155" i="3" s="1"/>
  <c r="L5154" i="3"/>
  <c r="M5154" i="3" s="1"/>
  <c r="J5154" i="3"/>
  <c r="K5154" i="3" s="1"/>
  <c r="G5154" i="3"/>
  <c r="H5154" i="3" s="1"/>
  <c r="E5154" i="3"/>
  <c r="D5154" i="3"/>
  <c r="A5154" i="3"/>
  <c r="B5154" i="3" s="1"/>
  <c r="L5153" i="3"/>
  <c r="M5153" i="3" s="1"/>
  <c r="J5153" i="3"/>
  <c r="K5153" i="3" s="1"/>
  <c r="G5153" i="3"/>
  <c r="H5153" i="3" s="1"/>
  <c r="D5153" i="3"/>
  <c r="E5153" i="3" s="1"/>
  <c r="A5153" i="3"/>
  <c r="B5153" i="3" s="1"/>
  <c r="L5152" i="3"/>
  <c r="M5152" i="3" s="1"/>
  <c r="J5152" i="3"/>
  <c r="K5152" i="3" s="1"/>
  <c r="G5152" i="3"/>
  <c r="H5152" i="3" s="1"/>
  <c r="D5152" i="3"/>
  <c r="E5152" i="3" s="1"/>
  <c r="B5152" i="3"/>
  <c r="A5152" i="3"/>
  <c r="L5151" i="3"/>
  <c r="M5151" i="3" s="1"/>
  <c r="J5151" i="3"/>
  <c r="K5151" i="3" s="1"/>
  <c r="G5151" i="3"/>
  <c r="H5151" i="3" s="1"/>
  <c r="D5151" i="3"/>
  <c r="E5151" i="3" s="1"/>
  <c r="B5151" i="3"/>
  <c r="A5151" i="3"/>
  <c r="L5150" i="3"/>
  <c r="M5150" i="3" s="1"/>
  <c r="J5150" i="3"/>
  <c r="K5150" i="3" s="1"/>
  <c r="G5150" i="3"/>
  <c r="H5150" i="3" s="1"/>
  <c r="D5150" i="3"/>
  <c r="E5150" i="3" s="1"/>
  <c r="A5150" i="3"/>
  <c r="B5150" i="3" s="1"/>
  <c r="L5149" i="3"/>
  <c r="M5149" i="3" s="1"/>
  <c r="J5149" i="3"/>
  <c r="K5149" i="3" s="1"/>
  <c r="G5149" i="3"/>
  <c r="H5149" i="3" s="1"/>
  <c r="D5149" i="3"/>
  <c r="E5149" i="3" s="1"/>
  <c r="A5149" i="3"/>
  <c r="B5149" i="3" s="1"/>
  <c r="M5148" i="3"/>
  <c r="L5148" i="3"/>
  <c r="J5148" i="3"/>
  <c r="K5148" i="3" s="1"/>
  <c r="G5148" i="3"/>
  <c r="H5148" i="3" s="1"/>
  <c r="D5148" i="3"/>
  <c r="E5148" i="3" s="1"/>
  <c r="A5148" i="3"/>
  <c r="B5148" i="3" s="1"/>
  <c r="M5147" i="3"/>
  <c r="L5147" i="3"/>
  <c r="J5147" i="3"/>
  <c r="K5147" i="3" s="1"/>
  <c r="G5147" i="3"/>
  <c r="H5147" i="3" s="1"/>
  <c r="D5147" i="3"/>
  <c r="E5147" i="3" s="1"/>
  <c r="A5147" i="3"/>
  <c r="B5147" i="3" s="1"/>
  <c r="L5146" i="3"/>
  <c r="M5146" i="3" s="1"/>
  <c r="J5146" i="3"/>
  <c r="K5146" i="3" s="1"/>
  <c r="G5146" i="3"/>
  <c r="H5146" i="3" s="1"/>
  <c r="D5146" i="3"/>
  <c r="E5146" i="3" s="1"/>
  <c r="A5146" i="3"/>
  <c r="B5146" i="3" s="1"/>
  <c r="L5145" i="3"/>
  <c r="M5145" i="3" s="1"/>
  <c r="K5145" i="3"/>
  <c r="J5145" i="3"/>
  <c r="G5145" i="3"/>
  <c r="H5145" i="3" s="1"/>
  <c r="D5145" i="3"/>
  <c r="E5145" i="3" s="1"/>
  <c r="A5145" i="3"/>
  <c r="B5145" i="3" s="1"/>
  <c r="L5144" i="3"/>
  <c r="M5144" i="3" s="1"/>
  <c r="K5144" i="3"/>
  <c r="J5144" i="3"/>
  <c r="G5144" i="3"/>
  <c r="H5144" i="3" s="1"/>
  <c r="D5144" i="3"/>
  <c r="E5144" i="3" s="1"/>
  <c r="A5144" i="3"/>
  <c r="B5144" i="3" s="1"/>
  <c r="L5143" i="3"/>
  <c r="M5143" i="3" s="1"/>
  <c r="J5143" i="3"/>
  <c r="K5143" i="3" s="1"/>
  <c r="G5143" i="3"/>
  <c r="H5143" i="3" s="1"/>
  <c r="D5143" i="3"/>
  <c r="E5143" i="3" s="1"/>
  <c r="A5143" i="3"/>
  <c r="B5143" i="3" s="1"/>
  <c r="L5142" i="3"/>
  <c r="M5142" i="3" s="1"/>
  <c r="J5142" i="3"/>
  <c r="K5142" i="3" s="1"/>
  <c r="H5142" i="3"/>
  <c r="G5142" i="3"/>
  <c r="D5142" i="3"/>
  <c r="E5142" i="3" s="1"/>
  <c r="A5142" i="3"/>
  <c r="B5142" i="3" s="1"/>
  <c r="L5141" i="3"/>
  <c r="M5141" i="3" s="1"/>
  <c r="J5141" i="3"/>
  <c r="K5141" i="3" s="1"/>
  <c r="H5141" i="3"/>
  <c r="G5141" i="3"/>
  <c r="D5141" i="3"/>
  <c r="E5141" i="3" s="1"/>
  <c r="A5141" i="3"/>
  <c r="B5141" i="3" s="1"/>
  <c r="L5140" i="3"/>
  <c r="M5140" i="3" s="1"/>
  <c r="J5140" i="3"/>
  <c r="K5140" i="3" s="1"/>
  <c r="G5140" i="3"/>
  <c r="H5140" i="3" s="1"/>
  <c r="D5140" i="3"/>
  <c r="E5140" i="3" s="1"/>
  <c r="A5140" i="3"/>
  <c r="B5140" i="3" s="1"/>
  <c r="L5139" i="3"/>
  <c r="M5139" i="3" s="1"/>
  <c r="J5139" i="3"/>
  <c r="K5139" i="3" s="1"/>
  <c r="G5139" i="3"/>
  <c r="H5139" i="3" s="1"/>
  <c r="E5139" i="3"/>
  <c r="D5139" i="3"/>
  <c r="A5139" i="3"/>
  <c r="B5139" i="3" s="1"/>
  <c r="L5138" i="3"/>
  <c r="M5138" i="3" s="1"/>
  <c r="J5138" i="3"/>
  <c r="K5138" i="3" s="1"/>
  <c r="G5138" i="3"/>
  <c r="H5138" i="3" s="1"/>
  <c r="E5138" i="3"/>
  <c r="D5138" i="3"/>
  <c r="A5138" i="3"/>
  <c r="B5138" i="3" s="1"/>
  <c r="L5137" i="3"/>
  <c r="M5137" i="3" s="1"/>
  <c r="J5137" i="3"/>
  <c r="K5137" i="3" s="1"/>
  <c r="G5137" i="3"/>
  <c r="H5137" i="3" s="1"/>
  <c r="D5137" i="3"/>
  <c r="E5137" i="3" s="1"/>
  <c r="A5137" i="3"/>
  <c r="B5137" i="3" s="1"/>
  <c r="L5136" i="3"/>
  <c r="M5136" i="3" s="1"/>
  <c r="J5136" i="3"/>
  <c r="K5136" i="3" s="1"/>
  <c r="G5136" i="3"/>
  <c r="H5136" i="3" s="1"/>
  <c r="D5136" i="3"/>
  <c r="E5136" i="3" s="1"/>
  <c r="B5136" i="3"/>
  <c r="A5136" i="3"/>
  <c r="L5135" i="3"/>
  <c r="M5135" i="3" s="1"/>
  <c r="J5135" i="3"/>
  <c r="K5135" i="3" s="1"/>
  <c r="G5135" i="3"/>
  <c r="H5135" i="3" s="1"/>
  <c r="D5135" i="3"/>
  <c r="E5135" i="3" s="1"/>
  <c r="B5135" i="3"/>
  <c r="A5135" i="3"/>
  <c r="L5134" i="3"/>
  <c r="M5134" i="3" s="1"/>
  <c r="J5134" i="3"/>
  <c r="K5134" i="3" s="1"/>
  <c r="G5134" i="3"/>
  <c r="H5134" i="3" s="1"/>
  <c r="D5134" i="3"/>
  <c r="E5134" i="3" s="1"/>
  <c r="A5134" i="3"/>
  <c r="B5134" i="3" s="1"/>
  <c r="L5133" i="3"/>
  <c r="M5133" i="3" s="1"/>
  <c r="J5133" i="3"/>
  <c r="K5133" i="3" s="1"/>
  <c r="G5133" i="3"/>
  <c r="H5133" i="3" s="1"/>
  <c r="D5133" i="3"/>
  <c r="E5133" i="3" s="1"/>
  <c r="A5133" i="3"/>
  <c r="B5133" i="3" s="1"/>
  <c r="M5132" i="3"/>
  <c r="L5132" i="3"/>
  <c r="J5132" i="3"/>
  <c r="K5132" i="3" s="1"/>
  <c r="G5132" i="3"/>
  <c r="H5132" i="3" s="1"/>
  <c r="D5132" i="3"/>
  <c r="E5132" i="3" s="1"/>
  <c r="A5132" i="3"/>
  <c r="B5132" i="3" s="1"/>
  <c r="M5131" i="3"/>
  <c r="L5131" i="3"/>
  <c r="J5131" i="3"/>
  <c r="K5131" i="3" s="1"/>
  <c r="G5131" i="3"/>
  <c r="H5131" i="3" s="1"/>
  <c r="D5131" i="3"/>
  <c r="E5131" i="3" s="1"/>
  <c r="A5131" i="3"/>
  <c r="B5131" i="3" s="1"/>
  <c r="L5130" i="3"/>
  <c r="M5130" i="3" s="1"/>
  <c r="J5130" i="3"/>
  <c r="K5130" i="3" s="1"/>
  <c r="G5130" i="3"/>
  <c r="H5130" i="3" s="1"/>
  <c r="D5130" i="3"/>
  <c r="E5130" i="3" s="1"/>
  <c r="A5130" i="3"/>
  <c r="B5130" i="3" s="1"/>
  <c r="L5129" i="3"/>
  <c r="M5129" i="3" s="1"/>
  <c r="K5129" i="3"/>
  <c r="J5129" i="3"/>
  <c r="G5129" i="3"/>
  <c r="H5129" i="3" s="1"/>
  <c r="D5129" i="3"/>
  <c r="E5129" i="3" s="1"/>
  <c r="A5129" i="3"/>
  <c r="B5129" i="3" s="1"/>
  <c r="M5128" i="3"/>
  <c r="L5128" i="3"/>
  <c r="K5128" i="3"/>
  <c r="J5128" i="3"/>
  <c r="G5128" i="3"/>
  <c r="H5128" i="3" s="1"/>
  <c r="D5128" i="3"/>
  <c r="E5128" i="3" s="1"/>
  <c r="A5128" i="3"/>
  <c r="B5128" i="3" s="1"/>
  <c r="L5127" i="3"/>
  <c r="M5127" i="3" s="1"/>
  <c r="J5127" i="3"/>
  <c r="K5127" i="3" s="1"/>
  <c r="G5127" i="3"/>
  <c r="H5127" i="3" s="1"/>
  <c r="D5127" i="3"/>
  <c r="E5127" i="3" s="1"/>
  <c r="A5127" i="3"/>
  <c r="B5127" i="3" s="1"/>
  <c r="L5126" i="3"/>
  <c r="M5126" i="3" s="1"/>
  <c r="J5126" i="3"/>
  <c r="K5126" i="3" s="1"/>
  <c r="H5126" i="3"/>
  <c r="G5126" i="3"/>
  <c r="D5126" i="3"/>
  <c r="E5126" i="3" s="1"/>
  <c r="A5126" i="3"/>
  <c r="B5126" i="3" s="1"/>
  <c r="L5125" i="3"/>
  <c r="M5125" i="3" s="1"/>
  <c r="J5125" i="3"/>
  <c r="K5125" i="3" s="1"/>
  <c r="H5125" i="3"/>
  <c r="G5125" i="3"/>
  <c r="D5125" i="3"/>
  <c r="E5125" i="3" s="1"/>
  <c r="A5125" i="3"/>
  <c r="B5125" i="3" s="1"/>
  <c r="L5124" i="3"/>
  <c r="M5124" i="3" s="1"/>
  <c r="J5124" i="3"/>
  <c r="K5124" i="3" s="1"/>
  <c r="G5124" i="3"/>
  <c r="H5124" i="3" s="1"/>
  <c r="D5124" i="3"/>
  <c r="E5124" i="3" s="1"/>
  <c r="A5124" i="3"/>
  <c r="B5124" i="3" s="1"/>
  <c r="L5123" i="3"/>
  <c r="M5123" i="3" s="1"/>
  <c r="J5123" i="3"/>
  <c r="K5123" i="3" s="1"/>
  <c r="G5123" i="3"/>
  <c r="H5123" i="3" s="1"/>
  <c r="E5123" i="3"/>
  <c r="D5123" i="3"/>
  <c r="A5123" i="3"/>
  <c r="B5123" i="3" s="1"/>
  <c r="L5122" i="3"/>
  <c r="M5122" i="3" s="1"/>
  <c r="J5122" i="3"/>
  <c r="K5122" i="3" s="1"/>
  <c r="G5122" i="3"/>
  <c r="H5122" i="3" s="1"/>
  <c r="E5122" i="3"/>
  <c r="D5122" i="3"/>
  <c r="A5122" i="3"/>
  <c r="B5122" i="3" s="1"/>
  <c r="L5121" i="3"/>
  <c r="M5121" i="3" s="1"/>
  <c r="J5121" i="3"/>
  <c r="K5121" i="3" s="1"/>
  <c r="G5121" i="3"/>
  <c r="H5121" i="3" s="1"/>
  <c r="D5121" i="3"/>
  <c r="E5121" i="3" s="1"/>
  <c r="A5121" i="3"/>
  <c r="B5121" i="3" s="1"/>
  <c r="L5120" i="3"/>
  <c r="M5120" i="3" s="1"/>
  <c r="J5120" i="3"/>
  <c r="K5120" i="3" s="1"/>
  <c r="G5120" i="3"/>
  <c r="H5120" i="3" s="1"/>
  <c r="D5120" i="3"/>
  <c r="E5120" i="3" s="1"/>
  <c r="B5120" i="3"/>
  <c r="A5120" i="3"/>
  <c r="L5119" i="3"/>
  <c r="M5119" i="3" s="1"/>
  <c r="J5119" i="3"/>
  <c r="K5119" i="3" s="1"/>
  <c r="G5119" i="3"/>
  <c r="H5119" i="3" s="1"/>
  <c r="D5119" i="3"/>
  <c r="E5119" i="3" s="1"/>
  <c r="B5119" i="3"/>
  <c r="A5119" i="3"/>
  <c r="L5118" i="3"/>
  <c r="M5118" i="3" s="1"/>
  <c r="J5118" i="3"/>
  <c r="K5118" i="3" s="1"/>
  <c r="G5118" i="3"/>
  <c r="H5118" i="3" s="1"/>
  <c r="D5118" i="3"/>
  <c r="E5118" i="3" s="1"/>
  <c r="A5118" i="3"/>
  <c r="B5118" i="3" s="1"/>
  <c r="L5117" i="3"/>
  <c r="M5117" i="3" s="1"/>
  <c r="J5117" i="3"/>
  <c r="K5117" i="3" s="1"/>
  <c r="G5117" i="3"/>
  <c r="H5117" i="3" s="1"/>
  <c r="D5117" i="3"/>
  <c r="E5117" i="3" s="1"/>
  <c r="A5117" i="3"/>
  <c r="B5117" i="3" s="1"/>
  <c r="M5116" i="3"/>
  <c r="L5116" i="3"/>
  <c r="J5116" i="3"/>
  <c r="K5116" i="3" s="1"/>
  <c r="G5116" i="3"/>
  <c r="H5116" i="3" s="1"/>
  <c r="D5116" i="3"/>
  <c r="E5116" i="3" s="1"/>
  <c r="A5116" i="3"/>
  <c r="B5116" i="3" s="1"/>
  <c r="M5115" i="3"/>
  <c r="L5115" i="3"/>
  <c r="J5115" i="3"/>
  <c r="K5115" i="3" s="1"/>
  <c r="G5115" i="3"/>
  <c r="H5115" i="3" s="1"/>
  <c r="D5115" i="3"/>
  <c r="E5115" i="3" s="1"/>
  <c r="A5115" i="3"/>
  <c r="B5115" i="3" s="1"/>
  <c r="L5114" i="3"/>
  <c r="M5114" i="3" s="1"/>
  <c r="J5114" i="3"/>
  <c r="K5114" i="3" s="1"/>
  <c r="G5114" i="3"/>
  <c r="H5114" i="3" s="1"/>
  <c r="D5114" i="3"/>
  <c r="E5114" i="3" s="1"/>
  <c r="A5114" i="3"/>
  <c r="B5114" i="3" s="1"/>
  <c r="L5113" i="3"/>
  <c r="M5113" i="3" s="1"/>
  <c r="K5113" i="3"/>
  <c r="J5113" i="3"/>
  <c r="G5113" i="3"/>
  <c r="H5113" i="3" s="1"/>
  <c r="D5113" i="3"/>
  <c r="E5113" i="3" s="1"/>
  <c r="A5113" i="3"/>
  <c r="B5113" i="3" s="1"/>
  <c r="L5112" i="3"/>
  <c r="M5112" i="3" s="1"/>
  <c r="K5112" i="3"/>
  <c r="J5112" i="3"/>
  <c r="G5112" i="3"/>
  <c r="H5112" i="3" s="1"/>
  <c r="D5112" i="3"/>
  <c r="E5112" i="3" s="1"/>
  <c r="A5112" i="3"/>
  <c r="B5112" i="3" s="1"/>
  <c r="L5111" i="3"/>
  <c r="M5111" i="3" s="1"/>
  <c r="J5111" i="3"/>
  <c r="K5111" i="3" s="1"/>
  <c r="G5111" i="3"/>
  <c r="H5111" i="3" s="1"/>
  <c r="D5111" i="3"/>
  <c r="E5111" i="3" s="1"/>
  <c r="A5111" i="3"/>
  <c r="B5111" i="3" s="1"/>
  <c r="L5110" i="3"/>
  <c r="M5110" i="3" s="1"/>
  <c r="J5110" i="3"/>
  <c r="K5110" i="3" s="1"/>
  <c r="H5110" i="3"/>
  <c r="G5110" i="3"/>
  <c r="D5110" i="3"/>
  <c r="E5110" i="3" s="1"/>
  <c r="A5110" i="3"/>
  <c r="B5110" i="3" s="1"/>
  <c r="L5109" i="3"/>
  <c r="M5109" i="3" s="1"/>
  <c r="K5109" i="3"/>
  <c r="J5109" i="3"/>
  <c r="H5109" i="3"/>
  <c r="G5109" i="3"/>
  <c r="D5109" i="3"/>
  <c r="E5109" i="3" s="1"/>
  <c r="A5109" i="3"/>
  <c r="B5109" i="3" s="1"/>
  <c r="L5108" i="3"/>
  <c r="M5108" i="3" s="1"/>
  <c r="J5108" i="3"/>
  <c r="K5108" i="3" s="1"/>
  <c r="G5108" i="3"/>
  <c r="H5108" i="3" s="1"/>
  <c r="D5108" i="3"/>
  <c r="E5108" i="3" s="1"/>
  <c r="A5108" i="3"/>
  <c r="B5108" i="3" s="1"/>
  <c r="L5107" i="3"/>
  <c r="M5107" i="3" s="1"/>
  <c r="J5107" i="3"/>
  <c r="K5107" i="3" s="1"/>
  <c r="G5107" i="3"/>
  <c r="H5107" i="3" s="1"/>
  <c r="E5107" i="3"/>
  <c r="D5107" i="3"/>
  <c r="A5107" i="3"/>
  <c r="B5107" i="3" s="1"/>
  <c r="L5106" i="3"/>
  <c r="M5106" i="3" s="1"/>
  <c r="J5106" i="3"/>
  <c r="K5106" i="3" s="1"/>
  <c r="G5106" i="3"/>
  <c r="H5106" i="3" s="1"/>
  <c r="E5106" i="3"/>
  <c r="D5106" i="3"/>
  <c r="A5106" i="3"/>
  <c r="B5106" i="3" s="1"/>
  <c r="L5105" i="3"/>
  <c r="M5105" i="3" s="1"/>
  <c r="J5105" i="3"/>
  <c r="K5105" i="3" s="1"/>
  <c r="G5105" i="3"/>
  <c r="H5105" i="3" s="1"/>
  <c r="D5105" i="3"/>
  <c r="E5105" i="3" s="1"/>
  <c r="A5105" i="3"/>
  <c r="B5105" i="3" s="1"/>
  <c r="L5104" i="3"/>
  <c r="M5104" i="3" s="1"/>
  <c r="J5104" i="3"/>
  <c r="K5104" i="3" s="1"/>
  <c r="G5104" i="3"/>
  <c r="H5104" i="3" s="1"/>
  <c r="D5104" i="3"/>
  <c r="E5104" i="3" s="1"/>
  <c r="B5104" i="3"/>
  <c r="A5104" i="3"/>
  <c r="L5103" i="3"/>
  <c r="M5103" i="3" s="1"/>
  <c r="J5103" i="3"/>
  <c r="K5103" i="3" s="1"/>
  <c r="G5103" i="3"/>
  <c r="H5103" i="3" s="1"/>
  <c r="D5103" i="3"/>
  <c r="E5103" i="3" s="1"/>
  <c r="B5103" i="3"/>
  <c r="A5103" i="3"/>
  <c r="L5102" i="3"/>
  <c r="M5102" i="3" s="1"/>
  <c r="J5102" i="3"/>
  <c r="K5102" i="3" s="1"/>
  <c r="G5102" i="3"/>
  <c r="H5102" i="3" s="1"/>
  <c r="D5102" i="3"/>
  <c r="E5102" i="3" s="1"/>
  <c r="A5102" i="3"/>
  <c r="B5102" i="3" s="1"/>
  <c r="L5101" i="3"/>
  <c r="M5101" i="3" s="1"/>
  <c r="J5101" i="3"/>
  <c r="K5101" i="3" s="1"/>
  <c r="G5101" i="3"/>
  <c r="H5101" i="3" s="1"/>
  <c r="D5101" i="3"/>
  <c r="E5101" i="3" s="1"/>
  <c r="A5101" i="3"/>
  <c r="B5101" i="3" s="1"/>
  <c r="M5100" i="3"/>
  <c r="L5100" i="3"/>
  <c r="J5100" i="3"/>
  <c r="K5100" i="3" s="1"/>
  <c r="G5100" i="3"/>
  <c r="H5100" i="3" s="1"/>
  <c r="D5100" i="3"/>
  <c r="E5100" i="3" s="1"/>
  <c r="A5100" i="3"/>
  <c r="B5100" i="3" s="1"/>
  <c r="M5099" i="3"/>
  <c r="L5099" i="3"/>
  <c r="J5099" i="3"/>
  <c r="K5099" i="3" s="1"/>
  <c r="G5099" i="3"/>
  <c r="H5099" i="3" s="1"/>
  <c r="D5099" i="3"/>
  <c r="E5099" i="3" s="1"/>
  <c r="A5099" i="3"/>
  <c r="B5099" i="3" s="1"/>
  <c r="L5098" i="3"/>
  <c r="M5098" i="3" s="1"/>
  <c r="J5098" i="3"/>
  <c r="K5098" i="3" s="1"/>
  <c r="G5098" i="3"/>
  <c r="H5098" i="3" s="1"/>
  <c r="D5098" i="3"/>
  <c r="E5098" i="3" s="1"/>
  <c r="A5098" i="3"/>
  <c r="B5098" i="3" s="1"/>
  <c r="L5097" i="3"/>
  <c r="M5097" i="3" s="1"/>
  <c r="K5097" i="3"/>
  <c r="J5097" i="3"/>
  <c r="G5097" i="3"/>
  <c r="H5097" i="3" s="1"/>
  <c r="D5097" i="3"/>
  <c r="E5097" i="3" s="1"/>
  <c r="A5097" i="3"/>
  <c r="B5097" i="3" s="1"/>
  <c r="L5096" i="3"/>
  <c r="M5096" i="3" s="1"/>
  <c r="K5096" i="3"/>
  <c r="J5096" i="3"/>
  <c r="G5096" i="3"/>
  <c r="H5096" i="3" s="1"/>
  <c r="D5096" i="3"/>
  <c r="E5096" i="3" s="1"/>
  <c r="A5096" i="3"/>
  <c r="B5096" i="3" s="1"/>
  <c r="L5095" i="3"/>
  <c r="M5095" i="3" s="1"/>
  <c r="J5095" i="3"/>
  <c r="K5095" i="3" s="1"/>
  <c r="G5095" i="3"/>
  <c r="H5095" i="3" s="1"/>
  <c r="D5095" i="3"/>
  <c r="E5095" i="3" s="1"/>
  <c r="A5095" i="3"/>
  <c r="B5095" i="3" s="1"/>
  <c r="L5094" i="3"/>
  <c r="M5094" i="3" s="1"/>
  <c r="J5094" i="3"/>
  <c r="K5094" i="3" s="1"/>
  <c r="H5094" i="3"/>
  <c r="G5094" i="3"/>
  <c r="D5094" i="3"/>
  <c r="E5094" i="3" s="1"/>
  <c r="A5094" i="3"/>
  <c r="B5094" i="3" s="1"/>
  <c r="L5093" i="3"/>
  <c r="M5093" i="3" s="1"/>
  <c r="J5093" i="3"/>
  <c r="K5093" i="3" s="1"/>
  <c r="H5093" i="3"/>
  <c r="G5093" i="3"/>
  <c r="D5093" i="3"/>
  <c r="E5093" i="3" s="1"/>
  <c r="A5093" i="3"/>
  <c r="B5093" i="3" s="1"/>
  <c r="L5092" i="3"/>
  <c r="M5092" i="3" s="1"/>
  <c r="J5092" i="3"/>
  <c r="K5092" i="3" s="1"/>
  <c r="G5092" i="3"/>
  <c r="H5092" i="3" s="1"/>
  <c r="D5092" i="3"/>
  <c r="E5092" i="3" s="1"/>
  <c r="A5092" i="3"/>
  <c r="B5092" i="3" s="1"/>
  <c r="L5091" i="3"/>
  <c r="M5091" i="3" s="1"/>
  <c r="J5091" i="3"/>
  <c r="K5091" i="3" s="1"/>
  <c r="G5091" i="3"/>
  <c r="H5091" i="3" s="1"/>
  <c r="E5091" i="3"/>
  <c r="D5091" i="3"/>
  <c r="A5091" i="3"/>
  <c r="B5091" i="3" s="1"/>
  <c r="L5090" i="3"/>
  <c r="M5090" i="3" s="1"/>
  <c r="J5090" i="3"/>
  <c r="K5090" i="3" s="1"/>
  <c r="H5090" i="3"/>
  <c r="G5090" i="3"/>
  <c r="E5090" i="3"/>
  <c r="D5090" i="3"/>
  <c r="A5090" i="3"/>
  <c r="B5090" i="3" s="1"/>
  <c r="L5089" i="3"/>
  <c r="M5089" i="3" s="1"/>
  <c r="J5089" i="3"/>
  <c r="K5089" i="3" s="1"/>
  <c r="G5089" i="3"/>
  <c r="H5089" i="3" s="1"/>
  <c r="D5089" i="3"/>
  <c r="E5089" i="3" s="1"/>
  <c r="A5089" i="3"/>
  <c r="B5089" i="3" s="1"/>
  <c r="L5088" i="3"/>
  <c r="M5088" i="3" s="1"/>
  <c r="J5088" i="3"/>
  <c r="K5088" i="3" s="1"/>
  <c r="G5088" i="3"/>
  <c r="H5088" i="3" s="1"/>
  <c r="D5088" i="3"/>
  <c r="E5088" i="3" s="1"/>
  <c r="B5088" i="3"/>
  <c r="A5088" i="3"/>
  <c r="L5087" i="3"/>
  <c r="M5087" i="3" s="1"/>
  <c r="J5087" i="3"/>
  <c r="K5087" i="3" s="1"/>
  <c r="G5087" i="3"/>
  <c r="H5087" i="3" s="1"/>
  <c r="D5087" i="3"/>
  <c r="E5087" i="3" s="1"/>
  <c r="B5087" i="3"/>
  <c r="A5087" i="3"/>
  <c r="L5086" i="3"/>
  <c r="M5086" i="3" s="1"/>
  <c r="J5086" i="3"/>
  <c r="K5086" i="3" s="1"/>
  <c r="G5086" i="3"/>
  <c r="H5086" i="3" s="1"/>
  <c r="D5086" i="3"/>
  <c r="E5086" i="3" s="1"/>
  <c r="A5086" i="3"/>
  <c r="B5086" i="3" s="1"/>
  <c r="L5085" i="3"/>
  <c r="M5085" i="3" s="1"/>
  <c r="J5085" i="3"/>
  <c r="K5085" i="3" s="1"/>
  <c r="G5085" i="3"/>
  <c r="H5085" i="3" s="1"/>
  <c r="D5085" i="3"/>
  <c r="E5085" i="3" s="1"/>
  <c r="A5085" i="3"/>
  <c r="B5085" i="3" s="1"/>
  <c r="M5084" i="3"/>
  <c r="L5084" i="3"/>
  <c r="J5084" i="3"/>
  <c r="K5084" i="3" s="1"/>
  <c r="G5084" i="3"/>
  <c r="H5084" i="3" s="1"/>
  <c r="D5084" i="3"/>
  <c r="E5084" i="3" s="1"/>
  <c r="A5084" i="3"/>
  <c r="B5084" i="3" s="1"/>
  <c r="M5083" i="3"/>
  <c r="L5083" i="3"/>
  <c r="J5083" i="3"/>
  <c r="K5083" i="3" s="1"/>
  <c r="G5083" i="3"/>
  <c r="H5083" i="3" s="1"/>
  <c r="D5083" i="3"/>
  <c r="E5083" i="3" s="1"/>
  <c r="A5083" i="3"/>
  <c r="B5083" i="3" s="1"/>
  <c r="L5082" i="3"/>
  <c r="M5082" i="3" s="1"/>
  <c r="J5082" i="3"/>
  <c r="K5082" i="3" s="1"/>
  <c r="G5082" i="3"/>
  <c r="H5082" i="3" s="1"/>
  <c r="D5082" i="3"/>
  <c r="E5082" i="3" s="1"/>
  <c r="A5082" i="3"/>
  <c r="B5082" i="3" s="1"/>
  <c r="L5081" i="3"/>
  <c r="M5081" i="3" s="1"/>
  <c r="K5081" i="3"/>
  <c r="J5081" i="3"/>
  <c r="G5081" i="3"/>
  <c r="H5081" i="3" s="1"/>
  <c r="D5081" i="3"/>
  <c r="E5081" i="3" s="1"/>
  <c r="A5081" i="3"/>
  <c r="B5081" i="3" s="1"/>
  <c r="L5080" i="3"/>
  <c r="M5080" i="3" s="1"/>
  <c r="K5080" i="3"/>
  <c r="J5080" i="3"/>
  <c r="G5080" i="3"/>
  <c r="H5080" i="3" s="1"/>
  <c r="D5080" i="3"/>
  <c r="E5080" i="3" s="1"/>
  <c r="A5080" i="3"/>
  <c r="B5080" i="3" s="1"/>
  <c r="L5079" i="3"/>
  <c r="M5079" i="3" s="1"/>
  <c r="J5079" i="3"/>
  <c r="K5079" i="3" s="1"/>
  <c r="G5079" i="3"/>
  <c r="H5079" i="3" s="1"/>
  <c r="D5079" i="3"/>
  <c r="E5079" i="3" s="1"/>
  <c r="A5079" i="3"/>
  <c r="B5079" i="3" s="1"/>
  <c r="L5078" i="3"/>
  <c r="M5078" i="3" s="1"/>
  <c r="J5078" i="3"/>
  <c r="K5078" i="3" s="1"/>
  <c r="H5078" i="3"/>
  <c r="G5078" i="3"/>
  <c r="D5078" i="3"/>
  <c r="E5078" i="3" s="1"/>
  <c r="A5078" i="3"/>
  <c r="B5078" i="3" s="1"/>
  <c r="L5077" i="3"/>
  <c r="M5077" i="3" s="1"/>
  <c r="J5077" i="3"/>
  <c r="K5077" i="3" s="1"/>
  <c r="H5077" i="3"/>
  <c r="G5077" i="3"/>
  <c r="D5077" i="3"/>
  <c r="E5077" i="3" s="1"/>
  <c r="A5077" i="3"/>
  <c r="B5077" i="3" s="1"/>
  <c r="L5076" i="3"/>
  <c r="M5076" i="3" s="1"/>
  <c r="J5076" i="3"/>
  <c r="K5076" i="3" s="1"/>
  <c r="G5076" i="3"/>
  <c r="H5076" i="3" s="1"/>
  <c r="D5076" i="3"/>
  <c r="E5076" i="3" s="1"/>
  <c r="A5076" i="3"/>
  <c r="B5076" i="3" s="1"/>
  <c r="L5075" i="3"/>
  <c r="M5075" i="3" s="1"/>
  <c r="J5075" i="3"/>
  <c r="K5075" i="3" s="1"/>
  <c r="G5075" i="3"/>
  <c r="H5075" i="3" s="1"/>
  <c r="E5075" i="3"/>
  <c r="D5075" i="3"/>
  <c r="A5075" i="3"/>
  <c r="B5075" i="3" s="1"/>
  <c r="L5074" i="3"/>
  <c r="M5074" i="3" s="1"/>
  <c r="J5074" i="3"/>
  <c r="K5074" i="3" s="1"/>
  <c r="G5074" i="3"/>
  <c r="H5074" i="3" s="1"/>
  <c r="E5074" i="3"/>
  <c r="D5074" i="3"/>
  <c r="A5074" i="3"/>
  <c r="B5074" i="3" s="1"/>
  <c r="L5073" i="3"/>
  <c r="M5073" i="3" s="1"/>
  <c r="J5073" i="3"/>
  <c r="K5073" i="3" s="1"/>
  <c r="G5073" i="3"/>
  <c r="H5073" i="3" s="1"/>
  <c r="D5073" i="3"/>
  <c r="E5073" i="3" s="1"/>
  <c r="A5073" i="3"/>
  <c r="B5073" i="3" s="1"/>
  <c r="L5072" i="3"/>
  <c r="M5072" i="3" s="1"/>
  <c r="J5072" i="3"/>
  <c r="K5072" i="3" s="1"/>
  <c r="G5072" i="3"/>
  <c r="H5072" i="3" s="1"/>
  <c r="D5072" i="3"/>
  <c r="E5072" i="3" s="1"/>
  <c r="B5072" i="3"/>
  <c r="A5072" i="3"/>
  <c r="L5071" i="3"/>
  <c r="M5071" i="3" s="1"/>
  <c r="J5071" i="3"/>
  <c r="K5071" i="3" s="1"/>
  <c r="G5071" i="3"/>
  <c r="H5071" i="3" s="1"/>
  <c r="D5071" i="3"/>
  <c r="E5071" i="3" s="1"/>
  <c r="B5071" i="3"/>
  <c r="A5071" i="3"/>
  <c r="L5070" i="3"/>
  <c r="M5070" i="3" s="1"/>
  <c r="J5070" i="3"/>
  <c r="K5070" i="3" s="1"/>
  <c r="G5070" i="3"/>
  <c r="H5070" i="3" s="1"/>
  <c r="D5070" i="3"/>
  <c r="E5070" i="3" s="1"/>
  <c r="A5070" i="3"/>
  <c r="B5070" i="3" s="1"/>
  <c r="L5069" i="3"/>
  <c r="M5069" i="3" s="1"/>
  <c r="J5069" i="3"/>
  <c r="K5069" i="3" s="1"/>
  <c r="G5069" i="3"/>
  <c r="H5069" i="3" s="1"/>
  <c r="D5069" i="3"/>
  <c r="E5069" i="3" s="1"/>
  <c r="A5069" i="3"/>
  <c r="B5069" i="3" s="1"/>
  <c r="M5068" i="3"/>
  <c r="L5068" i="3"/>
  <c r="J5068" i="3"/>
  <c r="K5068" i="3" s="1"/>
  <c r="G5068" i="3"/>
  <c r="H5068" i="3" s="1"/>
  <c r="D5068" i="3"/>
  <c r="E5068" i="3" s="1"/>
  <c r="A5068" i="3"/>
  <c r="B5068" i="3" s="1"/>
  <c r="M5067" i="3"/>
  <c r="L5067" i="3"/>
  <c r="J5067" i="3"/>
  <c r="K5067" i="3" s="1"/>
  <c r="G5067" i="3"/>
  <c r="H5067" i="3" s="1"/>
  <c r="D5067" i="3"/>
  <c r="E5067" i="3" s="1"/>
  <c r="A5067" i="3"/>
  <c r="B5067" i="3" s="1"/>
  <c r="L5066" i="3"/>
  <c r="M5066" i="3" s="1"/>
  <c r="J5066" i="3"/>
  <c r="K5066" i="3" s="1"/>
  <c r="G5066" i="3"/>
  <c r="H5066" i="3" s="1"/>
  <c r="D5066" i="3"/>
  <c r="E5066" i="3" s="1"/>
  <c r="A5066" i="3"/>
  <c r="B5066" i="3" s="1"/>
  <c r="L5065" i="3"/>
  <c r="M5065" i="3" s="1"/>
  <c r="K5065" i="3"/>
  <c r="J5065" i="3"/>
  <c r="G5065" i="3"/>
  <c r="H5065" i="3" s="1"/>
  <c r="D5065" i="3"/>
  <c r="E5065" i="3" s="1"/>
  <c r="A5065" i="3"/>
  <c r="B5065" i="3" s="1"/>
  <c r="L5064" i="3"/>
  <c r="M5064" i="3" s="1"/>
  <c r="K5064" i="3"/>
  <c r="J5064" i="3"/>
  <c r="G5064" i="3"/>
  <c r="H5064" i="3" s="1"/>
  <c r="D5064" i="3"/>
  <c r="E5064" i="3" s="1"/>
  <c r="A5064" i="3"/>
  <c r="B5064" i="3" s="1"/>
  <c r="L5063" i="3"/>
  <c r="M5063" i="3" s="1"/>
  <c r="J5063" i="3"/>
  <c r="K5063" i="3" s="1"/>
  <c r="G5063" i="3"/>
  <c r="H5063" i="3" s="1"/>
  <c r="D5063" i="3"/>
  <c r="E5063" i="3" s="1"/>
  <c r="A5063" i="3"/>
  <c r="B5063" i="3" s="1"/>
  <c r="L5062" i="3"/>
  <c r="M5062" i="3" s="1"/>
  <c r="J5062" i="3"/>
  <c r="K5062" i="3" s="1"/>
  <c r="H5062" i="3"/>
  <c r="G5062" i="3"/>
  <c r="D5062" i="3"/>
  <c r="E5062" i="3" s="1"/>
  <c r="A5062" i="3"/>
  <c r="B5062" i="3" s="1"/>
  <c r="L5061" i="3"/>
  <c r="M5061" i="3" s="1"/>
  <c r="J5061" i="3"/>
  <c r="K5061" i="3" s="1"/>
  <c r="H5061" i="3"/>
  <c r="G5061" i="3"/>
  <c r="D5061" i="3"/>
  <c r="E5061" i="3" s="1"/>
  <c r="A5061" i="3"/>
  <c r="B5061" i="3" s="1"/>
  <c r="L5060" i="3"/>
  <c r="M5060" i="3" s="1"/>
  <c r="J5060" i="3"/>
  <c r="K5060" i="3" s="1"/>
  <c r="G5060" i="3"/>
  <c r="H5060" i="3" s="1"/>
  <c r="D5060" i="3"/>
  <c r="E5060" i="3" s="1"/>
  <c r="A5060" i="3"/>
  <c r="B5060" i="3" s="1"/>
  <c r="L5059" i="3"/>
  <c r="M5059" i="3" s="1"/>
  <c r="J5059" i="3"/>
  <c r="K5059" i="3" s="1"/>
  <c r="G5059" i="3"/>
  <c r="H5059" i="3" s="1"/>
  <c r="E5059" i="3"/>
  <c r="D5059" i="3"/>
  <c r="A5059" i="3"/>
  <c r="B5059" i="3" s="1"/>
  <c r="L5058" i="3"/>
  <c r="M5058" i="3" s="1"/>
  <c r="J5058" i="3"/>
  <c r="K5058" i="3" s="1"/>
  <c r="H5058" i="3"/>
  <c r="G5058" i="3"/>
  <c r="E5058" i="3"/>
  <c r="D5058" i="3"/>
  <c r="A5058" i="3"/>
  <c r="B5058" i="3" s="1"/>
  <c r="L5057" i="3"/>
  <c r="M5057" i="3" s="1"/>
  <c r="J5057" i="3"/>
  <c r="K5057" i="3" s="1"/>
  <c r="G5057" i="3"/>
  <c r="H5057" i="3" s="1"/>
  <c r="D5057" i="3"/>
  <c r="E5057" i="3" s="1"/>
  <c r="A5057" i="3"/>
  <c r="B5057" i="3" s="1"/>
  <c r="L5056" i="3"/>
  <c r="M5056" i="3" s="1"/>
  <c r="J5056" i="3"/>
  <c r="K5056" i="3" s="1"/>
  <c r="G5056" i="3"/>
  <c r="H5056" i="3" s="1"/>
  <c r="D5056" i="3"/>
  <c r="E5056" i="3" s="1"/>
  <c r="B5056" i="3"/>
  <c r="A5056" i="3"/>
  <c r="L5055" i="3"/>
  <c r="M5055" i="3" s="1"/>
  <c r="J5055" i="3"/>
  <c r="K5055" i="3" s="1"/>
  <c r="G5055" i="3"/>
  <c r="H5055" i="3" s="1"/>
  <c r="D5055" i="3"/>
  <c r="E5055" i="3" s="1"/>
  <c r="B5055" i="3"/>
  <c r="A5055" i="3"/>
  <c r="L5054" i="3"/>
  <c r="M5054" i="3" s="1"/>
  <c r="J5054" i="3"/>
  <c r="K5054" i="3" s="1"/>
  <c r="G5054" i="3"/>
  <c r="H5054" i="3" s="1"/>
  <c r="D5054" i="3"/>
  <c r="E5054" i="3" s="1"/>
  <c r="A5054" i="3"/>
  <c r="B5054" i="3" s="1"/>
  <c r="L5053" i="3"/>
  <c r="M5053" i="3" s="1"/>
  <c r="J5053" i="3"/>
  <c r="K5053" i="3" s="1"/>
  <c r="G5053" i="3"/>
  <c r="H5053" i="3" s="1"/>
  <c r="D5053" i="3"/>
  <c r="E5053" i="3" s="1"/>
  <c r="A5053" i="3"/>
  <c r="B5053" i="3" s="1"/>
  <c r="M5052" i="3"/>
  <c r="L5052" i="3"/>
  <c r="J5052" i="3"/>
  <c r="K5052" i="3" s="1"/>
  <c r="G5052" i="3"/>
  <c r="H5052" i="3" s="1"/>
  <c r="D5052" i="3"/>
  <c r="E5052" i="3" s="1"/>
  <c r="A5052" i="3"/>
  <c r="B5052" i="3" s="1"/>
  <c r="M5051" i="3"/>
  <c r="L5051" i="3"/>
  <c r="J5051" i="3"/>
  <c r="K5051" i="3" s="1"/>
  <c r="G5051" i="3"/>
  <c r="H5051" i="3" s="1"/>
  <c r="D5051" i="3"/>
  <c r="E5051" i="3" s="1"/>
  <c r="A5051" i="3"/>
  <c r="B5051" i="3" s="1"/>
  <c r="L5050" i="3"/>
  <c r="M5050" i="3" s="1"/>
  <c r="J5050" i="3"/>
  <c r="K5050" i="3" s="1"/>
  <c r="G5050" i="3"/>
  <c r="H5050" i="3" s="1"/>
  <c r="D5050" i="3"/>
  <c r="E5050" i="3" s="1"/>
  <c r="A5050" i="3"/>
  <c r="B5050" i="3" s="1"/>
  <c r="L5049" i="3"/>
  <c r="M5049" i="3" s="1"/>
  <c r="K5049" i="3"/>
  <c r="J5049" i="3"/>
  <c r="G5049" i="3"/>
  <c r="H5049" i="3" s="1"/>
  <c r="D5049" i="3"/>
  <c r="E5049" i="3" s="1"/>
  <c r="A5049" i="3"/>
  <c r="B5049" i="3" s="1"/>
  <c r="L5048" i="3"/>
  <c r="M5048" i="3" s="1"/>
  <c r="K5048" i="3"/>
  <c r="J5048" i="3"/>
  <c r="G5048" i="3"/>
  <c r="H5048" i="3" s="1"/>
  <c r="D5048" i="3"/>
  <c r="E5048" i="3" s="1"/>
  <c r="A5048" i="3"/>
  <c r="B5048" i="3" s="1"/>
  <c r="L5047" i="3"/>
  <c r="M5047" i="3" s="1"/>
  <c r="J5047" i="3"/>
  <c r="K5047" i="3" s="1"/>
  <c r="G5047" i="3"/>
  <c r="H5047" i="3" s="1"/>
  <c r="D5047" i="3"/>
  <c r="E5047" i="3" s="1"/>
  <c r="A5047" i="3"/>
  <c r="B5047" i="3" s="1"/>
  <c r="L5046" i="3"/>
  <c r="M5046" i="3" s="1"/>
  <c r="J5046" i="3"/>
  <c r="K5046" i="3" s="1"/>
  <c r="H5046" i="3"/>
  <c r="G5046" i="3"/>
  <c r="D5046" i="3"/>
  <c r="E5046" i="3" s="1"/>
  <c r="A5046" i="3"/>
  <c r="B5046" i="3" s="1"/>
  <c r="L5045" i="3"/>
  <c r="M5045" i="3" s="1"/>
  <c r="J5045" i="3"/>
  <c r="K5045" i="3" s="1"/>
  <c r="H5045" i="3"/>
  <c r="G5045" i="3"/>
  <c r="D5045" i="3"/>
  <c r="E5045" i="3" s="1"/>
  <c r="A5045" i="3"/>
  <c r="B5045" i="3" s="1"/>
  <c r="L5044" i="3"/>
  <c r="M5044" i="3" s="1"/>
  <c r="J5044" i="3"/>
  <c r="K5044" i="3" s="1"/>
  <c r="G5044" i="3"/>
  <c r="H5044" i="3" s="1"/>
  <c r="D5044" i="3"/>
  <c r="E5044" i="3" s="1"/>
  <c r="A5044" i="3"/>
  <c r="B5044" i="3" s="1"/>
  <c r="L5043" i="3"/>
  <c r="M5043" i="3" s="1"/>
  <c r="J5043" i="3"/>
  <c r="K5043" i="3" s="1"/>
  <c r="G5043" i="3"/>
  <c r="H5043" i="3" s="1"/>
  <c r="E5043" i="3"/>
  <c r="D5043" i="3"/>
  <c r="A5043" i="3"/>
  <c r="B5043" i="3" s="1"/>
  <c r="L5042" i="3"/>
  <c r="M5042" i="3" s="1"/>
  <c r="J5042" i="3"/>
  <c r="K5042" i="3" s="1"/>
  <c r="G5042" i="3"/>
  <c r="H5042" i="3" s="1"/>
  <c r="E5042" i="3"/>
  <c r="D5042" i="3"/>
  <c r="A5042" i="3"/>
  <c r="B5042" i="3" s="1"/>
  <c r="L5041" i="3"/>
  <c r="M5041" i="3" s="1"/>
  <c r="J5041" i="3"/>
  <c r="K5041" i="3" s="1"/>
  <c r="G5041" i="3"/>
  <c r="H5041" i="3" s="1"/>
  <c r="D5041" i="3"/>
  <c r="E5041" i="3" s="1"/>
  <c r="A5041" i="3"/>
  <c r="B5041" i="3" s="1"/>
  <c r="L5040" i="3"/>
  <c r="M5040" i="3" s="1"/>
  <c r="J5040" i="3"/>
  <c r="K5040" i="3" s="1"/>
  <c r="G5040" i="3"/>
  <c r="H5040" i="3" s="1"/>
  <c r="D5040" i="3"/>
  <c r="E5040" i="3" s="1"/>
  <c r="B5040" i="3"/>
  <c r="A5040" i="3"/>
  <c r="L5039" i="3"/>
  <c r="M5039" i="3" s="1"/>
  <c r="J5039" i="3"/>
  <c r="K5039" i="3" s="1"/>
  <c r="G5039" i="3"/>
  <c r="H5039" i="3" s="1"/>
  <c r="D5039" i="3"/>
  <c r="E5039" i="3" s="1"/>
  <c r="B5039" i="3"/>
  <c r="A5039" i="3"/>
  <c r="L5038" i="3"/>
  <c r="M5038" i="3" s="1"/>
  <c r="J5038" i="3"/>
  <c r="K5038" i="3" s="1"/>
  <c r="G5038" i="3"/>
  <c r="H5038" i="3" s="1"/>
  <c r="D5038" i="3"/>
  <c r="E5038" i="3" s="1"/>
  <c r="A5038" i="3"/>
  <c r="B5038" i="3" s="1"/>
  <c r="L5037" i="3"/>
  <c r="M5037" i="3" s="1"/>
  <c r="J5037" i="3"/>
  <c r="K5037" i="3" s="1"/>
  <c r="G5037" i="3"/>
  <c r="H5037" i="3" s="1"/>
  <c r="D5037" i="3"/>
  <c r="E5037" i="3" s="1"/>
  <c r="A5037" i="3"/>
  <c r="B5037" i="3" s="1"/>
  <c r="M5036" i="3"/>
  <c r="L5036" i="3"/>
  <c r="J5036" i="3"/>
  <c r="K5036" i="3" s="1"/>
  <c r="G5036" i="3"/>
  <c r="H5036" i="3" s="1"/>
  <c r="D5036" i="3"/>
  <c r="E5036" i="3" s="1"/>
  <c r="A5036" i="3"/>
  <c r="B5036" i="3" s="1"/>
  <c r="M5035" i="3"/>
  <c r="L5035" i="3"/>
  <c r="J5035" i="3"/>
  <c r="K5035" i="3" s="1"/>
  <c r="G5035" i="3"/>
  <c r="H5035" i="3" s="1"/>
  <c r="D5035" i="3"/>
  <c r="E5035" i="3" s="1"/>
  <c r="A5035" i="3"/>
  <c r="B5035" i="3" s="1"/>
  <c r="L5034" i="3"/>
  <c r="M5034" i="3" s="1"/>
  <c r="J5034" i="3"/>
  <c r="K5034" i="3" s="1"/>
  <c r="G5034" i="3"/>
  <c r="H5034" i="3" s="1"/>
  <c r="D5034" i="3"/>
  <c r="E5034" i="3" s="1"/>
  <c r="A5034" i="3"/>
  <c r="B5034" i="3" s="1"/>
  <c r="L5033" i="3"/>
  <c r="M5033" i="3" s="1"/>
  <c r="K5033" i="3"/>
  <c r="J5033" i="3"/>
  <c r="G5033" i="3"/>
  <c r="H5033" i="3" s="1"/>
  <c r="D5033" i="3"/>
  <c r="E5033" i="3" s="1"/>
  <c r="A5033" i="3"/>
  <c r="B5033" i="3" s="1"/>
  <c r="L5032" i="3"/>
  <c r="M5032" i="3" s="1"/>
  <c r="K5032" i="3"/>
  <c r="J5032" i="3"/>
  <c r="G5032" i="3"/>
  <c r="H5032" i="3" s="1"/>
  <c r="D5032" i="3"/>
  <c r="E5032" i="3" s="1"/>
  <c r="A5032" i="3"/>
  <c r="B5032" i="3" s="1"/>
  <c r="L5031" i="3"/>
  <c r="M5031" i="3" s="1"/>
  <c r="J5031" i="3"/>
  <c r="K5031" i="3" s="1"/>
  <c r="G5031" i="3"/>
  <c r="H5031" i="3" s="1"/>
  <c r="D5031" i="3"/>
  <c r="E5031" i="3" s="1"/>
  <c r="A5031" i="3"/>
  <c r="B5031" i="3" s="1"/>
  <c r="L5030" i="3"/>
  <c r="M5030" i="3" s="1"/>
  <c r="J5030" i="3"/>
  <c r="K5030" i="3" s="1"/>
  <c r="H5030" i="3"/>
  <c r="G5030" i="3"/>
  <c r="D5030" i="3"/>
  <c r="E5030" i="3" s="1"/>
  <c r="A5030" i="3"/>
  <c r="B5030" i="3" s="1"/>
  <c r="L5029" i="3"/>
  <c r="M5029" i="3" s="1"/>
  <c r="J5029" i="3"/>
  <c r="K5029" i="3" s="1"/>
  <c r="H5029" i="3"/>
  <c r="G5029" i="3"/>
  <c r="D5029" i="3"/>
  <c r="E5029" i="3" s="1"/>
  <c r="A5029" i="3"/>
  <c r="B5029" i="3" s="1"/>
  <c r="L5028" i="3"/>
  <c r="M5028" i="3" s="1"/>
  <c r="J5028" i="3"/>
  <c r="K5028" i="3" s="1"/>
  <c r="G5028" i="3"/>
  <c r="H5028" i="3" s="1"/>
  <c r="D5028" i="3"/>
  <c r="E5028" i="3" s="1"/>
  <c r="A5028" i="3"/>
  <c r="B5028" i="3" s="1"/>
  <c r="L5027" i="3"/>
  <c r="M5027" i="3" s="1"/>
  <c r="J5027" i="3"/>
  <c r="K5027" i="3" s="1"/>
  <c r="G5027" i="3"/>
  <c r="H5027" i="3" s="1"/>
  <c r="E5027" i="3"/>
  <c r="D5027" i="3"/>
  <c r="A5027" i="3"/>
  <c r="B5027" i="3" s="1"/>
  <c r="L5026" i="3"/>
  <c r="M5026" i="3" s="1"/>
  <c r="J5026" i="3"/>
  <c r="K5026" i="3" s="1"/>
  <c r="G5026" i="3"/>
  <c r="H5026" i="3" s="1"/>
  <c r="E5026" i="3"/>
  <c r="D5026" i="3"/>
  <c r="A5026" i="3"/>
  <c r="B5026" i="3" s="1"/>
  <c r="L5025" i="3"/>
  <c r="M5025" i="3" s="1"/>
  <c r="J5025" i="3"/>
  <c r="K5025" i="3" s="1"/>
  <c r="G5025" i="3"/>
  <c r="H5025" i="3" s="1"/>
  <c r="D5025" i="3"/>
  <c r="E5025" i="3" s="1"/>
  <c r="A5025" i="3"/>
  <c r="B5025" i="3" s="1"/>
  <c r="L5024" i="3"/>
  <c r="M5024" i="3" s="1"/>
  <c r="J5024" i="3"/>
  <c r="K5024" i="3" s="1"/>
  <c r="G5024" i="3"/>
  <c r="H5024" i="3" s="1"/>
  <c r="D5024" i="3"/>
  <c r="E5024" i="3" s="1"/>
  <c r="B5024" i="3"/>
  <c r="A5024" i="3"/>
  <c r="L5023" i="3"/>
  <c r="M5023" i="3" s="1"/>
  <c r="J5023" i="3"/>
  <c r="K5023" i="3" s="1"/>
  <c r="G5023" i="3"/>
  <c r="H5023" i="3" s="1"/>
  <c r="D5023" i="3"/>
  <c r="E5023" i="3" s="1"/>
  <c r="B5023" i="3"/>
  <c r="A5023" i="3"/>
  <c r="L5022" i="3"/>
  <c r="M5022" i="3" s="1"/>
  <c r="J5022" i="3"/>
  <c r="K5022" i="3" s="1"/>
  <c r="G5022" i="3"/>
  <c r="H5022" i="3" s="1"/>
  <c r="D5022" i="3"/>
  <c r="E5022" i="3" s="1"/>
  <c r="A5022" i="3"/>
  <c r="B5022" i="3" s="1"/>
  <c r="L5021" i="3"/>
  <c r="M5021" i="3" s="1"/>
  <c r="J5021" i="3"/>
  <c r="K5021" i="3" s="1"/>
  <c r="G5021" i="3"/>
  <c r="H5021" i="3" s="1"/>
  <c r="D5021" i="3"/>
  <c r="E5021" i="3" s="1"/>
  <c r="A5021" i="3"/>
  <c r="B5021" i="3" s="1"/>
  <c r="M5020" i="3"/>
  <c r="L5020" i="3"/>
  <c r="J5020" i="3"/>
  <c r="K5020" i="3" s="1"/>
  <c r="G5020" i="3"/>
  <c r="H5020" i="3" s="1"/>
  <c r="D5020" i="3"/>
  <c r="E5020" i="3" s="1"/>
  <c r="A5020" i="3"/>
  <c r="B5020" i="3" s="1"/>
  <c r="M5019" i="3"/>
  <c r="L5019" i="3"/>
  <c r="J5019" i="3"/>
  <c r="K5019" i="3" s="1"/>
  <c r="G5019" i="3"/>
  <c r="H5019" i="3" s="1"/>
  <c r="D5019" i="3"/>
  <c r="E5019" i="3" s="1"/>
  <c r="A5019" i="3"/>
  <c r="B5019" i="3" s="1"/>
  <c r="L5018" i="3"/>
  <c r="M5018" i="3" s="1"/>
  <c r="J5018" i="3"/>
  <c r="K5018" i="3" s="1"/>
  <c r="G5018" i="3"/>
  <c r="H5018" i="3" s="1"/>
  <c r="D5018" i="3"/>
  <c r="E5018" i="3" s="1"/>
  <c r="A5018" i="3"/>
  <c r="B5018" i="3" s="1"/>
  <c r="L5017" i="3"/>
  <c r="M5017" i="3" s="1"/>
  <c r="K5017" i="3"/>
  <c r="J5017" i="3"/>
  <c r="G5017" i="3"/>
  <c r="H5017" i="3" s="1"/>
  <c r="D5017" i="3"/>
  <c r="E5017" i="3" s="1"/>
  <c r="A5017" i="3"/>
  <c r="B5017" i="3" s="1"/>
  <c r="L5016" i="3"/>
  <c r="M5016" i="3" s="1"/>
  <c r="K5016" i="3"/>
  <c r="J5016" i="3"/>
  <c r="G5016" i="3"/>
  <c r="H5016" i="3" s="1"/>
  <c r="D5016" i="3"/>
  <c r="E5016" i="3" s="1"/>
  <c r="A5016" i="3"/>
  <c r="B5016" i="3" s="1"/>
  <c r="L5015" i="3"/>
  <c r="M5015" i="3" s="1"/>
  <c r="J5015" i="3"/>
  <c r="K5015" i="3" s="1"/>
  <c r="G5015" i="3"/>
  <c r="H5015" i="3" s="1"/>
  <c r="D5015" i="3"/>
  <c r="E5015" i="3" s="1"/>
  <c r="A5015" i="3"/>
  <c r="B5015" i="3" s="1"/>
  <c r="L5014" i="3"/>
  <c r="M5014" i="3" s="1"/>
  <c r="J5014" i="3"/>
  <c r="K5014" i="3" s="1"/>
  <c r="H5014" i="3"/>
  <c r="G5014" i="3"/>
  <c r="D5014" i="3"/>
  <c r="E5014" i="3" s="1"/>
  <c r="A5014" i="3"/>
  <c r="B5014" i="3" s="1"/>
  <c r="L5013" i="3"/>
  <c r="M5013" i="3" s="1"/>
  <c r="J5013" i="3"/>
  <c r="K5013" i="3" s="1"/>
  <c r="H5013" i="3"/>
  <c r="G5013" i="3"/>
  <c r="D5013" i="3"/>
  <c r="E5013" i="3" s="1"/>
  <c r="A5013" i="3"/>
  <c r="B5013" i="3" s="1"/>
  <c r="L5012" i="3"/>
  <c r="M5012" i="3" s="1"/>
  <c r="J5012" i="3"/>
  <c r="K5012" i="3" s="1"/>
  <c r="G5012" i="3"/>
  <c r="H5012" i="3" s="1"/>
  <c r="D5012" i="3"/>
  <c r="E5012" i="3" s="1"/>
  <c r="A5012" i="3"/>
  <c r="B5012" i="3" s="1"/>
  <c r="L5011" i="3"/>
  <c r="M5011" i="3" s="1"/>
  <c r="J5011" i="3"/>
  <c r="K5011" i="3" s="1"/>
  <c r="G5011" i="3"/>
  <c r="H5011" i="3" s="1"/>
  <c r="E5011" i="3"/>
  <c r="D5011" i="3"/>
  <c r="A5011" i="3"/>
  <c r="B5011" i="3" s="1"/>
  <c r="L5010" i="3"/>
  <c r="M5010" i="3" s="1"/>
  <c r="J5010" i="3"/>
  <c r="K5010" i="3" s="1"/>
  <c r="G5010" i="3"/>
  <c r="H5010" i="3" s="1"/>
  <c r="E5010" i="3"/>
  <c r="D5010" i="3"/>
  <c r="A5010" i="3"/>
  <c r="B5010" i="3" s="1"/>
  <c r="L5009" i="3"/>
  <c r="M5009" i="3" s="1"/>
  <c r="J5009" i="3"/>
  <c r="K5009" i="3" s="1"/>
  <c r="G5009" i="3"/>
  <c r="H5009" i="3" s="1"/>
  <c r="D5009" i="3"/>
  <c r="E5009" i="3" s="1"/>
  <c r="A5009" i="3"/>
  <c r="B5009" i="3" s="1"/>
  <c r="L5008" i="3"/>
  <c r="M5008" i="3" s="1"/>
  <c r="J5008" i="3"/>
  <c r="K5008" i="3" s="1"/>
  <c r="G5008" i="3"/>
  <c r="H5008" i="3" s="1"/>
  <c r="D5008" i="3"/>
  <c r="E5008" i="3" s="1"/>
  <c r="B5008" i="3"/>
  <c r="A5008" i="3"/>
  <c r="L5007" i="3"/>
  <c r="M5007" i="3" s="1"/>
  <c r="J5007" i="3"/>
  <c r="K5007" i="3" s="1"/>
  <c r="G5007" i="3"/>
  <c r="H5007" i="3" s="1"/>
  <c r="E5007" i="3"/>
  <c r="D5007" i="3"/>
  <c r="B5007" i="3"/>
  <c r="A5007" i="3"/>
  <c r="L5006" i="3"/>
  <c r="M5006" i="3" s="1"/>
  <c r="J5006" i="3"/>
  <c r="K5006" i="3" s="1"/>
  <c r="G5006" i="3"/>
  <c r="H5006" i="3" s="1"/>
  <c r="D5006" i="3"/>
  <c r="E5006" i="3" s="1"/>
  <c r="A5006" i="3"/>
  <c r="B5006" i="3" s="1"/>
  <c r="L5005" i="3"/>
  <c r="M5005" i="3" s="1"/>
  <c r="J5005" i="3"/>
  <c r="K5005" i="3" s="1"/>
  <c r="G5005" i="3"/>
  <c r="H5005" i="3" s="1"/>
  <c r="D5005" i="3"/>
  <c r="E5005" i="3" s="1"/>
  <c r="A5005" i="3"/>
  <c r="B5005" i="3" s="1"/>
  <c r="M5004" i="3"/>
  <c r="L5004" i="3"/>
  <c r="J5004" i="3"/>
  <c r="K5004" i="3" s="1"/>
  <c r="G5004" i="3"/>
  <c r="H5004" i="3" s="1"/>
  <c r="D5004" i="3"/>
  <c r="E5004" i="3" s="1"/>
  <c r="A5004" i="3"/>
  <c r="B5004" i="3" s="1"/>
  <c r="M5003" i="3"/>
  <c r="L5003" i="3"/>
  <c r="J5003" i="3"/>
  <c r="K5003" i="3" s="1"/>
  <c r="G5003" i="3"/>
  <c r="H5003" i="3" s="1"/>
  <c r="D5003" i="3"/>
  <c r="E5003" i="3" s="1"/>
  <c r="A5003" i="3"/>
  <c r="B5003" i="3" s="1"/>
  <c r="L5002" i="3"/>
  <c r="M5002" i="3" s="1"/>
  <c r="J5002" i="3"/>
  <c r="K5002" i="3" s="1"/>
  <c r="G5002" i="3"/>
  <c r="H5002" i="3" s="1"/>
  <c r="D5002" i="3"/>
  <c r="E5002" i="3" s="1"/>
  <c r="A5002" i="3"/>
  <c r="B5002" i="3" s="1"/>
  <c r="L5001" i="3"/>
  <c r="M5001" i="3" s="1"/>
  <c r="K5001" i="3"/>
  <c r="J5001" i="3"/>
  <c r="G5001" i="3"/>
  <c r="H5001" i="3" s="1"/>
  <c r="D5001" i="3"/>
  <c r="E5001" i="3" s="1"/>
  <c r="A5001" i="3"/>
  <c r="B5001" i="3" s="1"/>
  <c r="L5000" i="3"/>
  <c r="M5000" i="3" s="1"/>
  <c r="K5000" i="3"/>
  <c r="J5000" i="3"/>
  <c r="G5000" i="3"/>
  <c r="H5000" i="3" s="1"/>
  <c r="D5000" i="3"/>
  <c r="E5000" i="3" s="1"/>
  <c r="A5000" i="3"/>
  <c r="B5000" i="3" s="1"/>
  <c r="L4999" i="3"/>
  <c r="M4999" i="3" s="1"/>
  <c r="J4999" i="3"/>
  <c r="K4999" i="3" s="1"/>
  <c r="G4999" i="3"/>
  <c r="H4999" i="3" s="1"/>
  <c r="D4999" i="3"/>
  <c r="E4999" i="3" s="1"/>
  <c r="A4999" i="3"/>
  <c r="B4999" i="3" s="1"/>
  <c r="L4998" i="3"/>
  <c r="M4998" i="3" s="1"/>
  <c r="J4998" i="3"/>
  <c r="K4998" i="3" s="1"/>
  <c r="H4998" i="3"/>
  <c r="G4998" i="3"/>
  <c r="D4998" i="3"/>
  <c r="E4998" i="3" s="1"/>
  <c r="A4998" i="3"/>
  <c r="B4998" i="3" s="1"/>
  <c r="L4997" i="3"/>
  <c r="M4997" i="3" s="1"/>
  <c r="J4997" i="3"/>
  <c r="K4997" i="3" s="1"/>
  <c r="H4997" i="3"/>
  <c r="G4997" i="3"/>
  <c r="D4997" i="3"/>
  <c r="E4997" i="3" s="1"/>
  <c r="A4997" i="3"/>
  <c r="B4997" i="3" s="1"/>
  <c r="L4996" i="3"/>
  <c r="M4996" i="3" s="1"/>
  <c r="J4996" i="3"/>
  <c r="K4996" i="3" s="1"/>
  <c r="G4996" i="3"/>
  <c r="H4996" i="3" s="1"/>
  <c r="D4996" i="3"/>
  <c r="E4996" i="3" s="1"/>
  <c r="A4996" i="3"/>
  <c r="B4996" i="3" s="1"/>
  <c r="L4995" i="3"/>
  <c r="M4995" i="3" s="1"/>
  <c r="J4995" i="3"/>
  <c r="K4995" i="3" s="1"/>
  <c r="G4995" i="3"/>
  <c r="H4995" i="3" s="1"/>
  <c r="E4995" i="3"/>
  <c r="D4995" i="3"/>
  <c r="A4995" i="3"/>
  <c r="B4995" i="3" s="1"/>
  <c r="L4994" i="3"/>
  <c r="M4994" i="3" s="1"/>
  <c r="J4994" i="3"/>
  <c r="K4994" i="3" s="1"/>
  <c r="G4994" i="3"/>
  <c r="H4994" i="3" s="1"/>
  <c r="E4994" i="3"/>
  <c r="D4994" i="3"/>
  <c r="A4994" i="3"/>
  <c r="B4994" i="3" s="1"/>
  <c r="L4993" i="3"/>
  <c r="M4993" i="3" s="1"/>
  <c r="J4993" i="3"/>
  <c r="K4993" i="3" s="1"/>
  <c r="G4993" i="3"/>
  <c r="H4993" i="3" s="1"/>
  <c r="D4993" i="3"/>
  <c r="E4993" i="3" s="1"/>
  <c r="A4993" i="3"/>
  <c r="B4993" i="3" s="1"/>
  <c r="L4992" i="3"/>
  <c r="M4992" i="3" s="1"/>
  <c r="J4992" i="3"/>
  <c r="K4992" i="3" s="1"/>
  <c r="G4992" i="3"/>
  <c r="H4992" i="3" s="1"/>
  <c r="D4992" i="3"/>
  <c r="E4992" i="3" s="1"/>
  <c r="B4992" i="3"/>
  <c r="A4992" i="3"/>
  <c r="L4991" i="3"/>
  <c r="M4991" i="3" s="1"/>
  <c r="J4991" i="3"/>
  <c r="K4991" i="3" s="1"/>
  <c r="G4991" i="3"/>
  <c r="H4991" i="3" s="1"/>
  <c r="D4991" i="3"/>
  <c r="E4991" i="3" s="1"/>
  <c r="B4991" i="3"/>
  <c r="A4991" i="3"/>
  <c r="L4990" i="3"/>
  <c r="M4990" i="3" s="1"/>
  <c r="J4990" i="3"/>
  <c r="K4990" i="3" s="1"/>
  <c r="G4990" i="3"/>
  <c r="H4990" i="3" s="1"/>
  <c r="D4990" i="3"/>
  <c r="E4990" i="3" s="1"/>
  <c r="A4990" i="3"/>
  <c r="B4990" i="3" s="1"/>
  <c r="L4989" i="3"/>
  <c r="M4989" i="3" s="1"/>
  <c r="J4989" i="3"/>
  <c r="K4989" i="3" s="1"/>
  <c r="G4989" i="3"/>
  <c r="H4989" i="3" s="1"/>
  <c r="D4989" i="3"/>
  <c r="E4989" i="3" s="1"/>
  <c r="A4989" i="3"/>
  <c r="B4989" i="3" s="1"/>
  <c r="M4988" i="3"/>
  <c r="L4988" i="3"/>
  <c r="J4988" i="3"/>
  <c r="K4988" i="3" s="1"/>
  <c r="G4988" i="3"/>
  <c r="H4988" i="3" s="1"/>
  <c r="D4988" i="3"/>
  <c r="E4988" i="3" s="1"/>
  <c r="A4988" i="3"/>
  <c r="B4988" i="3" s="1"/>
  <c r="M4987" i="3"/>
  <c r="L4987" i="3"/>
  <c r="J4987" i="3"/>
  <c r="K4987" i="3" s="1"/>
  <c r="G4987" i="3"/>
  <c r="H4987" i="3" s="1"/>
  <c r="D4987" i="3"/>
  <c r="E4987" i="3" s="1"/>
  <c r="A4987" i="3"/>
  <c r="B4987" i="3" s="1"/>
  <c r="L4986" i="3"/>
  <c r="M4986" i="3" s="1"/>
  <c r="J4986" i="3"/>
  <c r="K4986" i="3" s="1"/>
  <c r="G4986" i="3"/>
  <c r="H4986" i="3" s="1"/>
  <c r="D4986" i="3"/>
  <c r="E4986" i="3" s="1"/>
  <c r="A4986" i="3"/>
  <c r="B4986" i="3" s="1"/>
  <c r="L4985" i="3"/>
  <c r="M4985" i="3" s="1"/>
  <c r="K4985" i="3"/>
  <c r="J4985" i="3"/>
  <c r="G4985" i="3"/>
  <c r="H4985" i="3" s="1"/>
  <c r="D4985" i="3"/>
  <c r="E4985" i="3" s="1"/>
  <c r="A4985" i="3"/>
  <c r="B4985" i="3" s="1"/>
  <c r="L4984" i="3"/>
  <c r="M4984" i="3" s="1"/>
  <c r="K4984" i="3"/>
  <c r="J4984" i="3"/>
  <c r="G4984" i="3"/>
  <c r="H4984" i="3" s="1"/>
  <c r="D4984" i="3"/>
  <c r="E4984" i="3" s="1"/>
  <c r="A4984" i="3"/>
  <c r="B4984" i="3" s="1"/>
  <c r="L4983" i="3"/>
  <c r="M4983" i="3" s="1"/>
  <c r="J4983" i="3"/>
  <c r="K4983" i="3" s="1"/>
  <c r="G4983" i="3"/>
  <c r="H4983" i="3" s="1"/>
  <c r="D4983" i="3"/>
  <c r="E4983" i="3" s="1"/>
  <c r="A4983" i="3"/>
  <c r="B4983" i="3" s="1"/>
  <c r="L4982" i="3"/>
  <c r="M4982" i="3" s="1"/>
  <c r="J4982" i="3"/>
  <c r="K4982" i="3" s="1"/>
  <c r="H4982" i="3"/>
  <c r="G4982" i="3"/>
  <c r="D4982" i="3"/>
  <c r="E4982" i="3" s="1"/>
  <c r="A4982" i="3"/>
  <c r="B4982" i="3" s="1"/>
  <c r="L4981" i="3"/>
  <c r="M4981" i="3" s="1"/>
  <c r="J4981" i="3"/>
  <c r="K4981" i="3" s="1"/>
  <c r="H4981" i="3"/>
  <c r="G4981" i="3"/>
  <c r="D4981" i="3"/>
  <c r="E4981" i="3" s="1"/>
  <c r="A4981" i="3"/>
  <c r="B4981" i="3" s="1"/>
  <c r="L4980" i="3"/>
  <c r="M4980" i="3" s="1"/>
  <c r="J4980" i="3"/>
  <c r="K4980" i="3" s="1"/>
  <c r="G4980" i="3"/>
  <c r="H4980" i="3" s="1"/>
  <c r="D4980" i="3"/>
  <c r="E4980" i="3" s="1"/>
  <c r="A4980" i="3"/>
  <c r="B4980" i="3" s="1"/>
  <c r="L4979" i="3"/>
  <c r="M4979" i="3" s="1"/>
  <c r="J4979" i="3"/>
  <c r="K4979" i="3" s="1"/>
  <c r="G4979" i="3"/>
  <c r="H4979" i="3" s="1"/>
  <c r="E4979" i="3"/>
  <c r="D4979" i="3"/>
  <c r="A4979" i="3"/>
  <c r="B4979" i="3" s="1"/>
  <c r="L4978" i="3"/>
  <c r="M4978" i="3" s="1"/>
  <c r="J4978" i="3"/>
  <c r="K4978" i="3" s="1"/>
  <c r="G4978" i="3"/>
  <c r="H4978" i="3" s="1"/>
  <c r="E4978" i="3"/>
  <c r="D4978" i="3"/>
  <c r="A4978" i="3"/>
  <c r="B4978" i="3" s="1"/>
  <c r="L4977" i="3"/>
  <c r="M4977" i="3" s="1"/>
  <c r="J4977" i="3"/>
  <c r="K4977" i="3" s="1"/>
  <c r="G4977" i="3"/>
  <c r="H4977" i="3" s="1"/>
  <c r="D4977" i="3"/>
  <c r="E4977" i="3" s="1"/>
  <c r="A4977" i="3"/>
  <c r="B4977" i="3" s="1"/>
  <c r="L4976" i="3"/>
  <c r="M4976" i="3" s="1"/>
  <c r="J4976" i="3"/>
  <c r="K4976" i="3" s="1"/>
  <c r="G4976" i="3"/>
  <c r="H4976" i="3" s="1"/>
  <c r="D4976" i="3"/>
  <c r="E4976" i="3" s="1"/>
  <c r="B4976" i="3"/>
  <c r="A4976" i="3"/>
  <c r="L4975" i="3"/>
  <c r="M4975" i="3" s="1"/>
  <c r="J4975" i="3"/>
  <c r="K4975" i="3" s="1"/>
  <c r="G4975" i="3"/>
  <c r="H4975" i="3" s="1"/>
  <c r="D4975" i="3"/>
  <c r="E4975" i="3" s="1"/>
  <c r="B4975" i="3"/>
  <c r="A4975" i="3"/>
  <c r="L4974" i="3"/>
  <c r="M4974" i="3" s="1"/>
  <c r="J4974" i="3"/>
  <c r="K4974" i="3" s="1"/>
  <c r="G4974" i="3"/>
  <c r="H4974" i="3" s="1"/>
  <c r="D4974" i="3"/>
  <c r="E4974" i="3" s="1"/>
  <c r="A4974" i="3"/>
  <c r="B4974" i="3" s="1"/>
  <c r="L4973" i="3"/>
  <c r="M4973" i="3" s="1"/>
  <c r="J4973" i="3"/>
  <c r="K4973" i="3" s="1"/>
  <c r="G4973" i="3"/>
  <c r="H4973" i="3" s="1"/>
  <c r="D4973" i="3"/>
  <c r="E4973" i="3" s="1"/>
  <c r="A4973" i="3"/>
  <c r="B4973" i="3" s="1"/>
  <c r="M4972" i="3"/>
  <c r="L4972" i="3"/>
  <c r="J4972" i="3"/>
  <c r="K4972" i="3" s="1"/>
  <c r="G4972" i="3"/>
  <c r="H4972" i="3" s="1"/>
  <c r="D4972" i="3"/>
  <c r="E4972" i="3" s="1"/>
  <c r="A4972" i="3"/>
  <c r="B4972" i="3" s="1"/>
  <c r="M4971" i="3"/>
  <c r="L4971" i="3"/>
  <c r="J4971" i="3"/>
  <c r="K4971" i="3" s="1"/>
  <c r="G4971" i="3"/>
  <c r="H4971" i="3" s="1"/>
  <c r="D4971" i="3"/>
  <c r="E4971" i="3" s="1"/>
  <c r="A4971" i="3"/>
  <c r="B4971" i="3" s="1"/>
  <c r="L4970" i="3"/>
  <c r="M4970" i="3" s="1"/>
  <c r="J4970" i="3"/>
  <c r="K4970" i="3" s="1"/>
  <c r="G4970" i="3"/>
  <c r="H4970" i="3" s="1"/>
  <c r="D4970" i="3"/>
  <c r="E4970" i="3" s="1"/>
  <c r="A4970" i="3"/>
  <c r="B4970" i="3" s="1"/>
  <c r="L4969" i="3"/>
  <c r="M4969" i="3" s="1"/>
  <c r="K4969" i="3"/>
  <c r="J4969" i="3"/>
  <c r="G4969" i="3"/>
  <c r="H4969" i="3" s="1"/>
  <c r="D4969" i="3"/>
  <c r="E4969" i="3" s="1"/>
  <c r="A4969" i="3"/>
  <c r="B4969" i="3" s="1"/>
  <c r="L4968" i="3"/>
  <c r="M4968" i="3" s="1"/>
  <c r="K4968" i="3"/>
  <c r="J4968" i="3"/>
  <c r="G4968" i="3"/>
  <c r="H4968" i="3" s="1"/>
  <c r="D4968" i="3"/>
  <c r="E4968" i="3" s="1"/>
  <c r="A4968" i="3"/>
  <c r="B4968" i="3" s="1"/>
  <c r="L4967" i="3"/>
  <c r="M4967" i="3" s="1"/>
  <c r="J4967" i="3"/>
  <c r="K4967" i="3" s="1"/>
  <c r="G4967" i="3"/>
  <c r="H4967" i="3" s="1"/>
  <c r="D4967" i="3"/>
  <c r="E4967" i="3" s="1"/>
  <c r="A4967" i="3"/>
  <c r="B4967" i="3" s="1"/>
  <c r="L4966" i="3"/>
  <c r="M4966" i="3" s="1"/>
  <c r="J4966" i="3"/>
  <c r="K4966" i="3" s="1"/>
  <c r="H4966" i="3"/>
  <c r="G4966" i="3"/>
  <c r="D4966" i="3"/>
  <c r="E4966" i="3" s="1"/>
  <c r="A4966" i="3"/>
  <c r="B4966" i="3" s="1"/>
  <c r="L4965" i="3"/>
  <c r="M4965" i="3" s="1"/>
  <c r="J4965" i="3"/>
  <c r="K4965" i="3" s="1"/>
  <c r="H4965" i="3"/>
  <c r="G4965" i="3"/>
  <c r="D4965" i="3"/>
  <c r="E4965" i="3" s="1"/>
  <c r="A4965" i="3"/>
  <c r="B4965" i="3" s="1"/>
  <c r="L4964" i="3"/>
  <c r="M4964" i="3" s="1"/>
  <c r="J4964" i="3"/>
  <c r="K4964" i="3" s="1"/>
  <c r="G4964" i="3"/>
  <c r="H4964" i="3" s="1"/>
  <c r="D4964" i="3"/>
  <c r="E4964" i="3" s="1"/>
  <c r="A4964" i="3"/>
  <c r="B4964" i="3" s="1"/>
  <c r="L4963" i="3"/>
  <c r="M4963" i="3" s="1"/>
  <c r="J4963" i="3"/>
  <c r="K4963" i="3" s="1"/>
  <c r="G4963" i="3"/>
  <c r="H4963" i="3" s="1"/>
  <c r="E4963" i="3"/>
  <c r="D4963" i="3"/>
  <c r="A4963" i="3"/>
  <c r="B4963" i="3" s="1"/>
  <c r="L4962" i="3"/>
  <c r="M4962" i="3" s="1"/>
  <c r="J4962" i="3"/>
  <c r="K4962" i="3" s="1"/>
  <c r="G4962" i="3"/>
  <c r="H4962" i="3" s="1"/>
  <c r="E4962" i="3"/>
  <c r="D4962" i="3"/>
  <c r="A4962" i="3"/>
  <c r="B4962" i="3" s="1"/>
  <c r="L4961" i="3"/>
  <c r="M4961" i="3" s="1"/>
  <c r="J4961" i="3"/>
  <c r="K4961" i="3" s="1"/>
  <c r="G4961" i="3"/>
  <c r="H4961" i="3" s="1"/>
  <c r="D4961" i="3"/>
  <c r="E4961" i="3" s="1"/>
  <c r="A4961" i="3"/>
  <c r="B4961" i="3" s="1"/>
  <c r="L4960" i="3"/>
  <c r="M4960" i="3" s="1"/>
  <c r="J4960" i="3"/>
  <c r="K4960" i="3" s="1"/>
  <c r="G4960" i="3"/>
  <c r="H4960" i="3" s="1"/>
  <c r="D4960" i="3"/>
  <c r="E4960" i="3" s="1"/>
  <c r="B4960" i="3"/>
  <c r="A4960" i="3"/>
  <c r="L4959" i="3"/>
  <c r="M4959" i="3" s="1"/>
  <c r="J4959" i="3"/>
  <c r="K4959" i="3" s="1"/>
  <c r="G4959" i="3"/>
  <c r="H4959" i="3" s="1"/>
  <c r="D4959" i="3"/>
  <c r="E4959" i="3" s="1"/>
  <c r="B4959" i="3"/>
  <c r="A4959" i="3"/>
  <c r="L4958" i="3"/>
  <c r="M4958" i="3" s="1"/>
  <c r="J4958" i="3"/>
  <c r="K4958" i="3" s="1"/>
  <c r="G4958" i="3"/>
  <c r="H4958" i="3" s="1"/>
  <c r="D4958" i="3"/>
  <c r="E4958" i="3" s="1"/>
  <c r="A4958" i="3"/>
  <c r="B4958" i="3" s="1"/>
  <c r="L4957" i="3"/>
  <c r="M4957" i="3" s="1"/>
  <c r="J4957" i="3"/>
  <c r="K4957" i="3" s="1"/>
  <c r="G4957" i="3"/>
  <c r="H4957" i="3" s="1"/>
  <c r="D4957" i="3"/>
  <c r="E4957" i="3" s="1"/>
  <c r="A4957" i="3"/>
  <c r="B4957" i="3" s="1"/>
  <c r="M4956" i="3"/>
  <c r="L4956" i="3"/>
  <c r="J4956" i="3"/>
  <c r="K4956" i="3" s="1"/>
  <c r="G4956" i="3"/>
  <c r="H4956" i="3" s="1"/>
  <c r="D4956" i="3"/>
  <c r="E4956" i="3" s="1"/>
  <c r="B4956" i="3"/>
  <c r="A4956" i="3"/>
  <c r="M4955" i="3"/>
  <c r="L4955" i="3"/>
  <c r="J4955" i="3"/>
  <c r="K4955" i="3" s="1"/>
  <c r="G4955" i="3"/>
  <c r="H4955" i="3" s="1"/>
  <c r="D4955" i="3"/>
  <c r="E4955" i="3" s="1"/>
  <c r="A4955" i="3"/>
  <c r="B4955" i="3" s="1"/>
  <c r="L4954" i="3"/>
  <c r="M4954" i="3" s="1"/>
  <c r="J4954" i="3"/>
  <c r="K4954" i="3" s="1"/>
  <c r="G4954" i="3"/>
  <c r="H4954" i="3" s="1"/>
  <c r="D4954" i="3"/>
  <c r="E4954" i="3" s="1"/>
  <c r="A4954" i="3"/>
  <c r="B4954" i="3" s="1"/>
  <c r="L4953" i="3"/>
  <c r="M4953" i="3" s="1"/>
  <c r="K4953" i="3"/>
  <c r="J4953" i="3"/>
  <c r="G4953" i="3"/>
  <c r="H4953" i="3" s="1"/>
  <c r="D4953" i="3"/>
  <c r="E4953" i="3" s="1"/>
  <c r="A4953" i="3"/>
  <c r="B4953" i="3" s="1"/>
  <c r="L4952" i="3"/>
  <c r="M4952" i="3" s="1"/>
  <c r="K4952" i="3"/>
  <c r="J4952" i="3"/>
  <c r="G4952" i="3"/>
  <c r="H4952" i="3" s="1"/>
  <c r="D4952" i="3"/>
  <c r="E4952" i="3" s="1"/>
  <c r="A4952" i="3"/>
  <c r="B4952" i="3" s="1"/>
  <c r="L4951" i="3"/>
  <c r="M4951" i="3" s="1"/>
  <c r="J4951" i="3"/>
  <c r="K4951" i="3" s="1"/>
  <c r="G4951" i="3"/>
  <c r="H4951" i="3" s="1"/>
  <c r="D4951" i="3"/>
  <c r="E4951" i="3" s="1"/>
  <c r="A4951" i="3"/>
  <c r="B4951" i="3" s="1"/>
  <c r="L4950" i="3"/>
  <c r="M4950" i="3" s="1"/>
  <c r="J4950" i="3"/>
  <c r="K4950" i="3" s="1"/>
  <c r="H4950" i="3"/>
  <c r="G4950" i="3"/>
  <c r="D4950" i="3"/>
  <c r="E4950" i="3" s="1"/>
  <c r="A4950" i="3"/>
  <c r="B4950" i="3" s="1"/>
  <c r="L4949" i="3"/>
  <c r="M4949" i="3" s="1"/>
  <c r="J4949" i="3"/>
  <c r="K4949" i="3" s="1"/>
  <c r="H4949" i="3"/>
  <c r="G4949" i="3"/>
  <c r="D4949" i="3"/>
  <c r="E4949" i="3" s="1"/>
  <c r="A4949" i="3"/>
  <c r="B4949" i="3" s="1"/>
  <c r="L4948" i="3"/>
  <c r="M4948" i="3" s="1"/>
  <c r="J4948" i="3"/>
  <c r="K4948" i="3" s="1"/>
  <c r="G4948" i="3"/>
  <c r="H4948" i="3" s="1"/>
  <c r="D4948" i="3"/>
  <c r="E4948" i="3" s="1"/>
  <c r="A4948" i="3"/>
  <c r="B4948" i="3" s="1"/>
  <c r="L4947" i="3"/>
  <c r="M4947" i="3" s="1"/>
  <c r="J4947" i="3"/>
  <c r="K4947" i="3" s="1"/>
  <c r="G4947" i="3"/>
  <c r="H4947" i="3" s="1"/>
  <c r="E4947" i="3"/>
  <c r="D4947" i="3"/>
  <c r="A4947" i="3"/>
  <c r="B4947" i="3" s="1"/>
  <c r="L4946" i="3"/>
  <c r="M4946" i="3" s="1"/>
  <c r="J4946" i="3"/>
  <c r="K4946" i="3" s="1"/>
  <c r="G4946" i="3"/>
  <c r="H4946" i="3" s="1"/>
  <c r="E4946" i="3"/>
  <c r="D4946" i="3"/>
  <c r="A4946" i="3"/>
  <c r="B4946" i="3" s="1"/>
  <c r="L4945" i="3"/>
  <c r="M4945" i="3" s="1"/>
  <c r="J4945" i="3"/>
  <c r="K4945" i="3" s="1"/>
  <c r="G4945" i="3"/>
  <c r="H4945" i="3" s="1"/>
  <c r="D4945" i="3"/>
  <c r="E4945" i="3" s="1"/>
  <c r="A4945" i="3"/>
  <c r="B4945" i="3" s="1"/>
  <c r="L4944" i="3"/>
  <c r="M4944" i="3" s="1"/>
  <c r="J4944" i="3"/>
  <c r="K4944" i="3" s="1"/>
  <c r="G4944" i="3"/>
  <c r="H4944" i="3" s="1"/>
  <c r="D4944" i="3"/>
  <c r="E4944" i="3" s="1"/>
  <c r="B4944" i="3"/>
  <c r="A4944" i="3"/>
  <c r="L4943" i="3"/>
  <c r="M4943" i="3" s="1"/>
  <c r="J4943" i="3"/>
  <c r="K4943" i="3" s="1"/>
  <c r="G4943" i="3"/>
  <c r="H4943" i="3" s="1"/>
  <c r="D4943" i="3"/>
  <c r="E4943" i="3" s="1"/>
  <c r="B4943" i="3"/>
  <c r="A4943" i="3"/>
  <c r="L4942" i="3"/>
  <c r="M4942" i="3" s="1"/>
  <c r="J4942" i="3"/>
  <c r="K4942" i="3" s="1"/>
  <c r="G4942" i="3"/>
  <c r="H4942" i="3" s="1"/>
  <c r="D4942" i="3"/>
  <c r="E4942" i="3" s="1"/>
  <c r="A4942" i="3"/>
  <c r="B4942" i="3" s="1"/>
  <c r="L4941" i="3"/>
  <c r="M4941" i="3" s="1"/>
  <c r="J4941" i="3"/>
  <c r="K4941" i="3" s="1"/>
  <c r="G4941" i="3"/>
  <c r="H4941" i="3" s="1"/>
  <c r="D4941" i="3"/>
  <c r="E4941" i="3" s="1"/>
  <c r="A4941" i="3"/>
  <c r="B4941" i="3" s="1"/>
  <c r="M4940" i="3"/>
  <c r="L4940" i="3"/>
  <c r="J4940" i="3"/>
  <c r="K4940" i="3" s="1"/>
  <c r="G4940" i="3"/>
  <c r="H4940" i="3" s="1"/>
  <c r="D4940" i="3"/>
  <c r="E4940" i="3" s="1"/>
  <c r="A4940" i="3"/>
  <c r="B4940" i="3" s="1"/>
  <c r="M4939" i="3"/>
  <c r="L4939" i="3"/>
  <c r="J4939" i="3"/>
  <c r="K4939" i="3" s="1"/>
  <c r="G4939" i="3"/>
  <c r="H4939" i="3" s="1"/>
  <c r="D4939" i="3"/>
  <c r="E4939" i="3" s="1"/>
  <c r="A4939" i="3"/>
  <c r="B4939" i="3" s="1"/>
  <c r="L4938" i="3"/>
  <c r="M4938" i="3" s="1"/>
  <c r="J4938" i="3"/>
  <c r="K4938" i="3" s="1"/>
  <c r="G4938" i="3"/>
  <c r="H4938" i="3" s="1"/>
  <c r="D4938" i="3"/>
  <c r="E4938" i="3" s="1"/>
  <c r="A4938" i="3"/>
  <c r="B4938" i="3" s="1"/>
  <c r="L4937" i="3"/>
  <c r="M4937" i="3" s="1"/>
  <c r="K4937" i="3"/>
  <c r="J4937" i="3"/>
  <c r="G4937" i="3"/>
  <c r="H4937" i="3" s="1"/>
  <c r="D4937" i="3"/>
  <c r="E4937" i="3" s="1"/>
  <c r="A4937" i="3"/>
  <c r="B4937" i="3" s="1"/>
  <c r="L4936" i="3"/>
  <c r="M4936" i="3" s="1"/>
  <c r="K4936" i="3"/>
  <c r="J4936" i="3"/>
  <c r="G4936" i="3"/>
  <c r="H4936" i="3" s="1"/>
  <c r="D4936" i="3"/>
  <c r="E4936" i="3" s="1"/>
  <c r="A4936" i="3"/>
  <c r="B4936" i="3" s="1"/>
  <c r="L4935" i="3"/>
  <c r="M4935" i="3" s="1"/>
  <c r="J4935" i="3"/>
  <c r="K4935" i="3" s="1"/>
  <c r="G4935" i="3"/>
  <c r="H4935" i="3" s="1"/>
  <c r="D4935" i="3"/>
  <c r="E4935" i="3" s="1"/>
  <c r="A4935" i="3"/>
  <c r="B4935" i="3" s="1"/>
  <c r="L4934" i="3"/>
  <c r="M4934" i="3" s="1"/>
  <c r="J4934" i="3"/>
  <c r="K4934" i="3" s="1"/>
  <c r="H4934" i="3"/>
  <c r="G4934" i="3"/>
  <c r="D4934" i="3"/>
  <c r="E4934" i="3" s="1"/>
  <c r="A4934" i="3"/>
  <c r="B4934" i="3" s="1"/>
  <c r="L4933" i="3"/>
  <c r="M4933" i="3" s="1"/>
  <c r="J4933" i="3"/>
  <c r="K4933" i="3" s="1"/>
  <c r="H4933" i="3"/>
  <c r="G4933" i="3"/>
  <c r="D4933" i="3"/>
  <c r="E4933" i="3" s="1"/>
  <c r="A4933" i="3"/>
  <c r="B4933" i="3" s="1"/>
  <c r="L4932" i="3"/>
  <c r="M4932" i="3" s="1"/>
  <c r="J4932" i="3"/>
  <c r="K4932" i="3" s="1"/>
  <c r="G4932" i="3"/>
  <c r="H4932" i="3" s="1"/>
  <c r="D4932" i="3"/>
  <c r="E4932" i="3" s="1"/>
  <c r="A4932" i="3"/>
  <c r="B4932" i="3" s="1"/>
  <c r="L4931" i="3"/>
  <c r="M4931" i="3" s="1"/>
  <c r="J4931" i="3"/>
  <c r="K4931" i="3" s="1"/>
  <c r="G4931" i="3"/>
  <c r="H4931" i="3" s="1"/>
  <c r="E4931" i="3"/>
  <c r="D4931" i="3"/>
  <c r="A4931" i="3"/>
  <c r="B4931" i="3" s="1"/>
  <c r="L4930" i="3"/>
  <c r="M4930" i="3" s="1"/>
  <c r="J4930" i="3"/>
  <c r="K4930" i="3" s="1"/>
  <c r="G4930" i="3"/>
  <c r="H4930" i="3" s="1"/>
  <c r="E4930" i="3"/>
  <c r="D4930" i="3"/>
  <c r="A4930" i="3"/>
  <c r="B4930" i="3" s="1"/>
  <c r="L4929" i="3"/>
  <c r="M4929" i="3" s="1"/>
  <c r="J4929" i="3"/>
  <c r="K4929" i="3" s="1"/>
  <c r="G4929" i="3"/>
  <c r="H4929" i="3" s="1"/>
  <c r="D4929" i="3"/>
  <c r="E4929" i="3" s="1"/>
  <c r="A4929" i="3"/>
  <c r="B4929" i="3" s="1"/>
  <c r="L4928" i="3"/>
  <c r="M4928" i="3" s="1"/>
  <c r="J4928" i="3"/>
  <c r="K4928" i="3" s="1"/>
  <c r="G4928" i="3"/>
  <c r="H4928" i="3" s="1"/>
  <c r="D4928" i="3"/>
  <c r="E4928" i="3" s="1"/>
  <c r="B4928" i="3"/>
  <c r="A4928" i="3"/>
  <c r="L4927" i="3"/>
  <c r="M4927" i="3" s="1"/>
  <c r="J4927" i="3"/>
  <c r="K4927" i="3" s="1"/>
  <c r="G4927" i="3"/>
  <c r="H4927" i="3" s="1"/>
  <c r="D4927" i="3"/>
  <c r="E4927" i="3" s="1"/>
  <c r="B4927" i="3"/>
  <c r="A4927" i="3"/>
  <c r="L4926" i="3"/>
  <c r="M4926" i="3" s="1"/>
  <c r="J4926" i="3"/>
  <c r="K4926" i="3" s="1"/>
  <c r="G4926" i="3"/>
  <c r="H4926" i="3" s="1"/>
  <c r="D4926" i="3"/>
  <c r="E4926" i="3" s="1"/>
  <c r="A4926" i="3"/>
  <c r="B4926" i="3" s="1"/>
  <c r="L4925" i="3"/>
  <c r="M4925" i="3" s="1"/>
  <c r="J4925" i="3"/>
  <c r="K4925" i="3" s="1"/>
  <c r="G4925" i="3"/>
  <c r="H4925" i="3" s="1"/>
  <c r="D4925" i="3"/>
  <c r="E4925" i="3" s="1"/>
  <c r="A4925" i="3"/>
  <c r="B4925" i="3" s="1"/>
  <c r="M4924" i="3"/>
  <c r="L4924" i="3"/>
  <c r="J4924" i="3"/>
  <c r="K4924" i="3" s="1"/>
  <c r="G4924" i="3"/>
  <c r="H4924" i="3" s="1"/>
  <c r="D4924" i="3"/>
  <c r="E4924" i="3" s="1"/>
  <c r="A4924" i="3"/>
  <c r="B4924" i="3" s="1"/>
  <c r="M4923" i="3"/>
  <c r="L4923" i="3"/>
  <c r="J4923" i="3"/>
  <c r="K4923" i="3" s="1"/>
  <c r="G4923" i="3"/>
  <c r="H4923" i="3" s="1"/>
  <c r="D4923" i="3"/>
  <c r="E4923" i="3" s="1"/>
  <c r="A4923" i="3"/>
  <c r="B4923" i="3" s="1"/>
  <c r="L4922" i="3"/>
  <c r="M4922" i="3" s="1"/>
  <c r="J4922" i="3"/>
  <c r="K4922" i="3" s="1"/>
  <c r="G4922" i="3"/>
  <c r="H4922" i="3" s="1"/>
  <c r="D4922" i="3"/>
  <c r="E4922" i="3" s="1"/>
  <c r="A4922" i="3"/>
  <c r="B4922" i="3" s="1"/>
  <c r="L4921" i="3"/>
  <c r="M4921" i="3" s="1"/>
  <c r="K4921" i="3"/>
  <c r="J4921" i="3"/>
  <c r="G4921" i="3"/>
  <c r="H4921" i="3" s="1"/>
  <c r="D4921" i="3"/>
  <c r="E4921" i="3" s="1"/>
  <c r="A4921" i="3"/>
  <c r="B4921" i="3" s="1"/>
  <c r="L4920" i="3"/>
  <c r="M4920" i="3" s="1"/>
  <c r="K4920" i="3"/>
  <c r="J4920" i="3"/>
  <c r="G4920" i="3"/>
  <c r="H4920" i="3" s="1"/>
  <c r="D4920" i="3"/>
  <c r="E4920" i="3" s="1"/>
  <c r="A4920" i="3"/>
  <c r="B4920" i="3" s="1"/>
  <c r="L4919" i="3"/>
  <c r="M4919" i="3" s="1"/>
  <c r="J4919" i="3"/>
  <c r="K4919" i="3" s="1"/>
  <c r="G4919" i="3"/>
  <c r="H4919" i="3" s="1"/>
  <c r="D4919" i="3"/>
  <c r="E4919" i="3" s="1"/>
  <c r="A4919" i="3"/>
  <c r="B4919" i="3" s="1"/>
  <c r="L4918" i="3"/>
  <c r="M4918" i="3" s="1"/>
  <c r="J4918" i="3"/>
  <c r="K4918" i="3" s="1"/>
  <c r="H4918" i="3"/>
  <c r="G4918" i="3"/>
  <c r="D4918" i="3"/>
  <c r="E4918" i="3" s="1"/>
  <c r="A4918" i="3"/>
  <c r="B4918" i="3" s="1"/>
  <c r="L4917" i="3"/>
  <c r="M4917" i="3" s="1"/>
  <c r="J4917" i="3"/>
  <c r="K4917" i="3" s="1"/>
  <c r="H4917" i="3"/>
  <c r="G4917" i="3"/>
  <c r="D4917" i="3"/>
  <c r="E4917" i="3" s="1"/>
  <c r="A4917" i="3"/>
  <c r="B4917" i="3" s="1"/>
  <c r="L4916" i="3"/>
  <c r="M4916" i="3" s="1"/>
  <c r="J4916" i="3"/>
  <c r="K4916" i="3" s="1"/>
  <c r="G4916" i="3"/>
  <c r="H4916" i="3" s="1"/>
  <c r="D4916" i="3"/>
  <c r="E4916" i="3" s="1"/>
  <c r="A4916" i="3"/>
  <c r="B4916" i="3" s="1"/>
  <c r="L4915" i="3"/>
  <c r="M4915" i="3" s="1"/>
  <c r="J4915" i="3"/>
  <c r="K4915" i="3" s="1"/>
  <c r="G4915" i="3"/>
  <c r="H4915" i="3" s="1"/>
  <c r="E4915" i="3"/>
  <c r="D4915" i="3"/>
  <c r="A4915" i="3"/>
  <c r="B4915" i="3" s="1"/>
  <c r="L4914" i="3"/>
  <c r="M4914" i="3" s="1"/>
  <c r="J4914" i="3"/>
  <c r="K4914" i="3" s="1"/>
  <c r="G4914" i="3"/>
  <c r="H4914" i="3" s="1"/>
  <c r="E4914" i="3"/>
  <c r="D4914" i="3"/>
  <c r="A4914" i="3"/>
  <c r="B4914" i="3" s="1"/>
  <c r="L4913" i="3"/>
  <c r="M4913" i="3" s="1"/>
  <c r="J4913" i="3"/>
  <c r="K4913" i="3" s="1"/>
  <c r="G4913" i="3"/>
  <c r="H4913" i="3" s="1"/>
  <c r="D4913" i="3"/>
  <c r="E4913" i="3" s="1"/>
  <c r="A4913" i="3"/>
  <c r="B4913" i="3" s="1"/>
  <c r="L4912" i="3"/>
  <c r="M4912" i="3" s="1"/>
  <c r="J4912" i="3"/>
  <c r="K4912" i="3" s="1"/>
  <c r="G4912" i="3"/>
  <c r="H4912" i="3" s="1"/>
  <c r="D4912" i="3"/>
  <c r="E4912" i="3" s="1"/>
  <c r="B4912" i="3"/>
  <c r="A4912" i="3"/>
  <c r="L4911" i="3"/>
  <c r="M4911" i="3" s="1"/>
  <c r="J4911" i="3"/>
  <c r="K4911" i="3" s="1"/>
  <c r="G4911" i="3"/>
  <c r="H4911" i="3" s="1"/>
  <c r="D4911" i="3"/>
  <c r="E4911" i="3" s="1"/>
  <c r="B4911" i="3"/>
  <c r="A4911" i="3"/>
  <c r="L4910" i="3"/>
  <c r="M4910" i="3" s="1"/>
  <c r="J4910" i="3"/>
  <c r="K4910" i="3" s="1"/>
  <c r="G4910" i="3"/>
  <c r="H4910" i="3" s="1"/>
  <c r="D4910" i="3"/>
  <c r="E4910" i="3" s="1"/>
  <c r="A4910" i="3"/>
  <c r="B4910" i="3" s="1"/>
  <c r="L4909" i="3"/>
  <c r="M4909" i="3" s="1"/>
  <c r="J4909" i="3"/>
  <c r="K4909" i="3" s="1"/>
  <c r="G4909" i="3"/>
  <c r="H4909" i="3" s="1"/>
  <c r="D4909" i="3"/>
  <c r="E4909" i="3" s="1"/>
  <c r="A4909" i="3"/>
  <c r="B4909" i="3" s="1"/>
  <c r="M4908" i="3"/>
  <c r="L4908" i="3"/>
  <c r="J4908" i="3"/>
  <c r="K4908" i="3" s="1"/>
  <c r="G4908" i="3"/>
  <c r="H4908" i="3" s="1"/>
  <c r="D4908" i="3"/>
  <c r="E4908" i="3" s="1"/>
  <c r="A4908" i="3"/>
  <c r="B4908" i="3" s="1"/>
  <c r="M4907" i="3"/>
  <c r="L4907" i="3"/>
  <c r="J4907" i="3"/>
  <c r="K4907" i="3" s="1"/>
  <c r="G4907" i="3"/>
  <c r="H4907" i="3" s="1"/>
  <c r="D4907" i="3"/>
  <c r="E4907" i="3" s="1"/>
  <c r="A4907" i="3"/>
  <c r="B4907" i="3" s="1"/>
  <c r="L4906" i="3"/>
  <c r="M4906" i="3" s="1"/>
  <c r="J4906" i="3"/>
  <c r="K4906" i="3" s="1"/>
  <c r="G4906" i="3"/>
  <c r="H4906" i="3" s="1"/>
  <c r="D4906" i="3"/>
  <c r="E4906" i="3" s="1"/>
  <c r="A4906" i="3"/>
  <c r="B4906" i="3" s="1"/>
  <c r="L4905" i="3"/>
  <c r="M4905" i="3" s="1"/>
  <c r="K4905" i="3"/>
  <c r="J4905" i="3"/>
  <c r="G4905" i="3"/>
  <c r="H4905" i="3" s="1"/>
  <c r="D4905" i="3"/>
  <c r="E4905" i="3" s="1"/>
  <c r="A4905" i="3"/>
  <c r="B4905" i="3" s="1"/>
  <c r="M4904" i="3"/>
  <c r="L4904" i="3"/>
  <c r="K4904" i="3"/>
  <c r="J4904" i="3"/>
  <c r="G4904" i="3"/>
  <c r="H4904" i="3" s="1"/>
  <c r="D4904" i="3"/>
  <c r="E4904" i="3" s="1"/>
  <c r="A4904" i="3"/>
  <c r="B4904" i="3" s="1"/>
  <c r="L4903" i="3"/>
  <c r="M4903" i="3" s="1"/>
  <c r="J4903" i="3"/>
  <c r="K4903" i="3" s="1"/>
  <c r="G4903" i="3"/>
  <c r="H4903" i="3" s="1"/>
  <c r="D4903" i="3"/>
  <c r="E4903" i="3" s="1"/>
  <c r="A4903" i="3"/>
  <c r="B4903" i="3" s="1"/>
  <c r="L4902" i="3"/>
  <c r="M4902" i="3" s="1"/>
  <c r="J4902" i="3"/>
  <c r="K4902" i="3" s="1"/>
  <c r="H4902" i="3"/>
  <c r="G4902" i="3"/>
  <c r="D4902" i="3"/>
  <c r="E4902" i="3" s="1"/>
  <c r="A4902" i="3"/>
  <c r="B4902" i="3" s="1"/>
  <c r="L4901" i="3"/>
  <c r="M4901" i="3" s="1"/>
  <c r="J4901" i="3"/>
  <c r="K4901" i="3" s="1"/>
  <c r="H4901" i="3"/>
  <c r="G4901" i="3"/>
  <c r="D4901" i="3"/>
  <c r="E4901" i="3" s="1"/>
  <c r="A4901" i="3"/>
  <c r="B4901" i="3" s="1"/>
  <c r="L4900" i="3"/>
  <c r="M4900" i="3" s="1"/>
  <c r="J4900" i="3"/>
  <c r="K4900" i="3" s="1"/>
  <c r="G4900" i="3"/>
  <c r="H4900" i="3" s="1"/>
  <c r="D4900" i="3"/>
  <c r="E4900" i="3" s="1"/>
  <c r="A4900" i="3"/>
  <c r="B4900" i="3" s="1"/>
  <c r="L4899" i="3"/>
  <c r="M4899" i="3" s="1"/>
  <c r="J4899" i="3"/>
  <c r="K4899" i="3" s="1"/>
  <c r="G4899" i="3"/>
  <c r="H4899" i="3" s="1"/>
  <c r="E4899" i="3"/>
  <c r="D4899" i="3"/>
  <c r="A4899" i="3"/>
  <c r="B4899" i="3" s="1"/>
  <c r="L4898" i="3"/>
  <c r="M4898" i="3" s="1"/>
  <c r="J4898" i="3"/>
  <c r="K4898" i="3" s="1"/>
  <c r="G4898" i="3"/>
  <c r="H4898" i="3" s="1"/>
  <c r="E4898" i="3"/>
  <c r="D4898" i="3"/>
  <c r="A4898" i="3"/>
  <c r="B4898" i="3" s="1"/>
  <c r="L4897" i="3"/>
  <c r="M4897" i="3" s="1"/>
  <c r="J4897" i="3"/>
  <c r="K4897" i="3" s="1"/>
  <c r="G4897" i="3"/>
  <c r="H4897" i="3" s="1"/>
  <c r="D4897" i="3"/>
  <c r="E4897" i="3" s="1"/>
  <c r="A4897" i="3"/>
  <c r="B4897" i="3" s="1"/>
  <c r="L4896" i="3"/>
  <c r="M4896" i="3" s="1"/>
  <c r="J4896" i="3"/>
  <c r="K4896" i="3" s="1"/>
  <c r="G4896" i="3"/>
  <c r="H4896" i="3" s="1"/>
  <c r="D4896" i="3"/>
  <c r="E4896" i="3" s="1"/>
  <c r="B4896" i="3"/>
  <c r="A4896" i="3"/>
  <c r="L4895" i="3"/>
  <c r="M4895" i="3" s="1"/>
  <c r="J4895" i="3"/>
  <c r="K4895" i="3" s="1"/>
  <c r="G4895" i="3"/>
  <c r="H4895" i="3" s="1"/>
  <c r="D4895" i="3"/>
  <c r="E4895" i="3" s="1"/>
  <c r="B4895" i="3"/>
  <c r="A4895" i="3"/>
  <c r="L4894" i="3"/>
  <c r="M4894" i="3" s="1"/>
  <c r="J4894" i="3"/>
  <c r="K4894" i="3" s="1"/>
  <c r="G4894" i="3"/>
  <c r="H4894" i="3" s="1"/>
  <c r="D4894" i="3"/>
  <c r="E4894" i="3" s="1"/>
  <c r="A4894" i="3"/>
  <c r="B4894" i="3" s="1"/>
  <c r="L4893" i="3"/>
  <c r="M4893" i="3" s="1"/>
  <c r="J4893" i="3"/>
  <c r="K4893" i="3" s="1"/>
  <c r="G4893" i="3"/>
  <c r="H4893" i="3" s="1"/>
  <c r="D4893" i="3"/>
  <c r="E4893" i="3" s="1"/>
  <c r="A4893" i="3"/>
  <c r="B4893" i="3" s="1"/>
  <c r="M4892" i="3"/>
  <c r="L4892" i="3"/>
  <c r="J4892" i="3"/>
  <c r="K4892" i="3" s="1"/>
  <c r="G4892" i="3"/>
  <c r="H4892" i="3" s="1"/>
  <c r="D4892" i="3"/>
  <c r="E4892" i="3" s="1"/>
  <c r="B4892" i="3"/>
  <c r="A4892" i="3"/>
  <c r="M4891" i="3"/>
  <c r="L4891" i="3"/>
  <c r="J4891" i="3"/>
  <c r="K4891" i="3" s="1"/>
  <c r="G4891" i="3"/>
  <c r="H4891" i="3" s="1"/>
  <c r="D4891" i="3"/>
  <c r="E4891" i="3" s="1"/>
  <c r="A4891" i="3"/>
  <c r="B4891" i="3" s="1"/>
  <c r="L4890" i="3"/>
  <c r="M4890" i="3" s="1"/>
  <c r="J4890" i="3"/>
  <c r="K4890" i="3" s="1"/>
  <c r="G4890" i="3"/>
  <c r="H4890" i="3" s="1"/>
  <c r="D4890" i="3"/>
  <c r="E4890" i="3" s="1"/>
  <c r="A4890" i="3"/>
  <c r="B4890" i="3" s="1"/>
  <c r="L4889" i="3"/>
  <c r="M4889" i="3" s="1"/>
  <c r="K4889" i="3"/>
  <c r="J4889" i="3"/>
  <c r="G4889" i="3"/>
  <c r="H4889" i="3" s="1"/>
  <c r="D4889" i="3"/>
  <c r="E4889" i="3" s="1"/>
  <c r="A4889" i="3"/>
  <c r="B4889" i="3" s="1"/>
  <c r="L4888" i="3"/>
  <c r="M4888" i="3" s="1"/>
  <c r="K4888" i="3"/>
  <c r="J4888" i="3"/>
  <c r="G4888" i="3"/>
  <c r="H4888" i="3" s="1"/>
  <c r="D4888" i="3"/>
  <c r="E4888" i="3" s="1"/>
  <c r="A4888" i="3"/>
  <c r="B4888" i="3" s="1"/>
  <c r="L4887" i="3"/>
  <c r="M4887" i="3" s="1"/>
  <c r="J4887" i="3"/>
  <c r="K4887" i="3" s="1"/>
  <c r="G4887" i="3"/>
  <c r="H4887" i="3" s="1"/>
  <c r="D4887" i="3"/>
  <c r="E4887" i="3" s="1"/>
  <c r="A4887" i="3"/>
  <c r="B4887" i="3" s="1"/>
  <c r="L4886" i="3"/>
  <c r="M4886" i="3" s="1"/>
  <c r="J4886" i="3"/>
  <c r="K4886" i="3" s="1"/>
  <c r="H4886" i="3"/>
  <c r="G4886" i="3"/>
  <c r="D4886" i="3"/>
  <c r="E4886" i="3" s="1"/>
  <c r="A4886" i="3"/>
  <c r="B4886" i="3" s="1"/>
  <c r="L4885" i="3"/>
  <c r="M4885" i="3" s="1"/>
  <c r="J4885" i="3"/>
  <c r="K4885" i="3" s="1"/>
  <c r="H4885" i="3"/>
  <c r="G4885" i="3"/>
  <c r="D4885" i="3"/>
  <c r="E4885" i="3" s="1"/>
  <c r="A4885" i="3"/>
  <c r="B4885" i="3" s="1"/>
  <c r="L4884" i="3"/>
  <c r="M4884" i="3" s="1"/>
  <c r="J4884" i="3"/>
  <c r="K4884" i="3" s="1"/>
  <c r="G4884" i="3"/>
  <c r="H4884" i="3" s="1"/>
  <c r="D4884" i="3"/>
  <c r="E4884" i="3" s="1"/>
  <c r="A4884" i="3"/>
  <c r="B4884" i="3" s="1"/>
  <c r="L4883" i="3"/>
  <c r="M4883" i="3" s="1"/>
  <c r="J4883" i="3"/>
  <c r="K4883" i="3" s="1"/>
  <c r="G4883" i="3"/>
  <c r="H4883" i="3" s="1"/>
  <c r="E4883" i="3"/>
  <c r="D4883" i="3"/>
  <c r="A4883" i="3"/>
  <c r="B4883" i="3" s="1"/>
  <c r="L4882" i="3"/>
  <c r="M4882" i="3" s="1"/>
  <c r="J4882" i="3"/>
  <c r="K4882" i="3" s="1"/>
  <c r="G4882" i="3"/>
  <c r="H4882" i="3" s="1"/>
  <c r="E4882" i="3"/>
  <c r="D4882" i="3"/>
  <c r="A4882" i="3"/>
  <c r="B4882" i="3" s="1"/>
  <c r="L4881" i="3"/>
  <c r="M4881" i="3" s="1"/>
  <c r="J4881" i="3"/>
  <c r="K4881" i="3" s="1"/>
  <c r="G4881" i="3"/>
  <c r="H4881" i="3" s="1"/>
  <c r="D4881" i="3"/>
  <c r="E4881" i="3" s="1"/>
  <c r="A4881" i="3"/>
  <c r="B4881" i="3" s="1"/>
  <c r="L4880" i="3"/>
  <c r="M4880" i="3" s="1"/>
  <c r="J4880" i="3"/>
  <c r="K4880" i="3" s="1"/>
  <c r="G4880" i="3"/>
  <c r="H4880" i="3" s="1"/>
  <c r="D4880" i="3"/>
  <c r="E4880" i="3" s="1"/>
  <c r="B4880" i="3"/>
  <c r="A4880" i="3"/>
  <c r="L4879" i="3"/>
  <c r="M4879" i="3" s="1"/>
  <c r="J4879" i="3"/>
  <c r="K4879" i="3" s="1"/>
  <c r="G4879" i="3"/>
  <c r="H4879" i="3" s="1"/>
  <c r="D4879" i="3"/>
  <c r="E4879" i="3" s="1"/>
  <c r="B4879" i="3"/>
  <c r="A4879" i="3"/>
  <c r="L4878" i="3"/>
  <c r="M4878" i="3" s="1"/>
  <c r="J4878" i="3"/>
  <c r="K4878" i="3" s="1"/>
  <c r="G4878" i="3"/>
  <c r="H4878" i="3" s="1"/>
  <c r="D4878" i="3"/>
  <c r="E4878" i="3" s="1"/>
  <c r="A4878" i="3"/>
  <c r="B4878" i="3" s="1"/>
  <c r="L4877" i="3"/>
  <c r="M4877" i="3" s="1"/>
  <c r="J4877" i="3"/>
  <c r="K4877" i="3" s="1"/>
  <c r="G4877" i="3"/>
  <c r="H4877" i="3" s="1"/>
  <c r="D4877" i="3"/>
  <c r="E4877" i="3" s="1"/>
  <c r="A4877" i="3"/>
  <c r="B4877" i="3" s="1"/>
  <c r="M4876" i="3"/>
  <c r="L4876" i="3"/>
  <c r="J4876" i="3"/>
  <c r="K4876" i="3" s="1"/>
  <c r="G4876" i="3"/>
  <c r="H4876" i="3" s="1"/>
  <c r="D4876" i="3"/>
  <c r="E4876" i="3" s="1"/>
  <c r="A4876" i="3"/>
  <c r="B4876" i="3" s="1"/>
  <c r="M4875" i="3"/>
  <c r="L4875" i="3"/>
  <c r="J4875" i="3"/>
  <c r="K4875" i="3" s="1"/>
  <c r="G4875" i="3"/>
  <c r="H4875" i="3" s="1"/>
  <c r="D4875" i="3"/>
  <c r="E4875" i="3" s="1"/>
  <c r="A4875" i="3"/>
  <c r="B4875" i="3" s="1"/>
  <c r="L4874" i="3"/>
  <c r="M4874" i="3" s="1"/>
  <c r="J4874" i="3"/>
  <c r="K4874" i="3" s="1"/>
  <c r="G4874" i="3"/>
  <c r="H4874" i="3" s="1"/>
  <c r="D4874" i="3"/>
  <c r="E4874" i="3" s="1"/>
  <c r="A4874" i="3"/>
  <c r="B4874" i="3" s="1"/>
  <c r="L4873" i="3"/>
  <c r="M4873" i="3" s="1"/>
  <c r="K4873" i="3"/>
  <c r="J4873" i="3"/>
  <c r="G4873" i="3"/>
  <c r="H4873" i="3" s="1"/>
  <c r="D4873" i="3"/>
  <c r="E4873" i="3" s="1"/>
  <c r="A4873" i="3"/>
  <c r="B4873" i="3" s="1"/>
  <c r="L4872" i="3"/>
  <c r="M4872" i="3" s="1"/>
  <c r="K4872" i="3"/>
  <c r="J4872" i="3"/>
  <c r="G4872" i="3"/>
  <c r="H4872" i="3" s="1"/>
  <c r="D4872" i="3"/>
  <c r="E4872" i="3" s="1"/>
  <c r="A4872" i="3"/>
  <c r="B4872" i="3" s="1"/>
  <c r="L4871" i="3"/>
  <c r="M4871" i="3" s="1"/>
  <c r="J4871" i="3"/>
  <c r="K4871" i="3" s="1"/>
  <c r="G4871" i="3"/>
  <c r="H4871" i="3" s="1"/>
  <c r="D4871" i="3"/>
  <c r="E4871" i="3" s="1"/>
  <c r="A4871" i="3"/>
  <c r="B4871" i="3" s="1"/>
  <c r="L4870" i="3"/>
  <c r="M4870" i="3" s="1"/>
  <c r="J4870" i="3"/>
  <c r="K4870" i="3" s="1"/>
  <c r="H4870" i="3"/>
  <c r="G4870" i="3"/>
  <c r="D4870" i="3"/>
  <c r="E4870" i="3" s="1"/>
  <c r="A4870" i="3"/>
  <c r="B4870" i="3" s="1"/>
  <c r="L4869" i="3"/>
  <c r="M4869" i="3" s="1"/>
  <c r="J4869" i="3"/>
  <c r="K4869" i="3" s="1"/>
  <c r="H4869" i="3"/>
  <c r="G4869" i="3"/>
  <c r="D4869" i="3"/>
  <c r="E4869" i="3" s="1"/>
  <c r="A4869" i="3"/>
  <c r="B4869" i="3" s="1"/>
  <c r="L4868" i="3"/>
  <c r="M4868" i="3" s="1"/>
  <c r="J4868" i="3"/>
  <c r="K4868" i="3" s="1"/>
  <c r="G4868" i="3"/>
  <c r="H4868" i="3" s="1"/>
  <c r="D4868" i="3"/>
  <c r="E4868" i="3" s="1"/>
  <c r="A4868" i="3"/>
  <c r="B4868" i="3" s="1"/>
  <c r="L4867" i="3"/>
  <c r="M4867" i="3" s="1"/>
  <c r="J4867" i="3"/>
  <c r="K4867" i="3" s="1"/>
  <c r="G4867" i="3"/>
  <c r="H4867" i="3" s="1"/>
  <c r="E4867" i="3"/>
  <c r="D4867" i="3"/>
  <c r="A4867" i="3"/>
  <c r="B4867" i="3" s="1"/>
  <c r="L4866" i="3"/>
  <c r="M4866" i="3" s="1"/>
  <c r="J4866" i="3"/>
  <c r="K4866" i="3" s="1"/>
  <c r="G4866" i="3"/>
  <c r="H4866" i="3" s="1"/>
  <c r="E4866" i="3"/>
  <c r="D4866" i="3"/>
  <c r="A4866" i="3"/>
  <c r="B4866" i="3" s="1"/>
  <c r="L4865" i="3"/>
  <c r="M4865" i="3" s="1"/>
  <c r="J4865" i="3"/>
  <c r="K4865" i="3" s="1"/>
  <c r="G4865" i="3"/>
  <c r="H4865" i="3" s="1"/>
  <c r="D4865" i="3"/>
  <c r="E4865" i="3" s="1"/>
  <c r="A4865" i="3"/>
  <c r="B4865" i="3" s="1"/>
  <c r="L4864" i="3"/>
  <c r="M4864" i="3" s="1"/>
  <c r="J4864" i="3"/>
  <c r="K4864" i="3" s="1"/>
  <c r="G4864" i="3"/>
  <c r="H4864" i="3" s="1"/>
  <c r="D4864" i="3"/>
  <c r="E4864" i="3" s="1"/>
  <c r="B4864" i="3"/>
  <c r="A4864" i="3"/>
  <c r="L4863" i="3"/>
  <c r="M4863" i="3" s="1"/>
  <c r="J4863" i="3"/>
  <c r="K4863" i="3" s="1"/>
  <c r="G4863" i="3"/>
  <c r="H4863" i="3" s="1"/>
  <c r="D4863" i="3"/>
  <c r="E4863" i="3" s="1"/>
  <c r="B4863" i="3"/>
  <c r="A4863" i="3"/>
  <c r="L4862" i="3"/>
  <c r="M4862" i="3" s="1"/>
  <c r="J4862" i="3"/>
  <c r="K4862" i="3" s="1"/>
  <c r="G4862" i="3"/>
  <c r="H4862" i="3" s="1"/>
  <c r="D4862" i="3"/>
  <c r="E4862" i="3" s="1"/>
  <c r="A4862" i="3"/>
  <c r="B4862" i="3" s="1"/>
  <c r="L4861" i="3"/>
  <c r="M4861" i="3" s="1"/>
  <c r="J4861" i="3"/>
  <c r="K4861" i="3" s="1"/>
  <c r="G4861" i="3"/>
  <c r="H4861" i="3" s="1"/>
  <c r="D4861" i="3"/>
  <c r="E4861" i="3" s="1"/>
  <c r="A4861" i="3"/>
  <c r="B4861" i="3" s="1"/>
  <c r="M4860" i="3"/>
  <c r="L4860" i="3"/>
  <c r="J4860" i="3"/>
  <c r="K4860" i="3" s="1"/>
  <c r="G4860" i="3"/>
  <c r="H4860" i="3" s="1"/>
  <c r="D4860" i="3"/>
  <c r="E4860" i="3" s="1"/>
  <c r="A4860" i="3"/>
  <c r="B4860" i="3" s="1"/>
  <c r="M4859" i="3"/>
  <c r="L4859" i="3"/>
  <c r="J4859" i="3"/>
  <c r="K4859" i="3" s="1"/>
  <c r="G4859" i="3"/>
  <c r="H4859" i="3" s="1"/>
  <c r="D4859" i="3"/>
  <c r="E4859" i="3" s="1"/>
  <c r="A4859" i="3"/>
  <c r="B4859" i="3" s="1"/>
  <c r="L4858" i="3"/>
  <c r="M4858" i="3" s="1"/>
  <c r="J4858" i="3"/>
  <c r="K4858" i="3" s="1"/>
  <c r="G4858" i="3"/>
  <c r="H4858" i="3" s="1"/>
  <c r="D4858" i="3"/>
  <c r="E4858" i="3" s="1"/>
  <c r="A4858" i="3"/>
  <c r="B4858" i="3" s="1"/>
  <c r="L4857" i="3"/>
  <c r="M4857" i="3" s="1"/>
  <c r="K4857" i="3"/>
  <c r="J4857" i="3"/>
  <c r="G4857" i="3"/>
  <c r="H4857" i="3" s="1"/>
  <c r="D4857" i="3"/>
  <c r="E4857" i="3" s="1"/>
  <c r="A4857" i="3"/>
  <c r="B4857" i="3" s="1"/>
  <c r="L4856" i="3"/>
  <c r="M4856" i="3" s="1"/>
  <c r="K4856" i="3"/>
  <c r="J4856" i="3"/>
  <c r="G4856" i="3"/>
  <c r="H4856" i="3" s="1"/>
  <c r="D4856" i="3"/>
  <c r="E4856" i="3" s="1"/>
  <c r="A4856" i="3"/>
  <c r="B4856" i="3" s="1"/>
  <c r="L4855" i="3"/>
  <c r="M4855" i="3" s="1"/>
  <c r="J4855" i="3"/>
  <c r="K4855" i="3" s="1"/>
  <c r="G4855" i="3"/>
  <c r="H4855" i="3" s="1"/>
  <c r="D4855" i="3"/>
  <c r="E4855" i="3" s="1"/>
  <c r="A4855" i="3"/>
  <c r="B4855" i="3" s="1"/>
  <c r="L4854" i="3"/>
  <c r="M4854" i="3" s="1"/>
  <c r="J4854" i="3"/>
  <c r="K4854" i="3" s="1"/>
  <c r="H4854" i="3"/>
  <c r="G4854" i="3"/>
  <c r="D4854" i="3"/>
  <c r="E4854" i="3" s="1"/>
  <c r="A4854" i="3"/>
  <c r="B4854" i="3" s="1"/>
  <c r="L4853" i="3"/>
  <c r="M4853" i="3" s="1"/>
  <c r="K4853" i="3"/>
  <c r="J4853" i="3"/>
  <c r="H4853" i="3"/>
  <c r="G4853" i="3"/>
  <c r="D4853" i="3"/>
  <c r="E4853" i="3" s="1"/>
  <c r="A4853" i="3"/>
  <c r="B4853" i="3" s="1"/>
  <c r="L4852" i="3"/>
  <c r="M4852" i="3" s="1"/>
  <c r="J4852" i="3"/>
  <c r="K4852" i="3" s="1"/>
  <c r="G4852" i="3"/>
  <c r="H4852" i="3" s="1"/>
  <c r="D4852" i="3"/>
  <c r="E4852" i="3" s="1"/>
  <c r="A4852" i="3"/>
  <c r="B4852" i="3" s="1"/>
  <c r="L4851" i="3"/>
  <c r="M4851" i="3" s="1"/>
  <c r="J4851" i="3"/>
  <c r="K4851" i="3" s="1"/>
  <c r="G4851" i="3"/>
  <c r="H4851" i="3" s="1"/>
  <c r="E4851" i="3"/>
  <c r="D4851" i="3"/>
  <c r="A4851" i="3"/>
  <c r="B4851" i="3" s="1"/>
  <c r="L4850" i="3"/>
  <c r="M4850" i="3" s="1"/>
  <c r="J4850" i="3"/>
  <c r="K4850" i="3" s="1"/>
  <c r="G4850" i="3"/>
  <c r="H4850" i="3" s="1"/>
  <c r="E4850" i="3"/>
  <c r="D4850" i="3"/>
  <c r="A4850" i="3"/>
  <c r="B4850" i="3" s="1"/>
  <c r="L4849" i="3"/>
  <c r="M4849" i="3" s="1"/>
  <c r="J4849" i="3"/>
  <c r="K4849" i="3" s="1"/>
  <c r="G4849" i="3"/>
  <c r="H4849" i="3" s="1"/>
  <c r="D4849" i="3"/>
  <c r="E4849" i="3" s="1"/>
  <c r="A4849" i="3"/>
  <c r="B4849" i="3" s="1"/>
  <c r="L4848" i="3"/>
  <c r="M4848" i="3" s="1"/>
  <c r="J4848" i="3"/>
  <c r="K4848" i="3" s="1"/>
  <c r="G4848" i="3"/>
  <c r="H4848" i="3" s="1"/>
  <c r="D4848" i="3"/>
  <c r="E4848" i="3" s="1"/>
  <c r="B4848" i="3"/>
  <c r="A4848" i="3"/>
  <c r="L4847" i="3"/>
  <c r="M4847" i="3" s="1"/>
  <c r="J4847" i="3"/>
  <c r="K4847" i="3" s="1"/>
  <c r="G4847" i="3"/>
  <c r="H4847" i="3" s="1"/>
  <c r="D4847" i="3"/>
  <c r="E4847" i="3" s="1"/>
  <c r="B4847" i="3"/>
  <c r="A4847" i="3"/>
  <c r="L4846" i="3"/>
  <c r="M4846" i="3" s="1"/>
  <c r="J4846" i="3"/>
  <c r="K4846" i="3" s="1"/>
  <c r="G4846" i="3"/>
  <c r="H4846" i="3" s="1"/>
  <c r="D4846" i="3"/>
  <c r="E4846" i="3" s="1"/>
  <c r="A4846" i="3"/>
  <c r="B4846" i="3" s="1"/>
  <c r="L4845" i="3"/>
  <c r="M4845" i="3" s="1"/>
  <c r="J4845" i="3"/>
  <c r="K4845" i="3" s="1"/>
  <c r="G4845" i="3"/>
  <c r="H4845" i="3" s="1"/>
  <c r="D4845" i="3"/>
  <c r="E4845" i="3" s="1"/>
  <c r="A4845" i="3"/>
  <c r="B4845" i="3" s="1"/>
  <c r="M4844" i="3"/>
  <c r="L4844" i="3"/>
  <c r="J4844" i="3"/>
  <c r="K4844" i="3" s="1"/>
  <c r="G4844" i="3"/>
  <c r="H4844" i="3" s="1"/>
  <c r="D4844" i="3"/>
  <c r="E4844" i="3" s="1"/>
  <c r="A4844" i="3"/>
  <c r="B4844" i="3" s="1"/>
  <c r="M4843" i="3"/>
  <c r="L4843" i="3"/>
  <c r="J4843" i="3"/>
  <c r="K4843" i="3" s="1"/>
  <c r="G4843" i="3"/>
  <c r="H4843" i="3" s="1"/>
  <c r="D4843" i="3"/>
  <c r="E4843" i="3" s="1"/>
  <c r="A4843" i="3"/>
  <c r="B4843" i="3" s="1"/>
  <c r="L4842" i="3"/>
  <c r="M4842" i="3" s="1"/>
  <c r="J4842" i="3"/>
  <c r="K4842" i="3" s="1"/>
  <c r="G4842" i="3"/>
  <c r="H4842" i="3" s="1"/>
  <c r="D4842" i="3"/>
  <c r="E4842" i="3" s="1"/>
  <c r="A4842" i="3"/>
  <c r="B4842" i="3" s="1"/>
  <c r="L4841" i="3"/>
  <c r="M4841" i="3" s="1"/>
  <c r="K4841" i="3"/>
  <c r="J4841" i="3"/>
  <c r="G4841" i="3"/>
  <c r="H4841" i="3" s="1"/>
  <c r="D4841" i="3"/>
  <c r="E4841" i="3" s="1"/>
  <c r="A4841" i="3"/>
  <c r="B4841" i="3" s="1"/>
  <c r="L4840" i="3"/>
  <c r="M4840" i="3" s="1"/>
  <c r="K4840" i="3"/>
  <c r="J4840" i="3"/>
  <c r="G4840" i="3"/>
  <c r="H4840" i="3" s="1"/>
  <c r="D4840" i="3"/>
  <c r="E4840" i="3" s="1"/>
  <c r="A4840" i="3"/>
  <c r="B4840" i="3" s="1"/>
  <c r="L4839" i="3"/>
  <c r="M4839" i="3" s="1"/>
  <c r="J4839" i="3"/>
  <c r="K4839" i="3" s="1"/>
  <c r="G4839" i="3"/>
  <c r="H4839" i="3" s="1"/>
  <c r="D4839" i="3"/>
  <c r="E4839" i="3" s="1"/>
  <c r="A4839" i="3"/>
  <c r="B4839" i="3" s="1"/>
  <c r="L4838" i="3"/>
  <c r="M4838" i="3" s="1"/>
  <c r="J4838" i="3"/>
  <c r="K4838" i="3" s="1"/>
  <c r="H4838" i="3"/>
  <c r="G4838" i="3"/>
  <c r="D4838" i="3"/>
  <c r="E4838" i="3" s="1"/>
  <c r="A4838" i="3"/>
  <c r="B4838" i="3" s="1"/>
  <c r="L4837" i="3"/>
  <c r="M4837" i="3" s="1"/>
  <c r="J4837" i="3"/>
  <c r="K4837" i="3" s="1"/>
  <c r="H4837" i="3"/>
  <c r="G4837" i="3"/>
  <c r="D4837" i="3"/>
  <c r="E4837" i="3" s="1"/>
  <c r="A4837" i="3"/>
  <c r="B4837" i="3" s="1"/>
  <c r="L4836" i="3"/>
  <c r="M4836" i="3" s="1"/>
  <c r="J4836" i="3"/>
  <c r="K4836" i="3" s="1"/>
  <c r="G4836" i="3"/>
  <c r="H4836" i="3" s="1"/>
  <c r="D4836" i="3"/>
  <c r="E4836" i="3" s="1"/>
  <c r="A4836" i="3"/>
  <c r="B4836" i="3" s="1"/>
  <c r="L4835" i="3"/>
  <c r="M4835" i="3" s="1"/>
  <c r="J4835" i="3"/>
  <c r="K4835" i="3" s="1"/>
  <c r="G4835" i="3"/>
  <c r="H4835" i="3" s="1"/>
  <c r="E4835" i="3"/>
  <c r="D4835" i="3"/>
  <c r="A4835" i="3"/>
  <c r="B4835" i="3" s="1"/>
  <c r="L4834" i="3"/>
  <c r="M4834" i="3" s="1"/>
  <c r="J4834" i="3"/>
  <c r="K4834" i="3" s="1"/>
  <c r="H4834" i="3"/>
  <c r="G4834" i="3"/>
  <c r="E4834" i="3"/>
  <c r="D4834" i="3"/>
  <c r="A4834" i="3"/>
  <c r="B4834" i="3" s="1"/>
  <c r="L4833" i="3"/>
  <c r="M4833" i="3" s="1"/>
  <c r="J4833" i="3"/>
  <c r="K4833" i="3" s="1"/>
  <c r="G4833" i="3"/>
  <c r="H4833" i="3" s="1"/>
  <c r="D4833" i="3"/>
  <c r="E4833" i="3" s="1"/>
  <c r="A4833" i="3"/>
  <c r="B4833" i="3" s="1"/>
  <c r="L4832" i="3"/>
  <c r="M4832" i="3" s="1"/>
  <c r="J4832" i="3"/>
  <c r="K4832" i="3" s="1"/>
  <c r="G4832" i="3"/>
  <c r="H4832" i="3" s="1"/>
  <c r="D4832" i="3"/>
  <c r="E4832" i="3" s="1"/>
  <c r="B4832" i="3"/>
  <c r="A4832" i="3"/>
  <c r="L4831" i="3"/>
  <c r="M4831" i="3" s="1"/>
  <c r="J4831" i="3"/>
  <c r="K4831" i="3" s="1"/>
  <c r="G4831" i="3"/>
  <c r="H4831" i="3" s="1"/>
  <c r="D4831" i="3"/>
  <c r="E4831" i="3" s="1"/>
  <c r="B4831" i="3"/>
  <c r="A4831" i="3"/>
  <c r="L4830" i="3"/>
  <c r="M4830" i="3" s="1"/>
  <c r="J4830" i="3"/>
  <c r="K4830" i="3" s="1"/>
  <c r="G4830" i="3"/>
  <c r="H4830" i="3" s="1"/>
  <c r="D4830" i="3"/>
  <c r="E4830" i="3" s="1"/>
  <c r="A4830" i="3"/>
  <c r="B4830" i="3" s="1"/>
  <c r="L4829" i="3"/>
  <c r="M4829" i="3" s="1"/>
  <c r="J4829" i="3"/>
  <c r="K4829" i="3" s="1"/>
  <c r="G4829" i="3"/>
  <c r="H4829" i="3" s="1"/>
  <c r="D4829" i="3"/>
  <c r="E4829" i="3" s="1"/>
  <c r="A4829" i="3"/>
  <c r="B4829" i="3" s="1"/>
  <c r="M4828" i="3"/>
  <c r="L4828" i="3"/>
  <c r="J4828" i="3"/>
  <c r="K4828" i="3" s="1"/>
  <c r="G4828" i="3"/>
  <c r="H4828" i="3" s="1"/>
  <c r="D4828" i="3"/>
  <c r="E4828" i="3" s="1"/>
  <c r="B4828" i="3"/>
  <c r="A4828" i="3"/>
  <c r="M4827" i="3"/>
  <c r="L4827" i="3"/>
  <c r="J4827" i="3"/>
  <c r="K4827" i="3" s="1"/>
  <c r="G4827" i="3"/>
  <c r="H4827" i="3" s="1"/>
  <c r="D4827" i="3"/>
  <c r="E4827" i="3" s="1"/>
  <c r="A4827" i="3"/>
  <c r="B4827" i="3" s="1"/>
  <c r="L4826" i="3"/>
  <c r="M4826" i="3" s="1"/>
  <c r="J4826" i="3"/>
  <c r="K4826" i="3" s="1"/>
  <c r="G4826" i="3"/>
  <c r="H4826" i="3" s="1"/>
  <c r="D4826" i="3"/>
  <c r="E4826" i="3" s="1"/>
  <c r="A4826" i="3"/>
  <c r="B4826" i="3" s="1"/>
  <c r="L4825" i="3"/>
  <c r="M4825" i="3" s="1"/>
  <c r="K4825" i="3"/>
  <c r="J4825" i="3"/>
  <c r="G4825" i="3"/>
  <c r="H4825" i="3" s="1"/>
  <c r="D4825" i="3"/>
  <c r="E4825" i="3" s="1"/>
  <c r="A4825" i="3"/>
  <c r="B4825" i="3" s="1"/>
  <c r="L4824" i="3"/>
  <c r="M4824" i="3" s="1"/>
  <c r="K4824" i="3"/>
  <c r="J4824" i="3"/>
  <c r="G4824" i="3"/>
  <c r="H4824" i="3" s="1"/>
  <c r="D4824" i="3"/>
  <c r="E4824" i="3" s="1"/>
  <c r="A4824" i="3"/>
  <c r="B4824" i="3" s="1"/>
  <c r="L4823" i="3"/>
  <c r="M4823" i="3" s="1"/>
  <c r="J4823" i="3"/>
  <c r="K4823" i="3" s="1"/>
  <c r="G4823" i="3"/>
  <c r="H4823" i="3" s="1"/>
  <c r="D4823" i="3"/>
  <c r="E4823" i="3" s="1"/>
  <c r="A4823" i="3"/>
  <c r="B4823" i="3" s="1"/>
  <c r="L4822" i="3"/>
  <c r="M4822" i="3" s="1"/>
  <c r="J4822" i="3"/>
  <c r="K4822" i="3" s="1"/>
  <c r="H4822" i="3"/>
  <c r="G4822" i="3"/>
  <c r="D4822" i="3"/>
  <c r="E4822" i="3" s="1"/>
  <c r="A4822" i="3"/>
  <c r="B4822" i="3" s="1"/>
  <c r="L4821" i="3"/>
  <c r="M4821" i="3" s="1"/>
  <c r="J4821" i="3"/>
  <c r="K4821" i="3" s="1"/>
  <c r="H4821" i="3"/>
  <c r="G4821" i="3"/>
  <c r="D4821" i="3"/>
  <c r="E4821" i="3" s="1"/>
  <c r="A4821" i="3"/>
  <c r="B4821" i="3" s="1"/>
  <c r="L4820" i="3"/>
  <c r="M4820" i="3" s="1"/>
  <c r="J4820" i="3"/>
  <c r="K4820" i="3" s="1"/>
  <c r="G4820" i="3"/>
  <c r="H4820" i="3" s="1"/>
  <c r="D4820" i="3"/>
  <c r="E4820" i="3" s="1"/>
  <c r="A4820" i="3"/>
  <c r="B4820" i="3" s="1"/>
  <c r="L4819" i="3"/>
  <c r="M4819" i="3" s="1"/>
  <c r="J4819" i="3"/>
  <c r="K4819" i="3" s="1"/>
  <c r="G4819" i="3"/>
  <c r="H4819" i="3" s="1"/>
  <c r="E4819" i="3"/>
  <c r="D4819" i="3"/>
  <c r="A4819" i="3"/>
  <c r="B4819" i="3" s="1"/>
  <c r="L4818" i="3"/>
  <c r="M4818" i="3" s="1"/>
  <c r="J4818" i="3"/>
  <c r="K4818" i="3" s="1"/>
  <c r="G4818" i="3"/>
  <c r="H4818" i="3" s="1"/>
  <c r="E4818" i="3"/>
  <c r="D4818" i="3"/>
  <c r="A4818" i="3"/>
  <c r="B4818" i="3" s="1"/>
  <c r="L4817" i="3"/>
  <c r="M4817" i="3" s="1"/>
  <c r="J4817" i="3"/>
  <c r="K4817" i="3" s="1"/>
  <c r="G4817" i="3"/>
  <c r="H4817" i="3" s="1"/>
  <c r="D4817" i="3"/>
  <c r="E4817" i="3" s="1"/>
  <c r="A4817" i="3"/>
  <c r="B4817" i="3" s="1"/>
  <c r="L4816" i="3"/>
  <c r="M4816" i="3" s="1"/>
  <c r="J4816" i="3"/>
  <c r="K4816" i="3" s="1"/>
  <c r="G4816" i="3"/>
  <c r="H4816" i="3" s="1"/>
  <c r="D4816" i="3"/>
  <c r="E4816" i="3" s="1"/>
  <c r="B4816" i="3"/>
  <c r="A4816" i="3"/>
  <c r="L4815" i="3"/>
  <c r="M4815" i="3" s="1"/>
  <c r="J4815" i="3"/>
  <c r="K4815" i="3" s="1"/>
  <c r="G4815" i="3"/>
  <c r="H4815" i="3" s="1"/>
  <c r="D4815" i="3"/>
  <c r="E4815" i="3" s="1"/>
  <c r="B4815" i="3"/>
  <c r="A4815" i="3"/>
  <c r="L4814" i="3"/>
  <c r="M4814" i="3" s="1"/>
  <c r="J4814" i="3"/>
  <c r="K4814" i="3" s="1"/>
  <c r="G4814" i="3"/>
  <c r="H4814" i="3" s="1"/>
  <c r="D4814" i="3"/>
  <c r="E4814" i="3" s="1"/>
  <c r="A4814" i="3"/>
  <c r="B4814" i="3" s="1"/>
  <c r="L4813" i="3"/>
  <c r="M4813" i="3" s="1"/>
  <c r="J4813" i="3"/>
  <c r="K4813" i="3" s="1"/>
  <c r="G4813" i="3"/>
  <c r="H4813" i="3" s="1"/>
  <c r="D4813" i="3"/>
  <c r="E4813" i="3" s="1"/>
  <c r="A4813" i="3"/>
  <c r="B4813" i="3" s="1"/>
  <c r="M4812" i="3"/>
  <c r="L4812" i="3"/>
  <c r="J4812" i="3"/>
  <c r="K4812" i="3" s="1"/>
  <c r="G4812" i="3"/>
  <c r="H4812" i="3" s="1"/>
  <c r="D4812" i="3"/>
  <c r="E4812" i="3" s="1"/>
  <c r="A4812" i="3"/>
  <c r="B4812" i="3" s="1"/>
  <c r="M4811" i="3"/>
  <c r="L4811" i="3"/>
  <c r="J4811" i="3"/>
  <c r="K4811" i="3" s="1"/>
  <c r="G4811" i="3"/>
  <c r="H4811" i="3" s="1"/>
  <c r="D4811" i="3"/>
  <c r="E4811" i="3" s="1"/>
  <c r="A4811" i="3"/>
  <c r="B4811" i="3" s="1"/>
  <c r="L4810" i="3"/>
  <c r="M4810" i="3" s="1"/>
  <c r="J4810" i="3"/>
  <c r="K4810" i="3" s="1"/>
  <c r="G4810" i="3"/>
  <c r="H4810" i="3" s="1"/>
  <c r="D4810" i="3"/>
  <c r="E4810" i="3" s="1"/>
  <c r="A4810" i="3"/>
  <c r="B4810" i="3" s="1"/>
  <c r="L4809" i="3"/>
  <c r="M4809" i="3" s="1"/>
  <c r="K4809" i="3"/>
  <c r="J4809" i="3"/>
  <c r="G4809" i="3"/>
  <c r="H4809" i="3" s="1"/>
  <c r="D4809" i="3"/>
  <c r="E4809" i="3" s="1"/>
  <c r="A4809" i="3"/>
  <c r="B4809" i="3" s="1"/>
  <c r="L4808" i="3"/>
  <c r="M4808" i="3" s="1"/>
  <c r="K4808" i="3"/>
  <c r="J4808" i="3"/>
  <c r="G4808" i="3"/>
  <c r="H4808" i="3" s="1"/>
  <c r="D4808" i="3"/>
  <c r="E4808" i="3" s="1"/>
  <c r="A4808" i="3"/>
  <c r="B4808" i="3" s="1"/>
  <c r="L4807" i="3"/>
  <c r="M4807" i="3" s="1"/>
  <c r="J4807" i="3"/>
  <c r="K4807" i="3" s="1"/>
  <c r="G4807" i="3"/>
  <c r="H4807" i="3" s="1"/>
  <c r="D4807" i="3"/>
  <c r="E4807" i="3" s="1"/>
  <c r="A4807" i="3"/>
  <c r="B4807" i="3" s="1"/>
  <c r="L4806" i="3"/>
  <c r="M4806" i="3" s="1"/>
  <c r="J4806" i="3"/>
  <c r="K4806" i="3" s="1"/>
  <c r="H4806" i="3"/>
  <c r="G4806" i="3"/>
  <c r="D4806" i="3"/>
  <c r="E4806" i="3" s="1"/>
  <c r="A4806" i="3"/>
  <c r="B4806" i="3" s="1"/>
  <c r="L4805" i="3"/>
  <c r="M4805" i="3" s="1"/>
  <c r="J4805" i="3"/>
  <c r="K4805" i="3" s="1"/>
  <c r="H4805" i="3"/>
  <c r="G4805" i="3"/>
  <c r="D4805" i="3"/>
  <c r="E4805" i="3" s="1"/>
  <c r="A4805" i="3"/>
  <c r="B4805" i="3" s="1"/>
  <c r="L4804" i="3"/>
  <c r="M4804" i="3" s="1"/>
  <c r="J4804" i="3"/>
  <c r="K4804" i="3" s="1"/>
  <c r="G4804" i="3"/>
  <c r="H4804" i="3" s="1"/>
  <c r="D4804" i="3"/>
  <c r="E4804" i="3" s="1"/>
  <c r="A4804" i="3"/>
  <c r="B4804" i="3" s="1"/>
  <c r="L4803" i="3"/>
  <c r="M4803" i="3" s="1"/>
  <c r="J4803" i="3"/>
  <c r="K4803" i="3" s="1"/>
  <c r="G4803" i="3"/>
  <c r="H4803" i="3" s="1"/>
  <c r="E4803" i="3"/>
  <c r="D4803" i="3"/>
  <c r="A4803" i="3"/>
  <c r="B4803" i="3" s="1"/>
  <c r="L4802" i="3"/>
  <c r="M4802" i="3" s="1"/>
  <c r="J4802" i="3"/>
  <c r="K4802" i="3" s="1"/>
  <c r="H4802" i="3"/>
  <c r="G4802" i="3"/>
  <c r="E4802" i="3"/>
  <c r="D4802" i="3"/>
  <c r="A4802" i="3"/>
  <c r="B4802" i="3" s="1"/>
  <c r="L4801" i="3"/>
  <c r="M4801" i="3" s="1"/>
  <c r="J4801" i="3"/>
  <c r="K4801" i="3" s="1"/>
  <c r="G4801" i="3"/>
  <c r="H4801" i="3" s="1"/>
  <c r="D4801" i="3"/>
  <c r="E4801" i="3" s="1"/>
  <c r="A4801" i="3"/>
  <c r="B4801" i="3" s="1"/>
  <c r="L4800" i="3"/>
  <c r="M4800" i="3" s="1"/>
  <c r="J4800" i="3"/>
  <c r="K4800" i="3" s="1"/>
  <c r="G4800" i="3"/>
  <c r="H4800" i="3" s="1"/>
  <c r="D4800" i="3"/>
  <c r="E4800" i="3" s="1"/>
  <c r="B4800" i="3"/>
  <c r="A4800" i="3"/>
  <c r="L4799" i="3"/>
  <c r="M4799" i="3" s="1"/>
  <c r="J4799" i="3"/>
  <c r="K4799" i="3" s="1"/>
  <c r="G4799" i="3"/>
  <c r="H4799" i="3" s="1"/>
  <c r="D4799" i="3"/>
  <c r="E4799" i="3" s="1"/>
  <c r="B4799" i="3"/>
  <c r="A4799" i="3"/>
  <c r="L4798" i="3"/>
  <c r="M4798" i="3" s="1"/>
  <c r="J4798" i="3"/>
  <c r="K4798" i="3" s="1"/>
  <c r="G4798" i="3"/>
  <c r="H4798" i="3" s="1"/>
  <c r="D4798" i="3"/>
  <c r="E4798" i="3" s="1"/>
  <c r="A4798" i="3"/>
  <c r="B4798" i="3" s="1"/>
  <c r="L4797" i="3"/>
  <c r="M4797" i="3" s="1"/>
  <c r="J4797" i="3"/>
  <c r="K4797" i="3" s="1"/>
  <c r="G4797" i="3"/>
  <c r="H4797" i="3" s="1"/>
  <c r="D4797" i="3"/>
  <c r="E4797" i="3" s="1"/>
  <c r="A4797" i="3"/>
  <c r="B4797" i="3" s="1"/>
  <c r="M4796" i="3"/>
  <c r="L4796" i="3"/>
  <c r="J4796" i="3"/>
  <c r="K4796" i="3" s="1"/>
  <c r="G4796" i="3"/>
  <c r="H4796" i="3" s="1"/>
  <c r="D4796" i="3"/>
  <c r="E4796" i="3" s="1"/>
  <c r="A4796" i="3"/>
  <c r="B4796" i="3" s="1"/>
  <c r="M4795" i="3"/>
  <c r="L4795" i="3"/>
  <c r="J4795" i="3"/>
  <c r="K4795" i="3" s="1"/>
  <c r="G4795" i="3"/>
  <c r="H4795" i="3" s="1"/>
  <c r="D4795" i="3"/>
  <c r="E4795" i="3" s="1"/>
  <c r="A4795" i="3"/>
  <c r="B4795" i="3" s="1"/>
  <c r="L4794" i="3"/>
  <c r="M4794" i="3" s="1"/>
  <c r="J4794" i="3"/>
  <c r="K4794" i="3" s="1"/>
  <c r="G4794" i="3"/>
  <c r="H4794" i="3" s="1"/>
  <c r="D4794" i="3"/>
  <c r="E4794" i="3" s="1"/>
  <c r="A4794" i="3"/>
  <c r="B4794" i="3" s="1"/>
  <c r="L4793" i="3"/>
  <c r="M4793" i="3" s="1"/>
  <c r="K4793" i="3"/>
  <c r="J4793" i="3"/>
  <c r="G4793" i="3"/>
  <c r="H4793" i="3" s="1"/>
  <c r="D4793" i="3"/>
  <c r="E4793" i="3" s="1"/>
  <c r="A4793" i="3"/>
  <c r="B4793" i="3" s="1"/>
  <c r="L4792" i="3"/>
  <c r="M4792" i="3" s="1"/>
  <c r="K4792" i="3"/>
  <c r="J4792" i="3"/>
  <c r="G4792" i="3"/>
  <c r="H4792" i="3" s="1"/>
  <c r="D4792" i="3"/>
  <c r="E4792" i="3" s="1"/>
  <c r="A4792" i="3"/>
  <c r="B4792" i="3" s="1"/>
  <c r="L4791" i="3"/>
  <c r="M4791" i="3" s="1"/>
  <c r="J4791" i="3"/>
  <c r="K4791" i="3" s="1"/>
  <c r="G4791" i="3"/>
  <c r="H4791" i="3" s="1"/>
  <c r="D4791" i="3"/>
  <c r="E4791" i="3" s="1"/>
  <c r="A4791" i="3"/>
  <c r="B4791" i="3" s="1"/>
  <c r="L4790" i="3"/>
  <c r="M4790" i="3" s="1"/>
  <c r="J4790" i="3"/>
  <c r="K4790" i="3" s="1"/>
  <c r="H4790" i="3"/>
  <c r="G4790" i="3"/>
  <c r="D4790" i="3"/>
  <c r="E4790" i="3" s="1"/>
  <c r="A4790" i="3"/>
  <c r="B4790" i="3" s="1"/>
  <c r="L4789" i="3"/>
  <c r="M4789" i="3" s="1"/>
  <c r="J4789" i="3"/>
  <c r="K4789" i="3" s="1"/>
  <c r="H4789" i="3"/>
  <c r="G4789" i="3"/>
  <c r="D4789" i="3"/>
  <c r="E4789" i="3" s="1"/>
  <c r="A4789" i="3"/>
  <c r="B4789" i="3" s="1"/>
  <c r="L4788" i="3"/>
  <c r="M4788" i="3" s="1"/>
  <c r="J4788" i="3"/>
  <c r="K4788" i="3" s="1"/>
  <c r="G4788" i="3"/>
  <c r="H4788" i="3" s="1"/>
  <c r="D4788" i="3"/>
  <c r="E4788" i="3" s="1"/>
  <c r="A4788" i="3"/>
  <c r="B4788" i="3" s="1"/>
  <c r="L4787" i="3"/>
  <c r="M4787" i="3" s="1"/>
  <c r="J4787" i="3"/>
  <c r="K4787" i="3" s="1"/>
  <c r="G4787" i="3"/>
  <c r="H4787" i="3" s="1"/>
  <c r="E4787" i="3"/>
  <c r="D4787" i="3"/>
  <c r="A4787" i="3"/>
  <c r="B4787" i="3" s="1"/>
  <c r="L4786" i="3"/>
  <c r="M4786" i="3" s="1"/>
  <c r="J4786" i="3"/>
  <c r="K4786" i="3" s="1"/>
  <c r="G4786" i="3"/>
  <c r="H4786" i="3" s="1"/>
  <c r="E4786" i="3"/>
  <c r="D4786" i="3"/>
  <c r="A4786" i="3"/>
  <c r="B4786" i="3" s="1"/>
  <c r="L4785" i="3"/>
  <c r="M4785" i="3" s="1"/>
  <c r="J4785" i="3"/>
  <c r="K4785" i="3" s="1"/>
  <c r="G4785" i="3"/>
  <c r="H4785" i="3" s="1"/>
  <c r="D4785" i="3"/>
  <c r="E4785" i="3" s="1"/>
  <c r="A4785" i="3"/>
  <c r="B4785" i="3" s="1"/>
  <c r="L4784" i="3"/>
  <c r="M4784" i="3" s="1"/>
  <c r="J4784" i="3"/>
  <c r="K4784" i="3" s="1"/>
  <c r="G4784" i="3"/>
  <c r="H4784" i="3" s="1"/>
  <c r="D4784" i="3"/>
  <c r="E4784" i="3" s="1"/>
  <c r="B4784" i="3"/>
  <c r="A4784" i="3"/>
  <c r="L4783" i="3"/>
  <c r="M4783" i="3" s="1"/>
  <c r="J4783" i="3"/>
  <c r="K4783" i="3" s="1"/>
  <c r="G4783" i="3"/>
  <c r="H4783" i="3" s="1"/>
  <c r="D4783" i="3"/>
  <c r="E4783" i="3" s="1"/>
  <c r="B4783" i="3"/>
  <c r="A4783" i="3"/>
  <c r="L4782" i="3"/>
  <c r="M4782" i="3" s="1"/>
  <c r="J4782" i="3"/>
  <c r="K4782" i="3" s="1"/>
  <c r="G4782" i="3"/>
  <c r="H4782" i="3" s="1"/>
  <c r="D4782" i="3"/>
  <c r="E4782" i="3" s="1"/>
  <c r="A4782" i="3"/>
  <c r="B4782" i="3" s="1"/>
  <c r="L4781" i="3"/>
  <c r="M4781" i="3" s="1"/>
  <c r="J4781" i="3"/>
  <c r="K4781" i="3" s="1"/>
  <c r="G4781" i="3"/>
  <c r="H4781" i="3" s="1"/>
  <c r="D4781" i="3"/>
  <c r="E4781" i="3" s="1"/>
  <c r="A4781" i="3"/>
  <c r="B4781" i="3" s="1"/>
  <c r="M4780" i="3"/>
  <c r="L4780" i="3"/>
  <c r="J4780" i="3"/>
  <c r="K4780" i="3" s="1"/>
  <c r="G4780" i="3"/>
  <c r="H4780" i="3" s="1"/>
  <c r="D4780" i="3"/>
  <c r="E4780" i="3" s="1"/>
  <c r="A4780" i="3"/>
  <c r="B4780" i="3" s="1"/>
  <c r="M4779" i="3"/>
  <c r="L4779" i="3"/>
  <c r="J4779" i="3"/>
  <c r="K4779" i="3" s="1"/>
  <c r="G4779" i="3"/>
  <c r="H4779" i="3" s="1"/>
  <c r="D4779" i="3"/>
  <c r="E4779" i="3" s="1"/>
  <c r="A4779" i="3"/>
  <c r="B4779" i="3" s="1"/>
  <c r="L4778" i="3"/>
  <c r="M4778" i="3" s="1"/>
  <c r="J4778" i="3"/>
  <c r="K4778" i="3" s="1"/>
  <c r="G4778" i="3"/>
  <c r="H4778" i="3" s="1"/>
  <c r="D4778" i="3"/>
  <c r="E4778" i="3" s="1"/>
  <c r="A4778" i="3"/>
  <c r="B4778" i="3" s="1"/>
  <c r="L4777" i="3"/>
  <c r="M4777" i="3" s="1"/>
  <c r="K4777" i="3"/>
  <c r="J4777" i="3"/>
  <c r="G4777" i="3"/>
  <c r="H4777" i="3" s="1"/>
  <c r="D4777" i="3"/>
  <c r="E4777" i="3" s="1"/>
  <c r="A4777" i="3"/>
  <c r="B4777" i="3" s="1"/>
  <c r="L4776" i="3"/>
  <c r="M4776" i="3" s="1"/>
  <c r="K4776" i="3"/>
  <c r="J4776" i="3"/>
  <c r="G4776" i="3"/>
  <c r="H4776" i="3" s="1"/>
  <c r="D4776" i="3"/>
  <c r="E4776" i="3" s="1"/>
  <c r="A4776" i="3"/>
  <c r="B4776" i="3" s="1"/>
  <c r="L4775" i="3"/>
  <c r="M4775" i="3" s="1"/>
  <c r="J4775" i="3"/>
  <c r="K4775" i="3" s="1"/>
  <c r="G4775" i="3"/>
  <c r="H4775" i="3" s="1"/>
  <c r="D4775" i="3"/>
  <c r="E4775" i="3" s="1"/>
  <c r="A4775" i="3"/>
  <c r="B4775" i="3" s="1"/>
  <c r="L4774" i="3"/>
  <c r="M4774" i="3" s="1"/>
  <c r="J4774" i="3"/>
  <c r="K4774" i="3" s="1"/>
  <c r="H4774" i="3"/>
  <c r="G4774" i="3"/>
  <c r="D4774" i="3"/>
  <c r="E4774" i="3" s="1"/>
  <c r="A4774" i="3"/>
  <c r="B4774" i="3" s="1"/>
  <c r="L4773" i="3"/>
  <c r="M4773" i="3" s="1"/>
  <c r="J4773" i="3"/>
  <c r="K4773" i="3" s="1"/>
  <c r="H4773" i="3"/>
  <c r="G4773" i="3"/>
  <c r="D4773" i="3"/>
  <c r="E4773" i="3" s="1"/>
  <c r="A4773" i="3"/>
  <c r="B4773" i="3" s="1"/>
  <c r="L4772" i="3"/>
  <c r="M4772" i="3" s="1"/>
  <c r="J4772" i="3"/>
  <c r="K4772" i="3" s="1"/>
  <c r="G4772" i="3"/>
  <c r="H4772" i="3" s="1"/>
  <c r="D4772" i="3"/>
  <c r="E4772" i="3" s="1"/>
  <c r="A4772" i="3"/>
  <c r="B4772" i="3" s="1"/>
  <c r="L4771" i="3"/>
  <c r="M4771" i="3" s="1"/>
  <c r="J4771" i="3"/>
  <c r="K4771" i="3" s="1"/>
  <c r="G4771" i="3"/>
  <c r="H4771" i="3" s="1"/>
  <c r="E4771" i="3"/>
  <c r="D4771" i="3"/>
  <c r="A4771" i="3"/>
  <c r="B4771" i="3" s="1"/>
  <c r="L4770" i="3"/>
  <c r="M4770" i="3" s="1"/>
  <c r="J4770" i="3"/>
  <c r="K4770" i="3" s="1"/>
  <c r="G4770" i="3"/>
  <c r="H4770" i="3" s="1"/>
  <c r="E4770" i="3"/>
  <c r="D4770" i="3"/>
  <c r="A4770" i="3"/>
  <c r="B4770" i="3" s="1"/>
  <c r="L4769" i="3"/>
  <c r="M4769" i="3" s="1"/>
  <c r="J4769" i="3"/>
  <c r="K4769" i="3" s="1"/>
  <c r="G4769" i="3"/>
  <c r="H4769" i="3" s="1"/>
  <c r="D4769" i="3"/>
  <c r="E4769" i="3" s="1"/>
  <c r="A4769" i="3"/>
  <c r="B4769" i="3" s="1"/>
  <c r="L4768" i="3"/>
  <c r="M4768" i="3" s="1"/>
  <c r="J4768" i="3"/>
  <c r="K4768" i="3" s="1"/>
  <c r="G4768" i="3"/>
  <c r="H4768" i="3" s="1"/>
  <c r="D4768" i="3"/>
  <c r="E4768" i="3" s="1"/>
  <c r="B4768" i="3"/>
  <c r="A4768" i="3"/>
  <c r="L4767" i="3"/>
  <c r="M4767" i="3" s="1"/>
  <c r="J4767" i="3"/>
  <c r="K4767" i="3" s="1"/>
  <c r="G4767" i="3"/>
  <c r="H4767" i="3" s="1"/>
  <c r="D4767" i="3"/>
  <c r="E4767" i="3" s="1"/>
  <c r="B4767" i="3"/>
  <c r="A4767" i="3"/>
  <c r="L4766" i="3"/>
  <c r="M4766" i="3" s="1"/>
  <c r="J4766" i="3"/>
  <c r="K4766" i="3" s="1"/>
  <c r="G4766" i="3"/>
  <c r="H4766" i="3" s="1"/>
  <c r="D4766" i="3"/>
  <c r="E4766" i="3" s="1"/>
  <c r="A4766" i="3"/>
  <c r="B4766" i="3" s="1"/>
  <c r="L4765" i="3"/>
  <c r="M4765" i="3" s="1"/>
  <c r="J4765" i="3"/>
  <c r="K4765" i="3" s="1"/>
  <c r="G4765" i="3"/>
  <c r="H4765" i="3" s="1"/>
  <c r="D4765" i="3"/>
  <c r="E4765" i="3" s="1"/>
  <c r="A4765" i="3"/>
  <c r="B4765" i="3" s="1"/>
  <c r="M4764" i="3"/>
  <c r="L4764" i="3"/>
  <c r="J4764" i="3"/>
  <c r="K4764" i="3" s="1"/>
  <c r="G4764" i="3"/>
  <c r="H4764" i="3" s="1"/>
  <c r="D4764" i="3"/>
  <c r="E4764" i="3" s="1"/>
  <c r="A4764" i="3"/>
  <c r="B4764" i="3" s="1"/>
  <c r="M4763" i="3"/>
  <c r="L4763" i="3"/>
  <c r="J4763" i="3"/>
  <c r="K4763" i="3" s="1"/>
  <c r="G4763" i="3"/>
  <c r="H4763" i="3" s="1"/>
  <c r="D4763" i="3"/>
  <c r="E4763" i="3" s="1"/>
  <c r="A4763" i="3"/>
  <c r="B4763" i="3" s="1"/>
  <c r="L4762" i="3"/>
  <c r="M4762" i="3" s="1"/>
  <c r="J4762" i="3"/>
  <c r="K4762" i="3" s="1"/>
  <c r="G4762" i="3"/>
  <c r="H4762" i="3" s="1"/>
  <c r="D4762" i="3"/>
  <c r="E4762" i="3" s="1"/>
  <c r="A4762" i="3"/>
  <c r="B4762" i="3" s="1"/>
  <c r="L4761" i="3"/>
  <c r="M4761" i="3" s="1"/>
  <c r="K4761" i="3"/>
  <c r="J4761" i="3"/>
  <c r="G4761" i="3"/>
  <c r="H4761" i="3" s="1"/>
  <c r="D4761" i="3"/>
  <c r="E4761" i="3" s="1"/>
  <c r="A4761" i="3"/>
  <c r="B4761" i="3" s="1"/>
  <c r="L4760" i="3"/>
  <c r="M4760" i="3" s="1"/>
  <c r="K4760" i="3"/>
  <c r="J4760" i="3"/>
  <c r="G4760" i="3"/>
  <c r="H4760" i="3" s="1"/>
  <c r="D4760" i="3"/>
  <c r="E4760" i="3" s="1"/>
  <c r="A4760" i="3"/>
  <c r="B4760" i="3" s="1"/>
  <c r="L4759" i="3"/>
  <c r="M4759" i="3" s="1"/>
  <c r="J4759" i="3"/>
  <c r="K4759" i="3" s="1"/>
  <c r="G4759" i="3"/>
  <c r="H4759" i="3" s="1"/>
  <c r="D4759" i="3"/>
  <c r="E4759" i="3" s="1"/>
  <c r="A4759" i="3"/>
  <c r="B4759" i="3" s="1"/>
  <c r="L4758" i="3"/>
  <c r="M4758" i="3" s="1"/>
  <c r="J4758" i="3"/>
  <c r="K4758" i="3" s="1"/>
  <c r="H4758" i="3"/>
  <c r="G4758" i="3"/>
  <c r="D4758" i="3"/>
  <c r="E4758" i="3" s="1"/>
  <c r="A4758" i="3"/>
  <c r="B4758" i="3" s="1"/>
  <c r="L4757" i="3"/>
  <c r="M4757" i="3" s="1"/>
  <c r="J4757" i="3"/>
  <c r="K4757" i="3" s="1"/>
  <c r="H4757" i="3"/>
  <c r="G4757" i="3"/>
  <c r="D4757" i="3"/>
  <c r="E4757" i="3" s="1"/>
  <c r="A4757" i="3"/>
  <c r="B4757" i="3" s="1"/>
  <c r="L4756" i="3"/>
  <c r="M4756" i="3" s="1"/>
  <c r="J4756" i="3"/>
  <c r="K4756" i="3" s="1"/>
  <c r="G4756" i="3"/>
  <c r="H4756" i="3" s="1"/>
  <c r="D4756" i="3"/>
  <c r="E4756" i="3" s="1"/>
  <c r="A4756" i="3"/>
  <c r="B4756" i="3" s="1"/>
  <c r="L4755" i="3"/>
  <c r="M4755" i="3" s="1"/>
  <c r="J4755" i="3"/>
  <c r="K4755" i="3" s="1"/>
  <c r="G4755" i="3"/>
  <c r="H4755" i="3" s="1"/>
  <c r="E4755" i="3"/>
  <c r="D4755" i="3"/>
  <c r="A4755" i="3"/>
  <c r="B4755" i="3" s="1"/>
  <c r="L4754" i="3"/>
  <c r="M4754" i="3" s="1"/>
  <c r="J4754" i="3"/>
  <c r="K4754" i="3" s="1"/>
  <c r="G4754" i="3"/>
  <c r="H4754" i="3" s="1"/>
  <c r="E4754" i="3"/>
  <c r="D4754" i="3"/>
  <c r="A4754" i="3"/>
  <c r="B4754" i="3" s="1"/>
  <c r="L4753" i="3"/>
  <c r="M4753" i="3" s="1"/>
  <c r="J4753" i="3"/>
  <c r="K4753" i="3" s="1"/>
  <c r="G4753" i="3"/>
  <c r="H4753" i="3" s="1"/>
  <c r="D4753" i="3"/>
  <c r="E4753" i="3" s="1"/>
  <c r="A4753" i="3"/>
  <c r="B4753" i="3" s="1"/>
  <c r="L4752" i="3"/>
  <c r="M4752" i="3" s="1"/>
  <c r="J4752" i="3"/>
  <c r="K4752" i="3" s="1"/>
  <c r="G4752" i="3"/>
  <c r="H4752" i="3" s="1"/>
  <c r="D4752" i="3"/>
  <c r="E4752" i="3" s="1"/>
  <c r="B4752" i="3"/>
  <c r="A4752" i="3"/>
  <c r="L4751" i="3"/>
  <c r="M4751" i="3" s="1"/>
  <c r="J4751" i="3"/>
  <c r="K4751" i="3" s="1"/>
  <c r="G4751" i="3"/>
  <c r="H4751" i="3" s="1"/>
  <c r="E4751" i="3"/>
  <c r="D4751" i="3"/>
  <c r="B4751" i="3"/>
  <c r="A4751" i="3"/>
  <c r="L4750" i="3"/>
  <c r="M4750" i="3" s="1"/>
  <c r="J4750" i="3"/>
  <c r="K4750" i="3" s="1"/>
  <c r="G4750" i="3"/>
  <c r="H4750" i="3" s="1"/>
  <c r="D4750" i="3"/>
  <c r="E4750" i="3" s="1"/>
  <c r="A4750" i="3"/>
  <c r="B4750" i="3" s="1"/>
  <c r="L4749" i="3"/>
  <c r="M4749" i="3" s="1"/>
  <c r="J4749" i="3"/>
  <c r="K4749" i="3" s="1"/>
  <c r="G4749" i="3"/>
  <c r="H4749" i="3" s="1"/>
  <c r="D4749" i="3"/>
  <c r="E4749" i="3" s="1"/>
  <c r="A4749" i="3"/>
  <c r="B4749" i="3" s="1"/>
  <c r="M4748" i="3"/>
  <c r="L4748" i="3"/>
  <c r="J4748" i="3"/>
  <c r="K4748" i="3" s="1"/>
  <c r="G4748" i="3"/>
  <c r="H4748" i="3" s="1"/>
  <c r="D4748" i="3"/>
  <c r="E4748" i="3" s="1"/>
  <c r="A4748" i="3"/>
  <c r="B4748" i="3" s="1"/>
  <c r="M4747" i="3"/>
  <c r="L4747" i="3"/>
  <c r="J4747" i="3"/>
  <c r="K4747" i="3" s="1"/>
  <c r="G4747" i="3"/>
  <c r="H4747" i="3" s="1"/>
  <c r="D4747" i="3"/>
  <c r="E4747" i="3" s="1"/>
  <c r="A4747" i="3"/>
  <c r="B4747" i="3" s="1"/>
  <c r="L4746" i="3"/>
  <c r="M4746" i="3" s="1"/>
  <c r="J4746" i="3"/>
  <c r="K4746" i="3" s="1"/>
  <c r="G4746" i="3"/>
  <c r="H4746" i="3" s="1"/>
  <c r="D4746" i="3"/>
  <c r="E4746" i="3" s="1"/>
  <c r="A4746" i="3"/>
  <c r="B4746" i="3" s="1"/>
  <c r="L4745" i="3"/>
  <c r="M4745" i="3" s="1"/>
  <c r="K4745" i="3"/>
  <c r="J4745" i="3"/>
  <c r="G4745" i="3"/>
  <c r="H4745" i="3" s="1"/>
  <c r="D4745" i="3"/>
  <c r="E4745" i="3" s="1"/>
  <c r="A4745" i="3"/>
  <c r="B4745" i="3" s="1"/>
  <c r="L4744" i="3"/>
  <c r="M4744" i="3" s="1"/>
  <c r="K4744" i="3"/>
  <c r="J4744" i="3"/>
  <c r="G4744" i="3"/>
  <c r="H4744" i="3" s="1"/>
  <c r="D4744" i="3"/>
  <c r="E4744" i="3" s="1"/>
  <c r="A4744" i="3"/>
  <c r="B4744" i="3" s="1"/>
  <c r="L4743" i="3"/>
  <c r="M4743" i="3" s="1"/>
  <c r="J4743" i="3"/>
  <c r="K4743" i="3" s="1"/>
  <c r="G4743" i="3"/>
  <c r="H4743" i="3" s="1"/>
  <c r="D4743" i="3"/>
  <c r="E4743" i="3" s="1"/>
  <c r="A4743" i="3"/>
  <c r="B4743" i="3" s="1"/>
  <c r="L4742" i="3"/>
  <c r="M4742" i="3" s="1"/>
  <c r="J4742" i="3"/>
  <c r="K4742" i="3" s="1"/>
  <c r="H4742" i="3"/>
  <c r="G4742" i="3"/>
  <c r="D4742" i="3"/>
  <c r="E4742" i="3" s="1"/>
  <c r="A4742" i="3"/>
  <c r="B4742" i="3" s="1"/>
  <c r="L4741" i="3"/>
  <c r="M4741" i="3" s="1"/>
  <c r="J4741" i="3"/>
  <c r="K4741" i="3" s="1"/>
  <c r="H4741" i="3"/>
  <c r="G4741" i="3"/>
  <c r="D4741" i="3"/>
  <c r="E4741" i="3" s="1"/>
  <c r="A4741" i="3"/>
  <c r="B4741" i="3" s="1"/>
  <c r="L4740" i="3"/>
  <c r="M4740" i="3" s="1"/>
  <c r="J4740" i="3"/>
  <c r="K4740" i="3" s="1"/>
  <c r="G4740" i="3"/>
  <c r="H4740" i="3" s="1"/>
  <c r="D4740" i="3"/>
  <c r="E4740" i="3" s="1"/>
  <c r="A4740" i="3"/>
  <c r="B4740" i="3" s="1"/>
  <c r="L4739" i="3"/>
  <c r="M4739" i="3" s="1"/>
  <c r="J4739" i="3"/>
  <c r="K4739" i="3" s="1"/>
  <c r="G4739" i="3"/>
  <c r="H4739" i="3" s="1"/>
  <c r="E4739" i="3"/>
  <c r="D4739" i="3"/>
  <c r="A4739" i="3"/>
  <c r="B4739" i="3" s="1"/>
  <c r="L4738" i="3"/>
  <c r="M4738" i="3" s="1"/>
  <c r="J4738" i="3"/>
  <c r="K4738" i="3" s="1"/>
  <c r="G4738" i="3"/>
  <c r="H4738" i="3" s="1"/>
  <c r="E4738" i="3"/>
  <c r="D4738" i="3"/>
  <c r="A4738" i="3"/>
  <c r="B4738" i="3" s="1"/>
  <c r="L4737" i="3"/>
  <c r="M4737" i="3" s="1"/>
  <c r="J4737" i="3"/>
  <c r="K4737" i="3" s="1"/>
  <c r="G4737" i="3"/>
  <c r="H4737" i="3" s="1"/>
  <c r="D4737" i="3"/>
  <c r="E4737" i="3" s="1"/>
  <c r="A4737" i="3"/>
  <c r="B4737" i="3" s="1"/>
  <c r="L4736" i="3"/>
  <c r="M4736" i="3" s="1"/>
  <c r="J4736" i="3"/>
  <c r="K4736" i="3" s="1"/>
  <c r="G4736" i="3"/>
  <c r="H4736" i="3" s="1"/>
  <c r="D4736" i="3"/>
  <c r="E4736" i="3" s="1"/>
  <c r="B4736" i="3"/>
  <c r="A4736" i="3"/>
  <c r="L4735" i="3"/>
  <c r="M4735" i="3" s="1"/>
  <c r="J4735" i="3"/>
  <c r="K4735" i="3" s="1"/>
  <c r="G4735" i="3"/>
  <c r="H4735" i="3" s="1"/>
  <c r="D4735" i="3"/>
  <c r="E4735" i="3" s="1"/>
  <c r="B4735" i="3"/>
  <c r="A4735" i="3"/>
  <c r="L4734" i="3"/>
  <c r="M4734" i="3" s="1"/>
  <c r="J4734" i="3"/>
  <c r="K4734" i="3" s="1"/>
  <c r="G4734" i="3"/>
  <c r="H4734" i="3" s="1"/>
  <c r="D4734" i="3"/>
  <c r="E4734" i="3" s="1"/>
  <c r="A4734" i="3"/>
  <c r="B4734" i="3" s="1"/>
  <c r="L4733" i="3"/>
  <c r="M4733" i="3" s="1"/>
  <c r="J4733" i="3"/>
  <c r="K4733" i="3" s="1"/>
  <c r="G4733" i="3"/>
  <c r="H4733" i="3" s="1"/>
  <c r="D4733" i="3"/>
  <c r="E4733" i="3" s="1"/>
  <c r="A4733" i="3"/>
  <c r="B4733" i="3" s="1"/>
  <c r="M4732" i="3"/>
  <c r="L4732" i="3"/>
  <c r="J4732" i="3"/>
  <c r="K4732" i="3" s="1"/>
  <c r="G4732" i="3"/>
  <c r="H4732" i="3" s="1"/>
  <c r="D4732" i="3"/>
  <c r="E4732" i="3" s="1"/>
  <c r="A4732" i="3"/>
  <c r="B4732" i="3" s="1"/>
  <c r="M4731" i="3"/>
  <c r="L4731" i="3"/>
  <c r="J4731" i="3"/>
  <c r="K4731" i="3" s="1"/>
  <c r="G4731" i="3"/>
  <c r="H4731" i="3" s="1"/>
  <c r="D4731" i="3"/>
  <c r="E4731" i="3" s="1"/>
  <c r="A4731" i="3"/>
  <c r="B4731" i="3" s="1"/>
  <c r="L4730" i="3"/>
  <c r="M4730" i="3" s="1"/>
  <c r="J4730" i="3"/>
  <c r="K4730" i="3" s="1"/>
  <c r="G4730" i="3"/>
  <c r="H4730" i="3" s="1"/>
  <c r="D4730" i="3"/>
  <c r="E4730" i="3" s="1"/>
  <c r="A4730" i="3"/>
  <c r="B4730" i="3" s="1"/>
  <c r="L4729" i="3"/>
  <c r="M4729" i="3" s="1"/>
  <c r="K4729" i="3"/>
  <c r="J4729" i="3"/>
  <c r="G4729" i="3"/>
  <c r="H4729" i="3" s="1"/>
  <c r="D4729" i="3"/>
  <c r="E4729" i="3" s="1"/>
  <c r="A4729" i="3"/>
  <c r="B4729" i="3" s="1"/>
  <c r="L4728" i="3"/>
  <c r="M4728" i="3" s="1"/>
  <c r="K4728" i="3"/>
  <c r="J4728" i="3"/>
  <c r="G4728" i="3"/>
  <c r="H4728" i="3" s="1"/>
  <c r="D4728" i="3"/>
  <c r="E4728" i="3" s="1"/>
  <c r="A4728" i="3"/>
  <c r="B4728" i="3" s="1"/>
  <c r="L4727" i="3"/>
  <c r="M4727" i="3" s="1"/>
  <c r="J4727" i="3"/>
  <c r="K4727" i="3" s="1"/>
  <c r="G4727" i="3"/>
  <c r="H4727" i="3" s="1"/>
  <c r="D4727" i="3"/>
  <c r="E4727" i="3" s="1"/>
  <c r="A4727" i="3"/>
  <c r="B4727" i="3" s="1"/>
  <c r="L4726" i="3"/>
  <c r="M4726" i="3" s="1"/>
  <c r="J4726" i="3"/>
  <c r="K4726" i="3" s="1"/>
  <c r="H4726" i="3"/>
  <c r="G4726" i="3"/>
  <c r="D4726" i="3"/>
  <c r="E4726" i="3" s="1"/>
  <c r="A4726" i="3"/>
  <c r="B4726" i="3" s="1"/>
  <c r="L4725" i="3"/>
  <c r="M4725" i="3" s="1"/>
  <c r="K4725" i="3"/>
  <c r="J4725" i="3"/>
  <c r="H4725" i="3"/>
  <c r="G4725" i="3"/>
  <c r="D4725" i="3"/>
  <c r="E4725" i="3" s="1"/>
  <c r="A4725" i="3"/>
  <c r="B4725" i="3" s="1"/>
  <c r="L4724" i="3"/>
  <c r="M4724" i="3" s="1"/>
  <c r="J4724" i="3"/>
  <c r="K4724" i="3" s="1"/>
  <c r="G4724" i="3"/>
  <c r="H4724" i="3" s="1"/>
  <c r="D4724" i="3"/>
  <c r="E4724" i="3" s="1"/>
  <c r="A4724" i="3"/>
  <c r="B4724" i="3" s="1"/>
  <c r="L4723" i="3"/>
  <c r="M4723" i="3" s="1"/>
  <c r="J4723" i="3"/>
  <c r="K4723" i="3" s="1"/>
  <c r="G4723" i="3"/>
  <c r="H4723" i="3" s="1"/>
  <c r="E4723" i="3"/>
  <c r="D4723" i="3"/>
  <c r="A4723" i="3"/>
  <c r="B4723" i="3" s="1"/>
  <c r="L4722" i="3"/>
  <c r="M4722" i="3" s="1"/>
  <c r="J4722" i="3"/>
  <c r="K4722" i="3" s="1"/>
  <c r="G4722" i="3"/>
  <c r="H4722" i="3" s="1"/>
  <c r="E4722" i="3"/>
  <c r="D4722" i="3"/>
  <c r="A4722" i="3"/>
  <c r="B4722" i="3" s="1"/>
  <c r="L4721" i="3"/>
  <c r="M4721" i="3" s="1"/>
  <c r="J4721" i="3"/>
  <c r="K4721" i="3" s="1"/>
  <c r="G4721" i="3"/>
  <c r="H4721" i="3" s="1"/>
  <c r="D4721" i="3"/>
  <c r="E4721" i="3" s="1"/>
  <c r="A4721" i="3"/>
  <c r="B4721" i="3" s="1"/>
  <c r="L4720" i="3"/>
  <c r="M4720" i="3" s="1"/>
  <c r="J4720" i="3"/>
  <c r="K4720" i="3" s="1"/>
  <c r="G4720" i="3"/>
  <c r="H4720" i="3" s="1"/>
  <c r="D4720" i="3"/>
  <c r="E4720" i="3" s="1"/>
  <c r="B4720" i="3"/>
  <c r="A4720" i="3"/>
  <c r="L4719" i="3"/>
  <c r="M4719" i="3" s="1"/>
  <c r="J4719" i="3"/>
  <c r="K4719" i="3" s="1"/>
  <c r="G4719" i="3"/>
  <c r="H4719" i="3" s="1"/>
  <c r="D4719" i="3"/>
  <c r="E4719" i="3" s="1"/>
  <c r="B4719" i="3"/>
  <c r="A4719" i="3"/>
  <c r="L4718" i="3"/>
  <c r="M4718" i="3" s="1"/>
  <c r="J4718" i="3"/>
  <c r="K4718" i="3" s="1"/>
  <c r="G4718" i="3"/>
  <c r="H4718" i="3" s="1"/>
  <c r="D4718" i="3"/>
  <c r="E4718" i="3" s="1"/>
  <c r="A4718" i="3"/>
  <c r="B4718" i="3" s="1"/>
  <c r="L4717" i="3"/>
  <c r="M4717" i="3" s="1"/>
  <c r="J4717" i="3"/>
  <c r="K4717" i="3" s="1"/>
  <c r="G4717" i="3"/>
  <c r="H4717" i="3" s="1"/>
  <c r="D4717" i="3"/>
  <c r="E4717" i="3" s="1"/>
  <c r="A4717" i="3"/>
  <c r="B4717" i="3" s="1"/>
  <c r="M4716" i="3"/>
  <c r="L4716" i="3"/>
  <c r="J4716" i="3"/>
  <c r="K4716" i="3" s="1"/>
  <c r="G4716" i="3"/>
  <c r="H4716" i="3" s="1"/>
  <c r="D4716" i="3"/>
  <c r="E4716" i="3" s="1"/>
  <c r="A4716" i="3"/>
  <c r="B4716" i="3" s="1"/>
  <c r="M4715" i="3"/>
  <c r="L4715" i="3"/>
  <c r="J4715" i="3"/>
  <c r="K4715" i="3" s="1"/>
  <c r="G4715" i="3"/>
  <c r="H4715" i="3" s="1"/>
  <c r="D4715" i="3"/>
  <c r="E4715" i="3" s="1"/>
  <c r="A4715" i="3"/>
  <c r="B4715" i="3" s="1"/>
  <c r="M4714" i="3"/>
  <c r="L4714" i="3"/>
  <c r="J4714" i="3"/>
  <c r="K4714" i="3" s="1"/>
  <c r="G4714" i="3"/>
  <c r="H4714" i="3" s="1"/>
  <c r="D4714" i="3"/>
  <c r="E4714" i="3" s="1"/>
  <c r="B4714" i="3"/>
  <c r="A4714" i="3"/>
  <c r="L4713" i="3"/>
  <c r="M4713" i="3" s="1"/>
  <c r="K4713" i="3"/>
  <c r="J4713" i="3"/>
  <c r="G4713" i="3"/>
  <c r="H4713" i="3" s="1"/>
  <c r="D4713" i="3"/>
  <c r="E4713" i="3" s="1"/>
  <c r="A4713" i="3"/>
  <c r="B4713" i="3" s="1"/>
  <c r="L4712" i="3"/>
  <c r="M4712" i="3" s="1"/>
  <c r="J4712" i="3"/>
  <c r="K4712" i="3" s="1"/>
  <c r="H4712" i="3"/>
  <c r="G4712" i="3"/>
  <c r="D4712" i="3"/>
  <c r="E4712" i="3" s="1"/>
  <c r="B4712" i="3"/>
  <c r="A4712" i="3"/>
  <c r="M4711" i="3"/>
  <c r="L4711" i="3"/>
  <c r="J4711" i="3"/>
  <c r="K4711" i="3" s="1"/>
  <c r="G4711" i="3"/>
  <c r="H4711" i="3" s="1"/>
  <c r="E4711" i="3"/>
  <c r="D4711" i="3"/>
  <c r="A4711" i="3"/>
  <c r="B4711" i="3" s="1"/>
  <c r="L4710" i="3"/>
  <c r="M4710" i="3" s="1"/>
  <c r="J4710" i="3"/>
  <c r="K4710" i="3" s="1"/>
  <c r="G4710" i="3"/>
  <c r="H4710" i="3" s="1"/>
  <c r="E4710" i="3"/>
  <c r="D4710" i="3"/>
  <c r="B4710" i="3"/>
  <c r="A4710" i="3"/>
  <c r="L4709" i="3"/>
  <c r="M4709" i="3" s="1"/>
  <c r="J4709" i="3"/>
  <c r="K4709" i="3" s="1"/>
  <c r="H4709" i="3"/>
  <c r="G4709" i="3"/>
  <c r="D4709" i="3"/>
  <c r="E4709" i="3" s="1"/>
  <c r="A4709" i="3"/>
  <c r="B4709" i="3" s="1"/>
  <c r="L4708" i="3"/>
  <c r="M4708" i="3" s="1"/>
  <c r="K4708" i="3"/>
  <c r="J4708" i="3"/>
  <c r="H4708" i="3"/>
  <c r="G4708" i="3"/>
  <c r="D4708" i="3"/>
  <c r="E4708" i="3" s="1"/>
  <c r="A4708" i="3"/>
  <c r="B4708" i="3" s="1"/>
  <c r="M4707" i="3"/>
  <c r="L4707" i="3"/>
  <c r="K4707" i="3"/>
  <c r="J4707" i="3"/>
  <c r="G4707" i="3"/>
  <c r="H4707" i="3" s="1"/>
  <c r="E4707" i="3"/>
  <c r="D4707" i="3"/>
  <c r="A4707" i="3"/>
  <c r="B4707" i="3" s="1"/>
  <c r="M4706" i="3"/>
  <c r="L4706" i="3"/>
  <c r="J4706" i="3"/>
  <c r="K4706" i="3" s="1"/>
  <c r="G4706" i="3"/>
  <c r="H4706" i="3" s="1"/>
  <c r="D4706" i="3"/>
  <c r="E4706" i="3" s="1"/>
  <c r="B4706" i="3"/>
  <c r="A4706" i="3"/>
  <c r="L4705" i="3"/>
  <c r="M4705" i="3" s="1"/>
  <c r="K4705" i="3"/>
  <c r="J4705" i="3"/>
  <c r="H4705" i="3"/>
  <c r="G4705" i="3"/>
  <c r="D4705" i="3"/>
  <c r="E4705" i="3" s="1"/>
  <c r="A4705" i="3"/>
  <c r="B4705" i="3" s="1"/>
  <c r="M4704" i="3"/>
  <c r="L4704" i="3"/>
  <c r="J4704" i="3"/>
  <c r="K4704" i="3" s="1"/>
  <c r="G4704" i="3"/>
  <c r="H4704" i="3" s="1"/>
  <c r="D4704" i="3"/>
  <c r="E4704" i="3" s="1"/>
  <c r="A4704" i="3"/>
  <c r="B4704" i="3" s="1"/>
  <c r="M4703" i="3"/>
  <c r="L4703" i="3"/>
  <c r="K4703" i="3"/>
  <c r="J4703" i="3"/>
  <c r="G4703" i="3"/>
  <c r="H4703" i="3" s="1"/>
  <c r="E4703" i="3"/>
  <c r="D4703" i="3"/>
  <c r="B4703" i="3"/>
  <c r="A4703" i="3"/>
  <c r="L4702" i="3"/>
  <c r="M4702" i="3" s="1"/>
  <c r="J4702" i="3"/>
  <c r="K4702" i="3" s="1"/>
  <c r="G4702" i="3"/>
  <c r="H4702" i="3" s="1"/>
  <c r="D4702" i="3"/>
  <c r="E4702" i="3" s="1"/>
  <c r="B4702" i="3"/>
  <c r="A4702" i="3"/>
  <c r="L4701" i="3"/>
  <c r="M4701" i="3" s="1"/>
  <c r="J4701" i="3"/>
  <c r="K4701" i="3" s="1"/>
  <c r="G4701" i="3"/>
  <c r="H4701" i="3" s="1"/>
  <c r="E4701" i="3"/>
  <c r="D4701" i="3"/>
  <c r="A4701" i="3"/>
  <c r="B4701" i="3" s="1"/>
  <c r="M4700" i="3"/>
  <c r="L4700" i="3"/>
  <c r="J4700" i="3"/>
  <c r="K4700" i="3" s="1"/>
  <c r="G4700" i="3"/>
  <c r="H4700" i="3" s="1"/>
  <c r="D4700" i="3"/>
  <c r="E4700" i="3" s="1"/>
  <c r="A4700" i="3"/>
  <c r="B4700" i="3" s="1"/>
  <c r="L4699" i="3"/>
  <c r="M4699" i="3" s="1"/>
  <c r="J4699" i="3"/>
  <c r="K4699" i="3" s="1"/>
  <c r="G4699" i="3"/>
  <c r="H4699" i="3" s="1"/>
  <c r="E4699" i="3"/>
  <c r="D4699" i="3"/>
  <c r="B4699" i="3"/>
  <c r="A4699" i="3"/>
  <c r="L4698" i="3"/>
  <c r="M4698" i="3" s="1"/>
  <c r="J4698" i="3"/>
  <c r="K4698" i="3" s="1"/>
  <c r="H4698" i="3"/>
  <c r="G4698" i="3"/>
  <c r="D4698" i="3"/>
  <c r="E4698" i="3" s="1"/>
  <c r="A4698" i="3"/>
  <c r="B4698" i="3" s="1"/>
  <c r="L4697" i="3"/>
  <c r="M4697" i="3" s="1"/>
  <c r="K4697" i="3"/>
  <c r="J4697" i="3"/>
  <c r="H4697" i="3"/>
  <c r="G4697" i="3"/>
  <c r="E4697" i="3"/>
  <c r="D4697" i="3"/>
  <c r="A4697" i="3"/>
  <c r="B4697" i="3" s="1"/>
  <c r="L4696" i="3"/>
  <c r="M4696" i="3" s="1"/>
  <c r="K4696" i="3"/>
  <c r="J4696" i="3"/>
  <c r="G4696" i="3"/>
  <c r="H4696" i="3" s="1"/>
  <c r="D4696" i="3"/>
  <c r="E4696" i="3" s="1"/>
  <c r="A4696" i="3"/>
  <c r="B4696" i="3" s="1"/>
  <c r="M4695" i="3"/>
  <c r="L4695" i="3"/>
  <c r="K4695" i="3"/>
  <c r="J4695" i="3"/>
  <c r="G4695" i="3"/>
  <c r="H4695" i="3" s="1"/>
  <c r="D4695" i="3"/>
  <c r="E4695" i="3" s="1"/>
  <c r="B4695" i="3"/>
  <c r="A4695" i="3"/>
  <c r="M4694" i="3"/>
  <c r="L4694" i="3"/>
  <c r="J4694" i="3"/>
  <c r="K4694" i="3" s="1"/>
  <c r="H4694" i="3"/>
  <c r="G4694" i="3"/>
  <c r="D4694" i="3"/>
  <c r="E4694" i="3" s="1"/>
  <c r="B4694" i="3"/>
  <c r="A4694" i="3"/>
  <c r="L4693" i="3"/>
  <c r="M4693" i="3" s="1"/>
  <c r="J4693" i="3"/>
  <c r="K4693" i="3" s="1"/>
  <c r="G4693" i="3"/>
  <c r="H4693" i="3" s="1"/>
  <c r="D4693" i="3"/>
  <c r="E4693" i="3" s="1"/>
  <c r="A4693" i="3"/>
  <c r="B4693" i="3" s="1"/>
  <c r="M4692" i="3"/>
  <c r="L4692" i="3"/>
  <c r="K4692" i="3"/>
  <c r="J4692" i="3"/>
  <c r="G4692" i="3"/>
  <c r="H4692" i="3" s="1"/>
  <c r="D4692" i="3"/>
  <c r="E4692" i="3" s="1"/>
  <c r="B4692" i="3"/>
  <c r="A4692" i="3"/>
  <c r="L4691" i="3"/>
  <c r="M4691" i="3" s="1"/>
  <c r="J4691" i="3"/>
  <c r="K4691" i="3" s="1"/>
  <c r="G4691" i="3"/>
  <c r="H4691" i="3" s="1"/>
  <c r="E4691" i="3"/>
  <c r="D4691" i="3"/>
  <c r="B4691" i="3"/>
  <c r="A4691" i="3"/>
  <c r="M4690" i="3"/>
  <c r="L4690" i="3"/>
  <c r="J4690" i="3"/>
  <c r="K4690" i="3" s="1"/>
  <c r="H4690" i="3"/>
  <c r="G4690" i="3"/>
  <c r="E4690" i="3"/>
  <c r="D4690" i="3"/>
  <c r="A4690" i="3"/>
  <c r="B4690" i="3" s="1"/>
  <c r="L4689" i="3"/>
  <c r="M4689" i="3" s="1"/>
  <c r="J4689" i="3"/>
  <c r="K4689" i="3" s="1"/>
  <c r="G4689" i="3"/>
  <c r="H4689" i="3" s="1"/>
  <c r="E4689" i="3"/>
  <c r="D4689" i="3"/>
  <c r="A4689" i="3"/>
  <c r="B4689" i="3" s="1"/>
  <c r="L4688" i="3"/>
  <c r="M4688" i="3" s="1"/>
  <c r="K4688" i="3"/>
  <c r="J4688" i="3"/>
  <c r="H4688" i="3"/>
  <c r="G4688" i="3"/>
  <c r="D4688" i="3"/>
  <c r="E4688" i="3" s="1"/>
  <c r="B4688" i="3"/>
  <c r="A4688" i="3"/>
  <c r="L4687" i="3"/>
  <c r="M4687" i="3" s="1"/>
  <c r="K4687" i="3"/>
  <c r="J4687" i="3"/>
  <c r="G4687" i="3"/>
  <c r="H4687" i="3" s="1"/>
  <c r="D4687" i="3"/>
  <c r="E4687" i="3" s="1"/>
  <c r="A4687" i="3"/>
  <c r="B4687" i="3" s="1"/>
  <c r="M4686" i="3"/>
  <c r="L4686" i="3"/>
  <c r="J4686" i="3"/>
  <c r="K4686" i="3" s="1"/>
  <c r="H4686" i="3"/>
  <c r="G4686" i="3"/>
  <c r="E4686" i="3"/>
  <c r="D4686" i="3"/>
  <c r="A4686" i="3"/>
  <c r="B4686" i="3" s="1"/>
  <c r="L4685" i="3"/>
  <c r="M4685" i="3" s="1"/>
  <c r="K4685" i="3"/>
  <c r="J4685" i="3"/>
  <c r="G4685" i="3"/>
  <c r="H4685" i="3" s="1"/>
  <c r="D4685" i="3"/>
  <c r="E4685" i="3" s="1"/>
  <c r="A4685" i="3"/>
  <c r="B4685" i="3" s="1"/>
  <c r="L4684" i="3"/>
  <c r="M4684" i="3" s="1"/>
  <c r="K4684" i="3"/>
  <c r="J4684" i="3"/>
  <c r="H4684" i="3"/>
  <c r="G4684" i="3"/>
  <c r="D4684" i="3"/>
  <c r="E4684" i="3" s="1"/>
  <c r="A4684" i="3"/>
  <c r="B4684" i="3" s="1"/>
  <c r="M4683" i="3"/>
  <c r="L4683" i="3"/>
  <c r="J4683" i="3"/>
  <c r="K4683" i="3" s="1"/>
  <c r="G4683" i="3"/>
  <c r="H4683" i="3" s="1"/>
  <c r="D4683" i="3"/>
  <c r="E4683" i="3" s="1"/>
  <c r="B4683" i="3"/>
  <c r="A4683" i="3"/>
  <c r="M4682" i="3"/>
  <c r="L4682" i="3"/>
  <c r="J4682" i="3"/>
  <c r="K4682" i="3" s="1"/>
  <c r="G4682" i="3"/>
  <c r="H4682" i="3" s="1"/>
  <c r="D4682" i="3"/>
  <c r="E4682" i="3" s="1"/>
  <c r="B4682" i="3"/>
  <c r="A4682" i="3"/>
  <c r="L4681" i="3"/>
  <c r="M4681" i="3" s="1"/>
  <c r="K4681" i="3"/>
  <c r="J4681" i="3"/>
  <c r="G4681" i="3"/>
  <c r="H4681" i="3" s="1"/>
  <c r="D4681" i="3"/>
  <c r="E4681" i="3" s="1"/>
  <c r="A4681" i="3"/>
  <c r="B4681" i="3" s="1"/>
  <c r="L4680" i="3"/>
  <c r="M4680" i="3" s="1"/>
  <c r="J4680" i="3"/>
  <c r="K4680" i="3" s="1"/>
  <c r="G4680" i="3"/>
  <c r="H4680" i="3" s="1"/>
  <c r="D4680" i="3"/>
  <c r="E4680" i="3" s="1"/>
  <c r="B4680" i="3"/>
  <c r="A4680" i="3"/>
  <c r="M4679" i="3"/>
  <c r="L4679" i="3"/>
  <c r="J4679" i="3"/>
  <c r="K4679" i="3" s="1"/>
  <c r="G4679" i="3"/>
  <c r="H4679" i="3" s="1"/>
  <c r="E4679" i="3"/>
  <c r="D4679" i="3"/>
  <c r="A4679" i="3"/>
  <c r="B4679" i="3" s="1"/>
  <c r="L4678" i="3"/>
  <c r="M4678" i="3" s="1"/>
  <c r="J4678" i="3"/>
  <c r="K4678" i="3" s="1"/>
  <c r="G4678" i="3"/>
  <c r="H4678" i="3" s="1"/>
  <c r="E4678" i="3"/>
  <c r="D4678" i="3"/>
  <c r="B4678" i="3"/>
  <c r="A4678" i="3"/>
  <c r="L4677" i="3"/>
  <c r="M4677" i="3" s="1"/>
  <c r="K4677" i="3"/>
  <c r="J4677" i="3"/>
  <c r="H4677" i="3"/>
  <c r="G4677" i="3"/>
  <c r="D4677" i="3"/>
  <c r="E4677" i="3" s="1"/>
  <c r="A4677" i="3"/>
  <c r="B4677" i="3" s="1"/>
  <c r="L4676" i="3"/>
  <c r="M4676" i="3" s="1"/>
  <c r="K4676" i="3"/>
  <c r="J4676" i="3"/>
  <c r="H4676" i="3"/>
  <c r="G4676" i="3"/>
  <c r="D4676" i="3"/>
  <c r="E4676" i="3" s="1"/>
  <c r="A4676" i="3"/>
  <c r="B4676" i="3" s="1"/>
  <c r="L4675" i="3"/>
  <c r="M4675" i="3" s="1"/>
  <c r="K4675" i="3"/>
  <c r="J4675" i="3"/>
  <c r="G4675" i="3"/>
  <c r="H4675" i="3" s="1"/>
  <c r="E4675" i="3"/>
  <c r="D4675" i="3"/>
  <c r="A4675" i="3"/>
  <c r="B4675" i="3" s="1"/>
  <c r="L4674" i="3"/>
  <c r="M4674" i="3" s="1"/>
  <c r="J4674" i="3"/>
  <c r="K4674" i="3" s="1"/>
  <c r="G4674" i="3"/>
  <c r="H4674" i="3" s="1"/>
  <c r="D4674" i="3"/>
  <c r="E4674" i="3" s="1"/>
  <c r="B4674" i="3"/>
  <c r="A4674" i="3"/>
  <c r="L4673" i="3"/>
  <c r="M4673" i="3" s="1"/>
  <c r="K4673" i="3"/>
  <c r="J4673" i="3"/>
  <c r="H4673" i="3"/>
  <c r="G4673" i="3"/>
  <c r="D4673" i="3"/>
  <c r="E4673" i="3" s="1"/>
  <c r="B4673" i="3"/>
  <c r="A4673" i="3"/>
  <c r="M4672" i="3"/>
  <c r="L4672" i="3"/>
  <c r="K4672" i="3"/>
  <c r="J4672" i="3"/>
  <c r="G4672" i="3"/>
  <c r="H4672" i="3" s="1"/>
  <c r="D4672" i="3"/>
  <c r="E4672" i="3" s="1"/>
  <c r="B4672" i="3"/>
  <c r="A4672" i="3"/>
  <c r="M4671" i="3"/>
  <c r="L4671" i="3"/>
  <c r="J4671" i="3"/>
  <c r="K4671" i="3" s="1"/>
  <c r="H4671" i="3"/>
  <c r="G4671" i="3"/>
  <c r="E4671" i="3"/>
  <c r="D4671" i="3"/>
  <c r="B4671" i="3"/>
  <c r="A4671" i="3"/>
  <c r="L4670" i="3"/>
  <c r="M4670" i="3" s="1"/>
  <c r="K4670" i="3"/>
  <c r="J4670" i="3"/>
  <c r="H4670" i="3"/>
  <c r="G4670" i="3"/>
  <c r="E4670" i="3"/>
  <c r="D4670" i="3"/>
  <c r="A4670" i="3"/>
  <c r="B4670" i="3" s="1"/>
  <c r="L4669" i="3"/>
  <c r="M4669" i="3" s="1"/>
  <c r="K4669" i="3"/>
  <c r="J4669" i="3"/>
  <c r="H4669" i="3"/>
  <c r="G4669" i="3"/>
  <c r="D4669" i="3"/>
  <c r="E4669" i="3" s="1"/>
  <c r="A4669" i="3"/>
  <c r="B4669" i="3" s="1"/>
  <c r="M4668" i="3"/>
  <c r="L4668" i="3"/>
  <c r="K4668" i="3"/>
  <c r="J4668" i="3"/>
  <c r="G4668" i="3"/>
  <c r="H4668" i="3" s="1"/>
  <c r="E4668" i="3"/>
  <c r="D4668" i="3"/>
  <c r="B4668" i="3"/>
  <c r="A4668" i="3"/>
  <c r="M4667" i="3"/>
  <c r="L4667" i="3"/>
  <c r="J4667" i="3"/>
  <c r="K4667" i="3" s="1"/>
  <c r="H4667" i="3"/>
  <c r="G4667" i="3"/>
  <c r="E4667" i="3"/>
  <c r="D4667" i="3"/>
  <c r="B4667" i="3"/>
  <c r="A4667" i="3"/>
  <c r="L4666" i="3"/>
  <c r="M4666" i="3" s="1"/>
  <c r="J4666" i="3"/>
  <c r="K4666" i="3" s="1"/>
  <c r="H4666" i="3"/>
  <c r="G4666" i="3"/>
  <c r="E4666" i="3"/>
  <c r="D4666" i="3"/>
  <c r="A4666" i="3"/>
  <c r="B4666" i="3" s="1"/>
  <c r="L4665" i="3"/>
  <c r="M4665" i="3" s="1"/>
  <c r="K4665" i="3"/>
  <c r="J4665" i="3"/>
  <c r="H4665" i="3"/>
  <c r="G4665" i="3"/>
  <c r="D4665" i="3"/>
  <c r="E4665" i="3" s="1"/>
  <c r="B4665" i="3"/>
  <c r="A4665" i="3"/>
  <c r="M4664" i="3"/>
  <c r="L4664" i="3"/>
  <c r="K4664" i="3"/>
  <c r="J4664" i="3"/>
  <c r="G4664" i="3"/>
  <c r="H4664" i="3" s="1"/>
  <c r="E4664" i="3"/>
  <c r="D4664" i="3"/>
  <c r="B4664" i="3"/>
  <c r="A4664" i="3"/>
  <c r="M4663" i="3"/>
  <c r="L4663" i="3"/>
  <c r="J4663" i="3"/>
  <c r="K4663" i="3" s="1"/>
  <c r="G4663" i="3"/>
  <c r="H4663" i="3" s="1"/>
  <c r="E4663" i="3"/>
  <c r="D4663" i="3"/>
  <c r="B4663" i="3"/>
  <c r="A4663" i="3"/>
  <c r="L4662" i="3"/>
  <c r="M4662" i="3" s="1"/>
  <c r="J4662" i="3"/>
  <c r="K4662" i="3" s="1"/>
  <c r="H4662" i="3"/>
  <c r="G4662" i="3"/>
  <c r="E4662" i="3"/>
  <c r="D4662" i="3"/>
  <c r="A4662" i="3"/>
  <c r="B4662" i="3" s="1"/>
  <c r="M4661" i="3"/>
  <c r="L4661" i="3"/>
  <c r="K4661" i="3"/>
  <c r="J4661" i="3"/>
  <c r="H4661" i="3"/>
  <c r="G4661" i="3"/>
  <c r="D4661" i="3"/>
  <c r="E4661" i="3" s="1"/>
  <c r="B4661" i="3"/>
  <c r="A4661" i="3"/>
  <c r="M4660" i="3"/>
  <c r="L4660" i="3"/>
  <c r="K4660" i="3"/>
  <c r="J4660" i="3"/>
  <c r="G4660" i="3"/>
  <c r="H4660" i="3" s="1"/>
  <c r="D4660" i="3"/>
  <c r="E4660" i="3" s="1"/>
  <c r="B4660" i="3"/>
  <c r="A4660" i="3"/>
  <c r="M4659" i="3"/>
  <c r="L4659" i="3"/>
  <c r="J4659" i="3"/>
  <c r="K4659" i="3" s="1"/>
  <c r="G4659" i="3"/>
  <c r="H4659" i="3" s="1"/>
  <c r="E4659" i="3"/>
  <c r="D4659" i="3"/>
  <c r="B4659" i="3"/>
  <c r="A4659" i="3"/>
  <c r="L4658" i="3"/>
  <c r="M4658" i="3" s="1"/>
  <c r="K4658" i="3"/>
  <c r="J4658" i="3"/>
  <c r="H4658" i="3"/>
  <c r="G4658" i="3"/>
  <c r="E4658" i="3"/>
  <c r="D4658" i="3"/>
  <c r="A4658" i="3"/>
  <c r="B4658" i="3" s="1"/>
  <c r="M4657" i="3"/>
  <c r="L4657" i="3"/>
  <c r="K4657" i="3"/>
  <c r="J4657" i="3"/>
  <c r="H4657" i="3"/>
  <c r="G4657" i="3"/>
  <c r="D4657" i="3"/>
  <c r="E4657" i="3" s="1"/>
  <c r="A4657" i="3"/>
  <c r="B4657" i="3" s="1"/>
  <c r="M4656" i="3"/>
  <c r="L4656" i="3"/>
  <c r="K4656" i="3"/>
  <c r="J4656" i="3"/>
  <c r="G4656" i="3"/>
  <c r="H4656" i="3" s="1"/>
  <c r="D4656" i="3"/>
  <c r="E4656" i="3" s="1"/>
  <c r="B4656" i="3"/>
  <c r="A4656" i="3"/>
  <c r="M4655" i="3"/>
  <c r="L4655" i="3"/>
  <c r="J4655" i="3"/>
  <c r="K4655" i="3" s="1"/>
  <c r="H4655" i="3"/>
  <c r="G4655" i="3"/>
  <c r="E4655" i="3"/>
  <c r="D4655" i="3"/>
  <c r="B4655" i="3"/>
  <c r="A4655" i="3"/>
  <c r="L4654" i="3"/>
  <c r="M4654" i="3" s="1"/>
  <c r="K4654" i="3"/>
  <c r="J4654" i="3"/>
  <c r="H4654" i="3"/>
  <c r="G4654" i="3"/>
  <c r="E4654" i="3"/>
  <c r="D4654" i="3"/>
  <c r="A4654" i="3"/>
  <c r="B4654" i="3" s="1"/>
  <c r="L4653" i="3"/>
  <c r="M4653" i="3" s="1"/>
  <c r="K4653" i="3"/>
  <c r="J4653" i="3"/>
  <c r="H4653" i="3"/>
  <c r="G4653" i="3"/>
  <c r="D4653" i="3"/>
  <c r="E4653" i="3" s="1"/>
  <c r="A4653" i="3"/>
  <c r="B4653" i="3" s="1"/>
  <c r="M4652" i="3"/>
  <c r="L4652" i="3"/>
  <c r="K4652" i="3"/>
  <c r="J4652" i="3"/>
  <c r="G4652" i="3"/>
  <c r="H4652" i="3" s="1"/>
  <c r="E4652" i="3"/>
  <c r="D4652" i="3"/>
  <c r="B4652" i="3"/>
  <c r="A4652" i="3"/>
  <c r="M4651" i="3"/>
  <c r="L4651" i="3"/>
  <c r="J4651" i="3"/>
  <c r="K4651" i="3" s="1"/>
  <c r="H4651" i="3"/>
  <c r="G4651" i="3"/>
  <c r="E4651" i="3"/>
  <c r="D4651" i="3"/>
  <c r="B4651" i="3"/>
  <c r="A4651" i="3"/>
  <c r="L4650" i="3"/>
  <c r="M4650" i="3" s="1"/>
  <c r="J4650" i="3"/>
  <c r="K4650" i="3" s="1"/>
  <c r="H4650" i="3"/>
  <c r="G4650" i="3"/>
  <c r="E4650" i="3"/>
  <c r="D4650" i="3"/>
  <c r="A4650" i="3"/>
  <c r="B4650" i="3" s="1"/>
  <c r="L4649" i="3"/>
  <c r="M4649" i="3" s="1"/>
  <c r="K4649" i="3"/>
  <c r="J4649" i="3"/>
  <c r="H4649" i="3"/>
  <c r="G4649" i="3"/>
  <c r="D4649" i="3"/>
  <c r="E4649" i="3" s="1"/>
  <c r="B4649" i="3"/>
  <c r="A4649" i="3"/>
  <c r="M4648" i="3"/>
  <c r="L4648" i="3"/>
  <c r="K4648" i="3"/>
  <c r="J4648" i="3"/>
  <c r="G4648" i="3"/>
  <c r="H4648" i="3" s="1"/>
  <c r="D4648" i="3"/>
  <c r="E4648" i="3" s="1"/>
  <c r="B4648" i="3"/>
  <c r="A4648" i="3"/>
  <c r="M4647" i="3"/>
  <c r="L4647" i="3"/>
  <c r="J4647" i="3"/>
  <c r="K4647" i="3" s="1"/>
  <c r="G4647" i="3"/>
  <c r="H4647" i="3" s="1"/>
  <c r="E4647" i="3"/>
  <c r="D4647" i="3"/>
  <c r="B4647" i="3"/>
  <c r="A4647" i="3"/>
  <c r="L4646" i="3"/>
  <c r="M4646" i="3" s="1"/>
  <c r="J4646" i="3"/>
  <c r="K4646" i="3" s="1"/>
  <c r="H4646" i="3"/>
  <c r="G4646" i="3"/>
  <c r="E4646" i="3"/>
  <c r="D4646" i="3"/>
  <c r="A4646" i="3"/>
  <c r="B4646" i="3" s="1"/>
  <c r="M4645" i="3"/>
  <c r="L4645" i="3"/>
  <c r="K4645" i="3"/>
  <c r="J4645" i="3"/>
  <c r="H4645" i="3"/>
  <c r="G4645" i="3"/>
  <c r="D4645" i="3"/>
  <c r="E4645" i="3" s="1"/>
  <c r="B4645" i="3"/>
  <c r="A4645" i="3"/>
  <c r="M4644" i="3"/>
  <c r="L4644" i="3"/>
  <c r="K4644" i="3"/>
  <c r="J4644" i="3"/>
  <c r="G4644" i="3"/>
  <c r="H4644" i="3" s="1"/>
  <c r="D4644" i="3"/>
  <c r="E4644" i="3" s="1"/>
  <c r="B4644" i="3"/>
  <c r="A4644" i="3"/>
  <c r="M4643" i="3"/>
  <c r="L4643" i="3"/>
  <c r="J4643" i="3"/>
  <c r="K4643" i="3" s="1"/>
  <c r="G4643" i="3"/>
  <c r="H4643" i="3" s="1"/>
  <c r="E4643" i="3"/>
  <c r="D4643" i="3"/>
  <c r="B4643" i="3"/>
  <c r="A4643" i="3"/>
  <c r="L4642" i="3"/>
  <c r="M4642" i="3" s="1"/>
  <c r="K4642" i="3"/>
  <c r="J4642" i="3"/>
  <c r="H4642" i="3"/>
  <c r="G4642" i="3"/>
  <c r="E4642" i="3"/>
  <c r="D4642" i="3"/>
  <c r="A4642" i="3"/>
  <c r="B4642" i="3" s="1"/>
  <c r="L4641" i="3"/>
  <c r="M4641" i="3" s="1"/>
  <c r="K4641" i="3"/>
  <c r="J4641" i="3"/>
  <c r="H4641" i="3"/>
  <c r="G4641" i="3"/>
  <c r="D4641" i="3"/>
  <c r="E4641" i="3" s="1"/>
  <c r="A4641" i="3"/>
  <c r="B4641" i="3" s="1"/>
  <c r="M4640" i="3"/>
  <c r="L4640" i="3"/>
  <c r="K4640" i="3"/>
  <c r="J4640" i="3"/>
  <c r="G4640" i="3"/>
  <c r="H4640" i="3" s="1"/>
  <c r="D4640" i="3"/>
  <c r="E4640" i="3" s="1"/>
  <c r="B4640" i="3"/>
  <c r="A4640" i="3"/>
  <c r="M4639" i="3"/>
  <c r="L4639" i="3"/>
  <c r="J4639" i="3"/>
  <c r="K4639" i="3" s="1"/>
  <c r="H4639" i="3"/>
  <c r="G4639" i="3"/>
  <c r="E4639" i="3"/>
  <c r="D4639" i="3"/>
  <c r="B4639" i="3"/>
  <c r="A4639" i="3"/>
  <c r="L4638" i="3"/>
  <c r="M4638" i="3" s="1"/>
  <c r="K4638" i="3"/>
  <c r="J4638" i="3"/>
  <c r="H4638" i="3"/>
  <c r="G4638" i="3"/>
  <c r="E4638" i="3"/>
  <c r="D4638" i="3"/>
  <c r="A4638" i="3"/>
  <c r="B4638" i="3" s="1"/>
  <c r="L4637" i="3"/>
  <c r="M4637" i="3" s="1"/>
  <c r="K4637" i="3"/>
  <c r="J4637" i="3"/>
  <c r="H4637" i="3"/>
  <c r="G4637" i="3"/>
  <c r="D4637" i="3"/>
  <c r="E4637" i="3" s="1"/>
  <c r="A4637" i="3"/>
  <c r="B4637" i="3" s="1"/>
  <c r="M4636" i="3"/>
  <c r="L4636" i="3"/>
  <c r="K4636" i="3"/>
  <c r="J4636" i="3"/>
  <c r="G4636" i="3"/>
  <c r="H4636" i="3" s="1"/>
  <c r="E4636" i="3"/>
  <c r="D4636" i="3"/>
  <c r="B4636" i="3"/>
  <c r="A4636" i="3"/>
  <c r="M4635" i="3"/>
  <c r="L4635" i="3"/>
  <c r="J4635" i="3"/>
  <c r="K4635" i="3" s="1"/>
  <c r="G4635" i="3"/>
  <c r="H4635" i="3" s="1"/>
  <c r="E4635" i="3"/>
  <c r="D4635" i="3"/>
  <c r="B4635" i="3"/>
  <c r="A4635" i="3"/>
  <c r="L4634" i="3"/>
  <c r="M4634" i="3" s="1"/>
  <c r="K4634" i="3"/>
  <c r="J4634" i="3"/>
  <c r="H4634" i="3"/>
  <c r="G4634" i="3"/>
  <c r="E4634" i="3"/>
  <c r="D4634" i="3"/>
  <c r="A4634" i="3"/>
  <c r="B4634" i="3" s="1"/>
  <c r="L4633" i="3"/>
  <c r="M4633" i="3" s="1"/>
  <c r="K4633" i="3"/>
  <c r="J4633" i="3"/>
  <c r="H4633" i="3"/>
  <c r="G4633" i="3"/>
  <c r="D4633" i="3"/>
  <c r="E4633" i="3" s="1"/>
  <c r="B4633" i="3"/>
  <c r="A4633" i="3"/>
  <c r="M4632" i="3"/>
  <c r="L4632" i="3"/>
  <c r="K4632" i="3"/>
  <c r="J4632" i="3"/>
  <c r="G4632" i="3"/>
  <c r="H4632" i="3" s="1"/>
  <c r="E4632" i="3"/>
  <c r="D4632" i="3"/>
  <c r="B4632" i="3"/>
  <c r="A4632" i="3"/>
  <c r="M4631" i="3"/>
  <c r="L4631" i="3"/>
  <c r="J4631" i="3"/>
  <c r="K4631" i="3" s="1"/>
  <c r="G4631" i="3"/>
  <c r="H4631" i="3" s="1"/>
  <c r="E4631" i="3"/>
  <c r="D4631" i="3"/>
  <c r="B4631" i="3"/>
  <c r="A4631" i="3"/>
  <c r="L4630" i="3"/>
  <c r="M4630" i="3" s="1"/>
  <c r="J4630" i="3"/>
  <c r="K4630" i="3" s="1"/>
  <c r="H4630" i="3"/>
  <c r="G4630" i="3"/>
  <c r="E4630" i="3"/>
  <c r="D4630" i="3"/>
  <c r="A4630" i="3"/>
  <c r="B4630" i="3" s="1"/>
  <c r="M4629" i="3"/>
  <c r="L4629" i="3"/>
  <c r="K4629" i="3"/>
  <c r="J4629" i="3"/>
  <c r="H4629" i="3"/>
  <c r="G4629" i="3"/>
  <c r="D4629" i="3"/>
  <c r="E4629" i="3" s="1"/>
  <c r="A4629" i="3"/>
  <c r="B4629" i="3" s="1"/>
  <c r="M4628" i="3"/>
  <c r="L4628" i="3"/>
  <c r="K4628" i="3"/>
  <c r="J4628" i="3"/>
  <c r="G4628" i="3"/>
  <c r="H4628" i="3" s="1"/>
  <c r="E4628" i="3"/>
  <c r="D4628" i="3"/>
  <c r="B4628" i="3"/>
  <c r="A4628" i="3"/>
  <c r="M4627" i="3"/>
  <c r="L4627" i="3"/>
  <c r="J4627" i="3"/>
  <c r="K4627" i="3" s="1"/>
  <c r="G4627" i="3"/>
  <c r="H4627" i="3" s="1"/>
  <c r="E4627" i="3"/>
  <c r="D4627" i="3"/>
  <c r="B4627" i="3"/>
  <c r="A4627" i="3"/>
  <c r="L4626" i="3"/>
  <c r="M4626" i="3" s="1"/>
  <c r="K4626" i="3"/>
  <c r="J4626" i="3"/>
  <c r="H4626" i="3"/>
  <c r="G4626" i="3"/>
  <c r="E4626" i="3"/>
  <c r="D4626" i="3"/>
  <c r="A4626" i="3"/>
  <c r="B4626" i="3" s="1"/>
  <c r="M4625" i="3"/>
  <c r="L4625" i="3"/>
  <c r="K4625" i="3"/>
  <c r="J4625" i="3"/>
  <c r="H4625" i="3"/>
  <c r="G4625" i="3"/>
  <c r="D4625" i="3"/>
  <c r="E4625" i="3" s="1"/>
  <c r="A4625" i="3"/>
  <c r="B4625" i="3" s="1"/>
  <c r="M4624" i="3"/>
  <c r="L4624" i="3"/>
  <c r="K4624" i="3"/>
  <c r="J4624" i="3"/>
  <c r="G4624" i="3"/>
  <c r="H4624" i="3" s="1"/>
  <c r="D4624" i="3"/>
  <c r="E4624" i="3" s="1"/>
  <c r="B4624" i="3"/>
  <c r="A4624" i="3"/>
  <c r="M4623" i="3"/>
  <c r="L4623" i="3"/>
  <c r="J4623" i="3"/>
  <c r="K4623" i="3" s="1"/>
  <c r="H4623" i="3"/>
  <c r="G4623" i="3"/>
  <c r="E4623" i="3"/>
  <c r="D4623" i="3"/>
  <c r="B4623" i="3"/>
  <c r="A4623" i="3"/>
  <c r="L4622" i="3"/>
  <c r="M4622" i="3" s="1"/>
  <c r="J4622" i="3"/>
  <c r="K4622" i="3" s="1"/>
  <c r="H4622" i="3"/>
  <c r="G4622" i="3"/>
  <c r="E4622" i="3"/>
  <c r="D4622" i="3"/>
  <c r="A4622" i="3"/>
  <c r="B4622" i="3" s="1"/>
  <c r="M4621" i="3"/>
  <c r="L4621" i="3"/>
  <c r="K4621" i="3"/>
  <c r="J4621" i="3"/>
  <c r="H4621" i="3"/>
  <c r="G4621" i="3"/>
  <c r="D4621" i="3"/>
  <c r="E4621" i="3" s="1"/>
  <c r="A4621" i="3"/>
  <c r="B4621" i="3" s="1"/>
  <c r="M4620" i="3"/>
  <c r="L4620" i="3"/>
  <c r="K4620" i="3"/>
  <c r="J4620" i="3"/>
  <c r="G4620" i="3"/>
  <c r="H4620" i="3" s="1"/>
  <c r="E4620" i="3"/>
  <c r="D4620" i="3"/>
  <c r="B4620" i="3"/>
  <c r="A4620" i="3"/>
  <c r="M4619" i="3"/>
  <c r="L4619" i="3"/>
  <c r="J4619" i="3"/>
  <c r="K4619" i="3" s="1"/>
  <c r="H4619" i="3"/>
  <c r="G4619" i="3"/>
  <c r="E4619" i="3"/>
  <c r="D4619" i="3"/>
  <c r="B4619" i="3"/>
  <c r="A4619" i="3"/>
  <c r="L4618" i="3"/>
  <c r="M4618" i="3" s="1"/>
  <c r="J4618" i="3"/>
  <c r="K4618" i="3" s="1"/>
  <c r="H4618" i="3"/>
  <c r="G4618" i="3"/>
  <c r="E4618" i="3"/>
  <c r="D4618" i="3"/>
  <c r="A4618" i="3"/>
  <c r="B4618" i="3" s="1"/>
  <c r="L4617" i="3"/>
  <c r="M4617" i="3" s="1"/>
  <c r="K4617" i="3"/>
  <c r="J4617" i="3"/>
  <c r="H4617" i="3"/>
  <c r="G4617" i="3"/>
  <c r="D4617" i="3"/>
  <c r="E4617" i="3" s="1"/>
  <c r="B4617" i="3"/>
  <c r="A4617" i="3"/>
  <c r="M4616" i="3"/>
  <c r="L4616" i="3"/>
  <c r="K4616" i="3"/>
  <c r="J4616" i="3"/>
  <c r="G4616" i="3"/>
  <c r="H4616" i="3" s="1"/>
  <c r="E4616" i="3"/>
  <c r="D4616" i="3"/>
  <c r="B4616" i="3"/>
  <c r="A4616" i="3"/>
  <c r="M4615" i="3"/>
  <c r="L4615" i="3"/>
  <c r="J4615" i="3"/>
  <c r="K4615" i="3" s="1"/>
  <c r="G4615" i="3"/>
  <c r="H4615" i="3" s="1"/>
  <c r="E4615" i="3"/>
  <c r="D4615" i="3"/>
  <c r="B4615" i="3"/>
  <c r="A4615" i="3"/>
  <c r="L4614" i="3"/>
  <c r="M4614" i="3" s="1"/>
  <c r="J4614" i="3"/>
  <c r="K4614" i="3" s="1"/>
  <c r="H4614" i="3"/>
  <c r="G4614" i="3"/>
  <c r="E4614" i="3"/>
  <c r="D4614" i="3"/>
  <c r="A4614" i="3"/>
  <c r="B4614" i="3" s="1"/>
  <c r="M4613" i="3"/>
  <c r="L4613" i="3"/>
  <c r="K4613" i="3"/>
  <c r="J4613" i="3"/>
  <c r="H4613" i="3"/>
  <c r="G4613" i="3"/>
  <c r="D4613" i="3"/>
  <c r="E4613" i="3" s="1"/>
  <c r="B4613" i="3"/>
  <c r="A4613" i="3"/>
  <c r="M4612" i="3"/>
  <c r="L4612" i="3"/>
  <c r="K4612" i="3"/>
  <c r="J4612" i="3"/>
  <c r="G4612" i="3"/>
  <c r="H4612" i="3" s="1"/>
  <c r="D4612" i="3"/>
  <c r="E4612" i="3" s="1"/>
  <c r="B4612" i="3"/>
  <c r="A4612" i="3"/>
  <c r="M4611" i="3"/>
  <c r="L4611" i="3"/>
  <c r="J4611" i="3"/>
  <c r="K4611" i="3" s="1"/>
  <c r="G4611" i="3"/>
  <c r="H4611" i="3" s="1"/>
  <c r="E4611" i="3"/>
  <c r="D4611" i="3"/>
  <c r="B4611" i="3"/>
  <c r="A4611" i="3"/>
  <c r="L4610" i="3"/>
  <c r="M4610" i="3" s="1"/>
  <c r="K4610" i="3"/>
  <c r="J4610" i="3"/>
  <c r="H4610" i="3"/>
  <c r="G4610" i="3"/>
  <c r="E4610" i="3"/>
  <c r="D4610" i="3"/>
  <c r="A4610" i="3"/>
  <c r="B4610" i="3" s="1"/>
  <c r="M4609" i="3"/>
  <c r="L4609" i="3"/>
  <c r="K4609" i="3"/>
  <c r="J4609" i="3"/>
  <c r="H4609" i="3"/>
  <c r="G4609" i="3"/>
  <c r="D4609" i="3"/>
  <c r="E4609" i="3" s="1"/>
  <c r="A4609" i="3"/>
  <c r="B4609" i="3" s="1"/>
  <c r="M4608" i="3"/>
  <c r="L4608" i="3"/>
  <c r="K4608" i="3"/>
  <c r="J4608" i="3"/>
  <c r="G4608" i="3"/>
  <c r="H4608" i="3" s="1"/>
  <c r="D4608" i="3"/>
  <c r="E4608" i="3" s="1"/>
  <c r="B4608" i="3"/>
  <c r="A4608" i="3"/>
  <c r="M4607" i="3"/>
  <c r="L4607" i="3"/>
  <c r="J4607" i="3"/>
  <c r="K4607" i="3" s="1"/>
  <c r="H4607" i="3"/>
  <c r="G4607" i="3"/>
  <c r="E4607" i="3"/>
  <c r="D4607" i="3"/>
  <c r="B4607" i="3"/>
  <c r="A4607" i="3"/>
  <c r="L4606" i="3"/>
  <c r="M4606" i="3" s="1"/>
  <c r="K4606" i="3"/>
  <c r="J4606" i="3"/>
  <c r="H4606" i="3"/>
  <c r="G4606" i="3"/>
  <c r="E4606" i="3"/>
  <c r="D4606" i="3"/>
  <c r="A4606" i="3"/>
  <c r="B4606" i="3" s="1"/>
  <c r="L4605" i="3"/>
  <c r="M4605" i="3" s="1"/>
  <c r="K4605" i="3"/>
  <c r="J4605" i="3"/>
  <c r="H4605" i="3"/>
  <c r="G4605" i="3"/>
  <c r="D4605" i="3"/>
  <c r="E4605" i="3" s="1"/>
  <c r="A4605" i="3"/>
  <c r="B4605" i="3" s="1"/>
  <c r="M4604" i="3"/>
  <c r="L4604" i="3"/>
  <c r="K4604" i="3"/>
  <c r="J4604" i="3"/>
  <c r="G4604" i="3"/>
  <c r="H4604" i="3" s="1"/>
  <c r="E4604" i="3"/>
  <c r="D4604" i="3"/>
  <c r="B4604" i="3"/>
  <c r="A4604" i="3"/>
  <c r="M4603" i="3"/>
  <c r="L4603" i="3"/>
  <c r="J4603" i="3"/>
  <c r="K4603" i="3" s="1"/>
  <c r="H4603" i="3"/>
  <c r="G4603" i="3"/>
  <c r="E4603" i="3"/>
  <c r="D4603" i="3"/>
  <c r="B4603" i="3"/>
  <c r="A4603" i="3"/>
  <c r="L4602" i="3"/>
  <c r="M4602" i="3" s="1"/>
  <c r="J4602" i="3"/>
  <c r="K4602" i="3" s="1"/>
  <c r="H4602" i="3"/>
  <c r="G4602" i="3"/>
  <c r="E4602" i="3"/>
  <c r="D4602" i="3"/>
  <c r="A4602" i="3"/>
  <c r="B4602" i="3" s="1"/>
  <c r="L4601" i="3"/>
  <c r="M4601" i="3" s="1"/>
  <c r="K4601" i="3"/>
  <c r="J4601" i="3"/>
  <c r="H4601" i="3"/>
  <c r="G4601" i="3"/>
  <c r="D4601" i="3"/>
  <c r="E4601" i="3" s="1"/>
  <c r="B4601" i="3"/>
  <c r="A4601" i="3"/>
  <c r="M4600" i="3"/>
  <c r="L4600" i="3"/>
  <c r="K4600" i="3"/>
  <c r="J4600" i="3"/>
  <c r="G4600" i="3"/>
  <c r="H4600" i="3" s="1"/>
  <c r="E4600" i="3"/>
  <c r="D4600" i="3"/>
  <c r="B4600" i="3"/>
  <c r="A4600" i="3"/>
  <c r="M4599" i="3"/>
  <c r="L4599" i="3"/>
  <c r="J4599" i="3"/>
  <c r="K4599" i="3" s="1"/>
  <c r="G4599" i="3"/>
  <c r="H4599" i="3" s="1"/>
  <c r="E4599" i="3"/>
  <c r="D4599" i="3"/>
  <c r="B4599" i="3"/>
  <c r="A4599" i="3"/>
  <c r="L4598" i="3"/>
  <c r="M4598" i="3" s="1"/>
  <c r="J4598" i="3"/>
  <c r="K4598" i="3" s="1"/>
  <c r="H4598" i="3"/>
  <c r="G4598" i="3"/>
  <c r="E4598" i="3"/>
  <c r="D4598" i="3"/>
  <c r="A4598" i="3"/>
  <c r="B4598" i="3" s="1"/>
  <c r="M4597" i="3"/>
  <c r="L4597" i="3"/>
  <c r="K4597" i="3"/>
  <c r="J4597" i="3"/>
  <c r="H4597" i="3"/>
  <c r="G4597" i="3"/>
  <c r="D4597" i="3"/>
  <c r="E4597" i="3" s="1"/>
  <c r="A4597" i="3"/>
  <c r="B4597" i="3" s="1"/>
  <c r="M4596" i="3"/>
  <c r="L4596" i="3"/>
  <c r="K4596" i="3"/>
  <c r="J4596" i="3"/>
  <c r="G4596" i="3"/>
  <c r="H4596" i="3" s="1"/>
  <c r="D4596" i="3"/>
  <c r="E4596" i="3" s="1"/>
  <c r="B4596" i="3"/>
  <c r="A4596" i="3"/>
  <c r="M4595" i="3"/>
  <c r="L4595" i="3"/>
  <c r="J4595" i="3"/>
  <c r="K4595" i="3" s="1"/>
  <c r="G4595" i="3"/>
  <c r="H4595" i="3" s="1"/>
  <c r="E4595" i="3"/>
  <c r="D4595" i="3"/>
  <c r="B4595" i="3"/>
  <c r="A4595" i="3"/>
  <c r="L4594" i="3"/>
  <c r="M4594" i="3" s="1"/>
  <c r="K4594" i="3"/>
  <c r="J4594" i="3"/>
  <c r="H4594" i="3"/>
  <c r="G4594" i="3"/>
  <c r="E4594" i="3"/>
  <c r="D4594" i="3"/>
  <c r="A4594" i="3"/>
  <c r="B4594" i="3" s="1"/>
  <c r="M4593" i="3"/>
  <c r="L4593" i="3"/>
  <c r="K4593" i="3"/>
  <c r="J4593" i="3"/>
  <c r="H4593" i="3"/>
  <c r="G4593" i="3"/>
  <c r="D4593" i="3"/>
  <c r="E4593" i="3" s="1"/>
  <c r="A4593" i="3"/>
  <c r="B4593" i="3" s="1"/>
  <c r="M4592" i="3"/>
  <c r="L4592" i="3"/>
  <c r="K4592" i="3"/>
  <c r="J4592" i="3"/>
  <c r="G4592" i="3"/>
  <c r="H4592" i="3" s="1"/>
  <c r="D4592" i="3"/>
  <c r="E4592" i="3" s="1"/>
  <c r="B4592" i="3"/>
  <c r="A4592" i="3"/>
  <c r="M4591" i="3"/>
  <c r="L4591" i="3"/>
  <c r="J4591" i="3"/>
  <c r="K4591" i="3" s="1"/>
  <c r="H4591" i="3"/>
  <c r="G4591" i="3"/>
  <c r="E4591" i="3"/>
  <c r="D4591" i="3"/>
  <c r="B4591" i="3"/>
  <c r="A4591" i="3"/>
  <c r="L4590" i="3"/>
  <c r="M4590" i="3" s="1"/>
  <c r="J4590" i="3"/>
  <c r="K4590" i="3" s="1"/>
  <c r="H4590" i="3"/>
  <c r="G4590" i="3"/>
  <c r="E4590" i="3"/>
  <c r="D4590" i="3"/>
  <c r="A4590" i="3"/>
  <c r="B4590" i="3" s="1"/>
  <c r="L4589" i="3"/>
  <c r="M4589" i="3" s="1"/>
  <c r="K4589" i="3"/>
  <c r="J4589" i="3"/>
  <c r="H4589" i="3"/>
  <c r="G4589" i="3"/>
  <c r="D4589" i="3"/>
  <c r="E4589" i="3" s="1"/>
  <c r="A4589" i="3"/>
  <c r="B4589" i="3" s="1"/>
  <c r="M4588" i="3"/>
  <c r="L4588" i="3"/>
  <c r="K4588" i="3"/>
  <c r="J4588" i="3"/>
  <c r="G4588" i="3"/>
  <c r="H4588" i="3" s="1"/>
  <c r="E4588" i="3"/>
  <c r="D4588" i="3"/>
  <c r="B4588" i="3"/>
  <c r="A4588" i="3"/>
  <c r="M4587" i="3"/>
  <c r="L4587" i="3"/>
  <c r="J4587" i="3"/>
  <c r="K4587" i="3" s="1"/>
  <c r="H4587" i="3"/>
  <c r="G4587" i="3"/>
  <c r="E4587" i="3"/>
  <c r="D4587" i="3"/>
  <c r="B4587" i="3"/>
  <c r="A4587" i="3"/>
  <c r="L4586" i="3"/>
  <c r="M4586" i="3" s="1"/>
  <c r="J4586" i="3"/>
  <c r="K4586" i="3" s="1"/>
  <c r="H4586" i="3"/>
  <c r="G4586" i="3"/>
  <c r="E4586" i="3"/>
  <c r="D4586" i="3"/>
  <c r="A4586" i="3"/>
  <c r="B4586" i="3" s="1"/>
  <c r="L4585" i="3"/>
  <c r="M4585" i="3" s="1"/>
  <c r="K4585" i="3"/>
  <c r="J4585" i="3"/>
  <c r="H4585" i="3"/>
  <c r="G4585" i="3"/>
  <c r="D4585" i="3"/>
  <c r="E4585" i="3" s="1"/>
  <c r="B4585" i="3"/>
  <c r="A4585" i="3"/>
  <c r="M4584" i="3"/>
  <c r="L4584" i="3"/>
  <c r="K4584" i="3"/>
  <c r="J4584" i="3"/>
  <c r="G4584" i="3"/>
  <c r="H4584" i="3" s="1"/>
  <c r="D4584" i="3"/>
  <c r="E4584" i="3" s="1"/>
  <c r="B4584" i="3"/>
  <c r="A4584" i="3"/>
  <c r="M4583" i="3"/>
  <c r="L4583" i="3"/>
  <c r="J4583" i="3"/>
  <c r="K4583" i="3" s="1"/>
  <c r="H4583" i="3"/>
  <c r="G4583" i="3"/>
  <c r="E4583" i="3"/>
  <c r="D4583" i="3"/>
  <c r="B4583" i="3"/>
  <c r="A4583" i="3"/>
  <c r="L4582" i="3"/>
  <c r="M4582" i="3" s="1"/>
  <c r="J4582" i="3"/>
  <c r="K4582" i="3" s="1"/>
  <c r="H4582" i="3"/>
  <c r="G4582" i="3"/>
  <c r="E4582" i="3"/>
  <c r="D4582" i="3"/>
  <c r="A4582" i="3"/>
  <c r="B4582" i="3" s="1"/>
  <c r="M4581" i="3"/>
  <c r="L4581" i="3"/>
  <c r="K4581" i="3"/>
  <c r="J4581" i="3"/>
  <c r="H4581" i="3"/>
  <c r="G4581" i="3"/>
  <c r="D4581" i="3"/>
  <c r="E4581" i="3" s="1"/>
  <c r="B4581" i="3"/>
  <c r="A4581" i="3"/>
  <c r="M4580" i="3"/>
  <c r="L4580" i="3"/>
  <c r="K4580" i="3"/>
  <c r="J4580" i="3"/>
  <c r="G4580" i="3"/>
  <c r="H4580" i="3" s="1"/>
  <c r="D4580" i="3"/>
  <c r="E4580" i="3" s="1"/>
  <c r="B4580" i="3"/>
  <c r="A4580" i="3"/>
  <c r="M4579" i="3"/>
  <c r="L4579" i="3"/>
  <c r="J4579" i="3"/>
  <c r="K4579" i="3" s="1"/>
  <c r="G4579" i="3"/>
  <c r="H4579" i="3" s="1"/>
  <c r="E4579" i="3"/>
  <c r="D4579" i="3"/>
  <c r="B4579" i="3"/>
  <c r="A4579" i="3"/>
  <c r="L4578" i="3"/>
  <c r="M4578" i="3" s="1"/>
  <c r="K4578" i="3"/>
  <c r="J4578" i="3"/>
  <c r="H4578" i="3"/>
  <c r="G4578" i="3"/>
  <c r="E4578" i="3"/>
  <c r="D4578" i="3"/>
  <c r="A4578" i="3"/>
  <c r="B4578" i="3" s="1"/>
  <c r="L4577" i="3"/>
  <c r="M4577" i="3" s="1"/>
  <c r="K4577" i="3"/>
  <c r="J4577" i="3"/>
  <c r="H4577" i="3"/>
  <c r="G4577" i="3"/>
  <c r="D4577" i="3"/>
  <c r="E4577" i="3" s="1"/>
  <c r="B4577" i="3"/>
  <c r="A4577" i="3"/>
  <c r="M4576" i="3"/>
  <c r="L4576" i="3"/>
  <c r="K4576" i="3"/>
  <c r="J4576" i="3"/>
  <c r="G4576" i="3"/>
  <c r="H4576" i="3" s="1"/>
  <c r="D4576" i="3"/>
  <c r="E4576" i="3" s="1"/>
  <c r="B4576" i="3"/>
  <c r="A4576" i="3"/>
  <c r="M4575" i="3"/>
  <c r="L4575" i="3"/>
  <c r="J4575" i="3"/>
  <c r="K4575" i="3" s="1"/>
  <c r="H4575" i="3"/>
  <c r="G4575" i="3"/>
  <c r="E4575" i="3"/>
  <c r="D4575" i="3"/>
  <c r="B4575" i="3"/>
  <c r="A4575" i="3"/>
  <c r="L4574" i="3"/>
  <c r="M4574" i="3" s="1"/>
  <c r="K4574" i="3"/>
  <c r="J4574" i="3"/>
  <c r="H4574" i="3"/>
  <c r="G4574" i="3"/>
  <c r="E4574" i="3"/>
  <c r="D4574" i="3"/>
  <c r="A4574" i="3"/>
  <c r="B4574" i="3" s="1"/>
  <c r="L4573" i="3"/>
  <c r="M4573" i="3" s="1"/>
  <c r="K4573" i="3"/>
  <c r="J4573" i="3"/>
  <c r="H4573" i="3"/>
  <c r="G4573" i="3"/>
  <c r="D4573" i="3"/>
  <c r="E4573" i="3" s="1"/>
  <c r="A4573" i="3"/>
  <c r="B4573" i="3" s="1"/>
  <c r="M4572" i="3"/>
  <c r="L4572" i="3"/>
  <c r="K4572" i="3"/>
  <c r="J4572" i="3"/>
  <c r="G4572" i="3"/>
  <c r="H4572" i="3" s="1"/>
  <c r="E4572" i="3"/>
  <c r="D4572" i="3"/>
  <c r="B4572" i="3"/>
  <c r="A4572" i="3"/>
  <c r="M4571" i="3"/>
  <c r="L4571" i="3"/>
  <c r="J4571" i="3"/>
  <c r="K4571" i="3" s="1"/>
  <c r="G4571" i="3"/>
  <c r="H4571" i="3" s="1"/>
  <c r="E4571" i="3"/>
  <c r="D4571" i="3"/>
  <c r="B4571" i="3"/>
  <c r="A4571" i="3"/>
  <c r="L4570" i="3"/>
  <c r="M4570" i="3" s="1"/>
  <c r="K4570" i="3"/>
  <c r="J4570" i="3"/>
  <c r="H4570" i="3"/>
  <c r="G4570" i="3"/>
  <c r="E4570" i="3"/>
  <c r="D4570" i="3"/>
  <c r="A4570" i="3"/>
  <c r="B4570" i="3" s="1"/>
  <c r="L4569" i="3"/>
  <c r="M4569" i="3" s="1"/>
  <c r="K4569" i="3"/>
  <c r="J4569" i="3"/>
  <c r="H4569" i="3"/>
  <c r="G4569" i="3"/>
  <c r="D4569" i="3"/>
  <c r="E4569" i="3" s="1"/>
  <c r="B4569" i="3"/>
  <c r="A4569" i="3"/>
  <c r="M4568" i="3"/>
  <c r="L4568" i="3"/>
  <c r="K4568" i="3"/>
  <c r="J4568" i="3"/>
  <c r="G4568" i="3"/>
  <c r="H4568" i="3" s="1"/>
  <c r="E4568" i="3"/>
  <c r="D4568" i="3"/>
  <c r="B4568" i="3"/>
  <c r="A4568" i="3"/>
  <c r="M4567" i="3"/>
  <c r="L4567" i="3"/>
  <c r="J4567" i="3"/>
  <c r="K4567" i="3" s="1"/>
  <c r="G4567" i="3"/>
  <c r="H4567" i="3" s="1"/>
  <c r="E4567" i="3"/>
  <c r="D4567" i="3"/>
  <c r="B4567" i="3"/>
  <c r="A4567" i="3"/>
  <c r="L4566" i="3"/>
  <c r="M4566" i="3" s="1"/>
  <c r="J4566" i="3"/>
  <c r="K4566" i="3" s="1"/>
  <c r="H4566" i="3"/>
  <c r="G4566" i="3"/>
  <c r="E4566" i="3"/>
  <c r="D4566" i="3"/>
  <c r="A4566" i="3"/>
  <c r="B4566" i="3" s="1"/>
  <c r="M4565" i="3"/>
  <c r="L4565" i="3"/>
  <c r="K4565" i="3"/>
  <c r="J4565" i="3"/>
  <c r="H4565" i="3"/>
  <c r="G4565" i="3"/>
  <c r="D4565" i="3"/>
  <c r="E4565" i="3" s="1"/>
  <c r="B4565" i="3"/>
  <c r="A4565" i="3"/>
  <c r="M4564" i="3"/>
  <c r="L4564" i="3"/>
  <c r="K4564" i="3"/>
  <c r="J4564" i="3"/>
  <c r="G4564" i="3"/>
  <c r="H4564" i="3" s="1"/>
  <c r="D4564" i="3"/>
  <c r="E4564" i="3" s="1"/>
  <c r="B4564" i="3"/>
  <c r="A4564" i="3"/>
  <c r="M4563" i="3"/>
  <c r="L4563" i="3"/>
  <c r="J4563" i="3"/>
  <c r="K4563" i="3" s="1"/>
  <c r="G4563" i="3"/>
  <c r="H4563" i="3" s="1"/>
  <c r="E4563" i="3"/>
  <c r="D4563" i="3"/>
  <c r="B4563" i="3"/>
  <c r="A4563" i="3"/>
  <c r="L4562" i="3"/>
  <c r="M4562" i="3" s="1"/>
  <c r="K4562" i="3"/>
  <c r="J4562" i="3"/>
  <c r="H4562" i="3"/>
  <c r="G4562" i="3"/>
  <c r="E4562" i="3"/>
  <c r="D4562" i="3"/>
  <c r="A4562" i="3"/>
  <c r="B4562" i="3" s="1"/>
  <c r="M4561" i="3"/>
  <c r="L4561" i="3"/>
  <c r="K4561" i="3"/>
  <c r="J4561" i="3"/>
  <c r="H4561" i="3"/>
  <c r="G4561" i="3"/>
  <c r="D4561" i="3"/>
  <c r="E4561" i="3" s="1"/>
  <c r="A4561" i="3"/>
  <c r="B4561" i="3" s="1"/>
  <c r="M4560" i="3"/>
  <c r="L4560" i="3"/>
  <c r="K4560" i="3"/>
  <c r="J4560" i="3"/>
  <c r="G4560" i="3"/>
  <c r="H4560" i="3" s="1"/>
  <c r="D4560" i="3"/>
  <c r="E4560" i="3" s="1"/>
  <c r="B4560" i="3"/>
  <c r="A4560" i="3"/>
  <c r="M4559" i="3"/>
  <c r="L4559" i="3"/>
  <c r="J4559" i="3"/>
  <c r="K4559" i="3" s="1"/>
  <c r="H4559" i="3"/>
  <c r="G4559" i="3"/>
  <c r="E4559" i="3"/>
  <c r="D4559" i="3"/>
  <c r="B4559" i="3"/>
  <c r="A4559" i="3"/>
  <c r="L4558" i="3"/>
  <c r="M4558" i="3" s="1"/>
  <c r="K4558" i="3"/>
  <c r="J4558" i="3"/>
  <c r="H4558" i="3"/>
  <c r="G4558" i="3"/>
  <c r="E4558" i="3"/>
  <c r="D4558" i="3"/>
  <c r="A4558" i="3"/>
  <c r="B4558" i="3" s="1"/>
  <c r="L4557" i="3"/>
  <c r="M4557" i="3" s="1"/>
  <c r="K4557" i="3"/>
  <c r="J4557" i="3"/>
  <c r="H4557" i="3"/>
  <c r="G4557" i="3"/>
  <c r="D4557" i="3"/>
  <c r="E4557" i="3" s="1"/>
  <c r="A4557" i="3"/>
  <c r="B4557" i="3" s="1"/>
  <c r="M4556" i="3"/>
  <c r="L4556" i="3"/>
  <c r="K4556" i="3"/>
  <c r="J4556" i="3"/>
  <c r="G4556" i="3"/>
  <c r="H4556" i="3" s="1"/>
  <c r="E4556" i="3"/>
  <c r="D4556" i="3"/>
  <c r="B4556" i="3"/>
  <c r="A4556" i="3"/>
  <c r="M4555" i="3"/>
  <c r="L4555" i="3"/>
  <c r="J4555" i="3"/>
  <c r="K4555" i="3" s="1"/>
  <c r="H4555" i="3"/>
  <c r="G4555" i="3"/>
  <c r="E4555" i="3"/>
  <c r="D4555" i="3"/>
  <c r="B4555" i="3"/>
  <c r="A4555" i="3"/>
  <c r="L4554" i="3"/>
  <c r="M4554" i="3" s="1"/>
  <c r="J4554" i="3"/>
  <c r="K4554" i="3" s="1"/>
  <c r="H4554" i="3"/>
  <c r="G4554" i="3"/>
  <c r="E4554" i="3"/>
  <c r="D4554" i="3"/>
  <c r="A4554" i="3"/>
  <c r="B4554" i="3" s="1"/>
  <c r="L4553" i="3"/>
  <c r="M4553" i="3" s="1"/>
  <c r="K4553" i="3"/>
  <c r="J4553" i="3"/>
  <c r="H4553" i="3"/>
  <c r="G4553" i="3"/>
  <c r="D4553" i="3"/>
  <c r="E4553" i="3" s="1"/>
  <c r="B4553" i="3"/>
  <c r="A4553" i="3"/>
  <c r="M4552" i="3"/>
  <c r="L4552" i="3"/>
  <c r="K4552" i="3"/>
  <c r="J4552" i="3"/>
  <c r="G4552" i="3"/>
  <c r="H4552" i="3" s="1"/>
  <c r="E4552" i="3"/>
  <c r="D4552" i="3"/>
  <c r="B4552" i="3"/>
  <c r="A4552" i="3"/>
  <c r="M4551" i="3"/>
  <c r="L4551" i="3"/>
  <c r="J4551" i="3"/>
  <c r="K4551" i="3" s="1"/>
  <c r="H4551" i="3"/>
  <c r="G4551" i="3"/>
  <c r="E4551" i="3"/>
  <c r="D4551" i="3"/>
  <c r="B4551" i="3"/>
  <c r="A4551" i="3"/>
  <c r="L4550" i="3"/>
  <c r="M4550" i="3" s="1"/>
  <c r="J4550" i="3"/>
  <c r="K4550" i="3" s="1"/>
  <c r="H4550" i="3"/>
  <c r="G4550" i="3"/>
  <c r="E4550" i="3"/>
  <c r="D4550" i="3"/>
  <c r="A4550" i="3"/>
  <c r="B4550" i="3" s="1"/>
  <c r="M4549" i="3"/>
  <c r="L4549" i="3"/>
  <c r="K4549" i="3"/>
  <c r="J4549" i="3"/>
  <c r="H4549" i="3"/>
  <c r="G4549" i="3"/>
  <c r="D4549" i="3"/>
  <c r="E4549" i="3" s="1"/>
  <c r="B4549" i="3"/>
  <c r="A4549" i="3"/>
  <c r="M4548" i="3"/>
  <c r="L4548" i="3"/>
  <c r="K4548" i="3"/>
  <c r="J4548" i="3"/>
  <c r="G4548" i="3"/>
  <c r="H4548" i="3" s="1"/>
  <c r="D4548" i="3"/>
  <c r="E4548" i="3" s="1"/>
  <c r="B4548" i="3"/>
  <c r="A4548" i="3"/>
  <c r="M4547" i="3"/>
  <c r="L4547" i="3"/>
  <c r="J4547" i="3"/>
  <c r="K4547" i="3" s="1"/>
  <c r="G4547" i="3"/>
  <c r="H4547" i="3" s="1"/>
  <c r="E4547" i="3"/>
  <c r="D4547" i="3"/>
  <c r="B4547" i="3"/>
  <c r="A4547" i="3"/>
  <c r="L4546" i="3"/>
  <c r="M4546" i="3" s="1"/>
  <c r="K4546" i="3"/>
  <c r="J4546" i="3"/>
  <c r="H4546" i="3"/>
  <c r="G4546" i="3"/>
  <c r="E4546" i="3"/>
  <c r="D4546" i="3"/>
  <c r="A4546" i="3"/>
  <c r="B4546" i="3" s="1"/>
  <c r="L4545" i="3"/>
  <c r="M4545" i="3" s="1"/>
  <c r="K4545" i="3"/>
  <c r="J4545" i="3"/>
  <c r="H4545" i="3"/>
  <c r="G4545" i="3"/>
  <c r="D4545" i="3"/>
  <c r="E4545" i="3" s="1"/>
  <c r="B4545" i="3"/>
  <c r="A4545" i="3"/>
  <c r="M4544" i="3"/>
  <c r="L4544" i="3"/>
  <c r="K4544" i="3"/>
  <c r="J4544" i="3"/>
  <c r="G4544" i="3"/>
  <c r="H4544" i="3" s="1"/>
  <c r="D4544" i="3"/>
  <c r="E4544" i="3" s="1"/>
  <c r="B4544" i="3"/>
  <c r="A4544" i="3"/>
  <c r="M4543" i="3"/>
  <c r="L4543" i="3"/>
  <c r="J4543" i="3"/>
  <c r="K4543" i="3" s="1"/>
  <c r="H4543" i="3"/>
  <c r="G4543" i="3"/>
  <c r="E4543" i="3"/>
  <c r="D4543" i="3"/>
  <c r="B4543" i="3"/>
  <c r="A4543" i="3"/>
  <c r="L4542" i="3"/>
  <c r="M4542" i="3" s="1"/>
  <c r="K4542" i="3"/>
  <c r="J4542" i="3"/>
  <c r="H4542" i="3"/>
  <c r="G4542" i="3"/>
  <c r="E4542" i="3"/>
  <c r="D4542" i="3"/>
  <c r="A4542" i="3"/>
  <c r="B4542" i="3" s="1"/>
  <c r="L4541" i="3"/>
  <c r="M4541" i="3" s="1"/>
  <c r="K4541" i="3"/>
  <c r="J4541" i="3"/>
  <c r="H4541" i="3"/>
  <c r="G4541" i="3"/>
  <c r="D4541" i="3"/>
  <c r="E4541" i="3" s="1"/>
  <c r="A4541" i="3"/>
  <c r="B4541" i="3" s="1"/>
  <c r="M4540" i="3"/>
  <c r="L4540" i="3"/>
  <c r="K4540" i="3"/>
  <c r="J4540" i="3"/>
  <c r="G4540" i="3"/>
  <c r="H4540" i="3" s="1"/>
  <c r="E4540" i="3"/>
  <c r="D4540" i="3"/>
  <c r="B4540" i="3"/>
  <c r="A4540" i="3"/>
  <c r="M4539" i="3"/>
  <c r="L4539" i="3"/>
  <c r="J4539" i="3"/>
  <c r="K4539" i="3" s="1"/>
  <c r="G4539" i="3"/>
  <c r="H4539" i="3" s="1"/>
  <c r="E4539" i="3"/>
  <c r="D4539" i="3"/>
  <c r="B4539" i="3"/>
  <c r="A4539" i="3"/>
  <c r="L4538" i="3"/>
  <c r="M4538" i="3" s="1"/>
  <c r="J4538" i="3"/>
  <c r="K4538" i="3" s="1"/>
  <c r="H4538" i="3"/>
  <c r="G4538" i="3"/>
  <c r="E4538" i="3"/>
  <c r="D4538" i="3"/>
  <c r="A4538" i="3"/>
  <c r="B4538" i="3" s="1"/>
  <c r="L4537" i="3"/>
  <c r="M4537" i="3" s="1"/>
  <c r="K4537" i="3"/>
  <c r="J4537" i="3"/>
  <c r="H4537" i="3"/>
  <c r="G4537" i="3"/>
  <c r="D4537" i="3"/>
  <c r="E4537" i="3" s="1"/>
  <c r="B4537" i="3"/>
  <c r="A4537" i="3"/>
  <c r="M4536" i="3"/>
  <c r="L4536" i="3"/>
  <c r="K4536" i="3"/>
  <c r="J4536" i="3"/>
  <c r="G4536" i="3"/>
  <c r="H4536" i="3" s="1"/>
  <c r="E4536" i="3"/>
  <c r="D4536" i="3"/>
  <c r="B4536" i="3"/>
  <c r="A4536" i="3"/>
  <c r="M4535" i="3"/>
  <c r="L4535" i="3"/>
  <c r="J4535" i="3"/>
  <c r="K4535" i="3" s="1"/>
  <c r="G4535" i="3"/>
  <c r="H4535" i="3" s="1"/>
  <c r="E4535" i="3"/>
  <c r="D4535" i="3"/>
  <c r="B4535" i="3"/>
  <c r="A4535" i="3"/>
  <c r="L4534" i="3"/>
  <c r="M4534" i="3" s="1"/>
  <c r="J4534" i="3"/>
  <c r="K4534" i="3" s="1"/>
  <c r="H4534" i="3"/>
  <c r="G4534" i="3"/>
  <c r="E4534" i="3"/>
  <c r="D4534" i="3"/>
  <c r="A4534" i="3"/>
  <c r="B4534" i="3" s="1"/>
  <c r="M4533" i="3"/>
  <c r="L4533" i="3"/>
  <c r="K4533" i="3"/>
  <c r="J4533" i="3"/>
  <c r="H4533" i="3"/>
  <c r="G4533" i="3"/>
  <c r="D4533" i="3"/>
  <c r="E4533" i="3" s="1"/>
  <c r="A4533" i="3"/>
  <c r="B4533" i="3" s="1"/>
  <c r="M4532" i="3"/>
  <c r="L4532" i="3"/>
  <c r="K4532" i="3"/>
  <c r="J4532" i="3"/>
  <c r="G4532" i="3"/>
  <c r="H4532" i="3" s="1"/>
  <c r="D4532" i="3"/>
  <c r="E4532" i="3" s="1"/>
  <c r="B4532" i="3"/>
  <c r="A4532" i="3"/>
  <c r="M4531" i="3"/>
  <c r="L4531" i="3"/>
  <c r="J4531" i="3"/>
  <c r="K4531" i="3" s="1"/>
  <c r="G4531" i="3"/>
  <c r="H4531" i="3" s="1"/>
  <c r="E4531" i="3"/>
  <c r="D4531" i="3"/>
  <c r="B4531" i="3"/>
  <c r="A4531" i="3"/>
  <c r="L4530" i="3"/>
  <c r="M4530" i="3" s="1"/>
  <c r="K4530" i="3"/>
  <c r="J4530" i="3"/>
  <c r="H4530" i="3"/>
  <c r="G4530" i="3"/>
  <c r="E4530" i="3"/>
  <c r="D4530" i="3"/>
  <c r="A4530" i="3"/>
  <c r="B4530" i="3" s="1"/>
  <c r="M4529" i="3"/>
  <c r="L4529" i="3"/>
  <c r="K4529" i="3"/>
  <c r="J4529" i="3"/>
  <c r="H4529" i="3"/>
  <c r="G4529" i="3"/>
  <c r="D4529" i="3"/>
  <c r="E4529" i="3" s="1"/>
  <c r="A4529" i="3"/>
  <c r="B4529" i="3" s="1"/>
  <c r="M4528" i="3"/>
  <c r="L4528" i="3"/>
  <c r="K4528" i="3"/>
  <c r="J4528" i="3"/>
  <c r="G4528" i="3"/>
  <c r="H4528" i="3" s="1"/>
  <c r="D4528" i="3"/>
  <c r="E4528" i="3" s="1"/>
  <c r="B4528" i="3"/>
  <c r="A4528" i="3"/>
  <c r="M4527" i="3"/>
  <c r="L4527" i="3"/>
  <c r="J4527" i="3"/>
  <c r="K4527" i="3" s="1"/>
  <c r="H4527" i="3"/>
  <c r="G4527" i="3"/>
  <c r="E4527" i="3"/>
  <c r="D4527" i="3"/>
  <c r="B4527" i="3"/>
  <c r="A4527" i="3"/>
  <c r="L4526" i="3"/>
  <c r="M4526" i="3" s="1"/>
  <c r="K4526" i="3"/>
  <c r="J4526" i="3"/>
  <c r="H4526" i="3"/>
  <c r="G4526" i="3"/>
  <c r="E4526" i="3"/>
  <c r="D4526" i="3"/>
  <c r="A4526" i="3"/>
  <c r="B4526" i="3" s="1"/>
  <c r="M4525" i="3"/>
  <c r="L4525" i="3"/>
  <c r="K4525" i="3"/>
  <c r="J4525" i="3"/>
  <c r="H4525" i="3"/>
  <c r="G4525" i="3"/>
  <c r="D4525" i="3"/>
  <c r="E4525" i="3" s="1"/>
  <c r="A4525" i="3"/>
  <c r="B4525" i="3" s="1"/>
  <c r="M4524" i="3"/>
  <c r="L4524" i="3"/>
  <c r="K4524" i="3"/>
  <c r="J4524" i="3"/>
  <c r="G4524" i="3"/>
  <c r="H4524" i="3" s="1"/>
  <c r="E4524" i="3"/>
  <c r="D4524" i="3"/>
  <c r="B4524" i="3"/>
  <c r="A4524" i="3"/>
  <c r="M4523" i="3"/>
  <c r="L4523" i="3"/>
  <c r="J4523" i="3"/>
  <c r="K4523" i="3" s="1"/>
  <c r="H4523" i="3"/>
  <c r="G4523" i="3"/>
  <c r="E4523" i="3"/>
  <c r="D4523" i="3"/>
  <c r="B4523" i="3"/>
  <c r="A4523" i="3"/>
  <c r="L4522" i="3"/>
  <c r="M4522" i="3" s="1"/>
  <c r="J4522" i="3"/>
  <c r="K4522" i="3" s="1"/>
  <c r="H4522" i="3"/>
  <c r="G4522" i="3"/>
  <c r="E4522" i="3"/>
  <c r="D4522" i="3"/>
  <c r="A4522" i="3"/>
  <c r="B4522" i="3" s="1"/>
  <c r="L4521" i="3"/>
  <c r="M4521" i="3" s="1"/>
  <c r="K4521" i="3"/>
  <c r="J4521" i="3"/>
  <c r="H4521" i="3"/>
  <c r="G4521" i="3"/>
  <c r="D4521" i="3"/>
  <c r="E4521" i="3" s="1"/>
  <c r="B4521" i="3"/>
  <c r="A4521" i="3"/>
  <c r="M4520" i="3"/>
  <c r="L4520" i="3"/>
  <c r="K4520" i="3"/>
  <c r="J4520" i="3"/>
  <c r="G4520" i="3"/>
  <c r="H4520" i="3" s="1"/>
  <c r="D4520" i="3"/>
  <c r="E4520" i="3" s="1"/>
  <c r="B4520" i="3"/>
  <c r="A4520" i="3"/>
  <c r="M4519" i="3"/>
  <c r="L4519" i="3"/>
  <c r="J4519" i="3"/>
  <c r="K4519" i="3" s="1"/>
  <c r="H4519" i="3"/>
  <c r="G4519" i="3"/>
  <c r="E4519" i="3"/>
  <c r="D4519" i="3"/>
  <c r="B4519" i="3"/>
  <c r="A4519" i="3"/>
  <c r="L4518" i="3"/>
  <c r="M4518" i="3" s="1"/>
  <c r="J4518" i="3"/>
  <c r="K4518" i="3" s="1"/>
  <c r="H4518" i="3"/>
  <c r="G4518" i="3"/>
  <c r="E4518" i="3"/>
  <c r="D4518" i="3"/>
  <c r="A4518" i="3"/>
  <c r="B4518" i="3" s="1"/>
  <c r="M4517" i="3"/>
  <c r="L4517" i="3"/>
  <c r="K4517" i="3"/>
  <c r="J4517" i="3"/>
  <c r="H4517" i="3"/>
  <c r="G4517" i="3"/>
  <c r="D4517" i="3"/>
  <c r="E4517" i="3" s="1"/>
  <c r="B4517" i="3"/>
  <c r="A4517" i="3"/>
  <c r="M4516" i="3"/>
  <c r="L4516" i="3"/>
  <c r="K4516" i="3"/>
  <c r="J4516" i="3"/>
  <c r="G4516" i="3"/>
  <c r="H4516" i="3" s="1"/>
  <c r="D4516" i="3"/>
  <c r="E4516" i="3" s="1"/>
  <c r="B4516" i="3"/>
  <c r="A4516" i="3"/>
  <c r="M4515" i="3"/>
  <c r="L4515" i="3"/>
  <c r="J4515" i="3"/>
  <c r="K4515" i="3" s="1"/>
  <c r="G4515" i="3"/>
  <c r="H4515" i="3" s="1"/>
  <c r="E4515" i="3"/>
  <c r="D4515" i="3"/>
  <c r="B4515" i="3"/>
  <c r="A4515" i="3"/>
  <c r="L4514" i="3"/>
  <c r="M4514" i="3" s="1"/>
  <c r="K4514" i="3"/>
  <c r="J4514" i="3"/>
  <c r="H4514" i="3"/>
  <c r="G4514" i="3"/>
  <c r="E4514" i="3"/>
  <c r="D4514" i="3"/>
  <c r="A4514" i="3"/>
  <c r="B4514" i="3" s="1"/>
  <c r="M4513" i="3"/>
  <c r="L4513" i="3"/>
  <c r="K4513" i="3"/>
  <c r="J4513" i="3"/>
  <c r="H4513" i="3"/>
  <c r="G4513" i="3"/>
  <c r="D4513" i="3"/>
  <c r="E4513" i="3" s="1"/>
  <c r="A4513" i="3"/>
  <c r="B4513" i="3" s="1"/>
  <c r="M4512" i="3"/>
  <c r="L4512" i="3"/>
  <c r="K4512" i="3"/>
  <c r="J4512" i="3"/>
  <c r="G4512" i="3"/>
  <c r="H4512" i="3" s="1"/>
  <c r="D4512" i="3"/>
  <c r="E4512" i="3" s="1"/>
  <c r="B4512" i="3"/>
  <c r="A4512" i="3"/>
  <c r="M4511" i="3"/>
  <c r="L4511" i="3"/>
  <c r="J4511" i="3"/>
  <c r="K4511" i="3" s="1"/>
  <c r="H4511" i="3"/>
  <c r="G4511" i="3"/>
  <c r="E4511" i="3"/>
  <c r="D4511" i="3"/>
  <c r="B4511" i="3"/>
  <c r="A4511" i="3"/>
  <c r="L4510" i="3"/>
  <c r="M4510" i="3" s="1"/>
  <c r="K4510" i="3"/>
  <c r="J4510" i="3"/>
  <c r="H4510" i="3"/>
  <c r="G4510" i="3"/>
  <c r="E4510" i="3"/>
  <c r="D4510" i="3"/>
  <c r="A4510" i="3"/>
  <c r="B4510" i="3" s="1"/>
  <c r="L4509" i="3"/>
  <c r="M4509" i="3" s="1"/>
  <c r="K4509" i="3"/>
  <c r="J4509" i="3"/>
  <c r="H4509" i="3"/>
  <c r="G4509" i="3"/>
  <c r="D4509" i="3"/>
  <c r="E4509" i="3" s="1"/>
  <c r="A4509" i="3"/>
  <c r="B4509" i="3" s="1"/>
  <c r="M4508" i="3"/>
  <c r="L4508" i="3"/>
  <c r="K4508" i="3"/>
  <c r="J4508" i="3"/>
  <c r="G4508" i="3"/>
  <c r="H4508" i="3" s="1"/>
  <c r="E4508" i="3"/>
  <c r="D4508" i="3"/>
  <c r="B4508" i="3"/>
  <c r="A4508" i="3"/>
  <c r="M4507" i="3"/>
  <c r="L4507" i="3"/>
  <c r="J4507" i="3"/>
  <c r="K4507" i="3" s="1"/>
  <c r="H4507" i="3"/>
  <c r="G4507" i="3"/>
  <c r="E4507" i="3"/>
  <c r="D4507" i="3"/>
  <c r="B4507" i="3"/>
  <c r="A4507" i="3"/>
  <c r="L4506" i="3"/>
  <c r="M4506" i="3" s="1"/>
  <c r="J4506" i="3"/>
  <c r="K4506" i="3" s="1"/>
  <c r="H4506" i="3"/>
  <c r="G4506" i="3"/>
  <c r="E4506" i="3"/>
  <c r="D4506" i="3"/>
  <c r="A4506" i="3"/>
  <c r="B4506" i="3" s="1"/>
  <c r="L4505" i="3"/>
  <c r="M4505" i="3" s="1"/>
  <c r="K4505" i="3"/>
  <c r="J4505" i="3"/>
  <c r="H4505" i="3"/>
  <c r="G4505" i="3"/>
  <c r="D4505" i="3"/>
  <c r="E4505" i="3" s="1"/>
  <c r="B4505" i="3"/>
  <c r="A4505" i="3"/>
  <c r="M4504" i="3"/>
  <c r="L4504" i="3"/>
  <c r="K4504" i="3"/>
  <c r="J4504" i="3"/>
  <c r="G4504" i="3"/>
  <c r="H4504" i="3" s="1"/>
  <c r="E4504" i="3"/>
  <c r="D4504" i="3"/>
  <c r="B4504" i="3"/>
  <c r="A4504" i="3"/>
  <c r="M4503" i="3"/>
  <c r="L4503" i="3"/>
  <c r="J4503" i="3"/>
  <c r="K4503" i="3" s="1"/>
  <c r="G4503" i="3"/>
  <c r="H4503" i="3" s="1"/>
  <c r="E4503" i="3"/>
  <c r="D4503" i="3"/>
  <c r="B4503" i="3"/>
  <c r="A4503" i="3"/>
  <c r="L4502" i="3"/>
  <c r="M4502" i="3" s="1"/>
  <c r="J4502" i="3"/>
  <c r="K4502" i="3" s="1"/>
  <c r="H4502" i="3"/>
  <c r="G4502" i="3"/>
  <c r="E4502" i="3"/>
  <c r="D4502" i="3"/>
  <c r="A4502" i="3"/>
  <c r="B4502" i="3" s="1"/>
  <c r="M4501" i="3"/>
  <c r="L4501" i="3"/>
  <c r="K4501" i="3"/>
  <c r="J4501" i="3"/>
  <c r="H4501" i="3"/>
  <c r="G4501" i="3"/>
  <c r="D4501" i="3"/>
  <c r="E4501" i="3" s="1"/>
  <c r="B4501" i="3"/>
  <c r="A4501" i="3"/>
  <c r="M4500" i="3"/>
  <c r="L4500" i="3"/>
  <c r="K4500" i="3"/>
  <c r="J4500" i="3"/>
  <c r="G4500" i="3"/>
  <c r="H4500" i="3" s="1"/>
  <c r="D4500" i="3"/>
  <c r="E4500" i="3" s="1"/>
  <c r="B4500" i="3"/>
  <c r="A4500" i="3"/>
  <c r="M4499" i="3"/>
  <c r="L4499" i="3"/>
  <c r="J4499" i="3"/>
  <c r="K4499" i="3" s="1"/>
  <c r="G4499" i="3"/>
  <c r="H4499" i="3" s="1"/>
  <c r="E4499" i="3"/>
  <c r="D4499" i="3"/>
  <c r="B4499" i="3"/>
  <c r="A4499" i="3"/>
  <c r="L4498" i="3"/>
  <c r="M4498" i="3" s="1"/>
  <c r="K4498" i="3"/>
  <c r="J4498" i="3"/>
  <c r="H4498" i="3"/>
  <c r="G4498" i="3"/>
  <c r="E4498" i="3"/>
  <c r="D4498" i="3"/>
  <c r="A4498" i="3"/>
  <c r="B4498" i="3" s="1"/>
  <c r="M4497" i="3"/>
  <c r="L4497" i="3"/>
  <c r="K4497" i="3"/>
  <c r="J4497" i="3"/>
  <c r="H4497" i="3"/>
  <c r="G4497" i="3"/>
  <c r="D4497" i="3"/>
  <c r="E4497" i="3" s="1"/>
  <c r="A4497" i="3"/>
  <c r="B4497" i="3" s="1"/>
  <c r="M4496" i="3"/>
  <c r="L4496" i="3"/>
  <c r="K4496" i="3"/>
  <c r="J4496" i="3"/>
  <c r="G4496" i="3"/>
  <c r="H4496" i="3" s="1"/>
  <c r="D4496" i="3"/>
  <c r="E4496" i="3" s="1"/>
  <c r="B4496" i="3"/>
  <c r="A4496" i="3"/>
  <c r="M4495" i="3"/>
  <c r="L4495" i="3"/>
  <c r="J4495" i="3"/>
  <c r="K4495" i="3" s="1"/>
  <c r="H4495" i="3"/>
  <c r="G4495" i="3"/>
  <c r="E4495" i="3"/>
  <c r="D4495" i="3"/>
  <c r="B4495" i="3"/>
  <c r="A4495" i="3"/>
  <c r="L4494" i="3"/>
  <c r="M4494" i="3" s="1"/>
  <c r="J4494" i="3"/>
  <c r="K4494" i="3" s="1"/>
  <c r="H4494" i="3"/>
  <c r="G4494" i="3"/>
  <c r="E4494" i="3"/>
  <c r="D4494" i="3"/>
  <c r="A4494" i="3"/>
  <c r="B4494" i="3" s="1"/>
  <c r="M4493" i="3"/>
  <c r="L4493" i="3"/>
  <c r="K4493" i="3"/>
  <c r="J4493" i="3"/>
  <c r="H4493" i="3"/>
  <c r="G4493" i="3"/>
  <c r="D4493" i="3"/>
  <c r="E4493" i="3" s="1"/>
  <c r="A4493" i="3"/>
  <c r="B4493" i="3" s="1"/>
  <c r="M4492" i="3"/>
  <c r="L4492" i="3"/>
  <c r="K4492" i="3"/>
  <c r="J4492" i="3"/>
  <c r="G4492" i="3"/>
  <c r="H4492" i="3" s="1"/>
  <c r="E4492" i="3"/>
  <c r="D4492" i="3"/>
  <c r="B4492" i="3"/>
  <c r="A4492" i="3"/>
  <c r="M4491" i="3"/>
  <c r="L4491" i="3"/>
  <c r="J4491" i="3"/>
  <c r="K4491" i="3" s="1"/>
  <c r="H4491" i="3"/>
  <c r="G4491" i="3"/>
  <c r="E4491" i="3"/>
  <c r="D4491" i="3"/>
  <c r="B4491" i="3"/>
  <c r="A4491" i="3"/>
  <c r="L4490" i="3"/>
  <c r="M4490" i="3" s="1"/>
  <c r="J4490" i="3"/>
  <c r="K4490" i="3" s="1"/>
  <c r="H4490" i="3"/>
  <c r="G4490" i="3"/>
  <c r="E4490" i="3"/>
  <c r="D4490" i="3"/>
  <c r="A4490" i="3"/>
  <c r="B4490" i="3" s="1"/>
  <c r="L4489" i="3"/>
  <c r="M4489" i="3" s="1"/>
  <c r="K4489" i="3"/>
  <c r="J4489" i="3"/>
  <c r="H4489" i="3"/>
  <c r="G4489" i="3"/>
  <c r="D4489" i="3"/>
  <c r="E4489" i="3" s="1"/>
  <c r="B4489" i="3"/>
  <c r="A4489" i="3"/>
  <c r="M4488" i="3"/>
  <c r="L4488" i="3"/>
  <c r="K4488" i="3"/>
  <c r="J4488" i="3"/>
  <c r="G4488" i="3"/>
  <c r="H4488" i="3" s="1"/>
  <c r="D4488" i="3"/>
  <c r="E4488" i="3" s="1"/>
  <c r="B4488" i="3"/>
  <c r="A4488" i="3"/>
  <c r="M4487" i="3"/>
  <c r="L4487" i="3"/>
  <c r="J4487" i="3"/>
  <c r="K4487" i="3" s="1"/>
  <c r="G4487" i="3"/>
  <c r="H4487" i="3" s="1"/>
  <c r="E4487" i="3"/>
  <c r="D4487" i="3"/>
  <c r="B4487" i="3"/>
  <c r="A4487" i="3"/>
  <c r="L4486" i="3"/>
  <c r="M4486" i="3" s="1"/>
  <c r="J4486" i="3"/>
  <c r="K4486" i="3" s="1"/>
  <c r="H4486" i="3"/>
  <c r="G4486" i="3"/>
  <c r="E4486" i="3"/>
  <c r="D4486" i="3"/>
  <c r="A4486" i="3"/>
  <c r="B4486" i="3" s="1"/>
  <c r="M4485" i="3"/>
  <c r="L4485" i="3"/>
  <c r="K4485" i="3"/>
  <c r="J4485" i="3"/>
  <c r="H4485" i="3"/>
  <c r="G4485" i="3"/>
  <c r="D4485" i="3"/>
  <c r="E4485" i="3" s="1"/>
  <c r="B4485" i="3"/>
  <c r="A4485" i="3"/>
  <c r="M4484" i="3"/>
  <c r="L4484" i="3"/>
  <c r="K4484" i="3"/>
  <c r="J4484" i="3"/>
  <c r="G4484" i="3"/>
  <c r="H4484" i="3" s="1"/>
  <c r="D4484" i="3"/>
  <c r="E4484" i="3" s="1"/>
  <c r="B4484" i="3"/>
  <c r="A4484" i="3"/>
  <c r="M4483" i="3"/>
  <c r="L4483" i="3"/>
  <c r="J4483" i="3"/>
  <c r="K4483" i="3" s="1"/>
  <c r="G4483" i="3"/>
  <c r="H4483" i="3" s="1"/>
  <c r="E4483" i="3"/>
  <c r="D4483" i="3"/>
  <c r="B4483" i="3"/>
  <c r="A4483" i="3"/>
  <c r="L4482" i="3"/>
  <c r="M4482" i="3" s="1"/>
  <c r="K4482" i="3"/>
  <c r="J4482" i="3"/>
  <c r="H4482" i="3"/>
  <c r="G4482" i="3"/>
  <c r="E4482" i="3"/>
  <c r="D4482" i="3"/>
  <c r="A4482" i="3"/>
  <c r="B4482" i="3" s="1"/>
  <c r="L4481" i="3"/>
  <c r="M4481" i="3" s="1"/>
  <c r="K4481" i="3"/>
  <c r="J4481" i="3"/>
  <c r="H4481" i="3"/>
  <c r="G4481" i="3"/>
  <c r="D4481" i="3"/>
  <c r="E4481" i="3" s="1"/>
  <c r="B4481" i="3"/>
  <c r="A4481" i="3"/>
  <c r="M4480" i="3"/>
  <c r="L4480" i="3"/>
  <c r="K4480" i="3"/>
  <c r="J4480" i="3"/>
  <c r="G4480" i="3"/>
  <c r="H4480" i="3" s="1"/>
  <c r="D4480" i="3"/>
  <c r="E4480" i="3" s="1"/>
  <c r="B4480" i="3"/>
  <c r="A4480" i="3"/>
  <c r="M4479" i="3"/>
  <c r="L4479" i="3"/>
  <c r="J4479" i="3"/>
  <c r="K4479" i="3" s="1"/>
  <c r="H4479" i="3"/>
  <c r="G4479" i="3"/>
  <c r="E4479" i="3"/>
  <c r="D4479" i="3"/>
  <c r="B4479" i="3"/>
  <c r="A4479" i="3"/>
  <c r="L4478" i="3"/>
  <c r="M4478" i="3" s="1"/>
  <c r="K4478" i="3"/>
  <c r="J4478" i="3"/>
  <c r="H4478" i="3"/>
  <c r="G4478" i="3"/>
  <c r="E4478" i="3"/>
  <c r="D4478" i="3"/>
  <c r="A4478" i="3"/>
  <c r="B4478" i="3" s="1"/>
  <c r="L4477" i="3"/>
  <c r="M4477" i="3" s="1"/>
  <c r="K4477" i="3"/>
  <c r="J4477" i="3"/>
  <c r="H4477" i="3"/>
  <c r="G4477" i="3"/>
  <c r="D4477" i="3"/>
  <c r="E4477" i="3" s="1"/>
  <c r="A4477" i="3"/>
  <c r="B4477" i="3" s="1"/>
  <c r="M4476" i="3"/>
  <c r="L4476" i="3"/>
  <c r="K4476" i="3"/>
  <c r="J4476" i="3"/>
  <c r="G4476" i="3"/>
  <c r="H4476" i="3" s="1"/>
  <c r="E4476" i="3"/>
  <c r="D4476" i="3"/>
  <c r="B4476" i="3"/>
  <c r="A4476" i="3"/>
  <c r="M4475" i="3"/>
  <c r="L4475" i="3"/>
  <c r="J4475" i="3"/>
  <c r="K4475" i="3" s="1"/>
  <c r="H4475" i="3"/>
  <c r="G4475" i="3"/>
  <c r="E4475" i="3"/>
  <c r="D4475" i="3"/>
  <c r="B4475" i="3"/>
  <c r="A4475" i="3"/>
  <c r="L4474" i="3"/>
  <c r="M4474" i="3" s="1"/>
  <c r="K4474" i="3"/>
  <c r="J4474" i="3"/>
  <c r="H4474" i="3"/>
  <c r="G4474" i="3"/>
  <c r="E4474" i="3"/>
  <c r="D4474" i="3"/>
  <c r="A4474" i="3"/>
  <c r="B4474" i="3" s="1"/>
  <c r="L4473" i="3"/>
  <c r="M4473" i="3" s="1"/>
  <c r="K4473" i="3"/>
  <c r="J4473" i="3"/>
  <c r="H4473" i="3"/>
  <c r="G4473" i="3"/>
  <c r="D4473" i="3"/>
  <c r="E4473" i="3" s="1"/>
  <c r="B4473" i="3"/>
  <c r="A4473" i="3"/>
  <c r="M4472" i="3"/>
  <c r="L4472" i="3"/>
  <c r="K4472" i="3"/>
  <c r="J4472" i="3"/>
  <c r="G4472" i="3"/>
  <c r="H4472" i="3" s="1"/>
  <c r="E4472" i="3"/>
  <c r="D4472" i="3"/>
  <c r="B4472" i="3"/>
  <c r="A4472" i="3"/>
  <c r="M4471" i="3"/>
  <c r="L4471" i="3"/>
  <c r="J4471" i="3"/>
  <c r="K4471" i="3" s="1"/>
  <c r="G4471" i="3"/>
  <c r="H4471" i="3" s="1"/>
  <c r="E4471" i="3"/>
  <c r="D4471" i="3"/>
  <c r="B4471" i="3"/>
  <c r="A4471" i="3"/>
  <c r="L4470" i="3"/>
  <c r="M4470" i="3" s="1"/>
  <c r="J4470" i="3"/>
  <c r="K4470" i="3" s="1"/>
  <c r="H4470" i="3"/>
  <c r="G4470" i="3"/>
  <c r="E4470" i="3"/>
  <c r="D4470" i="3"/>
  <c r="A4470" i="3"/>
  <c r="B4470" i="3" s="1"/>
  <c r="M4469" i="3"/>
  <c r="L4469" i="3"/>
  <c r="K4469" i="3"/>
  <c r="J4469" i="3"/>
  <c r="H4469" i="3"/>
  <c r="G4469" i="3"/>
  <c r="D4469" i="3"/>
  <c r="E4469" i="3" s="1"/>
  <c r="A4469" i="3"/>
  <c r="B4469" i="3" s="1"/>
  <c r="M4468" i="3"/>
  <c r="L4468" i="3"/>
  <c r="K4468" i="3"/>
  <c r="J4468" i="3"/>
  <c r="G4468" i="3"/>
  <c r="H4468" i="3" s="1"/>
  <c r="E4468" i="3"/>
  <c r="D4468" i="3"/>
  <c r="B4468" i="3"/>
  <c r="A4468" i="3"/>
  <c r="M4467" i="3"/>
  <c r="L4467" i="3"/>
  <c r="J4467" i="3"/>
  <c r="K4467" i="3" s="1"/>
  <c r="G4467" i="3"/>
  <c r="H4467" i="3" s="1"/>
  <c r="E4467" i="3"/>
  <c r="D4467" i="3"/>
  <c r="B4467" i="3"/>
  <c r="A4467" i="3"/>
  <c r="L4466" i="3"/>
  <c r="M4466" i="3" s="1"/>
  <c r="K4466" i="3"/>
  <c r="J4466" i="3"/>
  <c r="H4466" i="3"/>
  <c r="G4466" i="3"/>
  <c r="E4466" i="3"/>
  <c r="D4466" i="3"/>
  <c r="A4466" i="3"/>
  <c r="B4466" i="3" s="1"/>
  <c r="M4465" i="3"/>
  <c r="L4465" i="3"/>
  <c r="K4465" i="3"/>
  <c r="J4465" i="3"/>
  <c r="H4465" i="3"/>
  <c r="G4465" i="3"/>
  <c r="D4465" i="3"/>
  <c r="E4465" i="3" s="1"/>
  <c r="A4465" i="3"/>
  <c r="B4465" i="3" s="1"/>
  <c r="M4464" i="3"/>
  <c r="L4464" i="3"/>
  <c r="K4464" i="3"/>
  <c r="J4464" i="3"/>
  <c r="G4464" i="3"/>
  <c r="H4464" i="3" s="1"/>
  <c r="D4464" i="3"/>
  <c r="E4464" i="3" s="1"/>
  <c r="B4464" i="3"/>
  <c r="A4464" i="3"/>
  <c r="M4463" i="3"/>
  <c r="L4463" i="3"/>
  <c r="J4463" i="3"/>
  <c r="K4463" i="3" s="1"/>
  <c r="H4463" i="3"/>
  <c r="G4463" i="3"/>
  <c r="E4463" i="3"/>
  <c r="D4463" i="3"/>
  <c r="B4463" i="3"/>
  <c r="A4463" i="3"/>
  <c r="L4462" i="3"/>
  <c r="M4462" i="3" s="1"/>
  <c r="J4462" i="3"/>
  <c r="K4462" i="3" s="1"/>
  <c r="H4462" i="3"/>
  <c r="G4462" i="3"/>
  <c r="E4462" i="3"/>
  <c r="D4462" i="3"/>
  <c r="A4462" i="3"/>
  <c r="B4462" i="3" s="1"/>
  <c r="L4461" i="3"/>
  <c r="M4461" i="3" s="1"/>
  <c r="K4461" i="3"/>
  <c r="J4461" i="3"/>
  <c r="H4461" i="3"/>
  <c r="G4461" i="3"/>
  <c r="D4461" i="3"/>
  <c r="E4461" i="3" s="1"/>
  <c r="A4461" i="3"/>
  <c r="B4461" i="3" s="1"/>
  <c r="M4460" i="3"/>
  <c r="L4460" i="3"/>
  <c r="K4460" i="3"/>
  <c r="J4460" i="3"/>
  <c r="G4460" i="3"/>
  <c r="H4460" i="3" s="1"/>
  <c r="E4460" i="3"/>
  <c r="D4460" i="3"/>
  <c r="B4460" i="3"/>
  <c r="A4460" i="3"/>
  <c r="M4459" i="3"/>
  <c r="L4459" i="3"/>
  <c r="J4459" i="3"/>
  <c r="K4459" i="3" s="1"/>
  <c r="H4459" i="3"/>
  <c r="G4459" i="3"/>
  <c r="E4459" i="3"/>
  <c r="D4459" i="3"/>
  <c r="B4459" i="3"/>
  <c r="A4459" i="3"/>
  <c r="L4458" i="3"/>
  <c r="M4458" i="3" s="1"/>
  <c r="J4458" i="3"/>
  <c r="K4458" i="3" s="1"/>
  <c r="H4458" i="3"/>
  <c r="G4458" i="3"/>
  <c r="E4458" i="3"/>
  <c r="D4458" i="3"/>
  <c r="A4458" i="3"/>
  <c r="B4458" i="3" s="1"/>
  <c r="L4457" i="3"/>
  <c r="M4457" i="3" s="1"/>
  <c r="K4457" i="3"/>
  <c r="J4457" i="3"/>
  <c r="H4457" i="3"/>
  <c r="G4457" i="3"/>
  <c r="D4457" i="3"/>
  <c r="E4457" i="3" s="1"/>
  <c r="B4457" i="3"/>
  <c r="A4457" i="3"/>
  <c r="M4456" i="3"/>
  <c r="L4456" i="3"/>
  <c r="K4456" i="3"/>
  <c r="J4456" i="3"/>
  <c r="G4456" i="3"/>
  <c r="H4456" i="3" s="1"/>
  <c r="E4456" i="3"/>
  <c r="D4456" i="3"/>
  <c r="B4456" i="3"/>
  <c r="A4456" i="3"/>
  <c r="M4455" i="3"/>
  <c r="L4455" i="3"/>
  <c r="J4455" i="3"/>
  <c r="K4455" i="3" s="1"/>
  <c r="G4455" i="3"/>
  <c r="H4455" i="3" s="1"/>
  <c r="E4455" i="3"/>
  <c r="D4455" i="3"/>
  <c r="B4455" i="3"/>
  <c r="A4455" i="3"/>
  <c r="L4454" i="3"/>
  <c r="M4454" i="3" s="1"/>
  <c r="J4454" i="3"/>
  <c r="K4454" i="3" s="1"/>
  <c r="H4454" i="3"/>
  <c r="G4454" i="3"/>
  <c r="E4454" i="3"/>
  <c r="D4454" i="3"/>
  <c r="A4454" i="3"/>
  <c r="B4454" i="3" s="1"/>
  <c r="M4453" i="3"/>
  <c r="L4453" i="3"/>
  <c r="K4453" i="3"/>
  <c r="J4453" i="3"/>
  <c r="H4453" i="3"/>
  <c r="G4453" i="3"/>
  <c r="D4453" i="3"/>
  <c r="E4453" i="3" s="1"/>
  <c r="B4453" i="3"/>
  <c r="A4453" i="3"/>
  <c r="M4452" i="3"/>
  <c r="L4452" i="3"/>
  <c r="K4452" i="3"/>
  <c r="J4452" i="3"/>
  <c r="G4452" i="3"/>
  <c r="H4452" i="3" s="1"/>
  <c r="D4452" i="3"/>
  <c r="E4452" i="3" s="1"/>
  <c r="B4452" i="3"/>
  <c r="A4452" i="3"/>
  <c r="M4451" i="3"/>
  <c r="L4451" i="3"/>
  <c r="J4451" i="3"/>
  <c r="K4451" i="3" s="1"/>
  <c r="G4451" i="3"/>
  <c r="H4451" i="3" s="1"/>
  <c r="E4451" i="3"/>
  <c r="D4451" i="3"/>
  <c r="B4451" i="3"/>
  <c r="A4451" i="3"/>
  <c r="L4450" i="3"/>
  <c r="M4450" i="3" s="1"/>
  <c r="K4450" i="3"/>
  <c r="J4450" i="3"/>
  <c r="H4450" i="3"/>
  <c r="G4450" i="3"/>
  <c r="E4450" i="3"/>
  <c r="D4450" i="3"/>
  <c r="A4450" i="3"/>
  <c r="B4450" i="3" s="1"/>
  <c r="M4449" i="3"/>
  <c r="L4449" i="3"/>
  <c r="K4449" i="3"/>
  <c r="J4449" i="3"/>
  <c r="H4449" i="3"/>
  <c r="G4449" i="3"/>
  <c r="D4449" i="3"/>
  <c r="E4449" i="3" s="1"/>
  <c r="A4449" i="3"/>
  <c r="B4449" i="3" s="1"/>
  <c r="M4448" i="3"/>
  <c r="L4448" i="3"/>
  <c r="K4448" i="3"/>
  <c r="J4448" i="3"/>
  <c r="G4448" i="3"/>
  <c r="H4448" i="3" s="1"/>
  <c r="D4448" i="3"/>
  <c r="E4448" i="3" s="1"/>
  <c r="B4448" i="3"/>
  <c r="A4448" i="3"/>
  <c r="M4447" i="3"/>
  <c r="L4447" i="3"/>
  <c r="J4447" i="3"/>
  <c r="K4447" i="3" s="1"/>
  <c r="H4447" i="3"/>
  <c r="G4447" i="3"/>
  <c r="E4447" i="3"/>
  <c r="D4447" i="3"/>
  <c r="B4447" i="3"/>
  <c r="A4447" i="3"/>
  <c r="L4446" i="3"/>
  <c r="M4446" i="3" s="1"/>
  <c r="K4446" i="3"/>
  <c r="J4446" i="3"/>
  <c r="H4446" i="3"/>
  <c r="G4446" i="3"/>
  <c r="E4446" i="3"/>
  <c r="D4446" i="3"/>
  <c r="A4446" i="3"/>
  <c r="B4446" i="3" s="1"/>
  <c r="L4445" i="3"/>
  <c r="M4445" i="3" s="1"/>
  <c r="K4445" i="3"/>
  <c r="J4445" i="3"/>
  <c r="H4445" i="3"/>
  <c r="G4445" i="3"/>
  <c r="D4445" i="3"/>
  <c r="E4445" i="3" s="1"/>
  <c r="A4445" i="3"/>
  <c r="B4445" i="3" s="1"/>
  <c r="M4444" i="3"/>
  <c r="L4444" i="3"/>
  <c r="K4444" i="3"/>
  <c r="J4444" i="3"/>
  <c r="G4444" i="3"/>
  <c r="H4444" i="3" s="1"/>
  <c r="E4444" i="3"/>
  <c r="D4444" i="3"/>
  <c r="B4444" i="3"/>
  <c r="A4444" i="3"/>
  <c r="M4443" i="3"/>
  <c r="L4443" i="3"/>
  <c r="J4443" i="3"/>
  <c r="K4443" i="3" s="1"/>
  <c r="G4443" i="3"/>
  <c r="H4443" i="3" s="1"/>
  <c r="E4443" i="3"/>
  <c r="D4443" i="3"/>
  <c r="B4443" i="3"/>
  <c r="A4443" i="3"/>
  <c r="L4442" i="3"/>
  <c r="M4442" i="3" s="1"/>
  <c r="K4442" i="3"/>
  <c r="J4442" i="3"/>
  <c r="H4442" i="3"/>
  <c r="G4442" i="3"/>
  <c r="E4442" i="3"/>
  <c r="D4442" i="3"/>
  <c r="A4442" i="3"/>
  <c r="B4442" i="3" s="1"/>
  <c r="L4441" i="3"/>
  <c r="M4441" i="3" s="1"/>
  <c r="K4441" i="3"/>
  <c r="J4441" i="3"/>
  <c r="H4441" i="3"/>
  <c r="G4441" i="3"/>
  <c r="D4441" i="3"/>
  <c r="E4441" i="3" s="1"/>
  <c r="B4441" i="3"/>
  <c r="A4441" i="3"/>
  <c r="M4440" i="3"/>
  <c r="L4440" i="3"/>
  <c r="K4440" i="3"/>
  <c r="J4440" i="3"/>
  <c r="G4440" i="3"/>
  <c r="H4440" i="3" s="1"/>
  <c r="E4440" i="3"/>
  <c r="D4440" i="3"/>
  <c r="B4440" i="3"/>
  <c r="A4440" i="3"/>
  <c r="M4439" i="3"/>
  <c r="L4439" i="3"/>
  <c r="J4439" i="3"/>
  <c r="K4439" i="3" s="1"/>
  <c r="G4439" i="3"/>
  <c r="H4439" i="3" s="1"/>
  <c r="E4439" i="3"/>
  <c r="D4439" i="3"/>
  <c r="B4439" i="3"/>
  <c r="A4439" i="3"/>
  <c r="L4438" i="3"/>
  <c r="M4438" i="3" s="1"/>
  <c r="J4438" i="3"/>
  <c r="K4438" i="3" s="1"/>
  <c r="H4438" i="3"/>
  <c r="G4438" i="3"/>
  <c r="E4438" i="3"/>
  <c r="D4438" i="3"/>
  <c r="A4438" i="3"/>
  <c r="B4438" i="3" s="1"/>
  <c r="M4437" i="3"/>
  <c r="L4437" i="3"/>
  <c r="K4437" i="3"/>
  <c r="J4437" i="3"/>
  <c r="H4437" i="3"/>
  <c r="G4437" i="3"/>
  <c r="D4437" i="3"/>
  <c r="E4437" i="3" s="1"/>
  <c r="A4437" i="3"/>
  <c r="B4437" i="3" s="1"/>
  <c r="M4436" i="3"/>
  <c r="L4436" i="3"/>
  <c r="K4436" i="3"/>
  <c r="J4436" i="3"/>
  <c r="G4436" i="3"/>
  <c r="H4436" i="3" s="1"/>
  <c r="D4436" i="3"/>
  <c r="E4436" i="3" s="1"/>
  <c r="B4436" i="3"/>
  <c r="A4436" i="3"/>
  <c r="M4435" i="3"/>
  <c r="L4435" i="3"/>
  <c r="J4435" i="3"/>
  <c r="K4435" i="3" s="1"/>
  <c r="G4435" i="3"/>
  <c r="H4435" i="3" s="1"/>
  <c r="E4435" i="3"/>
  <c r="D4435" i="3"/>
  <c r="B4435" i="3"/>
  <c r="A4435" i="3"/>
  <c r="L4434" i="3"/>
  <c r="M4434" i="3" s="1"/>
  <c r="K4434" i="3"/>
  <c r="J4434" i="3"/>
  <c r="H4434" i="3"/>
  <c r="G4434" i="3"/>
  <c r="E4434" i="3"/>
  <c r="D4434" i="3"/>
  <c r="A4434" i="3"/>
  <c r="B4434" i="3" s="1"/>
  <c r="M4433" i="3"/>
  <c r="L4433" i="3"/>
  <c r="K4433" i="3"/>
  <c r="J4433" i="3"/>
  <c r="H4433" i="3"/>
  <c r="G4433" i="3"/>
  <c r="D4433" i="3"/>
  <c r="E4433" i="3" s="1"/>
  <c r="A4433" i="3"/>
  <c r="B4433" i="3" s="1"/>
  <c r="M4432" i="3"/>
  <c r="L4432" i="3"/>
  <c r="K4432" i="3"/>
  <c r="J4432" i="3"/>
  <c r="G4432" i="3"/>
  <c r="H4432" i="3" s="1"/>
  <c r="D4432" i="3"/>
  <c r="E4432" i="3" s="1"/>
  <c r="B4432" i="3"/>
  <c r="A4432" i="3"/>
  <c r="M4431" i="3"/>
  <c r="L4431" i="3"/>
  <c r="J4431" i="3"/>
  <c r="K4431" i="3" s="1"/>
  <c r="H4431" i="3"/>
  <c r="G4431" i="3"/>
  <c r="E4431" i="3"/>
  <c r="D4431" i="3"/>
  <c r="B4431" i="3"/>
  <c r="A4431" i="3"/>
  <c r="L4430" i="3"/>
  <c r="M4430" i="3" s="1"/>
  <c r="K4430" i="3"/>
  <c r="J4430" i="3"/>
  <c r="H4430" i="3"/>
  <c r="G4430" i="3"/>
  <c r="E4430" i="3"/>
  <c r="D4430" i="3"/>
  <c r="A4430" i="3"/>
  <c r="B4430" i="3" s="1"/>
  <c r="L4429" i="3"/>
  <c r="M4429" i="3" s="1"/>
  <c r="K4429" i="3"/>
  <c r="J4429" i="3"/>
  <c r="H4429" i="3"/>
  <c r="G4429" i="3"/>
  <c r="D4429" i="3"/>
  <c r="E4429" i="3" s="1"/>
  <c r="A4429" i="3"/>
  <c r="B4429" i="3" s="1"/>
  <c r="M4428" i="3"/>
  <c r="L4428" i="3"/>
  <c r="K4428" i="3"/>
  <c r="J4428" i="3"/>
  <c r="G4428" i="3"/>
  <c r="H4428" i="3" s="1"/>
  <c r="E4428" i="3"/>
  <c r="D4428" i="3"/>
  <c r="B4428" i="3"/>
  <c r="A4428" i="3"/>
  <c r="M4427" i="3"/>
  <c r="L4427" i="3"/>
  <c r="J4427" i="3"/>
  <c r="K4427" i="3" s="1"/>
  <c r="H4427" i="3"/>
  <c r="G4427" i="3"/>
  <c r="E4427" i="3"/>
  <c r="D4427" i="3"/>
  <c r="B4427" i="3"/>
  <c r="A4427" i="3"/>
  <c r="L4426" i="3"/>
  <c r="M4426" i="3" s="1"/>
  <c r="J4426" i="3"/>
  <c r="K4426" i="3" s="1"/>
  <c r="H4426" i="3"/>
  <c r="G4426" i="3"/>
  <c r="E4426" i="3"/>
  <c r="D4426" i="3"/>
  <c r="A4426" i="3"/>
  <c r="B4426" i="3" s="1"/>
  <c r="L4425" i="3"/>
  <c r="M4425" i="3" s="1"/>
  <c r="K4425" i="3"/>
  <c r="J4425" i="3"/>
  <c r="H4425" i="3"/>
  <c r="G4425" i="3"/>
  <c r="D4425" i="3"/>
  <c r="E4425" i="3" s="1"/>
  <c r="B4425" i="3"/>
  <c r="A4425" i="3"/>
  <c r="M4424" i="3"/>
  <c r="L4424" i="3"/>
  <c r="K4424" i="3"/>
  <c r="J4424" i="3"/>
  <c r="G4424" i="3"/>
  <c r="H4424" i="3" s="1"/>
  <c r="E4424" i="3"/>
  <c r="D4424" i="3"/>
  <c r="B4424" i="3"/>
  <c r="A4424" i="3"/>
  <c r="M4423" i="3"/>
  <c r="L4423" i="3"/>
  <c r="J4423" i="3"/>
  <c r="K4423" i="3" s="1"/>
  <c r="H4423" i="3"/>
  <c r="G4423" i="3"/>
  <c r="E4423" i="3"/>
  <c r="D4423" i="3"/>
  <c r="B4423" i="3"/>
  <c r="A4423" i="3"/>
  <c r="L4422" i="3"/>
  <c r="M4422" i="3" s="1"/>
  <c r="J4422" i="3"/>
  <c r="K4422" i="3" s="1"/>
  <c r="H4422" i="3"/>
  <c r="G4422" i="3"/>
  <c r="E4422" i="3"/>
  <c r="D4422" i="3"/>
  <c r="A4422" i="3"/>
  <c r="B4422" i="3" s="1"/>
  <c r="M4421" i="3"/>
  <c r="L4421" i="3"/>
  <c r="K4421" i="3"/>
  <c r="J4421" i="3"/>
  <c r="H4421" i="3"/>
  <c r="G4421" i="3"/>
  <c r="D4421" i="3"/>
  <c r="E4421" i="3" s="1"/>
  <c r="B4421" i="3"/>
  <c r="A4421" i="3"/>
  <c r="M4420" i="3"/>
  <c r="L4420" i="3"/>
  <c r="K4420" i="3"/>
  <c r="J4420" i="3"/>
  <c r="G4420" i="3"/>
  <c r="H4420" i="3" s="1"/>
  <c r="D4420" i="3"/>
  <c r="E4420" i="3" s="1"/>
  <c r="B4420" i="3"/>
  <c r="A4420" i="3"/>
  <c r="M4419" i="3"/>
  <c r="L4419" i="3"/>
  <c r="J4419" i="3"/>
  <c r="K4419" i="3" s="1"/>
  <c r="G4419" i="3"/>
  <c r="H4419" i="3" s="1"/>
  <c r="E4419" i="3"/>
  <c r="D4419" i="3"/>
  <c r="B4419" i="3"/>
  <c r="A4419" i="3"/>
  <c r="L4418" i="3"/>
  <c r="M4418" i="3" s="1"/>
  <c r="K4418" i="3"/>
  <c r="J4418" i="3"/>
  <c r="H4418" i="3"/>
  <c r="G4418" i="3"/>
  <c r="E4418" i="3"/>
  <c r="D4418" i="3"/>
  <c r="A4418" i="3"/>
  <c r="B4418" i="3" s="1"/>
  <c r="L4417" i="3"/>
  <c r="M4417" i="3" s="1"/>
  <c r="K4417" i="3"/>
  <c r="J4417" i="3"/>
  <c r="H4417" i="3"/>
  <c r="G4417" i="3"/>
  <c r="D4417" i="3"/>
  <c r="E4417" i="3" s="1"/>
  <c r="B4417" i="3"/>
  <c r="A4417" i="3"/>
  <c r="M4416" i="3"/>
  <c r="L4416" i="3"/>
  <c r="K4416" i="3"/>
  <c r="J4416" i="3"/>
  <c r="G4416" i="3"/>
  <c r="H4416" i="3" s="1"/>
  <c r="D4416" i="3"/>
  <c r="E4416" i="3" s="1"/>
  <c r="B4416" i="3"/>
  <c r="A4416" i="3"/>
  <c r="M4415" i="3"/>
  <c r="L4415" i="3"/>
  <c r="J4415" i="3"/>
  <c r="K4415" i="3" s="1"/>
  <c r="H4415" i="3"/>
  <c r="G4415" i="3"/>
  <c r="E4415" i="3"/>
  <c r="D4415" i="3"/>
  <c r="B4415" i="3"/>
  <c r="A4415" i="3"/>
  <c r="L4414" i="3"/>
  <c r="M4414" i="3" s="1"/>
  <c r="K4414" i="3"/>
  <c r="J4414" i="3"/>
  <c r="H4414" i="3"/>
  <c r="G4414" i="3"/>
  <c r="E4414" i="3"/>
  <c r="D4414" i="3"/>
  <c r="A4414" i="3"/>
  <c r="B4414" i="3" s="1"/>
  <c r="L4413" i="3"/>
  <c r="M4413" i="3" s="1"/>
  <c r="K4413" i="3"/>
  <c r="J4413" i="3"/>
  <c r="H4413" i="3"/>
  <c r="G4413" i="3"/>
  <c r="D4413" i="3"/>
  <c r="E4413" i="3" s="1"/>
  <c r="A4413" i="3"/>
  <c r="B4413" i="3" s="1"/>
  <c r="M4412" i="3"/>
  <c r="L4412" i="3"/>
  <c r="K4412" i="3"/>
  <c r="J4412" i="3"/>
  <c r="G4412" i="3"/>
  <c r="H4412" i="3" s="1"/>
  <c r="E4412" i="3"/>
  <c r="D4412" i="3"/>
  <c r="B4412" i="3"/>
  <c r="A4412" i="3"/>
  <c r="M4411" i="3"/>
  <c r="L4411" i="3"/>
  <c r="J4411" i="3"/>
  <c r="K4411" i="3" s="1"/>
  <c r="G4411" i="3"/>
  <c r="H4411" i="3" s="1"/>
  <c r="E4411" i="3"/>
  <c r="D4411" i="3"/>
  <c r="A4411" i="3"/>
  <c r="B4411" i="3" s="1"/>
  <c r="L4410" i="3"/>
  <c r="M4410" i="3" s="1"/>
  <c r="J4410" i="3"/>
  <c r="K4410" i="3" s="1"/>
  <c r="H4410" i="3"/>
  <c r="G4410" i="3"/>
  <c r="D4410" i="3"/>
  <c r="E4410" i="3" s="1"/>
  <c r="A4410" i="3"/>
  <c r="B4410" i="3" s="1"/>
  <c r="M4409" i="3"/>
  <c r="L4409" i="3"/>
  <c r="K4409" i="3"/>
  <c r="J4409" i="3"/>
  <c r="G4409" i="3"/>
  <c r="H4409" i="3" s="1"/>
  <c r="D4409" i="3"/>
  <c r="E4409" i="3" s="1"/>
  <c r="A4409" i="3"/>
  <c r="B4409" i="3" s="1"/>
  <c r="M4408" i="3"/>
  <c r="L4408" i="3"/>
  <c r="J4408" i="3"/>
  <c r="K4408" i="3" s="1"/>
  <c r="G4408" i="3"/>
  <c r="H4408" i="3" s="1"/>
  <c r="E4408" i="3"/>
  <c r="D4408" i="3"/>
  <c r="B4408" i="3"/>
  <c r="A4408" i="3"/>
  <c r="L4407" i="3"/>
  <c r="M4407" i="3" s="1"/>
  <c r="J4407" i="3"/>
  <c r="K4407" i="3" s="1"/>
  <c r="G4407" i="3"/>
  <c r="H4407" i="3" s="1"/>
  <c r="E4407" i="3"/>
  <c r="D4407" i="3"/>
  <c r="A4407" i="3"/>
  <c r="B4407" i="3" s="1"/>
  <c r="L4406" i="3"/>
  <c r="M4406" i="3" s="1"/>
  <c r="K4406" i="3"/>
  <c r="J4406" i="3"/>
  <c r="H4406" i="3"/>
  <c r="G4406" i="3"/>
  <c r="D4406" i="3"/>
  <c r="E4406" i="3" s="1"/>
  <c r="A4406" i="3"/>
  <c r="B4406" i="3" s="1"/>
  <c r="L4405" i="3"/>
  <c r="M4405" i="3" s="1"/>
  <c r="K4405" i="3"/>
  <c r="J4405" i="3"/>
  <c r="G4405" i="3"/>
  <c r="H4405" i="3" s="1"/>
  <c r="D4405" i="3"/>
  <c r="E4405" i="3" s="1"/>
  <c r="A4405" i="3"/>
  <c r="B4405" i="3" s="1"/>
  <c r="M4404" i="3"/>
  <c r="L4404" i="3"/>
  <c r="J4404" i="3"/>
  <c r="K4404" i="3" s="1"/>
  <c r="G4404" i="3"/>
  <c r="H4404" i="3" s="1"/>
  <c r="D4404" i="3"/>
  <c r="E4404" i="3" s="1"/>
  <c r="B4404" i="3"/>
  <c r="A4404" i="3"/>
  <c r="L4403" i="3"/>
  <c r="M4403" i="3" s="1"/>
  <c r="J4403" i="3"/>
  <c r="K4403" i="3" s="1"/>
  <c r="H4403" i="3"/>
  <c r="G4403" i="3"/>
  <c r="E4403" i="3"/>
  <c r="D4403" i="3"/>
  <c r="A4403" i="3"/>
  <c r="B4403" i="3" s="1"/>
  <c r="L4402" i="3"/>
  <c r="M4402" i="3" s="1"/>
  <c r="J4402" i="3"/>
  <c r="K4402" i="3" s="1"/>
  <c r="H4402" i="3"/>
  <c r="G4402" i="3"/>
  <c r="D4402" i="3"/>
  <c r="E4402" i="3" s="1"/>
  <c r="A4402" i="3"/>
  <c r="B4402" i="3" s="1"/>
  <c r="M4401" i="3"/>
  <c r="L4401" i="3"/>
  <c r="K4401" i="3"/>
  <c r="J4401" i="3"/>
  <c r="G4401" i="3"/>
  <c r="H4401" i="3" s="1"/>
  <c r="D4401" i="3"/>
  <c r="E4401" i="3" s="1"/>
  <c r="A4401" i="3"/>
  <c r="B4401" i="3" s="1"/>
  <c r="M4400" i="3"/>
  <c r="L4400" i="3"/>
  <c r="J4400" i="3"/>
  <c r="K4400" i="3" s="1"/>
  <c r="G4400" i="3"/>
  <c r="H4400" i="3" s="1"/>
  <c r="E4400" i="3"/>
  <c r="D4400" i="3"/>
  <c r="B4400" i="3"/>
  <c r="A4400" i="3"/>
  <c r="L4399" i="3"/>
  <c r="M4399" i="3" s="1"/>
  <c r="J4399" i="3"/>
  <c r="K4399" i="3" s="1"/>
  <c r="G4399" i="3"/>
  <c r="H4399" i="3" s="1"/>
  <c r="E4399" i="3"/>
  <c r="D4399" i="3"/>
  <c r="A4399" i="3"/>
  <c r="B4399" i="3" s="1"/>
  <c r="L4398" i="3"/>
  <c r="M4398" i="3" s="1"/>
  <c r="K4398" i="3"/>
  <c r="J4398" i="3"/>
  <c r="H4398" i="3"/>
  <c r="G4398" i="3"/>
  <c r="D4398" i="3"/>
  <c r="E4398" i="3" s="1"/>
  <c r="A4398" i="3"/>
  <c r="B4398" i="3" s="1"/>
  <c r="L4397" i="3"/>
  <c r="M4397" i="3" s="1"/>
  <c r="K4397" i="3"/>
  <c r="J4397" i="3"/>
  <c r="G4397" i="3"/>
  <c r="H4397" i="3" s="1"/>
  <c r="D4397" i="3"/>
  <c r="E4397" i="3" s="1"/>
  <c r="B4397" i="3"/>
  <c r="A4397" i="3"/>
  <c r="M4396" i="3"/>
  <c r="L4396" i="3"/>
  <c r="J4396" i="3"/>
  <c r="K4396" i="3" s="1"/>
  <c r="G4396" i="3"/>
  <c r="H4396" i="3" s="1"/>
  <c r="D4396" i="3"/>
  <c r="E4396" i="3" s="1"/>
  <c r="B4396" i="3"/>
  <c r="A4396" i="3"/>
  <c r="L4395" i="3"/>
  <c r="M4395" i="3" s="1"/>
  <c r="J4395" i="3"/>
  <c r="K4395" i="3" s="1"/>
  <c r="H4395" i="3"/>
  <c r="G4395" i="3"/>
  <c r="E4395" i="3"/>
  <c r="D4395" i="3"/>
  <c r="A4395" i="3"/>
  <c r="B4395" i="3" s="1"/>
  <c r="L4394" i="3"/>
  <c r="M4394" i="3" s="1"/>
  <c r="J4394" i="3"/>
  <c r="K4394" i="3" s="1"/>
  <c r="H4394" i="3"/>
  <c r="G4394" i="3"/>
  <c r="D4394" i="3"/>
  <c r="E4394" i="3" s="1"/>
  <c r="A4394" i="3"/>
  <c r="B4394" i="3" s="1"/>
  <c r="M4393" i="3"/>
  <c r="L4393" i="3"/>
  <c r="K4393" i="3"/>
  <c r="J4393" i="3"/>
  <c r="G4393" i="3"/>
  <c r="H4393" i="3" s="1"/>
  <c r="D4393" i="3"/>
  <c r="E4393" i="3" s="1"/>
  <c r="A4393" i="3"/>
  <c r="B4393" i="3" s="1"/>
  <c r="M4392" i="3"/>
  <c r="L4392" i="3"/>
  <c r="J4392" i="3"/>
  <c r="K4392" i="3" s="1"/>
  <c r="G4392" i="3"/>
  <c r="H4392" i="3" s="1"/>
  <c r="D4392" i="3"/>
  <c r="E4392" i="3" s="1"/>
  <c r="B4392" i="3"/>
  <c r="A4392" i="3"/>
  <c r="L4391" i="3"/>
  <c r="M4391" i="3" s="1"/>
  <c r="J4391" i="3"/>
  <c r="K4391" i="3" s="1"/>
  <c r="G4391" i="3"/>
  <c r="H4391" i="3" s="1"/>
  <c r="E4391" i="3"/>
  <c r="D4391" i="3"/>
  <c r="A4391" i="3"/>
  <c r="B4391" i="3" s="1"/>
  <c r="L4390" i="3"/>
  <c r="M4390" i="3" s="1"/>
  <c r="K4390" i="3"/>
  <c r="J4390" i="3"/>
  <c r="H4390" i="3"/>
  <c r="G4390" i="3"/>
  <c r="D4390" i="3"/>
  <c r="E4390" i="3" s="1"/>
  <c r="A4390" i="3"/>
  <c r="B4390" i="3" s="1"/>
  <c r="L4389" i="3"/>
  <c r="M4389" i="3" s="1"/>
  <c r="K4389" i="3"/>
  <c r="J4389" i="3"/>
  <c r="G4389" i="3"/>
  <c r="H4389" i="3" s="1"/>
  <c r="D4389" i="3"/>
  <c r="E4389" i="3" s="1"/>
  <c r="B4389" i="3"/>
  <c r="A4389" i="3"/>
  <c r="M4388" i="3"/>
  <c r="L4388" i="3"/>
  <c r="J4388" i="3"/>
  <c r="K4388" i="3" s="1"/>
  <c r="G4388" i="3"/>
  <c r="H4388" i="3" s="1"/>
  <c r="D4388" i="3"/>
  <c r="E4388" i="3" s="1"/>
  <c r="B4388" i="3"/>
  <c r="A4388" i="3"/>
  <c r="L4387" i="3"/>
  <c r="M4387" i="3" s="1"/>
  <c r="J4387" i="3"/>
  <c r="K4387" i="3" s="1"/>
  <c r="H4387" i="3"/>
  <c r="G4387" i="3"/>
  <c r="E4387" i="3"/>
  <c r="D4387" i="3"/>
  <c r="A4387" i="3"/>
  <c r="B4387" i="3" s="1"/>
  <c r="L4386" i="3"/>
  <c r="M4386" i="3" s="1"/>
  <c r="J4386" i="3"/>
  <c r="K4386" i="3" s="1"/>
  <c r="H4386" i="3"/>
  <c r="G4386" i="3"/>
  <c r="D4386" i="3"/>
  <c r="E4386" i="3" s="1"/>
  <c r="A4386" i="3"/>
  <c r="B4386" i="3" s="1"/>
  <c r="L4385" i="3"/>
  <c r="M4385" i="3" s="1"/>
  <c r="K4385" i="3"/>
  <c r="J4385" i="3"/>
  <c r="G4385" i="3"/>
  <c r="H4385" i="3" s="1"/>
  <c r="D4385" i="3"/>
  <c r="E4385" i="3" s="1"/>
  <c r="A4385" i="3"/>
  <c r="B4385" i="3" s="1"/>
  <c r="M4384" i="3"/>
  <c r="L4384" i="3"/>
  <c r="J4384" i="3"/>
  <c r="K4384" i="3" s="1"/>
  <c r="G4384" i="3"/>
  <c r="H4384" i="3" s="1"/>
  <c r="E4384" i="3"/>
  <c r="D4384" i="3"/>
  <c r="B4384" i="3"/>
  <c r="A4384" i="3"/>
  <c r="L4383" i="3"/>
  <c r="M4383" i="3" s="1"/>
  <c r="J4383" i="3"/>
  <c r="K4383" i="3" s="1"/>
  <c r="G4383" i="3"/>
  <c r="H4383" i="3" s="1"/>
  <c r="E4383" i="3"/>
  <c r="D4383" i="3"/>
  <c r="A4383" i="3"/>
  <c r="B4383" i="3" s="1"/>
  <c r="L4382" i="3"/>
  <c r="M4382" i="3" s="1"/>
  <c r="K4382" i="3"/>
  <c r="J4382" i="3"/>
  <c r="H4382" i="3"/>
  <c r="G4382" i="3"/>
  <c r="D4382" i="3"/>
  <c r="E4382" i="3" s="1"/>
  <c r="A4382" i="3"/>
  <c r="B4382" i="3" s="1"/>
  <c r="L4381" i="3"/>
  <c r="M4381" i="3" s="1"/>
  <c r="K4381" i="3"/>
  <c r="J4381" i="3"/>
  <c r="G4381" i="3"/>
  <c r="H4381" i="3" s="1"/>
  <c r="D4381" i="3"/>
  <c r="E4381" i="3" s="1"/>
  <c r="B4381" i="3"/>
  <c r="A4381" i="3"/>
  <c r="M4380" i="3"/>
  <c r="L4380" i="3"/>
  <c r="J4380" i="3"/>
  <c r="K4380" i="3" s="1"/>
  <c r="G4380" i="3"/>
  <c r="H4380" i="3" s="1"/>
  <c r="D4380" i="3"/>
  <c r="E4380" i="3" s="1"/>
  <c r="B4380" i="3"/>
  <c r="A4380" i="3"/>
  <c r="L4379" i="3"/>
  <c r="M4379" i="3" s="1"/>
  <c r="J4379" i="3"/>
  <c r="K4379" i="3" s="1"/>
  <c r="G4379" i="3"/>
  <c r="H4379" i="3" s="1"/>
  <c r="E4379" i="3"/>
  <c r="D4379" i="3"/>
  <c r="A4379" i="3"/>
  <c r="B4379" i="3" s="1"/>
  <c r="L4378" i="3"/>
  <c r="M4378" i="3" s="1"/>
  <c r="J4378" i="3"/>
  <c r="K4378" i="3" s="1"/>
  <c r="H4378" i="3"/>
  <c r="G4378" i="3"/>
  <c r="D4378" i="3"/>
  <c r="E4378" i="3" s="1"/>
  <c r="A4378" i="3"/>
  <c r="B4378" i="3" s="1"/>
  <c r="M4377" i="3"/>
  <c r="L4377" i="3"/>
  <c r="K4377" i="3"/>
  <c r="J4377" i="3"/>
  <c r="G4377" i="3"/>
  <c r="H4377" i="3" s="1"/>
  <c r="D4377" i="3"/>
  <c r="E4377" i="3" s="1"/>
  <c r="A4377" i="3"/>
  <c r="B4377" i="3" s="1"/>
  <c r="M4376" i="3"/>
  <c r="L4376" i="3"/>
  <c r="J4376" i="3"/>
  <c r="K4376" i="3" s="1"/>
  <c r="G4376" i="3"/>
  <c r="H4376" i="3" s="1"/>
  <c r="E4376" i="3"/>
  <c r="D4376" i="3"/>
  <c r="B4376" i="3"/>
  <c r="A4376" i="3"/>
  <c r="L4375" i="3"/>
  <c r="M4375" i="3" s="1"/>
  <c r="J4375" i="3"/>
  <c r="K4375" i="3" s="1"/>
  <c r="G4375" i="3"/>
  <c r="H4375" i="3" s="1"/>
  <c r="E4375" i="3"/>
  <c r="D4375" i="3"/>
  <c r="A4375" i="3"/>
  <c r="B4375" i="3" s="1"/>
  <c r="L4374" i="3"/>
  <c r="M4374" i="3" s="1"/>
  <c r="K4374" i="3"/>
  <c r="J4374" i="3"/>
  <c r="G4374" i="3"/>
  <c r="H4374" i="3" s="1"/>
  <c r="D4374" i="3"/>
  <c r="E4374" i="3" s="1"/>
  <c r="A4374" i="3"/>
  <c r="B4374" i="3" s="1"/>
  <c r="M4373" i="3"/>
  <c r="L4373" i="3"/>
  <c r="J4373" i="3"/>
  <c r="K4373" i="3" s="1"/>
  <c r="G4373" i="3"/>
  <c r="H4373" i="3" s="1"/>
  <c r="D4373" i="3"/>
  <c r="E4373" i="3" s="1"/>
  <c r="A4373" i="3"/>
  <c r="B4373" i="3" s="1"/>
  <c r="L4372" i="3"/>
  <c r="M4372" i="3" s="1"/>
  <c r="J4372" i="3"/>
  <c r="K4372" i="3" s="1"/>
  <c r="G4372" i="3"/>
  <c r="H4372" i="3" s="1"/>
  <c r="D4372" i="3"/>
  <c r="E4372" i="3" s="1"/>
  <c r="A4372" i="3"/>
  <c r="B4372" i="3" s="1"/>
  <c r="L4371" i="3"/>
  <c r="M4371" i="3" s="1"/>
  <c r="J4371" i="3"/>
  <c r="K4371" i="3" s="1"/>
  <c r="G4371" i="3"/>
  <c r="H4371" i="3" s="1"/>
  <c r="D4371" i="3"/>
  <c r="E4371" i="3" s="1"/>
  <c r="A4371" i="3"/>
  <c r="B4371" i="3" s="1"/>
  <c r="L4370" i="3"/>
  <c r="M4370" i="3" s="1"/>
  <c r="K4370" i="3"/>
  <c r="J4370" i="3"/>
  <c r="G4370" i="3"/>
  <c r="H4370" i="3" s="1"/>
  <c r="D4370" i="3"/>
  <c r="E4370" i="3" s="1"/>
  <c r="A4370" i="3"/>
  <c r="B4370" i="3" s="1"/>
  <c r="L4369" i="3"/>
  <c r="M4369" i="3" s="1"/>
  <c r="J4369" i="3"/>
  <c r="K4369" i="3" s="1"/>
  <c r="G4369" i="3"/>
  <c r="H4369" i="3" s="1"/>
  <c r="D4369" i="3"/>
  <c r="E4369" i="3" s="1"/>
  <c r="B4369" i="3"/>
  <c r="A4369" i="3"/>
  <c r="L4368" i="3"/>
  <c r="M4368" i="3" s="1"/>
  <c r="J4368" i="3"/>
  <c r="K4368" i="3" s="1"/>
  <c r="G4368" i="3"/>
  <c r="H4368" i="3" s="1"/>
  <c r="E4368" i="3"/>
  <c r="D4368" i="3"/>
  <c r="A4368" i="3"/>
  <c r="B4368" i="3" s="1"/>
  <c r="L4367" i="3"/>
  <c r="M4367" i="3" s="1"/>
  <c r="J4367" i="3"/>
  <c r="K4367" i="3" s="1"/>
  <c r="H4367" i="3"/>
  <c r="G4367" i="3"/>
  <c r="D4367" i="3"/>
  <c r="E4367" i="3" s="1"/>
  <c r="A4367" i="3"/>
  <c r="B4367" i="3" s="1"/>
  <c r="L4366" i="3"/>
  <c r="M4366" i="3" s="1"/>
  <c r="J4366" i="3"/>
  <c r="K4366" i="3" s="1"/>
  <c r="G4366" i="3"/>
  <c r="H4366" i="3" s="1"/>
  <c r="D4366" i="3"/>
  <c r="E4366" i="3" s="1"/>
  <c r="A4366" i="3"/>
  <c r="B4366" i="3" s="1"/>
  <c r="L4365" i="3"/>
  <c r="M4365" i="3" s="1"/>
  <c r="J4365" i="3"/>
  <c r="K4365" i="3" s="1"/>
  <c r="G4365" i="3"/>
  <c r="H4365" i="3" s="1"/>
  <c r="D4365" i="3"/>
  <c r="E4365" i="3" s="1"/>
  <c r="A4365" i="3"/>
  <c r="B4365" i="3" s="1"/>
  <c r="L4364" i="3"/>
  <c r="M4364" i="3" s="1"/>
  <c r="J4364" i="3"/>
  <c r="K4364" i="3" s="1"/>
  <c r="G4364" i="3"/>
  <c r="H4364" i="3" s="1"/>
  <c r="E4364" i="3"/>
  <c r="D4364" i="3"/>
  <c r="A4364" i="3"/>
  <c r="B4364" i="3" s="1"/>
  <c r="L4363" i="3"/>
  <c r="M4363" i="3" s="1"/>
  <c r="J4363" i="3"/>
  <c r="K4363" i="3" s="1"/>
  <c r="G4363" i="3"/>
  <c r="H4363" i="3" s="1"/>
  <c r="D4363" i="3"/>
  <c r="E4363" i="3" s="1"/>
  <c r="A4363" i="3"/>
  <c r="B4363" i="3" s="1"/>
  <c r="L4362" i="3"/>
  <c r="M4362" i="3" s="1"/>
  <c r="K4362" i="3"/>
  <c r="J4362" i="3"/>
  <c r="G4362" i="3"/>
  <c r="H4362" i="3" s="1"/>
  <c r="D4362" i="3"/>
  <c r="E4362" i="3" s="1"/>
  <c r="A4362" i="3"/>
  <c r="B4362" i="3" s="1"/>
  <c r="M4361" i="3"/>
  <c r="L4361" i="3"/>
  <c r="J4361" i="3"/>
  <c r="K4361" i="3" s="1"/>
  <c r="G4361" i="3"/>
  <c r="H4361" i="3" s="1"/>
  <c r="D4361" i="3"/>
  <c r="E4361" i="3" s="1"/>
  <c r="B4361" i="3"/>
  <c r="A4361" i="3"/>
  <c r="L4360" i="3"/>
  <c r="M4360" i="3" s="1"/>
  <c r="J4360" i="3"/>
  <c r="K4360" i="3" s="1"/>
  <c r="G4360" i="3"/>
  <c r="H4360" i="3" s="1"/>
  <c r="D4360" i="3"/>
  <c r="E4360" i="3" s="1"/>
  <c r="A4360" i="3"/>
  <c r="B4360" i="3" s="1"/>
  <c r="L4359" i="3"/>
  <c r="M4359" i="3" s="1"/>
  <c r="J4359" i="3"/>
  <c r="K4359" i="3" s="1"/>
  <c r="G4359" i="3"/>
  <c r="H4359" i="3" s="1"/>
  <c r="D4359" i="3"/>
  <c r="E4359" i="3" s="1"/>
  <c r="A4359" i="3"/>
  <c r="B4359" i="3" s="1"/>
  <c r="L4358" i="3"/>
  <c r="M4358" i="3" s="1"/>
  <c r="K4358" i="3"/>
  <c r="J4358" i="3"/>
  <c r="G4358" i="3"/>
  <c r="H4358" i="3" s="1"/>
  <c r="D4358" i="3"/>
  <c r="E4358" i="3" s="1"/>
  <c r="A4358" i="3"/>
  <c r="B4358" i="3" s="1"/>
  <c r="M4357" i="3"/>
  <c r="L4357" i="3"/>
  <c r="J4357" i="3"/>
  <c r="K4357" i="3" s="1"/>
  <c r="G4357" i="3"/>
  <c r="H4357" i="3" s="1"/>
  <c r="D4357" i="3"/>
  <c r="E4357" i="3" s="1"/>
  <c r="A4357" i="3"/>
  <c r="B4357" i="3" s="1"/>
  <c r="L4356" i="3"/>
  <c r="M4356" i="3" s="1"/>
  <c r="J4356" i="3"/>
  <c r="K4356" i="3" s="1"/>
  <c r="G4356" i="3"/>
  <c r="H4356" i="3" s="1"/>
  <c r="D4356" i="3"/>
  <c r="E4356" i="3" s="1"/>
  <c r="A4356" i="3"/>
  <c r="B4356" i="3" s="1"/>
  <c r="L4355" i="3"/>
  <c r="M4355" i="3" s="1"/>
  <c r="J4355" i="3"/>
  <c r="K4355" i="3" s="1"/>
  <c r="H4355" i="3"/>
  <c r="G4355" i="3"/>
  <c r="D4355" i="3"/>
  <c r="E4355" i="3" s="1"/>
  <c r="A4355" i="3"/>
  <c r="B4355" i="3" s="1"/>
  <c r="L4354" i="3"/>
  <c r="M4354" i="3" s="1"/>
  <c r="K4354" i="3"/>
  <c r="J4354" i="3"/>
  <c r="G4354" i="3"/>
  <c r="H4354" i="3" s="1"/>
  <c r="D4354" i="3"/>
  <c r="E4354" i="3" s="1"/>
  <c r="A4354" i="3"/>
  <c r="B4354" i="3" s="1"/>
  <c r="L4353" i="3"/>
  <c r="M4353" i="3" s="1"/>
  <c r="J4353" i="3"/>
  <c r="K4353" i="3" s="1"/>
  <c r="G4353" i="3"/>
  <c r="H4353" i="3" s="1"/>
  <c r="D4353" i="3"/>
  <c r="E4353" i="3" s="1"/>
  <c r="A4353" i="3"/>
  <c r="B4353" i="3" s="1"/>
  <c r="L4352" i="3"/>
  <c r="M4352" i="3" s="1"/>
  <c r="J4352" i="3"/>
  <c r="K4352" i="3" s="1"/>
  <c r="G4352" i="3"/>
  <c r="H4352" i="3" s="1"/>
  <c r="E4352" i="3"/>
  <c r="D4352" i="3"/>
  <c r="A4352" i="3"/>
  <c r="B4352" i="3" s="1"/>
  <c r="L4351" i="3"/>
  <c r="M4351" i="3" s="1"/>
  <c r="J4351" i="3"/>
  <c r="K4351" i="3" s="1"/>
  <c r="H4351" i="3"/>
  <c r="G4351" i="3"/>
  <c r="D4351" i="3"/>
  <c r="E4351" i="3" s="1"/>
  <c r="A4351" i="3"/>
  <c r="B4351" i="3" s="1"/>
  <c r="L4350" i="3"/>
  <c r="M4350" i="3" s="1"/>
  <c r="J4350" i="3"/>
  <c r="K4350" i="3" s="1"/>
  <c r="G4350" i="3"/>
  <c r="H4350" i="3" s="1"/>
  <c r="D4350" i="3"/>
  <c r="E4350" i="3" s="1"/>
  <c r="A4350" i="3"/>
  <c r="B4350" i="3" s="1"/>
  <c r="L4349" i="3"/>
  <c r="M4349" i="3" s="1"/>
  <c r="J4349" i="3"/>
  <c r="K4349" i="3" s="1"/>
  <c r="G4349" i="3"/>
  <c r="H4349" i="3" s="1"/>
  <c r="D4349" i="3"/>
  <c r="E4349" i="3" s="1"/>
  <c r="B4349" i="3"/>
  <c r="A4349" i="3"/>
  <c r="L4348" i="3"/>
  <c r="M4348" i="3" s="1"/>
  <c r="J4348" i="3"/>
  <c r="K4348" i="3" s="1"/>
  <c r="G4348" i="3"/>
  <c r="H4348" i="3" s="1"/>
  <c r="E4348" i="3"/>
  <c r="D4348" i="3"/>
  <c r="A4348" i="3"/>
  <c r="B4348" i="3" s="1"/>
  <c r="L4347" i="3"/>
  <c r="M4347" i="3" s="1"/>
  <c r="J4347" i="3"/>
  <c r="K4347" i="3" s="1"/>
  <c r="G4347" i="3"/>
  <c r="H4347" i="3" s="1"/>
  <c r="D4347" i="3"/>
  <c r="E4347" i="3" s="1"/>
  <c r="A4347" i="3"/>
  <c r="B4347" i="3" s="1"/>
  <c r="L4346" i="3"/>
  <c r="M4346" i="3" s="1"/>
  <c r="J4346" i="3"/>
  <c r="K4346" i="3" s="1"/>
  <c r="G4346" i="3"/>
  <c r="H4346" i="3" s="1"/>
  <c r="D4346" i="3"/>
  <c r="E4346" i="3" s="1"/>
  <c r="A4346" i="3"/>
  <c r="B4346" i="3" s="1"/>
  <c r="L4345" i="3"/>
  <c r="M4345" i="3" s="1"/>
  <c r="J4345" i="3"/>
  <c r="K4345" i="3" s="1"/>
  <c r="G4345" i="3"/>
  <c r="H4345" i="3" s="1"/>
  <c r="D4345" i="3"/>
  <c r="E4345" i="3" s="1"/>
  <c r="B4345" i="3"/>
  <c r="A4345" i="3"/>
  <c r="L4344" i="3"/>
  <c r="M4344" i="3" s="1"/>
  <c r="J4344" i="3"/>
  <c r="K4344" i="3" s="1"/>
  <c r="G4344" i="3"/>
  <c r="H4344" i="3" s="1"/>
  <c r="D4344" i="3"/>
  <c r="E4344" i="3" s="1"/>
  <c r="A4344" i="3"/>
  <c r="B4344" i="3" s="1"/>
  <c r="L4343" i="3"/>
  <c r="M4343" i="3" s="1"/>
  <c r="J4343" i="3"/>
  <c r="K4343" i="3" s="1"/>
  <c r="G4343" i="3"/>
  <c r="H4343" i="3" s="1"/>
  <c r="D4343" i="3"/>
  <c r="E4343" i="3" s="1"/>
  <c r="A4343" i="3"/>
  <c r="B4343" i="3" s="1"/>
  <c r="L4342" i="3"/>
  <c r="M4342" i="3" s="1"/>
  <c r="K4342" i="3"/>
  <c r="J4342" i="3"/>
  <c r="G4342" i="3"/>
  <c r="H4342" i="3" s="1"/>
  <c r="D4342" i="3"/>
  <c r="E4342" i="3" s="1"/>
  <c r="A4342" i="3"/>
  <c r="B4342" i="3" s="1"/>
  <c r="M4341" i="3"/>
  <c r="L4341" i="3"/>
  <c r="J4341" i="3"/>
  <c r="K4341" i="3" s="1"/>
  <c r="G4341" i="3"/>
  <c r="H4341" i="3" s="1"/>
  <c r="D4341" i="3"/>
  <c r="E4341" i="3" s="1"/>
  <c r="A4341" i="3"/>
  <c r="B4341" i="3" s="1"/>
  <c r="L4340" i="3"/>
  <c r="M4340" i="3" s="1"/>
  <c r="J4340" i="3"/>
  <c r="K4340" i="3" s="1"/>
  <c r="G4340" i="3"/>
  <c r="H4340" i="3" s="1"/>
  <c r="D4340" i="3"/>
  <c r="E4340" i="3" s="1"/>
  <c r="A4340" i="3"/>
  <c r="B4340" i="3" s="1"/>
  <c r="L4339" i="3"/>
  <c r="M4339" i="3" s="1"/>
  <c r="J4339" i="3"/>
  <c r="K4339" i="3" s="1"/>
  <c r="G4339" i="3"/>
  <c r="H4339" i="3" s="1"/>
  <c r="D4339" i="3"/>
  <c r="E4339" i="3" s="1"/>
  <c r="A4339" i="3"/>
  <c r="B4339" i="3" s="1"/>
  <c r="L4338" i="3"/>
  <c r="M4338" i="3" s="1"/>
  <c r="K4338" i="3"/>
  <c r="J4338" i="3"/>
  <c r="G4338" i="3"/>
  <c r="H4338" i="3" s="1"/>
  <c r="D4338" i="3"/>
  <c r="E4338" i="3" s="1"/>
  <c r="A4338" i="3"/>
  <c r="B4338" i="3" s="1"/>
  <c r="L4337" i="3"/>
  <c r="M4337" i="3" s="1"/>
  <c r="J4337" i="3"/>
  <c r="K4337" i="3" s="1"/>
  <c r="G4337" i="3"/>
  <c r="H4337" i="3" s="1"/>
  <c r="D4337" i="3"/>
  <c r="E4337" i="3" s="1"/>
  <c r="B4337" i="3"/>
  <c r="A4337" i="3"/>
  <c r="L4336" i="3"/>
  <c r="M4336" i="3" s="1"/>
  <c r="J4336" i="3"/>
  <c r="K4336" i="3" s="1"/>
  <c r="G4336" i="3"/>
  <c r="H4336" i="3" s="1"/>
  <c r="E4336" i="3"/>
  <c r="D4336" i="3"/>
  <c r="A4336" i="3"/>
  <c r="B4336" i="3" s="1"/>
  <c r="L4335" i="3"/>
  <c r="M4335" i="3" s="1"/>
  <c r="J4335" i="3"/>
  <c r="K4335" i="3" s="1"/>
  <c r="H4335" i="3"/>
  <c r="G4335" i="3"/>
  <c r="D4335" i="3"/>
  <c r="E4335" i="3" s="1"/>
  <c r="A4335" i="3"/>
  <c r="B4335" i="3" s="1"/>
  <c r="L4334" i="3"/>
  <c r="M4334" i="3" s="1"/>
  <c r="J4334" i="3"/>
  <c r="K4334" i="3" s="1"/>
  <c r="G4334" i="3"/>
  <c r="H4334" i="3" s="1"/>
  <c r="D4334" i="3"/>
  <c r="E4334" i="3" s="1"/>
  <c r="A4334" i="3"/>
  <c r="B4334" i="3" s="1"/>
  <c r="L4333" i="3"/>
  <c r="M4333" i="3" s="1"/>
  <c r="J4333" i="3"/>
  <c r="K4333" i="3" s="1"/>
  <c r="G4333" i="3"/>
  <c r="H4333" i="3" s="1"/>
  <c r="D4333" i="3"/>
  <c r="E4333" i="3" s="1"/>
  <c r="B4333" i="3"/>
  <c r="A4333" i="3"/>
  <c r="L4332" i="3"/>
  <c r="M4332" i="3" s="1"/>
  <c r="J4332" i="3"/>
  <c r="K4332" i="3" s="1"/>
  <c r="G4332" i="3"/>
  <c r="H4332" i="3" s="1"/>
  <c r="E4332" i="3"/>
  <c r="D4332" i="3"/>
  <c r="A4332" i="3"/>
  <c r="B4332" i="3" s="1"/>
  <c r="L4331" i="3"/>
  <c r="M4331" i="3" s="1"/>
  <c r="J4331" i="3"/>
  <c r="K4331" i="3" s="1"/>
  <c r="G4331" i="3"/>
  <c r="H4331" i="3" s="1"/>
  <c r="D4331" i="3"/>
  <c r="E4331" i="3" s="1"/>
  <c r="A4331" i="3"/>
  <c r="B4331" i="3" s="1"/>
  <c r="L4330" i="3"/>
  <c r="M4330" i="3" s="1"/>
  <c r="J4330" i="3"/>
  <c r="K4330" i="3" s="1"/>
  <c r="G4330" i="3"/>
  <c r="H4330" i="3" s="1"/>
  <c r="D4330" i="3"/>
  <c r="E4330" i="3" s="1"/>
  <c r="A4330" i="3"/>
  <c r="B4330" i="3" s="1"/>
  <c r="M4329" i="3"/>
  <c r="L4329" i="3"/>
  <c r="J4329" i="3"/>
  <c r="K4329" i="3" s="1"/>
  <c r="G4329" i="3"/>
  <c r="H4329" i="3" s="1"/>
  <c r="D4329" i="3"/>
  <c r="E4329" i="3" s="1"/>
  <c r="B4329" i="3"/>
  <c r="A4329" i="3"/>
  <c r="L4328" i="3"/>
  <c r="M4328" i="3" s="1"/>
  <c r="J4328" i="3"/>
  <c r="K4328" i="3" s="1"/>
  <c r="G4328" i="3"/>
  <c r="H4328" i="3" s="1"/>
  <c r="D4328" i="3"/>
  <c r="E4328" i="3" s="1"/>
  <c r="A4328" i="3"/>
  <c r="B4328" i="3" s="1"/>
  <c r="L4327" i="3"/>
  <c r="M4327" i="3" s="1"/>
  <c r="J4327" i="3"/>
  <c r="K4327" i="3" s="1"/>
  <c r="G4327" i="3"/>
  <c r="H4327" i="3" s="1"/>
  <c r="D4327" i="3"/>
  <c r="E4327" i="3" s="1"/>
  <c r="A4327" i="3"/>
  <c r="B4327" i="3" s="1"/>
  <c r="L4326" i="3"/>
  <c r="M4326" i="3" s="1"/>
  <c r="K4326" i="3"/>
  <c r="J4326" i="3"/>
  <c r="G4326" i="3"/>
  <c r="H4326" i="3" s="1"/>
  <c r="D4326" i="3"/>
  <c r="E4326" i="3" s="1"/>
  <c r="A4326" i="3"/>
  <c r="B4326" i="3" s="1"/>
  <c r="M4325" i="3"/>
  <c r="L4325" i="3"/>
  <c r="J4325" i="3"/>
  <c r="K4325" i="3" s="1"/>
  <c r="G4325" i="3"/>
  <c r="H4325" i="3" s="1"/>
  <c r="D4325" i="3"/>
  <c r="E4325" i="3" s="1"/>
  <c r="A4325" i="3"/>
  <c r="B4325" i="3" s="1"/>
  <c r="L4324" i="3"/>
  <c r="M4324" i="3" s="1"/>
  <c r="J4324" i="3"/>
  <c r="K4324" i="3" s="1"/>
  <c r="G4324" i="3"/>
  <c r="H4324" i="3" s="1"/>
  <c r="E4324" i="3"/>
  <c r="D4324" i="3"/>
  <c r="A4324" i="3"/>
  <c r="B4324" i="3" s="1"/>
  <c r="L4323" i="3"/>
  <c r="M4323" i="3" s="1"/>
  <c r="J4323" i="3"/>
  <c r="K4323" i="3" s="1"/>
  <c r="H4323" i="3"/>
  <c r="G4323" i="3"/>
  <c r="D4323" i="3"/>
  <c r="E4323" i="3" s="1"/>
  <c r="A4323" i="3"/>
  <c r="B4323" i="3" s="1"/>
  <c r="L4322" i="3"/>
  <c r="M4322" i="3" s="1"/>
  <c r="K4322" i="3"/>
  <c r="J4322" i="3"/>
  <c r="G4322" i="3"/>
  <c r="H4322" i="3" s="1"/>
  <c r="D4322" i="3"/>
  <c r="E4322" i="3" s="1"/>
  <c r="A4322" i="3"/>
  <c r="B4322" i="3" s="1"/>
  <c r="L4321" i="3"/>
  <c r="M4321" i="3" s="1"/>
  <c r="J4321" i="3"/>
  <c r="K4321" i="3" s="1"/>
  <c r="G4321" i="3"/>
  <c r="H4321" i="3" s="1"/>
  <c r="D4321" i="3"/>
  <c r="E4321" i="3" s="1"/>
  <c r="A4321" i="3"/>
  <c r="B4321" i="3" s="1"/>
  <c r="L4320" i="3"/>
  <c r="M4320" i="3" s="1"/>
  <c r="J4320" i="3"/>
  <c r="K4320" i="3" s="1"/>
  <c r="G4320" i="3"/>
  <c r="H4320" i="3" s="1"/>
  <c r="D4320" i="3"/>
  <c r="E4320" i="3" s="1"/>
  <c r="A4320" i="3"/>
  <c r="B4320" i="3" s="1"/>
  <c r="L4319" i="3"/>
  <c r="M4319" i="3" s="1"/>
  <c r="J4319" i="3"/>
  <c r="K4319" i="3" s="1"/>
  <c r="H4319" i="3"/>
  <c r="G4319" i="3"/>
  <c r="D4319" i="3"/>
  <c r="E4319" i="3" s="1"/>
  <c r="A4319" i="3"/>
  <c r="B4319" i="3" s="1"/>
  <c r="L4318" i="3"/>
  <c r="M4318" i="3" s="1"/>
  <c r="J4318" i="3"/>
  <c r="K4318" i="3" s="1"/>
  <c r="G4318" i="3"/>
  <c r="H4318" i="3" s="1"/>
  <c r="D4318" i="3"/>
  <c r="E4318" i="3" s="1"/>
  <c r="A4318" i="3"/>
  <c r="B4318" i="3" s="1"/>
  <c r="M4317" i="3"/>
  <c r="L4317" i="3"/>
  <c r="J4317" i="3"/>
  <c r="K4317" i="3" s="1"/>
  <c r="G4317" i="3"/>
  <c r="H4317" i="3" s="1"/>
  <c r="D4317" i="3"/>
  <c r="E4317" i="3" s="1"/>
  <c r="B4317" i="3"/>
  <c r="A4317" i="3"/>
  <c r="L4316" i="3"/>
  <c r="M4316" i="3" s="1"/>
  <c r="J4316" i="3"/>
  <c r="K4316" i="3" s="1"/>
  <c r="G4316" i="3"/>
  <c r="H4316" i="3" s="1"/>
  <c r="E4316" i="3"/>
  <c r="D4316" i="3"/>
  <c r="A4316" i="3"/>
  <c r="B4316" i="3" s="1"/>
  <c r="L4315" i="3"/>
  <c r="M4315" i="3" s="1"/>
  <c r="J4315" i="3"/>
  <c r="K4315" i="3" s="1"/>
  <c r="G4315" i="3"/>
  <c r="H4315" i="3" s="1"/>
  <c r="D4315" i="3"/>
  <c r="E4315" i="3" s="1"/>
  <c r="A4315" i="3"/>
  <c r="B4315" i="3" s="1"/>
  <c r="L4314" i="3"/>
  <c r="M4314" i="3" s="1"/>
  <c r="J4314" i="3"/>
  <c r="K4314" i="3" s="1"/>
  <c r="G4314" i="3"/>
  <c r="H4314" i="3" s="1"/>
  <c r="D4314" i="3"/>
  <c r="E4314" i="3" s="1"/>
  <c r="A4314" i="3"/>
  <c r="B4314" i="3" s="1"/>
  <c r="L4313" i="3"/>
  <c r="M4313" i="3" s="1"/>
  <c r="J4313" i="3"/>
  <c r="K4313" i="3" s="1"/>
  <c r="G4313" i="3"/>
  <c r="H4313" i="3" s="1"/>
  <c r="D4313" i="3"/>
  <c r="E4313" i="3" s="1"/>
  <c r="B4313" i="3"/>
  <c r="A4313" i="3"/>
  <c r="L4312" i="3"/>
  <c r="M4312" i="3" s="1"/>
  <c r="J4312" i="3"/>
  <c r="K4312" i="3" s="1"/>
  <c r="G4312" i="3"/>
  <c r="H4312" i="3" s="1"/>
  <c r="D4312" i="3"/>
  <c r="E4312" i="3" s="1"/>
  <c r="A4312" i="3"/>
  <c r="B4312" i="3" s="1"/>
  <c r="L4311" i="3"/>
  <c r="M4311" i="3" s="1"/>
  <c r="J4311" i="3"/>
  <c r="K4311" i="3" s="1"/>
  <c r="H4311" i="3"/>
  <c r="G4311" i="3"/>
  <c r="D4311" i="3"/>
  <c r="E4311" i="3" s="1"/>
  <c r="A4311" i="3"/>
  <c r="B4311" i="3" s="1"/>
  <c r="L4310" i="3"/>
  <c r="M4310" i="3" s="1"/>
  <c r="K4310" i="3"/>
  <c r="J4310" i="3"/>
  <c r="G4310" i="3"/>
  <c r="H4310" i="3" s="1"/>
  <c r="D4310" i="3"/>
  <c r="E4310" i="3" s="1"/>
  <c r="A4310" i="3"/>
  <c r="B4310" i="3" s="1"/>
  <c r="M4309" i="3"/>
  <c r="L4309" i="3"/>
  <c r="J4309" i="3"/>
  <c r="K4309" i="3" s="1"/>
  <c r="G4309" i="3"/>
  <c r="H4309" i="3" s="1"/>
  <c r="D4309" i="3"/>
  <c r="E4309" i="3" s="1"/>
  <c r="A4309" i="3"/>
  <c r="B4309" i="3" s="1"/>
  <c r="L4308" i="3"/>
  <c r="M4308" i="3" s="1"/>
  <c r="J4308" i="3"/>
  <c r="K4308" i="3" s="1"/>
  <c r="G4308" i="3"/>
  <c r="H4308" i="3" s="1"/>
  <c r="D4308" i="3"/>
  <c r="E4308" i="3" s="1"/>
  <c r="A4308" i="3"/>
  <c r="B4308" i="3" s="1"/>
  <c r="L4307" i="3"/>
  <c r="M4307" i="3" s="1"/>
  <c r="J4307" i="3"/>
  <c r="K4307" i="3" s="1"/>
  <c r="G4307" i="3"/>
  <c r="H4307" i="3" s="1"/>
  <c r="D4307" i="3"/>
  <c r="E4307" i="3" s="1"/>
  <c r="A4307" i="3"/>
  <c r="B4307" i="3" s="1"/>
  <c r="L4306" i="3"/>
  <c r="M4306" i="3" s="1"/>
  <c r="K4306" i="3"/>
  <c r="J4306" i="3"/>
  <c r="G4306" i="3"/>
  <c r="H4306" i="3" s="1"/>
  <c r="D4306" i="3"/>
  <c r="E4306" i="3" s="1"/>
  <c r="A4306" i="3"/>
  <c r="B4306" i="3" s="1"/>
  <c r="L4305" i="3"/>
  <c r="M4305" i="3" s="1"/>
  <c r="J4305" i="3"/>
  <c r="K4305" i="3" s="1"/>
  <c r="G4305" i="3"/>
  <c r="H4305" i="3" s="1"/>
  <c r="D4305" i="3"/>
  <c r="E4305" i="3" s="1"/>
  <c r="A4305" i="3"/>
  <c r="B4305" i="3" s="1"/>
  <c r="L4304" i="3"/>
  <c r="M4304" i="3" s="1"/>
  <c r="J4304" i="3"/>
  <c r="K4304" i="3" s="1"/>
  <c r="G4304" i="3"/>
  <c r="H4304" i="3" s="1"/>
  <c r="E4304" i="3"/>
  <c r="D4304" i="3"/>
  <c r="A4304" i="3"/>
  <c r="B4304" i="3" s="1"/>
  <c r="L4303" i="3"/>
  <c r="M4303" i="3" s="1"/>
  <c r="J4303" i="3"/>
  <c r="K4303" i="3" s="1"/>
  <c r="H4303" i="3"/>
  <c r="G4303" i="3"/>
  <c r="D4303" i="3"/>
  <c r="E4303" i="3" s="1"/>
  <c r="A4303" i="3"/>
  <c r="B4303" i="3" s="1"/>
  <c r="L4302" i="3"/>
  <c r="M4302" i="3" s="1"/>
  <c r="J4302" i="3"/>
  <c r="K4302" i="3" s="1"/>
  <c r="G4302" i="3"/>
  <c r="H4302" i="3" s="1"/>
  <c r="D4302" i="3"/>
  <c r="E4302" i="3" s="1"/>
  <c r="A4302" i="3"/>
  <c r="B4302" i="3" s="1"/>
  <c r="L4301" i="3"/>
  <c r="M4301" i="3" s="1"/>
  <c r="J4301" i="3"/>
  <c r="K4301" i="3" s="1"/>
  <c r="G4301" i="3"/>
  <c r="H4301" i="3" s="1"/>
  <c r="D4301" i="3"/>
  <c r="E4301" i="3" s="1"/>
  <c r="B4301" i="3"/>
  <c r="A4301" i="3"/>
  <c r="L4300" i="3"/>
  <c r="M4300" i="3" s="1"/>
  <c r="J4300" i="3"/>
  <c r="K4300" i="3" s="1"/>
  <c r="G4300" i="3"/>
  <c r="H4300" i="3" s="1"/>
  <c r="E4300" i="3"/>
  <c r="D4300" i="3"/>
  <c r="A4300" i="3"/>
  <c r="B4300" i="3" s="1"/>
  <c r="L4299" i="3"/>
  <c r="M4299" i="3" s="1"/>
  <c r="J4299" i="3"/>
  <c r="K4299" i="3" s="1"/>
  <c r="G4299" i="3"/>
  <c r="H4299" i="3" s="1"/>
  <c r="D4299" i="3"/>
  <c r="E4299" i="3" s="1"/>
  <c r="A4299" i="3"/>
  <c r="B4299" i="3" s="1"/>
  <c r="L4298" i="3"/>
  <c r="M4298" i="3" s="1"/>
  <c r="J4298" i="3"/>
  <c r="K4298" i="3" s="1"/>
  <c r="G4298" i="3"/>
  <c r="H4298" i="3" s="1"/>
  <c r="D4298" i="3"/>
  <c r="E4298" i="3" s="1"/>
  <c r="A4298" i="3"/>
  <c r="B4298" i="3" s="1"/>
  <c r="M4297" i="3"/>
  <c r="L4297" i="3"/>
  <c r="J4297" i="3"/>
  <c r="K4297" i="3" s="1"/>
  <c r="G4297" i="3"/>
  <c r="H4297" i="3" s="1"/>
  <c r="D4297" i="3"/>
  <c r="E4297" i="3" s="1"/>
  <c r="B4297" i="3"/>
  <c r="A4297" i="3"/>
  <c r="L4296" i="3"/>
  <c r="M4296" i="3" s="1"/>
  <c r="J4296" i="3"/>
  <c r="K4296" i="3" s="1"/>
  <c r="G4296" i="3"/>
  <c r="H4296" i="3" s="1"/>
  <c r="D4296" i="3"/>
  <c r="E4296" i="3" s="1"/>
  <c r="A4296" i="3"/>
  <c r="B4296" i="3" s="1"/>
  <c r="L4295" i="3"/>
  <c r="M4295" i="3" s="1"/>
  <c r="J4295" i="3"/>
  <c r="K4295" i="3" s="1"/>
  <c r="G4295" i="3"/>
  <c r="H4295" i="3" s="1"/>
  <c r="D4295" i="3"/>
  <c r="E4295" i="3" s="1"/>
  <c r="A4295" i="3"/>
  <c r="B4295" i="3" s="1"/>
  <c r="L4294" i="3"/>
  <c r="M4294" i="3" s="1"/>
  <c r="J4294" i="3"/>
  <c r="K4294" i="3" s="1"/>
  <c r="G4294" i="3"/>
  <c r="H4294" i="3" s="1"/>
  <c r="D4294" i="3"/>
  <c r="E4294" i="3" s="1"/>
  <c r="A4294" i="3"/>
  <c r="B4294" i="3" s="1"/>
  <c r="M4293" i="3"/>
  <c r="L4293" i="3"/>
  <c r="J4293" i="3"/>
  <c r="K4293" i="3" s="1"/>
  <c r="G4293" i="3"/>
  <c r="H4293" i="3" s="1"/>
  <c r="D4293" i="3"/>
  <c r="E4293" i="3" s="1"/>
  <c r="A4293" i="3"/>
  <c r="B4293" i="3" s="1"/>
  <c r="L4292" i="3"/>
  <c r="M4292" i="3" s="1"/>
  <c r="J4292" i="3"/>
  <c r="K4292" i="3" s="1"/>
  <c r="G4292" i="3"/>
  <c r="H4292" i="3" s="1"/>
  <c r="D4292" i="3"/>
  <c r="E4292" i="3" s="1"/>
  <c r="A4292" i="3"/>
  <c r="B4292" i="3" s="1"/>
  <c r="L4291" i="3"/>
  <c r="M4291" i="3" s="1"/>
  <c r="J4291" i="3"/>
  <c r="K4291" i="3" s="1"/>
  <c r="H4291" i="3"/>
  <c r="G4291" i="3"/>
  <c r="D4291" i="3"/>
  <c r="E4291" i="3" s="1"/>
  <c r="A4291" i="3"/>
  <c r="B4291" i="3" s="1"/>
  <c r="L4290" i="3"/>
  <c r="M4290" i="3" s="1"/>
  <c r="K4290" i="3"/>
  <c r="J4290" i="3"/>
  <c r="G4290" i="3"/>
  <c r="H4290" i="3" s="1"/>
  <c r="D4290" i="3"/>
  <c r="E4290" i="3" s="1"/>
  <c r="A4290" i="3"/>
  <c r="B4290" i="3" s="1"/>
  <c r="L4289" i="3"/>
  <c r="M4289" i="3" s="1"/>
  <c r="J4289" i="3"/>
  <c r="K4289" i="3" s="1"/>
  <c r="G4289" i="3"/>
  <c r="H4289" i="3" s="1"/>
  <c r="D4289" i="3"/>
  <c r="E4289" i="3" s="1"/>
  <c r="A4289" i="3"/>
  <c r="B4289" i="3" s="1"/>
  <c r="L4288" i="3"/>
  <c r="M4288" i="3" s="1"/>
  <c r="J4288" i="3"/>
  <c r="K4288" i="3" s="1"/>
  <c r="G4288" i="3"/>
  <c r="H4288" i="3" s="1"/>
  <c r="E4288" i="3"/>
  <c r="D4288" i="3"/>
  <c r="A4288" i="3"/>
  <c r="B4288" i="3" s="1"/>
  <c r="L4287" i="3"/>
  <c r="M4287" i="3" s="1"/>
  <c r="J4287" i="3"/>
  <c r="K4287" i="3" s="1"/>
  <c r="H4287" i="3"/>
  <c r="G4287" i="3"/>
  <c r="D4287" i="3"/>
  <c r="E4287" i="3" s="1"/>
  <c r="A4287" i="3"/>
  <c r="B4287" i="3" s="1"/>
  <c r="L4286" i="3"/>
  <c r="M4286" i="3" s="1"/>
  <c r="J4286" i="3"/>
  <c r="K4286" i="3" s="1"/>
  <c r="G4286" i="3"/>
  <c r="H4286" i="3" s="1"/>
  <c r="D4286" i="3"/>
  <c r="E4286" i="3" s="1"/>
  <c r="A4286" i="3"/>
  <c r="B4286" i="3" s="1"/>
  <c r="M4285" i="3"/>
  <c r="L4285" i="3"/>
  <c r="J4285" i="3"/>
  <c r="K4285" i="3" s="1"/>
  <c r="G4285" i="3"/>
  <c r="H4285" i="3" s="1"/>
  <c r="D4285" i="3"/>
  <c r="E4285" i="3" s="1"/>
  <c r="B4285" i="3"/>
  <c r="A4285" i="3"/>
  <c r="L4284" i="3"/>
  <c r="M4284" i="3" s="1"/>
  <c r="J4284" i="3"/>
  <c r="K4284" i="3" s="1"/>
  <c r="G4284" i="3"/>
  <c r="H4284" i="3" s="1"/>
  <c r="E4284" i="3"/>
  <c r="D4284" i="3"/>
  <c r="A4284" i="3"/>
  <c r="B4284" i="3" s="1"/>
  <c r="L4283" i="3"/>
  <c r="M4283" i="3" s="1"/>
  <c r="J4283" i="3"/>
  <c r="K4283" i="3" s="1"/>
  <c r="G4283" i="3"/>
  <c r="H4283" i="3" s="1"/>
  <c r="D4283" i="3"/>
  <c r="E4283" i="3" s="1"/>
  <c r="A4283" i="3"/>
  <c r="B4283" i="3" s="1"/>
  <c r="L4282" i="3"/>
  <c r="M4282" i="3" s="1"/>
  <c r="J4282" i="3"/>
  <c r="K4282" i="3" s="1"/>
  <c r="G4282" i="3"/>
  <c r="H4282" i="3" s="1"/>
  <c r="D4282" i="3"/>
  <c r="E4282" i="3" s="1"/>
  <c r="A4282" i="3"/>
  <c r="B4282" i="3" s="1"/>
  <c r="M4281" i="3"/>
  <c r="L4281" i="3"/>
  <c r="J4281" i="3"/>
  <c r="K4281" i="3" s="1"/>
  <c r="G4281" i="3"/>
  <c r="H4281" i="3" s="1"/>
  <c r="D4281" i="3"/>
  <c r="E4281" i="3" s="1"/>
  <c r="B4281" i="3"/>
  <c r="A4281" i="3"/>
  <c r="L4280" i="3"/>
  <c r="M4280" i="3" s="1"/>
  <c r="J4280" i="3"/>
  <c r="K4280" i="3" s="1"/>
  <c r="G4280" i="3"/>
  <c r="H4280" i="3" s="1"/>
  <c r="D4280" i="3"/>
  <c r="E4280" i="3" s="1"/>
  <c r="A4280" i="3"/>
  <c r="B4280" i="3" s="1"/>
  <c r="L4279" i="3"/>
  <c r="M4279" i="3" s="1"/>
  <c r="J4279" i="3"/>
  <c r="K4279" i="3" s="1"/>
  <c r="G4279" i="3"/>
  <c r="H4279" i="3" s="1"/>
  <c r="D4279" i="3"/>
  <c r="E4279" i="3" s="1"/>
  <c r="A4279" i="3"/>
  <c r="B4279" i="3" s="1"/>
  <c r="L4278" i="3"/>
  <c r="M4278" i="3" s="1"/>
  <c r="K4278" i="3"/>
  <c r="J4278" i="3"/>
  <c r="G4278" i="3"/>
  <c r="H4278" i="3" s="1"/>
  <c r="D4278" i="3"/>
  <c r="E4278" i="3" s="1"/>
  <c r="A4278" i="3"/>
  <c r="B4278" i="3" s="1"/>
  <c r="M4277" i="3"/>
  <c r="L4277" i="3"/>
  <c r="J4277" i="3"/>
  <c r="K4277" i="3" s="1"/>
  <c r="G4277" i="3"/>
  <c r="H4277" i="3" s="1"/>
  <c r="D4277" i="3"/>
  <c r="E4277" i="3" s="1"/>
  <c r="A4277" i="3"/>
  <c r="B4277" i="3" s="1"/>
  <c r="L4276" i="3"/>
  <c r="M4276" i="3" s="1"/>
  <c r="J4276" i="3"/>
  <c r="K4276" i="3" s="1"/>
  <c r="G4276" i="3"/>
  <c r="H4276" i="3" s="1"/>
  <c r="D4276" i="3"/>
  <c r="E4276" i="3" s="1"/>
  <c r="A4276" i="3"/>
  <c r="B4276" i="3" s="1"/>
  <c r="L4275" i="3"/>
  <c r="M4275" i="3" s="1"/>
  <c r="J4275" i="3"/>
  <c r="K4275" i="3" s="1"/>
  <c r="H4275" i="3"/>
  <c r="G4275" i="3"/>
  <c r="D4275" i="3"/>
  <c r="E4275" i="3" s="1"/>
  <c r="A4275" i="3"/>
  <c r="B4275" i="3" s="1"/>
  <c r="L4274" i="3"/>
  <c r="M4274" i="3" s="1"/>
  <c r="K4274" i="3"/>
  <c r="J4274" i="3"/>
  <c r="G4274" i="3"/>
  <c r="H4274" i="3" s="1"/>
  <c r="D4274" i="3"/>
  <c r="E4274" i="3" s="1"/>
  <c r="A4274" i="3"/>
  <c r="B4274" i="3" s="1"/>
  <c r="L4273" i="3"/>
  <c r="M4273" i="3" s="1"/>
  <c r="J4273" i="3"/>
  <c r="K4273" i="3" s="1"/>
  <c r="G4273" i="3"/>
  <c r="H4273" i="3" s="1"/>
  <c r="D4273" i="3"/>
  <c r="E4273" i="3" s="1"/>
  <c r="A4273" i="3"/>
  <c r="B4273" i="3" s="1"/>
  <c r="L4272" i="3"/>
  <c r="M4272" i="3" s="1"/>
  <c r="J4272" i="3"/>
  <c r="K4272" i="3" s="1"/>
  <c r="G4272" i="3"/>
  <c r="H4272" i="3" s="1"/>
  <c r="E4272" i="3"/>
  <c r="D4272" i="3"/>
  <c r="A4272" i="3"/>
  <c r="B4272" i="3" s="1"/>
  <c r="L4271" i="3"/>
  <c r="M4271" i="3" s="1"/>
  <c r="J4271" i="3"/>
  <c r="K4271" i="3" s="1"/>
  <c r="H4271" i="3"/>
  <c r="G4271" i="3"/>
  <c r="D4271" i="3"/>
  <c r="E4271" i="3" s="1"/>
  <c r="A4271" i="3"/>
  <c r="B4271" i="3" s="1"/>
  <c r="L4270" i="3"/>
  <c r="M4270" i="3" s="1"/>
  <c r="J4270" i="3"/>
  <c r="K4270" i="3" s="1"/>
  <c r="G4270" i="3"/>
  <c r="H4270" i="3" s="1"/>
  <c r="D4270" i="3"/>
  <c r="E4270" i="3" s="1"/>
  <c r="A4270" i="3"/>
  <c r="B4270" i="3" s="1"/>
  <c r="L4269" i="3"/>
  <c r="M4269" i="3" s="1"/>
  <c r="J4269" i="3"/>
  <c r="K4269" i="3" s="1"/>
  <c r="G4269" i="3"/>
  <c r="H4269" i="3" s="1"/>
  <c r="D4269" i="3"/>
  <c r="E4269" i="3" s="1"/>
  <c r="A4269" i="3"/>
  <c r="B4269" i="3" s="1"/>
  <c r="L4268" i="3"/>
  <c r="M4268" i="3" s="1"/>
  <c r="J4268" i="3"/>
  <c r="K4268" i="3" s="1"/>
  <c r="G4268" i="3"/>
  <c r="H4268" i="3" s="1"/>
  <c r="E4268" i="3"/>
  <c r="D4268" i="3"/>
  <c r="A4268" i="3"/>
  <c r="B4268" i="3" s="1"/>
  <c r="L4267" i="3"/>
  <c r="M4267" i="3" s="1"/>
  <c r="J4267" i="3"/>
  <c r="K4267" i="3" s="1"/>
  <c r="G4267" i="3"/>
  <c r="H4267" i="3" s="1"/>
  <c r="D4267" i="3"/>
  <c r="E4267" i="3" s="1"/>
  <c r="A4267" i="3"/>
  <c r="B4267" i="3" s="1"/>
  <c r="L4266" i="3"/>
  <c r="M4266" i="3" s="1"/>
  <c r="K4266" i="3"/>
  <c r="J4266" i="3"/>
  <c r="G4266" i="3"/>
  <c r="H4266" i="3" s="1"/>
  <c r="D4266" i="3"/>
  <c r="E4266" i="3" s="1"/>
  <c r="A4266" i="3"/>
  <c r="B4266" i="3" s="1"/>
  <c r="M4265" i="3"/>
  <c r="L4265" i="3"/>
  <c r="J4265" i="3"/>
  <c r="K4265" i="3" s="1"/>
  <c r="G4265" i="3"/>
  <c r="H4265" i="3" s="1"/>
  <c r="D4265" i="3"/>
  <c r="E4265" i="3" s="1"/>
  <c r="B4265" i="3"/>
  <c r="A4265" i="3"/>
  <c r="L4264" i="3"/>
  <c r="M4264" i="3" s="1"/>
  <c r="J4264" i="3"/>
  <c r="K4264" i="3" s="1"/>
  <c r="G4264" i="3"/>
  <c r="H4264" i="3" s="1"/>
  <c r="D4264" i="3"/>
  <c r="E4264" i="3" s="1"/>
  <c r="A4264" i="3"/>
  <c r="B4264" i="3" s="1"/>
  <c r="L4263" i="3"/>
  <c r="M4263" i="3" s="1"/>
  <c r="J4263" i="3"/>
  <c r="K4263" i="3" s="1"/>
  <c r="G4263" i="3"/>
  <c r="H4263" i="3" s="1"/>
  <c r="D4263" i="3"/>
  <c r="E4263" i="3" s="1"/>
  <c r="A4263" i="3"/>
  <c r="B4263" i="3" s="1"/>
  <c r="L4262" i="3"/>
  <c r="M4262" i="3" s="1"/>
  <c r="J4262" i="3"/>
  <c r="K4262" i="3" s="1"/>
  <c r="G4262" i="3"/>
  <c r="H4262" i="3" s="1"/>
  <c r="D4262" i="3"/>
  <c r="E4262" i="3" s="1"/>
  <c r="A4262" i="3"/>
  <c r="B4262" i="3" s="1"/>
  <c r="M4261" i="3"/>
  <c r="L4261" i="3"/>
  <c r="J4261" i="3"/>
  <c r="K4261" i="3" s="1"/>
  <c r="G4261" i="3"/>
  <c r="H4261" i="3" s="1"/>
  <c r="D4261" i="3"/>
  <c r="E4261" i="3" s="1"/>
  <c r="A4261" i="3"/>
  <c r="B4261" i="3" s="1"/>
  <c r="L4260" i="3"/>
  <c r="M4260" i="3" s="1"/>
  <c r="J4260" i="3"/>
  <c r="K4260" i="3" s="1"/>
  <c r="G4260" i="3"/>
  <c r="H4260" i="3" s="1"/>
  <c r="E4260" i="3"/>
  <c r="D4260" i="3"/>
  <c r="A4260" i="3"/>
  <c r="B4260" i="3" s="1"/>
  <c r="L4259" i="3"/>
  <c r="M4259" i="3" s="1"/>
  <c r="J4259" i="3"/>
  <c r="K4259" i="3" s="1"/>
  <c r="H4259" i="3"/>
  <c r="G4259" i="3"/>
  <c r="D4259" i="3"/>
  <c r="E4259" i="3" s="1"/>
  <c r="A4259" i="3"/>
  <c r="B4259" i="3" s="1"/>
  <c r="L4258" i="3"/>
  <c r="M4258" i="3" s="1"/>
  <c r="K4258" i="3"/>
  <c r="J4258" i="3"/>
  <c r="G4258" i="3"/>
  <c r="H4258" i="3" s="1"/>
  <c r="D4258" i="3"/>
  <c r="E4258" i="3" s="1"/>
  <c r="A4258" i="3"/>
  <c r="B4258" i="3" s="1"/>
  <c r="L4257" i="3"/>
  <c r="M4257" i="3" s="1"/>
  <c r="J4257" i="3"/>
  <c r="K4257" i="3" s="1"/>
  <c r="G4257" i="3"/>
  <c r="H4257" i="3" s="1"/>
  <c r="D4257" i="3"/>
  <c r="E4257" i="3" s="1"/>
  <c r="A4257" i="3"/>
  <c r="B4257" i="3" s="1"/>
  <c r="L4256" i="3"/>
  <c r="M4256" i="3" s="1"/>
  <c r="J4256" i="3"/>
  <c r="K4256" i="3" s="1"/>
  <c r="G4256" i="3"/>
  <c r="H4256" i="3" s="1"/>
  <c r="D4256" i="3"/>
  <c r="E4256" i="3" s="1"/>
  <c r="A4256" i="3"/>
  <c r="B4256" i="3" s="1"/>
  <c r="L4255" i="3"/>
  <c r="M4255" i="3" s="1"/>
  <c r="J4255" i="3"/>
  <c r="K4255" i="3" s="1"/>
  <c r="H4255" i="3"/>
  <c r="G4255" i="3"/>
  <c r="D4255" i="3"/>
  <c r="E4255" i="3" s="1"/>
  <c r="A4255" i="3"/>
  <c r="B4255" i="3" s="1"/>
  <c r="L4254" i="3"/>
  <c r="M4254" i="3" s="1"/>
  <c r="J4254" i="3"/>
  <c r="K4254" i="3" s="1"/>
  <c r="G4254" i="3"/>
  <c r="H4254" i="3" s="1"/>
  <c r="D4254" i="3"/>
  <c r="E4254" i="3" s="1"/>
  <c r="A4254" i="3"/>
  <c r="B4254" i="3" s="1"/>
  <c r="L4253" i="3"/>
  <c r="M4253" i="3" s="1"/>
  <c r="J4253" i="3"/>
  <c r="K4253" i="3" s="1"/>
  <c r="G4253" i="3"/>
  <c r="H4253" i="3" s="1"/>
  <c r="D4253" i="3"/>
  <c r="E4253" i="3" s="1"/>
  <c r="B4253" i="3"/>
  <c r="A4253" i="3"/>
  <c r="L4252" i="3"/>
  <c r="M4252" i="3" s="1"/>
  <c r="J4252" i="3"/>
  <c r="K4252" i="3" s="1"/>
  <c r="G4252" i="3"/>
  <c r="H4252" i="3" s="1"/>
  <c r="E4252" i="3"/>
  <c r="D4252" i="3"/>
  <c r="A4252" i="3"/>
  <c r="B4252" i="3" s="1"/>
  <c r="L4251" i="3"/>
  <c r="M4251" i="3" s="1"/>
  <c r="J4251" i="3"/>
  <c r="K4251" i="3" s="1"/>
  <c r="G4251" i="3"/>
  <c r="H4251" i="3" s="1"/>
  <c r="D4251" i="3"/>
  <c r="E4251" i="3" s="1"/>
  <c r="A4251" i="3"/>
  <c r="B4251" i="3" s="1"/>
  <c r="L4250" i="3"/>
  <c r="M4250" i="3" s="1"/>
  <c r="J4250" i="3"/>
  <c r="K4250" i="3" s="1"/>
  <c r="G4250" i="3"/>
  <c r="H4250" i="3" s="1"/>
  <c r="D4250" i="3"/>
  <c r="E4250" i="3" s="1"/>
  <c r="A4250" i="3"/>
  <c r="B4250" i="3" s="1"/>
  <c r="M4249" i="3"/>
  <c r="L4249" i="3"/>
  <c r="J4249" i="3"/>
  <c r="K4249" i="3" s="1"/>
  <c r="G4249" i="3"/>
  <c r="H4249" i="3" s="1"/>
  <c r="D4249" i="3"/>
  <c r="E4249" i="3" s="1"/>
  <c r="B4249" i="3"/>
  <c r="A4249" i="3"/>
  <c r="L4248" i="3"/>
  <c r="M4248" i="3" s="1"/>
  <c r="J4248" i="3"/>
  <c r="K4248" i="3" s="1"/>
  <c r="G4248" i="3"/>
  <c r="H4248" i="3" s="1"/>
  <c r="D4248" i="3"/>
  <c r="E4248" i="3" s="1"/>
  <c r="A4248" i="3"/>
  <c r="B4248" i="3" s="1"/>
  <c r="L4247" i="3"/>
  <c r="M4247" i="3" s="1"/>
  <c r="J4247" i="3"/>
  <c r="K4247" i="3" s="1"/>
  <c r="G4247" i="3"/>
  <c r="H4247" i="3" s="1"/>
  <c r="D4247" i="3"/>
  <c r="E4247" i="3" s="1"/>
  <c r="A4247" i="3"/>
  <c r="B4247" i="3" s="1"/>
  <c r="L4246" i="3"/>
  <c r="M4246" i="3" s="1"/>
  <c r="K4246" i="3"/>
  <c r="J4246" i="3"/>
  <c r="G4246" i="3"/>
  <c r="H4246" i="3" s="1"/>
  <c r="D4246" i="3"/>
  <c r="E4246" i="3" s="1"/>
  <c r="A4246" i="3"/>
  <c r="B4246" i="3" s="1"/>
  <c r="M4245" i="3"/>
  <c r="L4245" i="3"/>
  <c r="J4245" i="3"/>
  <c r="K4245" i="3" s="1"/>
  <c r="G4245" i="3"/>
  <c r="H4245" i="3" s="1"/>
  <c r="D4245" i="3"/>
  <c r="E4245" i="3" s="1"/>
  <c r="A4245" i="3"/>
  <c r="B4245" i="3" s="1"/>
  <c r="L4244" i="3"/>
  <c r="M4244" i="3" s="1"/>
  <c r="J4244" i="3"/>
  <c r="K4244" i="3" s="1"/>
  <c r="G4244" i="3"/>
  <c r="H4244" i="3" s="1"/>
  <c r="D4244" i="3"/>
  <c r="E4244" i="3" s="1"/>
  <c r="A4244" i="3"/>
  <c r="B4244" i="3" s="1"/>
  <c r="L4243" i="3"/>
  <c r="M4243" i="3" s="1"/>
  <c r="J4243" i="3"/>
  <c r="K4243" i="3" s="1"/>
  <c r="G4243" i="3"/>
  <c r="H4243" i="3" s="1"/>
  <c r="D4243" i="3"/>
  <c r="E4243" i="3" s="1"/>
  <c r="A4243" i="3"/>
  <c r="B4243" i="3" s="1"/>
  <c r="L4242" i="3"/>
  <c r="M4242" i="3" s="1"/>
  <c r="K4242" i="3"/>
  <c r="J4242" i="3"/>
  <c r="G4242" i="3"/>
  <c r="H4242" i="3" s="1"/>
  <c r="D4242" i="3"/>
  <c r="E4242" i="3" s="1"/>
  <c r="A4242" i="3"/>
  <c r="B4242" i="3" s="1"/>
  <c r="L4241" i="3"/>
  <c r="M4241" i="3" s="1"/>
  <c r="J4241" i="3"/>
  <c r="K4241" i="3" s="1"/>
  <c r="G4241" i="3"/>
  <c r="H4241" i="3" s="1"/>
  <c r="D4241" i="3"/>
  <c r="E4241" i="3" s="1"/>
  <c r="A4241" i="3"/>
  <c r="B4241" i="3" s="1"/>
  <c r="L4240" i="3"/>
  <c r="M4240" i="3" s="1"/>
  <c r="J4240" i="3"/>
  <c r="K4240" i="3" s="1"/>
  <c r="G4240" i="3"/>
  <c r="H4240" i="3" s="1"/>
  <c r="E4240" i="3"/>
  <c r="D4240" i="3"/>
  <c r="A4240" i="3"/>
  <c r="B4240" i="3" s="1"/>
  <c r="L4239" i="3"/>
  <c r="M4239" i="3" s="1"/>
  <c r="J4239" i="3"/>
  <c r="K4239" i="3" s="1"/>
  <c r="H4239" i="3"/>
  <c r="G4239" i="3"/>
  <c r="D4239" i="3"/>
  <c r="E4239" i="3" s="1"/>
  <c r="A4239" i="3"/>
  <c r="B4239" i="3" s="1"/>
  <c r="L4238" i="3"/>
  <c r="M4238" i="3" s="1"/>
  <c r="J4238" i="3"/>
  <c r="K4238" i="3" s="1"/>
  <c r="G4238" i="3"/>
  <c r="H4238" i="3" s="1"/>
  <c r="D4238" i="3"/>
  <c r="E4238" i="3" s="1"/>
  <c r="A4238" i="3"/>
  <c r="B4238" i="3" s="1"/>
  <c r="L4237" i="3"/>
  <c r="M4237" i="3" s="1"/>
  <c r="J4237" i="3"/>
  <c r="K4237" i="3" s="1"/>
  <c r="G4237" i="3"/>
  <c r="H4237" i="3" s="1"/>
  <c r="D4237" i="3"/>
  <c r="E4237" i="3" s="1"/>
  <c r="B4237" i="3"/>
  <c r="A4237" i="3"/>
  <c r="L4236" i="3"/>
  <c r="M4236" i="3" s="1"/>
  <c r="J4236" i="3"/>
  <c r="K4236" i="3" s="1"/>
  <c r="G4236" i="3"/>
  <c r="H4236" i="3" s="1"/>
  <c r="E4236" i="3"/>
  <c r="D4236" i="3"/>
  <c r="A4236" i="3"/>
  <c r="B4236" i="3" s="1"/>
  <c r="L4235" i="3"/>
  <c r="M4235" i="3" s="1"/>
  <c r="J4235" i="3"/>
  <c r="K4235" i="3" s="1"/>
  <c r="G4235" i="3"/>
  <c r="H4235" i="3" s="1"/>
  <c r="D4235" i="3"/>
  <c r="E4235" i="3" s="1"/>
  <c r="A4235" i="3"/>
  <c r="B4235" i="3" s="1"/>
  <c r="L4234" i="3"/>
  <c r="M4234" i="3" s="1"/>
  <c r="K4234" i="3"/>
  <c r="J4234" i="3"/>
  <c r="G4234" i="3"/>
  <c r="H4234" i="3" s="1"/>
  <c r="D4234" i="3"/>
  <c r="E4234" i="3" s="1"/>
  <c r="A4234" i="3"/>
  <c r="B4234" i="3" s="1"/>
  <c r="M4233" i="3"/>
  <c r="L4233" i="3"/>
  <c r="J4233" i="3"/>
  <c r="K4233" i="3" s="1"/>
  <c r="G4233" i="3"/>
  <c r="H4233" i="3" s="1"/>
  <c r="D4233" i="3"/>
  <c r="E4233" i="3" s="1"/>
  <c r="B4233" i="3"/>
  <c r="A4233" i="3"/>
  <c r="L4232" i="3"/>
  <c r="M4232" i="3" s="1"/>
  <c r="J4232" i="3"/>
  <c r="K4232" i="3" s="1"/>
  <c r="G4232" i="3"/>
  <c r="H4232" i="3" s="1"/>
  <c r="D4232" i="3"/>
  <c r="E4232" i="3" s="1"/>
  <c r="A4232" i="3"/>
  <c r="B4232" i="3" s="1"/>
  <c r="L4231" i="3"/>
  <c r="M4231" i="3" s="1"/>
  <c r="J4231" i="3"/>
  <c r="K4231" i="3" s="1"/>
  <c r="G4231" i="3"/>
  <c r="H4231" i="3" s="1"/>
  <c r="D4231" i="3"/>
  <c r="E4231" i="3" s="1"/>
  <c r="A4231" i="3"/>
  <c r="B4231" i="3" s="1"/>
  <c r="L4230" i="3"/>
  <c r="M4230" i="3" s="1"/>
  <c r="K4230" i="3"/>
  <c r="J4230" i="3"/>
  <c r="G4230" i="3"/>
  <c r="H4230" i="3" s="1"/>
  <c r="D4230" i="3"/>
  <c r="E4230" i="3" s="1"/>
  <c r="A4230" i="3"/>
  <c r="B4230" i="3" s="1"/>
  <c r="M4229" i="3"/>
  <c r="L4229" i="3"/>
  <c r="J4229" i="3"/>
  <c r="K4229" i="3" s="1"/>
  <c r="G4229" i="3"/>
  <c r="H4229" i="3" s="1"/>
  <c r="D4229" i="3"/>
  <c r="E4229" i="3" s="1"/>
  <c r="A4229" i="3"/>
  <c r="B4229" i="3" s="1"/>
  <c r="L4228" i="3"/>
  <c r="M4228" i="3" s="1"/>
  <c r="J4228" i="3"/>
  <c r="K4228" i="3" s="1"/>
  <c r="G4228" i="3"/>
  <c r="H4228" i="3" s="1"/>
  <c r="D4228" i="3"/>
  <c r="E4228" i="3" s="1"/>
  <c r="A4228" i="3"/>
  <c r="B4228" i="3" s="1"/>
  <c r="L4227" i="3"/>
  <c r="M4227" i="3" s="1"/>
  <c r="J4227" i="3"/>
  <c r="K4227" i="3" s="1"/>
  <c r="H4227" i="3"/>
  <c r="G4227" i="3"/>
  <c r="D4227" i="3"/>
  <c r="E4227" i="3" s="1"/>
  <c r="A4227" i="3"/>
  <c r="B4227" i="3" s="1"/>
  <c r="L4226" i="3"/>
  <c r="M4226" i="3" s="1"/>
  <c r="K4226" i="3"/>
  <c r="J4226" i="3"/>
  <c r="G4226" i="3"/>
  <c r="H4226" i="3" s="1"/>
  <c r="D4226" i="3"/>
  <c r="E4226" i="3" s="1"/>
  <c r="A4226" i="3"/>
  <c r="B4226" i="3" s="1"/>
  <c r="L4225" i="3"/>
  <c r="M4225" i="3" s="1"/>
  <c r="J4225" i="3"/>
  <c r="K4225" i="3" s="1"/>
  <c r="G4225" i="3"/>
  <c r="H4225" i="3" s="1"/>
  <c r="D4225" i="3"/>
  <c r="E4225" i="3" s="1"/>
  <c r="A4225" i="3"/>
  <c r="B4225" i="3" s="1"/>
  <c r="L4224" i="3"/>
  <c r="M4224" i="3" s="1"/>
  <c r="J4224" i="3"/>
  <c r="K4224" i="3" s="1"/>
  <c r="G4224" i="3"/>
  <c r="H4224" i="3" s="1"/>
  <c r="E4224" i="3"/>
  <c r="D4224" i="3"/>
  <c r="A4224" i="3"/>
  <c r="B4224" i="3" s="1"/>
  <c r="L4223" i="3"/>
  <c r="M4223" i="3" s="1"/>
  <c r="J4223" i="3"/>
  <c r="K4223" i="3" s="1"/>
  <c r="H4223" i="3"/>
  <c r="G4223" i="3"/>
  <c r="D4223" i="3"/>
  <c r="E4223" i="3" s="1"/>
  <c r="A4223" i="3"/>
  <c r="B4223" i="3" s="1"/>
  <c r="L4222" i="3"/>
  <c r="M4222" i="3" s="1"/>
  <c r="J4222" i="3"/>
  <c r="K4222" i="3" s="1"/>
  <c r="G4222" i="3"/>
  <c r="H4222" i="3" s="1"/>
  <c r="D4222" i="3"/>
  <c r="E4222" i="3" s="1"/>
  <c r="A4222" i="3"/>
  <c r="B4222" i="3" s="1"/>
  <c r="L4221" i="3"/>
  <c r="M4221" i="3" s="1"/>
  <c r="J4221" i="3"/>
  <c r="K4221" i="3" s="1"/>
  <c r="G4221" i="3"/>
  <c r="H4221" i="3" s="1"/>
  <c r="D4221" i="3"/>
  <c r="E4221" i="3" s="1"/>
  <c r="B4221" i="3"/>
  <c r="A4221" i="3"/>
  <c r="L4220" i="3"/>
  <c r="M4220" i="3" s="1"/>
  <c r="J4220" i="3"/>
  <c r="K4220" i="3" s="1"/>
  <c r="G4220" i="3"/>
  <c r="H4220" i="3" s="1"/>
  <c r="E4220" i="3"/>
  <c r="D4220" i="3"/>
  <c r="A4220" i="3"/>
  <c r="B4220" i="3" s="1"/>
  <c r="L4219" i="3"/>
  <c r="M4219" i="3" s="1"/>
  <c r="J4219" i="3"/>
  <c r="K4219" i="3" s="1"/>
  <c r="G4219" i="3"/>
  <c r="H4219" i="3" s="1"/>
  <c r="D4219" i="3"/>
  <c r="E4219" i="3" s="1"/>
  <c r="A4219" i="3"/>
  <c r="B4219" i="3" s="1"/>
  <c r="L4218" i="3"/>
  <c r="M4218" i="3" s="1"/>
  <c r="J4218" i="3"/>
  <c r="K4218" i="3" s="1"/>
  <c r="G4218" i="3"/>
  <c r="H4218" i="3" s="1"/>
  <c r="D4218" i="3"/>
  <c r="E4218" i="3" s="1"/>
  <c r="A4218" i="3"/>
  <c r="B4218" i="3" s="1"/>
  <c r="L4217" i="3"/>
  <c r="M4217" i="3" s="1"/>
  <c r="J4217" i="3"/>
  <c r="K4217" i="3" s="1"/>
  <c r="G4217" i="3"/>
  <c r="H4217" i="3" s="1"/>
  <c r="D4217" i="3"/>
  <c r="E4217" i="3" s="1"/>
  <c r="B4217" i="3"/>
  <c r="A4217" i="3"/>
  <c r="L4216" i="3"/>
  <c r="M4216" i="3" s="1"/>
  <c r="J4216" i="3"/>
  <c r="K4216" i="3" s="1"/>
  <c r="G4216" i="3"/>
  <c r="H4216" i="3" s="1"/>
  <c r="D4216" i="3"/>
  <c r="E4216" i="3" s="1"/>
  <c r="A4216" i="3"/>
  <c r="B4216" i="3" s="1"/>
  <c r="L4215" i="3"/>
  <c r="M4215" i="3" s="1"/>
  <c r="J4215" i="3"/>
  <c r="K4215" i="3" s="1"/>
  <c r="H4215" i="3"/>
  <c r="G4215" i="3"/>
  <c r="D4215" i="3"/>
  <c r="E4215" i="3" s="1"/>
  <c r="A4215" i="3"/>
  <c r="B4215" i="3" s="1"/>
  <c r="L4214" i="3"/>
  <c r="M4214" i="3" s="1"/>
  <c r="K4214" i="3"/>
  <c r="J4214" i="3"/>
  <c r="G4214" i="3"/>
  <c r="H4214" i="3" s="1"/>
  <c r="D4214" i="3"/>
  <c r="E4214" i="3" s="1"/>
  <c r="A4214" i="3"/>
  <c r="B4214" i="3" s="1"/>
  <c r="M4213" i="3"/>
  <c r="L4213" i="3"/>
  <c r="J4213" i="3"/>
  <c r="K4213" i="3" s="1"/>
  <c r="G4213" i="3"/>
  <c r="H4213" i="3" s="1"/>
  <c r="D4213" i="3"/>
  <c r="E4213" i="3" s="1"/>
  <c r="A4213" i="3"/>
  <c r="B4213" i="3" s="1"/>
  <c r="L4212" i="3"/>
  <c r="M4212" i="3" s="1"/>
  <c r="J4212" i="3"/>
  <c r="K4212" i="3" s="1"/>
  <c r="G4212" i="3"/>
  <c r="H4212" i="3" s="1"/>
  <c r="D4212" i="3"/>
  <c r="E4212" i="3" s="1"/>
  <c r="A4212" i="3"/>
  <c r="B4212" i="3" s="1"/>
  <c r="L4211" i="3"/>
  <c r="M4211" i="3" s="1"/>
  <c r="J4211" i="3"/>
  <c r="K4211" i="3" s="1"/>
  <c r="G4211" i="3"/>
  <c r="H4211" i="3" s="1"/>
  <c r="D4211" i="3"/>
  <c r="E4211" i="3" s="1"/>
  <c r="A4211" i="3"/>
  <c r="B4211" i="3" s="1"/>
  <c r="L4210" i="3"/>
  <c r="M4210" i="3" s="1"/>
  <c r="K4210" i="3"/>
  <c r="J4210" i="3"/>
  <c r="G4210" i="3"/>
  <c r="H4210" i="3" s="1"/>
  <c r="D4210" i="3"/>
  <c r="E4210" i="3" s="1"/>
  <c r="A4210" i="3"/>
  <c r="B4210" i="3" s="1"/>
  <c r="L4209" i="3"/>
  <c r="M4209" i="3" s="1"/>
  <c r="J4209" i="3"/>
  <c r="K4209" i="3" s="1"/>
  <c r="G4209" i="3"/>
  <c r="H4209" i="3" s="1"/>
  <c r="D4209" i="3"/>
  <c r="E4209" i="3" s="1"/>
  <c r="B4209" i="3"/>
  <c r="A4209" i="3"/>
  <c r="L4208" i="3"/>
  <c r="M4208" i="3" s="1"/>
  <c r="J4208" i="3"/>
  <c r="K4208" i="3" s="1"/>
  <c r="G4208" i="3"/>
  <c r="H4208" i="3" s="1"/>
  <c r="E4208" i="3"/>
  <c r="D4208" i="3"/>
  <c r="A4208" i="3"/>
  <c r="B4208" i="3" s="1"/>
  <c r="L4207" i="3"/>
  <c r="M4207" i="3" s="1"/>
  <c r="J4207" i="3"/>
  <c r="K4207" i="3" s="1"/>
  <c r="H4207" i="3"/>
  <c r="G4207" i="3"/>
  <c r="D4207" i="3"/>
  <c r="E4207" i="3" s="1"/>
  <c r="A4207" i="3"/>
  <c r="B4207" i="3" s="1"/>
  <c r="L4206" i="3"/>
  <c r="M4206" i="3" s="1"/>
  <c r="J4206" i="3"/>
  <c r="K4206" i="3" s="1"/>
  <c r="G4206" i="3"/>
  <c r="H4206" i="3" s="1"/>
  <c r="D4206" i="3"/>
  <c r="E4206" i="3" s="1"/>
  <c r="A4206" i="3"/>
  <c r="B4206" i="3" s="1"/>
  <c r="L4205" i="3"/>
  <c r="M4205" i="3" s="1"/>
  <c r="J4205" i="3"/>
  <c r="K4205" i="3" s="1"/>
  <c r="G4205" i="3"/>
  <c r="H4205" i="3" s="1"/>
  <c r="D4205" i="3"/>
  <c r="E4205" i="3" s="1"/>
  <c r="B4205" i="3"/>
  <c r="A4205" i="3"/>
  <c r="L4204" i="3"/>
  <c r="M4204" i="3" s="1"/>
  <c r="J4204" i="3"/>
  <c r="K4204" i="3" s="1"/>
  <c r="G4204" i="3"/>
  <c r="H4204" i="3" s="1"/>
  <c r="E4204" i="3"/>
  <c r="D4204" i="3"/>
  <c r="A4204" i="3"/>
  <c r="B4204" i="3" s="1"/>
  <c r="L4203" i="3"/>
  <c r="M4203" i="3" s="1"/>
  <c r="J4203" i="3"/>
  <c r="K4203" i="3" s="1"/>
  <c r="G4203" i="3"/>
  <c r="H4203" i="3" s="1"/>
  <c r="D4203" i="3"/>
  <c r="E4203" i="3" s="1"/>
  <c r="A4203" i="3"/>
  <c r="B4203" i="3" s="1"/>
  <c r="L4202" i="3"/>
  <c r="M4202" i="3" s="1"/>
  <c r="J4202" i="3"/>
  <c r="K4202" i="3" s="1"/>
  <c r="G4202" i="3"/>
  <c r="H4202" i="3" s="1"/>
  <c r="D4202" i="3"/>
  <c r="E4202" i="3" s="1"/>
  <c r="A4202" i="3"/>
  <c r="B4202" i="3" s="1"/>
  <c r="M4201" i="3"/>
  <c r="L4201" i="3"/>
  <c r="J4201" i="3"/>
  <c r="K4201" i="3" s="1"/>
  <c r="G4201" i="3"/>
  <c r="H4201" i="3" s="1"/>
  <c r="D4201" i="3"/>
  <c r="E4201" i="3" s="1"/>
  <c r="B4201" i="3"/>
  <c r="A4201" i="3"/>
  <c r="L4200" i="3"/>
  <c r="M4200" i="3" s="1"/>
  <c r="J4200" i="3"/>
  <c r="K4200" i="3" s="1"/>
  <c r="G4200" i="3"/>
  <c r="H4200" i="3" s="1"/>
  <c r="D4200" i="3"/>
  <c r="E4200" i="3" s="1"/>
  <c r="A4200" i="3"/>
  <c r="B4200" i="3" s="1"/>
  <c r="L4199" i="3"/>
  <c r="M4199" i="3" s="1"/>
  <c r="J4199" i="3"/>
  <c r="K4199" i="3" s="1"/>
  <c r="G4199" i="3"/>
  <c r="H4199" i="3" s="1"/>
  <c r="D4199" i="3"/>
  <c r="E4199" i="3" s="1"/>
  <c r="A4199" i="3"/>
  <c r="B4199" i="3" s="1"/>
  <c r="L4198" i="3"/>
  <c r="M4198" i="3" s="1"/>
  <c r="K4198" i="3"/>
  <c r="J4198" i="3"/>
  <c r="G4198" i="3"/>
  <c r="H4198" i="3" s="1"/>
  <c r="D4198" i="3"/>
  <c r="E4198" i="3" s="1"/>
  <c r="A4198" i="3"/>
  <c r="B4198" i="3" s="1"/>
  <c r="M4197" i="3"/>
  <c r="L4197" i="3"/>
  <c r="J4197" i="3"/>
  <c r="K4197" i="3" s="1"/>
  <c r="G4197" i="3"/>
  <c r="H4197" i="3" s="1"/>
  <c r="D4197" i="3"/>
  <c r="E4197" i="3" s="1"/>
  <c r="A4197" i="3"/>
  <c r="B4197" i="3" s="1"/>
  <c r="L4196" i="3"/>
  <c r="M4196" i="3" s="1"/>
  <c r="J4196" i="3"/>
  <c r="K4196" i="3" s="1"/>
  <c r="G4196" i="3"/>
  <c r="H4196" i="3" s="1"/>
  <c r="D4196" i="3"/>
  <c r="E4196" i="3" s="1"/>
  <c r="A4196" i="3"/>
  <c r="B4196" i="3" s="1"/>
  <c r="L4195" i="3"/>
  <c r="M4195" i="3" s="1"/>
  <c r="J4195" i="3"/>
  <c r="K4195" i="3" s="1"/>
  <c r="H4195" i="3"/>
  <c r="G4195" i="3"/>
  <c r="D4195" i="3"/>
  <c r="E4195" i="3" s="1"/>
  <c r="A4195" i="3"/>
  <c r="B4195" i="3" s="1"/>
  <c r="L4194" i="3"/>
  <c r="M4194" i="3" s="1"/>
  <c r="K4194" i="3"/>
  <c r="J4194" i="3"/>
  <c r="G4194" i="3"/>
  <c r="H4194" i="3" s="1"/>
  <c r="D4194" i="3"/>
  <c r="E4194" i="3" s="1"/>
  <c r="A4194" i="3"/>
  <c r="B4194" i="3" s="1"/>
  <c r="L4193" i="3"/>
  <c r="M4193" i="3" s="1"/>
  <c r="J4193" i="3"/>
  <c r="K4193" i="3" s="1"/>
  <c r="G4193" i="3"/>
  <c r="H4193" i="3" s="1"/>
  <c r="D4193" i="3"/>
  <c r="E4193" i="3" s="1"/>
  <c r="A4193" i="3"/>
  <c r="B4193" i="3" s="1"/>
  <c r="L4192" i="3"/>
  <c r="M4192" i="3" s="1"/>
  <c r="J4192" i="3"/>
  <c r="K4192" i="3" s="1"/>
  <c r="G4192" i="3"/>
  <c r="H4192" i="3" s="1"/>
  <c r="D4192" i="3"/>
  <c r="E4192" i="3" s="1"/>
  <c r="A4192" i="3"/>
  <c r="B4192" i="3" s="1"/>
  <c r="L4191" i="3"/>
  <c r="M4191" i="3" s="1"/>
  <c r="J4191" i="3"/>
  <c r="K4191" i="3" s="1"/>
  <c r="H4191" i="3"/>
  <c r="G4191" i="3"/>
  <c r="D4191" i="3"/>
  <c r="E4191" i="3" s="1"/>
  <c r="A4191" i="3"/>
  <c r="B4191" i="3" s="1"/>
  <c r="L4190" i="3"/>
  <c r="M4190" i="3" s="1"/>
  <c r="J4190" i="3"/>
  <c r="K4190" i="3" s="1"/>
  <c r="G4190" i="3"/>
  <c r="H4190" i="3" s="1"/>
  <c r="D4190" i="3"/>
  <c r="E4190" i="3" s="1"/>
  <c r="A4190" i="3"/>
  <c r="B4190" i="3" s="1"/>
  <c r="M4189" i="3"/>
  <c r="L4189" i="3"/>
  <c r="J4189" i="3"/>
  <c r="K4189" i="3" s="1"/>
  <c r="G4189" i="3"/>
  <c r="H4189" i="3" s="1"/>
  <c r="D4189" i="3"/>
  <c r="E4189" i="3" s="1"/>
  <c r="B4189" i="3"/>
  <c r="A4189" i="3"/>
  <c r="L4188" i="3"/>
  <c r="M4188" i="3" s="1"/>
  <c r="J4188" i="3"/>
  <c r="K4188" i="3" s="1"/>
  <c r="G4188" i="3"/>
  <c r="H4188" i="3" s="1"/>
  <c r="E4188" i="3"/>
  <c r="D4188" i="3"/>
  <c r="A4188" i="3"/>
  <c r="B4188" i="3" s="1"/>
  <c r="L4187" i="3"/>
  <c r="M4187" i="3" s="1"/>
  <c r="J4187" i="3"/>
  <c r="K4187" i="3" s="1"/>
  <c r="G4187" i="3"/>
  <c r="H4187" i="3" s="1"/>
  <c r="D4187" i="3"/>
  <c r="E4187" i="3" s="1"/>
  <c r="A4187" i="3"/>
  <c r="B4187" i="3" s="1"/>
  <c r="L4186" i="3"/>
  <c r="M4186" i="3" s="1"/>
  <c r="J4186" i="3"/>
  <c r="K4186" i="3" s="1"/>
  <c r="G4186" i="3"/>
  <c r="H4186" i="3" s="1"/>
  <c r="D4186" i="3"/>
  <c r="E4186" i="3" s="1"/>
  <c r="A4186" i="3"/>
  <c r="B4186" i="3" s="1"/>
  <c r="L4185" i="3"/>
  <c r="M4185" i="3" s="1"/>
  <c r="J4185" i="3"/>
  <c r="K4185" i="3" s="1"/>
  <c r="G4185" i="3"/>
  <c r="H4185" i="3" s="1"/>
  <c r="D4185" i="3"/>
  <c r="E4185" i="3" s="1"/>
  <c r="B4185" i="3"/>
  <c r="A4185" i="3"/>
  <c r="L4184" i="3"/>
  <c r="M4184" i="3" s="1"/>
  <c r="J4184" i="3"/>
  <c r="K4184" i="3" s="1"/>
  <c r="G4184" i="3"/>
  <c r="H4184" i="3" s="1"/>
  <c r="D4184" i="3"/>
  <c r="E4184" i="3" s="1"/>
  <c r="A4184" i="3"/>
  <c r="B4184" i="3" s="1"/>
  <c r="L4183" i="3"/>
  <c r="M4183" i="3" s="1"/>
  <c r="J4183" i="3"/>
  <c r="K4183" i="3" s="1"/>
  <c r="H4183" i="3"/>
  <c r="G4183" i="3"/>
  <c r="D4183" i="3"/>
  <c r="E4183" i="3" s="1"/>
  <c r="A4183" i="3"/>
  <c r="B4183" i="3" s="1"/>
  <c r="L4182" i="3"/>
  <c r="M4182" i="3" s="1"/>
  <c r="K4182" i="3"/>
  <c r="J4182" i="3"/>
  <c r="G4182" i="3"/>
  <c r="H4182" i="3" s="1"/>
  <c r="D4182" i="3"/>
  <c r="E4182" i="3" s="1"/>
  <c r="A4182" i="3"/>
  <c r="B4182" i="3" s="1"/>
  <c r="M4181" i="3"/>
  <c r="L4181" i="3"/>
  <c r="J4181" i="3"/>
  <c r="K4181" i="3" s="1"/>
  <c r="G4181" i="3"/>
  <c r="H4181" i="3" s="1"/>
  <c r="D4181" i="3"/>
  <c r="E4181" i="3" s="1"/>
  <c r="A4181" i="3"/>
  <c r="B4181" i="3" s="1"/>
  <c r="L4180" i="3"/>
  <c r="M4180" i="3" s="1"/>
  <c r="J4180" i="3"/>
  <c r="K4180" i="3" s="1"/>
  <c r="G4180" i="3"/>
  <c r="H4180" i="3" s="1"/>
  <c r="D4180" i="3"/>
  <c r="E4180" i="3" s="1"/>
  <c r="A4180" i="3"/>
  <c r="B4180" i="3" s="1"/>
  <c r="L4179" i="3"/>
  <c r="M4179" i="3" s="1"/>
  <c r="J4179" i="3"/>
  <c r="K4179" i="3" s="1"/>
  <c r="H4179" i="3"/>
  <c r="G4179" i="3"/>
  <c r="D4179" i="3"/>
  <c r="E4179" i="3" s="1"/>
  <c r="A4179" i="3"/>
  <c r="B4179" i="3" s="1"/>
  <c r="L4178" i="3"/>
  <c r="M4178" i="3" s="1"/>
  <c r="K4178" i="3"/>
  <c r="J4178" i="3"/>
  <c r="G4178" i="3"/>
  <c r="H4178" i="3" s="1"/>
  <c r="D4178" i="3"/>
  <c r="E4178" i="3" s="1"/>
  <c r="A4178" i="3"/>
  <c r="B4178" i="3" s="1"/>
  <c r="L4177" i="3"/>
  <c r="M4177" i="3" s="1"/>
  <c r="J4177" i="3"/>
  <c r="K4177" i="3" s="1"/>
  <c r="G4177" i="3"/>
  <c r="H4177" i="3" s="1"/>
  <c r="D4177" i="3"/>
  <c r="E4177" i="3" s="1"/>
  <c r="A4177" i="3"/>
  <c r="B4177" i="3" s="1"/>
  <c r="L4176" i="3"/>
  <c r="M4176" i="3" s="1"/>
  <c r="J4176" i="3"/>
  <c r="K4176" i="3" s="1"/>
  <c r="G4176" i="3"/>
  <c r="H4176" i="3" s="1"/>
  <c r="E4176" i="3"/>
  <c r="D4176" i="3"/>
  <c r="A4176" i="3"/>
  <c r="B4176" i="3" s="1"/>
  <c r="L4175" i="3"/>
  <c r="M4175" i="3" s="1"/>
  <c r="J4175" i="3"/>
  <c r="K4175" i="3" s="1"/>
  <c r="H4175" i="3"/>
  <c r="G4175" i="3"/>
  <c r="D4175" i="3"/>
  <c r="E4175" i="3" s="1"/>
  <c r="A4175" i="3"/>
  <c r="B4175" i="3" s="1"/>
  <c r="L4174" i="3"/>
  <c r="M4174" i="3" s="1"/>
  <c r="J4174" i="3"/>
  <c r="K4174" i="3" s="1"/>
  <c r="G4174" i="3"/>
  <c r="H4174" i="3" s="1"/>
  <c r="D4174" i="3"/>
  <c r="E4174" i="3" s="1"/>
  <c r="A4174" i="3"/>
  <c r="B4174" i="3" s="1"/>
  <c r="L4173" i="3"/>
  <c r="M4173" i="3" s="1"/>
  <c r="J4173" i="3"/>
  <c r="K4173" i="3" s="1"/>
  <c r="G4173" i="3"/>
  <c r="H4173" i="3" s="1"/>
  <c r="D4173" i="3"/>
  <c r="E4173" i="3" s="1"/>
  <c r="B4173" i="3"/>
  <c r="A4173" i="3"/>
  <c r="L4172" i="3"/>
  <c r="M4172" i="3" s="1"/>
  <c r="J4172" i="3"/>
  <c r="K4172" i="3" s="1"/>
  <c r="G4172" i="3"/>
  <c r="H4172" i="3" s="1"/>
  <c r="E4172" i="3"/>
  <c r="D4172" i="3"/>
  <c r="A4172" i="3"/>
  <c r="B4172" i="3" s="1"/>
  <c r="L4171" i="3"/>
  <c r="M4171" i="3" s="1"/>
  <c r="J4171" i="3"/>
  <c r="K4171" i="3" s="1"/>
  <c r="G4171" i="3"/>
  <c r="H4171" i="3" s="1"/>
  <c r="D4171" i="3"/>
  <c r="E4171" i="3" s="1"/>
  <c r="A4171" i="3"/>
  <c r="B4171" i="3" s="1"/>
  <c r="L4170" i="3"/>
  <c r="M4170" i="3" s="1"/>
  <c r="J4170" i="3"/>
  <c r="K4170" i="3" s="1"/>
  <c r="G4170" i="3"/>
  <c r="H4170" i="3" s="1"/>
  <c r="D4170" i="3"/>
  <c r="E4170" i="3" s="1"/>
  <c r="A4170" i="3"/>
  <c r="B4170" i="3" s="1"/>
  <c r="M4169" i="3"/>
  <c r="L4169" i="3"/>
  <c r="J4169" i="3"/>
  <c r="K4169" i="3" s="1"/>
  <c r="G4169" i="3"/>
  <c r="H4169" i="3" s="1"/>
  <c r="D4169" i="3"/>
  <c r="E4169" i="3" s="1"/>
  <c r="B4169" i="3"/>
  <c r="A4169" i="3"/>
  <c r="L4168" i="3"/>
  <c r="M4168" i="3" s="1"/>
  <c r="J4168" i="3"/>
  <c r="K4168" i="3" s="1"/>
  <c r="G4168" i="3"/>
  <c r="H4168" i="3" s="1"/>
  <c r="D4168" i="3"/>
  <c r="E4168" i="3" s="1"/>
  <c r="A4168" i="3"/>
  <c r="B4168" i="3" s="1"/>
  <c r="L4167" i="3"/>
  <c r="M4167" i="3" s="1"/>
  <c r="J4167" i="3"/>
  <c r="K4167" i="3" s="1"/>
  <c r="G4167" i="3"/>
  <c r="H4167" i="3" s="1"/>
  <c r="D4167" i="3"/>
  <c r="E4167" i="3" s="1"/>
  <c r="A4167" i="3"/>
  <c r="B4167" i="3" s="1"/>
  <c r="L4166" i="3"/>
  <c r="M4166" i="3" s="1"/>
  <c r="J4166" i="3"/>
  <c r="K4166" i="3" s="1"/>
  <c r="G4166" i="3"/>
  <c r="H4166" i="3" s="1"/>
  <c r="D4166" i="3"/>
  <c r="E4166" i="3" s="1"/>
  <c r="A4166" i="3"/>
  <c r="B4166" i="3" s="1"/>
  <c r="M4165" i="3"/>
  <c r="L4165" i="3"/>
  <c r="J4165" i="3"/>
  <c r="K4165" i="3" s="1"/>
  <c r="G4165" i="3"/>
  <c r="H4165" i="3" s="1"/>
  <c r="D4165" i="3"/>
  <c r="E4165" i="3" s="1"/>
  <c r="A4165" i="3"/>
  <c r="B4165" i="3" s="1"/>
  <c r="L4164" i="3"/>
  <c r="M4164" i="3" s="1"/>
  <c r="J4164" i="3"/>
  <c r="K4164" i="3" s="1"/>
  <c r="G4164" i="3"/>
  <c r="H4164" i="3" s="1"/>
  <c r="E4164" i="3"/>
  <c r="D4164" i="3"/>
  <c r="A4164" i="3"/>
  <c r="B4164" i="3" s="1"/>
  <c r="L4163" i="3"/>
  <c r="M4163" i="3" s="1"/>
  <c r="J4163" i="3"/>
  <c r="K4163" i="3" s="1"/>
  <c r="H4163" i="3"/>
  <c r="G4163" i="3"/>
  <c r="D4163" i="3"/>
  <c r="E4163" i="3" s="1"/>
  <c r="A4163" i="3"/>
  <c r="B4163" i="3" s="1"/>
  <c r="L4162" i="3"/>
  <c r="M4162" i="3" s="1"/>
  <c r="K4162" i="3"/>
  <c r="J4162" i="3"/>
  <c r="G4162" i="3"/>
  <c r="H4162" i="3" s="1"/>
  <c r="D4162" i="3"/>
  <c r="E4162" i="3" s="1"/>
  <c r="A4162" i="3"/>
  <c r="B4162" i="3" s="1"/>
  <c r="L4161" i="3"/>
  <c r="M4161" i="3" s="1"/>
  <c r="K4161" i="3"/>
  <c r="J4161" i="3"/>
  <c r="G4161" i="3"/>
  <c r="H4161" i="3" s="1"/>
  <c r="D4161" i="3"/>
  <c r="E4161" i="3" s="1"/>
  <c r="B4161" i="3"/>
  <c r="A4161" i="3"/>
  <c r="L4160" i="3"/>
  <c r="M4160" i="3" s="1"/>
  <c r="J4160" i="3"/>
  <c r="K4160" i="3" s="1"/>
  <c r="G4160" i="3"/>
  <c r="H4160" i="3" s="1"/>
  <c r="D4160" i="3"/>
  <c r="E4160" i="3" s="1"/>
  <c r="B4160" i="3"/>
  <c r="A4160" i="3"/>
  <c r="L4159" i="3"/>
  <c r="M4159" i="3" s="1"/>
  <c r="J4159" i="3"/>
  <c r="K4159" i="3" s="1"/>
  <c r="H4159" i="3"/>
  <c r="G4159" i="3"/>
  <c r="D4159" i="3"/>
  <c r="E4159" i="3" s="1"/>
  <c r="A4159" i="3"/>
  <c r="B4159" i="3" s="1"/>
  <c r="L4158" i="3"/>
  <c r="M4158" i="3" s="1"/>
  <c r="K4158" i="3"/>
  <c r="J4158" i="3"/>
  <c r="H4158" i="3"/>
  <c r="G4158" i="3"/>
  <c r="D4158" i="3"/>
  <c r="E4158" i="3" s="1"/>
  <c r="A4158" i="3"/>
  <c r="B4158" i="3" s="1"/>
  <c r="M4157" i="3"/>
  <c r="L4157" i="3"/>
  <c r="K4157" i="3"/>
  <c r="J4157" i="3"/>
  <c r="G4157" i="3"/>
  <c r="H4157" i="3" s="1"/>
  <c r="D4157" i="3"/>
  <c r="E4157" i="3" s="1"/>
  <c r="A4157" i="3"/>
  <c r="B4157" i="3" s="1"/>
  <c r="M4156" i="3"/>
  <c r="L4156" i="3"/>
  <c r="J4156" i="3"/>
  <c r="K4156" i="3" s="1"/>
  <c r="G4156" i="3"/>
  <c r="H4156" i="3" s="1"/>
  <c r="E4156" i="3"/>
  <c r="D4156" i="3"/>
  <c r="A4156" i="3"/>
  <c r="B4156" i="3" s="1"/>
  <c r="L4155" i="3"/>
  <c r="M4155" i="3" s="1"/>
  <c r="J4155" i="3"/>
  <c r="K4155" i="3" s="1"/>
  <c r="H4155" i="3"/>
  <c r="G4155" i="3"/>
  <c r="E4155" i="3"/>
  <c r="D4155" i="3"/>
  <c r="A4155" i="3"/>
  <c r="B4155" i="3" s="1"/>
  <c r="L4154" i="3"/>
  <c r="M4154" i="3" s="1"/>
  <c r="K4154" i="3"/>
  <c r="J4154" i="3"/>
  <c r="H4154" i="3"/>
  <c r="G4154" i="3"/>
  <c r="D4154" i="3"/>
  <c r="E4154" i="3" s="1"/>
  <c r="A4154" i="3"/>
  <c r="B4154" i="3" s="1"/>
  <c r="L4153" i="3"/>
  <c r="M4153" i="3" s="1"/>
  <c r="K4153" i="3"/>
  <c r="J4153" i="3"/>
  <c r="G4153" i="3"/>
  <c r="H4153" i="3" s="1"/>
  <c r="D4153" i="3"/>
  <c r="E4153" i="3" s="1"/>
  <c r="B4153" i="3"/>
  <c r="A4153" i="3"/>
  <c r="L4152" i="3"/>
  <c r="M4152" i="3" s="1"/>
  <c r="J4152" i="3"/>
  <c r="K4152" i="3" s="1"/>
  <c r="G4152" i="3"/>
  <c r="H4152" i="3" s="1"/>
  <c r="E4152" i="3"/>
  <c r="D4152" i="3"/>
  <c r="B4152" i="3"/>
  <c r="A4152" i="3"/>
  <c r="L4151" i="3"/>
  <c r="M4151" i="3" s="1"/>
  <c r="J4151" i="3"/>
  <c r="K4151" i="3" s="1"/>
  <c r="H4151" i="3"/>
  <c r="G4151" i="3"/>
  <c r="E4151" i="3"/>
  <c r="D4151" i="3"/>
  <c r="A4151" i="3"/>
  <c r="B4151" i="3" s="1"/>
  <c r="L4150" i="3"/>
  <c r="M4150" i="3" s="1"/>
  <c r="J4150" i="3"/>
  <c r="K4150" i="3" s="1"/>
  <c r="H4150" i="3"/>
  <c r="G4150" i="3"/>
  <c r="D4150" i="3"/>
  <c r="E4150" i="3" s="1"/>
  <c r="A4150" i="3"/>
  <c r="B4150" i="3" s="1"/>
  <c r="M4149" i="3"/>
  <c r="L4149" i="3"/>
  <c r="J4149" i="3"/>
  <c r="K4149" i="3" s="1"/>
  <c r="G4149" i="3"/>
  <c r="H4149" i="3" s="1"/>
  <c r="D4149" i="3"/>
  <c r="E4149" i="3" s="1"/>
  <c r="A4149" i="3"/>
  <c r="B4149" i="3" s="1"/>
  <c r="M4148" i="3"/>
  <c r="L4148" i="3"/>
  <c r="J4148" i="3"/>
  <c r="K4148" i="3" s="1"/>
  <c r="G4148" i="3"/>
  <c r="H4148" i="3" s="1"/>
  <c r="E4148" i="3"/>
  <c r="D4148" i="3"/>
  <c r="A4148" i="3"/>
  <c r="B4148" i="3" s="1"/>
  <c r="L4147" i="3"/>
  <c r="M4147" i="3" s="1"/>
  <c r="J4147" i="3"/>
  <c r="K4147" i="3" s="1"/>
  <c r="G4147" i="3"/>
  <c r="H4147" i="3" s="1"/>
  <c r="E4147" i="3"/>
  <c r="D4147" i="3"/>
  <c r="A4147" i="3"/>
  <c r="B4147" i="3" s="1"/>
  <c r="L4146" i="3"/>
  <c r="M4146" i="3" s="1"/>
  <c r="K4146" i="3"/>
  <c r="J4146" i="3"/>
  <c r="G4146" i="3"/>
  <c r="H4146" i="3" s="1"/>
  <c r="D4146" i="3"/>
  <c r="E4146" i="3" s="1"/>
  <c r="A4146" i="3"/>
  <c r="B4146" i="3" s="1"/>
  <c r="M4145" i="3"/>
  <c r="L4145" i="3"/>
  <c r="K4145" i="3"/>
  <c r="J4145" i="3"/>
  <c r="G4145" i="3"/>
  <c r="H4145" i="3" s="1"/>
  <c r="D4145" i="3"/>
  <c r="E4145" i="3" s="1"/>
  <c r="B4145" i="3"/>
  <c r="A4145" i="3"/>
  <c r="M4144" i="3"/>
  <c r="L4144" i="3"/>
  <c r="J4144" i="3"/>
  <c r="K4144" i="3" s="1"/>
  <c r="G4144" i="3"/>
  <c r="H4144" i="3" s="1"/>
  <c r="D4144" i="3"/>
  <c r="E4144" i="3" s="1"/>
  <c r="B4144" i="3"/>
  <c r="A4144" i="3"/>
  <c r="L4143" i="3"/>
  <c r="M4143" i="3" s="1"/>
  <c r="J4143" i="3"/>
  <c r="K4143" i="3" s="1"/>
  <c r="H4143" i="3"/>
  <c r="G4143" i="3"/>
  <c r="D4143" i="3"/>
  <c r="E4143" i="3" s="1"/>
  <c r="A4143" i="3"/>
  <c r="B4143" i="3" s="1"/>
  <c r="L4142" i="3"/>
  <c r="M4142" i="3" s="1"/>
  <c r="J4142" i="3"/>
  <c r="K4142" i="3" s="1"/>
  <c r="H4142" i="3"/>
  <c r="G4142" i="3"/>
  <c r="D4142" i="3"/>
  <c r="E4142" i="3" s="1"/>
  <c r="A4142" i="3"/>
  <c r="B4142" i="3" s="1"/>
  <c r="M4141" i="3"/>
  <c r="L4141" i="3"/>
  <c r="J4141" i="3"/>
  <c r="K4141" i="3" s="1"/>
  <c r="G4141" i="3"/>
  <c r="H4141" i="3" s="1"/>
  <c r="D4141" i="3"/>
  <c r="E4141" i="3" s="1"/>
  <c r="A4141" i="3"/>
  <c r="B4141" i="3" s="1"/>
  <c r="M4140" i="3"/>
  <c r="L4140" i="3"/>
  <c r="J4140" i="3"/>
  <c r="K4140" i="3" s="1"/>
  <c r="G4140" i="3"/>
  <c r="H4140" i="3" s="1"/>
  <c r="E4140" i="3"/>
  <c r="D4140" i="3"/>
  <c r="A4140" i="3"/>
  <c r="B4140" i="3" s="1"/>
  <c r="L4139" i="3"/>
  <c r="M4139" i="3" s="1"/>
  <c r="J4139" i="3"/>
  <c r="K4139" i="3" s="1"/>
  <c r="H4139" i="3"/>
  <c r="G4139" i="3"/>
  <c r="E4139" i="3"/>
  <c r="D4139" i="3"/>
  <c r="A4139" i="3"/>
  <c r="B4139" i="3" s="1"/>
  <c r="L4138" i="3"/>
  <c r="M4138" i="3" s="1"/>
  <c r="K4138" i="3"/>
  <c r="J4138" i="3"/>
  <c r="H4138" i="3"/>
  <c r="G4138" i="3"/>
  <c r="D4138" i="3"/>
  <c r="E4138" i="3" s="1"/>
  <c r="A4138" i="3"/>
  <c r="B4138" i="3" s="1"/>
  <c r="L4137" i="3"/>
  <c r="M4137" i="3" s="1"/>
  <c r="K4137" i="3"/>
  <c r="J4137" i="3"/>
  <c r="G4137" i="3"/>
  <c r="H4137" i="3" s="1"/>
  <c r="D4137" i="3"/>
  <c r="E4137" i="3" s="1"/>
  <c r="B4137" i="3"/>
  <c r="A4137" i="3"/>
  <c r="L4136" i="3"/>
  <c r="M4136" i="3" s="1"/>
  <c r="J4136" i="3"/>
  <c r="K4136" i="3" s="1"/>
  <c r="G4136" i="3"/>
  <c r="H4136" i="3" s="1"/>
  <c r="D4136" i="3"/>
  <c r="E4136" i="3" s="1"/>
  <c r="B4136" i="3"/>
  <c r="A4136" i="3"/>
  <c r="L4135" i="3"/>
  <c r="M4135" i="3" s="1"/>
  <c r="J4135" i="3"/>
  <c r="K4135" i="3" s="1"/>
  <c r="H4135" i="3"/>
  <c r="G4135" i="3"/>
  <c r="D4135" i="3"/>
  <c r="E4135" i="3" s="1"/>
  <c r="A4135" i="3"/>
  <c r="B4135" i="3" s="1"/>
  <c r="L4134" i="3"/>
  <c r="M4134" i="3" s="1"/>
  <c r="J4134" i="3"/>
  <c r="K4134" i="3" s="1"/>
  <c r="H4134" i="3"/>
  <c r="G4134" i="3"/>
  <c r="D4134" i="3"/>
  <c r="E4134" i="3" s="1"/>
  <c r="A4134" i="3"/>
  <c r="B4134" i="3" s="1"/>
  <c r="M4133" i="3"/>
  <c r="L4133" i="3"/>
  <c r="J4133" i="3"/>
  <c r="K4133" i="3" s="1"/>
  <c r="G4133" i="3"/>
  <c r="H4133" i="3" s="1"/>
  <c r="D4133" i="3"/>
  <c r="E4133" i="3" s="1"/>
  <c r="B4133" i="3"/>
  <c r="A4133" i="3"/>
  <c r="M4132" i="3"/>
  <c r="L4132" i="3"/>
  <c r="J4132" i="3"/>
  <c r="K4132" i="3" s="1"/>
  <c r="G4132" i="3"/>
  <c r="H4132" i="3" s="1"/>
  <c r="E4132" i="3"/>
  <c r="D4132" i="3"/>
  <c r="B4132" i="3"/>
  <c r="A4132" i="3"/>
  <c r="L4131" i="3"/>
  <c r="M4131" i="3" s="1"/>
  <c r="J4131" i="3"/>
  <c r="K4131" i="3" s="1"/>
  <c r="G4131" i="3"/>
  <c r="H4131" i="3" s="1"/>
  <c r="E4131" i="3"/>
  <c r="D4131" i="3"/>
  <c r="A4131" i="3"/>
  <c r="B4131" i="3" s="1"/>
  <c r="L4130" i="3"/>
  <c r="M4130" i="3" s="1"/>
  <c r="K4130" i="3"/>
  <c r="J4130" i="3"/>
  <c r="G4130" i="3"/>
  <c r="H4130" i="3" s="1"/>
  <c r="D4130" i="3"/>
  <c r="E4130" i="3" s="1"/>
  <c r="A4130" i="3"/>
  <c r="B4130" i="3" s="1"/>
  <c r="L4129" i="3"/>
  <c r="M4129" i="3" s="1"/>
  <c r="K4129" i="3"/>
  <c r="J4129" i="3"/>
  <c r="G4129" i="3"/>
  <c r="H4129" i="3" s="1"/>
  <c r="D4129" i="3"/>
  <c r="E4129" i="3" s="1"/>
  <c r="B4129" i="3"/>
  <c r="A4129" i="3"/>
  <c r="L4128" i="3"/>
  <c r="M4128" i="3" s="1"/>
  <c r="J4128" i="3"/>
  <c r="K4128" i="3" s="1"/>
  <c r="G4128" i="3"/>
  <c r="H4128" i="3" s="1"/>
  <c r="D4128" i="3"/>
  <c r="E4128" i="3" s="1"/>
  <c r="B4128" i="3"/>
  <c r="A4128" i="3"/>
  <c r="L4127" i="3"/>
  <c r="M4127" i="3" s="1"/>
  <c r="J4127" i="3"/>
  <c r="K4127" i="3" s="1"/>
  <c r="H4127" i="3"/>
  <c r="G4127" i="3"/>
  <c r="D4127" i="3"/>
  <c r="E4127" i="3" s="1"/>
  <c r="A4127" i="3"/>
  <c r="B4127" i="3" s="1"/>
  <c r="L4126" i="3"/>
  <c r="M4126" i="3" s="1"/>
  <c r="K4126" i="3"/>
  <c r="J4126" i="3"/>
  <c r="H4126" i="3"/>
  <c r="G4126" i="3"/>
  <c r="D4126" i="3"/>
  <c r="E4126" i="3" s="1"/>
  <c r="A4126" i="3"/>
  <c r="B4126" i="3" s="1"/>
  <c r="M4125" i="3"/>
  <c r="L4125" i="3"/>
  <c r="K4125" i="3"/>
  <c r="J4125" i="3"/>
  <c r="G4125" i="3"/>
  <c r="H4125" i="3" s="1"/>
  <c r="D4125" i="3"/>
  <c r="E4125" i="3" s="1"/>
  <c r="A4125" i="3"/>
  <c r="B4125" i="3" s="1"/>
  <c r="M4124" i="3"/>
  <c r="L4124" i="3"/>
  <c r="J4124" i="3"/>
  <c r="K4124" i="3" s="1"/>
  <c r="G4124" i="3"/>
  <c r="H4124" i="3" s="1"/>
  <c r="E4124" i="3"/>
  <c r="D4124" i="3"/>
  <c r="A4124" i="3"/>
  <c r="B4124" i="3" s="1"/>
  <c r="L4123" i="3"/>
  <c r="M4123" i="3" s="1"/>
  <c r="J4123" i="3"/>
  <c r="K4123" i="3" s="1"/>
  <c r="G4123" i="3"/>
  <c r="H4123" i="3" s="1"/>
  <c r="E4123" i="3"/>
  <c r="D4123" i="3"/>
  <c r="A4123" i="3"/>
  <c r="B4123" i="3" s="1"/>
  <c r="L4122" i="3"/>
  <c r="M4122" i="3" s="1"/>
  <c r="K4122" i="3"/>
  <c r="J4122" i="3"/>
  <c r="G4122" i="3"/>
  <c r="H4122" i="3" s="1"/>
  <c r="D4122" i="3"/>
  <c r="E4122" i="3" s="1"/>
  <c r="A4122" i="3"/>
  <c r="B4122" i="3" s="1"/>
  <c r="L4121" i="3"/>
  <c r="M4121" i="3" s="1"/>
  <c r="K4121" i="3"/>
  <c r="J4121" i="3"/>
  <c r="G4121" i="3"/>
  <c r="H4121" i="3" s="1"/>
  <c r="D4121" i="3"/>
  <c r="E4121" i="3" s="1"/>
  <c r="B4121" i="3"/>
  <c r="A4121" i="3"/>
  <c r="L4120" i="3"/>
  <c r="M4120" i="3" s="1"/>
  <c r="J4120" i="3"/>
  <c r="K4120" i="3" s="1"/>
  <c r="G4120" i="3"/>
  <c r="H4120" i="3" s="1"/>
  <c r="E4120" i="3"/>
  <c r="D4120" i="3"/>
  <c r="B4120" i="3"/>
  <c r="A4120" i="3"/>
  <c r="L4119" i="3"/>
  <c r="M4119" i="3" s="1"/>
  <c r="J4119" i="3"/>
  <c r="K4119" i="3" s="1"/>
  <c r="H4119" i="3"/>
  <c r="G4119" i="3"/>
  <c r="E4119" i="3"/>
  <c r="D4119" i="3"/>
  <c r="A4119" i="3"/>
  <c r="B4119" i="3" s="1"/>
  <c r="L4118" i="3"/>
  <c r="M4118" i="3" s="1"/>
  <c r="J4118" i="3"/>
  <c r="K4118" i="3" s="1"/>
  <c r="H4118" i="3"/>
  <c r="G4118" i="3"/>
  <c r="D4118" i="3"/>
  <c r="E4118" i="3" s="1"/>
  <c r="A4118" i="3"/>
  <c r="B4118" i="3" s="1"/>
  <c r="M4117" i="3"/>
  <c r="L4117" i="3"/>
  <c r="J4117" i="3"/>
  <c r="K4117" i="3" s="1"/>
  <c r="G4117" i="3"/>
  <c r="H4117" i="3" s="1"/>
  <c r="D4117" i="3"/>
  <c r="E4117" i="3" s="1"/>
  <c r="B4117" i="3"/>
  <c r="A4117" i="3"/>
  <c r="M4116" i="3"/>
  <c r="L4116" i="3"/>
  <c r="J4116" i="3"/>
  <c r="K4116" i="3" s="1"/>
  <c r="G4116" i="3"/>
  <c r="H4116" i="3" s="1"/>
  <c r="E4116" i="3"/>
  <c r="D4116" i="3"/>
  <c r="B4116" i="3"/>
  <c r="A4116" i="3"/>
  <c r="L4115" i="3"/>
  <c r="M4115" i="3" s="1"/>
  <c r="J4115" i="3"/>
  <c r="K4115" i="3" s="1"/>
  <c r="G4115" i="3"/>
  <c r="H4115" i="3" s="1"/>
  <c r="E4115" i="3"/>
  <c r="D4115" i="3"/>
  <c r="A4115" i="3"/>
  <c r="B4115" i="3" s="1"/>
  <c r="L4114" i="3"/>
  <c r="M4114" i="3" s="1"/>
  <c r="K4114" i="3"/>
  <c r="J4114" i="3"/>
  <c r="G4114" i="3"/>
  <c r="H4114" i="3" s="1"/>
  <c r="D4114" i="3"/>
  <c r="E4114" i="3" s="1"/>
  <c r="A4114" i="3"/>
  <c r="B4114" i="3" s="1"/>
  <c r="M4113" i="3"/>
  <c r="L4113" i="3"/>
  <c r="K4113" i="3"/>
  <c r="J4113" i="3"/>
  <c r="G4113" i="3"/>
  <c r="H4113" i="3" s="1"/>
  <c r="D4113" i="3"/>
  <c r="E4113" i="3" s="1"/>
  <c r="B4113" i="3"/>
  <c r="A4113" i="3"/>
  <c r="M4112" i="3"/>
  <c r="L4112" i="3"/>
  <c r="J4112" i="3"/>
  <c r="K4112" i="3" s="1"/>
  <c r="G4112" i="3"/>
  <c r="H4112" i="3" s="1"/>
  <c r="D4112" i="3"/>
  <c r="E4112" i="3" s="1"/>
  <c r="B4112" i="3"/>
  <c r="A4112" i="3"/>
  <c r="L4111" i="3"/>
  <c r="M4111" i="3" s="1"/>
  <c r="J4111" i="3"/>
  <c r="K4111" i="3" s="1"/>
  <c r="H4111" i="3"/>
  <c r="G4111" i="3"/>
  <c r="D4111" i="3"/>
  <c r="E4111" i="3" s="1"/>
  <c r="A4111" i="3"/>
  <c r="B4111" i="3" s="1"/>
  <c r="L4110" i="3"/>
  <c r="M4110" i="3" s="1"/>
  <c r="J4110" i="3"/>
  <c r="K4110" i="3" s="1"/>
  <c r="H4110" i="3"/>
  <c r="G4110" i="3"/>
  <c r="D4110" i="3"/>
  <c r="E4110" i="3" s="1"/>
  <c r="A4110" i="3"/>
  <c r="B4110" i="3" s="1"/>
  <c r="M4109" i="3"/>
  <c r="L4109" i="3"/>
  <c r="J4109" i="3"/>
  <c r="K4109" i="3" s="1"/>
  <c r="G4109" i="3"/>
  <c r="H4109" i="3" s="1"/>
  <c r="D4109" i="3"/>
  <c r="E4109" i="3" s="1"/>
  <c r="A4109" i="3"/>
  <c r="B4109" i="3" s="1"/>
  <c r="M4108" i="3"/>
  <c r="L4108" i="3"/>
  <c r="J4108" i="3"/>
  <c r="K4108" i="3" s="1"/>
  <c r="G4108" i="3"/>
  <c r="H4108" i="3" s="1"/>
  <c r="E4108" i="3"/>
  <c r="D4108" i="3"/>
  <c r="A4108" i="3"/>
  <c r="B4108" i="3" s="1"/>
  <c r="L4107" i="3"/>
  <c r="M4107" i="3" s="1"/>
  <c r="J4107" i="3"/>
  <c r="K4107" i="3" s="1"/>
  <c r="H4107" i="3"/>
  <c r="G4107" i="3"/>
  <c r="E4107" i="3"/>
  <c r="D4107" i="3"/>
  <c r="A4107" i="3"/>
  <c r="B4107" i="3" s="1"/>
  <c r="L4106" i="3"/>
  <c r="M4106" i="3" s="1"/>
  <c r="K4106" i="3"/>
  <c r="J4106" i="3"/>
  <c r="H4106" i="3"/>
  <c r="G4106" i="3"/>
  <c r="D4106" i="3"/>
  <c r="E4106" i="3" s="1"/>
  <c r="A4106" i="3"/>
  <c r="B4106" i="3" s="1"/>
  <c r="L4105" i="3"/>
  <c r="M4105" i="3" s="1"/>
  <c r="K4105" i="3"/>
  <c r="J4105" i="3"/>
  <c r="G4105" i="3"/>
  <c r="H4105" i="3" s="1"/>
  <c r="D4105" i="3"/>
  <c r="E4105" i="3" s="1"/>
  <c r="B4105" i="3"/>
  <c r="A4105" i="3"/>
  <c r="L4104" i="3"/>
  <c r="M4104" i="3" s="1"/>
  <c r="J4104" i="3"/>
  <c r="K4104" i="3" s="1"/>
  <c r="G4104" i="3"/>
  <c r="H4104" i="3" s="1"/>
  <c r="E4104" i="3"/>
  <c r="D4104" i="3"/>
  <c r="B4104" i="3"/>
  <c r="A4104" i="3"/>
  <c r="L4103" i="3"/>
  <c r="M4103" i="3" s="1"/>
  <c r="J4103" i="3"/>
  <c r="K4103" i="3" s="1"/>
  <c r="H4103" i="3"/>
  <c r="G4103" i="3"/>
  <c r="E4103" i="3"/>
  <c r="D4103" i="3"/>
  <c r="A4103" i="3"/>
  <c r="B4103" i="3" s="1"/>
  <c r="L4102" i="3"/>
  <c r="M4102" i="3" s="1"/>
  <c r="J4102" i="3"/>
  <c r="K4102" i="3" s="1"/>
  <c r="H4102" i="3"/>
  <c r="G4102" i="3"/>
  <c r="D4102" i="3"/>
  <c r="E4102" i="3" s="1"/>
  <c r="A4102" i="3"/>
  <c r="B4102" i="3" s="1"/>
  <c r="M4101" i="3"/>
  <c r="L4101" i="3"/>
  <c r="J4101" i="3"/>
  <c r="K4101" i="3" s="1"/>
  <c r="G4101" i="3"/>
  <c r="H4101" i="3" s="1"/>
  <c r="D4101" i="3"/>
  <c r="E4101" i="3" s="1"/>
  <c r="B4101" i="3"/>
  <c r="A4101" i="3"/>
  <c r="M4100" i="3"/>
  <c r="L4100" i="3"/>
  <c r="J4100" i="3"/>
  <c r="K4100" i="3" s="1"/>
  <c r="G4100" i="3"/>
  <c r="H4100" i="3" s="1"/>
  <c r="E4100" i="3"/>
  <c r="D4100" i="3"/>
  <c r="B4100" i="3"/>
  <c r="A4100" i="3"/>
  <c r="L4099" i="3"/>
  <c r="M4099" i="3" s="1"/>
  <c r="J4099" i="3"/>
  <c r="K4099" i="3" s="1"/>
  <c r="G4099" i="3"/>
  <c r="H4099" i="3" s="1"/>
  <c r="E4099" i="3"/>
  <c r="D4099" i="3"/>
  <c r="A4099" i="3"/>
  <c r="B4099" i="3" s="1"/>
  <c r="L4098" i="3"/>
  <c r="M4098" i="3" s="1"/>
  <c r="K4098" i="3"/>
  <c r="J4098" i="3"/>
  <c r="G4098" i="3"/>
  <c r="H4098" i="3" s="1"/>
  <c r="D4098" i="3"/>
  <c r="E4098" i="3" s="1"/>
  <c r="A4098" i="3"/>
  <c r="B4098" i="3" s="1"/>
  <c r="L4097" i="3"/>
  <c r="M4097" i="3" s="1"/>
  <c r="K4097" i="3"/>
  <c r="J4097" i="3"/>
  <c r="G4097" i="3"/>
  <c r="H4097" i="3" s="1"/>
  <c r="D4097" i="3"/>
  <c r="E4097" i="3" s="1"/>
  <c r="B4097" i="3"/>
  <c r="A4097" i="3"/>
  <c r="L4096" i="3"/>
  <c r="M4096" i="3" s="1"/>
  <c r="J4096" i="3"/>
  <c r="K4096" i="3" s="1"/>
  <c r="G4096" i="3"/>
  <c r="H4096" i="3" s="1"/>
  <c r="D4096" i="3"/>
  <c r="E4096" i="3" s="1"/>
  <c r="B4096" i="3"/>
  <c r="A4096" i="3"/>
  <c r="L4095" i="3"/>
  <c r="M4095" i="3" s="1"/>
  <c r="J4095" i="3"/>
  <c r="K4095" i="3" s="1"/>
  <c r="H4095" i="3"/>
  <c r="G4095" i="3"/>
  <c r="D4095" i="3"/>
  <c r="E4095" i="3" s="1"/>
  <c r="A4095" i="3"/>
  <c r="B4095" i="3" s="1"/>
  <c r="L4094" i="3"/>
  <c r="M4094" i="3" s="1"/>
  <c r="K4094" i="3"/>
  <c r="J4094" i="3"/>
  <c r="H4094" i="3"/>
  <c r="G4094" i="3"/>
  <c r="D4094" i="3"/>
  <c r="E4094" i="3" s="1"/>
  <c r="A4094" i="3"/>
  <c r="B4094" i="3" s="1"/>
  <c r="M4093" i="3"/>
  <c r="L4093" i="3"/>
  <c r="K4093" i="3"/>
  <c r="J4093" i="3"/>
  <c r="G4093" i="3"/>
  <c r="H4093" i="3" s="1"/>
  <c r="D4093" i="3"/>
  <c r="E4093" i="3" s="1"/>
  <c r="A4093" i="3"/>
  <c r="B4093" i="3" s="1"/>
  <c r="M4092" i="3"/>
  <c r="L4092" i="3"/>
  <c r="J4092" i="3"/>
  <c r="K4092" i="3" s="1"/>
  <c r="G4092" i="3"/>
  <c r="H4092" i="3" s="1"/>
  <c r="E4092" i="3"/>
  <c r="D4092" i="3"/>
  <c r="A4092" i="3"/>
  <c r="B4092" i="3" s="1"/>
  <c r="L4091" i="3"/>
  <c r="M4091" i="3" s="1"/>
  <c r="J4091" i="3"/>
  <c r="K4091" i="3" s="1"/>
  <c r="G4091" i="3"/>
  <c r="H4091" i="3" s="1"/>
  <c r="E4091" i="3"/>
  <c r="D4091" i="3"/>
  <c r="A4091" i="3"/>
  <c r="B4091" i="3" s="1"/>
  <c r="L4090" i="3"/>
  <c r="M4090" i="3" s="1"/>
  <c r="K4090" i="3"/>
  <c r="J4090" i="3"/>
  <c r="G4090" i="3"/>
  <c r="H4090" i="3" s="1"/>
  <c r="D4090" i="3"/>
  <c r="E4090" i="3" s="1"/>
  <c r="A4090" i="3"/>
  <c r="B4090" i="3" s="1"/>
  <c r="L4089" i="3"/>
  <c r="M4089" i="3" s="1"/>
  <c r="K4089" i="3"/>
  <c r="J4089" i="3"/>
  <c r="G4089" i="3"/>
  <c r="H4089" i="3" s="1"/>
  <c r="D4089" i="3"/>
  <c r="E4089" i="3" s="1"/>
  <c r="B4089" i="3"/>
  <c r="A4089" i="3"/>
  <c r="L4088" i="3"/>
  <c r="M4088" i="3" s="1"/>
  <c r="J4088" i="3"/>
  <c r="K4088" i="3" s="1"/>
  <c r="G4088" i="3"/>
  <c r="H4088" i="3" s="1"/>
  <c r="E4088" i="3"/>
  <c r="D4088" i="3"/>
  <c r="B4088" i="3"/>
  <c r="A4088" i="3"/>
  <c r="L4087" i="3"/>
  <c r="M4087" i="3" s="1"/>
  <c r="J4087" i="3"/>
  <c r="K4087" i="3" s="1"/>
  <c r="H4087" i="3"/>
  <c r="G4087" i="3"/>
  <c r="D4087" i="3"/>
  <c r="E4087" i="3" s="1"/>
  <c r="A4087" i="3"/>
  <c r="B4087" i="3" s="1"/>
  <c r="L4086" i="3"/>
  <c r="M4086" i="3" s="1"/>
  <c r="J4086" i="3"/>
  <c r="K4086" i="3" s="1"/>
  <c r="H4086" i="3"/>
  <c r="G4086" i="3"/>
  <c r="D4086" i="3"/>
  <c r="E4086" i="3" s="1"/>
  <c r="A4086" i="3"/>
  <c r="B4086" i="3" s="1"/>
  <c r="M4085" i="3"/>
  <c r="L4085" i="3"/>
  <c r="J4085" i="3"/>
  <c r="K4085" i="3" s="1"/>
  <c r="G4085" i="3"/>
  <c r="H4085" i="3" s="1"/>
  <c r="D4085" i="3"/>
  <c r="E4085" i="3" s="1"/>
  <c r="A4085" i="3"/>
  <c r="B4085" i="3" s="1"/>
  <c r="M4084" i="3"/>
  <c r="L4084" i="3"/>
  <c r="J4084" i="3"/>
  <c r="K4084" i="3" s="1"/>
  <c r="G4084" i="3"/>
  <c r="H4084" i="3" s="1"/>
  <c r="E4084" i="3"/>
  <c r="D4084" i="3"/>
  <c r="A4084" i="3"/>
  <c r="B4084" i="3" s="1"/>
  <c r="L4083" i="3"/>
  <c r="M4083" i="3" s="1"/>
  <c r="J4083" i="3"/>
  <c r="K4083" i="3" s="1"/>
  <c r="G4083" i="3"/>
  <c r="H4083" i="3" s="1"/>
  <c r="E4083" i="3"/>
  <c r="D4083" i="3"/>
  <c r="A4083" i="3"/>
  <c r="B4083" i="3" s="1"/>
  <c r="L4082" i="3"/>
  <c r="M4082" i="3" s="1"/>
  <c r="K4082" i="3"/>
  <c r="J4082" i="3"/>
  <c r="G4082" i="3"/>
  <c r="H4082" i="3" s="1"/>
  <c r="D4082" i="3"/>
  <c r="E4082" i="3" s="1"/>
  <c r="A4082" i="3"/>
  <c r="B4082" i="3" s="1"/>
  <c r="M4081" i="3"/>
  <c r="L4081" i="3"/>
  <c r="K4081" i="3"/>
  <c r="J4081" i="3"/>
  <c r="G4081" i="3"/>
  <c r="H4081" i="3" s="1"/>
  <c r="D4081" i="3"/>
  <c r="E4081" i="3" s="1"/>
  <c r="B4081" i="3"/>
  <c r="A4081" i="3"/>
  <c r="M4080" i="3"/>
  <c r="L4080" i="3"/>
  <c r="J4080" i="3"/>
  <c r="K4080" i="3" s="1"/>
  <c r="G4080" i="3"/>
  <c r="H4080" i="3" s="1"/>
  <c r="D4080" i="3"/>
  <c r="E4080" i="3" s="1"/>
  <c r="B4080" i="3"/>
  <c r="A4080" i="3"/>
  <c r="L4079" i="3"/>
  <c r="M4079" i="3" s="1"/>
  <c r="J4079" i="3"/>
  <c r="K4079" i="3" s="1"/>
  <c r="H4079" i="3"/>
  <c r="G4079" i="3"/>
  <c r="D4079" i="3"/>
  <c r="E4079" i="3" s="1"/>
  <c r="A4079" i="3"/>
  <c r="B4079" i="3" s="1"/>
  <c r="L4078" i="3"/>
  <c r="M4078" i="3" s="1"/>
  <c r="J4078" i="3"/>
  <c r="K4078" i="3" s="1"/>
  <c r="H4078" i="3"/>
  <c r="G4078" i="3"/>
  <c r="D4078" i="3"/>
  <c r="E4078" i="3" s="1"/>
  <c r="A4078" i="3"/>
  <c r="B4078" i="3" s="1"/>
  <c r="M4077" i="3"/>
  <c r="L4077" i="3"/>
  <c r="J4077" i="3"/>
  <c r="K4077" i="3" s="1"/>
  <c r="G4077" i="3"/>
  <c r="H4077" i="3" s="1"/>
  <c r="D4077" i="3"/>
  <c r="E4077" i="3" s="1"/>
  <c r="A4077" i="3"/>
  <c r="B4077" i="3" s="1"/>
  <c r="M4076" i="3"/>
  <c r="L4076" i="3"/>
  <c r="J4076" i="3"/>
  <c r="K4076" i="3" s="1"/>
  <c r="G4076" i="3"/>
  <c r="H4076" i="3" s="1"/>
  <c r="E4076" i="3"/>
  <c r="D4076" i="3"/>
  <c r="A4076" i="3"/>
  <c r="B4076" i="3" s="1"/>
  <c r="L4075" i="3"/>
  <c r="M4075" i="3" s="1"/>
  <c r="J4075" i="3"/>
  <c r="K4075" i="3" s="1"/>
  <c r="G4075" i="3"/>
  <c r="H4075" i="3" s="1"/>
  <c r="E4075" i="3"/>
  <c r="D4075" i="3"/>
  <c r="A4075" i="3"/>
  <c r="B4075" i="3" s="1"/>
  <c r="L4074" i="3"/>
  <c r="M4074" i="3" s="1"/>
  <c r="K4074" i="3"/>
  <c r="J4074" i="3"/>
  <c r="G4074" i="3"/>
  <c r="H4074" i="3" s="1"/>
  <c r="D4074" i="3"/>
  <c r="E4074" i="3" s="1"/>
  <c r="A4074" i="3"/>
  <c r="B4074" i="3" s="1"/>
  <c r="L4073" i="3"/>
  <c r="M4073" i="3" s="1"/>
  <c r="K4073" i="3"/>
  <c r="J4073" i="3"/>
  <c r="G4073" i="3"/>
  <c r="H4073" i="3" s="1"/>
  <c r="D4073" i="3"/>
  <c r="E4073" i="3" s="1"/>
  <c r="B4073" i="3"/>
  <c r="A4073" i="3"/>
  <c r="L4072" i="3"/>
  <c r="M4072" i="3" s="1"/>
  <c r="J4072" i="3"/>
  <c r="K4072" i="3" s="1"/>
  <c r="G4072" i="3"/>
  <c r="H4072" i="3" s="1"/>
  <c r="D4072" i="3"/>
  <c r="E4072" i="3" s="1"/>
  <c r="B4072" i="3"/>
  <c r="A4072" i="3"/>
  <c r="L4071" i="3"/>
  <c r="M4071" i="3" s="1"/>
  <c r="J4071" i="3"/>
  <c r="K4071" i="3" s="1"/>
  <c r="H4071" i="3"/>
  <c r="G4071" i="3"/>
  <c r="D4071" i="3"/>
  <c r="E4071" i="3" s="1"/>
  <c r="A4071" i="3"/>
  <c r="B4071" i="3" s="1"/>
  <c r="L4070" i="3"/>
  <c r="M4070" i="3" s="1"/>
  <c r="J4070" i="3"/>
  <c r="K4070" i="3" s="1"/>
  <c r="H4070" i="3"/>
  <c r="G4070" i="3"/>
  <c r="D4070" i="3"/>
  <c r="E4070" i="3" s="1"/>
  <c r="A4070" i="3"/>
  <c r="B4070" i="3" s="1"/>
  <c r="M4069" i="3"/>
  <c r="L4069" i="3"/>
  <c r="J4069" i="3"/>
  <c r="K4069" i="3" s="1"/>
  <c r="G4069" i="3"/>
  <c r="H4069" i="3" s="1"/>
  <c r="D4069" i="3"/>
  <c r="E4069" i="3" s="1"/>
  <c r="B4069" i="3"/>
  <c r="A4069" i="3"/>
  <c r="M4068" i="3"/>
  <c r="L4068" i="3"/>
  <c r="J4068" i="3"/>
  <c r="K4068" i="3" s="1"/>
  <c r="G4068" i="3"/>
  <c r="H4068" i="3" s="1"/>
  <c r="E4068" i="3"/>
  <c r="D4068" i="3"/>
  <c r="B4068" i="3"/>
  <c r="A4068" i="3"/>
  <c r="L4067" i="3"/>
  <c r="M4067" i="3" s="1"/>
  <c r="J4067" i="3"/>
  <c r="K4067" i="3" s="1"/>
  <c r="G4067" i="3"/>
  <c r="H4067" i="3" s="1"/>
  <c r="E4067" i="3"/>
  <c r="D4067" i="3"/>
  <c r="A4067" i="3"/>
  <c r="B4067" i="3" s="1"/>
  <c r="L4066" i="3"/>
  <c r="M4066" i="3" s="1"/>
  <c r="K4066" i="3"/>
  <c r="J4066" i="3"/>
  <c r="G4066" i="3"/>
  <c r="H4066" i="3" s="1"/>
  <c r="D4066" i="3"/>
  <c r="E4066" i="3" s="1"/>
  <c r="A4066" i="3"/>
  <c r="B4066" i="3" s="1"/>
  <c r="L4065" i="3"/>
  <c r="M4065" i="3" s="1"/>
  <c r="K4065" i="3"/>
  <c r="J4065" i="3"/>
  <c r="G4065" i="3"/>
  <c r="H4065" i="3" s="1"/>
  <c r="D4065" i="3"/>
  <c r="E4065" i="3" s="1"/>
  <c r="B4065" i="3"/>
  <c r="A4065" i="3"/>
  <c r="L4064" i="3"/>
  <c r="M4064" i="3" s="1"/>
  <c r="J4064" i="3"/>
  <c r="K4064" i="3" s="1"/>
  <c r="G4064" i="3"/>
  <c r="H4064" i="3" s="1"/>
  <c r="D4064" i="3"/>
  <c r="E4064" i="3" s="1"/>
  <c r="B4064" i="3"/>
  <c r="A4064" i="3"/>
  <c r="L4063" i="3"/>
  <c r="M4063" i="3" s="1"/>
  <c r="J4063" i="3"/>
  <c r="K4063" i="3" s="1"/>
  <c r="H4063" i="3"/>
  <c r="G4063" i="3"/>
  <c r="D4063" i="3"/>
  <c r="E4063" i="3" s="1"/>
  <c r="A4063" i="3"/>
  <c r="B4063" i="3" s="1"/>
  <c r="L4062" i="3"/>
  <c r="M4062" i="3" s="1"/>
  <c r="J4062" i="3"/>
  <c r="K4062" i="3" s="1"/>
  <c r="H4062" i="3"/>
  <c r="G4062" i="3"/>
  <c r="D4062" i="3"/>
  <c r="E4062" i="3" s="1"/>
  <c r="A4062" i="3"/>
  <c r="B4062" i="3" s="1"/>
  <c r="M4061" i="3"/>
  <c r="L4061" i="3"/>
  <c r="J4061" i="3"/>
  <c r="K4061" i="3" s="1"/>
  <c r="G4061" i="3"/>
  <c r="H4061" i="3" s="1"/>
  <c r="D4061" i="3"/>
  <c r="E4061" i="3" s="1"/>
  <c r="A4061" i="3"/>
  <c r="B4061" i="3" s="1"/>
  <c r="M4060" i="3"/>
  <c r="L4060" i="3"/>
  <c r="J4060" i="3"/>
  <c r="K4060" i="3" s="1"/>
  <c r="G4060" i="3"/>
  <c r="H4060" i="3" s="1"/>
  <c r="E4060" i="3"/>
  <c r="D4060" i="3"/>
  <c r="A4060" i="3"/>
  <c r="B4060" i="3" s="1"/>
  <c r="L4059" i="3"/>
  <c r="M4059" i="3" s="1"/>
  <c r="J4059" i="3"/>
  <c r="K4059" i="3" s="1"/>
  <c r="G4059" i="3"/>
  <c r="H4059" i="3" s="1"/>
  <c r="E4059" i="3"/>
  <c r="D4059" i="3"/>
  <c r="A4059" i="3"/>
  <c r="B4059" i="3" s="1"/>
  <c r="L4058" i="3"/>
  <c r="M4058" i="3" s="1"/>
  <c r="K4058" i="3"/>
  <c r="J4058" i="3"/>
  <c r="G4058" i="3"/>
  <c r="H4058" i="3" s="1"/>
  <c r="D4058" i="3"/>
  <c r="E4058" i="3" s="1"/>
  <c r="A4058" i="3"/>
  <c r="B4058" i="3" s="1"/>
  <c r="L4057" i="3"/>
  <c r="M4057" i="3" s="1"/>
  <c r="K4057" i="3"/>
  <c r="J4057" i="3"/>
  <c r="G4057" i="3"/>
  <c r="H4057" i="3" s="1"/>
  <c r="D4057" i="3"/>
  <c r="E4057" i="3" s="1"/>
  <c r="B4057" i="3"/>
  <c r="A4057" i="3"/>
  <c r="L4056" i="3"/>
  <c r="M4056" i="3" s="1"/>
  <c r="J4056" i="3"/>
  <c r="K4056" i="3" s="1"/>
  <c r="G4056" i="3"/>
  <c r="H4056" i="3" s="1"/>
  <c r="E4056" i="3"/>
  <c r="D4056" i="3"/>
  <c r="B4056" i="3"/>
  <c r="A4056" i="3"/>
  <c r="L4055" i="3"/>
  <c r="M4055" i="3" s="1"/>
  <c r="J4055" i="3"/>
  <c r="K4055" i="3" s="1"/>
  <c r="H4055" i="3"/>
  <c r="G4055" i="3"/>
  <c r="E4055" i="3"/>
  <c r="D4055" i="3"/>
  <c r="A4055" i="3"/>
  <c r="B4055" i="3" s="1"/>
  <c r="L4054" i="3"/>
  <c r="M4054" i="3" s="1"/>
  <c r="J4054" i="3"/>
  <c r="K4054" i="3" s="1"/>
  <c r="H4054" i="3"/>
  <c r="G4054" i="3"/>
  <c r="D4054" i="3"/>
  <c r="E4054" i="3" s="1"/>
  <c r="A4054" i="3"/>
  <c r="B4054" i="3" s="1"/>
  <c r="M4053" i="3"/>
  <c r="L4053" i="3"/>
  <c r="J4053" i="3"/>
  <c r="K4053" i="3" s="1"/>
  <c r="G4053" i="3"/>
  <c r="H4053" i="3" s="1"/>
  <c r="D4053" i="3"/>
  <c r="E4053" i="3" s="1"/>
  <c r="A4053" i="3"/>
  <c r="B4053" i="3" s="1"/>
  <c r="M4052" i="3"/>
  <c r="L4052" i="3"/>
  <c r="J4052" i="3"/>
  <c r="K4052" i="3" s="1"/>
  <c r="G4052" i="3"/>
  <c r="H4052" i="3" s="1"/>
  <c r="D4052" i="3"/>
  <c r="E4052" i="3" s="1"/>
  <c r="A4052" i="3"/>
  <c r="B4052" i="3" s="1"/>
  <c r="L4051" i="3"/>
  <c r="M4051" i="3" s="1"/>
  <c r="J4051" i="3"/>
  <c r="K4051" i="3" s="1"/>
  <c r="G4051" i="3"/>
  <c r="H4051" i="3" s="1"/>
  <c r="D4051" i="3"/>
  <c r="E4051" i="3" s="1"/>
  <c r="A4051" i="3"/>
  <c r="B4051" i="3" s="1"/>
  <c r="L4050" i="3"/>
  <c r="M4050" i="3" s="1"/>
  <c r="K4050" i="3"/>
  <c r="J4050" i="3"/>
  <c r="G4050" i="3"/>
  <c r="H4050" i="3" s="1"/>
  <c r="D4050" i="3"/>
  <c r="E4050" i="3" s="1"/>
  <c r="A4050" i="3"/>
  <c r="B4050" i="3" s="1"/>
  <c r="L4049" i="3"/>
  <c r="M4049" i="3" s="1"/>
  <c r="K4049" i="3"/>
  <c r="J4049" i="3"/>
  <c r="G4049" i="3"/>
  <c r="H4049" i="3" s="1"/>
  <c r="D4049" i="3"/>
  <c r="E4049" i="3" s="1"/>
  <c r="A4049" i="3"/>
  <c r="B4049" i="3" s="1"/>
  <c r="M4048" i="3"/>
  <c r="L4048" i="3"/>
  <c r="J4048" i="3"/>
  <c r="K4048" i="3" s="1"/>
  <c r="G4048" i="3"/>
  <c r="H4048" i="3" s="1"/>
  <c r="D4048" i="3"/>
  <c r="E4048" i="3" s="1"/>
  <c r="A4048" i="3"/>
  <c r="B4048" i="3" s="1"/>
  <c r="L4047" i="3"/>
  <c r="M4047" i="3" s="1"/>
  <c r="J4047" i="3"/>
  <c r="K4047" i="3" s="1"/>
  <c r="H4047" i="3"/>
  <c r="G4047" i="3"/>
  <c r="D4047" i="3"/>
  <c r="E4047" i="3" s="1"/>
  <c r="A4047" i="3"/>
  <c r="B4047" i="3" s="1"/>
  <c r="L4046" i="3"/>
  <c r="M4046" i="3" s="1"/>
  <c r="J4046" i="3"/>
  <c r="K4046" i="3" s="1"/>
  <c r="H4046" i="3"/>
  <c r="G4046" i="3"/>
  <c r="D4046" i="3"/>
  <c r="E4046" i="3" s="1"/>
  <c r="A4046" i="3"/>
  <c r="B4046" i="3" s="1"/>
  <c r="L4045" i="3"/>
  <c r="M4045" i="3" s="1"/>
  <c r="J4045" i="3"/>
  <c r="K4045" i="3" s="1"/>
  <c r="G4045" i="3"/>
  <c r="H4045" i="3" s="1"/>
  <c r="D4045" i="3"/>
  <c r="E4045" i="3" s="1"/>
  <c r="A4045" i="3"/>
  <c r="B4045" i="3" s="1"/>
  <c r="L4044" i="3"/>
  <c r="M4044" i="3" s="1"/>
  <c r="J4044" i="3"/>
  <c r="K4044" i="3" s="1"/>
  <c r="G4044" i="3"/>
  <c r="H4044" i="3" s="1"/>
  <c r="E4044" i="3"/>
  <c r="D4044" i="3"/>
  <c r="A4044" i="3"/>
  <c r="B4044" i="3" s="1"/>
  <c r="L4043" i="3"/>
  <c r="M4043" i="3" s="1"/>
  <c r="J4043" i="3"/>
  <c r="K4043" i="3" s="1"/>
  <c r="G4043" i="3"/>
  <c r="H4043" i="3" s="1"/>
  <c r="E4043" i="3"/>
  <c r="D4043" i="3"/>
  <c r="A4043" i="3"/>
  <c r="B4043" i="3" s="1"/>
  <c r="L4042" i="3"/>
  <c r="M4042" i="3" s="1"/>
  <c r="J4042" i="3"/>
  <c r="K4042" i="3" s="1"/>
  <c r="H4042" i="3"/>
  <c r="G4042" i="3"/>
  <c r="D4042" i="3"/>
  <c r="E4042" i="3" s="1"/>
  <c r="A4042" i="3"/>
  <c r="B4042" i="3" s="1"/>
  <c r="L4041" i="3"/>
  <c r="M4041" i="3" s="1"/>
  <c r="J4041" i="3"/>
  <c r="K4041" i="3" s="1"/>
  <c r="G4041" i="3"/>
  <c r="H4041" i="3" s="1"/>
  <c r="D4041" i="3"/>
  <c r="E4041" i="3" s="1"/>
  <c r="B4041" i="3"/>
  <c r="A4041" i="3"/>
  <c r="L4040" i="3"/>
  <c r="M4040" i="3" s="1"/>
  <c r="J4040" i="3"/>
  <c r="K4040" i="3" s="1"/>
  <c r="G4040" i="3"/>
  <c r="H4040" i="3" s="1"/>
  <c r="D4040" i="3"/>
  <c r="E4040" i="3" s="1"/>
  <c r="B4040" i="3"/>
  <c r="A4040" i="3"/>
  <c r="L4039" i="3"/>
  <c r="M4039" i="3" s="1"/>
  <c r="J4039" i="3"/>
  <c r="K4039" i="3" s="1"/>
  <c r="G4039" i="3"/>
  <c r="H4039" i="3" s="1"/>
  <c r="D4039" i="3"/>
  <c r="E4039" i="3" s="1"/>
  <c r="A4039" i="3"/>
  <c r="B4039" i="3" s="1"/>
  <c r="L4038" i="3"/>
  <c r="M4038" i="3" s="1"/>
  <c r="J4038" i="3"/>
  <c r="K4038" i="3" s="1"/>
  <c r="G4038" i="3"/>
  <c r="H4038" i="3" s="1"/>
  <c r="D4038" i="3"/>
  <c r="E4038" i="3" s="1"/>
  <c r="A4038" i="3"/>
  <c r="B4038" i="3" s="1"/>
  <c r="M4037" i="3"/>
  <c r="L4037" i="3"/>
  <c r="J4037" i="3"/>
  <c r="K4037" i="3" s="1"/>
  <c r="G4037" i="3"/>
  <c r="H4037" i="3" s="1"/>
  <c r="D4037" i="3"/>
  <c r="E4037" i="3" s="1"/>
  <c r="A4037" i="3"/>
  <c r="B4037" i="3" s="1"/>
  <c r="M4036" i="3"/>
  <c r="L4036" i="3"/>
  <c r="J4036" i="3"/>
  <c r="K4036" i="3" s="1"/>
  <c r="G4036" i="3"/>
  <c r="H4036" i="3" s="1"/>
  <c r="D4036" i="3"/>
  <c r="E4036" i="3" s="1"/>
  <c r="B4036" i="3"/>
  <c r="A4036" i="3"/>
  <c r="L4035" i="3"/>
  <c r="M4035" i="3" s="1"/>
  <c r="J4035" i="3"/>
  <c r="K4035" i="3" s="1"/>
  <c r="G4035" i="3"/>
  <c r="H4035" i="3" s="1"/>
  <c r="D4035" i="3"/>
  <c r="E4035" i="3" s="1"/>
  <c r="A4035" i="3"/>
  <c r="B4035" i="3" s="1"/>
  <c r="L4034" i="3"/>
  <c r="M4034" i="3" s="1"/>
  <c r="K4034" i="3"/>
  <c r="J4034" i="3"/>
  <c r="G4034" i="3"/>
  <c r="H4034" i="3" s="1"/>
  <c r="D4034" i="3"/>
  <c r="E4034" i="3" s="1"/>
  <c r="A4034" i="3"/>
  <c r="B4034" i="3" s="1"/>
  <c r="M4033" i="3"/>
  <c r="L4033" i="3"/>
  <c r="K4033" i="3"/>
  <c r="J4033" i="3"/>
  <c r="G4033" i="3"/>
  <c r="H4033" i="3" s="1"/>
  <c r="D4033" i="3"/>
  <c r="E4033" i="3" s="1"/>
  <c r="A4033" i="3"/>
  <c r="B4033" i="3" s="1"/>
  <c r="L4032" i="3"/>
  <c r="M4032" i="3" s="1"/>
  <c r="J4032" i="3"/>
  <c r="K4032" i="3" s="1"/>
  <c r="G4032" i="3"/>
  <c r="H4032" i="3" s="1"/>
  <c r="D4032" i="3"/>
  <c r="E4032" i="3" s="1"/>
  <c r="A4032" i="3"/>
  <c r="B4032" i="3" s="1"/>
  <c r="L4031" i="3"/>
  <c r="M4031" i="3" s="1"/>
  <c r="J4031" i="3"/>
  <c r="K4031" i="3" s="1"/>
  <c r="H4031" i="3"/>
  <c r="G4031" i="3"/>
  <c r="D4031" i="3"/>
  <c r="E4031" i="3" s="1"/>
  <c r="A4031" i="3"/>
  <c r="B4031" i="3" s="1"/>
  <c r="L4030" i="3"/>
  <c r="M4030" i="3" s="1"/>
  <c r="J4030" i="3"/>
  <c r="K4030" i="3" s="1"/>
  <c r="H4030" i="3"/>
  <c r="G4030" i="3"/>
  <c r="D4030" i="3"/>
  <c r="E4030" i="3" s="1"/>
  <c r="A4030" i="3"/>
  <c r="B4030" i="3" s="1"/>
  <c r="L4029" i="3"/>
  <c r="M4029" i="3" s="1"/>
  <c r="K4029" i="3"/>
  <c r="J4029" i="3"/>
  <c r="G4029" i="3"/>
  <c r="H4029" i="3" s="1"/>
  <c r="D4029" i="3"/>
  <c r="E4029" i="3" s="1"/>
  <c r="A4029" i="3"/>
  <c r="B4029" i="3" s="1"/>
  <c r="L4028" i="3"/>
  <c r="M4028" i="3" s="1"/>
  <c r="J4028" i="3"/>
  <c r="K4028" i="3" s="1"/>
  <c r="G4028" i="3"/>
  <c r="H4028" i="3" s="1"/>
  <c r="E4028" i="3"/>
  <c r="D4028" i="3"/>
  <c r="A4028" i="3"/>
  <c r="B4028" i="3" s="1"/>
  <c r="L4027" i="3"/>
  <c r="M4027" i="3" s="1"/>
  <c r="J4027" i="3"/>
  <c r="K4027" i="3" s="1"/>
  <c r="G4027" i="3"/>
  <c r="H4027" i="3" s="1"/>
  <c r="E4027" i="3"/>
  <c r="D4027" i="3"/>
  <c r="A4027" i="3"/>
  <c r="B4027" i="3" s="1"/>
  <c r="L4026" i="3"/>
  <c r="M4026" i="3" s="1"/>
  <c r="J4026" i="3"/>
  <c r="K4026" i="3" s="1"/>
  <c r="G4026" i="3"/>
  <c r="H4026" i="3" s="1"/>
  <c r="D4026" i="3"/>
  <c r="E4026" i="3" s="1"/>
  <c r="A4026" i="3"/>
  <c r="B4026" i="3" s="1"/>
  <c r="L4025" i="3"/>
  <c r="M4025" i="3" s="1"/>
  <c r="J4025" i="3"/>
  <c r="K4025" i="3" s="1"/>
  <c r="G4025" i="3"/>
  <c r="H4025" i="3" s="1"/>
  <c r="D4025" i="3"/>
  <c r="E4025" i="3" s="1"/>
  <c r="B4025" i="3"/>
  <c r="A4025" i="3"/>
  <c r="L4024" i="3"/>
  <c r="M4024" i="3" s="1"/>
  <c r="J4024" i="3"/>
  <c r="K4024" i="3" s="1"/>
  <c r="G4024" i="3"/>
  <c r="H4024" i="3" s="1"/>
  <c r="D4024" i="3"/>
  <c r="E4024" i="3" s="1"/>
  <c r="B4024" i="3"/>
  <c r="A4024" i="3"/>
  <c r="L4023" i="3"/>
  <c r="M4023" i="3" s="1"/>
  <c r="J4023" i="3"/>
  <c r="K4023" i="3" s="1"/>
  <c r="G4023" i="3"/>
  <c r="H4023" i="3" s="1"/>
  <c r="E4023" i="3"/>
  <c r="D4023" i="3"/>
  <c r="A4023" i="3"/>
  <c r="B4023" i="3" s="1"/>
  <c r="L4022" i="3"/>
  <c r="M4022" i="3" s="1"/>
  <c r="J4022" i="3"/>
  <c r="K4022" i="3" s="1"/>
  <c r="G4022" i="3"/>
  <c r="H4022" i="3" s="1"/>
  <c r="D4022" i="3"/>
  <c r="E4022" i="3" s="1"/>
  <c r="A4022" i="3"/>
  <c r="B4022" i="3" s="1"/>
  <c r="M4021" i="3"/>
  <c r="L4021" i="3"/>
  <c r="J4021" i="3"/>
  <c r="K4021" i="3" s="1"/>
  <c r="G4021" i="3"/>
  <c r="H4021" i="3" s="1"/>
  <c r="D4021" i="3"/>
  <c r="E4021" i="3" s="1"/>
  <c r="A4021" i="3"/>
  <c r="B4021" i="3" s="1"/>
  <c r="M4020" i="3"/>
  <c r="L4020" i="3"/>
  <c r="J4020" i="3"/>
  <c r="K4020" i="3" s="1"/>
  <c r="G4020" i="3"/>
  <c r="H4020" i="3" s="1"/>
  <c r="D4020" i="3"/>
  <c r="E4020" i="3" s="1"/>
  <c r="A4020" i="3"/>
  <c r="B4020" i="3" s="1"/>
  <c r="L4019" i="3"/>
  <c r="M4019" i="3" s="1"/>
  <c r="J4019" i="3"/>
  <c r="K4019" i="3" s="1"/>
  <c r="G4019" i="3"/>
  <c r="H4019" i="3" s="1"/>
  <c r="D4019" i="3"/>
  <c r="E4019" i="3" s="1"/>
  <c r="A4019" i="3"/>
  <c r="B4019" i="3" s="1"/>
  <c r="L4018" i="3"/>
  <c r="M4018" i="3" s="1"/>
  <c r="K4018" i="3"/>
  <c r="J4018" i="3"/>
  <c r="G4018" i="3"/>
  <c r="H4018" i="3" s="1"/>
  <c r="D4018" i="3"/>
  <c r="E4018" i="3" s="1"/>
  <c r="A4018" i="3"/>
  <c r="B4018" i="3" s="1"/>
  <c r="L4017" i="3"/>
  <c r="M4017" i="3" s="1"/>
  <c r="K4017" i="3"/>
  <c r="J4017" i="3"/>
  <c r="G4017" i="3"/>
  <c r="H4017" i="3" s="1"/>
  <c r="D4017" i="3"/>
  <c r="E4017" i="3" s="1"/>
  <c r="A4017" i="3"/>
  <c r="B4017" i="3" s="1"/>
  <c r="M4016" i="3"/>
  <c r="L4016" i="3"/>
  <c r="J4016" i="3"/>
  <c r="K4016" i="3" s="1"/>
  <c r="G4016" i="3"/>
  <c r="H4016" i="3" s="1"/>
  <c r="D4016" i="3"/>
  <c r="E4016" i="3" s="1"/>
  <c r="A4016" i="3"/>
  <c r="B4016" i="3" s="1"/>
  <c r="L4015" i="3"/>
  <c r="M4015" i="3" s="1"/>
  <c r="J4015" i="3"/>
  <c r="K4015" i="3" s="1"/>
  <c r="H4015" i="3"/>
  <c r="G4015" i="3"/>
  <c r="D4015" i="3"/>
  <c r="E4015" i="3" s="1"/>
  <c r="A4015" i="3"/>
  <c r="B4015" i="3" s="1"/>
  <c r="L4014" i="3"/>
  <c r="M4014" i="3" s="1"/>
  <c r="J4014" i="3"/>
  <c r="K4014" i="3" s="1"/>
  <c r="H4014" i="3"/>
  <c r="G4014" i="3"/>
  <c r="D4014" i="3"/>
  <c r="E4014" i="3" s="1"/>
  <c r="A4014" i="3"/>
  <c r="B4014" i="3" s="1"/>
  <c r="L4013" i="3"/>
  <c r="M4013" i="3" s="1"/>
  <c r="J4013" i="3"/>
  <c r="K4013" i="3" s="1"/>
  <c r="G4013" i="3"/>
  <c r="H4013" i="3" s="1"/>
  <c r="D4013" i="3"/>
  <c r="E4013" i="3" s="1"/>
  <c r="A4013" i="3"/>
  <c r="B4013" i="3" s="1"/>
  <c r="L4012" i="3"/>
  <c r="M4012" i="3" s="1"/>
  <c r="J4012" i="3"/>
  <c r="K4012" i="3" s="1"/>
  <c r="G4012" i="3"/>
  <c r="H4012" i="3" s="1"/>
  <c r="E4012" i="3"/>
  <c r="D4012" i="3"/>
  <c r="A4012" i="3"/>
  <c r="B4012" i="3" s="1"/>
  <c r="L4011" i="3"/>
  <c r="M4011" i="3" s="1"/>
  <c r="J4011" i="3"/>
  <c r="K4011" i="3" s="1"/>
  <c r="G4011" i="3"/>
  <c r="H4011" i="3" s="1"/>
  <c r="E4011" i="3"/>
  <c r="D4011" i="3"/>
  <c r="A4011" i="3"/>
  <c r="B4011" i="3" s="1"/>
  <c r="L4010" i="3"/>
  <c r="M4010" i="3" s="1"/>
  <c r="J4010" i="3"/>
  <c r="K4010" i="3" s="1"/>
  <c r="H4010" i="3"/>
  <c r="G4010" i="3"/>
  <c r="D4010" i="3"/>
  <c r="E4010" i="3" s="1"/>
  <c r="A4010" i="3"/>
  <c r="B4010" i="3" s="1"/>
  <c r="L4009" i="3"/>
  <c r="M4009" i="3" s="1"/>
  <c r="J4009" i="3"/>
  <c r="K4009" i="3" s="1"/>
  <c r="G4009" i="3"/>
  <c r="H4009" i="3" s="1"/>
  <c r="D4009" i="3"/>
  <c r="E4009" i="3" s="1"/>
  <c r="B4009" i="3"/>
  <c r="A4009" i="3"/>
  <c r="L4008" i="3"/>
  <c r="M4008" i="3" s="1"/>
  <c r="J4008" i="3"/>
  <c r="K4008" i="3" s="1"/>
  <c r="G4008" i="3"/>
  <c r="H4008" i="3" s="1"/>
  <c r="E4008" i="3"/>
  <c r="D4008" i="3"/>
  <c r="B4008" i="3"/>
  <c r="A4008" i="3"/>
  <c r="L4007" i="3"/>
  <c r="M4007" i="3" s="1"/>
  <c r="J4007" i="3"/>
  <c r="K4007" i="3" s="1"/>
  <c r="G4007" i="3"/>
  <c r="H4007" i="3" s="1"/>
  <c r="D4007" i="3"/>
  <c r="E4007" i="3" s="1"/>
  <c r="A4007" i="3"/>
  <c r="B4007" i="3" s="1"/>
  <c r="L4006" i="3"/>
  <c r="M4006" i="3" s="1"/>
  <c r="J4006" i="3"/>
  <c r="K4006" i="3" s="1"/>
  <c r="G4006" i="3"/>
  <c r="H4006" i="3" s="1"/>
  <c r="D4006" i="3"/>
  <c r="E4006" i="3" s="1"/>
  <c r="A4006" i="3"/>
  <c r="B4006" i="3" s="1"/>
  <c r="M4005" i="3"/>
  <c r="L4005" i="3"/>
  <c r="J4005" i="3"/>
  <c r="K4005" i="3" s="1"/>
  <c r="G4005" i="3"/>
  <c r="H4005" i="3" s="1"/>
  <c r="D4005" i="3"/>
  <c r="E4005" i="3" s="1"/>
  <c r="A4005" i="3"/>
  <c r="B4005" i="3" s="1"/>
  <c r="M4004" i="3"/>
  <c r="L4004" i="3"/>
  <c r="J4004" i="3"/>
  <c r="K4004" i="3" s="1"/>
  <c r="G4004" i="3"/>
  <c r="H4004" i="3" s="1"/>
  <c r="D4004" i="3"/>
  <c r="E4004" i="3" s="1"/>
  <c r="B4004" i="3"/>
  <c r="A4004" i="3"/>
  <c r="L4003" i="3"/>
  <c r="M4003" i="3" s="1"/>
  <c r="J4003" i="3"/>
  <c r="K4003" i="3" s="1"/>
  <c r="G4003" i="3"/>
  <c r="H4003" i="3" s="1"/>
  <c r="D4003" i="3"/>
  <c r="E4003" i="3" s="1"/>
  <c r="A4003" i="3"/>
  <c r="B4003" i="3" s="1"/>
  <c r="L4002" i="3"/>
  <c r="M4002" i="3" s="1"/>
  <c r="K4002" i="3"/>
  <c r="J4002" i="3"/>
  <c r="G4002" i="3"/>
  <c r="H4002" i="3" s="1"/>
  <c r="D4002" i="3"/>
  <c r="E4002" i="3" s="1"/>
  <c r="A4002" i="3"/>
  <c r="B4002" i="3" s="1"/>
  <c r="L4001" i="3"/>
  <c r="M4001" i="3" s="1"/>
  <c r="K4001" i="3"/>
  <c r="J4001" i="3"/>
  <c r="G4001" i="3"/>
  <c r="H4001" i="3" s="1"/>
  <c r="D4001" i="3"/>
  <c r="E4001" i="3" s="1"/>
  <c r="A4001" i="3"/>
  <c r="B4001" i="3" s="1"/>
  <c r="L4000" i="3"/>
  <c r="M4000" i="3" s="1"/>
  <c r="J4000" i="3"/>
  <c r="K4000" i="3" s="1"/>
  <c r="G4000" i="3"/>
  <c r="H4000" i="3" s="1"/>
  <c r="D4000" i="3"/>
  <c r="E4000" i="3" s="1"/>
  <c r="A4000" i="3"/>
  <c r="B4000" i="3" s="1"/>
  <c r="L3999" i="3"/>
  <c r="M3999" i="3" s="1"/>
  <c r="J3999" i="3"/>
  <c r="K3999" i="3" s="1"/>
  <c r="H3999" i="3"/>
  <c r="G3999" i="3"/>
  <c r="D3999" i="3"/>
  <c r="E3999" i="3" s="1"/>
  <c r="A3999" i="3"/>
  <c r="B3999" i="3" s="1"/>
  <c r="L3998" i="3"/>
  <c r="M3998" i="3" s="1"/>
  <c r="J3998" i="3"/>
  <c r="K3998" i="3" s="1"/>
  <c r="H3998" i="3"/>
  <c r="G3998" i="3"/>
  <c r="D3998" i="3"/>
  <c r="E3998" i="3" s="1"/>
  <c r="A3998" i="3"/>
  <c r="B3998" i="3" s="1"/>
  <c r="L3997" i="3"/>
  <c r="M3997" i="3" s="1"/>
  <c r="K3997" i="3"/>
  <c r="J3997" i="3"/>
  <c r="G3997" i="3"/>
  <c r="H3997" i="3" s="1"/>
  <c r="D3997" i="3"/>
  <c r="E3997" i="3" s="1"/>
  <c r="A3997" i="3"/>
  <c r="B3997" i="3" s="1"/>
  <c r="L3996" i="3"/>
  <c r="M3996" i="3" s="1"/>
  <c r="J3996" i="3"/>
  <c r="K3996" i="3" s="1"/>
  <c r="G3996" i="3"/>
  <c r="H3996" i="3" s="1"/>
  <c r="E3996" i="3"/>
  <c r="D3996" i="3"/>
  <c r="A3996" i="3"/>
  <c r="B3996" i="3" s="1"/>
  <c r="L3995" i="3"/>
  <c r="M3995" i="3" s="1"/>
  <c r="J3995" i="3"/>
  <c r="K3995" i="3" s="1"/>
  <c r="G3995" i="3"/>
  <c r="H3995" i="3" s="1"/>
  <c r="E3995" i="3"/>
  <c r="D3995" i="3"/>
  <c r="A3995" i="3"/>
  <c r="B3995" i="3" s="1"/>
  <c r="L3994" i="3"/>
  <c r="M3994" i="3" s="1"/>
  <c r="J3994" i="3"/>
  <c r="K3994" i="3" s="1"/>
  <c r="G3994" i="3"/>
  <c r="H3994" i="3" s="1"/>
  <c r="D3994" i="3"/>
  <c r="E3994" i="3" s="1"/>
  <c r="A3994" i="3"/>
  <c r="B3994" i="3" s="1"/>
  <c r="L3993" i="3"/>
  <c r="M3993" i="3" s="1"/>
  <c r="J3993" i="3"/>
  <c r="K3993" i="3" s="1"/>
  <c r="G3993" i="3"/>
  <c r="H3993" i="3" s="1"/>
  <c r="D3993" i="3"/>
  <c r="E3993" i="3" s="1"/>
  <c r="B3993" i="3"/>
  <c r="A3993" i="3"/>
  <c r="L3992" i="3"/>
  <c r="M3992" i="3" s="1"/>
  <c r="J3992" i="3"/>
  <c r="K3992" i="3" s="1"/>
  <c r="G3992" i="3"/>
  <c r="H3992" i="3" s="1"/>
  <c r="D3992" i="3"/>
  <c r="E3992" i="3" s="1"/>
  <c r="B3992" i="3"/>
  <c r="A3992" i="3"/>
  <c r="L3991" i="3"/>
  <c r="M3991" i="3" s="1"/>
  <c r="J3991" i="3"/>
  <c r="K3991" i="3" s="1"/>
  <c r="G3991" i="3"/>
  <c r="H3991" i="3" s="1"/>
  <c r="D3991" i="3"/>
  <c r="E3991" i="3" s="1"/>
  <c r="A3991" i="3"/>
  <c r="B3991" i="3" s="1"/>
  <c r="L3990" i="3"/>
  <c r="M3990" i="3" s="1"/>
  <c r="J3990" i="3"/>
  <c r="K3990" i="3" s="1"/>
  <c r="G3990" i="3"/>
  <c r="H3990" i="3" s="1"/>
  <c r="D3990" i="3"/>
  <c r="E3990" i="3" s="1"/>
  <c r="A3990" i="3"/>
  <c r="B3990" i="3" s="1"/>
  <c r="M3989" i="3"/>
  <c r="L3989" i="3"/>
  <c r="J3989" i="3"/>
  <c r="K3989" i="3" s="1"/>
  <c r="G3989" i="3"/>
  <c r="H3989" i="3" s="1"/>
  <c r="D3989" i="3"/>
  <c r="E3989" i="3" s="1"/>
  <c r="A3989" i="3"/>
  <c r="B3989" i="3" s="1"/>
  <c r="M3988" i="3"/>
  <c r="L3988" i="3"/>
  <c r="J3988" i="3"/>
  <c r="K3988" i="3" s="1"/>
  <c r="G3988" i="3"/>
  <c r="H3988" i="3" s="1"/>
  <c r="D3988" i="3"/>
  <c r="E3988" i="3" s="1"/>
  <c r="A3988" i="3"/>
  <c r="B3988" i="3" s="1"/>
  <c r="L3987" i="3"/>
  <c r="M3987" i="3" s="1"/>
  <c r="J3987" i="3"/>
  <c r="K3987" i="3" s="1"/>
  <c r="G3987" i="3"/>
  <c r="H3987" i="3" s="1"/>
  <c r="D3987" i="3"/>
  <c r="E3987" i="3" s="1"/>
  <c r="A3987" i="3"/>
  <c r="B3987" i="3" s="1"/>
  <c r="L3986" i="3"/>
  <c r="M3986" i="3" s="1"/>
  <c r="K3986" i="3"/>
  <c r="J3986" i="3"/>
  <c r="G3986" i="3"/>
  <c r="H3986" i="3" s="1"/>
  <c r="D3986" i="3"/>
  <c r="E3986" i="3" s="1"/>
  <c r="A3986" i="3"/>
  <c r="B3986" i="3" s="1"/>
  <c r="L3985" i="3"/>
  <c r="M3985" i="3" s="1"/>
  <c r="K3985" i="3"/>
  <c r="J3985" i="3"/>
  <c r="G3985" i="3"/>
  <c r="H3985" i="3" s="1"/>
  <c r="D3985" i="3"/>
  <c r="E3985" i="3" s="1"/>
  <c r="A3985" i="3"/>
  <c r="B3985" i="3" s="1"/>
  <c r="L3984" i="3"/>
  <c r="M3984" i="3" s="1"/>
  <c r="J3984" i="3"/>
  <c r="K3984" i="3" s="1"/>
  <c r="G3984" i="3"/>
  <c r="H3984" i="3" s="1"/>
  <c r="D3984" i="3"/>
  <c r="E3984" i="3" s="1"/>
  <c r="A3984" i="3"/>
  <c r="B3984" i="3" s="1"/>
  <c r="L3983" i="3"/>
  <c r="M3983" i="3" s="1"/>
  <c r="J3983" i="3"/>
  <c r="K3983" i="3" s="1"/>
  <c r="H3983" i="3"/>
  <c r="G3983" i="3"/>
  <c r="D3983" i="3"/>
  <c r="E3983" i="3" s="1"/>
  <c r="A3983" i="3"/>
  <c r="B3983" i="3" s="1"/>
  <c r="L3982" i="3"/>
  <c r="M3982" i="3" s="1"/>
  <c r="J3982" i="3"/>
  <c r="K3982" i="3" s="1"/>
  <c r="H3982" i="3"/>
  <c r="G3982" i="3"/>
  <c r="D3982" i="3"/>
  <c r="E3982" i="3" s="1"/>
  <c r="A3982" i="3"/>
  <c r="B3982" i="3" s="1"/>
  <c r="L3981" i="3"/>
  <c r="M3981" i="3" s="1"/>
  <c r="J3981" i="3"/>
  <c r="K3981" i="3" s="1"/>
  <c r="G3981" i="3"/>
  <c r="H3981" i="3" s="1"/>
  <c r="D3981" i="3"/>
  <c r="E3981" i="3" s="1"/>
  <c r="A3981" i="3"/>
  <c r="B3981" i="3" s="1"/>
  <c r="L3980" i="3"/>
  <c r="M3980" i="3" s="1"/>
  <c r="J3980" i="3"/>
  <c r="K3980" i="3" s="1"/>
  <c r="G3980" i="3"/>
  <c r="H3980" i="3" s="1"/>
  <c r="E3980" i="3"/>
  <c r="D3980" i="3"/>
  <c r="A3980" i="3"/>
  <c r="B3980" i="3" s="1"/>
  <c r="L3979" i="3"/>
  <c r="M3979" i="3" s="1"/>
  <c r="J3979" i="3"/>
  <c r="K3979" i="3" s="1"/>
  <c r="G3979" i="3"/>
  <c r="H3979" i="3" s="1"/>
  <c r="E3979" i="3"/>
  <c r="D3979" i="3"/>
  <c r="A3979" i="3"/>
  <c r="B3979" i="3" s="1"/>
  <c r="L3978" i="3"/>
  <c r="M3978" i="3" s="1"/>
  <c r="J3978" i="3"/>
  <c r="K3978" i="3" s="1"/>
  <c r="G3978" i="3"/>
  <c r="H3978" i="3" s="1"/>
  <c r="D3978" i="3"/>
  <c r="E3978" i="3" s="1"/>
  <c r="A3978" i="3"/>
  <c r="B3978" i="3" s="1"/>
  <c r="L3977" i="3"/>
  <c r="M3977" i="3" s="1"/>
  <c r="J3977" i="3"/>
  <c r="K3977" i="3" s="1"/>
  <c r="G3977" i="3"/>
  <c r="H3977" i="3" s="1"/>
  <c r="D3977" i="3"/>
  <c r="E3977" i="3" s="1"/>
  <c r="B3977" i="3"/>
  <c r="A3977" i="3"/>
  <c r="L3976" i="3"/>
  <c r="M3976" i="3" s="1"/>
  <c r="J3976" i="3"/>
  <c r="K3976" i="3" s="1"/>
  <c r="G3976" i="3"/>
  <c r="H3976" i="3" s="1"/>
  <c r="E3976" i="3"/>
  <c r="D3976" i="3"/>
  <c r="B3976" i="3"/>
  <c r="A3976" i="3"/>
  <c r="L3975" i="3"/>
  <c r="M3975" i="3" s="1"/>
  <c r="J3975" i="3"/>
  <c r="K3975" i="3" s="1"/>
  <c r="G3975" i="3"/>
  <c r="H3975" i="3" s="1"/>
  <c r="D3975" i="3"/>
  <c r="E3975" i="3" s="1"/>
  <c r="A3975" i="3"/>
  <c r="B3975" i="3" s="1"/>
  <c r="L3974" i="3"/>
  <c r="M3974" i="3" s="1"/>
  <c r="J3974" i="3"/>
  <c r="K3974" i="3" s="1"/>
  <c r="G3974" i="3"/>
  <c r="H3974" i="3" s="1"/>
  <c r="D3974" i="3"/>
  <c r="E3974" i="3" s="1"/>
  <c r="A3974" i="3"/>
  <c r="B3974" i="3" s="1"/>
  <c r="M3973" i="3"/>
  <c r="L3973" i="3"/>
  <c r="J3973" i="3"/>
  <c r="K3973" i="3" s="1"/>
  <c r="G3973" i="3"/>
  <c r="H3973" i="3" s="1"/>
  <c r="D3973" i="3"/>
  <c r="E3973" i="3" s="1"/>
  <c r="A3973" i="3"/>
  <c r="B3973" i="3" s="1"/>
  <c r="M3972" i="3"/>
  <c r="L3972" i="3"/>
  <c r="J3972" i="3"/>
  <c r="K3972" i="3" s="1"/>
  <c r="G3972" i="3"/>
  <c r="H3972" i="3" s="1"/>
  <c r="D3972" i="3"/>
  <c r="E3972" i="3" s="1"/>
  <c r="A3972" i="3"/>
  <c r="B3972" i="3" s="1"/>
  <c r="L3971" i="3"/>
  <c r="M3971" i="3" s="1"/>
  <c r="J3971" i="3"/>
  <c r="K3971" i="3" s="1"/>
  <c r="G3971" i="3"/>
  <c r="H3971" i="3" s="1"/>
  <c r="D3971" i="3"/>
  <c r="E3971" i="3" s="1"/>
  <c r="A3971" i="3"/>
  <c r="B3971" i="3" s="1"/>
  <c r="L3970" i="3"/>
  <c r="M3970" i="3" s="1"/>
  <c r="K3970" i="3"/>
  <c r="J3970" i="3"/>
  <c r="G3970" i="3"/>
  <c r="H3970" i="3" s="1"/>
  <c r="D3970" i="3"/>
  <c r="E3970" i="3" s="1"/>
  <c r="A3970" i="3"/>
  <c r="B3970" i="3" s="1"/>
  <c r="M3969" i="3"/>
  <c r="L3969" i="3"/>
  <c r="K3969" i="3"/>
  <c r="J3969" i="3"/>
  <c r="G3969" i="3"/>
  <c r="H3969" i="3" s="1"/>
  <c r="D3969" i="3"/>
  <c r="E3969" i="3" s="1"/>
  <c r="A3969" i="3"/>
  <c r="B3969" i="3" s="1"/>
  <c r="L3968" i="3"/>
  <c r="M3968" i="3" s="1"/>
  <c r="J3968" i="3"/>
  <c r="K3968" i="3" s="1"/>
  <c r="G3968" i="3"/>
  <c r="H3968" i="3" s="1"/>
  <c r="D3968" i="3"/>
  <c r="E3968" i="3" s="1"/>
  <c r="A3968" i="3"/>
  <c r="B3968" i="3" s="1"/>
  <c r="L3967" i="3"/>
  <c r="M3967" i="3" s="1"/>
  <c r="J3967" i="3"/>
  <c r="K3967" i="3" s="1"/>
  <c r="H3967" i="3"/>
  <c r="G3967" i="3"/>
  <c r="D3967" i="3"/>
  <c r="E3967" i="3" s="1"/>
  <c r="A3967" i="3"/>
  <c r="B3967" i="3" s="1"/>
  <c r="L3966" i="3"/>
  <c r="M3966" i="3" s="1"/>
  <c r="J3966" i="3"/>
  <c r="K3966" i="3" s="1"/>
  <c r="H3966" i="3"/>
  <c r="G3966" i="3"/>
  <c r="D3966" i="3"/>
  <c r="E3966" i="3" s="1"/>
  <c r="A3966" i="3"/>
  <c r="B3966" i="3" s="1"/>
  <c r="L3965" i="3"/>
  <c r="M3965" i="3" s="1"/>
  <c r="J3965" i="3"/>
  <c r="K3965" i="3" s="1"/>
  <c r="G3965" i="3"/>
  <c r="H3965" i="3" s="1"/>
  <c r="D3965" i="3"/>
  <c r="E3965" i="3" s="1"/>
  <c r="A3965" i="3"/>
  <c r="B3965" i="3" s="1"/>
  <c r="L3964" i="3"/>
  <c r="M3964" i="3" s="1"/>
  <c r="J3964" i="3"/>
  <c r="K3964" i="3" s="1"/>
  <c r="G3964" i="3"/>
  <c r="H3964" i="3" s="1"/>
  <c r="E3964" i="3"/>
  <c r="D3964" i="3"/>
  <c r="A3964" i="3"/>
  <c r="B3964" i="3" s="1"/>
  <c r="L3963" i="3"/>
  <c r="M3963" i="3" s="1"/>
  <c r="J3963" i="3"/>
  <c r="K3963" i="3" s="1"/>
  <c r="H3963" i="3"/>
  <c r="G3963" i="3"/>
  <c r="E3963" i="3"/>
  <c r="D3963" i="3"/>
  <c r="A3963" i="3"/>
  <c r="B3963" i="3" s="1"/>
  <c r="L3962" i="3"/>
  <c r="M3962" i="3" s="1"/>
  <c r="J3962" i="3"/>
  <c r="K3962" i="3" s="1"/>
  <c r="G3962" i="3"/>
  <c r="H3962" i="3" s="1"/>
  <c r="D3962" i="3"/>
  <c r="E3962" i="3" s="1"/>
  <c r="A3962" i="3"/>
  <c r="B3962" i="3" s="1"/>
  <c r="L3961" i="3"/>
  <c r="M3961" i="3" s="1"/>
  <c r="J3961" i="3"/>
  <c r="K3961" i="3" s="1"/>
  <c r="G3961" i="3"/>
  <c r="H3961" i="3" s="1"/>
  <c r="D3961" i="3"/>
  <c r="E3961" i="3" s="1"/>
  <c r="B3961" i="3"/>
  <c r="A3961" i="3"/>
  <c r="L3960" i="3"/>
  <c r="M3960" i="3" s="1"/>
  <c r="J3960" i="3"/>
  <c r="K3960" i="3" s="1"/>
  <c r="G3960" i="3"/>
  <c r="H3960" i="3" s="1"/>
  <c r="D3960" i="3"/>
  <c r="E3960" i="3" s="1"/>
  <c r="B3960" i="3"/>
  <c r="A3960" i="3"/>
  <c r="L3959" i="3"/>
  <c r="M3959" i="3" s="1"/>
  <c r="J3959" i="3"/>
  <c r="K3959" i="3" s="1"/>
  <c r="G3959" i="3"/>
  <c r="H3959" i="3" s="1"/>
  <c r="D3959" i="3"/>
  <c r="E3959" i="3" s="1"/>
  <c r="A3959" i="3"/>
  <c r="B3959" i="3" s="1"/>
  <c r="L3958" i="3"/>
  <c r="M3958" i="3" s="1"/>
  <c r="J3958" i="3"/>
  <c r="K3958" i="3" s="1"/>
  <c r="G3958" i="3"/>
  <c r="H3958" i="3" s="1"/>
  <c r="D3958" i="3"/>
  <c r="E3958" i="3" s="1"/>
  <c r="A3958" i="3"/>
  <c r="B3958" i="3" s="1"/>
  <c r="M3957" i="3"/>
  <c r="L3957" i="3"/>
  <c r="J3957" i="3"/>
  <c r="K3957" i="3" s="1"/>
  <c r="G3957" i="3"/>
  <c r="H3957" i="3" s="1"/>
  <c r="D3957" i="3"/>
  <c r="E3957" i="3" s="1"/>
  <c r="A3957" i="3"/>
  <c r="B3957" i="3" s="1"/>
  <c r="M3956" i="3"/>
  <c r="L3956" i="3"/>
  <c r="J3956" i="3"/>
  <c r="K3956" i="3" s="1"/>
  <c r="G3956" i="3"/>
  <c r="H3956" i="3" s="1"/>
  <c r="D3956" i="3"/>
  <c r="E3956" i="3" s="1"/>
  <c r="A3956" i="3"/>
  <c r="B3956" i="3" s="1"/>
  <c r="L3955" i="3"/>
  <c r="M3955" i="3" s="1"/>
  <c r="J3955" i="3"/>
  <c r="K3955" i="3" s="1"/>
  <c r="G3955" i="3"/>
  <c r="H3955" i="3" s="1"/>
  <c r="D3955" i="3"/>
  <c r="E3955" i="3" s="1"/>
  <c r="A3955" i="3"/>
  <c r="B3955" i="3" s="1"/>
  <c r="L3954" i="3"/>
  <c r="M3954" i="3" s="1"/>
  <c r="K3954" i="3"/>
  <c r="J3954" i="3"/>
  <c r="G3954" i="3"/>
  <c r="H3954" i="3" s="1"/>
  <c r="D3954" i="3"/>
  <c r="E3954" i="3" s="1"/>
  <c r="A3954" i="3"/>
  <c r="B3954" i="3" s="1"/>
  <c r="L3953" i="3"/>
  <c r="M3953" i="3" s="1"/>
  <c r="K3953" i="3"/>
  <c r="J3953" i="3"/>
  <c r="G3953" i="3"/>
  <c r="H3953" i="3" s="1"/>
  <c r="D3953" i="3"/>
  <c r="E3953" i="3" s="1"/>
  <c r="A3953" i="3"/>
  <c r="B3953" i="3" s="1"/>
  <c r="L3952" i="3"/>
  <c r="M3952" i="3" s="1"/>
  <c r="J3952" i="3"/>
  <c r="K3952" i="3" s="1"/>
  <c r="G3952" i="3"/>
  <c r="H3952" i="3" s="1"/>
  <c r="D3952" i="3"/>
  <c r="E3952" i="3" s="1"/>
  <c r="A3952" i="3"/>
  <c r="B3952" i="3" s="1"/>
  <c r="L3951" i="3"/>
  <c r="M3951" i="3" s="1"/>
  <c r="J3951" i="3"/>
  <c r="K3951" i="3" s="1"/>
  <c r="H3951" i="3"/>
  <c r="G3951" i="3"/>
  <c r="D3951" i="3"/>
  <c r="E3951" i="3" s="1"/>
  <c r="A3951" i="3"/>
  <c r="B3951" i="3" s="1"/>
  <c r="L3950" i="3"/>
  <c r="M3950" i="3" s="1"/>
  <c r="J3950" i="3"/>
  <c r="K3950" i="3" s="1"/>
  <c r="H3950" i="3"/>
  <c r="G3950" i="3"/>
  <c r="D3950" i="3"/>
  <c r="E3950" i="3" s="1"/>
  <c r="A3950" i="3"/>
  <c r="B3950" i="3" s="1"/>
  <c r="L3949" i="3"/>
  <c r="M3949" i="3" s="1"/>
  <c r="J3949" i="3"/>
  <c r="K3949" i="3" s="1"/>
  <c r="G3949" i="3"/>
  <c r="H3949" i="3" s="1"/>
  <c r="D3949" i="3"/>
  <c r="E3949" i="3" s="1"/>
  <c r="A3949" i="3"/>
  <c r="B3949" i="3" s="1"/>
  <c r="L3948" i="3"/>
  <c r="M3948" i="3" s="1"/>
  <c r="J3948" i="3"/>
  <c r="K3948" i="3" s="1"/>
  <c r="G3948" i="3"/>
  <c r="H3948" i="3" s="1"/>
  <c r="E3948" i="3"/>
  <c r="D3948" i="3"/>
  <c r="A3948" i="3"/>
  <c r="B3948" i="3" s="1"/>
  <c r="L3947" i="3"/>
  <c r="M3947" i="3" s="1"/>
  <c r="J3947" i="3"/>
  <c r="K3947" i="3" s="1"/>
  <c r="G3947" i="3"/>
  <c r="H3947" i="3" s="1"/>
  <c r="E3947" i="3"/>
  <c r="D3947" i="3"/>
  <c r="A3947" i="3"/>
  <c r="B3947" i="3" s="1"/>
  <c r="L3946" i="3"/>
  <c r="M3946" i="3" s="1"/>
  <c r="J3946" i="3"/>
  <c r="K3946" i="3" s="1"/>
  <c r="G3946" i="3"/>
  <c r="H3946" i="3" s="1"/>
  <c r="D3946" i="3"/>
  <c r="E3946" i="3" s="1"/>
  <c r="A3946" i="3"/>
  <c r="B3946" i="3" s="1"/>
  <c r="L3945" i="3"/>
  <c r="M3945" i="3" s="1"/>
  <c r="J3945" i="3"/>
  <c r="K3945" i="3" s="1"/>
  <c r="G3945" i="3"/>
  <c r="H3945" i="3" s="1"/>
  <c r="D3945" i="3"/>
  <c r="E3945" i="3" s="1"/>
  <c r="B3945" i="3"/>
  <c r="A3945" i="3"/>
  <c r="L3944" i="3"/>
  <c r="M3944" i="3" s="1"/>
  <c r="J3944" i="3"/>
  <c r="K3944" i="3" s="1"/>
  <c r="G3944" i="3"/>
  <c r="H3944" i="3" s="1"/>
  <c r="D3944" i="3"/>
  <c r="E3944" i="3" s="1"/>
  <c r="B3944" i="3"/>
  <c r="A3944" i="3"/>
  <c r="L3943" i="3"/>
  <c r="M3943" i="3" s="1"/>
  <c r="J3943" i="3"/>
  <c r="K3943" i="3" s="1"/>
  <c r="G3943" i="3"/>
  <c r="H3943" i="3" s="1"/>
  <c r="D3943" i="3"/>
  <c r="E3943" i="3" s="1"/>
  <c r="A3943" i="3"/>
  <c r="B3943" i="3" s="1"/>
  <c r="L3942" i="3"/>
  <c r="M3942" i="3" s="1"/>
  <c r="J3942" i="3"/>
  <c r="K3942" i="3" s="1"/>
  <c r="G3942" i="3"/>
  <c r="H3942" i="3" s="1"/>
  <c r="D3942" i="3"/>
  <c r="E3942" i="3" s="1"/>
  <c r="A3942" i="3"/>
  <c r="B3942" i="3" s="1"/>
  <c r="M3941" i="3"/>
  <c r="L3941" i="3"/>
  <c r="J3941" i="3"/>
  <c r="K3941" i="3" s="1"/>
  <c r="G3941" i="3"/>
  <c r="H3941" i="3" s="1"/>
  <c r="D3941" i="3"/>
  <c r="E3941" i="3" s="1"/>
  <c r="A3941" i="3"/>
  <c r="B3941" i="3" s="1"/>
  <c r="M3940" i="3"/>
  <c r="L3940" i="3"/>
  <c r="J3940" i="3"/>
  <c r="K3940" i="3" s="1"/>
  <c r="G3940" i="3"/>
  <c r="H3940" i="3" s="1"/>
  <c r="D3940" i="3"/>
  <c r="E3940" i="3" s="1"/>
  <c r="A3940" i="3"/>
  <c r="B3940" i="3" s="1"/>
  <c r="L3939" i="3"/>
  <c r="M3939" i="3" s="1"/>
  <c r="J3939" i="3"/>
  <c r="K3939" i="3" s="1"/>
  <c r="G3939" i="3"/>
  <c r="H3939" i="3" s="1"/>
  <c r="D3939" i="3"/>
  <c r="E3939" i="3" s="1"/>
  <c r="A3939" i="3"/>
  <c r="B3939" i="3" s="1"/>
  <c r="L3938" i="3"/>
  <c r="M3938" i="3" s="1"/>
  <c r="K3938" i="3"/>
  <c r="J3938" i="3"/>
  <c r="G3938" i="3"/>
  <c r="H3938" i="3" s="1"/>
  <c r="D3938" i="3"/>
  <c r="E3938" i="3" s="1"/>
  <c r="A3938" i="3"/>
  <c r="B3938" i="3" s="1"/>
  <c r="L3937" i="3"/>
  <c r="M3937" i="3" s="1"/>
  <c r="K3937" i="3"/>
  <c r="J3937" i="3"/>
  <c r="G3937" i="3"/>
  <c r="H3937" i="3" s="1"/>
  <c r="D3937" i="3"/>
  <c r="E3937" i="3" s="1"/>
  <c r="A3937" i="3"/>
  <c r="B3937" i="3" s="1"/>
  <c r="L3936" i="3"/>
  <c r="M3936" i="3" s="1"/>
  <c r="J3936" i="3"/>
  <c r="K3936" i="3" s="1"/>
  <c r="G3936" i="3"/>
  <c r="H3936" i="3" s="1"/>
  <c r="D3936" i="3"/>
  <c r="E3936" i="3" s="1"/>
  <c r="A3936" i="3"/>
  <c r="B3936" i="3" s="1"/>
  <c r="L3935" i="3"/>
  <c r="M3935" i="3" s="1"/>
  <c r="J3935" i="3"/>
  <c r="K3935" i="3" s="1"/>
  <c r="H3935" i="3"/>
  <c r="G3935" i="3"/>
  <c r="D3935" i="3"/>
  <c r="E3935" i="3" s="1"/>
  <c r="A3935" i="3"/>
  <c r="B3935" i="3" s="1"/>
  <c r="L3934" i="3"/>
  <c r="M3934" i="3" s="1"/>
  <c r="J3934" i="3"/>
  <c r="K3934" i="3" s="1"/>
  <c r="H3934" i="3"/>
  <c r="G3934" i="3"/>
  <c r="D3934" i="3"/>
  <c r="E3934" i="3" s="1"/>
  <c r="A3934" i="3"/>
  <c r="B3934" i="3" s="1"/>
  <c r="L3933" i="3"/>
  <c r="M3933" i="3" s="1"/>
  <c r="J3933" i="3"/>
  <c r="K3933" i="3" s="1"/>
  <c r="G3933" i="3"/>
  <c r="H3933" i="3" s="1"/>
  <c r="D3933" i="3"/>
  <c r="E3933" i="3" s="1"/>
  <c r="A3933" i="3"/>
  <c r="B3933" i="3" s="1"/>
  <c r="L3932" i="3"/>
  <c r="M3932" i="3" s="1"/>
  <c r="J3932" i="3"/>
  <c r="K3932" i="3" s="1"/>
  <c r="G3932" i="3"/>
  <c r="H3932" i="3" s="1"/>
  <c r="E3932" i="3"/>
  <c r="D3932" i="3"/>
  <c r="A3932" i="3"/>
  <c r="B3932" i="3" s="1"/>
  <c r="L3931" i="3"/>
  <c r="M3931" i="3" s="1"/>
  <c r="J3931" i="3"/>
  <c r="K3931" i="3" s="1"/>
  <c r="G3931" i="3"/>
  <c r="H3931" i="3" s="1"/>
  <c r="E3931" i="3"/>
  <c r="D3931" i="3"/>
  <c r="A3931" i="3"/>
  <c r="B3931" i="3" s="1"/>
  <c r="L3930" i="3"/>
  <c r="M3930" i="3" s="1"/>
  <c r="J3930" i="3"/>
  <c r="K3930" i="3" s="1"/>
  <c r="G3930" i="3"/>
  <c r="H3930" i="3" s="1"/>
  <c r="D3930" i="3"/>
  <c r="E3930" i="3" s="1"/>
  <c r="A3930" i="3"/>
  <c r="B3930" i="3" s="1"/>
  <c r="L3929" i="3"/>
  <c r="M3929" i="3" s="1"/>
  <c r="J3929" i="3"/>
  <c r="K3929" i="3" s="1"/>
  <c r="G3929" i="3"/>
  <c r="H3929" i="3" s="1"/>
  <c r="D3929" i="3"/>
  <c r="E3929" i="3" s="1"/>
  <c r="B3929" i="3"/>
  <c r="A3929" i="3"/>
  <c r="L3928" i="3"/>
  <c r="M3928" i="3" s="1"/>
  <c r="J3928" i="3"/>
  <c r="K3928" i="3" s="1"/>
  <c r="G3928" i="3"/>
  <c r="H3928" i="3" s="1"/>
  <c r="D3928" i="3"/>
  <c r="E3928" i="3" s="1"/>
  <c r="B3928" i="3"/>
  <c r="A3928" i="3"/>
  <c r="L3927" i="3"/>
  <c r="M3927" i="3" s="1"/>
  <c r="J3927" i="3"/>
  <c r="K3927" i="3" s="1"/>
  <c r="G3927" i="3"/>
  <c r="H3927" i="3" s="1"/>
  <c r="D3927" i="3"/>
  <c r="E3927" i="3" s="1"/>
  <c r="A3927" i="3"/>
  <c r="B3927" i="3" s="1"/>
  <c r="L3926" i="3"/>
  <c r="M3926" i="3" s="1"/>
  <c r="J3926" i="3"/>
  <c r="K3926" i="3" s="1"/>
  <c r="G3926" i="3"/>
  <c r="H3926" i="3" s="1"/>
  <c r="D3926" i="3"/>
  <c r="E3926" i="3" s="1"/>
  <c r="A3926" i="3"/>
  <c r="B3926" i="3" s="1"/>
  <c r="M3925" i="3"/>
  <c r="L3925" i="3"/>
  <c r="J3925" i="3"/>
  <c r="K3925" i="3" s="1"/>
  <c r="G3925" i="3"/>
  <c r="H3925" i="3" s="1"/>
  <c r="D3925" i="3"/>
  <c r="E3925" i="3" s="1"/>
  <c r="B3925" i="3"/>
  <c r="A3925" i="3"/>
  <c r="M3924" i="3"/>
  <c r="L3924" i="3"/>
  <c r="J3924" i="3"/>
  <c r="K3924" i="3" s="1"/>
  <c r="G3924" i="3"/>
  <c r="H3924" i="3" s="1"/>
  <c r="D3924" i="3"/>
  <c r="E3924" i="3" s="1"/>
  <c r="A3924" i="3"/>
  <c r="B3924" i="3" s="1"/>
  <c r="L3923" i="3"/>
  <c r="M3923" i="3" s="1"/>
  <c r="J3923" i="3"/>
  <c r="K3923" i="3" s="1"/>
  <c r="G3923" i="3"/>
  <c r="H3923" i="3" s="1"/>
  <c r="D3923" i="3"/>
  <c r="E3923" i="3" s="1"/>
  <c r="A3923" i="3"/>
  <c r="B3923" i="3" s="1"/>
  <c r="L3922" i="3"/>
  <c r="M3922" i="3" s="1"/>
  <c r="K3922" i="3"/>
  <c r="J3922" i="3"/>
  <c r="G3922" i="3"/>
  <c r="H3922" i="3" s="1"/>
  <c r="D3922" i="3"/>
  <c r="E3922" i="3" s="1"/>
  <c r="A3922" i="3"/>
  <c r="B3922" i="3" s="1"/>
  <c r="L3921" i="3"/>
  <c r="M3921" i="3" s="1"/>
  <c r="K3921" i="3"/>
  <c r="J3921" i="3"/>
  <c r="G3921" i="3"/>
  <c r="H3921" i="3" s="1"/>
  <c r="D3921" i="3"/>
  <c r="E3921" i="3" s="1"/>
  <c r="A3921" i="3"/>
  <c r="B3921" i="3" s="1"/>
  <c r="L3920" i="3"/>
  <c r="M3920" i="3" s="1"/>
  <c r="J3920" i="3"/>
  <c r="K3920" i="3" s="1"/>
  <c r="G3920" i="3"/>
  <c r="H3920" i="3" s="1"/>
  <c r="D3920" i="3"/>
  <c r="E3920" i="3" s="1"/>
  <c r="A3920" i="3"/>
  <c r="B3920" i="3" s="1"/>
  <c r="L3919" i="3"/>
  <c r="M3919" i="3" s="1"/>
  <c r="J3919" i="3"/>
  <c r="K3919" i="3" s="1"/>
  <c r="H3919" i="3"/>
  <c r="G3919" i="3"/>
  <c r="D3919" i="3"/>
  <c r="E3919" i="3" s="1"/>
  <c r="A3919" i="3"/>
  <c r="B3919" i="3" s="1"/>
  <c r="L3918" i="3"/>
  <c r="M3918" i="3" s="1"/>
  <c r="K3918" i="3"/>
  <c r="J3918" i="3"/>
  <c r="H3918" i="3"/>
  <c r="G3918" i="3"/>
  <c r="D3918" i="3"/>
  <c r="E3918" i="3" s="1"/>
  <c r="A3918" i="3"/>
  <c r="B3918" i="3" s="1"/>
  <c r="L3917" i="3"/>
  <c r="M3917" i="3" s="1"/>
  <c r="J3917" i="3"/>
  <c r="K3917" i="3" s="1"/>
  <c r="G3917" i="3"/>
  <c r="H3917" i="3" s="1"/>
  <c r="D3917" i="3"/>
  <c r="E3917" i="3" s="1"/>
  <c r="A3917" i="3"/>
  <c r="B3917" i="3" s="1"/>
  <c r="L3916" i="3"/>
  <c r="M3916" i="3" s="1"/>
  <c r="J3916" i="3"/>
  <c r="K3916" i="3" s="1"/>
  <c r="G3916" i="3"/>
  <c r="H3916" i="3" s="1"/>
  <c r="E3916" i="3"/>
  <c r="D3916" i="3"/>
  <c r="A3916" i="3"/>
  <c r="B3916" i="3" s="1"/>
  <c r="L3915" i="3"/>
  <c r="M3915" i="3" s="1"/>
  <c r="J3915" i="3"/>
  <c r="K3915" i="3" s="1"/>
  <c r="G3915" i="3"/>
  <c r="H3915" i="3" s="1"/>
  <c r="E3915" i="3"/>
  <c r="D3915" i="3"/>
  <c r="A3915" i="3"/>
  <c r="B3915" i="3" s="1"/>
  <c r="L3914" i="3"/>
  <c r="M3914" i="3" s="1"/>
  <c r="J3914" i="3"/>
  <c r="K3914" i="3" s="1"/>
  <c r="G3914" i="3"/>
  <c r="H3914" i="3" s="1"/>
  <c r="D3914" i="3"/>
  <c r="E3914" i="3" s="1"/>
  <c r="A3914" i="3"/>
  <c r="B3914" i="3" s="1"/>
  <c r="L3913" i="3"/>
  <c r="M3913" i="3" s="1"/>
  <c r="J3913" i="3"/>
  <c r="K3913" i="3" s="1"/>
  <c r="G3913" i="3"/>
  <c r="H3913" i="3" s="1"/>
  <c r="D3913" i="3"/>
  <c r="E3913" i="3" s="1"/>
  <c r="B3913" i="3"/>
  <c r="A3913" i="3"/>
  <c r="L3912" i="3"/>
  <c r="M3912" i="3" s="1"/>
  <c r="J3912" i="3"/>
  <c r="K3912" i="3" s="1"/>
  <c r="G3912" i="3"/>
  <c r="H3912" i="3" s="1"/>
  <c r="E3912" i="3"/>
  <c r="D3912" i="3"/>
  <c r="B3912" i="3"/>
  <c r="A3912" i="3"/>
  <c r="L3911" i="3"/>
  <c r="M3911" i="3" s="1"/>
  <c r="J3911" i="3"/>
  <c r="K3911" i="3" s="1"/>
  <c r="G3911" i="3"/>
  <c r="H3911" i="3" s="1"/>
  <c r="D3911" i="3"/>
  <c r="E3911" i="3" s="1"/>
  <c r="A3911" i="3"/>
  <c r="B3911" i="3" s="1"/>
  <c r="L3910" i="3"/>
  <c r="M3910" i="3" s="1"/>
  <c r="J3910" i="3"/>
  <c r="K3910" i="3" s="1"/>
  <c r="G3910" i="3"/>
  <c r="H3910" i="3" s="1"/>
  <c r="D3910" i="3"/>
  <c r="E3910" i="3" s="1"/>
  <c r="A3910" i="3"/>
  <c r="B3910" i="3" s="1"/>
  <c r="M3909" i="3"/>
  <c r="L3909" i="3"/>
  <c r="J3909" i="3"/>
  <c r="K3909" i="3" s="1"/>
  <c r="G3909" i="3"/>
  <c r="H3909" i="3" s="1"/>
  <c r="D3909" i="3"/>
  <c r="E3909" i="3" s="1"/>
  <c r="A3909" i="3"/>
  <c r="B3909" i="3" s="1"/>
  <c r="M3908" i="3"/>
  <c r="L3908" i="3"/>
  <c r="J3908" i="3"/>
  <c r="K3908" i="3" s="1"/>
  <c r="G3908" i="3"/>
  <c r="H3908" i="3" s="1"/>
  <c r="D3908" i="3"/>
  <c r="E3908" i="3" s="1"/>
  <c r="A3908" i="3"/>
  <c r="B3908" i="3" s="1"/>
  <c r="L3907" i="3"/>
  <c r="M3907" i="3" s="1"/>
  <c r="J3907" i="3"/>
  <c r="K3907" i="3" s="1"/>
  <c r="G3907" i="3"/>
  <c r="H3907" i="3" s="1"/>
  <c r="D3907" i="3"/>
  <c r="E3907" i="3" s="1"/>
  <c r="A3907" i="3"/>
  <c r="B3907" i="3" s="1"/>
  <c r="L3906" i="3"/>
  <c r="M3906" i="3" s="1"/>
  <c r="K3906" i="3"/>
  <c r="J3906" i="3"/>
  <c r="G3906" i="3"/>
  <c r="H3906" i="3" s="1"/>
  <c r="D3906" i="3"/>
  <c r="E3906" i="3" s="1"/>
  <c r="A3906" i="3"/>
  <c r="B3906" i="3" s="1"/>
  <c r="L3905" i="3"/>
  <c r="M3905" i="3" s="1"/>
  <c r="K3905" i="3"/>
  <c r="J3905" i="3"/>
  <c r="G3905" i="3"/>
  <c r="H3905" i="3" s="1"/>
  <c r="D3905" i="3"/>
  <c r="E3905" i="3" s="1"/>
  <c r="A3905" i="3"/>
  <c r="B3905" i="3" s="1"/>
  <c r="L3904" i="3"/>
  <c r="M3904" i="3" s="1"/>
  <c r="J3904" i="3"/>
  <c r="K3904" i="3" s="1"/>
  <c r="G3904" i="3"/>
  <c r="H3904" i="3" s="1"/>
  <c r="D3904" i="3"/>
  <c r="E3904" i="3" s="1"/>
  <c r="A3904" i="3"/>
  <c r="B3904" i="3" s="1"/>
  <c r="L3903" i="3"/>
  <c r="M3903" i="3" s="1"/>
  <c r="J3903" i="3"/>
  <c r="K3903" i="3" s="1"/>
  <c r="H3903" i="3"/>
  <c r="G3903" i="3"/>
  <c r="D3903" i="3"/>
  <c r="E3903" i="3" s="1"/>
  <c r="A3903" i="3"/>
  <c r="B3903" i="3" s="1"/>
  <c r="L3902" i="3"/>
  <c r="M3902" i="3" s="1"/>
  <c r="J3902" i="3"/>
  <c r="K3902" i="3" s="1"/>
  <c r="H3902" i="3"/>
  <c r="G3902" i="3"/>
  <c r="D3902" i="3"/>
  <c r="E3902" i="3" s="1"/>
  <c r="A3902" i="3"/>
  <c r="B3902" i="3" s="1"/>
  <c r="L3901" i="3"/>
  <c r="M3901" i="3" s="1"/>
  <c r="J3901" i="3"/>
  <c r="K3901" i="3" s="1"/>
  <c r="G3901" i="3"/>
  <c r="H3901" i="3" s="1"/>
  <c r="D3901" i="3"/>
  <c r="E3901" i="3" s="1"/>
  <c r="A3901" i="3"/>
  <c r="B3901" i="3" s="1"/>
  <c r="L3900" i="3"/>
  <c r="M3900" i="3" s="1"/>
  <c r="J3900" i="3"/>
  <c r="K3900" i="3" s="1"/>
  <c r="G3900" i="3"/>
  <c r="H3900" i="3" s="1"/>
  <c r="E3900" i="3"/>
  <c r="D3900" i="3"/>
  <c r="A3900" i="3"/>
  <c r="B3900" i="3" s="1"/>
  <c r="L3899" i="3"/>
  <c r="M3899" i="3" s="1"/>
  <c r="J3899" i="3"/>
  <c r="K3899" i="3" s="1"/>
  <c r="G3899" i="3"/>
  <c r="H3899" i="3" s="1"/>
  <c r="E3899" i="3"/>
  <c r="D3899" i="3"/>
  <c r="A3899" i="3"/>
  <c r="B3899" i="3" s="1"/>
  <c r="L3898" i="3"/>
  <c r="M3898" i="3" s="1"/>
  <c r="J3898" i="3"/>
  <c r="K3898" i="3" s="1"/>
  <c r="G3898" i="3"/>
  <c r="H3898" i="3" s="1"/>
  <c r="D3898" i="3"/>
  <c r="E3898" i="3" s="1"/>
  <c r="A3898" i="3"/>
  <c r="B3898" i="3" s="1"/>
  <c r="L3897" i="3"/>
  <c r="M3897" i="3" s="1"/>
  <c r="J3897" i="3"/>
  <c r="K3897" i="3" s="1"/>
  <c r="G3897" i="3"/>
  <c r="H3897" i="3" s="1"/>
  <c r="D3897" i="3"/>
  <c r="E3897" i="3" s="1"/>
  <c r="B3897" i="3"/>
  <c r="A3897" i="3"/>
  <c r="L3896" i="3"/>
  <c r="M3896" i="3" s="1"/>
  <c r="J3896" i="3"/>
  <c r="K3896" i="3" s="1"/>
  <c r="G3896" i="3"/>
  <c r="H3896" i="3" s="1"/>
  <c r="D3896" i="3"/>
  <c r="E3896" i="3" s="1"/>
  <c r="B3896" i="3"/>
  <c r="A3896" i="3"/>
  <c r="L3895" i="3"/>
  <c r="M3895" i="3" s="1"/>
  <c r="J3895" i="3"/>
  <c r="K3895" i="3" s="1"/>
  <c r="G3895" i="3"/>
  <c r="H3895" i="3" s="1"/>
  <c r="D3895" i="3"/>
  <c r="E3895" i="3" s="1"/>
  <c r="A3895" i="3"/>
  <c r="B3895" i="3" s="1"/>
  <c r="L3894" i="3"/>
  <c r="M3894" i="3" s="1"/>
  <c r="J3894" i="3"/>
  <c r="K3894" i="3" s="1"/>
  <c r="G3894" i="3"/>
  <c r="H3894" i="3" s="1"/>
  <c r="D3894" i="3"/>
  <c r="E3894" i="3" s="1"/>
  <c r="A3894" i="3"/>
  <c r="B3894" i="3" s="1"/>
  <c r="M3893" i="3"/>
  <c r="L3893" i="3"/>
  <c r="J3893" i="3"/>
  <c r="K3893" i="3" s="1"/>
  <c r="G3893" i="3"/>
  <c r="H3893" i="3" s="1"/>
  <c r="D3893" i="3"/>
  <c r="E3893" i="3" s="1"/>
  <c r="A3893" i="3"/>
  <c r="B3893" i="3" s="1"/>
  <c r="M3892" i="3"/>
  <c r="L3892" i="3"/>
  <c r="J3892" i="3"/>
  <c r="K3892" i="3" s="1"/>
  <c r="G3892" i="3"/>
  <c r="H3892" i="3" s="1"/>
  <c r="D3892" i="3"/>
  <c r="E3892" i="3" s="1"/>
  <c r="A3892" i="3"/>
  <c r="B3892" i="3" s="1"/>
  <c r="L3891" i="3"/>
  <c r="M3891" i="3" s="1"/>
  <c r="J3891" i="3"/>
  <c r="K3891" i="3" s="1"/>
  <c r="G3891" i="3"/>
  <c r="H3891" i="3" s="1"/>
  <c r="D3891" i="3"/>
  <c r="E3891" i="3" s="1"/>
  <c r="A3891" i="3"/>
  <c r="B3891" i="3" s="1"/>
  <c r="L3890" i="3"/>
  <c r="M3890" i="3" s="1"/>
  <c r="K3890" i="3"/>
  <c r="J3890" i="3"/>
  <c r="G3890" i="3"/>
  <c r="H3890" i="3" s="1"/>
  <c r="D3890" i="3"/>
  <c r="E3890" i="3" s="1"/>
  <c r="A3890" i="3"/>
  <c r="B3890" i="3" s="1"/>
  <c r="L3889" i="3"/>
  <c r="M3889" i="3" s="1"/>
  <c r="K3889" i="3"/>
  <c r="J3889" i="3"/>
  <c r="G3889" i="3"/>
  <c r="H3889" i="3" s="1"/>
  <c r="D3889" i="3"/>
  <c r="E3889" i="3" s="1"/>
  <c r="A3889" i="3"/>
  <c r="B3889" i="3" s="1"/>
  <c r="L3888" i="3"/>
  <c r="M3888" i="3" s="1"/>
  <c r="J3888" i="3"/>
  <c r="K3888" i="3" s="1"/>
  <c r="G3888" i="3"/>
  <c r="H3888" i="3" s="1"/>
  <c r="D3888" i="3"/>
  <c r="E3888" i="3" s="1"/>
  <c r="A3888" i="3"/>
  <c r="B3888" i="3" s="1"/>
  <c r="L3887" i="3"/>
  <c r="M3887" i="3" s="1"/>
  <c r="J3887" i="3"/>
  <c r="K3887" i="3" s="1"/>
  <c r="H3887" i="3"/>
  <c r="G3887" i="3"/>
  <c r="D3887" i="3"/>
  <c r="E3887" i="3" s="1"/>
  <c r="A3887" i="3"/>
  <c r="B3887" i="3" s="1"/>
  <c r="L3886" i="3"/>
  <c r="M3886" i="3" s="1"/>
  <c r="J3886" i="3"/>
  <c r="K3886" i="3" s="1"/>
  <c r="H3886" i="3"/>
  <c r="G3886" i="3"/>
  <c r="D3886" i="3"/>
  <c r="E3886" i="3" s="1"/>
  <c r="A3886" i="3"/>
  <c r="B3886" i="3" s="1"/>
  <c r="L3885" i="3"/>
  <c r="M3885" i="3" s="1"/>
  <c r="J3885" i="3"/>
  <c r="K3885" i="3" s="1"/>
  <c r="G3885" i="3"/>
  <c r="H3885" i="3" s="1"/>
  <c r="D3885" i="3"/>
  <c r="E3885" i="3" s="1"/>
  <c r="A3885" i="3"/>
  <c r="B3885" i="3" s="1"/>
  <c r="L3884" i="3"/>
  <c r="M3884" i="3" s="1"/>
  <c r="J3884" i="3"/>
  <c r="K3884" i="3" s="1"/>
  <c r="G3884" i="3"/>
  <c r="H3884" i="3" s="1"/>
  <c r="E3884" i="3"/>
  <c r="D3884" i="3"/>
  <c r="A3884" i="3"/>
  <c r="B3884" i="3" s="1"/>
  <c r="L3883" i="3"/>
  <c r="M3883" i="3" s="1"/>
  <c r="J3883" i="3"/>
  <c r="K3883" i="3" s="1"/>
  <c r="G3883" i="3"/>
  <c r="H3883" i="3" s="1"/>
  <c r="E3883" i="3"/>
  <c r="D3883" i="3"/>
  <c r="A3883" i="3"/>
  <c r="B3883" i="3" s="1"/>
  <c r="L3882" i="3"/>
  <c r="M3882" i="3" s="1"/>
  <c r="J3882" i="3"/>
  <c r="K3882" i="3" s="1"/>
  <c r="G3882" i="3"/>
  <c r="H3882" i="3" s="1"/>
  <c r="D3882" i="3"/>
  <c r="E3882" i="3" s="1"/>
  <c r="A3882" i="3"/>
  <c r="B3882" i="3" s="1"/>
  <c r="L3881" i="3"/>
  <c r="M3881" i="3" s="1"/>
  <c r="J3881" i="3"/>
  <c r="K3881" i="3" s="1"/>
  <c r="G3881" i="3"/>
  <c r="H3881" i="3" s="1"/>
  <c r="D3881" i="3"/>
  <c r="E3881" i="3" s="1"/>
  <c r="B3881" i="3"/>
  <c r="A3881" i="3"/>
  <c r="L3880" i="3"/>
  <c r="M3880" i="3" s="1"/>
  <c r="J3880" i="3"/>
  <c r="K3880" i="3" s="1"/>
  <c r="G3880" i="3"/>
  <c r="H3880" i="3" s="1"/>
  <c r="D3880" i="3"/>
  <c r="E3880" i="3" s="1"/>
  <c r="B3880" i="3"/>
  <c r="A3880" i="3"/>
  <c r="L3879" i="3"/>
  <c r="M3879" i="3" s="1"/>
  <c r="J3879" i="3"/>
  <c r="K3879" i="3" s="1"/>
  <c r="G3879" i="3"/>
  <c r="H3879" i="3" s="1"/>
  <c r="D3879" i="3"/>
  <c r="E3879" i="3" s="1"/>
  <c r="A3879" i="3"/>
  <c r="B3879" i="3" s="1"/>
  <c r="L3878" i="3"/>
  <c r="M3878" i="3" s="1"/>
  <c r="J3878" i="3"/>
  <c r="K3878" i="3" s="1"/>
  <c r="G3878" i="3"/>
  <c r="H3878" i="3" s="1"/>
  <c r="D3878" i="3"/>
  <c r="E3878" i="3" s="1"/>
  <c r="A3878" i="3"/>
  <c r="B3878" i="3" s="1"/>
  <c r="M3877" i="3"/>
  <c r="L3877" i="3"/>
  <c r="J3877" i="3"/>
  <c r="K3877" i="3" s="1"/>
  <c r="G3877" i="3"/>
  <c r="H3877" i="3" s="1"/>
  <c r="D3877" i="3"/>
  <c r="E3877" i="3" s="1"/>
  <c r="A3877" i="3"/>
  <c r="B3877" i="3" s="1"/>
  <c r="M3876" i="3"/>
  <c r="L3876" i="3"/>
  <c r="J3876" i="3"/>
  <c r="K3876" i="3" s="1"/>
  <c r="G3876" i="3"/>
  <c r="H3876" i="3" s="1"/>
  <c r="D3876" i="3"/>
  <c r="E3876" i="3" s="1"/>
  <c r="A3876" i="3"/>
  <c r="B3876" i="3" s="1"/>
  <c r="L3875" i="3"/>
  <c r="M3875" i="3" s="1"/>
  <c r="J3875" i="3"/>
  <c r="K3875" i="3" s="1"/>
  <c r="G3875" i="3"/>
  <c r="H3875" i="3" s="1"/>
  <c r="D3875" i="3"/>
  <c r="E3875" i="3" s="1"/>
  <c r="A3875" i="3"/>
  <c r="B3875" i="3" s="1"/>
  <c r="L3874" i="3"/>
  <c r="M3874" i="3" s="1"/>
  <c r="K3874" i="3"/>
  <c r="J3874" i="3"/>
  <c r="G3874" i="3"/>
  <c r="H3874" i="3" s="1"/>
  <c r="D3874" i="3"/>
  <c r="E3874" i="3" s="1"/>
  <c r="A3874" i="3"/>
  <c r="B3874" i="3" s="1"/>
  <c r="M3873" i="3"/>
  <c r="L3873" i="3"/>
  <c r="K3873" i="3"/>
  <c r="J3873" i="3"/>
  <c r="G3873" i="3"/>
  <c r="H3873" i="3" s="1"/>
  <c r="D3873" i="3"/>
  <c r="E3873" i="3" s="1"/>
  <c r="A3873" i="3"/>
  <c r="B3873" i="3" s="1"/>
  <c r="L3872" i="3"/>
  <c r="M3872" i="3" s="1"/>
  <c r="J3872" i="3"/>
  <c r="K3872" i="3" s="1"/>
  <c r="G3872" i="3"/>
  <c r="H3872" i="3" s="1"/>
  <c r="D3872" i="3"/>
  <c r="E3872" i="3" s="1"/>
  <c r="A3872" i="3"/>
  <c r="B3872" i="3" s="1"/>
  <c r="L3871" i="3"/>
  <c r="M3871" i="3" s="1"/>
  <c r="J3871" i="3"/>
  <c r="K3871" i="3" s="1"/>
  <c r="H3871" i="3"/>
  <c r="G3871" i="3"/>
  <c r="D3871" i="3"/>
  <c r="E3871" i="3" s="1"/>
  <c r="A3871" i="3"/>
  <c r="B3871" i="3" s="1"/>
  <c r="L3870" i="3"/>
  <c r="M3870" i="3" s="1"/>
  <c r="J3870" i="3"/>
  <c r="K3870" i="3" s="1"/>
  <c r="H3870" i="3"/>
  <c r="G3870" i="3"/>
  <c r="D3870" i="3"/>
  <c r="E3870" i="3" s="1"/>
  <c r="A3870" i="3"/>
  <c r="B3870" i="3" s="1"/>
  <c r="L3869" i="3"/>
  <c r="M3869" i="3" s="1"/>
  <c r="J3869" i="3"/>
  <c r="K3869" i="3" s="1"/>
  <c r="G3869" i="3"/>
  <c r="H3869" i="3" s="1"/>
  <c r="D3869" i="3"/>
  <c r="E3869" i="3" s="1"/>
  <c r="A3869" i="3"/>
  <c r="B3869" i="3" s="1"/>
  <c r="L3868" i="3"/>
  <c r="M3868" i="3" s="1"/>
  <c r="J3868" i="3"/>
  <c r="K3868" i="3" s="1"/>
  <c r="G3868" i="3"/>
  <c r="H3868" i="3" s="1"/>
  <c r="E3868" i="3"/>
  <c r="D3868" i="3"/>
  <c r="A3868" i="3"/>
  <c r="B3868" i="3" s="1"/>
  <c r="L3867" i="3"/>
  <c r="M3867" i="3" s="1"/>
  <c r="J3867" i="3"/>
  <c r="K3867" i="3" s="1"/>
  <c r="H3867" i="3"/>
  <c r="G3867" i="3"/>
  <c r="E3867" i="3"/>
  <c r="D3867" i="3"/>
  <c r="A3867" i="3"/>
  <c r="B3867" i="3" s="1"/>
  <c r="L3866" i="3"/>
  <c r="M3866" i="3" s="1"/>
  <c r="J3866" i="3"/>
  <c r="K3866" i="3" s="1"/>
  <c r="G3866" i="3"/>
  <c r="H3866" i="3" s="1"/>
  <c r="D3866" i="3"/>
  <c r="E3866" i="3" s="1"/>
  <c r="A3866" i="3"/>
  <c r="B3866" i="3" s="1"/>
  <c r="L3865" i="3"/>
  <c r="M3865" i="3" s="1"/>
  <c r="J3865" i="3"/>
  <c r="K3865" i="3" s="1"/>
  <c r="G3865" i="3"/>
  <c r="H3865" i="3" s="1"/>
  <c r="D3865" i="3"/>
  <c r="E3865" i="3" s="1"/>
  <c r="B3865" i="3"/>
  <c r="A3865" i="3"/>
  <c r="L3864" i="3"/>
  <c r="M3864" i="3" s="1"/>
  <c r="J3864" i="3"/>
  <c r="K3864" i="3" s="1"/>
  <c r="G3864" i="3"/>
  <c r="H3864" i="3" s="1"/>
  <c r="D3864" i="3"/>
  <c r="E3864" i="3" s="1"/>
  <c r="B3864" i="3"/>
  <c r="A3864" i="3"/>
  <c r="L3863" i="3"/>
  <c r="M3863" i="3" s="1"/>
  <c r="J3863" i="3"/>
  <c r="K3863" i="3" s="1"/>
  <c r="G3863" i="3"/>
  <c r="H3863" i="3" s="1"/>
  <c r="D3863" i="3"/>
  <c r="E3863" i="3" s="1"/>
  <c r="A3863" i="3"/>
  <c r="B3863" i="3" s="1"/>
  <c r="L3862" i="3"/>
  <c r="M3862" i="3" s="1"/>
  <c r="J3862" i="3"/>
  <c r="K3862" i="3" s="1"/>
  <c r="G3862" i="3"/>
  <c r="H3862" i="3" s="1"/>
  <c r="D3862" i="3"/>
  <c r="E3862" i="3" s="1"/>
  <c r="A3862" i="3"/>
  <c r="B3862" i="3" s="1"/>
  <c r="M3861" i="3"/>
  <c r="L3861" i="3"/>
  <c r="J3861" i="3"/>
  <c r="K3861" i="3" s="1"/>
  <c r="G3861" i="3"/>
  <c r="H3861" i="3" s="1"/>
  <c r="D3861" i="3"/>
  <c r="E3861" i="3" s="1"/>
  <c r="B3861" i="3"/>
  <c r="A3861" i="3"/>
  <c r="M3860" i="3"/>
  <c r="L3860" i="3"/>
  <c r="J3860" i="3"/>
  <c r="K3860" i="3" s="1"/>
  <c r="G3860" i="3"/>
  <c r="H3860" i="3" s="1"/>
  <c r="D3860" i="3"/>
  <c r="E3860" i="3" s="1"/>
  <c r="A3860" i="3"/>
  <c r="B3860" i="3" s="1"/>
  <c r="L3859" i="3"/>
  <c r="M3859" i="3" s="1"/>
  <c r="J3859" i="3"/>
  <c r="K3859" i="3" s="1"/>
  <c r="G3859" i="3"/>
  <c r="H3859" i="3" s="1"/>
  <c r="D3859" i="3"/>
  <c r="E3859" i="3" s="1"/>
  <c r="A3859" i="3"/>
  <c r="B3859" i="3" s="1"/>
  <c r="L3858" i="3"/>
  <c r="M3858" i="3" s="1"/>
  <c r="J3858" i="3"/>
  <c r="K3858" i="3" s="1"/>
  <c r="G3858" i="3"/>
  <c r="H3858" i="3" s="1"/>
  <c r="D3858" i="3"/>
  <c r="E3858" i="3" s="1"/>
  <c r="A3858" i="3"/>
  <c r="B3858" i="3" s="1"/>
  <c r="L3857" i="3"/>
  <c r="M3857" i="3" s="1"/>
  <c r="K3857" i="3"/>
  <c r="J3857" i="3"/>
  <c r="G3857" i="3"/>
  <c r="H3857" i="3" s="1"/>
  <c r="D3857" i="3"/>
  <c r="E3857" i="3" s="1"/>
  <c r="A3857" i="3"/>
  <c r="B3857" i="3" s="1"/>
  <c r="M3856" i="3"/>
  <c r="L3856" i="3"/>
  <c r="J3856" i="3"/>
  <c r="K3856" i="3" s="1"/>
  <c r="G3856" i="3"/>
  <c r="H3856" i="3" s="1"/>
  <c r="D3856" i="3"/>
  <c r="E3856" i="3" s="1"/>
  <c r="A3856" i="3"/>
  <c r="B3856" i="3" s="1"/>
  <c r="L3855" i="3"/>
  <c r="M3855" i="3" s="1"/>
  <c r="J3855" i="3"/>
  <c r="K3855" i="3" s="1"/>
  <c r="G3855" i="3"/>
  <c r="H3855" i="3" s="1"/>
  <c r="D3855" i="3"/>
  <c r="E3855" i="3" s="1"/>
  <c r="A3855" i="3"/>
  <c r="B3855" i="3" s="1"/>
  <c r="L3854" i="3"/>
  <c r="M3854" i="3" s="1"/>
  <c r="J3854" i="3"/>
  <c r="K3854" i="3" s="1"/>
  <c r="H3854" i="3"/>
  <c r="G3854" i="3"/>
  <c r="D3854" i="3"/>
  <c r="E3854" i="3" s="1"/>
  <c r="A3854" i="3"/>
  <c r="B3854" i="3" s="1"/>
  <c r="L3853" i="3"/>
  <c r="M3853" i="3" s="1"/>
  <c r="J3853" i="3"/>
  <c r="K3853" i="3" s="1"/>
  <c r="G3853" i="3"/>
  <c r="H3853" i="3" s="1"/>
  <c r="D3853" i="3"/>
  <c r="E3853" i="3" s="1"/>
  <c r="A3853" i="3"/>
  <c r="B3853" i="3" s="1"/>
  <c r="L3852" i="3"/>
  <c r="M3852" i="3" s="1"/>
  <c r="J3852" i="3"/>
  <c r="K3852" i="3" s="1"/>
  <c r="G3852" i="3"/>
  <c r="H3852" i="3" s="1"/>
  <c r="D3852" i="3"/>
  <c r="E3852" i="3" s="1"/>
  <c r="A3852" i="3"/>
  <c r="B3852" i="3" s="1"/>
  <c r="L3851" i="3"/>
  <c r="M3851" i="3" s="1"/>
  <c r="J3851" i="3"/>
  <c r="K3851" i="3" s="1"/>
  <c r="G3851" i="3"/>
  <c r="H3851" i="3" s="1"/>
  <c r="E3851" i="3"/>
  <c r="D3851" i="3"/>
  <c r="A3851" i="3"/>
  <c r="B3851" i="3" s="1"/>
  <c r="L3850" i="3"/>
  <c r="M3850" i="3" s="1"/>
  <c r="J3850" i="3"/>
  <c r="K3850" i="3" s="1"/>
  <c r="G3850" i="3"/>
  <c r="H3850" i="3" s="1"/>
  <c r="D3850" i="3"/>
  <c r="E3850" i="3" s="1"/>
  <c r="A3850" i="3"/>
  <c r="B3850" i="3" s="1"/>
  <c r="L3849" i="3"/>
  <c r="M3849" i="3" s="1"/>
  <c r="J3849" i="3"/>
  <c r="K3849" i="3" s="1"/>
  <c r="G3849" i="3"/>
  <c r="H3849" i="3" s="1"/>
  <c r="D3849" i="3"/>
  <c r="E3849" i="3" s="1"/>
  <c r="A3849" i="3"/>
  <c r="B3849" i="3" s="1"/>
  <c r="L3848" i="3"/>
  <c r="M3848" i="3" s="1"/>
  <c r="J3848" i="3"/>
  <c r="K3848" i="3" s="1"/>
  <c r="G3848" i="3"/>
  <c r="H3848" i="3" s="1"/>
  <c r="D3848" i="3"/>
  <c r="E3848" i="3" s="1"/>
  <c r="B3848" i="3"/>
  <c r="A3848" i="3"/>
  <c r="L3847" i="3"/>
  <c r="M3847" i="3" s="1"/>
  <c r="J3847" i="3"/>
  <c r="K3847" i="3" s="1"/>
  <c r="G3847" i="3"/>
  <c r="H3847" i="3" s="1"/>
  <c r="D3847" i="3"/>
  <c r="E3847" i="3" s="1"/>
  <c r="A3847" i="3"/>
  <c r="B3847" i="3" s="1"/>
  <c r="L3846" i="3"/>
  <c r="M3846" i="3" s="1"/>
  <c r="J3846" i="3"/>
  <c r="K3846" i="3" s="1"/>
  <c r="G3846" i="3"/>
  <c r="H3846" i="3" s="1"/>
  <c r="D3846" i="3"/>
  <c r="E3846" i="3" s="1"/>
  <c r="A3846" i="3"/>
  <c r="B3846" i="3" s="1"/>
  <c r="L3845" i="3"/>
  <c r="M3845" i="3" s="1"/>
  <c r="J3845" i="3"/>
  <c r="K3845" i="3" s="1"/>
  <c r="G3845" i="3"/>
  <c r="H3845" i="3" s="1"/>
  <c r="D3845" i="3"/>
  <c r="E3845" i="3" s="1"/>
  <c r="A3845" i="3"/>
  <c r="B3845" i="3" s="1"/>
  <c r="M3844" i="3"/>
  <c r="L3844" i="3"/>
  <c r="J3844" i="3"/>
  <c r="K3844" i="3" s="1"/>
  <c r="G3844" i="3"/>
  <c r="H3844" i="3" s="1"/>
  <c r="D3844" i="3"/>
  <c r="E3844" i="3" s="1"/>
  <c r="A3844" i="3"/>
  <c r="B3844" i="3" s="1"/>
  <c r="L3843" i="3"/>
  <c r="M3843" i="3" s="1"/>
  <c r="J3843" i="3"/>
  <c r="K3843" i="3" s="1"/>
  <c r="G3843" i="3"/>
  <c r="H3843" i="3" s="1"/>
  <c r="D3843" i="3"/>
  <c r="E3843" i="3" s="1"/>
  <c r="A3843" i="3"/>
  <c r="B3843" i="3" s="1"/>
  <c r="L3842" i="3"/>
  <c r="M3842" i="3" s="1"/>
  <c r="J3842" i="3"/>
  <c r="K3842" i="3" s="1"/>
  <c r="G3842" i="3"/>
  <c r="H3842" i="3" s="1"/>
  <c r="D3842" i="3"/>
  <c r="E3842" i="3" s="1"/>
  <c r="A3842" i="3"/>
  <c r="B3842" i="3" s="1"/>
  <c r="L3841" i="3"/>
  <c r="M3841" i="3" s="1"/>
  <c r="K3841" i="3"/>
  <c r="J3841" i="3"/>
  <c r="G3841" i="3"/>
  <c r="H3841" i="3" s="1"/>
  <c r="D3841" i="3"/>
  <c r="E3841" i="3" s="1"/>
  <c r="A3841" i="3"/>
  <c r="B3841" i="3" s="1"/>
  <c r="L3840" i="3"/>
  <c r="M3840" i="3" s="1"/>
  <c r="J3840" i="3"/>
  <c r="K3840" i="3" s="1"/>
  <c r="G3840" i="3"/>
  <c r="H3840" i="3" s="1"/>
  <c r="D3840" i="3"/>
  <c r="E3840" i="3" s="1"/>
  <c r="A3840" i="3"/>
  <c r="B3840" i="3" s="1"/>
  <c r="L3839" i="3"/>
  <c r="M3839" i="3" s="1"/>
  <c r="J3839" i="3"/>
  <c r="K3839" i="3" s="1"/>
  <c r="G3839" i="3"/>
  <c r="H3839" i="3" s="1"/>
  <c r="D3839" i="3"/>
  <c r="E3839" i="3" s="1"/>
  <c r="A3839" i="3"/>
  <c r="B3839" i="3" s="1"/>
  <c r="L3838" i="3"/>
  <c r="M3838" i="3" s="1"/>
  <c r="J3838" i="3"/>
  <c r="K3838" i="3" s="1"/>
  <c r="H3838" i="3"/>
  <c r="G3838" i="3"/>
  <c r="D3838" i="3"/>
  <c r="E3838" i="3" s="1"/>
  <c r="A3838" i="3"/>
  <c r="B3838" i="3" s="1"/>
  <c r="L3837" i="3"/>
  <c r="M3837" i="3" s="1"/>
  <c r="J3837" i="3"/>
  <c r="K3837" i="3" s="1"/>
  <c r="G3837" i="3"/>
  <c r="H3837" i="3" s="1"/>
  <c r="D3837" i="3"/>
  <c r="E3837" i="3" s="1"/>
  <c r="A3837" i="3"/>
  <c r="B3837" i="3" s="1"/>
  <c r="L3836" i="3"/>
  <c r="M3836" i="3" s="1"/>
  <c r="J3836" i="3"/>
  <c r="K3836" i="3" s="1"/>
  <c r="G3836" i="3"/>
  <c r="H3836" i="3" s="1"/>
  <c r="D3836" i="3"/>
  <c r="E3836" i="3" s="1"/>
  <c r="A3836" i="3"/>
  <c r="B3836" i="3" s="1"/>
  <c r="L3835" i="3"/>
  <c r="M3835" i="3" s="1"/>
  <c r="J3835" i="3"/>
  <c r="K3835" i="3" s="1"/>
  <c r="G3835" i="3"/>
  <c r="H3835" i="3" s="1"/>
  <c r="E3835" i="3"/>
  <c r="D3835" i="3"/>
  <c r="A3835" i="3"/>
  <c r="B3835" i="3" s="1"/>
  <c r="L3834" i="3"/>
  <c r="M3834" i="3" s="1"/>
  <c r="J3834" i="3"/>
  <c r="K3834" i="3" s="1"/>
  <c r="G3834" i="3"/>
  <c r="H3834" i="3" s="1"/>
  <c r="D3834" i="3"/>
  <c r="E3834" i="3" s="1"/>
  <c r="A3834" i="3"/>
  <c r="B3834" i="3" s="1"/>
  <c r="L3833" i="3"/>
  <c r="M3833" i="3" s="1"/>
  <c r="J3833" i="3"/>
  <c r="K3833" i="3" s="1"/>
  <c r="G3833" i="3"/>
  <c r="H3833" i="3" s="1"/>
  <c r="D3833" i="3"/>
  <c r="E3833" i="3" s="1"/>
  <c r="A3833" i="3"/>
  <c r="B3833" i="3" s="1"/>
  <c r="L3832" i="3"/>
  <c r="M3832" i="3" s="1"/>
  <c r="J3832" i="3"/>
  <c r="K3832" i="3" s="1"/>
  <c r="G3832" i="3"/>
  <c r="H3832" i="3" s="1"/>
  <c r="D3832" i="3"/>
  <c r="E3832" i="3" s="1"/>
  <c r="B3832" i="3"/>
  <c r="A3832" i="3"/>
  <c r="L3831" i="3"/>
  <c r="M3831" i="3" s="1"/>
  <c r="J3831" i="3"/>
  <c r="K3831" i="3" s="1"/>
  <c r="G3831" i="3"/>
  <c r="H3831" i="3" s="1"/>
  <c r="D3831" i="3"/>
  <c r="E3831" i="3" s="1"/>
  <c r="A3831" i="3"/>
  <c r="B3831" i="3" s="1"/>
  <c r="L3830" i="3"/>
  <c r="M3830" i="3" s="1"/>
  <c r="J3830" i="3"/>
  <c r="K3830" i="3" s="1"/>
  <c r="G3830" i="3"/>
  <c r="H3830" i="3" s="1"/>
  <c r="D3830" i="3"/>
  <c r="E3830" i="3" s="1"/>
  <c r="A3830" i="3"/>
  <c r="B3830" i="3" s="1"/>
  <c r="L3829" i="3"/>
  <c r="M3829" i="3" s="1"/>
  <c r="J3829" i="3"/>
  <c r="K3829" i="3" s="1"/>
  <c r="G3829" i="3"/>
  <c r="H3829" i="3" s="1"/>
  <c r="D3829" i="3"/>
  <c r="E3829" i="3" s="1"/>
  <c r="B3829" i="3"/>
  <c r="A3829" i="3"/>
  <c r="M3828" i="3"/>
  <c r="L3828" i="3"/>
  <c r="J3828" i="3"/>
  <c r="K3828" i="3" s="1"/>
  <c r="G3828" i="3"/>
  <c r="H3828" i="3" s="1"/>
  <c r="D3828" i="3"/>
  <c r="E3828" i="3" s="1"/>
  <c r="A3828" i="3"/>
  <c r="B3828" i="3" s="1"/>
  <c r="L3827" i="3"/>
  <c r="M3827" i="3" s="1"/>
  <c r="J3827" i="3"/>
  <c r="K3827" i="3" s="1"/>
  <c r="G3827" i="3"/>
  <c r="H3827" i="3" s="1"/>
  <c r="D3827" i="3"/>
  <c r="E3827" i="3" s="1"/>
  <c r="A3827" i="3"/>
  <c r="B3827" i="3" s="1"/>
  <c r="L3826" i="3"/>
  <c r="M3826" i="3" s="1"/>
  <c r="J3826" i="3"/>
  <c r="K3826" i="3" s="1"/>
  <c r="G3826" i="3"/>
  <c r="H3826" i="3" s="1"/>
  <c r="D3826" i="3"/>
  <c r="E3826" i="3" s="1"/>
  <c r="A3826" i="3"/>
  <c r="B3826" i="3" s="1"/>
  <c r="L3825" i="3"/>
  <c r="M3825" i="3" s="1"/>
  <c r="K3825" i="3"/>
  <c r="J3825" i="3"/>
  <c r="G3825" i="3"/>
  <c r="H3825" i="3" s="1"/>
  <c r="D3825" i="3"/>
  <c r="E3825" i="3" s="1"/>
  <c r="A3825" i="3"/>
  <c r="B3825" i="3" s="1"/>
  <c r="L3824" i="3"/>
  <c r="M3824" i="3" s="1"/>
  <c r="J3824" i="3"/>
  <c r="K3824" i="3" s="1"/>
  <c r="G3824" i="3"/>
  <c r="H3824" i="3" s="1"/>
  <c r="D3824" i="3"/>
  <c r="E3824" i="3" s="1"/>
  <c r="A3824" i="3"/>
  <c r="B3824" i="3" s="1"/>
  <c r="L3823" i="3"/>
  <c r="M3823" i="3" s="1"/>
  <c r="J3823" i="3"/>
  <c r="K3823" i="3" s="1"/>
  <c r="G3823" i="3"/>
  <c r="H3823" i="3" s="1"/>
  <c r="D3823" i="3"/>
  <c r="E3823" i="3" s="1"/>
  <c r="A3823" i="3"/>
  <c r="B3823" i="3" s="1"/>
  <c r="L3822" i="3"/>
  <c r="M3822" i="3" s="1"/>
  <c r="K3822" i="3"/>
  <c r="J3822" i="3"/>
  <c r="H3822" i="3"/>
  <c r="G3822" i="3"/>
  <c r="D3822" i="3"/>
  <c r="E3822" i="3" s="1"/>
  <c r="A3822" i="3"/>
  <c r="B3822" i="3" s="1"/>
  <c r="L3821" i="3"/>
  <c r="M3821" i="3" s="1"/>
  <c r="J3821" i="3"/>
  <c r="K3821" i="3" s="1"/>
  <c r="G3821" i="3"/>
  <c r="H3821" i="3" s="1"/>
  <c r="D3821" i="3"/>
  <c r="E3821" i="3" s="1"/>
  <c r="A3821" i="3"/>
  <c r="B3821" i="3" s="1"/>
  <c r="L3820" i="3"/>
  <c r="M3820" i="3" s="1"/>
  <c r="J3820" i="3"/>
  <c r="K3820" i="3" s="1"/>
  <c r="G3820" i="3"/>
  <c r="H3820" i="3" s="1"/>
  <c r="D3820" i="3"/>
  <c r="E3820" i="3" s="1"/>
  <c r="A3820" i="3"/>
  <c r="B3820" i="3" s="1"/>
  <c r="L3819" i="3"/>
  <c r="M3819" i="3" s="1"/>
  <c r="J3819" i="3"/>
  <c r="K3819" i="3" s="1"/>
  <c r="G3819" i="3"/>
  <c r="H3819" i="3" s="1"/>
  <c r="E3819" i="3"/>
  <c r="D3819" i="3"/>
  <c r="A3819" i="3"/>
  <c r="B3819" i="3" s="1"/>
  <c r="L3818" i="3"/>
  <c r="M3818" i="3" s="1"/>
  <c r="J3818" i="3"/>
  <c r="K3818" i="3" s="1"/>
  <c r="H3818" i="3"/>
  <c r="G3818" i="3"/>
  <c r="D3818" i="3"/>
  <c r="E3818" i="3" s="1"/>
  <c r="A3818" i="3"/>
  <c r="B3818" i="3" s="1"/>
  <c r="L3817" i="3"/>
  <c r="M3817" i="3" s="1"/>
  <c r="J3817" i="3"/>
  <c r="K3817" i="3" s="1"/>
  <c r="G3817" i="3"/>
  <c r="H3817" i="3" s="1"/>
  <c r="D3817" i="3"/>
  <c r="E3817" i="3" s="1"/>
  <c r="B3817" i="3"/>
  <c r="A3817" i="3"/>
  <c r="L3816" i="3"/>
  <c r="M3816" i="3" s="1"/>
  <c r="J3816" i="3"/>
  <c r="K3816" i="3" s="1"/>
  <c r="G3816" i="3"/>
  <c r="H3816" i="3" s="1"/>
  <c r="E3816" i="3"/>
  <c r="D3816" i="3"/>
  <c r="B3816" i="3"/>
  <c r="A3816" i="3"/>
  <c r="L3815" i="3"/>
  <c r="M3815" i="3" s="1"/>
  <c r="J3815" i="3"/>
  <c r="K3815" i="3" s="1"/>
  <c r="G3815" i="3"/>
  <c r="H3815" i="3" s="1"/>
  <c r="D3815" i="3"/>
  <c r="E3815" i="3" s="1"/>
  <c r="A3815" i="3"/>
  <c r="B3815" i="3" s="1"/>
  <c r="L3814" i="3"/>
  <c r="M3814" i="3" s="1"/>
  <c r="J3814" i="3"/>
  <c r="K3814" i="3" s="1"/>
  <c r="G3814" i="3"/>
  <c r="H3814" i="3" s="1"/>
  <c r="D3814" i="3"/>
  <c r="E3814" i="3" s="1"/>
  <c r="A3814" i="3"/>
  <c r="B3814" i="3" s="1"/>
  <c r="L3813" i="3"/>
  <c r="M3813" i="3" s="1"/>
  <c r="J3813" i="3"/>
  <c r="K3813" i="3" s="1"/>
  <c r="G3813" i="3"/>
  <c r="H3813" i="3" s="1"/>
  <c r="D3813" i="3"/>
  <c r="E3813" i="3" s="1"/>
  <c r="A3813" i="3"/>
  <c r="B3813" i="3" s="1"/>
  <c r="M3812" i="3"/>
  <c r="L3812" i="3"/>
  <c r="J3812" i="3"/>
  <c r="K3812" i="3" s="1"/>
  <c r="G3812" i="3"/>
  <c r="H3812" i="3" s="1"/>
  <c r="D3812" i="3"/>
  <c r="E3812" i="3" s="1"/>
  <c r="B3812" i="3"/>
  <c r="A3812" i="3"/>
  <c r="L3811" i="3"/>
  <c r="M3811" i="3" s="1"/>
  <c r="J3811" i="3"/>
  <c r="K3811" i="3" s="1"/>
  <c r="G3811" i="3"/>
  <c r="H3811" i="3" s="1"/>
  <c r="D3811" i="3"/>
  <c r="E3811" i="3" s="1"/>
  <c r="A3811" i="3"/>
  <c r="B3811" i="3" s="1"/>
  <c r="L3810" i="3"/>
  <c r="M3810" i="3" s="1"/>
  <c r="K3810" i="3"/>
  <c r="J3810" i="3"/>
  <c r="G3810" i="3"/>
  <c r="H3810" i="3" s="1"/>
  <c r="D3810" i="3"/>
  <c r="E3810" i="3" s="1"/>
  <c r="A3810" i="3"/>
  <c r="B3810" i="3" s="1"/>
  <c r="L3809" i="3"/>
  <c r="M3809" i="3" s="1"/>
  <c r="K3809" i="3"/>
  <c r="J3809" i="3"/>
  <c r="G3809" i="3"/>
  <c r="H3809" i="3" s="1"/>
  <c r="D3809" i="3"/>
  <c r="E3809" i="3" s="1"/>
  <c r="A3809" i="3"/>
  <c r="B3809" i="3" s="1"/>
  <c r="L3808" i="3"/>
  <c r="M3808" i="3" s="1"/>
  <c r="J3808" i="3"/>
  <c r="K3808" i="3" s="1"/>
  <c r="G3808" i="3"/>
  <c r="H3808" i="3" s="1"/>
  <c r="D3808" i="3"/>
  <c r="E3808" i="3" s="1"/>
  <c r="A3808" i="3"/>
  <c r="B3808" i="3" s="1"/>
  <c r="L3807" i="3"/>
  <c r="M3807" i="3" s="1"/>
  <c r="J3807" i="3"/>
  <c r="K3807" i="3" s="1"/>
  <c r="G3807" i="3"/>
  <c r="H3807" i="3" s="1"/>
  <c r="D3807" i="3"/>
  <c r="E3807" i="3" s="1"/>
  <c r="A3807" i="3"/>
  <c r="B3807" i="3" s="1"/>
  <c r="L3806" i="3"/>
  <c r="M3806" i="3" s="1"/>
  <c r="J3806" i="3"/>
  <c r="K3806" i="3" s="1"/>
  <c r="H3806" i="3"/>
  <c r="G3806" i="3"/>
  <c r="D3806" i="3"/>
  <c r="E3806" i="3" s="1"/>
  <c r="A3806" i="3"/>
  <c r="B3806" i="3" s="1"/>
  <c r="L3805" i="3"/>
  <c r="M3805" i="3" s="1"/>
  <c r="K3805" i="3"/>
  <c r="J3805" i="3"/>
  <c r="G3805" i="3"/>
  <c r="H3805" i="3" s="1"/>
  <c r="D3805" i="3"/>
  <c r="E3805" i="3" s="1"/>
  <c r="A3805" i="3"/>
  <c r="B3805" i="3" s="1"/>
  <c r="L3804" i="3"/>
  <c r="M3804" i="3" s="1"/>
  <c r="J3804" i="3"/>
  <c r="K3804" i="3" s="1"/>
  <c r="G3804" i="3"/>
  <c r="H3804" i="3" s="1"/>
  <c r="E3804" i="3"/>
  <c r="D3804" i="3"/>
  <c r="A3804" i="3"/>
  <c r="B3804" i="3" s="1"/>
  <c r="L3803" i="3"/>
  <c r="M3803" i="3" s="1"/>
  <c r="J3803" i="3"/>
  <c r="K3803" i="3" s="1"/>
  <c r="G3803" i="3"/>
  <c r="H3803" i="3" s="1"/>
  <c r="E3803" i="3"/>
  <c r="D3803" i="3"/>
  <c r="A3803" i="3"/>
  <c r="B3803" i="3" s="1"/>
  <c r="L3802" i="3"/>
  <c r="M3802" i="3" s="1"/>
  <c r="J3802" i="3"/>
  <c r="K3802" i="3" s="1"/>
  <c r="G3802" i="3"/>
  <c r="H3802" i="3" s="1"/>
  <c r="D3802" i="3"/>
  <c r="E3802" i="3" s="1"/>
  <c r="A3802" i="3"/>
  <c r="B3802" i="3" s="1"/>
  <c r="L3801" i="3"/>
  <c r="M3801" i="3" s="1"/>
  <c r="J3801" i="3"/>
  <c r="K3801" i="3" s="1"/>
  <c r="G3801" i="3"/>
  <c r="H3801" i="3" s="1"/>
  <c r="D3801" i="3"/>
  <c r="E3801" i="3" s="1"/>
  <c r="A3801" i="3"/>
  <c r="B3801" i="3" s="1"/>
  <c r="L3800" i="3"/>
  <c r="M3800" i="3" s="1"/>
  <c r="J3800" i="3"/>
  <c r="K3800" i="3" s="1"/>
  <c r="G3800" i="3"/>
  <c r="H3800" i="3" s="1"/>
  <c r="D3800" i="3"/>
  <c r="E3800" i="3" s="1"/>
  <c r="B3800" i="3"/>
  <c r="A3800" i="3"/>
  <c r="L3799" i="3"/>
  <c r="M3799" i="3" s="1"/>
  <c r="J3799" i="3"/>
  <c r="K3799" i="3" s="1"/>
  <c r="G3799" i="3"/>
  <c r="H3799" i="3" s="1"/>
  <c r="E3799" i="3"/>
  <c r="D3799" i="3"/>
  <c r="A3799" i="3"/>
  <c r="B3799" i="3" s="1"/>
  <c r="L3798" i="3"/>
  <c r="M3798" i="3" s="1"/>
  <c r="J3798" i="3"/>
  <c r="K3798" i="3" s="1"/>
  <c r="G3798" i="3"/>
  <c r="H3798" i="3" s="1"/>
  <c r="D3798" i="3"/>
  <c r="E3798" i="3" s="1"/>
  <c r="A3798" i="3"/>
  <c r="B3798" i="3" s="1"/>
  <c r="M3797" i="3"/>
  <c r="L3797" i="3"/>
  <c r="J3797" i="3"/>
  <c r="K3797" i="3" s="1"/>
  <c r="G3797" i="3"/>
  <c r="H3797" i="3" s="1"/>
  <c r="D3797" i="3"/>
  <c r="E3797" i="3" s="1"/>
  <c r="A3797" i="3"/>
  <c r="B3797" i="3" s="1"/>
  <c r="M3796" i="3"/>
  <c r="L3796" i="3"/>
  <c r="J3796" i="3"/>
  <c r="K3796" i="3" s="1"/>
  <c r="G3796" i="3"/>
  <c r="H3796" i="3" s="1"/>
  <c r="D3796" i="3"/>
  <c r="E3796" i="3" s="1"/>
  <c r="A3796" i="3"/>
  <c r="B3796" i="3" s="1"/>
  <c r="L3795" i="3"/>
  <c r="M3795" i="3" s="1"/>
  <c r="J3795" i="3"/>
  <c r="K3795" i="3" s="1"/>
  <c r="G3795" i="3"/>
  <c r="H3795" i="3" s="1"/>
  <c r="D3795" i="3"/>
  <c r="E3795" i="3" s="1"/>
  <c r="A3795" i="3"/>
  <c r="B3795" i="3" s="1"/>
  <c r="L3794" i="3"/>
  <c r="M3794" i="3" s="1"/>
  <c r="J3794" i="3"/>
  <c r="K3794" i="3" s="1"/>
  <c r="G3794" i="3"/>
  <c r="H3794" i="3" s="1"/>
  <c r="D3794" i="3"/>
  <c r="E3794" i="3" s="1"/>
  <c r="A3794" i="3"/>
  <c r="B3794" i="3" s="1"/>
  <c r="L3793" i="3"/>
  <c r="M3793" i="3" s="1"/>
  <c r="K3793" i="3"/>
  <c r="J3793" i="3"/>
  <c r="G3793" i="3"/>
  <c r="H3793" i="3" s="1"/>
  <c r="D3793" i="3"/>
  <c r="E3793" i="3" s="1"/>
  <c r="A3793" i="3"/>
  <c r="B3793" i="3" s="1"/>
  <c r="M3792" i="3"/>
  <c r="L3792" i="3"/>
  <c r="J3792" i="3"/>
  <c r="K3792" i="3" s="1"/>
  <c r="G3792" i="3"/>
  <c r="H3792" i="3" s="1"/>
  <c r="D3792" i="3"/>
  <c r="E3792" i="3" s="1"/>
  <c r="A3792" i="3"/>
  <c r="B3792" i="3" s="1"/>
  <c r="L3791" i="3"/>
  <c r="M3791" i="3" s="1"/>
  <c r="J3791" i="3"/>
  <c r="K3791" i="3" s="1"/>
  <c r="H3791" i="3"/>
  <c r="G3791" i="3"/>
  <c r="D3791" i="3"/>
  <c r="E3791" i="3" s="1"/>
  <c r="A3791" i="3"/>
  <c r="B3791" i="3" s="1"/>
  <c r="L3790" i="3"/>
  <c r="M3790" i="3" s="1"/>
  <c r="J3790" i="3"/>
  <c r="K3790" i="3" s="1"/>
  <c r="H3790" i="3"/>
  <c r="G3790" i="3"/>
  <c r="D3790" i="3"/>
  <c r="E3790" i="3" s="1"/>
  <c r="A3790" i="3"/>
  <c r="B3790" i="3" s="1"/>
  <c r="L3789" i="3"/>
  <c r="M3789" i="3" s="1"/>
  <c r="J3789" i="3"/>
  <c r="K3789" i="3" s="1"/>
  <c r="G3789" i="3"/>
  <c r="H3789" i="3" s="1"/>
  <c r="D3789" i="3"/>
  <c r="E3789" i="3" s="1"/>
  <c r="A3789" i="3"/>
  <c r="B3789" i="3" s="1"/>
  <c r="L3788" i="3"/>
  <c r="M3788" i="3" s="1"/>
  <c r="J3788" i="3"/>
  <c r="K3788" i="3" s="1"/>
  <c r="G3788" i="3"/>
  <c r="H3788" i="3" s="1"/>
  <c r="D3788" i="3"/>
  <c r="E3788" i="3" s="1"/>
  <c r="A3788" i="3"/>
  <c r="B3788" i="3" s="1"/>
  <c r="L3787" i="3"/>
  <c r="M3787" i="3" s="1"/>
  <c r="J3787" i="3"/>
  <c r="K3787" i="3" s="1"/>
  <c r="G3787" i="3"/>
  <c r="H3787" i="3" s="1"/>
  <c r="E3787" i="3"/>
  <c r="D3787" i="3"/>
  <c r="A3787" i="3"/>
  <c r="B3787" i="3" s="1"/>
  <c r="L3786" i="3"/>
  <c r="M3786" i="3" s="1"/>
  <c r="J3786" i="3"/>
  <c r="K3786" i="3" s="1"/>
  <c r="H3786" i="3"/>
  <c r="G3786" i="3"/>
  <c r="D3786" i="3"/>
  <c r="E3786" i="3" s="1"/>
  <c r="A3786" i="3"/>
  <c r="B3786" i="3" s="1"/>
  <c r="L3785" i="3"/>
  <c r="M3785" i="3" s="1"/>
  <c r="J3785" i="3"/>
  <c r="K3785" i="3" s="1"/>
  <c r="G3785" i="3"/>
  <c r="H3785" i="3" s="1"/>
  <c r="D3785" i="3"/>
  <c r="E3785" i="3" s="1"/>
  <c r="B3785" i="3"/>
  <c r="A3785" i="3"/>
  <c r="L3784" i="3"/>
  <c r="M3784" i="3" s="1"/>
  <c r="J3784" i="3"/>
  <c r="K3784" i="3" s="1"/>
  <c r="G3784" i="3"/>
  <c r="H3784" i="3" s="1"/>
  <c r="D3784" i="3"/>
  <c r="E3784" i="3" s="1"/>
  <c r="B3784" i="3"/>
  <c r="A3784" i="3"/>
  <c r="L3783" i="3"/>
  <c r="M3783" i="3" s="1"/>
  <c r="J3783" i="3"/>
  <c r="K3783" i="3" s="1"/>
  <c r="G3783" i="3"/>
  <c r="H3783" i="3" s="1"/>
  <c r="D3783" i="3"/>
  <c r="E3783" i="3" s="1"/>
  <c r="A3783" i="3"/>
  <c r="B3783" i="3" s="1"/>
  <c r="L3782" i="3"/>
  <c r="M3782" i="3" s="1"/>
  <c r="J3782" i="3"/>
  <c r="K3782" i="3" s="1"/>
  <c r="G3782" i="3"/>
  <c r="H3782" i="3" s="1"/>
  <c r="D3782" i="3"/>
  <c r="E3782" i="3" s="1"/>
  <c r="A3782" i="3"/>
  <c r="B3782" i="3" s="1"/>
  <c r="L3781" i="3"/>
  <c r="M3781" i="3" s="1"/>
  <c r="J3781" i="3"/>
  <c r="K3781" i="3" s="1"/>
  <c r="G3781" i="3"/>
  <c r="H3781" i="3" s="1"/>
  <c r="D3781" i="3"/>
  <c r="E3781" i="3" s="1"/>
  <c r="A3781" i="3"/>
  <c r="B3781" i="3" s="1"/>
  <c r="L3780" i="3"/>
  <c r="M3780" i="3" s="1"/>
  <c r="J3780" i="3"/>
  <c r="K3780" i="3" s="1"/>
  <c r="G3780" i="3"/>
  <c r="H3780" i="3" s="1"/>
  <c r="D3780" i="3"/>
  <c r="E3780" i="3" s="1"/>
  <c r="B3780" i="3"/>
  <c r="A3780" i="3"/>
  <c r="L3779" i="3"/>
  <c r="M3779" i="3" s="1"/>
  <c r="J3779" i="3"/>
  <c r="K3779" i="3" s="1"/>
  <c r="G3779" i="3"/>
  <c r="H3779" i="3" s="1"/>
  <c r="D3779" i="3"/>
  <c r="E3779" i="3" s="1"/>
  <c r="A3779" i="3"/>
  <c r="B3779" i="3" s="1"/>
  <c r="L3778" i="3"/>
  <c r="M3778" i="3" s="1"/>
  <c r="K3778" i="3"/>
  <c r="J3778" i="3"/>
  <c r="G3778" i="3"/>
  <c r="H3778" i="3" s="1"/>
  <c r="D3778" i="3"/>
  <c r="E3778" i="3" s="1"/>
  <c r="A3778" i="3"/>
  <c r="B3778" i="3" s="1"/>
  <c r="M3777" i="3"/>
  <c r="L3777" i="3"/>
  <c r="K3777" i="3"/>
  <c r="J3777" i="3"/>
  <c r="G3777" i="3"/>
  <c r="H3777" i="3" s="1"/>
  <c r="D3777" i="3"/>
  <c r="E3777" i="3" s="1"/>
  <c r="A3777" i="3"/>
  <c r="B3777" i="3" s="1"/>
  <c r="L3776" i="3"/>
  <c r="M3776" i="3" s="1"/>
  <c r="J3776" i="3"/>
  <c r="K3776" i="3" s="1"/>
  <c r="G3776" i="3"/>
  <c r="H3776" i="3" s="1"/>
  <c r="D3776" i="3"/>
  <c r="E3776" i="3" s="1"/>
  <c r="A3776" i="3"/>
  <c r="B3776" i="3" s="1"/>
  <c r="L3775" i="3"/>
  <c r="M3775" i="3" s="1"/>
  <c r="J3775" i="3"/>
  <c r="K3775" i="3" s="1"/>
  <c r="G3775" i="3"/>
  <c r="H3775" i="3" s="1"/>
  <c r="D3775" i="3"/>
  <c r="E3775" i="3" s="1"/>
  <c r="A3775" i="3"/>
  <c r="B3775" i="3" s="1"/>
  <c r="L3774" i="3"/>
  <c r="M3774" i="3" s="1"/>
  <c r="J3774" i="3"/>
  <c r="K3774" i="3" s="1"/>
  <c r="G3774" i="3"/>
  <c r="H3774" i="3" s="1"/>
  <c r="D3774" i="3"/>
  <c r="E3774" i="3" s="1"/>
  <c r="A3774" i="3"/>
  <c r="B3774" i="3" s="1"/>
  <c r="L3773" i="3"/>
  <c r="M3773" i="3" s="1"/>
  <c r="K3773" i="3"/>
  <c r="J3773" i="3"/>
  <c r="G3773" i="3"/>
  <c r="H3773" i="3" s="1"/>
  <c r="D3773" i="3"/>
  <c r="E3773" i="3" s="1"/>
  <c r="A3773" i="3"/>
  <c r="B3773" i="3" s="1"/>
  <c r="L3772" i="3"/>
  <c r="M3772" i="3" s="1"/>
  <c r="J3772" i="3"/>
  <c r="K3772" i="3" s="1"/>
  <c r="G3772" i="3"/>
  <c r="H3772" i="3" s="1"/>
  <c r="E3772" i="3"/>
  <c r="D3772" i="3"/>
  <c r="A3772" i="3"/>
  <c r="B3772" i="3" s="1"/>
  <c r="L3771" i="3"/>
  <c r="M3771" i="3" s="1"/>
  <c r="J3771" i="3"/>
  <c r="K3771" i="3" s="1"/>
  <c r="G3771" i="3"/>
  <c r="H3771" i="3" s="1"/>
  <c r="E3771" i="3"/>
  <c r="D3771" i="3"/>
  <c r="A3771" i="3"/>
  <c r="B3771" i="3" s="1"/>
  <c r="L3770" i="3"/>
  <c r="M3770" i="3" s="1"/>
  <c r="J3770" i="3"/>
  <c r="K3770" i="3" s="1"/>
  <c r="G3770" i="3"/>
  <c r="H3770" i="3" s="1"/>
  <c r="D3770" i="3"/>
  <c r="E3770" i="3" s="1"/>
  <c r="A3770" i="3"/>
  <c r="B3770" i="3" s="1"/>
  <c r="L3769" i="3"/>
  <c r="M3769" i="3" s="1"/>
  <c r="J3769" i="3"/>
  <c r="K3769" i="3" s="1"/>
  <c r="G3769" i="3"/>
  <c r="H3769" i="3" s="1"/>
  <c r="D3769" i="3"/>
  <c r="E3769" i="3" s="1"/>
  <c r="A3769" i="3"/>
  <c r="B3769" i="3" s="1"/>
  <c r="L3768" i="3"/>
  <c r="M3768" i="3" s="1"/>
  <c r="J3768" i="3"/>
  <c r="K3768" i="3" s="1"/>
  <c r="G3768" i="3"/>
  <c r="H3768" i="3" s="1"/>
  <c r="D3768" i="3"/>
  <c r="E3768" i="3" s="1"/>
  <c r="A3768" i="3"/>
  <c r="B3768" i="3" s="1"/>
  <c r="L3767" i="3"/>
  <c r="M3767" i="3" s="1"/>
  <c r="J3767" i="3"/>
  <c r="K3767" i="3" s="1"/>
  <c r="G3767" i="3"/>
  <c r="H3767" i="3" s="1"/>
  <c r="E3767" i="3"/>
  <c r="D3767" i="3"/>
  <c r="A3767" i="3"/>
  <c r="B3767" i="3" s="1"/>
  <c r="L3766" i="3"/>
  <c r="M3766" i="3" s="1"/>
  <c r="J3766" i="3"/>
  <c r="K3766" i="3" s="1"/>
  <c r="G3766" i="3"/>
  <c r="H3766" i="3" s="1"/>
  <c r="D3766" i="3"/>
  <c r="E3766" i="3" s="1"/>
  <c r="A3766" i="3"/>
  <c r="B3766" i="3" s="1"/>
  <c r="M3765" i="3"/>
  <c r="L3765" i="3"/>
  <c r="J3765" i="3"/>
  <c r="K3765" i="3" s="1"/>
  <c r="G3765" i="3"/>
  <c r="H3765" i="3" s="1"/>
  <c r="D3765" i="3"/>
  <c r="E3765" i="3" s="1"/>
  <c r="A3765" i="3"/>
  <c r="B3765" i="3" s="1"/>
  <c r="M3764" i="3"/>
  <c r="L3764" i="3"/>
  <c r="J3764" i="3"/>
  <c r="K3764" i="3" s="1"/>
  <c r="G3764" i="3"/>
  <c r="H3764" i="3" s="1"/>
  <c r="D3764" i="3"/>
  <c r="E3764" i="3" s="1"/>
  <c r="A3764" i="3"/>
  <c r="B3764" i="3" s="1"/>
  <c r="L3763" i="3"/>
  <c r="M3763" i="3" s="1"/>
  <c r="J3763" i="3"/>
  <c r="K3763" i="3" s="1"/>
  <c r="G3763" i="3"/>
  <c r="H3763" i="3" s="1"/>
  <c r="D3763" i="3"/>
  <c r="E3763" i="3" s="1"/>
  <c r="A3763" i="3"/>
  <c r="B3763" i="3" s="1"/>
  <c r="L3762" i="3"/>
  <c r="M3762" i="3" s="1"/>
  <c r="J3762" i="3"/>
  <c r="K3762" i="3" s="1"/>
  <c r="G3762" i="3"/>
  <c r="H3762" i="3" s="1"/>
  <c r="D3762" i="3"/>
  <c r="E3762" i="3" s="1"/>
  <c r="A3762" i="3"/>
  <c r="B3762" i="3" s="1"/>
  <c r="L3761" i="3"/>
  <c r="M3761" i="3" s="1"/>
  <c r="K3761" i="3"/>
  <c r="J3761" i="3"/>
  <c r="G3761" i="3"/>
  <c r="H3761" i="3" s="1"/>
  <c r="D3761" i="3"/>
  <c r="E3761" i="3" s="1"/>
  <c r="A3761" i="3"/>
  <c r="B3761" i="3" s="1"/>
  <c r="M3760" i="3"/>
  <c r="L3760" i="3"/>
  <c r="J3760" i="3"/>
  <c r="K3760" i="3" s="1"/>
  <c r="G3760" i="3"/>
  <c r="H3760" i="3" s="1"/>
  <c r="D3760" i="3"/>
  <c r="E3760" i="3" s="1"/>
  <c r="A3760" i="3"/>
  <c r="B3760" i="3" s="1"/>
  <c r="L3759" i="3"/>
  <c r="M3759" i="3" s="1"/>
  <c r="J3759" i="3"/>
  <c r="K3759" i="3" s="1"/>
  <c r="H3759" i="3"/>
  <c r="G3759" i="3"/>
  <c r="D3759" i="3"/>
  <c r="E3759" i="3" s="1"/>
  <c r="A3759" i="3"/>
  <c r="B3759" i="3" s="1"/>
  <c r="L3758" i="3"/>
  <c r="M3758" i="3" s="1"/>
  <c r="J3758" i="3"/>
  <c r="K3758" i="3" s="1"/>
  <c r="H3758" i="3"/>
  <c r="G3758" i="3"/>
  <c r="D3758" i="3"/>
  <c r="E3758" i="3" s="1"/>
  <c r="A3758" i="3"/>
  <c r="B3758" i="3" s="1"/>
  <c r="L3757" i="3"/>
  <c r="M3757" i="3" s="1"/>
  <c r="J3757" i="3"/>
  <c r="K3757" i="3" s="1"/>
  <c r="G3757" i="3"/>
  <c r="H3757" i="3" s="1"/>
  <c r="D3757" i="3"/>
  <c r="E3757" i="3" s="1"/>
  <c r="A3757" i="3"/>
  <c r="B3757" i="3" s="1"/>
  <c r="L3756" i="3"/>
  <c r="M3756" i="3" s="1"/>
  <c r="J3756" i="3"/>
  <c r="K3756" i="3" s="1"/>
  <c r="G3756" i="3"/>
  <c r="H3756" i="3" s="1"/>
  <c r="D3756" i="3"/>
  <c r="E3756" i="3" s="1"/>
  <c r="A3756" i="3"/>
  <c r="B3756" i="3" s="1"/>
  <c r="L3755" i="3"/>
  <c r="M3755" i="3" s="1"/>
  <c r="J3755" i="3"/>
  <c r="K3755" i="3" s="1"/>
  <c r="G3755" i="3"/>
  <c r="H3755" i="3" s="1"/>
  <c r="E3755" i="3"/>
  <c r="D3755" i="3"/>
  <c r="A3755" i="3"/>
  <c r="B3755" i="3" s="1"/>
  <c r="L3754" i="3"/>
  <c r="M3754" i="3" s="1"/>
  <c r="J3754" i="3"/>
  <c r="K3754" i="3" s="1"/>
  <c r="H3754" i="3"/>
  <c r="G3754" i="3"/>
  <c r="D3754" i="3"/>
  <c r="E3754" i="3" s="1"/>
  <c r="A3754" i="3"/>
  <c r="B3754" i="3" s="1"/>
  <c r="L3753" i="3"/>
  <c r="M3753" i="3" s="1"/>
  <c r="J3753" i="3"/>
  <c r="K3753" i="3" s="1"/>
  <c r="G3753" i="3"/>
  <c r="H3753" i="3" s="1"/>
  <c r="D3753" i="3"/>
  <c r="E3753" i="3" s="1"/>
  <c r="B3753" i="3"/>
  <c r="A3753" i="3"/>
  <c r="L3752" i="3"/>
  <c r="M3752" i="3" s="1"/>
  <c r="J3752" i="3"/>
  <c r="K3752" i="3" s="1"/>
  <c r="G3752" i="3"/>
  <c r="H3752" i="3" s="1"/>
  <c r="D3752" i="3"/>
  <c r="E3752" i="3" s="1"/>
  <c r="B3752" i="3"/>
  <c r="A3752" i="3"/>
  <c r="L3751" i="3"/>
  <c r="M3751" i="3" s="1"/>
  <c r="J3751" i="3"/>
  <c r="K3751" i="3" s="1"/>
  <c r="G3751" i="3"/>
  <c r="H3751" i="3" s="1"/>
  <c r="D3751" i="3"/>
  <c r="E3751" i="3" s="1"/>
  <c r="A3751" i="3"/>
  <c r="B3751" i="3" s="1"/>
  <c r="L3750" i="3"/>
  <c r="M3750" i="3" s="1"/>
  <c r="J3750" i="3"/>
  <c r="K3750" i="3" s="1"/>
  <c r="G3750" i="3"/>
  <c r="H3750" i="3" s="1"/>
  <c r="D3750" i="3"/>
  <c r="E3750" i="3" s="1"/>
  <c r="A3750" i="3"/>
  <c r="B3750" i="3" s="1"/>
  <c r="L3749" i="3"/>
  <c r="M3749" i="3" s="1"/>
  <c r="J3749" i="3"/>
  <c r="K3749" i="3" s="1"/>
  <c r="G3749" i="3"/>
  <c r="H3749" i="3" s="1"/>
  <c r="D3749" i="3"/>
  <c r="E3749" i="3" s="1"/>
  <c r="A3749" i="3"/>
  <c r="B3749" i="3" s="1"/>
  <c r="M3748" i="3"/>
  <c r="L3748" i="3"/>
  <c r="J3748" i="3"/>
  <c r="K3748" i="3" s="1"/>
  <c r="G3748" i="3"/>
  <c r="H3748" i="3" s="1"/>
  <c r="D3748" i="3"/>
  <c r="E3748" i="3" s="1"/>
  <c r="B3748" i="3"/>
  <c r="A3748" i="3"/>
  <c r="L3747" i="3"/>
  <c r="M3747" i="3" s="1"/>
  <c r="J3747" i="3"/>
  <c r="K3747" i="3" s="1"/>
  <c r="G3747" i="3"/>
  <c r="H3747" i="3" s="1"/>
  <c r="D3747" i="3"/>
  <c r="E3747" i="3" s="1"/>
  <c r="A3747" i="3"/>
  <c r="B3747" i="3" s="1"/>
  <c r="L3746" i="3"/>
  <c r="M3746" i="3" s="1"/>
  <c r="K3746" i="3"/>
  <c r="J3746" i="3"/>
  <c r="G3746" i="3"/>
  <c r="H3746" i="3" s="1"/>
  <c r="D3746" i="3"/>
  <c r="E3746" i="3" s="1"/>
  <c r="A3746" i="3"/>
  <c r="B3746" i="3" s="1"/>
  <c r="L3745" i="3"/>
  <c r="M3745" i="3" s="1"/>
  <c r="K3745" i="3"/>
  <c r="J3745" i="3"/>
  <c r="G3745" i="3"/>
  <c r="H3745" i="3" s="1"/>
  <c r="D3745" i="3"/>
  <c r="E3745" i="3" s="1"/>
  <c r="A3745" i="3"/>
  <c r="B3745" i="3" s="1"/>
  <c r="L3744" i="3"/>
  <c r="M3744" i="3" s="1"/>
  <c r="J3744" i="3"/>
  <c r="K3744" i="3" s="1"/>
  <c r="G3744" i="3"/>
  <c r="H3744" i="3" s="1"/>
  <c r="D3744" i="3"/>
  <c r="E3744" i="3" s="1"/>
  <c r="A3744" i="3"/>
  <c r="B3744" i="3" s="1"/>
  <c r="L3743" i="3"/>
  <c r="M3743" i="3" s="1"/>
  <c r="J3743" i="3"/>
  <c r="K3743" i="3" s="1"/>
  <c r="G3743" i="3"/>
  <c r="H3743" i="3" s="1"/>
  <c r="D3743" i="3"/>
  <c r="E3743" i="3" s="1"/>
  <c r="A3743" i="3"/>
  <c r="B3743" i="3" s="1"/>
  <c r="L3742" i="3"/>
  <c r="M3742" i="3" s="1"/>
  <c r="J3742" i="3"/>
  <c r="K3742" i="3" s="1"/>
  <c r="H3742" i="3"/>
  <c r="G3742" i="3"/>
  <c r="D3742" i="3"/>
  <c r="E3742" i="3" s="1"/>
  <c r="A3742" i="3"/>
  <c r="B3742" i="3" s="1"/>
  <c r="L3741" i="3"/>
  <c r="M3741" i="3" s="1"/>
  <c r="K3741" i="3"/>
  <c r="J3741" i="3"/>
  <c r="G3741" i="3"/>
  <c r="H3741" i="3" s="1"/>
  <c r="D3741" i="3"/>
  <c r="E3741" i="3" s="1"/>
  <c r="A3741" i="3"/>
  <c r="B3741" i="3" s="1"/>
  <c r="L3740" i="3"/>
  <c r="M3740" i="3" s="1"/>
  <c r="J3740" i="3"/>
  <c r="K3740" i="3" s="1"/>
  <c r="G3740" i="3"/>
  <c r="H3740" i="3" s="1"/>
  <c r="E3740" i="3"/>
  <c r="D3740" i="3"/>
  <c r="A3740" i="3"/>
  <c r="B3740" i="3" s="1"/>
  <c r="L3739" i="3"/>
  <c r="M3739" i="3" s="1"/>
  <c r="J3739" i="3"/>
  <c r="K3739" i="3" s="1"/>
  <c r="G3739" i="3"/>
  <c r="H3739" i="3" s="1"/>
  <c r="E3739" i="3"/>
  <c r="D3739" i="3"/>
  <c r="A3739" i="3"/>
  <c r="B3739" i="3" s="1"/>
  <c r="L3738" i="3"/>
  <c r="M3738" i="3" s="1"/>
  <c r="J3738" i="3"/>
  <c r="K3738" i="3" s="1"/>
  <c r="G3738" i="3"/>
  <c r="H3738" i="3" s="1"/>
  <c r="D3738" i="3"/>
  <c r="E3738" i="3" s="1"/>
  <c r="A3738" i="3"/>
  <c r="B3738" i="3" s="1"/>
  <c r="L3737" i="3"/>
  <c r="M3737" i="3" s="1"/>
  <c r="J3737" i="3"/>
  <c r="K3737" i="3" s="1"/>
  <c r="G3737" i="3"/>
  <c r="H3737" i="3" s="1"/>
  <c r="D3737" i="3"/>
  <c r="E3737" i="3" s="1"/>
  <c r="A3737" i="3"/>
  <c r="B3737" i="3" s="1"/>
  <c r="L3736" i="3"/>
  <c r="M3736" i="3" s="1"/>
  <c r="J3736" i="3"/>
  <c r="K3736" i="3" s="1"/>
  <c r="G3736" i="3"/>
  <c r="H3736" i="3" s="1"/>
  <c r="D3736" i="3"/>
  <c r="E3736" i="3" s="1"/>
  <c r="B3736" i="3"/>
  <c r="A3736" i="3"/>
  <c r="L3735" i="3"/>
  <c r="M3735" i="3" s="1"/>
  <c r="J3735" i="3"/>
  <c r="K3735" i="3" s="1"/>
  <c r="G3735" i="3"/>
  <c r="H3735" i="3" s="1"/>
  <c r="E3735" i="3"/>
  <c r="D3735" i="3"/>
  <c r="A3735" i="3"/>
  <c r="B3735" i="3" s="1"/>
  <c r="L3734" i="3"/>
  <c r="M3734" i="3" s="1"/>
  <c r="J3734" i="3"/>
  <c r="K3734" i="3" s="1"/>
  <c r="G3734" i="3"/>
  <c r="H3734" i="3" s="1"/>
  <c r="D3734" i="3"/>
  <c r="E3734" i="3" s="1"/>
  <c r="A3734" i="3"/>
  <c r="B3734" i="3" s="1"/>
  <c r="M3733" i="3"/>
  <c r="L3733" i="3"/>
  <c r="J3733" i="3"/>
  <c r="K3733" i="3" s="1"/>
  <c r="G3733" i="3"/>
  <c r="H3733" i="3" s="1"/>
  <c r="D3733" i="3"/>
  <c r="E3733" i="3" s="1"/>
  <c r="B3733" i="3"/>
  <c r="A3733" i="3"/>
  <c r="M3732" i="3"/>
  <c r="L3732" i="3"/>
  <c r="J3732" i="3"/>
  <c r="K3732" i="3" s="1"/>
  <c r="G3732" i="3"/>
  <c r="H3732" i="3" s="1"/>
  <c r="D3732" i="3"/>
  <c r="E3732" i="3" s="1"/>
  <c r="A3732" i="3"/>
  <c r="B3732" i="3" s="1"/>
  <c r="L3731" i="3"/>
  <c r="M3731" i="3" s="1"/>
  <c r="J3731" i="3"/>
  <c r="K3731" i="3" s="1"/>
  <c r="G3731" i="3"/>
  <c r="H3731" i="3" s="1"/>
  <c r="D3731" i="3"/>
  <c r="E3731" i="3" s="1"/>
  <c r="A3731" i="3"/>
  <c r="B3731" i="3" s="1"/>
  <c r="L3730" i="3"/>
  <c r="M3730" i="3" s="1"/>
  <c r="J3730" i="3"/>
  <c r="K3730" i="3" s="1"/>
  <c r="G3730" i="3"/>
  <c r="H3730" i="3" s="1"/>
  <c r="D3730" i="3"/>
  <c r="E3730" i="3" s="1"/>
  <c r="A3730" i="3"/>
  <c r="B3730" i="3" s="1"/>
  <c r="L3729" i="3"/>
  <c r="M3729" i="3" s="1"/>
  <c r="K3729" i="3"/>
  <c r="J3729" i="3"/>
  <c r="G3729" i="3"/>
  <c r="H3729" i="3" s="1"/>
  <c r="D3729" i="3"/>
  <c r="E3729" i="3" s="1"/>
  <c r="A3729" i="3"/>
  <c r="B3729" i="3" s="1"/>
  <c r="M3728" i="3"/>
  <c r="L3728" i="3"/>
  <c r="J3728" i="3"/>
  <c r="K3728" i="3" s="1"/>
  <c r="G3728" i="3"/>
  <c r="H3728" i="3" s="1"/>
  <c r="D3728" i="3"/>
  <c r="E3728" i="3" s="1"/>
  <c r="A3728" i="3"/>
  <c r="B3728" i="3" s="1"/>
  <c r="L3727" i="3"/>
  <c r="M3727" i="3" s="1"/>
  <c r="J3727" i="3"/>
  <c r="K3727" i="3" s="1"/>
  <c r="H3727" i="3"/>
  <c r="G3727" i="3"/>
  <c r="D3727" i="3"/>
  <c r="E3727" i="3" s="1"/>
  <c r="A3727" i="3"/>
  <c r="B3727" i="3" s="1"/>
  <c r="L3726" i="3"/>
  <c r="M3726" i="3" s="1"/>
  <c r="K3726" i="3"/>
  <c r="J3726" i="3"/>
  <c r="H3726" i="3"/>
  <c r="G3726" i="3"/>
  <c r="D3726" i="3"/>
  <c r="E3726" i="3" s="1"/>
  <c r="A3726" i="3"/>
  <c r="B3726" i="3" s="1"/>
  <c r="L3725" i="3"/>
  <c r="M3725" i="3" s="1"/>
  <c r="J3725" i="3"/>
  <c r="K3725" i="3" s="1"/>
  <c r="G3725" i="3"/>
  <c r="H3725" i="3" s="1"/>
  <c r="D3725" i="3"/>
  <c r="E3725" i="3" s="1"/>
  <c r="A3725" i="3"/>
  <c r="B3725" i="3" s="1"/>
  <c r="L3724" i="3"/>
  <c r="M3724" i="3" s="1"/>
  <c r="J3724" i="3"/>
  <c r="K3724" i="3" s="1"/>
  <c r="G3724" i="3"/>
  <c r="H3724" i="3" s="1"/>
  <c r="D3724" i="3"/>
  <c r="E3724" i="3" s="1"/>
  <c r="A3724" i="3"/>
  <c r="B3724" i="3" s="1"/>
  <c r="L3723" i="3"/>
  <c r="M3723" i="3" s="1"/>
  <c r="J3723" i="3"/>
  <c r="K3723" i="3" s="1"/>
  <c r="G3723" i="3"/>
  <c r="H3723" i="3" s="1"/>
  <c r="E3723" i="3"/>
  <c r="D3723" i="3"/>
  <c r="A3723" i="3"/>
  <c r="B3723" i="3" s="1"/>
  <c r="L3722" i="3"/>
  <c r="M3722" i="3" s="1"/>
  <c r="J3722" i="3"/>
  <c r="K3722" i="3" s="1"/>
  <c r="H3722" i="3"/>
  <c r="G3722" i="3"/>
  <c r="D3722" i="3"/>
  <c r="E3722" i="3" s="1"/>
  <c r="A3722" i="3"/>
  <c r="B3722" i="3" s="1"/>
  <c r="L3721" i="3"/>
  <c r="M3721" i="3" s="1"/>
  <c r="J3721" i="3"/>
  <c r="K3721" i="3" s="1"/>
  <c r="G3721" i="3"/>
  <c r="H3721" i="3" s="1"/>
  <c r="D3721" i="3"/>
  <c r="E3721" i="3" s="1"/>
  <c r="B3721" i="3"/>
  <c r="A3721" i="3"/>
  <c r="L3720" i="3"/>
  <c r="M3720" i="3" s="1"/>
  <c r="J3720" i="3"/>
  <c r="K3720" i="3" s="1"/>
  <c r="G3720" i="3"/>
  <c r="H3720" i="3" s="1"/>
  <c r="E3720" i="3"/>
  <c r="D3720" i="3"/>
  <c r="B3720" i="3"/>
  <c r="A3720" i="3"/>
  <c r="L3719" i="3"/>
  <c r="M3719" i="3" s="1"/>
  <c r="J3719" i="3"/>
  <c r="K3719" i="3" s="1"/>
  <c r="G3719" i="3"/>
  <c r="H3719" i="3" s="1"/>
  <c r="D3719" i="3"/>
  <c r="E3719" i="3" s="1"/>
  <c r="A3719" i="3"/>
  <c r="B3719" i="3" s="1"/>
  <c r="L3718" i="3"/>
  <c r="M3718" i="3" s="1"/>
  <c r="J3718" i="3"/>
  <c r="K3718" i="3" s="1"/>
  <c r="G3718" i="3"/>
  <c r="H3718" i="3" s="1"/>
  <c r="D3718" i="3"/>
  <c r="E3718" i="3" s="1"/>
  <c r="A3718" i="3"/>
  <c r="B3718" i="3" s="1"/>
  <c r="L3717" i="3"/>
  <c r="M3717" i="3" s="1"/>
  <c r="J3717" i="3"/>
  <c r="K3717" i="3" s="1"/>
  <c r="G3717" i="3"/>
  <c r="H3717" i="3" s="1"/>
  <c r="D3717" i="3"/>
  <c r="E3717" i="3" s="1"/>
  <c r="A3717" i="3"/>
  <c r="B3717" i="3" s="1"/>
  <c r="M3716" i="3"/>
  <c r="L3716" i="3"/>
  <c r="J3716" i="3"/>
  <c r="K3716" i="3" s="1"/>
  <c r="G3716" i="3"/>
  <c r="H3716" i="3" s="1"/>
  <c r="D3716" i="3"/>
  <c r="E3716" i="3" s="1"/>
  <c r="B3716" i="3"/>
  <c r="A3716" i="3"/>
  <c r="L3715" i="3"/>
  <c r="M3715" i="3" s="1"/>
  <c r="J3715" i="3"/>
  <c r="K3715" i="3" s="1"/>
  <c r="G3715" i="3"/>
  <c r="H3715" i="3" s="1"/>
  <c r="D3715" i="3"/>
  <c r="E3715" i="3" s="1"/>
  <c r="A3715" i="3"/>
  <c r="B3715" i="3" s="1"/>
  <c r="L3714" i="3"/>
  <c r="M3714" i="3" s="1"/>
  <c r="K3714" i="3"/>
  <c r="J3714" i="3"/>
  <c r="G3714" i="3"/>
  <c r="H3714" i="3" s="1"/>
  <c r="D3714" i="3"/>
  <c r="E3714" i="3" s="1"/>
  <c r="A3714" i="3"/>
  <c r="B3714" i="3" s="1"/>
  <c r="L3713" i="3"/>
  <c r="M3713" i="3" s="1"/>
  <c r="K3713" i="3"/>
  <c r="J3713" i="3"/>
  <c r="G3713" i="3"/>
  <c r="H3713" i="3" s="1"/>
  <c r="D3713" i="3"/>
  <c r="E3713" i="3" s="1"/>
  <c r="A3713" i="3"/>
  <c r="B3713" i="3" s="1"/>
  <c r="L3712" i="3"/>
  <c r="M3712" i="3" s="1"/>
  <c r="J3712" i="3"/>
  <c r="K3712" i="3" s="1"/>
  <c r="G3712" i="3"/>
  <c r="H3712" i="3" s="1"/>
  <c r="D3712" i="3"/>
  <c r="E3712" i="3" s="1"/>
  <c r="A3712" i="3"/>
  <c r="B3712" i="3" s="1"/>
  <c r="L3711" i="3"/>
  <c r="M3711" i="3" s="1"/>
  <c r="J3711" i="3"/>
  <c r="K3711" i="3" s="1"/>
  <c r="G3711" i="3"/>
  <c r="H3711" i="3" s="1"/>
  <c r="D3711" i="3"/>
  <c r="E3711" i="3" s="1"/>
  <c r="A3711" i="3"/>
  <c r="B3711" i="3" s="1"/>
  <c r="L3710" i="3"/>
  <c r="M3710" i="3" s="1"/>
  <c r="J3710" i="3"/>
  <c r="K3710" i="3" s="1"/>
  <c r="H3710" i="3"/>
  <c r="G3710" i="3"/>
  <c r="D3710" i="3"/>
  <c r="E3710" i="3" s="1"/>
  <c r="A3710" i="3"/>
  <c r="B3710" i="3" s="1"/>
  <c r="L3709" i="3"/>
  <c r="M3709" i="3" s="1"/>
  <c r="K3709" i="3"/>
  <c r="J3709" i="3"/>
  <c r="G3709" i="3"/>
  <c r="H3709" i="3" s="1"/>
  <c r="D3709" i="3"/>
  <c r="E3709" i="3" s="1"/>
  <c r="A3709" i="3"/>
  <c r="B3709" i="3" s="1"/>
  <c r="L3708" i="3"/>
  <c r="M3708" i="3" s="1"/>
  <c r="J3708" i="3"/>
  <c r="K3708" i="3" s="1"/>
  <c r="G3708" i="3"/>
  <c r="H3708" i="3" s="1"/>
  <c r="E3708" i="3"/>
  <c r="D3708" i="3"/>
  <c r="A3708" i="3"/>
  <c r="B3708" i="3" s="1"/>
  <c r="L3707" i="3"/>
  <c r="M3707" i="3" s="1"/>
  <c r="J3707" i="3"/>
  <c r="K3707" i="3" s="1"/>
  <c r="G3707" i="3"/>
  <c r="H3707" i="3" s="1"/>
  <c r="E3707" i="3"/>
  <c r="D3707" i="3"/>
  <c r="A3707" i="3"/>
  <c r="B3707" i="3" s="1"/>
  <c r="L3706" i="3"/>
  <c r="M3706" i="3" s="1"/>
  <c r="J3706" i="3"/>
  <c r="K3706" i="3" s="1"/>
  <c r="G3706" i="3"/>
  <c r="H3706" i="3" s="1"/>
  <c r="D3706" i="3"/>
  <c r="E3706" i="3" s="1"/>
  <c r="A3706" i="3"/>
  <c r="B3706" i="3" s="1"/>
  <c r="L3705" i="3"/>
  <c r="M3705" i="3" s="1"/>
  <c r="J3705" i="3"/>
  <c r="K3705" i="3" s="1"/>
  <c r="G3705" i="3"/>
  <c r="H3705" i="3" s="1"/>
  <c r="D3705" i="3"/>
  <c r="E3705" i="3" s="1"/>
  <c r="A3705" i="3"/>
  <c r="B3705" i="3" s="1"/>
  <c r="L3704" i="3"/>
  <c r="M3704" i="3" s="1"/>
  <c r="J3704" i="3"/>
  <c r="K3704" i="3" s="1"/>
  <c r="G3704" i="3"/>
  <c r="H3704" i="3" s="1"/>
  <c r="D3704" i="3"/>
  <c r="E3704" i="3" s="1"/>
  <c r="B3704" i="3"/>
  <c r="A3704" i="3"/>
  <c r="L3703" i="3"/>
  <c r="M3703" i="3" s="1"/>
  <c r="J3703" i="3"/>
  <c r="K3703" i="3" s="1"/>
  <c r="G3703" i="3"/>
  <c r="H3703" i="3" s="1"/>
  <c r="E3703" i="3"/>
  <c r="D3703" i="3"/>
  <c r="A3703" i="3"/>
  <c r="B3703" i="3" s="1"/>
  <c r="L3702" i="3"/>
  <c r="M3702" i="3" s="1"/>
  <c r="J3702" i="3"/>
  <c r="K3702" i="3" s="1"/>
  <c r="G3702" i="3"/>
  <c r="H3702" i="3" s="1"/>
  <c r="D3702" i="3"/>
  <c r="E3702" i="3" s="1"/>
  <c r="A3702" i="3"/>
  <c r="B3702" i="3" s="1"/>
  <c r="M3701" i="3"/>
  <c r="L3701" i="3"/>
  <c r="J3701" i="3"/>
  <c r="K3701" i="3" s="1"/>
  <c r="G3701" i="3"/>
  <c r="H3701" i="3" s="1"/>
  <c r="D3701" i="3"/>
  <c r="E3701" i="3" s="1"/>
  <c r="A3701" i="3"/>
  <c r="B3701" i="3" s="1"/>
  <c r="M3700" i="3"/>
  <c r="L3700" i="3"/>
  <c r="J3700" i="3"/>
  <c r="K3700" i="3" s="1"/>
  <c r="G3700" i="3"/>
  <c r="H3700" i="3" s="1"/>
  <c r="D3700" i="3"/>
  <c r="E3700" i="3" s="1"/>
  <c r="A3700" i="3"/>
  <c r="B3700" i="3" s="1"/>
  <c r="L3699" i="3"/>
  <c r="M3699" i="3" s="1"/>
  <c r="J3699" i="3"/>
  <c r="K3699" i="3" s="1"/>
  <c r="G3699" i="3"/>
  <c r="H3699" i="3" s="1"/>
  <c r="D3699" i="3"/>
  <c r="E3699" i="3" s="1"/>
  <c r="A3699" i="3"/>
  <c r="B3699" i="3" s="1"/>
  <c r="L3698" i="3"/>
  <c r="M3698" i="3" s="1"/>
  <c r="J3698" i="3"/>
  <c r="K3698" i="3" s="1"/>
  <c r="G3698" i="3"/>
  <c r="H3698" i="3" s="1"/>
  <c r="D3698" i="3"/>
  <c r="E3698" i="3" s="1"/>
  <c r="A3698" i="3"/>
  <c r="B3698" i="3" s="1"/>
  <c r="L3697" i="3"/>
  <c r="M3697" i="3" s="1"/>
  <c r="K3697" i="3"/>
  <c r="J3697" i="3"/>
  <c r="G3697" i="3"/>
  <c r="H3697" i="3" s="1"/>
  <c r="D3697" i="3"/>
  <c r="E3697" i="3" s="1"/>
  <c r="A3697" i="3"/>
  <c r="B3697" i="3" s="1"/>
  <c r="M3696" i="3"/>
  <c r="L3696" i="3"/>
  <c r="J3696" i="3"/>
  <c r="K3696" i="3" s="1"/>
  <c r="G3696" i="3"/>
  <c r="H3696" i="3" s="1"/>
  <c r="D3696" i="3"/>
  <c r="E3696" i="3" s="1"/>
  <c r="A3696" i="3"/>
  <c r="B3696" i="3" s="1"/>
  <c r="L3695" i="3"/>
  <c r="M3695" i="3" s="1"/>
  <c r="J3695" i="3"/>
  <c r="K3695" i="3" s="1"/>
  <c r="H3695" i="3"/>
  <c r="G3695" i="3"/>
  <c r="D3695" i="3"/>
  <c r="E3695" i="3" s="1"/>
  <c r="A3695" i="3"/>
  <c r="B3695" i="3" s="1"/>
  <c r="L3694" i="3"/>
  <c r="M3694" i="3" s="1"/>
  <c r="J3694" i="3"/>
  <c r="K3694" i="3" s="1"/>
  <c r="H3694" i="3"/>
  <c r="G3694" i="3"/>
  <c r="D3694" i="3"/>
  <c r="E3694" i="3" s="1"/>
  <c r="A3694" i="3"/>
  <c r="B3694" i="3" s="1"/>
  <c r="L3693" i="3"/>
  <c r="M3693" i="3" s="1"/>
  <c r="J3693" i="3"/>
  <c r="K3693" i="3" s="1"/>
  <c r="G3693" i="3"/>
  <c r="H3693" i="3" s="1"/>
  <c r="D3693" i="3"/>
  <c r="E3693" i="3" s="1"/>
  <c r="A3693" i="3"/>
  <c r="B3693" i="3" s="1"/>
  <c r="L3692" i="3"/>
  <c r="M3692" i="3" s="1"/>
  <c r="J3692" i="3"/>
  <c r="K3692" i="3" s="1"/>
  <c r="G3692" i="3"/>
  <c r="H3692" i="3" s="1"/>
  <c r="D3692" i="3"/>
  <c r="E3692" i="3" s="1"/>
  <c r="A3692" i="3"/>
  <c r="B3692" i="3" s="1"/>
  <c r="L3691" i="3"/>
  <c r="M3691" i="3" s="1"/>
  <c r="J3691" i="3"/>
  <c r="K3691" i="3" s="1"/>
  <c r="G3691" i="3"/>
  <c r="H3691" i="3" s="1"/>
  <c r="E3691" i="3"/>
  <c r="D3691" i="3"/>
  <c r="A3691" i="3"/>
  <c r="B3691" i="3" s="1"/>
  <c r="L3690" i="3"/>
  <c r="M3690" i="3" s="1"/>
  <c r="J3690" i="3"/>
  <c r="K3690" i="3" s="1"/>
  <c r="H3690" i="3"/>
  <c r="G3690" i="3"/>
  <c r="D3690" i="3"/>
  <c r="E3690" i="3" s="1"/>
  <c r="A3690" i="3"/>
  <c r="B3690" i="3" s="1"/>
  <c r="L3689" i="3"/>
  <c r="M3689" i="3" s="1"/>
  <c r="J3689" i="3"/>
  <c r="K3689" i="3" s="1"/>
  <c r="G3689" i="3"/>
  <c r="H3689" i="3" s="1"/>
  <c r="D3689" i="3"/>
  <c r="E3689" i="3" s="1"/>
  <c r="B3689" i="3"/>
  <c r="A3689" i="3"/>
  <c r="L3688" i="3"/>
  <c r="M3688" i="3" s="1"/>
  <c r="J3688" i="3"/>
  <c r="K3688" i="3" s="1"/>
  <c r="G3688" i="3"/>
  <c r="H3688" i="3" s="1"/>
  <c r="D3688" i="3"/>
  <c r="E3688" i="3" s="1"/>
  <c r="B3688" i="3"/>
  <c r="A3688" i="3"/>
  <c r="L3687" i="3"/>
  <c r="M3687" i="3" s="1"/>
  <c r="J3687" i="3"/>
  <c r="K3687" i="3" s="1"/>
  <c r="G3687" i="3"/>
  <c r="H3687" i="3" s="1"/>
  <c r="D3687" i="3"/>
  <c r="E3687" i="3" s="1"/>
  <c r="A3687" i="3"/>
  <c r="B3687" i="3" s="1"/>
  <c r="L3686" i="3"/>
  <c r="M3686" i="3" s="1"/>
  <c r="J3686" i="3"/>
  <c r="K3686" i="3" s="1"/>
  <c r="G3686" i="3"/>
  <c r="H3686" i="3" s="1"/>
  <c r="D3686" i="3"/>
  <c r="E3686" i="3" s="1"/>
  <c r="A3686" i="3"/>
  <c r="B3686" i="3" s="1"/>
  <c r="L3685" i="3"/>
  <c r="M3685" i="3" s="1"/>
  <c r="J3685" i="3"/>
  <c r="K3685" i="3" s="1"/>
  <c r="G3685" i="3"/>
  <c r="H3685" i="3" s="1"/>
  <c r="D3685" i="3"/>
  <c r="E3685" i="3" s="1"/>
  <c r="A3685" i="3"/>
  <c r="B3685" i="3" s="1"/>
  <c r="M3684" i="3"/>
  <c r="L3684" i="3"/>
  <c r="J3684" i="3"/>
  <c r="K3684" i="3" s="1"/>
  <c r="G3684" i="3"/>
  <c r="H3684" i="3" s="1"/>
  <c r="D3684" i="3"/>
  <c r="E3684" i="3" s="1"/>
  <c r="B3684" i="3"/>
  <c r="A3684" i="3"/>
  <c r="L3683" i="3"/>
  <c r="M3683" i="3" s="1"/>
  <c r="J3683" i="3"/>
  <c r="K3683" i="3" s="1"/>
  <c r="G3683" i="3"/>
  <c r="H3683" i="3" s="1"/>
  <c r="D3683" i="3"/>
  <c r="E3683" i="3" s="1"/>
  <c r="A3683" i="3"/>
  <c r="B3683" i="3" s="1"/>
  <c r="L3682" i="3"/>
  <c r="M3682" i="3" s="1"/>
  <c r="K3682" i="3"/>
  <c r="J3682" i="3"/>
  <c r="G3682" i="3"/>
  <c r="H3682" i="3" s="1"/>
  <c r="D3682" i="3"/>
  <c r="E3682" i="3" s="1"/>
  <c r="A3682" i="3"/>
  <c r="B3682" i="3" s="1"/>
  <c r="M3681" i="3"/>
  <c r="L3681" i="3"/>
  <c r="K3681" i="3"/>
  <c r="J3681" i="3"/>
  <c r="G3681" i="3"/>
  <c r="H3681" i="3" s="1"/>
  <c r="D3681" i="3"/>
  <c r="E3681" i="3" s="1"/>
  <c r="A3681" i="3"/>
  <c r="B3681" i="3" s="1"/>
  <c r="L3680" i="3"/>
  <c r="M3680" i="3" s="1"/>
  <c r="J3680" i="3"/>
  <c r="K3680" i="3" s="1"/>
  <c r="G3680" i="3"/>
  <c r="H3680" i="3" s="1"/>
  <c r="D3680" i="3"/>
  <c r="E3680" i="3" s="1"/>
  <c r="A3680" i="3"/>
  <c r="B3680" i="3" s="1"/>
  <c r="L3679" i="3"/>
  <c r="M3679" i="3" s="1"/>
  <c r="J3679" i="3"/>
  <c r="K3679" i="3" s="1"/>
  <c r="G3679" i="3"/>
  <c r="H3679" i="3" s="1"/>
  <c r="D3679" i="3"/>
  <c r="E3679" i="3" s="1"/>
  <c r="A3679" i="3"/>
  <c r="B3679" i="3" s="1"/>
  <c r="L3678" i="3"/>
  <c r="M3678" i="3" s="1"/>
  <c r="J3678" i="3"/>
  <c r="K3678" i="3" s="1"/>
  <c r="H3678" i="3"/>
  <c r="G3678" i="3"/>
  <c r="D3678" i="3"/>
  <c r="E3678" i="3" s="1"/>
  <c r="A3678" i="3"/>
  <c r="B3678" i="3" s="1"/>
  <c r="L3677" i="3"/>
  <c r="M3677" i="3" s="1"/>
  <c r="K3677" i="3"/>
  <c r="J3677" i="3"/>
  <c r="G3677" i="3"/>
  <c r="H3677" i="3" s="1"/>
  <c r="D3677" i="3"/>
  <c r="E3677" i="3" s="1"/>
  <c r="A3677" i="3"/>
  <c r="B3677" i="3" s="1"/>
  <c r="L3676" i="3"/>
  <c r="M3676" i="3" s="1"/>
  <c r="J3676" i="3"/>
  <c r="K3676" i="3" s="1"/>
  <c r="G3676" i="3"/>
  <c r="H3676" i="3" s="1"/>
  <c r="E3676" i="3"/>
  <c r="D3676" i="3"/>
  <c r="A3676" i="3"/>
  <c r="B3676" i="3" s="1"/>
  <c r="L3675" i="3"/>
  <c r="M3675" i="3" s="1"/>
  <c r="J3675" i="3"/>
  <c r="K3675" i="3" s="1"/>
  <c r="H3675" i="3"/>
  <c r="G3675" i="3"/>
  <c r="E3675" i="3"/>
  <c r="D3675" i="3"/>
  <c r="A3675" i="3"/>
  <c r="B3675" i="3" s="1"/>
  <c r="L3674" i="3"/>
  <c r="M3674" i="3" s="1"/>
  <c r="J3674" i="3"/>
  <c r="K3674" i="3" s="1"/>
  <c r="G3674" i="3"/>
  <c r="H3674" i="3" s="1"/>
  <c r="D3674" i="3"/>
  <c r="E3674" i="3" s="1"/>
  <c r="A3674" i="3"/>
  <c r="B3674" i="3" s="1"/>
  <c r="L3673" i="3"/>
  <c r="M3673" i="3" s="1"/>
  <c r="J3673" i="3"/>
  <c r="K3673" i="3" s="1"/>
  <c r="G3673" i="3"/>
  <c r="H3673" i="3" s="1"/>
  <c r="D3673" i="3"/>
  <c r="E3673" i="3" s="1"/>
  <c r="A3673" i="3"/>
  <c r="B3673" i="3" s="1"/>
  <c r="L3672" i="3"/>
  <c r="M3672" i="3" s="1"/>
  <c r="J3672" i="3"/>
  <c r="K3672" i="3" s="1"/>
  <c r="G3672" i="3"/>
  <c r="H3672" i="3" s="1"/>
  <c r="D3672" i="3"/>
  <c r="E3672" i="3" s="1"/>
  <c r="B3672" i="3"/>
  <c r="A3672" i="3"/>
  <c r="L3671" i="3"/>
  <c r="M3671" i="3" s="1"/>
  <c r="J3671" i="3"/>
  <c r="K3671" i="3" s="1"/>
  <c r="G3671" i="3"/>
  <c r="H3671" i="3" s="1"/>
  <c r="E3671" i="3"/>
  <c r="D3671" i="3"/>
  <c r="A3671" i="3"/>
  <c r="B3671" i="3" s="1"/>
  <c r="L3670" i="3"/>
  <c r="M3670" i="3" s="1"/>
  <c r="J3670" i="3"/>
  <c r="K3670" i="3" s="1"/>
  <c r="G3670" i="3"/>
  <c r="H3670" i="3" s="1"/>
  <c r="D3670" i="3"/>
  <c r="E3670" i="3" s="1"/>
  <c r="A3670" i="3"/>
  <c r="B3670" i="3" s="1"/>
  <c r="M3669" i="3"/>
  <c r="L3669" i="3"/>
  <c r="J3669" i="3"/>
  <c r="K3669" i="3" s="1"/>
  <c r="G3669" i="3"/>
  <c r="H3669" i="3" s="1"/>
  <c r="D3669" i="3"/>
  <c r="E3669" i="3" s="1"/>
  <c r="B3669" i="3"/>
  <c r="A3669" i="3"/>
  <c r="M3668" i="3"/>
  <c r="L3668" i="3"/>
  <c r="J3668" i="3"/>
  <c r="K3668" i="3" s="1"/>
  <c r="G3668" i="3"/>
  <c r="H3668" i="3" s="1"/>
  <c r="D3668" i="3"/>
  <c r="E3668" i="3" s="1"/>
  <c r="A3668" i="3"/>
  <c r="B3668" i="3" s="1"/>
  <c r="L3667" i="3"/>
  <c r="M3667" i="3" s="1"/>
  <c r="J3667" i="3"/>
  <c r="K3667" i="3" s="1"/>
  <c r="G3667" i="3"/>
  <c r="H3667" i="3" s="1"/>
  <c r="D3667" i="3"/>
  <c r="E3667" i="3" s="1"/>
  <c r="A3667" i="3"/>
  <c r="B3667" i="3" s="1"/>
  <c r="L3666" i="3"/>
  <c r="M3666" i="3" s="1"/>
  <c r="J3666" i="3"/>
  <c r="K3666" i="3" s="1"/>
  <c r="G3666" i="3"/>
  <c r="H3666" i="3" s="1"/>
  <c r="D3666" i="3"/>
  <c r="E3666" i="3" s="1"/>
  <c r="A3666" i="3"/>
  <c r="B3666" i="3" s="1"/>
  <c r="L3665" i="3"/>
  <c r="M3665" i="3" s="1"/>
  <c r="K3665" i="3"/>
  <c r="J3665" i="3"/>
  <c r="G3665" i="3"/>
  <c r="H3665" i="3" s="1"/>
  <c r="D3665" i="3"/>
  <c r="E3665" i="3" s="1"/>
  <c r="A3665" i="3"/>
  <c r="B3665" i="3" s="1"/>
  <c r="M3664" i="3"/>
  <c r="L3664" i="3"/>
  <c r="J3664" i="3"/>
  <c r="K3664" i="3" s="1"/>
  <c r="G3664" i="3"/>
  <c r="H3664" i="3" s="1"/>
  <c r="D3664" i="3"/>
  <c r="E3664" i="3" s="1"/>
  <c r="A3664" i="3"/>
  <c r="B3664" i="3" s="1"/>
  <c r="L3663" i="3"/>
  <c r="M3663" i="3" s="1"/>
  <c r="J3663" i="3"/>
  <c r="K3663" i="3" s="1"/>
  <c r="H3663" i="3"/>
  <c r="G3663" i="3"/>
  <c r="D3663" i="3"/>
  <c r="E3663" i="3" s="1"/>
  <c r="A3663" i="3"/>
  <c r="B3663" i="3" s="1"/>
  <c r="L3662" i="3"/>
  <c r="M3662" i="3" s="1"/>
  <c r="J3662" i="3"/>
  <c r="K3662" i="3" s="1"/>
  <c r="H3662" i="3"/>
  <c r="G3662" i="3"/>
  <c r="D3662" i="3"/>
  <c r="E3662" i="3" s="1"/>
  <c r="A3662" i="3"/>
  <c r="B3662" i="3" s="1"/>
  <c r="L3661" i="3"/>
  <c r="M3661" i="3" s="1"/>
  <c r="J3661" i="3"/>
  <c r="K3661" i="3" s="1"/>
  <c r="G3661" i="3"/>
  <c r="H3661" i="3" s="1"/>
  <c r="D3661" i="3"/>
  <c r="E3661" i="3" s="1"/>
  <c r="A3661" i="3"/>
  <c r="B3661" i="3" s="1"/>
  <c r="L3660" i="3"/>
  <c r="M3660" i="3" s="1"/>
  <c r="J3660" i="3"/>
  <c r="K3660" i="3" s="1"/>
  <c r="G3660" i="3"/>
  <c r="H3660" i="3" s="1"/>
  <c r="D3660" i="3"/>
  <c r="E3660" i="3" s="1"/>
  <c r="A3660" i="3"/>
  <c r="B3660" i="3" s="1"/>
  <c r="L3659" i="3"/>
  <c r="M3659" i="3" s="1"/>
  <c r="J3659" i="3"/>
  <c r="K3659" i="3" s="1"/>
  <c r="G3659" i="3"/>
  <c r="H3659" i="3" s="1"/>
  <c r="E3659" i="3"/>
  <c r="D3659" i="3"/>
  <c r="A3659" i="3"/>
  <c r="B3659" i="3" s="1"/>
  <c r="L3658" i="3"/>
  <c r="M3658" i="3" s="1"/>
  <c r="K3658" i="3"/>
  <c r="J3658" i="3"/>
  <c r="G3658" i="3"/>
  <c r="H3658" i="3" s="1"/>
  <c r="D3658" i="3"/>
  <c r="E3658" i="3" s="1"/>
  <c r="A3658" i="3"/>
  <c r="B3658" i="3" s="1"/>
  <c r="L3657" i="3"/>
  <c r="M3657" i="3" s="1"/>
  <c r="J3657" i="3"/>
  <c r="K3657" i="3" s="1"/>
  <c r="G3657" i="3"/>
  <c r="H3657" i="3" s="1"/>
  <c r="D3657" i="3"/>
  <c r="E3657" i="3" s="1"/>
  <c r="B3657" i="3"/>
  <c r="A3657" i="3"/>
  <c r="L3656" i="3"/>
  <c r="M3656" i="3" s="1"/>
  <c r="J3656" i="3"/>
  <c r="K3656" i="3" s="1"/>
  <c r="G3656" i="3"/>
  <c r="H3656" i="3" s="1"/>
  <c r="E3656" i="3"/>
  <c r="D3656" i="3"/>
  <c r="A3656" i="3"/>
  <c r="B3656" i="3" s="1"/>
  <c r="L3655" i="3"/>
  <c r="M3655" i="3" s="1"/>
  <c r="J3655" i="3"/>
  <c r="K3655" i="3" s="1"/>
  <c r="H3655" i="3"/>
  <c r="G3655" i="3"/>
  <c r="E3655" i="3"/>
  <c r="D3655" i="3"/>
  <c r="A3655" i="3"/>
  <c r="B3655" i="3" s="1"/>
  <c r="L3654" i="3"/>
  <c r="M3654" i="3" s="1"/>
  <c r="J3654" i="3"/>
  <c r="K3654" i="3" s="1"/>
  <c r="G3654" i="3"/>
  <c r="H3654" i="3" s="1"/>
  <c r="D3654" i="3"/>
  <c r="E3654" i="3" s="1"/>
  <c r="A3654" i="3"/>
  <c r="B3654" i="3" s="1"/>
  <c r="M3653" i="3"/>
  <c r="L3653" i="3"/>
  <c r="J3653" i="3"/>
  <c r="K3653" i="3" s="1"/>
  <c r="G3653" i="3"/>
  <c r="H3653" i="3" s="1"/>
  <c r="D3653" i="3"/>
  <c r="E3653" i="3" s="1"/>
  <c r="A3653" i="3"/>
  <c r="B3653" i="3" s="1"/>
  <c r="M3652" i="3"/>
  <c r="L3652" i="3"/>
  <c r="J3652" i="3"/>
  <c r="K3652" i="3" s="1"/>
  <c r="G3652" i="3"/>
  <c r="H3652" i="3" s="1"/>
  <c r="E3652" i="3"/>
  <c r="D3652" i="3"/>
  <c r="A3652" i="3"/>
  <c r="B3652" i="3" s="1"/>
  <c r="L3651" i="3"/>
  <c r="M3651" i="3" s="1"/>
  <c r="J3651" i="3"/>
  <c r="K3651" i="3" s="1"/>
  <c r="G3651" i="3"/>
  <c r="H3651" i="3" s="1"/>
  <c r="E3651" i="3"/>
  <c r="D3651" i="3"/>
  <c r="A3651" i="3"/>
  <c r="B3651" i="3" s="1"/>
  <c r="L3650" i="3"/>
  <c r="M3650" i="3" s="1"/>
  <c r="K3650" i="3"/>
  <c r="J3650" i="3"/>
  <c r="G3650" i="3"/>
  <c r="H3650" i="3" s="1"/>
  <c r="D3650" i="3"/>
  <c r="E3650" i="3" s="1"/>
  <c r="A3650" i="3"/>
  <c r="B3650" i="3" s="1"/>
  <c r="M3649" i="3"/>
  <c r="L3649" i="3"/>
  <c r="J3649" i="3"/>
  <c r="K3649" i="3" s="1"/>
  <c r="G3649" i="3"/>
  <c r="H3649" i="3" s="1"/>
  <c r="D3649" i="3"/>
  <c r="E3649" i="3" s="1"/>
  <c r="A3649" i="3"/>
  <c r="B3649" i="3" s="1"/>
  <c r="M3648" i="3"/>
  <c r="L3648" i="3"/>
  <c r="J3648" i="3"/>
  <c r="K3648" i="3" s="1"/>
  <c r="G3648" i="3"/>
  <c r="H3648" i="3" s="1"/>
  <c r="D3648" i="3"/>
  <c r="E3648" i="3" s="1"/>
  <c r="B3648" i="3"/>
  <c r="A3648" i="3"/>
  <c r="L3647" i="3"/>
  <c r="M3647" i="3" s="1"/>
  <c r="J3647" i="3"/>
  <c r="K3647" i="3" s="1"/>
  <c r="G3647" i="3"/>
  <c r="H3647" i="3" s="1"/>
  <c r="D3647" i="3"/>
  <c r="E3647" i="3" s="1"/>
  <c r="A3647" i="3"/>
  <c r="B3647" i="3" s="1"/>
  <c r="L3646" i="3"/>
  <c r="M3646" i="3" s="1"/>
  <c r="J3646" i="3"/>
  <c r="K3646" i="3" s="1"/>
  <c r="H3646" i="3"/>
  <c r="G3646" i="3"/>
  <c r="D3646" i="3"/>
  <c r="E3646" i="3" s="1"/>
  <c r="A3646" i="3"/>
  <c r="B3646" i="3" s="1"/>
  <c r="M3645" i="3"/>
  <c r="L3645" i="3"/>
  <c r="J3645" i="3"/>
  <c r="K3645" i="3" s="1"/>
  <c r="G3645" i="3"/>
  <c r="H3645" i="3" s="1"/>
  <c r="D3645" i="3"/>
  <c r="E3645" i="3" s="1"/>
  <c r="A3645" i="3"/>
  <c r="B3645" i="3" s="1"/>
  <c r="L3644" i="3"/>
  <c r="M3644" i="3" s="1"/>
  <c r="J3644" i="3"/>
  <c r="K3644" i="3" s="1"/>
  <c r="G3644" i="3"/>
  <c r="H3644" i="3" s="1"/>
  <c r="E3644" i="3"/>
  <c r="D3644" i="3"/>
  <c r="A3644" i="3"/>
  <c r="B3644" i="3" s="1"/>
  <c r="L3643" i="3"/>
  <c r="M3643" i="3" s="1"/>
  <c r="J3643" i="3"/>
  <c r="K3643" i="3" s="1"/>
  <c r="H3643" i="3"/>
  <c r="G3643" i="3"/>
  <c r="D3643" i="3"/>
  <c r="E3643" i="3" s="1"/>
  <c r="A3643" i="3"/>
  <c r="B3643" i="3" s="1"/>
  <c r="L3642" i="3"/>
  <c r="M3642" i="3" s="1"/>
  <c r="J3642" i="3"/>
  <c r="K3642" i="3" s="1"/>
  <c r="H3642" i="3"/>
  <c r="G3642" i="3"/>
  <c r="D3642" i="3"/>
  <c r="E3642" i="3" s="1"/>
  <c r="A3642" i="3"/>
  <c r="B3642" i="3" s="1"/>
  <c r="L3641" i="3"/>
  <c r="M3641" i="3" s="1"/>
  <c r="J3641" i="3"/>
  <c r="K3641" i="3" s="1"/>
  <c r="G3641" i="3"/>
  <c r="H3641" i="3" s="1"/>
  <c r="D3641" i="3"/>
  <c r="E3641" i="3" s="1"/>
  <c r="B3641" i="3"/>
  <c r="A3641" i="3"/>
  <c r="L3640" i="3"/>
  <c r="M3640" i="3" s="1"/>
  <c r="J3640" i="3"/>
  <c r="K3640" i="3" s="1"/>
  <c r="G3640" i="3"/>
  <c r="H3640" i="3" s="1"/>
  <c r="D3640" i="3"/>
  <c r="E3640" i="3" s="1"/>
  <c r="B3640" i="3"/>
  <c r="A3640" i="3"/>
  <c r="L3639" i="3"/>
  <c r="M3639" i="3" s="1"/>
  <c r="J3639" i="3"/>
  <c r="K3639" i="3" s="1"/>
  <c r="G3639" i="3"/>
  <c r="H3639" i="3" s="1"/>
  <c r="E3639" i="3"/>
  <c r="D3639" i="3"/>
  <c r="A3639" i="3"/>
  <c r="B3639" i="3" s="1"/>
  <c r="L3638" i="3"/>
  <c r="M3638" i="3" s="1"/>
  <c r="J3638" i="3"/>
  <c r="K3638" i="3" s="1"/>
  <c r="H3638" i="3"/>
  <c r="G3638" i="3"/>
  <c r="D3638" i="3"/>
  <c r="E3638" i="3" s="1"/>
  <c r="A3638" i="3"/>
  <c r="B3638" i="3" s="1"/>
  <c r="L3637" i="3"/>
  <c r="M3637" i="3" s="1"/>
  <c r="J3637" i="3"/>
  <c r="K3637" i="3" s="1"/>
  <c r="G3637" i="3"/>
  <c r="H3637" i="3" s="1"/>
  <c r="D3637" i="3"/>
  <c r="E3637" i="3" s="1"/>
  <c r="A3637" i="3"/>
  <c r="B3637" i="3" s="1"/>
  <c r="L3636" i="3"/>
  <c r="M3636" i="3" s="1"/>
  <c r="J3636" i="3"/>
  <c r="K3636" i="3" s="1"/>
  <c r="G3636" i="3"/>
  <c r="H3636" i="3" s="1"/>
  <c r="D3636" i="3"/>
  <c r="E3636" i="3" s="1"/>
  <c r="A3636" i="3"/>
  <c r="B3636" i="3" s="1"/>
  <c r="L3635" i="3"/>
  <c r="M3635" i="3" s="1"/>
  <c r="J3635" i="3"/>
  <c r="K3635" i="3" s="1"/>
  <c r="G3635" i="3"/>
  <c r="H3635" i="3" s="1"/>
  <c r="E3635" i="3"/>
  <c r="D3635" i="3"/>
  <c r="A3635" i="3"/>
  <c r="B3635" i="3" s="1"/>
  <c r="L3634" i="3"/>
  <c r="M3634" i="3" s="1"/>
  <c r="J3634" i="3"/>
  <c r="K3634" i="3" s="1"/>
  <c r="G3634" i="3"/>
  <c r="H3634" i="3" s="1"/>
  <c r="D3634" i="3"/>
  <c r="E3634" i="3" s="1"/>
  <c r="A3634" i="3"/>
  <c r="B3634" i="3" s="1"/>
  <c r="L3633" i="3"/>
  <c r="M3633" i="3" s="1"/>
  <c r="J3633" i="3"/>
  <c r="K3633" i="3" s="1"/>
  <c r="G3633" i="3"/>
  <c r="H3633" i="3" s="1"/>
  <c r="D3633" i="3"/>
  <c r="E3633" i="3" s="1"/>
  <c r="B3633" i="3"/>
  <c r="A3633" i="3"/>
  <c r="L3632" i="3"/>
  <c r="M3632" i="3" s="1"/>
  <c r="J3632" i="3"/>
  <c r="K3632" i="3" s="1"/>
  <c r="G3632" i="3"/>
  <c r="H3632" i="3" s="1"/>
  <c r="D3632" i="3"/>
  <c r="E3632" i="3" s="1"/>
  <c r="A3632" i="3"/>
  <c r="B3632" i="3" s="1"/>
  <c r="L3631" i="3"/>
  <c r="M3631" i="3" s="1"/>
  <c r="J3631" i="3"/>
  <c r="K3631" i="3" s="1"/>
  <c r="H3631" i="3"/>
  <c r="G3631" i="3"/>
  <c r="D3631" i="3"/>
  <c r="E3631" i="3" s="1"/>
  <c r="A3631" i="3"/>
  <c r="B3631" i="3" s="1"/>
  <c r="L3630" i="3"/>
  <c r="M3630" i="3" s="1"/>
  <c r="K3630" i="3"/>
  <c r="J3630" i="3"/>
  <c r="G3630" i="3"/>
  <c r="H3630" i="3" s="1"/>
  <c r="D3630" i="3"/>
  <c r="E3630" i="3" s="1"/>
  <c r="A3630" i="3"/>
  <c r="B3630" i="3" s="1"/>
  <c r="M3629" i="3"/>
  <c r="L3629" i="3"/>
  <c r="K3629" i="3"/>
  <c r="J3629" i="3"/>
  <c r="G3629" i="3"/>
  <c r="H3629" i="3" s="1"/>
  <c r="D3629" i="3"/>
  <c r="E3629" i="3" s="1"/>
  <c r="A3629" i="3"/>
  <c r="B3629" i="3" s="1"/>
  <c r="L3628" i="3"/>
  <c r="M3628" i="3" s="1"/>
  <c r="J3628" i="3"/>
  <c r="K3628" i="3" s="1"/>
  <c r="G3628" i="3"/>
  <c r="H3628" i="3" s="1"/>
  <c r="E3628" i="3"/>
  <c r="D3628" i="3"/>
  <c r="A3628" i="3"/>
  <c r="B3628" i="3" s="1"/>
  <c r="L3627" i="3"/>
  <c r="M3627" i="3" s="1"/>
  <c r="J3627" i="3"/>
  <c r="K3627" i="3" s="1"/>
  <c r="G3627" i="3"/>
  <c r="H3627" i="3" s="1"/>
  <c r="E3627" i="3"/>
  <c r="D3627" i="3"/>
  <c r="A3627" i="3"/>
  <c r="B3627" i="3" s="1"/>
  <c r="L3626" i="3"/>
  <c r="M3626" i="3" s="1"/>
  <c r="J3626" i="3"/>
  <c r="K3626" i="3" s="1"/>
  <c r="H3626" i="3"/>
  <c r="G3626" i="3"/>
  <c r="D3626" i="3"/>
  <c r="E3626" i="3" s="1"/>
  <c r="A3626" i="3"/>
  <c r="B3626" i="3" s="1"/>
  <c r="L3625" i="3"/>
  <c r="M3625" i="3" s="1"/>
  <c r="K3625" i="3"/>
  <c r="J3625" i="3"/>
  <c r="G3625" i="3"/>
  <c r="H3625" i="3" s="1"/>
  <c r="D3625" i="3"/>
  <c r="E3625" i="3" s="1"/>
  <c r="A3625" i="3"/>
  <c r="B3625" i="3" s="1"/>
  <c r="L3624" i="3"/>
  <c r="M3624" i="3" s="1"/>
  <c r="J3624" i="3"/>
  <c r="K3624" i="3" s="1"/>
  <c r="G3624" i="3"/>
  <c r="H3624" i="3" s="1"/>
  <c r="D3624" i="3"/>
  <c r="E3624" i="3" s="1"/>
  <c r="A3624" i="3"/>
  <c r="B3624" i="3" s="1"/>
  <c r="L3623" i="3"/>
  <c r="M3623" i="3" s="1"/>
  <c r="J3623" i="3"/>
  <c r="K3623" i="3" s="1"/>
  <c r="G3623" i="3"/>
  <c r="H3623" i="3" s="1"/>
  <c r="D3623" i="3"/>
  <c r="E3623" i="3" s="1"/>
  <c r="A3623" i="3"/>
  <c r="B3623" i="3" s="1"/>
  <c r="L3622" i="3"/>
  <c r="M3622" i="3" s="1"/>
  <c r="J3622" i="3"/>
  <c r="K3622" i="3" s="1"/>
  <c r="H3622" i="3"/>
  <c r="G3622" i="3"/>
  <c r="D3622" i="3"/>
  <c r="E3622" i="3" s="1"/>
  <c r="A3622" i="3"/>
  <c r="B3622" i="3" s="1"/>
  <c r="L3621" i="3"/>
  <c r="M3621" i="3" s="1"/>
  <c r="J3621" i="3"/>
  <c r="K3621" i="3" s="1"/>
  <c r="G3621" i="3"/>
  <c r="H3621" i="3" s="1"/>
  <c r="D3621" i="3"/>
  <c r="E3621" i="3" s="1"/>
  <c r="A3621" i="3"/>
  <c r="B3621" i="3" s="1"/>
  <c r="L3620" i="3"/>
  <c r="M3620" i="3" s="1"/>
  <c r="J3620" i="3"/>
  <c r="K3620" i="3" s="1"/>
  <c r="G3620" i="3"/>
  <c r="H3620" i="3" s="1"/>
  <c r="E3620" i="3"/>
  <c r="D3620" i="3"/>
  <c r="A3620" i="3"/>
  <c r="B3620" i="3" s="1"/>
  <c r="L3619" i="3"/>
  <c r="M3619" i="3" s="1"/>
  <c r="J3619" i="3"/>
  <c r="K3619" i="3" s="1"/>
  <c r="G3619" i="3"/>
  <c r="H3619" i="3" s="1"/>
  <c r="E3619" i="3"/>
  <c r="D3619" i="3"/>
  <c r="A3619" i="3"/>
  <c r="B3619" i="3" s="1"/>
  <c r="L3618" i="3"/>
  <c r="M3618" i="3" s="1"/>
  <c r="K3618" i="3"/>
  <c r="J3618" i="3"/>
  <c r="G3618" i="3"/>
  <c r="H3618" i="3" s="1"/>
  <c r="D3618" i="3"/>
  <c r="E3618" i="3" s="1"/>
  <c r="A3618" i="3"/>
  <c r="B3618" i="3" s="1"/>
  <c r="M3617" i="3"/>
  <c r="L3617" i="3"/>
  <c r="J3617" i="3"/>
  <c r="K3617" i="3" s="1"/>
  <c r="G3617" i="3"/>
  <c r="H3617" i="3" s="1"/>
  <c r="D3617" i="3"/>
  <c r="E3617" i="3" s="1"/>
  <c r="B3617" i="3"/>
  <c r="A3617" i="3"/>
  <c r="M3616" i="3"/>
  <c r="L3616" i="3"/>
  <c r="J3616" i="3"/>
  <c r="K3616" i="3" s="1"/>
  <c r="G3616" i="3"/>
  <c r="H3616" i="3" s="1"/>
  <c r="D3616" i="3"/>
  <c r="E3616" i="3" s="1"/>
  <c r="A3616" i="3"/>
  <c r="B3616" i="3" s="1"/>
  <c r="L3615" i="3"/>
  <c r="M3615" i="3" s="1"/>
  <c r="J3615" i="3"/>
  <c r="K3615" i="3" s="1"/>
  <c r="H3615" i="3"/>
  <c r="G3615" i="3"/>
  <c r="D3615" i="3"/>
  <c r="E3615" i="3" s="1"/>
  <c r="A3615" i="3"/>
  <c r="B3615" i="3" s="1"/>
  <c r="L3614" i="3"/>
  <c r="M3614" i="3" s="1"/>
  <c r="J3614" i="3"/>
  <c r="K3614" i="3" s="1"/>
  <c r="H3614" i="3"/>
  <c r="G3614" i="3"/>
  <c r="D3614" i="3"/>
  <c r="E3614" i="3" s="1"/>
  <c r="A3614" i="3"/>
  <c r="B3614" i="3" s="1"/>
  <c r="L3613" i="3"/>
  <c r="M3613" i="3" s="1"/>
  <c r="J3613" i="3"/>
  <c r="K3613" i="3" s="1"/>
  <c r="G3613" i="3"/>
  <c r="H3613" i="3" s="1"/>
  <c r="D3613" i="3"/>
  <c r="E3613" i="3" s="1"/>
  <c r="A3613" i="3"/>
  <c r="B3613" i="3" s="1"/>
  <c r="M3612" i="3"/>
  <c r="L3612" i="3"/>
  <c r="J3612" i="3"/>
  <c r="K3612" i="3" s="1"/>
  <c r="G3612" i="3"/>
  <c r="H3612" i="3" s="1"/>
  <c r="D3612" i="3"/>
  <c r="E3612" i="3" s="1"/>
  <c r="A3612" i="3"/>
  <c r="B3612" i="3" s="1"/>
  <c r="L3611" i="3"/>
  <c r="M3611" i="3" s="1"/>
  <c r="J3611" i="3"/>
  <c r="K3611" i="3" s="1"/>
  <c r="G3611" i="3"/>
  <c r="H3611" i="3" s="1"/>
  <c r="E3611" i="3"/>
  <c r="D3611" i="3"/>
  <c r="A3611" i="3"/>
  <c r="B3611" i="3" s="1"/>
  <c r="L3610" i="3"/>
  <c r="M3610" i="3" s="1"/>
  <c r="J3610" i="3"/>
  <c r="K3610" i="3" s="1"/>
  <c r="G3610" i="3"/>
  <c r="H3610" i="3" s="1"/>
  <c r="D3610" i="3"/>
  <c r="E3610" i="3" s="1"/>
  <c r="A3610" i="3"/>
  <c r="B3610" i="3" s="1"/>
  <c r="L3609" i="3"/>
  <c r="M3609" i="3" s="1"/>
  <c r="K3609" i="3"/>
  <c r="J3609" i="3"/>
  <c r="G3609" i="3"/>
  <c r="H3609" i="3" s="1"/>
  <c r="D3609" i="3"/>
  <c r="E3609" i="3" s="1"/>
  <c r="A3609" i="3"/>
  <c r="B3609" i="3" s="1"/>
  <c r="L3608" i="3"/>
  <c r="M3608" i="3" s="1"/>
  <c r="J3608" i="3"/>
  <c r="K3608" i="3" s="1"/>
  <c r="G3608" i="3"/>
  <c r="H3608" i="3" s="1"/>
  <c r="D3608" i="3"/>
  <c r="E3608" i="3" s="1"/>
  <c r="A3608" i="3"/>
  <c r="B3608" i="3" s="1"/>
  <c r="L3607" i="3"/>
  <c r="M3607" i="3" s="1"/>
  <c r="J3607" i="3"/>
  <c r="K3607" i="3" s="1"/>
  <c r="H3607" i="3"/>
  <c r="G3607" i="3"/>
  <c r="D3607" i="3"/>
  <c r="E3607" i="3" s="1"/>
  <c r="A3607" i="3"/>
  <c r="B3607" i="3" s="1"/>
  <c r="L3606" i="3"/>
  <c r="M3606" i="3" s="1"/>
  <c r="J3606" i="3"/>
  <c r="K3606" i="3" s="1"/>
  <c r="H3606" i="3"/>
  <c r="G3606" i="3"/>
  <c r="D3606" i="3"/>
  <c r="E3606" i="3" s="1"/>
  <c r="A3606" i="3"/>
  <c r="B3606" i="3" s="1"/>
  <c r="M3605" i="3"/>
  <c r="L3605" i="3"/>
  <c r="J3605" i="3"/>
  <c r="K3605" i="3" s="1"/>
  <c r="G3605" i="3"/>
  <c r="H3605" i="3" s="1"/>
  <c r="D3605" i="3"/>
  <c r="E3605" i="3" s="1"/>
  <c r="B3605" i="3"/>
  <c r="A3605" i="3"/>
  <c r="L3604" i="3"/>
  <c r="M3604" i="3" s="1"/>
  <c r="J3604" i="3"/>
  <c r="K3604" i="3" s="1"/>
  <c r="G3604" i="3"/>
  <c r="H3604" i="3" s="1"/>
  <c r="D3604" i="3"/>
  <c r="E3604" i="3" s="1"/>
  <c r="B3604" i="3"/>
  <c r="A3604" i="3"/>
  <c r="L3603" i="3"/>
  <c r="M3603" i="3" s="1"/>
  <c r="J3603" i="3"/>
  <c r="K3603" i="3" s="1"/>
  <c r="G3603" i="3"/>
  <c r="H3603" i="3" s="1"/>
  <c r="D3603" i="3"/>
  <c r="E3603" i="3" s="1"/>
  <c r="A3603" i="3"/>
  <c r="B3603" i="3" s="1"/>
  <c r="L3602" i="3"/>
  <c r="M3602" i="3" s="1"/>
  <c r="K3602" i="3"/>
  <c r="J3602" i="3"/>
  <c r="G3602" i="3"/>
  <c r="H3602" i="3" s="1"/>
  <c r="D3602" i="3"/>
  <c r="E3602" i="3" s="1"/>
  <c r="A3602" i="3"/>
  <c r="B3602" i="3" s="1"/>
  <c r="M3601" i="3"/>
  <c r="L3601" i="3"/>
  <c r="K3601" i="3"/>
  <c r="J3601" i="3"/>
  <c r="G3601" i="3"/>
  <c r="H3601" i="3" s="1"/>
  <c r="E3601" i="3"/>
  <c r="D3601" i="3"/>
  <c r="A3601" i="3"/>
  <c r="B3601" i="3" s="1"/>
  <c r="M3600" i="3"/>
  <c r="L3600" i="3"/>
  <c r="J3600" i="3"/>
  <c r="K3600" i="3" s="1"/>
  <c r="G3600" i="3"/>
  <c r="H3600" i="3" s="1"/>
  <c r="E3600" i="3"/>
  <c r="D3600" i="3"/>
  <c r="A3600" i="3"/>
  <c r="B3600" i="3" s="1"/>
  <c r="L3599" i="3"/>
  <c r="M3599" i="3" s="1"/>
  <c r="J3599" i="3"/>
  <c r="K3599" i="3" s="1"/>
  <c r="G3599" i="3"/>
  <c r="H3599" i="3" s="1"/>
  <c r="D3599" i="3"/>
  <c r="E3599" i="3" s="1"/>
  <c r="A3599" i="3"/>
  <c r="B3599" i="3" s="1"/>
  <c r="L3598" i="3"/>
  <c r="M3598" i="3" s="1"/>
  <c r="K3598" i="3"/>
  <c r="J3598" i="3"/>
  <c r="H3598" i="3"/>
  <c r="G3598" i="3"/>
  <c r="D3598" i="3"/>
  <c r="E3598" i="3" s="1"/>
  <c r="A3598" i="3"/>
  <c r="B3598" i="3" s="1"/>
  <c r="M3597" i="3"/>
  <c r="L3597" i="3"/>
  <c r="J3597" i="3"/>
  <c r="K3597" i="3" s="1"/>
  <c r="G3597" i="3"/>
  <c r="H3597" i="3" s="1"/>
  <c r="D3597" i="3"/>
  <c r="E3597" i="3" s="1"/>
  <c r="A3597" i="3"/>
  <c r="B3597" i="3" s="1"/>
  <c r="M3596" i="3"/>
  <c r="L3596" i="3"/>
  <c r="K3596" i="3"/>
  <c r="J3596" i="3"/>
  <c r="G3596" i="3"/>
  <c r="H3596" i="3" s="1"/>
  <c r="D3596" i="3"/>
  <c r="E3596" i="3" s="1"/>
  <c r="B3596" i="3"/>
  <c r="A3596" i="3"/>
  <c r="L3595" i="3"/>
  <c r="M3595" i="3" s="1"/>
  <c r="J3595" i="3"/>
  <c r="K3595" i="3" s="1"/>
  <c r="G3595" i="3"/>
  <c r="H3595" i="3" s="1"/>
  <c r="E3595" i="3"/>
  <c r="D3595" i="3"/>
  <c r="B3595" i="3"/>
  <c r="A3595" i="3"/>
  <c r="L3594" i="3"/>
  <c r="M3594" i="3" s="1"/>
  <c r="J3594" i="3"/>
  <c r="K3594" i="3" s="1"/>
  <c r="G3594" i="3"/>
  <c r="H3594" i="3" s="1"/>
  <c r="E3594" i="3"/>
  <c r="D3594" i="3"/>
  <c r="A3594" i="3"/>
  <c r="B3594" i="3" s="1"/>
  <c r="M3593" i="3"/>
  <c r="L3593" i="3"/>
  <c r="J3593" i="3"/>
  <c r="K3593" i="3" s="1"/>
  <c r="G3593" i="3"/>
  <c r="H3593" i="3" s="1"/>
  <c r="D3593" i="3"/>
  <c r="E3593" i="3" s="1"/>
  <c r="A3593" i="3"/>
  <c r="B3593" i="3" s="1"/>
  <c r="L3592" i="3"/>
  <c r="M3592" i="3" s="1"/>
  <c r="K3592" i="3"/>
  <c r="J3592" i="3"/>
  <c r="G3592" i="3"/>
  <c r="H3592" i="3" s="1"/>
  <c r="E3592" i="3"/>
  <c r="D3592" i="3"/>
  <c r="B3592" i="3"/>
  <c r="A3592" i="3"/>
  <c r="L3591" i="3"/>
  <c r="M3591" i="3" s="1"/>
  <c r="J3591" i="3"/>
  <c r="K3591" i="3" s="1"/>
  <c r="H3591" i="3"/>
  <c r="G3591" i="3"/>
  <c r="D3591" i="3"/>
  <c r="E3591" i="3" s="1"/>
  <c r="A3591" i="3"/>
  <c r="B3591" i="3" s="1"/>
  <c r="L3590" i="3"/>
  <c r="M3590" i="3" s="1"/>
  <c r="J3590" i="3"/>
  <c r="K3590" i="3" s="1"/>
  <c r="H3590" i="3"/>
  <c r="G3590" i="3"/>
  <c r="E3590" i="3"/>
  <c r="D3590" i="3"/>
  <c r="A3590" i="3"/>
  <c r="B3590" i="3" s="1"/>
  <c r="M3589" i="3"/>
  <c r="L3589" i="3"/>
  <c r="K3589" i="3"/>
  <c r="J3589" i="3"/>
  <c r="G3589" i="3"/>
  <c r="H3589" i="3" s="1"/>
  <c r="D3589" i="3"/>
  <c r="E3589" i="3" s="1"/>
  <c r="A3589" i="3"/>
  <c r="B3589" i="3" s="1"/>
  <c r="M3588" i="3"/>
  <c r="L3588" i="3"/>
  <c r="K3588" i="3"/>
  <c r="J3588" i="3"/>
  <c r="G3588" i="3"/>
  <c r="H3588" i="3" s="1"/>
  <c r="D3588" i="3"/>
  <c r="E3588" i="3" s="1"/>
  <c r="B3588" i="3"/>
  <c r="A3588" i="3"/>
  <c r="M3587" i="3"/>
  <c r="L3587" i="3"/>
  <c r="J3587" i="3"/>
  <c r="K3587" i="3" s="1"/>
  <c r="H3587" i="3"/>
  <c r="G3587" i="3"/>
  <c r="D3587" i="3"/>
  <c r="E3587" i="3" s="1"/>
  <c r="B3587" i="3"/>
  <c r="A3587" i="3"/>
  <c r="L3586" i="3"/>
  <c r="M3586" i="3" s="1"/>
  <c r="J3586" i="3"/>
  <c r="K3586" i="3" s="1"/>
  <c r="G3586" i="3"/>
  <c r="H3586" i="3" s="1"/>
  <c r="D3586" i="3"/>
  <c r="E3586" i="3" s="1"/>
  <c r="A3586" i="3"/>
  <c r="B3586" i="3" s="1"/>
  <c r="M3585" i="3"/>
  <c r="L3585" i="3"/>
  <c r="K3585" i="3"/>
  <c r="J3585" i="3"/>
  <c r="G3585" i="3"/>
  <c r="H3585" i="3" s="1"/>
  <c r="D3585" i="3"/>
  <c r="E3585" i="3" s="1"/>
  <c r="B3585" i="3"/>
  <c r="A3585" i="3"/>
  <c r="L3584" i="3"/>
  <c r="M3584" i="3" s="1"/>
  <c r="J3584" i="3"/>
  <c r="K3584" i="3" s="1"/>
  <c r="G3584" i="3"/>
  <c r="H3584" i="3" s="1"/>
  <c r="E3584" i="3"/>
  <c r="D3584" i="3"/>
  <c r="B3584" i="3"/>
  <c r="A3584" i="3"/>
  <c r="M3583" i="3"/>
  <c r="L3583" i="3"/>
  <c r="J3583" i="3"/>
  <c r="K3583" i="3" s="1"/>
  <c r="H3583" i="3"/>
  <c r="G3583" i="3"/>
  <c r="E3583" i="3"/>
  <c r="D3583" i="3"/>
  <c r="A3583" i="3"/>
  <c r="B3583" i="3" s="1"/>
  <c r="L3582" i="3"/>
  <c r="M3582" i="3" s="1"/>
  <c r="J3582" i="3"/>
  <c r="K3582" i="3" s="1"/>
  <c r="G3582" i="3"/>
  <c r="H3582" i="3" s="1"/>
  <c r="E3582" i="3"/>
  <c r="D3582" i="3"/>
  <c r="A3582" i="3"/>
  <c r="B3582" i="3" s="1"/>
  <c r="L3581" i="3"/>
  <c r="M3581" i="3" s="1"/>
  <c r="J3581" i="3"/>
  <c r="K3581" i="3" s="1"/>
  <c r="H3581" i="3"/>
  <c r="G3581" i="3"/>
  <c r="D3581" i="3"/>
  <c r="E3581" i="3" s="1"/>
  <c r="B3581" i="3"/>
  <c r="A3581" i="3"/>
  <c r="L3580" i="3"/>
  <c r="M3580" i="3" s="1"/>
  <c r="J3580" i="3"/>
  <c r="K3580" i="3" s="1"/>
  <c r="G3580" i="3"/>
  <c r="H3580" i="3" s="1"/>
  <c r="D3580" i="3"/>
  <c r="E3580" i="3" s="1"/>
  <c r="A3580" i="3"/>
  <c r="B3580" i="3" s="1"/>
  <c r="L3579" i="3"/>
  <c r="M3579" i="3" s="1"/>
  <c r="J3579" i="3"/>
  <c r="K3579" i="3" s="1"/>
  <c r="H3579" i="3"/>
  <c r="G3579" i="3"/>
  <c r="E3579" i="3"/>
  <c r="D3579" i="3"/>
  <c r="A3579" i="3"/>
  <c r="B3579" i="3" s="1"/>
  <c r="L3578" i="3"/>
  <c r="M3578" i="3" s="1"/>
  <c r="K3578" i="3"/>
  <c r="J3578" i="3"/>
  <c r="G3578" i="3"/>
  <c r="H3578" i="3" s="1"/>
  <c r="D3578" i="3"/>
  <c r="E3578" i="3" s="1"/>
  <c r="A3578" i="3"/>
  <c r="B3578" i="3" s="1"/>
  <c r="M3577" i="3"/>
  <c r="L3577" i="3"/>
  <c r="K3577" i="3"/>
  <c r="J3577" i="3"/>
  <c r="H3577" i="3"/>
  <c r="G3577" i="3"/>
  <c r="D3577" i="3"/>
  <c r="E3577" i="3" s="1"/>
  <c r="A3577" i="3"/>
  <c r="B3577" i="3" s="1"/>
  <c r="M3576" i="3"/>
  <c r="L3576" i="3"/>
  <c r="J3576" i="3"/>
  <c r="K3576" i="3" s="1"/>
  <c r="G3576" i="3"/>
  <c r="H3576" i="3" s="1"/>
  <c r="D3576" i="3"/>
  <c r="E3576" i="3" s="1"/>
  <c r="B3576" i="3"/>
  <c r="A3576" i="3"/>
  <c r="M3575" i="3"/>
  <c r="L3575" i="3"/>
  <c r="J3575" i="3"/>
  <c r="K3575" i="3" s="1"/>
  <c r="G3575" i="3"/>
  <c r="H3575" i="3" s="1"/>
  <c r="E3575" i="3"/>
  <c r="D3575" i="3"/>
  <c r="B3575" i="3"/>
  <c r="A3575" i="3"/>
  <c r="L3574" i="3"/>
  <c r="M3574" i="3" s="1"/>
  <c r="K3574" i="3"/>
  <c r="J3574" i="3"/>
  <c r="G3574" i="3"/>
  <c r="H3574" i="3" s="1"/>
  <c r="E3574" i="3"/>
  <c r="D3574" i="3"/>
  <c r="A3574" i="3"/>
  <c r="B3574" i="3" s="1"/>
  <c r="L3573" i="3"/>
  <c r="M3573" i="3" s="1"/>
  <c r="J3573" i="3"/>
  <c r="K3573" i="3" s="1"/>
  <c r="H3573" i="3"/>
  <c r="G3573" i="3"/>
  <c r="D3573" i="3"/>
  <c r="E3573" i="3" s="1"/>
  <c r="B3573" i="3"/>
  <c r="A3573" i="3"/>
  <c r="M3572" i="3"/>
  <c r="L3572" i="3"/>
  <c r="J3572" i="3"/>
  <c r="K3572" i="3" s="1"/>
  <c r="G3572" i="3"/>
  <c r="H3572" i="3" s="1"/>
  <c r="E3572" i="3"/>
  <c r="D3572" i="3"/>
  <c r="A3572" i="3"/>
  <c r="B3572" i="3" s="1"/>
  <c r="L3571" i="3"/>
  <c r="M3571" i="3" s="1"/>
  <c r="J3571" i="3"/>
  <c r="K3571" i="3" s="1"/>
  <c r="G3571" i="3"/>
  <c r="H3571" i="3" s="1"/>
  <c r="E3571" i="3"/>
  <c r="D3571" i="3"/>
  <c r="B3571" i="3"/>
  <c r="A3571" i="3"/>
  <c r="L3570" i="3"/>
  <c r="M3570" i="3" s="1"/>
  <c r="K3570" i="3"/>
  <c r="J3570" i="3"/>
  <c r="H3570" i="3"/>
  <c r="G3570" i="3"/>
  <c r="D3570" i="3"/>
  <c r="E3570" i="3" s="1"/>
  <c r="A3570" i="3"/>
  <c r="B3570" i="3" s="1"/>
  <c r="L3569" i="3"/>
  <c r="M3569" i="3" s="1"/>
  <c r="J3569" i="3"/>
  <c r="K3569" i="3" s="1"/>
  <c r="H3569" i="3"/>
  <c r="G3569" i="3"/>
  <c r="D3569" i="3"/>
  <c r="E3569" i="3" s="1"/>
  <c r="A3569" i="3"/>
  <c r="B3569" i="3" s="1"/>
  <c r="L3568" i="3"/>
  <c r="M3568" i="3" s="1"/>
  <c r="K3568" i="3"/>
  <c r="J3568" i="3"/>
  <c r="G3568" i="3"/>
  <c r="H3568" i="3" s="1"/>
  <c r="E3568" i="3"/>
  <c r="D3568" i="3"/>
  <c r="A3568" i="3"/>
  <c r="B3568" i="3" s="1"/>
  <c r="L3567" i="3"/>
  <c r="M3567" i="3" s="1"/>
  <c r="J3567" i="3"/>
  <c r="K3567" i="3" s="1"/>
  <c r="G3567" i="3"/>
  <c r="H3567" i="3" s="1"/>
  <c r="D3567" i="3"/>
  <c r="E3567" i="3" s="1"/>
  <c r="B3567" i="3"/>
  <c r="A3567" i="3"/>
  <c r="L3566" i="3"/>
  <c r="M3566" i="3" s="1"/>
  <c r="K3566" i="3"/>
  <c r="J3566" i="3"/>
  <c r="H3566" i="3"/>
  <c r="G3566" i="3"/>
  <c r="D3566" i="3"/>
  <c r="E3566" i="3" s="1"/>
  <c r="A3566" i="3"/>
  <c r="B3566" i="3" s="1"/>
  <c r="M3565" i="3"/>
  <c r="L3565" i="3"/>
  <c r="J3565" i="3"/>
  <c r="K3565" i="3" s="1"/>
  <c r="G3565" i="3"/>
  <c r="H3565" i="3" s="1"/>
  <c r="D3565" i="3"/>
  <c r="E3565" i="3" s="1"/>
  <c r="B3565" i="3"/>
  <c r="A3565" i="3"/>
  <c r="M3564" i="3"/>
  <c r="L3564" i="3"/>
  <c r="K3564" i="3"/>
  <c r="J3564" i="3"/>
  <c r="G3564" i="3"/>
  <c r="H3564" i="3" s="1"/>
  <c r="D3564" i="3"/>
  <c r="E3564" i="3" s="1"/>
  <c r="B3564" i="3"/>
  <c r="A3564" i="3"/>
  <c r="L3563" i="3"/>
  <c r="M3563" i="3" s="1"/>
  <c r="J3563" i="3"/>
  <c r="K3563" i="3" s="1"/>
  <c r="G3563" i="3"/>
  <c r="H3563" i="3" s="1"/>
  <c r="E3563" i="3"/>
  <c r="D3563" i="3"/>
  <c r="B3563" i="3"/>
  <c r="A3563" i="3"/>
  <c r="L3562" i="3"/>
  <c r="M3562" i="3" s="1"/>
  <c r="J3562" i="3"/>
  <c r="K3562" i="3" s="1"/>
  <c r="G3562" i="3"/>
  <c r="H3562" i="3" s="1"/>
  <c r="E3562" i="3"/>
  <c r="D3562" i="3"/>
  <c r="A3562" i="3"/>
  <c r="B3562" i="3" s="1"/>
  <c r="M3561" i="3"/>
  <c r="L3561" i="3"/>
  <c r="J3561" i="3"/>
  <c r="K3561" i="3" s="1"/>
  <c r="G3561" i="3"/>
  <c r="H3561" i="3" s="1"/>
  <c r="D3561" i="3"/>
  <c r="E3561" i="3" s="1"/>
  <c r="A3561" i="3"/>
  <c r="B3561" i="3" s="1"/>
  <c r="L3560" i="3"/>
  <c r="M3560" i="3" s="1"/>
  <c r="J3560" i="3"/>
  <c r="K3560" i="3" s="1"/>
  <c r="G3560" i="3"/>
  <c r="H3560" i="3" s="1"/>
  <c r="E3560" i="3"/>
  <c r="D3560" i="3"/>
  <c r="B3560" i="3"/>
  <c r="A3560" i="3"/>
  <c r="L3559" i="3"/>
  <c r="M3559" i="3" s="1"/>
  <c r="J3559" i="3"/>
  <c r="K3559" i="3" s="1"/>
  <c r="H3559" i="3"/>
  <c r="G3559" i="3"/>
  <c r="D3559" i="3"/>
  <c r="E3559" i="3" s="1"/>
  <c r="A3559" i="3"/>
  <c r="B3559" i="3" s="1"/>
  <c r="L3558" i="3"/>
  <c r="M3558" i="3" s="1"/>
  <c r="J3558" i="3"/>
  <c r="K3558" i="3" s="1"/>
  <c r="H3558" i="3"/>
  <c r="G3558" i="3"/>
  <c r="E3558" i="3"/>
  <c r="D3558" i="3"/>
  <c r="A3558" i="3"/>
  <c r="B3558" i="3" s="1"/>
  <c r="M3557" i="3"/>
  <c r="L3557" i="3"/>
  <c r="K3557" i="3"/>
  <c r="J3557" i="3"/>
  <c r="G3557" i="3"/>
  <c r="H3557" i="3" s="1"/>
  <c r="D3557" i="3"/>
  <c r="E3557" i="3" s="1"/>
  <c r="A3557" i="3"/>
  <c r="B3557" i="3" s="1"/>
  <c r="L3556" i="3"/>
  <c r="M3556" i="3" s="1"/>
  <c r="K3556" i="3"/>
  <c r="J3556" i="3"/>
  <c r="G3556" i="3"/>
  <c r="H3556" i="3" s="1"/>
  <c r="D3556" i="3"/>
  <c r="E3556" i="3" s="1"/>
  <c r="B3556" i="3"/>
  <c r="A3556" i="3"/>
  <c r="M3555" i="3"/>
  <c r="L3555" i="3"/>
  <c r="J3555" i="3"/>
  <c r="K3555" i="3" s="1"/>
  <c r="H3555" i="3"/>
  <c r="G3555" i="3"/>
  <c r="D3555" i="3"/>
  <c r="E3555" i="3" s="1"/>
  <c r="B3555" i="3"/>
  <c r="A3555" i="3"/>
  <c r="L3554" i="3"/>
  <c r="M3554" i="3" s="1"/>
  <c r="J3554" i="3"/>
  <c r="K3554" i="3" s="1"/>
  <c r="G3554" i="3"/>
  <c r="H3554" i="3" s="1"/>
  <c r="E3554" i="3"/>
  <c r="D3554" i="3"/>
  <c r="A3554" i="3"/>
  <c r="B3554" i="3" s="1"/>
  <c r="M3553" i="3"/>
  <c r="L3553" i="3"/>
  <c r="K3553" i="3"/>
  <c r="J3553" i="3"/>
  <c r="G3553" i="3"/>
  <c r="H3553" i="3" s="1"/>
  <c r="D3553" i="3"/>
  <c r="E3553" i="3" s="1"/>
  <c r="B3553" i="3"/>
  <c r="A3553" i="3"/>
  <c r="L3552" i="3"/>
  <c r="M3552" i="3" s="1"/>
  <c r="J3552" i="3"/>
  <c r="K3552" i="3" s="1"/>
  <c r="G3552" i="3"/>
  <c r="H3552" i="3" s="1"/>
  <c r="E3552" i="3"/>
  <c r="D3552" i="3"/>
  <c r="B3552" i="3"/>
  <c r="A3552" i="3"/>
  <c r="M3551" i="3"/>
  <c r="L3551" i="3"/>
  <c r="J3551" i="3"/>
  <c r="K3551" i="3" s="1"/>
  <c r="G3551" i="3"/>
  <c r="H3551" i="3" s="1"/>
  <c r="E3551" i="3"/>
  <c r="D3551" i="3"/>
  <c r="A3551" i="3"/>
  <c r="B3551" i="3" s="1"/>
  <c r="L3550" i="3"/>
  <c r="M3550" i="3" s="1"/>
  <c r="J3550" i="3"/>
  <c r="K3550" i="3" s="1"/>
  <c r="G3550" i="3"/>
  <c r="H3550" i="3" s="1"/>
  <c r="E3550" i="3"/>
  <c r="D3550" i="3"/>
  <c r="A3550" i="3"/>
  <c r="B3550" i="3" s="1"/>
  <c r="L3549" i="3"/>
  <c r="M3549" i="3" s="1"/>
  <c r="K3549" i="3"/>
  <c r="J3549" i="3"/>
  <c r="H3549" i="3"/>
  <c r="G3549" i="3"/>
  <c r="D3549" i="3"/>
  <c r="E3549" i="3" s="1"/>
  <c r="B3549" i="3"/>
  <c r="A3549" i="3"/>
  <c r="L3548" i="3"/>
  <c r="M3548" i="3" s="1"/>
  <c r="K3548" i="3"/>
  <c r="J3548" i="3"/>
  <c r="G3548" i="3"/>
  <c r="H3548" i="3" s="1"/>
  <c r="D3548" i="3"/>
  <c r="E3548" i="3" s="1"/>
  <c r="A3548" i="3"/>
  <c r="B3548" i="3" s="1"/>
  <c r="L3547" i="3"/>
  <c r="M3547" i="3" s="1"/>
  <c r="J3547" i="3"/>
  <c r="K3547" i="3" s="1"/>
  <c r="H3547" i="3"/>
  <c r="G3547" i="3"/>
  <c r="E3547" i="3"/>
  <c r="D3547" i="3"/>
  <c r="A3547" i="3"/>
  <c r="B3547" i="3" s="1"/>
  <c r="L3546" i="3"/>
  <c r="M3546" i="3" s="1"/>
  <c r="K3546" i="3"/>
  <c r="J3546" i="3"/>
  <c r="G3546" i="3"/>
  <c r="H3546" i="3" s="1"/>
  <c r="D3546" i="3"/>
  <c r="E3546" i="3" s="1"/>
  <c r="A3546" i="3"/>
  <c r="B3546" i="3" s="1"/>
  <c r="L3545" i="3"/>
  <c r="M3545" i="3" s="1"/>
  <c r="K3545" i="3"/>
  <c r="J3545" i="3"/>
  <c r="H3545" i="3"/>
  <c r="G3545" i="3"/>
  <c r="D3545" i="3"/>
  <c r="E3545" i="3" s="1"/>
  <c r="A3545" i="3"/>
  <c r="B3545" i="3" s="1"/>
  <c r="M3544" i="3"/>
  <c r="L3544" i="3"/>
  <c r="J3544" i="3"/>
  <c r="K3544" i="3" s="1"/>
  <c r="G3544" i="3"/>
  <c r="H3544" i="3" s="1"/>
  <c r="D3544" i="3"/>
  <c r="E3544" i="3" s="1"/>
  <c r="B3544" i="3"/>
  <c r="A3544" i="3"/>
  <c r="M3543" i="3"/>
  <c r="L3543" i="3"/>
  <c r="J3543" i="3"/>
  <c r="K3543" i="3" s="1"/>
  <c r="G3543" i="3"/>
  <c r="H3543" i="3" s="1"/>
  <c r="D3543" i="3"/>
  <c r="E3543" i="3" s="1"/>
  <c r="B3543" i="3"/>
  <c r="A3543" i="3"/>
  <c r="L3542" i="3"/>
  <c r="M3542" i="3" s="1"/>
  <c r="K3542" i="3"/>
  <c r="J3542" i="3"/>
  <c r="G3542" i="3"/>
  <c r="H3542" i="3" s="1"/>
  <c r="D3542" i="3"/>
  <c r="E3542" i="3" s="1"/>
  <c r="A3542" i="3"/>
  <c r="B3542" i="3" s="1"/>
  <c r="L3541" i="3"/>
  <c r="M3541" i="3" s="1"/>
  <c r="J3541" i="3"/>
  <c r="K3541" i="3" s="1"/>
  <c r="H3541" i="3"/>
  <c r="G3541" i="3"/>
  <c r="D3541" i="3"/>
  <c r="E3541" i="3" s="1"/>
  <c r="B3541" i="3"/>
  <c r="A3541" i="3"/>
  <c r="M3540" i="3"/>
  <c r="L3540" i="3"/>
  <c r="J3540" i="3"/>
  <c r="K3540" i="3" s="1"/>
  <c r="G3540" i="3"/>
  <c r="H3540" i="3" s="1"/>
  <c r="E3540" i="3"/>
  <c r="D3540" i="3"/>
  <c r="A3540" i="3"/>
  <c r="B3540" i="3" s="1"/>
  <c r="L3539" i="3"/>
  <c r="M3539" i="3" s="1"/>
  <c r="J3539" i="3"/>
  <c r="K3539" i="3" s="1"/>
  <c r="G3539" i="3"/>
  <c r="H3539" i="3" s="1"/>
  <c r="E3539" i="3"/>
  <c r="D3539" i="3"/>
  <c r="B3539" i="3"/>
  <c r="A3539" i="3"/>
  <c r="L3538" i="3"/>
  <c r="M3538" i="3" s="1"/>
  <c r="K3538" i="3"/>
  <c r="J3538" i="3"/>
  <c r="H3538" i="3"/>
  <c r="G3538" i="3"/>
  <c r="D3538" i="3"/>
  <c r="E3538" i="3" s="1"/>
  <c r="A3538" i="3"/>
  <c r="B3538" i="3" s="1"/>
  <c r="L3537" i="3"/>
  <c r="M3537" i="3" s="1"/>
  <c r="K3537" i="3"/>
  <c r="J3537" i="3"/>
  <c r="H3537" i="3"/>
  <c r="G3537" i="3"/>
  <c r="D3537" i="3"/>
  <c r="E3537" i="3" s="1"/>
  <c r="A3537" i="3"/>
  <c r="B3537" i="3" s="1"/>
  <c r="M3536" i="3"/>
  <c r="L3536" i="3"/>
  <c r="K3536" i="3"/>
  <c r="J3536" i="3"/>
  <c r="G3536" i="3"/>
  <c r="H3536" i="3" s="1"/>
  <c r="E3536" i="3"/>
  <c r="D3536" i="3"/>
  <c r="A3536" i="3"/>
  <c r="B3536" i="3" s="1"/>
  <c r="M3535" i="3"/>
  <c r="L3535" i="3"/>
  <c r="J3535" i="3"/>
  <c r="K3535" i="3" s="1"/>
  <c r="G3535" i="3"/>
  <c r="H3535" i="3" s="1"/>
  <c r="D3535" i="3"/>
  <c r="E3535" i="3" s="1"/>
  <c r="A3535" i="3"/>
  <c r="B3535" i="3" s="1"/>
  <c r="L3534" i="3"/>
  <c r="M3534" i="3" s="1"/>
  <c r="K3534" i="3"/>
  <c r="J3534" i="3"/>
  <c r="H3534" i="3"/>
  <c r="G3534" i="3"/>
  <c r="D3534" i="3"/>
  <c r="E3534" i="3" s="1"/>
  <c r="A3534" i="3"/>
  <c r="B3534" i="3" s="1"/>
  <c r="M3533" i="3"/>
  <c r="L3533" i="3"/>
  <c r="J3533" i="3"/>
  <c r="K3533" i="3" s="1"/>
  <c r="G3533" i="3"/>
  <c r="H3533" i="3" s="1"/>
  <c r="D3533" i="3"/>
  <c r="E3533" i="3" s="1"/>
  <c r="B3533" i="3"/>
  <c r="A3533" i="3"/>
  <c r="M3532" i="3"/>
  <c r="L3532" i="3"/>
  <c r="K3532" i="3"/>
  <c r="J3532" i="3"/>
  <c r="G3532" i="3"/>
  <c r="H3532" i="3" s="1"/>
  <c r="E3532" i="3"/>
  <c r="D3532" i="3"/>
  <c r="B3532" i="3"/>
  <c r="A3532" i="3"/>
  <c r="L3531" i="3"/>
  <c r="M3531" i="3" s="1"/>
  <c r="J3531" i="3"/>
  <c r="K3531" i="3" s="1"/>
  <c r="G3531" i="3"/>
  <c r="H3531" i="3" s="1"/>
  <c r="D3531" i="3"/>
  <c r="E3531" i="3" s="1"/>
  <c r="B3531" i="3"/>
  <c r="A3531" i="3"/>
  <c r="L3530" i="3"/>
  <c r="M3530" i="3" s="1"/>
  <c r="J3530" i="3"/>
  <c r="K3530" i="3" s="1"/>
  <c r="G3530" i="3"/>
  <c r="H3530" i="3" s="1"/>
  <c r="E3530" i="3"/>
  <c r="D3530" i="3"/>
  <c r="A3530" i="3"/>
  <c r="B3530" i="3" s="1"/>
  <c r="M3529" i="3"/>
  <c r="L3529" i="3"/>
  <c r="J3529" i="3"/>
  <c r="K3529" i="3" s="1"/>
  <c r="G3529" i="3"/>
  <c r="H3529" i="3" s="1"/>
  <c r="D3529" i="3"/>
  <c r="E3529" i="3" s="1"/>
  <c r="A3529" i="3"/>
  <c r="B3529" i="3" s="1"/>
  <c r="L3528" i="3"/>
  <c r="M3528" i="3" s="1"/>
  <c r="J3528" i="3"/>
  <c r="K3528" i="3" s="1"/>
  <c r="G3528" i="3"/>
  <c r="H3528" i="3" s="1"/>
  <c r="E3528" i="3"/>
  <c r="D3528" i="3"/>
  <c r="B3528" i="3"/>
  <c r="A3528" i="3"/>
  <c r="L3527" i="3"/>
  <c r="M3527" i="3" s="1"/>
  <c r="J3527" i="3"/>
  <c r="K3527" i="3" s="1"/>
  <c r="H3527" i="3"/>
  <c r="G3527" i="3"/>
  <c r="D3527" i="3"/>
  <c r="E3527" i="3" s="1"/>
  <c r="A3527" i="3"/>
  <c r="B3527" i="3" s="1"/>
  <c r="L3526" i="3"/>
  <c r="M3526" i="3" s="1"/>
  <c r="K3526" i="3"/>
  <c r="J3526" i="3"/>
  <c r="H3526" i="3"/>
  <c r="G3526" i="3"/>
  <c r="E3526" i="3"/>
  <c r="D3526" i="3"/>
  <c r="A3526" i="3"/>
  <c r="B3526" i="3" s="1"/>
  <c r="L3525" i="3"/>
  <c r="M3525" i="3" s="1"/>
  <c r="K3525" i="3"/>
  <c r="J3525" i="3"/>
  <c r="G3525" i="3"/>
  <c r="H3525" i="3" s="1"/>
  <c r="D3525" i="3"/>
  <c r="E3525" i="3" s="1"/>
  <c r="A3525" i="3"/>
  <c r="B3525" i="3" s="1"/>
  <c r="M3524" i="3"/>
  <c r="L3524" i="3"/>
  <c r="K3524" i="3"/>
  <c r="J3524" i="3"/>
  <c r="G3524" i="3"/>
  <c r="H3524" i="3" s="1"/>
  <c r="D3524" i="3"/>
  <c r="E3524" i="3" s="1"/>
  <c r="B3524" i="3"/>
  <c r="A3524" i="3"/>
  <c r="M3523" i="3"/>
  <c r="L3523" i="3"/>
  <c r="J3523" i="3"/>
  <c r="K3523" i="3" s="1"/>
  <c r="H3523" i="3"/>
  <c r="G3523" i="3"/>
  <c r="D3523" i="3"/>
  <c r="E3523" i="3" s="1"/>
  <c r="B3523" i="3"/>
  <c r="A3523" i="3"/>
  <c r="L3522" i="3"/>
  <c r="M3522" i="3" s="1"/>
  <c r="J3522" i="3"/>
  <c r="K3522" i="3" s="1"/>
  <c r="G3522" i="3"/>
  <c r="H3522" i="3" s="1"/>
  <c r="E3522" i="3"/>
  <c r="D3522" i="3"/>
  <c r="A3522" i="3"/>
  <c r="B3522" i="3" s="1"/>
  <c r="M3521" i="3"/>
  <c r="L3521" i="3"/>
  <c r="K3521" i="3"/>
  <c r="J3521" i="3"/>
  <c r="G3521" i="3"/>
  <c r="H3521" i="3" s="1"/>
  <c r="D3521" i="3"/>
  <c r="E3521" i="3" s="1"/>
  <c r="B3521" i="3"/>
  <c r="A3521" i="3"/>
  <c r="L3520" i="3"/>
  <c r="M3520" i="3" s="1"/>
  <c r="J3520" i="3"/>
  <c r="K3520" i="3" s="1"/>
  <c r="G3520" i="3"/>
  <c r="H3520" i="3" s="1"/>
  <c r="D3520" i="3"/>
  <c r="E3520" i="3" s="1"/>
  <c r="B3520" i="3"/>
  <c r="A3520" i="3"/>
  <c r="M3519" i="3"/>
  <c r="L3519" i="3"/>
  <c r="J3519" i="3"/>
  <c r="K3519" i="3" s="1"/>
  <c r="H3519" i="3"/>
  <c r="G3519" i="3"/>
  <c r="E3519" i="3"/>
  <c r="D3519" i="3"/>
  <c r="A3519" i="3"/>
  <c r="B3519" i="3" s="1"/>
  <c r="L3518" i="3"/>
  <c r="M3518" i="3" s="1"/>
  <c r="J3518" i="3"/>
  <c r="K3518" i="3" s="1"/>
  <c r="G3518" i="3"/>
  <c r="H3518" i="3" s="1"/>
  <c r="E3518" i="3"/>
  <c r="D3518" i="3"/>
  <c r="A3518" i="3"/>
  <c r="B3518" i="3" s="1"/>
  <c r="L3517" i="3"/>
  <c r="M3517" i="3" s="1"/>
  <c r="J3517" i="3"/>
  <c r="K3517" i="3" s="1"/>
  <c r="H3517" i="3"/>
  <c r="G3517" i="3"/>
  <c r="D3517" i="3"/>
  <c r="E3517" i="3" s="1"/>
  <c r="B3517" i="3"/>
  <c r="A3517" i="3"/>
  <c r="L3516" i="3"/>
  <c r="M3516" i="3" s="1"/>
  <c r="J3516" i="3"/>
  <c r="K3516" i="3" s="1"/>
  <c r="G3516" i="3"/>
  <c r="H3516" i="3" s="1"/>
  <c r="D3516" i="3"/>
  <c r="E3516" i="3" s="1"/>
  <c r="A3516" i="3"/>
  <c r="B3516" i="3" s="1"/>
  <c r="M3515" i="3"/>
  <c r="L3515" i="3"/>
  <c r="J3515" i="3"/>
  <c r="K3515" i="3" s="1"/>
  <c r="H3515" i="3"/>
  <c r="G3515" i="3"/>
  <c r="E3515" i="3"/>
  <c r="D3515" i="3"/>
  <c r="A3515" i="3"/>
  <c r="B3515" i="3" s="1"/>
  <c r="L3514" i="3"/>
  <c r="M3514" i="3" s="1"/>
  <c r="K3514" i="3"/>
  <c r="J3514" i="3"/>
  <c r="G3514" i="3"/>
  <c r="H3514" i="3" s="1"/>
  <c r="D3514" i="3"/>
  <c r="E3514" i="3" s="1"/>
  <c r="A3514" i="3"/>
  <c r="B3514" i="3" s="1"/>
  <c r="M3513" i="3"/>
  <c r="L3513" i="3"/>
  <c r="K3513" i="3"/>
  <c r="J3513" i="3"/>
  <c r="H3513" i="3"/>
  <c r="G3513" i="3"/>
  <c r="D3513" i="3"/>
  <c r="E3513" i="3" s="1"/>
  <c r="A3513" i="3"/>
  <c r="B3513" i="3" s="1"/>
  <c r="M3512" i="3"/>
  <c r="L3512" i="3"/>
  <c r="J3512" i="3"/>
  <c r="K3512" i="3" s="1"/>
  <c r="G3512" i="3"/>
  <c r="H3512" i="3" s="1"/>
  <c r="D3512" i="3"/>
  <c r="E3512" i="3" s="1"/>
  <c r="B3512" i="3"/>
  <c r="A3512" i="3"/>
  <c r="M3511" i="3"/>
  <c r="L3511" i="3"/>
  <c r="J3511" i="3"/>
  <c r="K3511" i="3" s="1"/>
  <c r="G3511" i="3"/>
  <c r="H3511" i="3" s="1"/>
  <c r="D3511" i="3"/>
  <c r="E3511" i="3" s="1"/>
  <c r="B3511" i="3"/>
  <c r="A3511" i="3"/>
  <c r="L3510" i="3"/>
  <c r="M3510" i="3" s="1"/>
  <c r="K3510" i="3"/>
  <c r="J3510" i="3"/>
  <c r="G3510" i="3"/>
  <c r="H3510" i="3" s="1"/>
  <c r="D3510" i="3"/>
  <c r="E3510" i="3" s="1"/>
  <c r="A3510" i="3"/>
  <c r="B3510" i="3" s="1"/>
  <c r="L3509" i="3"/>
  <c r="M3509" i="3" s="1"/>
  <c r="J3509" i="3"/>
  <c r="K3509" i="3" s="1"/>
  <c r="G3509" i="3"/>
  <c r="H3509" i="3" s="1"/>
  <c r="D3509" i="3"/>
  <c r="E3509" i="3" s="1"/>
  <c r="B3509" i="3"/>
  <c r="A3509" i="3"/>
  <c r="M3508" i="3"/>
  <c r="L3508" i="3"/>
  <c r="J3508" i="3"/>
  <c r="K3508" i="3" s="1"/>
  <c r="G3508" i="3"/>
  <c r="H3508" i="3" s="1"/>
  <c r="E3508" i="3"/>
  <c r="D3508" i="3"/>
  <c r="A3508" i="3"/>
  <c r="B3508" i="3" s="1"/>
  <c r="L3507" i="3"/>
  <c r="M3507" i="3" s="1"/>
  <c r="J3507" i="3"/>
  <c r="K3507" i="3" s="1"/>
  <c r="G3507" i="3"/>
  <c r="H3507" i="3" s="1"/>
  <c r="E3507" i="3"/>
  <c r="D3507" i="3"/>
  <c r="B3507" i="3"/>
  <c r="A3507" i="3"/>
  <c r="L3506" i="3"/>
  <c r="M3506" i="3" s="1"/>
  <c r="K3506" i="3"/>
  <c r="J3506" i="3"/>
  <c r="H3506" i="3"/>
  <c r="G3506" i="3"/>
  <c r="D3506" i="3"/>
  <c r="E3506" i="3" s="1"/>
  <c r="A3506" i="3"/>
  <c r="B3506" i="3" s="1"/>
  <c r="L3505" i="3"/>
  <c r="M3505" i="3" s="1"/>
  <c r="K3505" i="3"/>
  <c r="J3505" i="3"/>
  <c r="H3505" i="3"/>
  <c r="G3505" i="3"/>
  <c r="D3505" i="3"/>
  <c r="E3505" i="3" s="1"/>
  <c r="A3505" i="3"/>
  <c r="B3505" i="3" s="1"/>
  <c r="M3504" i="3"/>
  <c r="L3504" i="3"/>
  <c r="K3504" i="3"/>
  <c r="J3504" i="3"/>
  <c r="G3504" i="3"/>
  <c r="H3504" i="3" s="1"/>
  <c r="E3504" i="3"/>
  <c r="D3504" i="3"/>
  <c r="A3504" i="3"/>
  <c r="B3504" i="3" s="1"/>
  <c r="M3503" i="3"/>
  <c r="L3503" i="3"/>
  <c r="J3503" i="3"/>
  <c r="K3503" i="3" s="1"/>
  <c r="G3503" i="3"/>
  <c r="H3503" i="3" s="1"/>
  <c r="D3503" i="3"/>
  <c r="E3503" i="3" s="1"/>
  <c r="B3503" i="3"/>
  <c r="A3503" i="3"/>
  <c r="L3502" i="3"/>
  <c r="M3502" i="3" s="1"/>
  <c r="K3502" i="3"/>
  <c r="J3502" i="3"/>
  <c r="H3502" i="3"/>
  <c r="G3502" i="3"/>
  <c r="D3502" i="3"/>
  <c r="E3502" i="3" s="1"/>
  <c r="A3502" i="3"/>
  <c r="B3502" i="3" s="1"/>
  <c r="M3501" i="3"/>
  <c r="L3501" i="3"/>
  <c r="J3501" i="3"/>
  <c r="K3501" i="3" s="1"/>
  <c r="G3501" i="3"/>
  <c r="H3501" i="3" s="1"/>
  <c r="D3501" i="3"/>
  <c r="E3501" i="3" s="1"/>
  <c r="B3501" i="3"/>
  <c r="A3501" i="3"/>
  <c r="M3500" i="3"/>
  <c r="L3500" i="3"/>
  <c r="K3500" i="3"/>
  <c r="J3500" i="3"/>
  <c r="G3500" i="3"/>
  <c r="H3500" i="3" s="1"/>
  <c r="E3500" i="3"/>
  <c r="D3500" i="3"/>
  <c r="B3500" i="3"/>
  <c r="A3500" i="3"/>
  <c r="L3499" i="3"/>
  <c r="M3499" i="3" s="1"/>
  <c r="J3499" i="3"/>
  <c r="K3499" i="3" s="1"/>
  <c r="G3499" i="3"/>
  <c r="H3499" i="3" s="1"/>
  <c r="D3499" i="3"/>
  <c r="E3499" i="3" s="1"/>
  <c r="B3499" i="3"/>
  <c r="A3499" i="3"/>
  <c r="L3498" i="3"/>
  <c r="M3498" i="3" s="1"/>
  <c r="J3498" i="3"/>
  <c r="K3498" i="3" s="1"/>
  <c r="G3498" i="3"/>
  <c r="H3498" i="3" s="1"/>
  <c r="E3498" i="3"/>
  <c r="D3498" i="3"/>
  <c r="A3498" i="3"/>
  <c r="B3498" i="3" s="1"/>
  <c r="M3497" i="3"/>
  <c r="L3497" i="3"/>
  <c r="J3497" i="3"/>
  <c r="K3497" i="3" s="1"/>
  <c r="G3497" i="3"/>
  <c r="H3497" i="3" s="1"/>
  <c r="D3497" i="3"/>
  <c r="E3497" i="3" s="1"/>
  <c r="A3497" i="3"/>
  <c r="B3497" i="3" s="1"/>
  <c r="L3496" i="3"/>
  <c r="M3496" i="3" s="1"/>
  <c r="J3496" i="3"/>
  <c r="K3496" i="3" s="1"/>
  <c r="G3496" i="3"/>
  <c r="H3496" i="3" s="1"/>
  <c r="E3496" i="3"/>
  <c r="D3496" i="3"/>
  <c r="B3496" i="3"/>
  <c r="A3496" i="3"/>
  <c r="L3495" i="3"/>
  <c r="M3495" i="3" s="1"/>
  <c r="J3495" i="3"/>
  <c r="K3495" i="3" s="1"/>
  <c r="H3495" i="3"/>
  <c r="G3495" i="3"/>
  <c r="D3495" i="3"/>
  <c r="E3495" i="3" s="1"/>
  <c r="A3495" i="3"/>
  <c r="B3495" i="3" s="1"/>
  <c r="L3494" i="3"/>
  <c r="M3494" i="3" s="1"/>
  <c r="J3494" i="3"/>
  <c r="K3494" i="3" s="1"/>
  <c r="H3494" i="3"/>
  <c r="G3494" i="3"/>
  <c r="E3494" i="3"/>
  <c r="D3494" i="3"/>
  <c r="A3494" i="3"/>
  <c r="B3494" i="3" s="1"/>
  <c r="L3493" i="3"/>
  <c r="M3493" i="3" s="1"/>
  <c r="K3493" i="3"/>
  <c r="J3493" i="3"/>
  <c r="G3493" i="3"/>
  <c r="H3493" i="3" s="1"/>
  <c r="D3493" i="3"/>
  <c r="E3493" i="3" s="1"/>
  <c r="A3493" i="3"/>
  <c r="B3493" i="3" s="1"/>
  <c r="M3492" i="3"/>
  <c r="L3492" i="3"/>
  <c r="K3492" i="3"/>
  <c r="J3492" i="3"/>
  <c r="G3492" i="3"/>
  <c r="H3492" i="3" s="1"/>
  <c r="E3492" i="3"/>
  <c r="D3492" i="3"/>
  <c r="A3492" i="3"/>
  <c r="B3492" i="3" s="1"/>
  <c r="M3491" i="3"/>
  <c r="L3491" i="3"/>
  <c r="J3491" i="3"/>
  <c r="K3491" i="3" s="1"/>
  <c r="H3491" i="3"/>
  <c r="G3491" i="3"/>
  <c r="D3491" i="3"/>
  <c r="E3491" i="3" s="1"/>
  <c r="A3491" i="3"/>
  <c r="B3491" i="3" s="1"/>
  <c r="L3490" i="3"/>
  <c r="M3490" i="3" s="1"/>
  <c r="J3490" i="3"/>
  <c r="K3490" i="3" s="1"/>
  <c r="H3490" i="3"/>
  <c r="G3490" i="3"/>
  <c r="E3490" i="3"/>
  <c r="D3490" i="3"/>
  <c r="A3490" i="3"/>
  <c r="B3490" i="3" s="1"/>
  <c r="M3489" i="3"/>
  <c r="L3489" i="3"/>
  <c r="K3489" i="3"/>
  <c r="J3489" i="3"/>
  <c r="G3489" i="3"/>
  <c r="H3489" i="3" s="1"/>
  <c r="D3489" i="3"/>
  <c r="E3489" i="3" s="1"/>
  <c r="B3489" i="3"/>
  <c r="A3489" i="3"/>
  <c r="L3488" i="3"/>
  <c r="M3488" i="3" s="1"/>
  <c r="K3488" i="3"/>
  <c r="J3488" i="3"/>
  <c r="G3488" i="3"/>
  <c r="H3488" i="3" s="1"/>
  <c r="D3488" i="3"/>
  <c r="E3488" i="3" s="1"/>
  <c r="B3488" i="3"/>
  <c r="A3488" i="3"/>
  <c r="M3487" i="3"/>
  <c r="L3487" i="3"/>
  <c r="J3487" i="3"/>
  <c r="K3487" i="3" s="1"/>
  <c r="H3487" i="3"/>
  <c r="G3487" i="3"/>
  <c r="E3487" i="3"/>
  <c r="D3487" i="3"/>
  <c r="A3487" i="3"/>
  <c r="B3487" i="3" s="1"/>
  <c r="L3486" i="3"/>
  <c r="M3486" i="3" s="1"/>
  <c r="J3486" i="3"/>
  <c r="K3486" i="3" s="1"/>
  <c r="G3486" i="3"/>
  <c r="H3486" i="3" s="1"/>
  <c r="E3486" i="3"/>
  <c r="D3486" i="3"/>
  <c r="A3486" i="3"/>
  <c r="B3486" i="3" s="1"/>
  <c r="M3485" i="3"/>
  <c r="L3485" i="3"/>
  <c r="J3485" i="3"/>
  <c r="K3485" i="3" s="1"/>
  <c r="H3485" i="3"/>
  <c r="G3485" i="3"/>
  <c r="D3485" i="3"/>
  <c r="E3485" i="3" s="1"/>
  <c r="B3485" i="3"/>
  <c r="A3485" i="3"/>
  <c r="L3484" i="3"/>
  <c r="M3484" i="3" s="1"/>
  <c r="J3484" i="3"/>
  <c r="K3484" i="3" s="1"/>
  <c r="G3484" i="3"/>
  <c r="H3484" i="3" s="1"/>
  <c r="D3484" i="3"/>
  <c r="E3484" i="3" s="1"/>
  <c r="B3484" i="3"/>
  <c r="A3484" i="3"/>
  <c r="L3483" i="3"/>
  <c r="M3483" i="3" s="1"/>
  <c r="J3483" i="3"/>
  <c r="K3483" i="3" s="1"/>
  <c r="H3483" i="3"/>
  <c r="G3483" i="3"/>
  <c r="E3483" i="3"/>
  <c r="D3483" i="3"/>
  <c r="A3483" i="3"/>
  <c r="B3483" i="3" s="1"/>
  <c r="L3482" i="3"/>
  <c r="M3482" i="3" s="1"/>
  <c r="K3482" i="3"/>
  <c r="J3482" i="3"/>
  <c r="G3482" i="3"/>
  <c r="H3482" i="3" s="1"/>
  <c r="E3482" i="3"/>
  <c r="D3482" i="3"/>
  <c r="A3482" i="3"/>
  <c r="B3482" i="3" s="1"/>
  <c r="L3481" i="3"/>
  <c r="M3481" i="3" s="1"/>
  <c r="K3481" i="3"/>
  <c r="J3481" i="3"/>
  <c r="H3481" i="3"/>
  <c r="G3481" i="3"/>
  <c r="D3481" i="3"/>
  <c r="E3481" i="3" s="1"/>
  <c r="B3481" i="3"/>
  <c r="A3481" i="3"/>
  <c r="M3480" i="3"/>
  <c r="L3480" i="3"/>
  <c r="J3480" i="3"/>
  <c r="K3480" i="3" s="1"/>
  <c r="G3480" i="3"/>
  <c r="H3480" i="3" s="1"/>
  <c r="D3480" i="3"/>
  <c r="E3480" i="3" s="1"/>
  <c r="A3480" i="3"/>
  <c r="B3480" i="3" s="1"/>
  <c r="M3479" i="3"/>
  <c r="L3479" i="3"/>
  <c r="J3479" i="3"/>
  <c r="K3479" i="3" s="1"/>
  <c r="H3479" i="3"/>
  <c r="G3479" i="3"/>
  <c r="E3479" i="3"/>
  <c r="D3479" i="3"/>
  <c r="B3479" i="3"/>
  <c r="A3479" i="3"/>
  <c r="L3478" i="3"/>
  <c r="M3478" i="3" s="1"/>
  <c r="K3478" i="3"/>
  <c r="J3478" i="3"/>
  <c r="G3478" i="3"/>
  <c r="H3478" i="3" s="1"/>
  <c r="E3478" i="3"/>
  <c r="D3478" i="3"/>
  <c r="A3478" i="3"/>
  <c r="B3478" i="3" s="1"/>
  <c r="L3477" i="3"/>
  <c r="M3477" i="3" s="1"/>
  <c r="K3477" i="3"/>
  <c r="J3477" i="3"/>
  <c r="G3477" i="3"/>
  <c r="H3477" i="3" s="1"/>
  <c r="D3477" i="3"/>
  <c r="E3477" i="3" s="1"/>
  <c r="B3477" i="3"/>
  <c r="A3477" i="3"/>
  <c r="M3476" i="3"/>
  <c r="L3476" i="3"/>
  <c r="J3476" i="3"/>
  <c r="K3476" i="3" s="1"/>
  <c r="G3476" i="3"/>
  <c r="H3476" i="3" s="1"/>
  <c r="E3476" i="3"/>
  <c r="D3476" i="3"/>
  <c r="A3476" i="3"/>
  <c r="B3476" i="3" s="1"/>
  <c r="M3475" i="3"/>
  <c r="L3475" i="3"/>
  <c r="J3475" i="3"/>
  <c r="K3475" i="3" s="1"/>
  <c r="H3475" i="3"/>
  <c r="G3475" i="3"/>
  <c r="E3475" i="3"/>
  <c r="D3475" i="3"/>
  <c r="B3475" i="3"/>
  <c r="A3475" i="3"/>
  <c r="L3474" i="3"/>
  <c r="M3474" i="3" s="1"/>
  <c r="J3474" i="3"/>
  <c r="K3474" i="3" s="1"/>
  <c r="H3474" i="3"/>
  <c r="G3474" i="3"/>
  <c r="D3474" i="3"/>
  <c r="E3474" i="3" s="1"/>
  <c r="A3474" i="3"/>
  <c r="B3474" i="3" s="1"/>
  <c r="L3473" i="3"/>
  <c r="M3473" i="3" s="1"/>
  <c r="J3473" i="3"/>
  <c r="K3473" i="3" s="1"/>
  <c r="H3473" i="3"/>
  <c r="G3473" i="3"/>
  <c r="D3473" i="3"/>
  <c r="E3473" i="3" s="1"/>
  <c r="B3473" i="3"/>
  <c r="A3473" i="3"/>
  <c r="M3472" i="3"/>
  <c r="L3472" i="3"/>
  <c r="K3472" i="3"/>
  <c r="J3472" i="3"/>
  <c r="G3472" i="3"/>
  <c r="H3472" i="3" s="1"/>
  <c r="E3472" i="3"/>
  <c r="D3472" i="3"/>
  <c r="A3472" i="3"/>
  <c r="B3472" i="3" s="1"/>
  <c r="M3471" i="3"/>
  <c r="L3471" i="3"/>
  <c r="J3471" i="3"/>
  <c r="K3471" i="3" s="1"/>
  <c r="G3471" i="3"/>
  <c r="H3471" i="3" s="1"/>
  <c r="E3471" i="3"/>
  <c r="D3471" i="3"/>
  <c r="B3471" i="3"/>
  <c r="A3471" i="3"/>
  <c r="L3470" i="3"/>
  <c r="M3470" i="3" s="1"/>
  <c r="K3470" i="3"/>
  <c r="J3470" i="3"/>
  <c r="H3470" i="3"/>
  <c r="G3470" i="3"/>
  <c r="D3470" i="3"/>
  <c r="E3470" i="3" s="1"/>
  <c r="A3470" i="3"/>
  <c r="B3470" i="3" s="1"/>
  <c r="M3469" i="3"/>
  <c r="L3469" i="3"/>
  <c r="J3469" i="3"/>
  <c r="K3469" i="3" s="1"/>
  <c r="H3469" i="3"/>
  <c r="G3469" i="3"/>
  <c r="D3469" i="3"/>
  <c r="E3469" i="3" s="1"/>
  <c r="A3469" i="3"/>
  <c r="B3469" i="3" s="1"/>
  <c r="M3468" i="3"/>
  <c r="L3468" i="3"/>
  <c r="K3468" i="3"/>
  <c r="J3468" i="3"/>
  <c r="G3468" i="3"/>
  <c r="H3468" i="3" s="1"/>
  <c r="D3468" i="3"/>
  <c r="E3468" i="3" s="1"/>
  <c r="B3468" i="3"/>
  <c r="A3468" i="3"/>
  <c r="L3467" i="3"/>
  <c r="M3467" i="3" s="1"/>
  <c r="J3467" i="3"/>
  <c r="K3467" i="3" s="1"/>
  <c r="G3467" i="3"/>
  <c r="H3467" i="3" s="1"/>
  <c r="E3467" i="3"/>
  <c r="D3467" i="3"/>
  <c r="B3467" i="3"/>
  <c r="A3467" i="3"/>
  <c r="L3466" i="3"/>
  <c r="M3466" i="3" s="1"/>
  <c r="K3466" i="3"/>
  <c r="J3466" i="3"/>
  <c r="G3466" i="3"/>
  <c r="H3466" i="3" s="1"/>
  <c r="E3466" i="3"/>
  <c r="D3466" i="3"/>
  <c r="A3466" i="3"/>
  <c r="B3466" i="3" s="1"/>
  <c r="M3465" i="3"/>
  <c r="L3465" i="3"/>
  <c r="J3465" i="3"/>
  <c r="K3465" i="3" s="1"/>
  <c r="G3465" i="3"/>
  <c r="H3465" i="3" s="1"/>
  <c r="D3465" i="3"/>
  <c r="E3465" i="3" s="1"/>
  <c r="A3465" i="3"/>
  <c r="B3465" i="3" s="1"/>
  <c r="M3464" i="3"/>
  <c r="L3464" i="3"/>
  <c r="K3464" i="3"/>
  <c r="J3464" i="3"/>
  <c r="G3464" i="3"/>
  <c r="H3464" i="3" s="1"/>
  <c r="D3464" i="3"/>
  <c r="E3464" i="3" s="1"/>
  <c r="B3464" i="3"/>
  <c r="A3464" i="3"/>
  <c r="L3463" i="3"/>
  <c r="M3463" i="3" s="1"/>
  <c r="J3463" i="3"/>
  <c r="K3463" i="3" s="1"/>
  <c r="H3463" i="3"/>
  <c r="G3463" i="3"/>
  <c r="D3463" i="3"/>
  <c r="E3463" i="3" s="1"/>
  <c r="B3463" i="3"/>
  <c r="A3463" i="3"/>
  <c r="L3462" i="3"/>
  <c r="M3462" i="3" s="1"/>
  <c r="K3462" i="3"/>
  <c r="J3462" i="3"/>
  <c r="H3462" i="3"/>
  <c r="G3462" i="3"/>
  <c r="E3462" i="3"/>
  <c r="D3462" i="3"/>
  <c r="A3462" i="3"/>
  <c r="B3462" i="3" s="1"/>
  <c r="L3461" i="3"/>
  <c r="M3461" i="3" s="1"/>
  <c r="J3461" i="3"/>
  <c r="K3461" i="3" s="1"/>
  <c r="H3461" i="3"/>
  <c r="G3461" i="3"/>
  <c r="D3461" i="3"/>
  <c r="E3461" i="3" s="1"/>
  <c r="B3461" i="3"/>
  <c r="A3461" i="3"/>
  <c r="L3460" i="3"/>
  <c r="M3460" i="3" s="1"/>
  <c r="K3460" i="3"/>
  <c r="J3460" i="3"/>
  <c r="G3460" i="3"/>
  <c r="H3460" i="3" s="1"/>
  <c r="D3460" i="3"/>
  <c r="E3460" i="3" s="1"/>
  <c r="A3460" i="3"/>
  <c r="B3460" i="3" s="1"/>
  <c r="M3459" i="3"/>
  <c r="L3459" i="3"/>
  <c r="J3459" i="3"/>
  <c r="K3459" i="3" s="1"/>
  <c r="G3459" i="3"/>
  <c r="H3459" i="3" s="1"/>
  <c r="D3459" i="3"/>
  <c r="E3459" i="3" s="1"/>
  <c r="B3459" i="3"/>
  <c r="A3459" i="3"/>
  <c r="L3458" i="3"/>
  <c r="M3458" i="3" s="1"/>
  <c r="K3458" i="3"/>
  <c r="J3458" i="3"/>
  <c r="G3458" i="3"/>
  <c r="H3458" i="3" s="1"/>
  <c r="E3458" i="3"/>
  <c r="D3458" i="3"/>
  <c r="A3458" i="3"/>
  <c r="B3458" i="3" s="1"/>
  <c r="M3457" i="3"/>
  <c r="L3457" i="3"/>
  <c r="J3457" i="3"/>
  <c r="K3457" i="3" s="1"/>
  <c r="H3457" i="3"/>
  <c r="G3457" i="3"/>
  <c r="D3457" i="3"/>
  <c r="E3457" i="3" s="1"/>
  <c r="A3457" i="3"/>
  <c r="B3457" i="3" s="1"/>
  <c r="L3456" i="3"/>
  <c r="M3456" i="3" s="1"/>
  <c r="K3456" i="3"/>
  <c r="J3456" i="3"/>
  <c r="G3456" i="3"/>
  <c r="H3456" i="3" s="1"/>
  <c r="D3456" i="3"/>
  <c r="E3456" i="3" s="1"/>
  <c r="A3456" i="3"/>
  <c r="B3456" i="3" s="1"/>
  <c r="M3455" i="3"/>
  <c r="L3455" i="3"/>
  <c r="J3455" i="3"/>
  <c r="K3455" i="3" s="1"/>
  <c r="H3455" i="3"/>
  <c r="G3455" i="3"/>
  <c r="D3455" i="3"/>
  <c r="E3455" i="3" s="1"/>
  <c r="B3455" i="3"/>
  <c r="A3455" i="3"/>
  <c r="L3454" i="3"/>
  <c r="M3454" i="3" s="1"/>
  <c r="K3454" i="3"/>
  <c r="J3454" i="3"/>
  <c r="G3454" i="3"/>
  <c r="H3454" i="3" s="1"/>
  <c r="E3454" i="3"/>
  <c r="D3454" i="3"/>
  <c r="A3454" i="3"/>
  <c r="B3454" i="3" s="1"/>
  <c r="L3453" i="3"/>
  <c r="M3453" i="3" s="1"/>
  <c r="J3453" i="3"/>
  <c r="K3453" i="3" s="1"/>
  <c r="H3453" i="3"/>
  <c r="G3453" i="3"/>
  <c r="D3453" i="3"/>
  <c r="E3453" i="3" s="1"/>
  <c r="A3453" i="3"/>
  <c r="B3453" i="3" s="1"/>
  <c r="L3452" i="3"/>
  <c r="M3452" i="3" s="1"/>
  <c r="K3452" i="3"/>
  <c r="J3452" i="3"/>
  <c r="G3452" i="3"/>
  <c r="H3452" i="3" s="1"/>
  <c r="D3452" i="3"/>
  <c r="E3452" i="3" s="1"/>
  <c r="A3452" i="3"/>
  <c r="B3452" i="3" s="1"/>
  <c r="M3451" i="3"/>
  <c r="L3451" i="3"/>
  <c r="J3451" i="3"/>
  <c r="K3451" i="3" s="1"/>
  <c r="H3451" i="3"/>
  <c r="G3451" i="3"/>
  <c r="D3451" i="3"/>
  <c r="E3451" i="3" s="1"/>
  <c r="B3451" i="3"/>
  <c r="A3451" i="3"/>
  <c r="L3450" i="3"/>
  <c r="M3450" i="3" s="1"/>
  <c r="J3450" i="3"/>
  <c r="K3450" i="3" s="1"/>
  <c r="G3450" i="3"/>
  <c r="H3450" i="3" s="1"/>
  <c r="E3450" i="3"/>
  <c r="D3450" i="3"/>
  <c r="A3450" i="3"/>
  <c r="B3450" i="3" s="1"/>
  <c r="L3449" i="3"/>
  <c r="M3449" i="3" s="1"/>
  <c r="J3449" i="3"/>
  <c r="K3449" i="3" s="1"/>
  <c r="H3449" i="3"/>
  <c r="G3449" i="3"/>
  <c r="D3449" i="3"/>
  <c r="E3449" i="3" s="1"/>
  <c r="A3449" i="3"/>
  <c r="B3449" i="3" s="1"/>
  <c r="L3448" i="3"/>
  <c r="M3448" i="3" s="1"/>
  <c r="K3448" i="3"/>
  <c r="J3448" i="3"/>
  <c r="G3448" i="3"/>
  <c r="H3448" i="3" s="1"/>
  <c r="E3448" i="3"/>
  <c r="D3448" i="3"/>
  <c r="A3448" i="3"/>
  <c r="B3448" i="3" s="1"/>
  <c r="M3447" i="3"/>
  <c r="L3447" i="3"/>
  <c r="J3447" i="3"/>
  <c r="K3447" i="3" s="1"/>
  <c r="G3447" i="3"/>
  <c r="H3447" i="3" s="1"/>
  <c r="D3447" i="3"/>
  <c r="E3447" i="3" s="1"/>
  <c r="B3447" i="3"/>
  <c r="A3447" i="3"/>
  <c r="L3446" i="3"/>
  <c r="M3446" i="3" s="1"/>
  <c r="J3446" i="3"/>
  <c r="K3446" i="3" s="1"/>
  <c r="G3446" i="3"/>
  <c r="H3446" i="3" s="1"/>
  <c r="E3446" i="3"/>
  <c r="D3446" i="3"/>
  <c r="A3446" i="3"/>
  <c r="B3446" i="3" s="1"/>
  <c r="M3445" i="3"/>
  <c r="L3445" i="3"/>
  <c r="J3445" i="3"/>
  <c r="K3445" i="3" s="1"/>
  <c r="H3445" i="3"/>
  <c r="G3445" i="3"/>
  <c r="D3445" i="3"/>
  <c r="E3445" i="3" s="1"/>
  <c r="B3445" i="3"/>
  <c r="A3445" i="3"/>
  <c r="L3444" i="3"/>
  <c r="M3444" i="3" s="1"/>
  <c r="K3444" i="3"/>
  <c r="J3444" i="3"/>
  <c r="G3444" i="3"/>
  <c r="H3444" i="3" s="1"/>
  <c r="D3444" i="3"/>
  <c r="E3444" i="3" s="1"/>
  <c r="A3444" i="3"/>
  <c r="B3444" i="3" s="1"/>
  <c r="M3443" i="3"/>
  <c r="L3443" i="3"/>
  <c r="J3443" i="3"/>
  <c r="K3443" i="3" s="1"/>
  <c r="G3443" i="3"/>
  <c r="H3443" i="3" s="1"/>
  <c r="D3443" i="3"/>
  <c r="E3443" i="3" s="1"/>
  <c r="B3443" i="3"/>
  <c r="A3443" i="3"/>
  <c r="L3442" i="3"/>
  <c r="M3442" i="3" s="1"/>
  <c r="K3442" i="3"/>
  <c r="J3442" i="3"/>
  <c r="G3442" i="3"/>
  <c r="H3442" i="3" s="1"/>
  <c r="E3442" i="3"/>
  <c r="D3442" i="3"/>
  <c r="A3442" i="3"/>
  <c r="B3442" i="3" s="1"/>
  <c r="M3441" i="3"/>
  <c r="L3441" i="3"/>
  <c r="J3441" i="3"/>
  <c r="K3441" i="3" s="1"/>
  <c r="H3441" i="3"/>
  <c r="G3441" i="3"/>
  <c r="D3441" i="3"/>
  <c r="E3441" i="3" s="1"/>
  <c r="A3441" i="3"/>
  <c r="B3441" i="3" s="1"/>
  <c r="L3440" i="3"/>
  <c r="M3440" i="3" s="1"/>
  <c r="K3440" i="3"/>
  <c r="J3440" i="3"/>
  <c r="G3440" i="3"/>
  <c r="H3440" i="3" s="1"/>
  <c r="D3440" i="3"/>
  <c r="E3440" i="3" s="1"/>
  <c r="A3440" i="3"/>
  <c r="B3440" i="3" s="1"/>
  <c r="M3439" i="3"/>
  <c r="L3439" i="3"/>
  <c r="J3439" i="3"/>
  <c r="K3439" i="3" s="1"/>
  <c r="G3439" i="3"/>
  <c r="H3439" i="3" s="1"/>
  <c r="D3439" i="3"/>
  <c r="E3439" i="3" s="1"/>
  <c r="B3439" i="3"/>
  <c r="A3439" i="3"/>
  <c r="L3438" i="3"/>
  <c r="M3438" i="3" s="1"/>
  <c r="K3438" i="3"/>
  <c r="J3438" i="3"/>
  <c r="G3438" i="3"/>
  <c r="H3438" i="3" s="1"/>
  <c r="E3438" i="3"/>
  <c r="D3438" i="3"/>
  <c r="A3438" i="3"/>
  <c r="B3438" i="3" s="1"/>
  <c r="L3437" i="3"/>
  <c r="M3437" i="3" s="1"/>
  <c r="J3437" i="3"/>
  <c r="K3437" i="3" s="1"/>
  <c r="H3437" i="3"/>
  <c r="G3437" i="3"/>
  <c r="D3437" i="3"/>
  <c r="E3437" i="3" s="1"/>
  <c r="A3437" i="3"/>
  <c r="B3437" i="3" s="1"/>
  <c r="L3436" i="3"/>
  <c r="M3436" i="3" s="1"/>
  <c r="K3436" i="3"/>
  <c r="J3436" i="3"/>
  <c r="G3436" i="3"/>
  <c r="H3436" i="3" s="1"/>
  <c r="D3436" i="3"/>
  <c r="E3436" i="3" s="1"/>
  <c r="A3436" i="3"/>
  <c r="B3436" i="3" s="1"/>
  <c r="M3435" i="3"/>
  <c r="L3435" i="3"/>
  <c r="J3435" i="3"/>
  <c r="K3435" i="3" s="1"/>
  <c r="H3435" i="3"/>
  <c r="G3435" i="3"/>
  <c r="D3435" i="3"/>
  <c r="E3435" i="3" s="1"/>
  <c r="B3435" i="3"/>
  <c r="A3435" i="3"/>
  <c r="L3434" i="3"/>
  <c r="M3434" i="3" s="1"/>
  <c r="J3434" i="3"/>
  <c r="K3434" i="3" s="1"/>
  <c r="G3434" i="3"/>
  <c r="H3434" i="3" s="1"/>
  <c r="E3434" i="3"/>
  <c r="D3434" i="3"/>
  <c r="A3434" i="3"/>
  <c r="B3434" i="3" s="1"/>
  <c r="L3433" i="3"/>
  <c r="M3433" i="3" s="1"/>
  <c r="J3433" i="3"/>
  <c r="K3433" i="3" s="1"/>
  <c r="H3433" i="3"/>
  <c r="G3433" i="3"/>
  <c r="D3433" i="3"/>
  <c r="E3433" i="3" s="1"/>
  <c r="B3433" i="3"/>
  <c r="A3433" i="3"/>
  <c r="L3432" i="3"/>
  <c r="M3432" i="3" s="1"/>
  <c r="K3432" i="3"/>
  <c r="J3432" i="3"/>
  <c r="G3432" i="3"/>
  <c r="H3432" i="3" s="1"/>
  <c r="E3432" i="3"/>
  <c r="D3432" i="3"/>
  <c r="A3432" i="3"/>
  <c r="B3432" i="3" s="1"/>
  <c r="M3431" i="3"/>
  <c r="L3431" i="3"/>
  <c r="J3431" i="3"/>
  <c r="K3431" i="3" s="1"/>
  <c r="G3431" i="3"/>
  <c r="H3431" i="3" s="1"/>
  <c r="D3431" i="3"/>
  <c r="E3431" i="3" s="1"/>
  <c r="B3431" i="3"/>
  <c r="A3431" i="3"/>
  <c r="L3430" i="3"/>
  <c r="M3430" i="3" s="1"/>
  <c r="J3430" i="3"/>
  <c r="K3430" i="3" s="1"/>
  <c r="G3430" i="3"/>
  <c r="H3430" i="3" s="1"/>
  <c r="E3430" i="3"/>
  <c r="D3430" i="3"/>
  <c r="A3430" i="3"/>
  <c r="B3430" i="3" s="1"/>
  <c r="M3429" i="3"/>
  <c r="L3429" i="3"/>
  <c r="J3429" i="3"/>
  <c r="K3429" i="3" s="1"/>
  <c r="H3429" i="3"/>
  <c r="G3429" i="3"/>
  <c r="D3429" i="3"/>
  <c r="E3429" i="3" s="1"/>
  <c r="B3429" i="3"/>
  <c r="A3429" i="3"/>
  <c r="L3428" i="3"/>
  <c r="M3428" i="3" s="1"/>
  <c r="K3428" i="3"/>
  <c r="J3428" i="3"/>
  <c r="G3428" i="3"/>
  <c r="H3428" i="3" s="1"/>
  <c r="D3428" i="3"/>
  <c r="E3428" i="3" s="1"/>
  <c r="A3428" i="3"/>
  <c r="B3428" i="3" s="1"/>
  <c r="M3427" i="3"/>
  <c r="L3427" i="3"/>
  <c r="J3427" i="3"/>
  <c r="K3427" i="3" s="1"/>
  <c r="G3427" i="3"/>
  <c r="H3427" i="3" s="1"/>
  <c r="D3427" i="3"/>
  <c r="E3427" i="3" s="1"/>
  <c r="B3427" i="3"/>
  <c r="A3427" i="3"/>
  <c r="L3426" i="3"/>
  <c r="M3426" i="3" s="1"/>
  <c r="J3426" i="3"/>
  <c r="K3426" i="3" s="1"/>
  <c r="G3426" i="3"/>
  <c r="H3426" i="3" s="1"/>
  <c r="E3426" i="3"/>
  <c r="D3426" i="3"/>
  <c r="A3426" i="3"/>
  <c r="B3426" i="3" s="1"/>
  <c r="M3425" i="3"/>
  <c r="L3425" i="3"/>
  <c r="J3425" i="3"/>
  <c r="K3425" i="3" s="1"/>
  <c r="H3425" i="3"/>
  <c r="G3425" i="3"/>
  <c r="D3425" i="3"/>
  <c r="E3425" i="3" s="1"/>
  <c r="A3425" i="3"/>
  <c r="B3425" i="3" s="1"/>
  <c r="L3424" i="3"/>
  <c r="M3424" i="3" s="1"/>
  <c r="K3424" i="3"/>
  <c r="J3424" i="3"/>
  <c r="G3424" i="3"/>
  <c r="H3424" i="3" s="1"/>
  <c r="D3424" i="3"/>
  <c r="E3424" i="3" s="1"/>
  <c r="A3424" i="3"/>
  <c r="B3424" i="3" s="1"/>
  <c r="M3423" i="3"/>
  <c r="L3423" i="3"/>
  <c r="J3423" i="3"/>
  <c r="K3423" i="3" s="1"/>
  <c r="G3423" i="3"/>
  <c r="H3423" i="3" s="1"/>
  <c r="D3423" i="3"/>
  <c r="E3423" i="3" s="1"/>
  <c r="B3423" i="3"/>
  <c r="A3423" i="3"/>
  <c r="L3422" i="3"/>
  <c r="M3422" i="3" s="1"/>
  <c r="K3422" i="3"/>
  <c r="J3422" i="3"/>
  <c r="G3422" i="3"/>
  <c r="H3422" i="3" s="1"/>
  <c r="E3422" i="3"/>
  <c r="D3422" i="3"/>
  <c r="A3422" i="3"/>
  <c r="B3422" i="3" s="1"/>
  <c r="L3421" i="3"/>
  <c r="M3421" i="3" s="1"/>
  <c r="J3421" i="3"/>
  <c r="K3421" i="3" s="1"/>
  <c r="H3421" i="3"/>
  <c r="G3421" i="3"/>
  <c r="D3421" i="3"/>
  <c r="E3421" i="3" s="1"/>
  <c r="A3421" i="3"/>
  <c r="B3421" i="3" s="1"/>
  <c r="L3420" i="3"/>
  <c r="M3420" i="3" s="1"/>
  <c r="K3420" i="3"/>
  <c r="J3420" i="3"/>
  <c r="G3420" i="3"/>
  <c r="H3420" i="3" s="1"/>
  <c r="E3420" i="3"/>
  <c r="D3420" i="3"/>
  <c r="A3420" i="3"/>
  <c r="B3420" i="3" s="1"/>
  <c r="M3419" i="3"/>
  <c r="L3419" i="3"/>
  <c r="J3419" i="3"/>
  <c r="K3419" i="3" s="1"/>
  <c r="H3419" i="3"/>
  <c r="G3419" i="3"/>
  <c r="D3419" i="3"/>
  <c r="E3419" i="3" s="1"/>
  <c r="B3419" i="3"/>
  <c r="A3419" i="3"/>
  <c r="L3418" i="3"/>
  <c r="M3418" i="3" s="1"/>
  <c r="J3418" i="3"/>
  <c r="K3418" i="3" s="1"/>
  <c r="G3418" i="3"/>
  <c r="H3418" i="3" s="1"/>
  <c r="D3418" i="3"/>
  <c r="E3418" i="3" s="1"/>
  <c r="A3418" i="3"/>
  <c r="B3418" i="3" s="1"/>
  <c r="L3417" i="3"/>
  <c r="M3417" i="3" s="1"/>
  <c r="J3417" i="3"/>
  <c r="K3417" i="3" s="1"/>
  <c r="H3417" i="3"/>
  <c r="G3417" i="3"/>
  <c r="D3417" i="3"/>
  <c r="E3417" i="3" s="1"/>
  <c r="B3417" i="3"/>
  <c r="A3417" i="3"/>
  <c r="L3416" i="3"/>
  <c r="M3416" i="3" s="1"/>
  <c r="K3416" i="3"/>
  <c r="J3416" i="3"/>
  <c r="G3416" i="3"/>
  <c r="H3416" i="3" s="1"/>
  <c r="E3416" i="3"/>
  <c r="D3416" i="3"/>
  <c r="A3416" i="3"/>
  <c r="B3416" i="3" s="1"/>
  <c r="M3415" i="3"/>
  <c r="L3415" i="3"/>
  <c r="J3415" i="3"/>
  <c r="K3415" i="3" s="1"/>
  <c r="G3415" i="3"/>
  <c r="H3415" i="3" s="1"/>
  <c r="D3415" i="3"/>
  <c r="E3415" i="3" s="1"/>
  <c r="A3415" i="3"/>
  <c r="B3415" i="3" s="1"/>
  <c r="L3414" i="3"/>
  <c r="M3414" i="3" s="1"/>
  <c r="J3414" i="3"/>
  <c r="K3414" i="3" s="1"/>
  <c r="G3414" i="3"/>
  <c r="H3414" i="3" s="1"/>
  <c r="E3414" i="3"/>
  <c r="D3414" i="3"/>
  <c r="A3414" i="3"/>
  <c r="B3414" i="3" s="1"/>
  <c r="L3413" i="3"/>
  <c r="M3413" i="3" s="1"/>
  <c r="J3413" i="3"/>
  <c r="K3413" i="3" s="1"/>
  <c r="H3413" i="3"/>
  <c r="G3413" i="3"/>
  <c r="D3413" i="3"/>
  <c r="E3413" i="3" s="1"/>
  <c r="B3413" i="3"/>
  <c r="A3413" i="3"/>
  <c r="L3412" i="3"/>
  <c r="M3412" i="3" s="1"/>
  <c r="K3412" i="3"/>
  <c r="J3412" i="3"/>
  <c r="G3412" i="3"/>
  <c r="H3412" i="3" s="1"/>
  <c r="D3412" i="3"/>
  <c r="E3412" i="3" s="1"/>
  <c r="A3412" i="3"/>
  <c r="B3412" i="3" s="1"/>
  <c r="L3411" i="3"/>
  <c r="M3411" i="3" s="1"/>
  <c r="J3411" i="3"/>
  <c r="K3411" i="3" s="1"/>
  <c r="G3411" i="3"/>
  <c r="H3411" i="3" s="1"/>
  <c r="D3411" i="3"/>
  <c r="E3411" i="3" s="1"/>
  <c r="B3411" i="3"/>
  <c r="A3411" i="3"/>
  <c r="L3410" i="3"/>
  <c r="M3410" i="3" s="1"/>
  <c r="J3410" i="3"/>
  <c r="K3410" i="3" s="1"/>
  <c r="G3410" i="3"/>
  <c r="H3410" i="3" s="1"/>
  <c r="E3410" i="3"/>
  <c r="D3410" i="3"/>
  <c r="A3410" i="3"/>
  <c r="B3410" i="3" s="1"/>
  <c r="M3409" i="3"/>
  <c r="L3409" i="3"/>
  <c r="J3409" i="3"/>
  <c r="K3409" i="3" s="1"/>
  <c r="H3409" i="3"/>
  <c r="G3409" i="3"/>
  <c r="D3409" i="3"/>
  <c r="E3409" i="3" s="1"/>
  <c r="A3409" i="3"/>
  <c r="B3409" i="3" s="1"/>
  <c r="L3408" i="3"/>
  <c r="M3408" i="3" s="1"/>
  <c r="J3408" i="3"/>
  <c r="K3408" i="3" s="1"/>
  <c r="G3408" i="3"/>
  <c r="H3408" i="3" s="1"/>
  <c r="D3408" i="3"/>
  <c r="E3408" i="3" s="1"/>
  <c r="A3408" i="3"/>
  <c r="B3408" i="3" s="1"/>
  <c r="M3407" i="3"/>
  <c r="L3407" i="3"/>
  <c r="J3407" i="3"/>
  <c r="K3407" i="3" s="1"/>
  <c r="G3407" i="3"/>
  <c r="H3407" i="3" s="1"/>
  <c r="D3407" i="3"/>
  <c r="E3407" i="3" s="1"/>
  <c r="B3407" i="3"/>
  <c r="A3407" i="3"/>
  <c r="L3406" i="3"/>
  <c r="M3406" i="3" s="1"/>
  <c r="K3406" i="3"/>
  <c r="J3406" i="3"/>
  <c r="G3406" i="3"/>
  <c r="H3406" i="3" s="1"/>
  <c r="E3406" i="3"/>
  <c r="D3406" i="3"/>
  <c r="A3406" i="3"/>
  <c r="B3406" i="3" s="1"/>
  <c r="L3405" i="3"/>
  <c r="M3405" i="3" s="1"/>
  <c r="J3405" i="3"/>
  <c r="K3405" i="3" s="1"/>
  <c r="G3405" i="3"/>
  <c r="H3405" i="3" s="1"/>
  <c r="D3405" i="3"/>
  <c r="E3405" i="3" s="1"/>
  <c r="A3405" i="3"/>
  <c r="B3405" i="3" s="1"/>
  <c r="L3404" i="3"/>
  <c r="M3404" i="3" s="1"/>
  <c r="K3404" i="3"/>
  <c r="J3404" i="3"/>
  <c r="G3404" i="3"/>
  <c r="H3404" i="3" s="1"/>
  <c r="D3404" i="3"/>
  <c r="E3404" i="3" s="1"/>
  <c r="A3404" i="3"/>
  <c r="B3404" i="3" s="1"/>
  <c r="M3403" i="3"/>
  <c r="L3403" i="3"/>
  <c r="J3403" i="3"/>
  <c r="K3403" i="3" s="1"/>
  <c r="H3403" i="3"/>
  <c r="G3403" i="3"/>
  <c r="D3403" i="3"/>
  <c r="E3403" i="3" s="1"/>
  <c r="B3403" i="3"/>
  <c r="A3403" i="3"/>
  <c r="L3402" i="3"/>
  <c r="M3402" i="3" s="1"/>
  <c r="J3402" i="3"/>
  <c r="K3402" i="3" s="1"/>
  <c r="G3402" i="3"/>
  <c r="H3402" i="3" s="1"/>
  <c r="D3402" i="3"/>
  <c r="E3402" i="3" s="1"/>
  <c r="A3402" i="3"/>
  <c r="B3402" i="3" s="1"/>
  <c r="L3401" i="3"/>
  <c r="M3401" i="3" s="1"/>
  <c r="J3401" i="3"/>
  <c r="K3401" i="3" s="1"/>
  <c r="H3401" i="3"/>
  <c r="G3401" i="3"/>
  <c r="D3401" i="3"/>
  <c r="E3401" i="3" s="1"/>
  <c r="B3401" i="3"/>
  <c r="A3401" i="3"/>
  <c r="L3400" i="3"/>
  <c r="M3400" i="3" s="1"/>
  <c r="K3400" i="3"/>
  <c r="J3400" i="3"/>
  <c r="G3400" i="3"/>
  <c r="H3400" i="3" s="1"/>
  <c r="E3400" i="3"/>
  <c r="D3400" i="3"/>
  <c r="A3400" i="3"/>
  <c r="B3400" i="3" s="1"/>
  <c r="M3399" i="3"/>
  <c r="L3399" i="3"/>
  <c r="J3399" i="3"/>
  <c r="K3399" i="3" s="1"/>
  <c r="G3399" i="3"/>
  <c r="H3399" i="3" s="1"/>
  <c r="D3399" i="3"/>
  <c r="E3399" i="3" s="1"/>
  <c r="A3399" i="3"/>
  <c r="B3399" i="3" s="1"/>
  <c r="L3398" i="3"/>
  <c r="M3398" i="3" s="1"/>
  <c r="J3398" i="3"/>
  <c r="K3398" i="3" s="1"/>
  <c r="G3398" i="3"/>
  <c r="H3398" i="3" s="1"/>
  <c r="E3398" i="3"/>
  <c r="D3398" i="3"/>
  <c r="A3398" i="3"/>
  <c r="B3398" i="3" s="1"/>
  <c r="L3397" i="3"/>
  <c r="M3397" i="3" s="1"/>
  <c r="J3397" i="3"/>
  <c r="K3397" i="3" s="1"/>
  <c r="H3397" i="3"/>
  <c r="G3397" i="3"/>
  <c r="D3397" i="3"/>
  <c r="E3397" i="3" s="1"/>
  <c r="B3397" i="3"/>
  <c r="A3397" i="3"/>
  <c r="L3396" i="3"/>
  <c r="M3396" i="3" s="1"/>
  <c r="K3396" i="3"/>
  <c r="J3396" i="3"/>
  <c r="G3396" i="3"/>
  <c r="H3396" i="3" s="1"/>
  <c r="D3396" i="3"/>
  <c r="E3396" i="3" s="1"/>
  <c r="A3396" i="3"/>
  <c r="B3396" i="3" s="1"/>
  <c r="L3395" i="3"/>
  <c r="M3395" i="3" s="1"/>
  <c r="J3395" i="3"/>
  <c r="K3395" i="3" s="1"/>
  <c r="G3395" i="3"/>
  <c r="H3395" i="3" s="1"/>
  <c r="D3395" i="3"/>
  <c r="E3395" i="3" s="1"/>
  <c r="B3395" i="3"/>
  <c r="A3395" i="3"/>
  <c r="L3394" i="3"/>
  <c r="M3394" i="3" s="1"/>
  <c r="K3394" i="3"/>
  <c r="J3394" i="3"/>
  <c r="G3394" i="3"/>
  <c r="H3394" i="3" s="1"/>
  <c r="E3394" i="3"/>
  <c r="D3394" i="3"/>
  <c r="A3394" i="3"/>
  <c r="B3394" i="3" s="1"/>
  <c r="M3393" i="3"/>
  <c r="L3393" i="3"/>
  <c r="J3393" i="3"/>
  <c r="K3393" i="3" s="1"/>
  <c r="H3393" i="3"/>
  <c r="G3393" i="3"/>
  <c r="D3393" i="3"/>
  <c r="E3393" i="3" s="1"/>
  <c r="A3393" i="3"/>
  <c r="B3393" i="3" s="1"/>
  <c r="L3392" i="3"/>
  <c r="M3392" i="3" s="1"/>
  <c r="J3392" i="3"/>
  <c r="K3392" i="3" s="1"/>
  <c r="G3392" i="3"/>
  <c r="H3392" i="3" s="1"/>
  <c r="D3392" i="3"/>
  <c r="E3392" i="3" s="1"/>
  <c r="A3392" i="3"/>
  <c r="B3392" i="3" s="1"/>
  <c r="M3391" i="3"/>
  <c r="L3391" i="3"/>
  <c r="J3391" i="3"/>
  <c r="K3391" i="3" s="1"/>
  <c r="G3391" i="3"/>
  <c r="H3391" i="3" s="1"/>
  <c r="D3391" i="3"/>
  <c r="E3391" i="3" s="1"/>
  <c r="B3391" i="3"/>
  <c r="A3391" i="3"/>
  <c r="L3390" i="3"/>
  <c r="M3390" i="3" s="1"/>
  <c r="K3390" i="3"/>
  <c r="J3390" i="3"/>
  <c r="G3390" i="3"/>
  <c r="H3390" i="3" s="1"/>
  <c r="E3390" i="3"/>
  <c r="D3390" i="3"/>
  <c r="A3390" i="3"/>
  <c r="B3390" i="3" s="1"/>
  <c r="L3389" i="3"/>
  <c r="M3389" i="3" s="1"/>
  <c r="J3389" i="3"/>
  <c r="K3389" i="3" s="1"/>
  <c r="G3389" i="3"/>
  <c r="H3389" i="3" s="1"/>
  <c r="D3389" i="3"/>
  <c r="E3389" i="3" s="1"/>
  <c r="A3389" i="3"/>
  <c r="B3389" i="3" s="1"/>
  <c r="L3388" i="3"/>
  <c r="M3388" i="3" s="1"/>
  <c r="K3388" i="3"/>
  <c r="J3388" i="3"/>
  <c r="G3388" i="3"/>
  <c r="H3388" i="3" s="1"/>
  <c r="D3388" i="3"/>
  <c r="E3388" i="3" s="1"/>
  <c r="A3388" i="3"/>
  <c r="B3388" i="3" s="1"/>
  <c r="M3387" i="3"/>
  <c r="L3387" i="3"/>
  <c r="J3387" i="3"/>
  <c r="K3387" i="3" s="1"/>
  <c r="H3387" i="3"/>
  <c r="G3387" i="3"/>
  <c r="D3387" i="3"/>
  <c r="E3387" i="3" s="1"/>
  <c r="B3387" i="3"/>
  <c r="A3387" i="3"/>
  <c r="L3386" i="3"/>
  <c r="M3386" i="3" s="1"/>
  <c r="J3386" i="3"/>
  <c r="K3386" i="3" s="1"/>
  <c r="G3386" i="3"/>
  <c r="H3386" i="3" s="1"/>
  <c r="D3386" i="3"/>
  <c r="E3386" i="3" s="1"/>
  <c r="A3386" i="3"/>
  <c r="B3386" i="3" s="1"/>
  <c r="L3385" i="3"/>
  <c r="M3385" i="3" s="1"/>
  <c r="J3385" i="3"/>
  <c r="K3385" i="3" s="1"/>
  <c r="H3385" i="3"/>
  <c r="G3385" i="3"/>
  <c r="D3385" i="3"/>
  <c r="E3385" i="3" s="1"/>
  <c r="A3385" i="3"/>
  <c r="B3385" i="3" s="1"/>
  <c r="L3384" i="3"/>
  <c r="M3384" i="3" s="1"/>
  <c r="K3384" i="3"/>
  <c r="J3384" i="3"/>
  <c r="G3384" i="3"/>
  <c r="H3384" i="3" s="1"/>
  <c r="E3384" i="3"/>
  <c r="D3384" i="3"/>
  <c r="A3384" i="3"/>
  <c r="B3384" i="3" s="1"/>
  <c r="M3383" i="3"/>
  <c r="L3383" i="3"/>
  <c r="J3383" i="3"/>
  <c r="K3383" i="3" s="1"/>
  <c r="G3383" i="3"/>
  <c r="H3383" i="3" s="1"/>
  <c r="D3383" i="3"/>
  <c r="E3383" i="3" s="1"/>
  <c r="A3383" i="3"/>
  <c r="B3383" i="3" s="1"/>
  <c r="L3382" i="3"/>
  <c r="M3382" i="3" s="1"/>
  <c r="J3382" i="3"/>
  <c r="K3382" i="3" s="1"/>
  <c r="G3382" i="3"/>
  <c r="H3382" i="3" s="1"/>
  <c r="E3382" i="3"/>
  <c r="D3382" i="3"/>
  <c r="A3382" i="3"/>
  <c r="B3382" i="3" s="1"/>
  <c r="L3381" i="3"/>
  <c r="M3381" i="3" s="1"/>
  <c r="J3381" i="3"/>
  <c r="K3381" i="3" s="1"/>
  <c r="H3381" i="3"/>
  <c r="G3381" i="3"/>
  <c r="D3381" i="3"/>
  <c r="E3381" i="3" s="1"/>
  <c r="B3381" i="3"/>
  <c r="A3381" i="3"/>
  <c r="L3380" i="3"/>
  <c r="M3380" i="3" s="1"/>
  <c r="K3380" i="3"/>
  <c r="J3380" i="3"/>
  <c r="G3380" i="3"/>
  <c r="H3380" i="3" s="1"/>
  <c r="D3380" i="3"/>
  <c r="E3380" i="3" s="1"/>
  <c r="A3380" i="3"/>
  <c r="B3380" i="3" s="1"/>
  <c r="L3379" i="3"/>
  <c r="M3379" i="3" s="1"/>
  <c r="J3379" i="3"/>
  <c r="K3379" i="3" s="1"/>
  <c r="G3379" i="3"/>
  <c r="H3379" i="3" s="1"/>
  <c r="D3379" i="3"/>
  <c r="E3379" i="3" s="1"/>
  <c r="B3379" i="3"/>
  <c r="A3379" i="3"/>
  <c r="L3378" i="3"/>
  <c r="M3378" i="3" s="1"/>
  <c r="J3378" i="3"/>
  <c r="K3378" i="3" s="1"/>
  <c r="G3378" i="3"/>
  <c r="H3378" i="3" s="1"/>
  <c r="E3378" i="3"/>
  <c r="D3378" i="3"/>
  <c r="A3378" i="3"/>
  <c r="B3378" i="3" s="1"/>
  <c r="M3377" i="3"/>
  <c r="L3377" i="3"/>
  <c r="J3377" i="3"/>
  <c r="K3377" i="3" s="1"/>
  <c r="H3377" i="3"/>
  <c r="G3377" i="3"/>
  <c r="D3377" i="3"/>
  <c r="E3377" i="3" s="1"/>
  <c r="A3377" i="3"/>
  <c r="B3377" i="3" s="1"/>
  <c r="L3376" i="3"/>
  <c r="M3376" i="3" s="1"/>
  <c r="J3376" i="3"/>
  <c r="K3376" i="3" s="1"/>
  <c r="G3376" i="3"/>
  <c r="H3376" i="3" s="1"/>
  <c r="D3376" i="3"/>
  <c r="E3376" i="3" s="1"/>
  <c r="A3376" i="3"/>
  <c r="B3376" i="3" s="1"/>
  <c r="M3375" i="3"/>
  <c r="L3375" i="3"/>
  <c r="J3375" i="3"/>
  <c r="K3375" i="3" s="1"/>
  <c r="H3375" i="3"/>
  <c r="G3375" i="3"/>
  <c r="D3375" i="3"/>
  <c r="E3375" i="3" s="1"/>
  <c r="B3375" i="3"/>
  <c r="A3375" i="3"/>
  <c r="L3374" i="3"/>
  <c r="M3374" i="3" s="1"/>
  <c r="K3374" i="3"/>
  <c r="J3374" i="3"/>
  <c r="G3374" i="3"/>
  <c r="H3374" i="3" s="1"/>
  <c r="E3374" i="3"/>
  <c r="D3374" i="3"/>
  <c r="A3374" i="3"/>
  <c r="B3374" i="3" s="1"/>
  <c r="L3373" i="3"/>
  <c r="M3373" i="3" s="1"/>
  <c r="J3373" i="3"/>
  <c r="K3373" i="3" s="1"/>
  <c r="G3373" i="3"/>
  <c r="H3373" i="3" s="1"/>
  <c r="D3373" i="3"/>
  <c r="E3373" i="3" s="1"/>
  <c r="A3373" i="3"/>
  <c r="B3373" i="3" s="1"/>
  <c r="L3372" i="3"/>
  <c r="M3372" i="3" s="1"/>
  <c r="K3372" i="3"/>
  <c r="J3372" i="3"/>
  <c r="G3372" i="3"/>
  <c r="H3372" i="3" s="1"/>
  <c r="D3372" i="3"/>
  <c r="E3372" i="3" s="1"/>
  <c r="A3372" i="3"/>
  <c r="B3372" i="3" s="1"/>
  <c r="M3371" i="3"/>
  <c r="L3371" i="3"/>
  <c r="J3371" i="3"/>
  <c r="K3371" i="3" s="1"/>
  <c r="H3371" i="3"/>
  <c r="G3371" i="3"/>
  <c r="D3371" i="3"/>
  <c r="E3371" i="3" s="1"/>
  <c r="B3371" i="3"/>
  <c r="A3371" i="3"/>
  <c r="L3370" i="3"/>
  <c r="M3370" i="3" s="1"/>
  <c r="J3370" i="3"/>
  <c r="K3370" i="3" s="1"/>
  <c r="G3370" i="3"/>
  <c r="H3370" i="3" s="1"/>
  <c r="D3370" i="3"/>
  <c r="E3370" i="3" s="1"/>
  <c r="A3370" i="3"/>
  <c r="B3370" i="3" s="1"/>
  <c r="L3369" i="3"/>
  <c r="M3369" i="3" s="1"/>
  <c r="J3369" i="3"/>
  <c r="K3369" i="3" s="1"/>
  <c r="H3369" i="3"/>
  <c r="G3369" i="3"/>
  <c r="D3369" i="3"/>
  <c r="E3369" i="3" s="1"/>
  <c r="B3369" i="3"/>
  <c r="A3369" i="3"/>
  <c r="L3368" i="3"/>
  <c r="M3368" i="3" s="1"/>
  <c r="K3368" i="3"/>
  <c r="J3368" i="3"/>
  <c r="G3368" i="3"/>
  <c r="H3368" i="3" s="1"/>
  <c r="E3368" i="3"/>
  <c r="D3368" i="3"/>
  <c r="A3368" i="3"/>
  <c r="B3368" i="3" s="1"/>
  <c r="M3367" i="3"/>
  <c r="L3367" i="3"/>
  <c r="J3367" i="3"/>
  <c r="K3367" i="3" s="1"/>
  <c r="G3367" i="3"/>
  <c r="H3367" i="3" s="1"/>
  <c r="D3367" i="3"/>
  <c r="E3367" i="3" s="1"/>
  <c r="A3367" i="3"/>
  <c r="B3367" i="3" s="1"/>
  <c r="L3366" i="3"/>
  <c r="M3366" i="3" s="1"/>
  <c r="J3366" i="3"/>
  <c r="K3366" i="3" s="1"/>
  <c r="G3366" i="3"/>
  <c r="H3366" i="3" s="1"/>
  <c r="E3366" i="3"/>
  <c r="D3366" i="3"/>
  <c r="A3366" i="3"/>
  <c r="B3366" i="3" s="1"/>
  <c r="M3365" i="3"/>
  <c r="L3365" i="3"/>
  <c r="J3365" i="3"/>
  <c r="K3365" i="3" s="1"/>
  <c r="H3365" i="3"/>
  <c r="G3365" i="3"/>
  <c r="D3365" i="3"/>
  <c r="E3365" i="3" s="1"/>
  <c r="B3365" i="3"/>
  <c r="A3365" i="3"/>
  <c r="L3364" i="3"/>
  <c r="M3364" i="3" s="1"/>
  <c r="K3364" i="3"/>
  <c r="J3364" i="3"/>
  <c r="G3364" i="3"/>
  <c r="H3364" i="3" s="1"/>
  <c r="D3364" i="3"/>
  <c r="E3364" i="3" s="1"/>
  <c r="A3364" i="3"/>
  <c r="B3364" i="3" s="1"/>
  <c r="L3363" i="3"/>
  <c r="M3363" i="3" s="1"/>
  <c r="J3363" i="3"/>
  <c r="K3363" i="3" s="1"/>
  <c r="G3363" i="3"/>
  <c r="H3363" i="3" s="1"/>
  <c r="D3363" i="3"/>
  <c r="E3363" i="3" s="1"/>
  <c r="B3363" i="3"/>
  <c r="A3363" i="3"/>
  <c r="L3362" i="3"/>
  <c r="M3362" i="3" s="1"/>
  <c r="J3362" i="3"/>
  <c r="K3362" i="3" s="1"/>
  <c r="G3362" i="3"/>
  <c r="H3362" i="3" s="1"/>
  <c r="E3362" i="3"/>
  <c r="D3362" i="3"/>
  <c r="A3362" i="3"/>
  <c r="B3362" i="3" s="1"/>
  <c r="M3361" i="3"/>
  <c r="L3361" i="3"/>
  <c r="J3361" i="3"/>
  <c r="K3361" i="3" s="1"/>
  <c r="H3361" i="3"/>
  <c r="G3361" i="3"/>
  <c r="D3361" i="3"/>
  <c r="E3361" i="3" s="1"/>
  <c r="A3361" i="3"/>
  <c r="B3361" i="3" s="1"/>
  <c r="L3360" i="3"/>
  <c r="M3360" i="3" s="1"/>
  <c r="J3360" i="3"/>
  <c r="K3360" i="3" s="1"/>
  <c r="G3360" i="3"/>
  <c r="H3360" i="3" s="1"/>
  <c r="D3360" i="3"/>
  <c r="E3360" i="3" s="1"/>
  <c r="A3360" i="3"/>
  <c r="B3360" i="3" s="1"/>
  <c r="M3359" i="3"/>
  <c r="L3359" i="3"/>
  <c r="J3359" i="3"/>
  <c r="K3359" i="3" s="1"/>
  <c r="G3359" i="3"/>
  <c r="H3359" i="3" s="1"/>
  <c r="D3359" i="3"/>
  <c r="E3359" i="3" s="1"/>
  <c r="B3359" i="3"/>
  <c r="A3359" i="3"/>
  <c r="L3358" i="3"/>
  <c r="M3358" i="3" s="1"/>
  <c r="K3358" i="3"/>
  <c r="J3358" i="3"/>
  <c r="G3358" i="3"/>
  <c r="H3358" i="3" s="1"/>
  <c r="E3358" i="3"/>
  <c r="D3358" i="3"/>
  <c r="A3358" i="3"/>
  <c r="B3358" i="3" s="1"/>
  <c r="L3357" i="3"/>
  <c r="M3357" i="3" s="1"/>
  <c r="J3357" i="3"/>
  <c r="K3357" i="3" s="1"/>
  <c r="G3357" i="3"/>
  <c r="H3357" i="3" s="1"/>
  <c r="D3357" i="3"/>
  <c r="E3357" i="3" s="1"/>
  <c r="A3357" i="3"/>
  <c r="B3357" i="3" s="1"/>
  <c r="L3356" i="3"/>
  <c r="M3356" i="3" s="1"/>
  <c r="K3356" i="3"/>
  <c r="J3356" i="3"/>
  <c r="G3356" i="3"/>
  <c r="H3356" i="3" s="1"/>
  <c r="D3356" i="3"/>
  <c r="E3356" i="3" s="1"/>
  <c r="A3356" i="3"/>
  <c r="B3356" i="3" s="1"/>
  <c r="M3355" i="3"/>
  <c r="L3355" i="3"/>
  <c r="J3355" i="3"/>
  <c r="K3355" i="3" s="1"/>
  <c r="H3355" i="3"/>
  <c r="G3355" i="3"/>
  <c r="D3355" i="3"/>
  <c r="E3355" i="3" s="1"/>
  <c r="B3355" i="3"/>
  <c r="A3355" i="3"/>
  <c r="L3354" i="3"/>
  <c r="M3354" i="3" s="1"/>
  <c r="J3354" i="3"/>
  <c r="K3354" i="3" s="1"/>
  <c r="G3354" i="3"/>
  <c r="H3354" i="3" s="1"/>
  <c r="D3354" i="3"/>
  <c r="E3354" i="3" s="1"/>
  <c r="A3354" i="3"/>
  <c r="B3354" i="3" s="1"/>
  <c r="L3353" i="3"/>
  <c r="M3353" i="3" s="1"/>
  <c r="J3353" i="3"/>
  <c r="K3353" i="3" s="1"/>
  <c r="H3353" i="3"/>
  <c r="G3353" i="3"/>
  <c r="D3353" i="3"/>
  <c r="E3353" i="3" s="1"/>
  <c r="A3353" i="3"/>
  <c r="B3353" i="3" s="1"/>
  <c r="L3352" i="3"/>
  <c r="M3352" i="3" s="1"/>
  <c r="K3352" i="3"/>
  <c r="J3352" i="3"/>
  <c r="G3352" i="3"/>
  <c r="H3352" i="3" s="1"/>
  <c r="E3352" i="3"/>
  <c r="D3352" i="3"/>
  <c r="A3352" i="3"/>
  <c r="B3352" i="3" s="1"/>
  <c r="M3351" i="3"/>
  <c r="L3351" i="3"/>
  <c r="J3351" i="3"/>
  <c r="K3351" i="3" s="1"/>
  <c r="G3351" i="3"/>
  <c r="H3351" i="3" s="1"/>
  <c r="D3351" i="3"/>
  <c r="E3351" i="3" s="1"/>
  <c r="A3351" i="3"/>
  <c r="B3351" i="3" s="1"/>
  <c r="L3350" i="3"/>
  <c r="M3350" i="3" s="1"/>
  <c r="J3350" i="3"/>
  <c r="K3350" i="3" s="1"/>
  <c r="G3350" i="3"/>
  <c r="H3350" i="3" s="1"/>
  <c r="E3350" i="3"/>
  <c r="D3350" i="3"/>
  <c r="A3350" i="3"/>
  <c r="B3350" i="3" s="1"/>
  <c r="M3349" i="3"/>
  <c r="L3349" i="3"/>
  <c r="J3349" i="3"/>
  <c r="K3349" i="3" s="1"/>
  <c r="H3349" i="3"/>
  <c r="G3349" i="3"/>
  <c r="D3349" i="3"/>
  <c r="E3349" i="3" s="1"/>
  <c r="B3349" i="3"/>
  <c r="A3349" i="3"/>
  <c r="L3348" i="3"/>
  <c r="M3348" i="3" s="1"/>
  <c r="K3348" i="3"/>
  <c r="J3348" i="3"/>
  <c r="G3348" i="3"/>
  <c r="H3348" i="3" s="1"/>
  <c r="D3348" i="3"/>
  <c r="E3348" i="3" s="1"/>
  <c r="A3348" i="3"/>
  <c r="B3348" i="3" s="1"/>
  <c r="L3347" i="3"/>
  <c r="M3347" i="3" s="1"/>
  <c r="J3347" i="3"/>
  <c r="K3347" i="3" s="1"/>
  <c r="G3347" i="3"/>
  <c r="H3347" i="3" s="1"/>
  <c r="D3347" i="3"/>
  <c r="E3347" i="3" s="1"/>
  <c r="B3347" i="3"/>
  <c r="A3347" i="3"/>
  <c r="L3346" i="3"/>
  <c r="M3346" i="3" s="1"/>
  <c r="J3346" i="3"/>
  <c r="K3346" i="3" s="1"/>
  <c r="G3346" i="3"/>
  <c r="H3346" i="3" s="1"/>
  <c r="E3346" i="3"/>
  <c r="D3346" i="3"/>
  <c r="A3346" i="3"/>
  <c r="B3346" i="3" s="1"/>
  <c r="M3345" i="3"/>
  <c r="L3345" i="3"/>
  <c r="J3345" i="3"/>
  <c r="K3345" i="3" s="1"/>
  <c r="H3345" i="3"/>
  <c r="G3345" i="3"/>
  <c r="D3345" i="3"/>
  <c r="E3345" i="3" s="1"/>
  <c r="A3345" i="3"/>
  <c r="B3345" i="3" s="1"/>
  <c r="L3344" i="3"/>
  <c r="M3344" i="3" s="1"/>
  <c r="J3344" i="3"/>
  <c r="K3344" i="3" s="1"/>
  <c r="G3344" i="3"/>
  <c r="H3344" i="3" s="1"/>
  <c r="D3344" i="3"/>
  <c r="E3344" i="3" s="1"/>
  <c r="A3344" i="3"/>
  <c r="B3344" i="3" s="1"/>
  <c r="M3343" i="3"/>
  <c r="L3343" i="3"/>
  <c r="J3343" i="3"/>
  <c r="K3343" i="3" s="1"/>
  <c r="H3343" i="3"/>
  <c r="G3343" i="3"/>
  <c r="D3343" i="3"/>
  <c r="E3343" i="3" s="1"/>
  <c r="B3343" i="3"/>
  <c r="A3343" i="3"/>
  <c r="L3342" i="3"/>
  <c r="M3342" i="3" s="1"/>
  <c r="K3342" i="3"/>
  <c r="J3342" i="3"/>
  <c r="G3342" i="3"/>
  <c r="H3342" i="3" s="1"/>
  <c r="E3342" i="3"/>
  <c r="D3342" i="3"/>
  <c r="A3342" i="3"/>
  <c r="B3342" i="3" s="1"/>
  <c r="L3341" i="3"/>
  <c r="M3341" i="3" s="1"/>
  <c r="J3341" i="3"/>
  <c r="K3341" i="3" s="1"/>
  <c r="G3341" i="3"/>
  <c r="H3341" i="3" s="1"/>
  <c r="D3341" i="3"/>
  <c r="E3341" i="3" s="1"/>
  <c r="A3341" i="3"/>
  <c r="B3341" i="3" s="1"/>
  <c r="L3340" i="3"/>
  <c r="M3340" i="3" s="1"/>
  <c r="K3340" i="3"/>
  <c r="J3340" i="3"/>
  <c r="G3340" i="3"/>
  <c r="H3340" i="3" s="1"/>
  <c r="E3340" i="3"/>
  <c r="D3340" i="3"/>
  <c r="A3340" i="3"/>
  <c r="B3340" i="3" s="1"/>
  <c r="M3339" i="3"/>
  <c r="L3339" i="3"/>
  <c r="J3339" i="3"/>
  <c r="K3339" i="3" s="1"/>
  <c r="H3339" i="3"/>
  <c r="G3339" i="3"/>
  <c r="D3339" i="3"/>
  <c r="E3339" i="3" s="1"/>
  <c r="B3339" i="3"/>
  <c r="A3339" i="3"/>
  <c r="L3338" i="3"/>
  <c r="M3338" i="3" s="1"/>
  <c r="J3338" i="3"/>
  <c r="K3338" i="3" s="1"/>
  <c r="G3338" i="3"/>
  <c r="H3338" i="3" s="1"/>
  <c r="D3338" i="3"/>
  <c r="E3338" i="3" s="1"/>
  <c r="A3338" i="3"/>
  <c r="B3338" i="3" s="1"/>
  <c r="L3337" i="3"/>
  <c r="M3337" i="3" s="1"/>
  <c r="J3337" i="3"/>
  <c r="K3337" i="3" s="1"/>
  <c r="H3337" i="3"/>
  <c r="G3337" i="3"/>
  <c r="D3337" i="3"/>
  <c r="E3337" i="3" s="1"/>
  <c r="A3337" i="3"/>
  <c r="B3337" i="3" s="1"/>
  <c r="L3336" i="3"/>
  <c r="M3336" i="3" s="1"/>
  <c r="K3336" i="3"/>
  <c r="J3336" i="3"/>
  <c r="G3336" i="3"/>
  <c r="H3336" i="3" s="1"/>
  <c r="E3336" i="3"/>
  <c r="D3336" i="3"/>
  <c r="A3336" i="3"/>
  <c r="B3336" i="3" s="1"/>
  <c r="M3335" i="3"/>
  <c r="L3335" i="3"/>
  <c r="J3335" i="3"/>
  <c r="K3335" i="3" s="1"/>
  <c r="G3335" i="3"/>
  <c r="H3335" i="3" s="1"/>
  <c r="D3335" i="3"/>
  <c r="E3335" i="3" s="1"/>
  <c r="A3335" i="3"/>
  <c r="B3335" i="3" s="1"/>
  <c r="L3334" i="3"/>
  <c r="M3334" i="3" s="1"/>
  <c r="J3334" i="3"/>
  <c r="K3334" i="3" s="1"/>
  <c r="G3334" i="3"/>
  <c r="H3334" i="3" s="1"/>
  <c r="E3334" i="3"/>
  <c r="D3334" i="3"/>
  <c r="A3334" i="3"/>
  <c r="B3334" i="3" s="1"/>
  <c r="L3333" i="3"/>
  <c r="M3333" i="3" s="1"/>
  <c r="J3333" i="3"/>
  <c r="K3333" i="3" s="1"/>
  <c r="H3333" i="3"/>
  <c r="G3333" i="3"/>
  <c r="D3333" i="3"/>
  <c r="E3333" i="3" s="1"/>
  <c r="B3333" i="3"/>
  <c r="A3333" i="3"/>
  <c r="L3332" i="3"/>
  <c r="M3332" i="3" s="1"/>
  <c r="K3332" i="3"/>
  <c r="J3332" i="3"/>
  <c r="G3332" i="3"/>
  <c r="H3332" i="3" s="1"/>
  <c r="D3332" i="3"/>
  <c r="E3332" i="3" s="1"/>
  <c r="A3332" i="3"/>
  <c r="B3332" i="3" s="1"/>
  <c r="L3331" i="3"/>
  <c r="M3331" i="3" s="1"/>
  <c r="J3331" i="3"/>
  <c r="K3331" i="3" s="1"/>
  <c r="G3331" i="3"/>
  <c r="H3331" i="3" s="1"/>
  <c r="D3331" i="3"/>
  <c r="E3331" i="3" s="1"/>
  <c r="B3331" i="3"/>
  <c r="A3331" i="3"/>
  <c r="L3330" i="3"/>
  <c r="M3330" i="3" s="1"/>
  <c r="J3330" i="3"/>
  <c r="K3330" i="3" s="1"/>
  <c r="G3330" i="3"/>
  <c r="H3330" i="3" s="1"/>
  <c r="E3330" i="3"/>
  <c r="D3330" i="3"/>
  <c r="A3330" i="3"/>
  <c r="B3330" i="3" s="1"/>
  <c r="M3329" i="3"/>
  <c r="L3329" i="3"/>
  <c r="J3329" i="3"/>
  <c r="K3329" i="3" s="1"/>
  <c r="H3329" i="3"/>
  <c r="G3329" i="3"/>
  <c r="D3329" i="3"/>
  <c r="E3329" i="3" s="1"/>
  <c r="A3329" i="3"/>
  <c r="B3329" i="3" s="1"/>
  <c r="L3328" i="3"/>
  <c r="M3328" i="3" s="1"/>
  <c r="J3328" i="3"/>
  <c r="K3328" i="3" s="1"/>
  <c r="G3328" i="3"/>
  <c r="H3328" i="3" s="1"/>
  <c r="D3328" i="3"/>
  <c r="E3328" i="3" s="1"/>
  <c r="A3328" i="3"/>
  <c r="B3328" i="3" s="1"/>
  <c r="M3327" i="3"/>
  <c r="L3327" i="3"/>
  <c r="J3327" i="3"/>
  <c r="K3327" i="3" s="1"/>
  <c r="G3327" i="3"/>
  <c r="H3327" i="3" s="1"/>
  <c r="D3327" i="3"/>
  <c r="E3327" i="3" s="1"/>
  <c r="B3327" i="3"/>
  <c r="A3327" i="3"/>
  <c r="L3326" i="3"/>
  <c r="M3326" i="3" s="1"/>
  <c r="K3326" i="3"/>
  <c r="J3326" i="3"/>
  <c r="G3326" i="3"/>
  <c r="H3326" i="3" s="1"/>
  <c r="E3326" i="3"/>
  <c r="D3326" i="3"/>
  <c r="A3326" i="3"/>
  <c r="B3326" i="3" s="1"/>
  <c r="L3325" i="3"/>
  <c r="M3325" i="3" s="1"/>
  <c r="J3325" i="3"/>
  <c r="K3325" i="3" s="1"/>
  <c r="G3325" i="3"/>
  <c r="H3325" i="3" s="1"/>
  <c r="D3325" i="3"/>
  <c r="E3325" i="3" s="1"/>
  <c r="A3325" i="3"/>
  <c r="B3325" i="3" s="1"/>
  <c r="L3324" i="3"/>
  <c r="M3324" i="3" s="1"/>
  <c r="K3324" i="3"/>
  <c r="J3324" i="3"/>
  <c r="G3324" i="3"/>
  <c r="H3324" i="3" s="1"/>
  <c r="E3324" i="3"/>
  <c r="D3324" i="3"/>
  <c r="A3324" i="3"/>
  <c r="B3324" i="3" s="1"/>
  <c r="M3323" i="3"/>
  <c r="L3323" i="3"/>
  <c r="J3323" i="3"/>
  <c r="K3323" i="3" s="1"/>
  <c r="H3323" i="3"/>
  <c r="G3323" i="3"/>
  <c r="D3323" i="3"/>
  <c r="E3323" i="3" s="1"/>
  <c r="B3323" i="3"/>
  <c r="A3323" i="3"/>
  <c r="L3322" i="3"/>
  <c r="M3322" i="3" s="1"/>
  <c r="J3322" i="3"/>
  <c r="K3322" i="3" s="1"/>
  <c r="G3322" i="3"/>
  <c r="H3322" i="3" s="1"/>
  <c r="D3322" i="3"/>
  <c r="E3322" i="3" s="1"/>
  <c r="A3322" i="3"/>
  <c r="B3322" i="3" s="1"/>
  <c r="L3321" i="3"/>
  <c r="M3321" i="3" s="1"/>
  <c r="J3321" i="3"/>
  <c r="K3321" i="3" s="1"/>
  <c r="H3321" i="3"/>
  <c r="G3321" i="3"/>
  <c r="D3321" i="3"/>
  <c r="E3321" i="3" s="1"/>
  <c r="A3321" i="3"/>
  <c r="B3321" i="3" s="1"/>
  <c r="L3320" i="3"/>
  <c r="M3320" i="3" s="1"/>
  <c r="K3320" i="3"/>
  <c r="J3320" i="3"/>
  <c r="G3320" i="3"/>
  <c r="H3320" i="3" s="1"/>
  <c r="E3320" i="3"/>
  <c r="D3320" i="3"/>
  <c r="A3320" i="3"/>
  <c r="B3320" i="3" s="1"/>
  <c r="M3319" i="3"/>
  <c r="L3319" i="3"/>
  <c r="J3319" i="3"/>
  <c r="K3319" i="3" s="1"/>
  <c r="G3319" i="3"/>
  <c r="H3319" i="3" s="1"/>
  <c r="D3319" i="3"/>
  <c r="E3319" i="3" s="1"/>
  <c r="A3319" i="3"/>
  <c r="B3319" i="3" s="1"/>
  <c r="L3318" i="3"/>
  <c r="M3318" i="3" s="1"/>
  <c r="J3318" i="3"/>
  <c r="K3318" i="3" s="1"/>
  <c r="G3318" i="3"/>
  <c r="H3318" i="3" s="1"/>
  <c r="E3318" i="3"/>
  <c r="D3318" i="3"/>
  <c r="A3318" i="3"/>
  <c r="B3318" i="3" s="1"/>
  <c r="M3317" i="3"/>
  <c r="L3317" i="3"/>
  <c r="J3317" i="3"/>
  <c r="K3317" i="3" s="1"/>
  <c r="H3317" i="3"/>
  <c r="G3317" i="3"/>
  <c r="D3317" i="3"/>
  <c r="E3317" i="3" s="1"/>
  <c r="B3317" i="3"/>
  <c r="A3317" i="3"/>
  <c r="L3316" i="3"/>
  <c r="M3316" i="3" s="1"/>
  <c r="K3316" i="3"/>
  <c r="J3316" i="3"/>
  <c r="G3316" i="3"/>
  <c r="H3316" i="3" s="1"/>
  <c r="D3316" i="3"/>
  <c r="E3316" i="3" s="1"/>
  <c r="A3316" i="3"/>
  <c r="B3316" i="3" s="1"/>
  <c r="L3315" i="3"/>
  <c r="M3315" i="3" s="1"/>
  <c r="J3315" i="3"/>
  <c r="K3315" i="3" s="1"/>
  <c r="G3315" i="3"/>
  <c r="H3315" i="3" s="1"/>
  <c r="D3315" i="3"/>
  <c r="E3315" i="3" s="1"/>
  <c r="B3315" i="3"/>
  <c r="A3315" i="3"/>
  <c r="L3314" i="3"/>
  <c r="M3314" i="3" s="1"/>
  <c r="J3314" i="3"/>
  <c r="K3314" i="3" s="1"/>
  <c r="G3314" i="3"/>
  <c r="H3314" i="3" s="1"/>
  <c r="E3314" i="3"/>
  <c r="D3314" i="3"/>
  <c r="A3314" i="3"/>
  <c r="B3314" i="3" s="1"/>
  <c r="M3313" i="3"/>
  <c r="L3313" i="3"/>
  <c r="J3313" i="3"/>
  <c r="K3313" i="3" s="1"/>
  <c r="H3313" i="3"/>
  <c r="G3313" i="3"/>
  <c r="D3313" i="3"/>
  <c r="E3313" i="3" s="1"/>
  <c r="A3313" i="3"/>
  <c r="B3313" i="3" s="1"/>
  <c r="L3312" i="3"/>
  <c r="M3312" i="3" s="1"/>
  <c r="J3312" i="3"/>
  <c r="K3312" i="3" s="1"/>
  <c r="G3312" i="3"/>
  <c r="H3312" i="3" s="1"/>
  <c r="D3312" i="3"/>
  <c r="E3312" i="3" s="1"/>
  <c r="A3312" i="3"/>
  <c r="B3312" i="3" s="1"/>
  <c r="M3311" i="3"/>
  <c r="L3311" i="3"/>
  <c r="J3311" i="3"/>
  <c r="K3311" i="3" s="1"/>
  <c r="G3311" i="3"/>
  <c r="H3311" i="3" s="1"/>
  <c r="D3311" i="3"/>
  <c r="E3311" i="3" s="1"/>
  <c r="B3311" i="3"/>
  <c r="A3311" i="3"/>
  <c r="L3310" i="3"/>
  <c r="M3310" i="3" s="1"/>
  <c r="K3310" i="3"/>
  <c r="J3310" i="3"/>
  <c r="G3310" i="3"/>
  <c r="H3310" i="3" s="1"/>
  <c r="E3310" i="3"/>
  <c r="D3310" i="3"/>
  <c r="A3310" i="3"/>
  <c r="B3310" i="3" s="1"/>
  <c r="L3309" i="3"/>
  <c r="M3309" i="3" s="1"/>
  <c r="J3309" i="3"/>
  <c r="K3309" i="3" s="1"/>
  <c r="G3309" i="3"/>
  <c r="H3309" i="3" s="1"/>
  <c r="D3309" i="3"/>
  <c r="E3309" i="3" s="1"/>
  <c r="A3309" i="3"/>
  <c r="B3309" i="3" s="1"/>
  <c r="L3308" i="3"/>
  <c r="M3308" i="3" s="1"/>
  <c r="K3308" i="3"/>
  <c r="J3308" i="3"/>
  <c r="G3308" i="3"/>
  <c r="H3308" i="3" s="1"/>
  <c r="D3308" i="3"/>
  <c r="E3308" i="3" s="1"/>
  <c r="A3308" i="3"/>
  <c r="B3308" i="3" s="1"/>
  <c r="M3307" i="3"/>
  <c r="L3307" i="3"/>
  <c r="J3307" i="3"/>
  <c r="K3307" i="3" s="1"/>
  <c r="H3307" i="3"/>
  <c r="G3307" i="3"/>
  <c r="D3307" i="3"/>
  <c r="E3307" i="3" s="1"/>
  <c r="B3307" i="3"/>
  <c r="A3307" i="3"/>
  <c r="L3306" i="3"/>
  <c r="M3306" i="3" s="1"/>
  <c r="J3306" i="3"/>
  <c r="K3306" i="3" s="1"/>
  <c r="G3306" i="3"/>
  <c r="H3306" i="3" s="1"/>
  <c r="D3306" i="3"/>
  <c r="E3306" i="3" s="1"/>
  <c r="A3306" i="3"/>
  <c r="B3306" i="3" s="1"/>
  <c r="L3305" i="3"/>
  <c r="M3305" i="3" s="1"/>
  <c r="J3305" i="3"/>
  <c r="K3305" i="3" s="1"/>
  <c r="H3305" i="3"/>
  <c r="G3305" i="3"/>
  <c r="D3305" i="3"/>
  <c r="E3305" i="3" s="1"/>
  <c r="A3305" i="3"/>
  <c r="B3305" i="3" s="1"/>
  <c r="L3304" i="3"/>
  <c r="M3304" i="3" s="1"/>
  <c r="K3304" i="3"/>
  <c r="J3304" i="3"/>
  <c r="G3304" i="3"/>
  <c r="H3304" i="3" s="1"/>
  <c r="E3304" i="3"/>
  <c r="D3304" i="3"/>
  <c r="A3304" i="3"/>
  <c r="B3304" i="3" s="1"/>
  <c r="M3303" i="3"/>
  <c r="L3303" i="3"/>
  <c r="J3303" i="3"/>
  <c r="K3303" i="3" s="1"/>
  <c r="G3303" i="3"/>
  <c r="H3303" i="3" s="1"/>
  <c r="D3303" i="3"/>
  <c r="E3303" i="3" s="1"/>
  <c r="A3303" i="3"/>
  <c r="B3303" i="3" s="1"/>
  <c r="L3302" i="3"/>
  <c r="M3302" i="3" s="1"/>
  <c r="J3302" i="3"/>
  <c r="K3302" i="3" s="1"/>
  <c r="G3302" i="3"/>
  <c r="H3302" i="3" s="1"/>
  <c r="E3302" i="3"/>
  <c r="D3302" i="3"/>
  <c r="A3302" i="3"/>
  <c r="B3302" i="3" s="1"/>
  <c r="L3301" i="3"/>
  <c r="M3301" i="3" s="1"/>
  <c r="J3301" i="3"/>
  <c r="K3301" i="3" s="1"/>
  <c r="H3301" i="3"/>
  <c r="G3301" i="3"/>
  <c r="D3301" i="3"/>
  <c r="E3301" i="3" s="1"/>
  <c r="B3301" i="3"/>
  <c r="A3301" i="3"/>
  <c r="L3300" i="3"/>
  <c r="M3300" i="3" s="1"/>
  <c r="K3300" i="3"/>
  <c r="J3300" i="3"/>
  <c r="G3300" i="3"/>
  <c r="H3300" i="3" s="1"/>
  <c r="D3300" i="3"/>
  <c r="E3300" i="3" s="1"/>
  <c r="A3300" i="3"/>
  <c r="B3300" i="3" s="1"/>
  <c r="L3299" i="3"/>
  <c r="M3299" i="3" s="1"/>
  <c r="J3299" i="3"/>
  <c r="K3299" i="3" s="1"/>
  <c r="G3299" i="3"/>
  <c r="H3299" i="3" s="1"/>
  <c r="D3299" i="3"/>
  <c r="E3299" i="3" s="1"/>
  <c r="B3299" i="3"/>
  <c r="A3299" i="3"/>
  <c r="L3298" i="3"/>
  <c r="M3298" i="3" s="1"/>
  <c r="K3298" i="3"/>
  <c r="J3298" i="3"/>
  <c r="G3298" i="3"/>
  <c r="H3298" i="3" s="1"/>
  <c r="E3298" i="3"/>
  <c r="D3298" i="3"/>
  <c r="A3298" i="3"/>
  <c r="B3298" i="3" s="1"/>
  <c r="M3297" i="3"/>
  <c r="L3297" i="3"/>
  <c r="J3297" i="3"/>
  <c r="K3297" i="3" s="1"/>
  <c r="H3297" i="3"/>
  <c r="G3297" i="3"/>
  <c r="D3297" i="3"/>
  <c r="E3297" i="3" s="1"/>
  <c r="A3297" i="3"/>
  <c r="B3297" i="3" s="1"/>
  <c r="L3296" i="3"/>
  <c r="M3296" i="3" s="1"/>
  <c r="J3296" i="3"/>
  <c r="K3296" i="3" s="1"/>
  <c r="G3296" i="3"/>
  <c r="H3296" i="3" s="1"/>
  <c r="D3296" i="3"/>
  <c r="E3296" i="3" s="1"/>
  <c r="A3296" i="3"/>
  <c r="B3296" i="3" s="1"/>
  <c r="M3295" i="3"/>
  <c r="L3295" i="3"/>
  <c r="J3295" i="3"/>
  <c r="K3295" i="3" s="1"/>
  <c r="G3295" i="3"/>
  <c r="H3295" i="3" s="1"/>
  <c r="D3295" i="3"/>
  <c r="E3295" i="3" s="1"/>
  <c r="B3295" i="3"/>
  <c r="A3295" i="3"/>
  <c r="L3294" i="3"/>
  <c r="M3294" i="3" s="1"/>
  <c r="K3294" i="3"/>
  <c r="J3294" i="3"/>
  <c r="G3294" i="3"/>
  <c r="H3294" i="3" s="1"/>
  <c r="E3294" i="3"/>
  <c r="D3294" i="3"/>
  <c r="A3294" i="3"/>
  <c r="B3294" i="3" s="1"/>
  <c r="L3293" i="3"/>
  <c r="M3293" i="3" s="1"/>
  <c r="J3293" i="3"/>
  <c r="K3293" i="3" s="1"/>
  <c r="G3293" i="3"/>
  <c r="H3293" i="3" s="1"/>
  <c r="D3293" i="3"/>
  <c r="E3293" i="3" s="1"/>
  <c r="A3293" i="3"/>
  <c r="B3293" i="3" s="1"/>
  <c r="L3292" i="3"/>
  <c r="M3292" i="3" s="1"/>
  <c r="K3292" i="3"/>
  <c r="J3292" i="3"/>
  <c r="G3292" i="3"/>
  <c r="H3292" i="3" s="1"/>
  <c r="E3292" i="3"/>
  <c r="D3292" i="3"/>
  <c r="A3292" i="3"/>
  <c r="B3292" i="3" s="1"/>
  <c r="M3291" i="3"/>
  <c r="L3291" i="3"/>
  <c r="J3291" i="3"/>
  <c r="K3291" i="3" s="1"/>
  <c r="H3291" i="3"/>
  <c r="G3291" i="3"/>
  <c r="D3291" i="3"/>
  <c r="E3291" i="3" s="1"/>
  <c r="B3291" i="3"/>
  <c r="A3291" i="3"/>
  <c r="L3290" i="3"/>
  <c r="M3290" i="3" s="1"/>
  <c r="J3290" i="3"/>
  <c r="K3290" i="3" s="1"/>
  <c r="G3290" i="3"/>
  <c r="H3290" i="3" s="1"/>
  <c r="D3290" i="3"/>
  <c r="E3290" i="3" s="1"/>
  <c r="A3290" i="3"/>
  <c r="B3290" i="3" s="1"/>
  <c r="L3289" i="3"/>
  <c r="M3289" i="3" s="1"/>
  <c r="J3289" i="3"/>
  <c r="K3289" i="3" s="1"/>
  <c r="H3289" i="3"/>
  <c r="G3289" i="3"/>
  <c r="D3289" i="3"/>
  <c r="E3289" i="3" s="1"/>
  <c r="A3289" i="3"/>
  <c r="B3289" i="3" s="1"/>
  <c r="L3288" i="3"/>
  <c r="M3288" i="3" s="1"/>
  <c r="K3288" i="3"/>
  <c r="J3288" i="3"/>
  <c r="G3288" i="3"/>
  <c r="H3288" i="3" s="1"/>
  <c r="E3288" i="3"/>
  <c r="D3288" i="3"/>
  <c r="A3288" i="3"/>
  <c r="B3288" i="3" s="1"/>
  <c r="M3287" i="3"/>
  <c r="L3287" i="3"/>
  <c r="J3287" i="3"/>
  <c r="K3287" i="3" s="1"/>
  <c r="G3287" i="3"/>
  <c r="H3287" i="3" s="1"/>
  <c r="D3287" i="3"/>
  <c r="E3287" i="3" s="1"/>
  <c r="A3287" i="3"/>
  <c r="B3287" i="3" s="1"/>
  <c r="L3286" i="3"/>
  <c r="M3286" i="3" s="1"/>
  <c r="J3286" i="3"/>
  <c r="K3286" i="3" s="1"/>
  <c r="G3286" i="3"/>
  <c r="H3286" i="3" s="1"/>
  <c r="E3286" i="3"/>
  <c r="D3286" i="3"/>
  <c r="A3286" i="3"/>
  <c r="B3286" i="3" s="1"/>
  <c r="L3285" i="3"/>
  <c r="M3285" i="3" s="1"/>
  <c r="J3285" i="3"/>
  <c r="K3285" i="3" s="1"/>
  <c r="H3285" i="3"/>
  <c r="G3285" i="3"/>
  <c r="D3285" i="3"/>
  <c r="E3285" i="3" s="1"/>
  <c r="B3285" i="3"/>
  <c r="A3285" i="3"/>
  <c r="L3284" i="3"/>
  <c r="M3284" i="3" s="1"/>
  <c r="K3284" i="3"/>
  <c r="J3284" i="3"/>
  <c r="G3284" i="3"/>
  <c r="H3284" i="3" s="1"/>
  <c r="D3284" i="3"/>
  <c r="E3284" i="3" s="1"/>
  <c r="A3284" i="3"/>
  <c r="B3284" i="3" s="1"/>
  <c r="L3283" i="3"/>
  <c r="M3283" i="3" s="1"/>
  <c r="J3283" i="3"/>
  <c r="K3283" i="3" s="1"/>
  <c r="G3283" i="3"/>
  <c r="H3283" i="3" s="1"/>
  <c r="D3283" i="3"/>
  <c r="E3283" i="3" s="1"/>
  <c r="B3283" i="3"/>
  <c r="A3283" i="3"/>
  <c r="L3282" i="3"/>
  <c r="M3282" i="3" s="1"/>
  <c r="J3282" i="3"/>
  <c r="K3282" i="3" s="1"/>
  <c r="G3282" i="3"/>
  <c r="H3282" i="3" s="1"/>
  <c r="E3282" i="3"/>
  <c r="D3282" i="3"/>
  <c r="A3282" i="3"/>
  <c r="B3282" i="3" s="1"/>
  <c r="M3281" i="3"/>
  <c r="L3281" i="3"/>
  <c r="J3281" i="3"/>
  <c r="K3281" i="3" s="1"/>
  <c r="H3281" i="3"/>
  <c r="G3281" i="3"/>
  <c r="D3281" i="3"/>
  <c r="E3281" i="3" s="1"/>
  <c r="A3281" i="3"/>
  <c r="B3281" i="3" s="1"/>
  <c r="L3280" i="3"/>
  <c r="M3280" i="3" s="1"/>
  <c r="J3280" i="3"/>
  <c r="K3280" i="3" s="1"/>
  <c r="G3280" i="3"/>
  <c r="H3280" i="3" s="1"/>
  <c r="D3280" i="3"/>
  <c r="E3280" i="3" s="1"/>
  <c r="A3280" i="3"/>
  <c r="B3280" i="3" s="1"/>
  <c r="M3279" i="3"/>
  <c r="L3279" i="3"/>
  <c r="J3279" i="3"/>
  <c r="K3279" i="3" s="1"/>
  <c r="G3279" i="3"/>
  <c r="H3279" i="3" s="1"/>
  <c r="D3279" i="3"/>
  <c r="E3279" i="3" s="1"/>
  <c r="B3279" i="3"/>
  <c r="A3279" i="3"/>
  <c r="L3278" i="3"/>
  <c r="M3278" i="3" s="1"/>
  <c r="K3278" i="3"/>
  <c r="J3278" i="3"/>
  <c r="G3278" i="3"/>
  <c r="H3278" i="3" s="1"/>
  <c r="E3278" i="3"/>
  <c r="D3278" i="3"/>
  <c r="A3278" i="3"/>
  <c r="B3278" i="3" s="1"/>
  <c r="L3277" i="3"/>
  <c r="M3277" i="3" s="1"/>
  <c r="J3277" i="3"/>
  <c r="K3277" i="3" s="1"/>
  <c r="G3277" i="3"/>
  <c r="H3277" i="3" s="1"/>
  <c r="D3277" i="3"/>
  <c r="E3277" i="3" s="1"/>
  <c r="A3277" i="3"/>
  <c r="B3277" i="3" s="1"/>
  <c r="L3276" i="3"/>
  <c r="M3276" i="3" s="1"/>
  <c r="K3276" i="3"/>
  <c r="J3276" i="3"/>
  <c r="G3276" i="3"/>
  <c r="H3276" i="3" s="1"/>
  <c r="D3276" i="3"/>
  <c r="E3276" i="3" s="1"/>
  <c r="A3276" i="3"/>
  <c r="B3276" i="3" s="1"/>
  <c r="M3275" i="3"/>
  <c r="L3275" i="3"/>
  <c r="J3275" i="3"/>
  <c r="K3275" i="3" s="1"/>
  <c r="H3275" i="3"/>
  <c r="G3275" i="3"/>
  <c r="D3275" i="3"/>
  <c r="E3275" i="3" s="1"/>
  <c r="B3275" i="3"/>
  <c r="A3275" i="3"/>
  <c r="L3274" i="3"/>
  <c r="M3274" i="3" s="1"/>
  <c r="J3274" i="3"/>
  <c r="K3274" i="3" s="1"/>
  <c r="G3274" i="3"/>
  <c r="H3274" i="3" s="1"/>
  <c r="D3274" i="3"/>
  <c r="E3274" i="3" s="1"/>
  <c r="A3274" i="3"/>
  <c r="B3274" i="3" s="1"/>
  <c r="L3273" i="3"/>
  <c r="M3273" i="3" s="1"/>
  <c r="J3273" i="3"/>
  <c r="K3273" i="3" s="1"/>
  <c r="H3273" i="3"/>
  <c r="G3273" i="3"/>
  <c r="D3273" i="3"/>
  <c r="E3273" i="3" s="1"/>
  <c r="B3273" i="3"/>
  <c r="A3273" i="3"/>
  <c r="L3272" i="3"/>
  <c r="M3272" i="3" s="1"/>
  <c r="K3272" i="3"/>
  <c r="J3272" i="3"/>
  <c r="G3272" i="3"/>
  <c r="H3272" i="3" s="1"/>
  <c r="E3272" i="3"/>
  <c r="D3272" i="3"/>
  <c r="A3272" i="3"/>
  <c r="B3272" i="3" s="1"/>
  <c r="M3271" i="3"/>
  <c r="L3271" i="3"/>
  <c r="J3271" i="3"/>
  <c r="K3271" i="3" s="1"/>
  <c r="G3271" i="3"/>
  <c r="H3271" i="3" s="1"/>
  <c r="D3271" i="3"/>
  <c r="E3271" i="3" s="1"/>
  <c r="A3271" i="3"/>
  <c r="B3271" i="3" s="1"/>
  <c r="L3270" i="3"/>
  <c r="M3270" i="3" s="1"/>
  <c r="J3270" i="3"/>
  <c r="K3270" i="3" s="1"/>
  <c r="G3270" i="3"/>
  <c r="H3270" i="3" s="1"/>
  <c r="E3270" i="3"/>
  <c r="D3270" i="3"/>
  <c r="A3270" i="3"/>
  <c r="B3270" i="3" s="1"/>
  <c r="L3269" i="3"/>
  <c r="M3269" i="3" s="1"/>
  <c r="J3269" i="3"/>
  <c r="K3269" i="3" s="1"/>
  <c r="H3269" i="3"/>
  <c r="G3269" i="3"/>
  <c r="D3269" i="3"/>
  <c r="E3269" i="3" s="1"/>
  <c r="B3269" i="3"/>
  <c r="A3269" i="3"/>
  <c r="L3268" i="3"/>
  <c r="M3268" i="3" s="1"/>
  <c r="K3268" i="3"/>
  <c r="J3268" i="3"/>
  <c r="G3268" i="3"/>
  <c r="H3268" i="3" s="1"/>
  <c r="D3268" i="3"/>
  <c r="E3268" i="3" s="1"/>
  <c r="A3268" i="3"/>
  <c r="B3268" i="3" s="1"/>
  <c r="L3267" i="3"/>
  <c r="M3267" i="3" s="1"/>
  <c r="J3267" i="3"/>
  <c r="K3267" i="3" s="1"/>
  <c r="G3267" i="3"/>
  <c r="H3267" i="3" s="1"/>
  <c r="D3267" i="3"/>
  <c r="E3267" i="3" s="1"/>
  <c r="B3267" i="3"/>
  <c r="A3267" i="3"/>
  <c r="L3266" i="3"/>
  <c r="M3266" i="3" s="1"/>
  <c r="K3266" i="3"/>
  <c r="J3266" i="3"/>
  <c r="G3266" i="3"/>
  <c r="H3266" i="3" s="1"/>
  <c r="E3266" i="3"/>
  <c r="D3266" i="3"/>
  <c r="A3266" i="3"/>
  <c r="B3266" i="3" s="1"/>
  <c r="M3265" i="3"/>
  <c r="L3265" i="3"/>
  <c r="J3265" i="3"/>
  <c r="K3265" i="3" s="1"/>
  <c r="H3265" i="3"/>
  <c r="G3265" i="3"/>
  <c r="D3265" i="3"/>
  <c r="E3265" i="3" s="1"/>
  <c r="A3265" i="3"/>
  <c r="B3265" i="3" s="1"/>
  <c r="L3264" i="3"/>
  <c r="M3264" i="3" s="1"/>
  <c r="J3264" i="3"/>
  <c r="K3264" i="3" s="1"/>
  <c r="G3264" i="3"/>
  <c r="H3264" i="3" s="1"/>
  <c r="D3264" i="3"/>
  <c r="E3264" i="3" s="1"/>
  <c r="A3264" i="3"/>
  <c r="B3264" i="3" s="1"/>
  <c r="M3263" i="3"/>
  <c r="L3263" i="3"/>
  <c r="J3263" i="3"/>
  <c r="K3263" i="3" s="1"/>
  <c r="G3263" i="3"/>
  <c r="H3263" i="3" s="1"/>
  <c r="D3263" i="3"/>
  <c r="E3263" i="3" s="1"/>
  <c r="B3263" i="3"/>
  <c r="A3263" i="3"/>
  <c r="L3262" i="3"/>
  <c r="M3262" i="3" s="1"/>
  <c r="K3262" i="3"/>
  <c r="J3262" i="3"/>
  <c r="G3262" i="3"/>
  <c r="H3262" i="3" s="1"/>
  <c r="E3262" i="3"/>
  <c r="D3262" i="3"/>
  <c r="A3262" i="3"/>
  <c r="B3262" i="3" s="1"/>
  <c r="L3261" i="3"/>
  <c r="M3261" i="3" s="1"/>
  <c r="J3261" i="3"/>
  <c r="K3261" i="3" s="1"/>
  <c r="G3261" i="3"/>
  <c r="H3261" i="3" s="1"/>
  <c r="D3261" i="3"/>
  <c r="E3261" i="3" s="1"/>
  <c r="A3261" i="3"/>
  <c r="B3261" i="3" s="1"/>
  <c r="L3260" i="3"/>
  <c r="M3260" i="3" s="1"/>
  <c r="K3260" i="3"/>
  <c r="J3260" i="3"/>
  <c r="G3260" i="3"/>
  <c r="H3260" i="3" s="1"/>
  <c r="D3260" i="3"/>
  <c r="E3260" i="3" s="1"/>
  <c r="A3260" i="3"/>
  <c r="B3260" i="3" s="1"/>
  <c r="M3259" i="3"/>
  <c r="L3259" i="3"/>
  <c r="J3259" i="3"/>
  <c r="K3259" i="3" s="1"/>
  <c r="H3259" i="3"/>
  <c r="G3259" i="3"/>
  <c r="D3259" i="3"/>
  <c r="E3259" i="3" s="1"/>
  <c r="B3259" i="3"/>
  <c r="A3259" i="3"/>
  <c r="L3258" i="3"/>
  <c r="M3258" i="3" s="1"/>
  <c r="J3258" i="3"/>
  <c r="K3258" i="3" s="1"/>
  <c r="G3258" i="3"/>
  <c r="H3258" i="3" s="1"/>
  <c r="D3258" i="3"/>
  <c r="E3258" i="3" s="1"/>
  <c r="A3258" i="3"/>
  <c r="B3258" i="3" s="1"/>
  <c r="L3257" i="3"/>
  <c r="M3257" i="3" s="1"/>
  <c r="J3257" i="3"/>
  <c r="K3257" i="3" s="1"/>
  <c r="H3257" i="3"/>
  <c r="G3257" i="3"/>
  <c r="D3257" i="3"/>
  <c r="E3257" i="3" s="1"/>
  <c r="A3257" i="3"/>
  <c r="B3257" i="3" s="1"/>
  <c r="L3256" i="3"/>
  <c r="M3256" i="3" s="1"/>
  <c r="K3256" i="3"/>
  <c r="J3256" i="3"/>
  <c r="G3256" i="3"/>
  <c r="H3256" i="3" s="1"/>
  <c r="E3256" i="3"/>
  <c r="D3256" i="3"/>
  <c r="A3256" i="3"/>
  <c r="B3256" i="3" s="1"/>
  <c r="M3255" i="3"/>
  <c r="L3255" i="3"/>
  <c r="J3255" i="3"/>
  <c r="K3255" i="3" s="1"/>
  <c r="G3255" i="3"/>
  <c r="H3255" i="3" s="1"/>
  <c r="D3255" i="3"/>
  <c r="E3255" i="3" s="1"/>
  <c r="A3255" i="3"/>
  <c r="B3255" i="3" s="1"/>
  <c r="L3254" i="3"/>
  <c r="M3254" i="3" s="1"/>
  <c r="J3254" i="3"/>
  <c r="K3254" i="3" s="1"/>
  <c r="G3254" i="3"/>
  <c r="H3254" i="3" s="1"/>
  <c r="E3254" i="3"/>
  <c r="D3254" i="3"/>
  <c r="A3254" i="3"/>
  <c r="B3254" i="3" s="1"/>
  <c r="L3253" i="3"/>
  <c r="M3253" i="3" s="1"/>
  <c r="J3253" i="3"/>
  <c r="K3253" i="3" s="1"/>
  <c r="H3253" i="3"/>
  <c r="G3253" i="3"/>
  <c r="D3253" i="3"/>
  <c r="E3253" i="3" s="1"/>
  <c r="B3253" i="3"/>
  <c r="A3253" i="3"/>
  <c r="L3252" i="3"/>
  <c r="M3252" i="3" s="1"/>
  <c r="K3252" i="3"/>
  <c r="J3252" i="3"/>
  <c r="G3252" i="3"/>
  <c r="H3252" i="3" s="1"/>
  <c r="D3252" i="3"/>
  <c r="E3252" i="3" s="1"/>
  <c r="A3252" i="3"/>
  <c r="B3252" i="3" s="1"/>
  <c r="L3251" i="3"/>
  <c r="M3251" i="3" s="1"/>
  <c r="J3251" i="3"/>
  <c r="K3251" i="3" s="1"/>
  <c r="G3251" i="3"/>
  <c r="H3251" i="3" s="1"/>
  <c r="D3251" i="3"/>
  <c r="E3251" i="3" s="1"/>
  <c r="B3251" i="3"/>
  <c r="A3251" i="3"/>
  <c r="L3250" i="3"/>
  <c r="M3250" i="3" s="1"/>
  <c r="J3250" i="3"/>
  <c r="K3250" i="3" s="1"/>
  <c r="G3250" i="3"/>
  <c r="H3250" i="3" s="1"/>
  <c r="E3250" i="3"/>
  <c r="D3250" i="3"/>
  <c r="A3250" i="3"/>
  <c r="B3250" i="3" s="1"/>
  <c r="M3249" i="3"/>
  <c r="L3249" i="3"/>
  <c r="J3249" i="3"/>
  <c r="K3249" i="3" s="1"/>
  <c r="H3249" i="3"/>
  <c r="G3249" i="3"/>
  <c r="D3249" i="3"/>
  <c r="E3249" i="3" s="1"/>
  <c r="A3249" i="3"/>
  <c r="B3249" i="3" s="1"/>
  <c r="L3248" i="3"/>
  <c r="M3248" i="3" s="1"/>
  <c r="J3248" i="3"/>
  <c r="K3248" i="3" s="1"/>
  <c r="G3248" i="3"/>
  <c r="H3248" i="3" s="1"/>
  <c r="D3248" i="3"/>
  <c r="E3248" i="3" s="1"/>
  <c r="A3248" i="3"/>
  <c r="B3248" i="3" s="1"/>
  <c r="M3247" i="3"/>
  <c r="L3247" i="3"/>
  <c r="J3247" i="3"/>
  <c r="K3247" i="3" s="1"/>
  <c r="H3247" i="3"/>
  <c r="G3247" i="3"/>
  <c r="D3247" i="3"/>
  <c r="E3247" i="3" s="1"/>
  <c r="B3247" i="3"/>
  <c r="A3247" i="3"/>
  <c r="L3246" i="3"/>
  <c r="M3246" i="3" s="1"/>
  <c r="K3246" i="3"/>
  <c r="J3246" i="3"/>
  <c r="G3246" i="3"/>
  <c r="H3246" i="3" s="1"/>
  <c r="E3246" i="3"/>
  <c r="D3246" i="3"/>
  <c r="A3246" i="3"/>
  <c r="B3246" i="3" s="1"/>
  <c r="L3245" i="3"/>
  <c r="M3245" i="3" s="1"/>
  <c r="J3245" i="3"/>
  <c r="K3245" i="3" s="1"/>
  <c r="G3245" i="3"/>
  <c r="H3245" i="3" s="1"/>
  <c r="D3245" i="3"/>
  <c r="E3245" i="3" s="1"/>
  <c r="A3245" i="3"/>
  <c r="B3245" i="3" s="1"/>
  <c r="L3244" i="3"/>
  <c r="M3244" i="3" s="1"/>
  <c r="K3244" i="3"/>
  <c r="J3244" i="3"/>
  <c r="G3244" i="3"/>
  <c r="H3244" i="3" s="1"/>
  <c r="D3244" i="3"/>
  <c r="E3244" i="3" s="1"/>
  <c r="A3244" i="3"/>
  <c r="B3244" i="3" s="1"/>
  <c r="M3243" i="3"/>
  <c r="L3243" i="3"/>
  <c r="J3243" i="3"/>
  <c r="K3243" i="3" s="1"/>
  <c r="H3243" i="3"/>
  <c r="G3243" i="3"/>
  <c r="D3243" i="3"/>
  <c r="E3243" i="3" s="1"/>
  <c r="B3243" i="3"/>
  <c r="A3243" i="3"/>
  <c r="L3242" i="3"/>
  <c r="M3242" i="3" s="1"/>
  <c r="J3242" i="3"/>
  <c r="K3242" i="3" s="1"/>
  <c r="G3242" i="3"/>
  <c r="H3242" i="3" s="1"/>
  <c r="D3242" i="3"/>
  <c r="E3242" i="3" s="1"/>
  <c r="A3242" i="3"/>
  <c r="B3242" i="3" s="1"/>
  <c r="L3241" i="3"/>
  <c r="M3241" i="3" s="1"/>
  <c r="J3241" i="3"/>
  <c r="K3241" i="3" s="1"/>
  <c r="H3241" i="3"/>
  <c r="G3241" i="3"/>
  <c r="D3241" i="3"/>
  <c r="E3241" i="3" s="1"/>
  <c r="B3241" i="3"/>
  <c r="A3241" i="3"/>
  <c r="L3240" i="3"/>
  <c r="M3240" i="3" s="1"/>
  <c r="K3240" i="3"/>
  <c r="J3240" i="3"/>
  <c r="G3240" i="3"/>
  <c r="H3240" i="3" s="1"/>
  <c r="E3240" i="3"/>
  <c r="D3240" i="3"/>
  <c r="A3240" i="3"/>
  <c r="B3240" i="3" s="1"/>
  <c r="M3239" i="3"/>
  <c r="L3239" i="3"/>
  <c r="J3239" i="3"/>
  <c r="K3239" i="3" s="1"/>
  <c r="G3239" i="3"/>
  <c r="H3239" i="3" s="1"/>
  <c r="D3239" i="3"/>
  <c r="E3239" i="3" s="1"/>
  <c r="A3239" i="3"/>
  <c r="B3239" i="3" s="1"/>
  <c r="L3238" i="3"/>
  <c r="M3238" i="3" s="1"/>
  <c r="J3238" i="3"/>
  <c r="K3238" i="3" s="1"/>
  <c r="G3238" i="3"/>
  <c r="H3238" i="3" s="1"/>
  <c r="E3238" i="3"/>
  <c r="D3238" i="3"/>
  <c r="A3238" i="3"/>
  <c r="B3238" i="3" s="1"/>
  <c r="L3237" i="3"/>
  <c r="M3237" i="3" s="1"/>
  <c r="J3237" i="3"/>
  <c r="K3237" i="3" s="1"/>
  <c r="H3237" i="3"/>
  <c r="G3237" i="3"/>
  <c r="D3237" i="3"/>
  <c r="E3237" i="3" s="1"/>
  <c r="B3237" i="3"/>
  <c r="A3237" i="3"/>
  <c r="L3236" i="3"/>
  <c r="M3236" i="3" s="1"/>
  <c r="K3236" i="3"/>
  <c r="J3236" i="3"/>
  <c r="G3236" i="3"/>
  <c r="H3236" i="3" s="1"/>
  <c r="D3236" i="3"/>
  <c r="E3236" i="3" s="1"/>
  <c r="A3236" i="3"/>
  <c r="B3236" i="3" s="1"/>
  <c r="L3235" i="3"/>
  <c r="M3235" i="3" s="1"/>
  <c r="J3235" i="3"/>
  <c r="K3235" i="3" s="1"/>
  <c r="G3235" i="3"/>
  <c r="H3235" i="3" s="1"/>
  <c r="D3235" i="3"/>
  <c r="E3235" i="3" s="1"/>
  <c r="B3235" i="3"/>
  <c r="A3235" i="3"/>
  <c r="L3234" i="3"/>
  <c r="M3234" i="3" s="1"/>
  <c r="J3234" i="3"/>
  <c r="K3234" i="3" s="1"/>
  <c r="G3234" i="3"/>
  <c r="H3234" i="3" s="1"/>
  <c r="E3234" i="3"/>
  <c r="D3234" i="3"/>
  <c r="A3234" i="3"/>
  <c r="B3234" i="3" s="1"/>
  <c r="M3233" i="3"/>
  <c r="L3233" i="3"/>
  <c r="J3233" i="3"/>
  <c r="K3233" i="3" s="1"/>
  <c r="H3233" i="3"/>
  <c r="G3233" i="3"/>
  <c r="D3233" i="3"/>
  <c r="E3233" i="3" s="1"/>
  <c r="A3233" i="3"/>
  <c r="B3233" i="3" s="1"/>
  <c r="L3232" i="3"/>
  <c r="M3232" i="3" s="1"/>
  <c r="J3232" i="3"/>
  <c r="K3232" i="3" s="1"/>
  <c r="G3232" i="3"/>
  <c r="H3232" i="3" s="1"/>
  <c r="D3232" i="3"/>
  <c r="E3232" i="3" s="1"/>
  <c r="A3232" i="3"/>
  <c r="B3232" i="3" s="1"/>
  <c r="M3231" i="3"/>
  <c r="L3231" i="3"/>
  <c r="J3231" i="3"/>
  <c r="K3231" i="3" s="1"/>
  <c r="G3231" i="3"/>
  <c r="H3231" i="3" s="1"/>
  <c r="D3231" i="3"/>
  <c r="E3231" i="3" s="1"/>
  <c r="B3231" i="3"/>
  <c r="A3231" i="3"/>
  <c r="L3230" i="3"/>
  <c r="M3230" i="3" s="1"/>
  <c r="K3230" i="3"/>
  <c r="J3230" i="3"/>
  <c r="G3230" i="3"/>
  <c r="H3230" i="3" s="1"/>
  <c r="E3230" i="3"/>
  <c r="D3230" i="3"/>
  <c r="A3230" i="3"/>
  <c r="B3230" i="3" s="1"/>
  <c r="L3229" i="3"/>
  <c r="M3229" i="3" s="1"/>
  <c r="J3229" i="3"/>
  <c r="K3229" i="3" s="1"/>
  <c r="G3229" i="3"/>
  <c r="H3229" i="3" s="1"/>
  <c r="D3229" i="3"/>
  <c r="E3229" i="3" s="1"/>
  <c r="A3229" i="3"/>
  <c r="B3229" i="3" s="1"/>
  <c r="L3228" i="3"/>
  <c r="M3228" i="3" s="1"/>
  <c r="K3228" i="3"/>
  <c r="J3228" i="3"/>
  <c r="G3228" i="3"/>
  <c r="H3228" i="3" s="1"/>
  <c r="D3228" i="3"/>
  <c r="E3228" i="3" s="1"/>
  <c r="A3228" i="3"/>
  <c r="B3228" i="3" s="1"/>
  <c r="M3227" i="3"/>
  <c r="L3227" i="3"/>
  <c r="J3227" i="3"/>
  <c r="K3227" i="3" s="1"/>
  <c r="H3227" i="3"/>
  <c r="G3227" i="3"/>
  <c r="D3227" i="3"/>
  <c r="E3227" i="3" s="1"/>
  <c r="B3227" i="3"/>
  <c r="A3227" i="3"/>
  <c r="L3226" i="3"/>
  <c r="M3226" i="3" s="1"/>
  <c r="J3226" i="3"/>
  <c r="K3226" i="3" s="1"/>
  <c r="G3226" i="3"/>
  <c r="H3226" i="3" s="1"/>
  <c r="D3226" i="3"/>
  <c r="E3226" i="3" s="1"/>
  <c r="A3226" i="3"/>
  <c r="B3226" i="3" s="1"/>
  <c r="L3225" i="3"/>
  <c r="M3225" i="3" s="1"/>
  <c r="J3225" i="3"/>
  <c r="K3225" i="3" s="1"/>
  <c r="H3225" i="3"/>
  <c r="G3225" i="3"/>
  <c r="D3225" i="3"/>
  <c r="E3225" i="3" s="1"/>
  <c r="A3225" i="3"/>
  <c r="B3225" i="3" s="1"/>
  <c r="L3224" i="3"/>
  <c r="M3224" i="3" s="1"/>
  <c r="K3224" i="3"/>
  <c r="J3224" i="3"/>
  <c r="G3224" i="3"/>
  <c r="H3224" i="3" s="1"/>
  <c r="E3224" i="3"/>
  <c r="D3224" i="3"/>
  <c r="A3224" i="3"/>
  <c r="B3224" i="3" s="1"/>
  <c r="M3223" i="3"/>
  <c r="L3223" i="3"/>
  <c r="J3223" i="3"/>
  <c r="K3223" i="3" s="1"/>
  <c r="G3223" i="3"/>
  <c r="H3223" i="3" s="1"/>
  <c r="D3223" i="3"/>
  <c r="E3223" i="3" s="1"/>
  <c r="A3223" i="3"/>
  <c r="B3223" i="3" s="1"/>
  <c r="L3222" i="3"/>
  <c r="M3222" i="3" s="1"/>
  <c r="J3222" i="3"/>
  <c r="K3222" i="3" s="1"/>
  <c r="G3222" i="3"/>
  <c r="H3222" i="3" s="1"/>
  <c r="E3222" i="3"/>
  <c r="D3222" i="3"/>
  <c r="A3222" i="3"/>
  <c r="B3222" i="3" s="1"/>
  <c r="M3221" i="3"/>
  <c r="L3221" i="3"/>
  <c r="J3221" i="3"/>
  <c r="K3221" i="3" s="1"/>
  <c r="H3221" i="3"/>
  <c r="G3221" i="3"/>
  <c r="D3221" i="3"/>
  <c r="E3221" i="3" s="1"/>
  <c r="B3221" i="3"/>
  <c r="A3221" i="3"/>
  <c r="L3220" i="3"/>
  <c r="M3220" i="3" s="1"/>
  <c r="K3220" i="3"/>
  <c r="J3220" i="3"/>
  <c r="G3220" i="3"/>
  <c r="H3220" i="3" s="1"/>
  <c r="D3220" i="3"/>
  <c r="E3220" i="3" s="1"/>
  <c r="A3220" i="3"/>
  <c r="B3220" i="3" s="1"/>
  <c r="L3219" i="3"/>
  <c r="M3219" i="3" s="1"/>
  <c r="J3219" i="3"/>
  <c r="K3219" i="3" s="1"/>
  <c r="G3219" i="3"/>
  <c r="H3219" i="3" s="1"/>
  <c r="D3219" i="3"/>
  <c r="E3219" i="3" s="1"/>
  <c r="B3219" i="3"/>
  <c r="A3219" i="3"/>
  <c r="L3218" i="3"/>
  <c r="M3218" i="3" s="1"/>
  <c r="J3218" i="3"/>
  <c r="K3218" i="3" s="1"/>
  <c r="G3218" i="3"/>
  <c r="H3218" i="3" s="1"/>
  <c r="E3218" i="3"/>
  <c r="D3218" i="3"/>
  <c r="A3218" i="3"/>
  <c r="B3218" i="3" s="1"/>
  <c r="M3217" i="3"/>
  <c r="L3217" i="3"/>
  <c r="J3217" i="3"/>
  <c r="K3217" i="3" s="1"/>
  <c r="H3217" i="3"/>
  <c r="G3217" i="3"/>
  <c r="D3217" i="3"/>
  <c r="E3217" i="3" s="1"/>
  <c r="A3217" i="3"/>
  <c r="B3217" i="3" s="1"/>
  <c r="L3216" i="3"/>
  <c r="M3216" i="3" s="1"/>
  <c r="J3216" i="3"/>
  <c r="K3216" i="3" s="1"/>
  <c r="G3216" i="3"/>
  <c r="H3216" i="3" s="1"/>
  <c r="D3216" i="3"/>
  <c r="E3216" i="3" s="1"/>
  <c r="A3216" i="3"/>
  <c r="B3216" i="3" s="1"/>
  <c r="M3215" i="3"/>
  <c r="L3215" i="3"/>
  <c r="J3215" i="3"/>
  <c r="K3215" i="3" s="1"/>
  <c r="H3215" i="3"/>
  <c r="G3215" i="3"/>
  <c r="D3215" i="3"/>
  <c r="E3215" i="3" s="1"/>
  <c r="B3215" i="3"/>
  <c r="A3215" i="3"/>
  <c r="L3214" i="3"/>
  <c r="M3214" i="3" s="1"/>
  <c r="K3214" i="3"/>
  <c r="J3214" i="3"/>
  <c r="G3214" i="3"/>
  <c r="H3214" i="3" s="1"/>
  <c r="E3214" i="3"/>
  <c r="D3214" i="3"/>
  <c r="A3214" i="3"/>
  <c r="B3214" i="3" s="1"/>
  <c r="L3213" i="3"/>
  <c r="M3213" i="3" s="1"/>
  <c r="J3213" i="3"/>
  <c r="K3213" i="3" s="1"/>
  <c r="G3213" i="3"/>
  <c r="H3213" i="3" s="1"/>
  <c r="D3213" i="3"/>
  <c r="E3213" i="3" s="1"/>
  <c r="A3213" i="3"/>
  <c r="B3213" i="3" s="1"/>
  <c r="L3212" i="3"/>
  <c r="M3212" i="3" s="1"/>
  <c r="K3212" i="3"/>
  <c r="J3212" i="3"/>
  <c r="G3212" i="3"/>
  <c r="H3212" i="3" s="1"/>
  <c r="E3212" i="3"/>
  <c r="D3212" i="3"/>
  <c r="A3212" i="3"/>
  <c r="B3212" i="3" s="1"/>
  <c r="M3211" i="3"/>
  <c r="L3211" i="3"/>
  <c r="J3211" i="3"/>
  <c r="K3211" i="3" s="1"/>
  <c r="H3211" i="3"/>
  <c r="G3211" i="3"/>
  <c r="D3211" i="3"/>
  <c r="E3211" i="3" s="1"/>
  <c r="B3211" i="3"/>
  <c r="A3211" i="3"/>
  <c r="L3210" i="3"/>
  <c r="M3210" i="3" s="1"/>
  <c r="J3210" i="3"/>
  <c r="K3210" i="3" s="1"/>
  <c r="G3210" i="3"/>
  <c r="H3210" i="3" s="1"/>
  <c r="D3210" i="3"/>
  <c r="E3210" i="3" s="1"/>
  <c r="A3210" i="3"/>
  <c r="B3210" i="3" s="1"/>
  <c r="L3209" i="3"/>
  <c r="M3209" i="3" s="1"/>
  <c r="J3209" i="3"/>
  <c r="K3209" i="3" s="1"/>
  <c r="H3209" i="3"/>
  <c r="G3209" i="3"/>
  <c r="D3209" i="3"/>
  <c r="E3209" i="3" s="1"/>
  <c r="A3209" i="3"/>
  <c r="B3209" i="3" s="1"/>
  <c r="L3208" i="3"/>
  <c r="M3208" i="3" s="1"/>
  <c r="K3208" i="3"/>
  <c r="J3208" i="3"/>
  <c r="G3208" i="3"/>
  <c r="H3208" i="3" s="1"/>
  <c r="E3208" i="3"/>
  <c r="D3208" i="3"/>
  <c r="A3208" i="3"/>
  <c r="B3208" i="3" s="1"/>
  <c r="M3207" i="3"/>
  <c r="L3207" i="3"/>
  <c r="J3207" i="3"/>
  <c r="K3207" i="3" s="1"/>
  <c r="G3207" i="3"/>
  <c r="H3207" i="3" s="1"/>
  <c r="D3207" i="3"/>
  <c r="E3207" i="3" s="1"/>
  <c r="A3207" i="3"/>
  <c r="B3207" i="3" s="1"/>
  <c r="L3206" i="3"/>
  <c r="M3206" i="3" s="1"/>
  <c r="J3206" i="3"/>
  <c r="K3206" i="3" s="1"/>
  <c r="G3206" i="3"/>
  <c r="H3206" i="3" s="1"/>
  <c r="E3206" i="3"/>
  <c r="D3206" i="3"/>
  <c r="A3206" i="3"/>
  <c r="B3206" i="3" s="1"/>
  <c r="L3205" i="3"/>
  <c r="M3205" i="3" s="1"/>
  <c r="J3205" i="3"/>
  <c r="K3205" i="3" s="1"/>
  <c r="H3205" i="3"/>
  <c r="G3205" i="3"/>
  <c r="D3205" i="3"/>
  <c r="E3205" i="3" s="1"/>
  <c r="B3205" i="3"/>
  <c r="A3205" i="3"/>
  <c r="L3204" i="3"/>
  <c r="M3204" i="3" s="1"/>
  <c r="K3204" i="3"/>
  <c r="J3204" i="3"/>
  <c r="G3204" i="3"/>
  <c r="H3204" i="3" s="1"/>
  <c r="D3204" i="3"/>
  <c r="E3204" i="3" s="1"/>
  <c r="A3204" i="3"/>
  <c r="B3204" i="3" s="1"/>
  <c r="L3203" i="3"/>
  <c r="M3203" i="3" s="1"/>
  <c r="J3203" i="3"/>
  <c r="K3203" i="3" s="1"/>
  <c r="G3203" i="3"/>
  <c r="H3203" i="3" s="1"/>
  <c r="D3203" i="3"/>
  <c r="E3203" i="3" s="1"/>
  <c r="B3203" i="3"/>
  <c r="A3203" i="3"/>
  <c r="L3202" i="3"/>
  <c r="M3202" i="3" s="1"/>
  <c r="J3202" i="3"/>
  <c r="K3202" i="3" s="1"/>
  <c r="G3202" i="3"/>
  <c r="H3202" i="3" s="1"/>
  <c r="E3202" i="3"/>
  <c r="D3202" i="3"/>
  <c r="A3202" i="3"/>
  <c r="B3202" i="3" s="1"/>
  <c r="M3201" i="3"/>
  <c r="L3201" i="3"/>
  <c r="J3201" i="3"/>
  <c r="K3201" i="3" s="1"/>
  <c r="H3201" i="3"/>
  <c r="G3201" i="3"/>
  <c r="D3201" i="3"/>
  <c r="E3201" i="3" s="1"/>
  <c r="A3201" i="3"/>
  <c r="B3201" i="3" s="1"/>
  <c r="L3200" i="3"/>
  <c r="M3200" i="3" s="1"/>
  <c r="J3200" i="3"/>
  <c r="K3200" i="3" s="1"/>
  <c r="G3200" i="3"/>
  <c r="H3200" i="3" s="1"/>
  <c r="D3200" i="3"/>
  <c r="E3200" i="3" s="1"/>
  <c r="A3200" i="3"/>
  <c r="B3200" i="3" s="1"/>
  <c r="M3199" i="3"/>
  <c r="L3199" i="3"/>
  <c r="J3199" i="3"/>
  <c r="K3199" i="3" s="1"/>
  <c r="G3199" i="3"/>
  <c r="H3199" i="3" s="1"/>
  <c r="D3199" i="3"/>
  <c r="E3199" i="3" s="1"/>
  <c r="B3199" i="3"/>
  <c r="A3199" i="3"/>
  <c r="L3198" i="3"/>
  <c r="M3198" i="3" s="1"/>
  <c r="K3198" i="3"/>
  <c r="J3198" i="3"/>
  <c r="G3198" i="3"/>
  <c r="H3198" i="3" s="1"/>
  <c r="E3198" i="3"/>
  <c r="D3198" i="3"/>
  <c r="A3198" i="3"/>
  <c r="B3198" i="3" s="1"/>
  <c r="L3197" i="3"/>
  <c r="M3197" i="3" s="1"/>
  <c r="J3197" i="3"/>
  <c r="K3197" i="3" s="1"/>
  <c r="G3197" i="3"/>
  <c r="H3197" i="3" s="1"/>
  <c r="D3197" i="3"/>
  <c r="E3197" i="3" s="1"/>
  <c r="A3197" i="3"/>
  <c r="B3197" i="3" s="1"/>
  <c r="L3196" i="3"/>
  <c r="M3196" i="3" s="1"/>
  <c r="K3196" i="3"/>
  <c r="J3196" i="3"/>
  <c r="G3196" i="3"/>
  <c r="H3196" i="3" s="1"/>
  <c r="E3196" i="3"/>
  <c r="D3196" i="3"/>
  <c r="A3196" i="3"/>
  <c r="B3196" i="3" s="1"/>
  <c r="M3195" i="3"/>
  <c r="L3195" i="3"/>
  <c r="J3195" i="3"/>
  <c r="K3195" i="3" s="1"/>
  <c r="H3195" i="3"/>
  <c r="G3195" i="3"/>
  <c r="D3195" i="3"/>
  <c r="E3195" i="3" s="1"/>
  <c r="B3195" i="3"/>
  <c r="A3195" i="3"/>
  <c r="L3194" i="3"/>
  <c r="M3194" i="3" s="1"/>
  <c r="J3194" i="3"/>
  <c r="K3194" i="3" s="1"/>
  <c r="G3194" i="3"/>
  <c r="H3194" i="3" s="1"/>
  <c r="D3194" i="3"/>
  <c r="E3194" i="3" s="1"/>
  <c r="A3194" i="3"/>
  <c r="B3194" i="3" s="1"/>
  <c r="L3193" i="3"/>
  <c r="M3193" i="3" s="1"/>
  <c r="J3193" i="3"/>
  <c r="K3193" i="3" s="1"/>
  <c r="H3193" i="3"/>
  <c r="G3193" i="3"/>
  <c r="D3193" i="3"/>
  <c r="E3193" i="3" s="1"/>
  <c r="A3193" i="3"/>
  <c r="B3193" i="3" s="1"/>
  <c r="L3192" i="3"/>
  <c r="M3192" i="3" s="1"/>
  <c r="K3192" i="3"/>
  <c r="J3192" i="3"/>
  <c r="G3192" i="3"/>
  <c r="H3192" i="3" s="1"/>
  <c r="E3192" i="3"/>
  <c r="D3192" i="3"/>
  <c r="A3192" i="3"/>
  <c r="B3192" i="3" s="1"/>
  <c r="M3191" i="3"/>
  <c r="L3191" i="3"/>
  <c r="J3191" i="3"/>
  <c r="K3191" i="3" s="1"/>
  <c r="G3191" i="3"/>
  <c r="H3191" i="3" s="1"/>
  <c r="D3191" i="3"/>
  <c r="E3191" i="3" s="1"/>
  <c r="A3191" i="3"/>
  <c r="B3191" i="3" s="1"/>
  <c r="L3190" i="3"/>
  <c r="M3190" i="3" s="1"/>
  <c r="J3190" i="3"/>
  <c r="K3190" i="3" s="1"/>
  <c r="G3190" i="3"/>
  <c r="H3190" i="3" s="1"/>
  <c r="E3190" i="3"/>
  <c r="D3190" i="3"/>
  <c r="A3190" i="3"/>
  <c r="B3190" i="3" s="1"/>
  <c r="M3189" i="3"/>
  <c r="L3189" i="3"/>
  <c r="J3189" i="3"/>
  <c r="K3189" i="3" s="1"/>
  <c r="H3189" i="3"/>
  <c r="G3189" i="3"/>
  <c r="D3189" i="3"/>
  <c r="E3189" i="3" s="1"/>
  <c r="B3189" i="3"/>
  <c r="A3189" i="3"/>
  <c r="L3188" i="3"/>
  <c r="M3188" i="3" s="1"/>
  <c r="K3188" i="3"/>
  <c r="J3188" i="3"/>
  <c r="G3188" i="3"/>
  <c r="H3188" i="3" s="1"/>
  <c r="D3188" i="3"/>
  <c r="E3188" i="3" s="1"/>
  <c r="A3188" i="3"/>
  <c r="B3188" i="3" s="1"/>
  <c r="L3187" i="3"/>
  <c r="M3187" i="3" s="1"/>
  <c r="J3187" i="3"/>
  <c r="K3187" i="3" s="1"/>
  <c r="G3187" i="3"/>
  <c r="H3187" i="3" s="1"/>
  <c r="D3187" i="3"/>
  <c r="E3187" i="3" s="1"/>
  <c r="B3187" i="3"/>
  <c r="A3187" i="3"/>
  <c r="L3186" i="3"/>
  <c r="M3186" i="3" s="1"/>
  <c r="J3186" i="3"/>
  <c r="K3186" i="3" s="1"/>
  <c r="G3186" i="3"/>
  <c r="H3186" i="3" s="1"/>
  <c r="E3186" i="3"/>
  <c r="D3186" i="3"/>
  <c r="A3186" i="3"/>
  <c r="B3186" i="3" s="1"/>
  <c r="M3185" i="3"/>
  <c r="L3185" i="3"/>
  <c r="J3185" i="3"/>
  <c r="K3185" i="3" s="1"/>
  <c r="H3185" i="3"/>
  <c r="G3185" i="3"/>
  <c r="D3185" i="3"/>
  <c r="E3185" i="3" s="1"/>
  <c r="A3185" i="3"/>
  <c r="B3185" i="3" s="1"/>
  <c r="L3184" i="3"/>
  <c r="M3184" i="3" s="1"/>
  <c r="J3184" i="3"/>
  <c r="K3184" i="3" s="1"/>
  <c r="G3184" i="3"/>
  <c r="H3184" i="3" s="1"/>
  <c r="D3184" i="3"/>
  <c r="E3184" i="3" s="1"/>
  <c r="A3184" i="3"/>
  <c r="B3184" i="3" s="1"/>
  <c r="M3183" i="3"/>
  <c r="L3183" i="3"/>
  <c r="J3183" i="3"/>
  <c r="K3183" i="3" s="1"/>
  <c r="G3183" i="3"/>
  <c r="H3183" i="3" s="1"/>
  <c r="D3183" i="3"/>
  <c r="E3183" i="3" s="1"/>
  <c r="B3183" i="3"/>
  <c r="A3183" i="3"/>
  <c r="L3182" i="3"/>
  <c r="M3182" i="3" s="1"/>
  <c r="K3182" i="3"/>
  <c r="J3182" i="3"/>
  <c r="G3182" i="3"/>
  <c r="H3182" i="3" s="1"/>
  <c r="E3182" i="3"/>
  <c r="D3182" i="3"/>
  <c r="A3182" i="3"/>
  <c r="B3182" i="3" s="1"/>
  <c r="L3181" i="3"/>
  <c r="M3181" i="3" s="1"/>
  <c r="J3181" i="3"/>
  <c r="K3181" i="3" s="1"/>
  <c r="G3181" i="3"/>
  <c r="H3181" i="3" s="1"/>
  <c r="D3181" i="3"/>
  <c r="E3181" i="3" s="1"/>
  <c r="A3181" i="3"/>
  <c r="B3181" i="3" s="1"/>
  <c r="L3180" i="3"/>
  <c r="M3180" i="3" s="1"/>
  <c r="K3180" i="3"/>
  <c r="J3180" i="3"/>
  <c r="G3180" i="3"/>
  <c r="H3180" i="3" s="1"/>
  <c r="D3180" i="3"/>
  <c r="E3180" i="3" s="1"/>
  <c r="A3180" i="3"/>
  <c r="B3180" i="3" s="1"/>
  <c r="M3179" i="3"/>
  <c r="L3179" i="3"/>
  <c r="J3179" i="3"/>
  <c r="K3179" i="3" s="1"/>
  <c r="H3179" i="3"/>
  <c r="G3179" i="3"/>
  <c r="D3179" i="3"/>
  <c r="E3179" i="3" s="1"/>
  <c r="B3179" i="3"/>
  <c r="A3179" i="3"/>
  <c r="L3178" i="3"/>
  <c r="M3178" i="3" s="1"/>
  <c r="J3178" i="3"/>
  <c r="K3178" i="3" s="1"/>
  <c r="G3178" i="3"/>
  <c r="H3178" i="3" s="1"/>
  <c r="D3178" i="3"/>
  <c r="E3178" i="3" s="1"/>
  <c r="A3178" i="3"/>
  <c r="B3178" i="3" s="1"/>
  <c r="L3177" i="3"/>
  <c r="M3177" i="3" s="1"/>
  <c r="J3177" i="3"/>
  <c r="K3177" i="3" s="1"/>
  <c r="H3177" i="3"/>
  <c r="G3177" i="3"/>
  <c r="D3177" i="3"/>
  <c r="E3177" i="3" s="1"/>
  <c r="A3177" i="3"/>
  <c r="B3177" i="3" s="1"/>
  <c r="L3176" i="3"/>
  <c r="M3176" i="3" s="1"/>
  <c r="K3176" i="3"/>
  <c r="J3176" i="3"/>
  <c r="G3176" i="3"/>
  <c r="H3176" i="3" s="1"/>
  <c r="E3176" i="3"/>
  <c r="D3176" i="3"/>
  <c r="A3176" i="3"/>
  <c r="B3176" i="3" s="1"/>
  <c r="M3175" i="3"/>
  <c r="L3175" i="3"/>
  <c r="J3175" i="3"/>
  <c r="K3175" i="3" s="1"/>
  <c r="G3175" i="3"/>
  <c r="H3175" i="3" s="1"/>
  <c r="D3175" i="3"/>
  <c r="E3175" i="3" s="1"/>
  <c r="A3175" i="3"/>
  <c r="B3175" i="3" s="1"/>
  <c r="L3174" i="3"/>
  <c r="M3174" i="3" s="1"/>
  <c r="J3174" i="3"/>
  <c r="K3174" i="3" s="1"/>
  <c r="G3174" i="3"/>
  <c r="H3174" i="3" s="1"/>
  <c r="E3174" i="3"/>
  <c r="D3174" i="3"/>
  <c r="A3174" i="3"/>
  <c r="B3174" i="3" s="1"/>
  <c r="L3173" i="3"/>
  <c r="M3173" i="3" s="1"/>
  <c r="J3173" i="3"/>
  <c r="K3173" i="3" s="1"/>
  <c r="H3173" i="3"/>
  <c r="G3173" i="3"/>
  <c r="D3173" i="3"/>
  <c r="E3173" i="3" s="1"/>
  <c r="B3173" i="3"/>
  <c r="A3173" i="3"/>
  <c r="L3172" i="3"/>
  <c r="M3172" i="3" s="1"/>
  <c r="K3172" i="3"/>
  <c r="J3172" i="3"/>
  <c r="G3172" i="3"/>
  <c r="H3172" i="3" s="1"/>
  <c r="D3172" i="3"/>
  <c r="E3172" i="3" s="1"/>
  <c r="A3172" i="3"/>
  <c r="B3172" i="3" s="1"/>
  <c r="L3171" i="3"/>
  <c r="M3171" i="3" s="1"/>
  <c r="J3171" i="3"/>
  <c r="K3171" i="3" s="1"/>
  <c r="G3171" i="3"/>
  <c r="H3171" i="3" s="1"/>
  <c r="D3171" i="3"/>
  <c r="E3171" i="3" s="1"/>
  <c r="B3171" i="3"/>
  <c r="A3171" i="3"/>
  <c r="L3170" i="3"/>
  <c r="M3170" i="3" s="1"/>
  <c r="K3170" i="3"/>
  <c r="J3170" i="3"/>
  <c r="G3170" i="3"/>
  <c r="H3170" i="3" s="1"/>
  <c r="E3170" i="3"/>
  <c r="D3170" i="3"/>
  <c r="A3170" i="3"/>
  <c r="B3170" i="3" s="1"/>
  <c r="M3169" i="3"/>
  <c r="L3169" i="3"/>
  <c r="J3169" i="3"/>
  <c r="K3169" i="3" s="1"/>
  <c r="H3169" i="3"/>
  <c r="G3169" i="3"/>
  <c r="D3169" i="3"/>
  <c r="E3169" i="3" s="1"/>
  <c r="A3169" i="3"/>
  <c r="B3169" i="3" s="1"/>
  <c r="L3168" i="3"/>
  <c r="M3168" i="3" s="1"/>
  <c r="J3168" i="3"/>
  <c r="K3168" i="3" s="1"/>
  <c r="G3168" i="3"/>
  <c r="H3168" i="3" s="1"/>
  <c r="D3168" i="3"/>
  <c r="E3168" i="3" s="1"/>
  <c r="A3168" i="3"/>
  <c r="B3168" i="3" s="1"/>
  <c r="M3167" i="3"/>
  <c r="L3167" i="3"/>
  <c r="J3167" i="3"/>
  <c r="K3167" i="3" s="1"/>
  <c r="G3167" i="3"/>
  <c r="H3167" i="3" s="1"/>
  <c r="D3167" i="3"/>
  <c r="E3167" i="3" s="1"/>
  <c r="B3167" i="3"/>
  <c r="A3167" i="3"/>
  <c r="L3166" i="3"/>
  <c r="M3166" i="3" s="1"/>
  <c r="K3166" i="3"/>
  <c r="J3166" i="3"/>
  <c r="G3166" i="3"/>
  <c r="H3166" i="3" s="1"/>
  <c r="E3166" i="3"/>
  <c r="D3166" i="3"/>
  <c r="A3166" i="3"/>
  <c r="B3166" i="3" s="1"/>
  <c r="L3165" i="3"/>
  <c r="M3165" i="3" s="1"/>
  <c r="J3165" i="3"/>
  <c r="K3165" i="3" s="1"/>
  <c r="G3165" i="3"/>
  <c r="H3165" i="3" s="1"/>
  <c r="D3165" i="3"/>
  <c r="E3165" i="3" s="1"/>
  <c r="A3165" i="3"/>
  <c r="B3165" i="3" s="1"/>
  <c r="L3164" i="3"/>
  <c r="M3164" i="3" s="1"/>
  <c r="K3164" i="3"/>
  <c r="J3164" i="3"/>
  <c r="G3164" i="3"/>
  <c r="H3164" i="3" s="1"/>
  <c r="E3164" i="3"/>
  <c r="D3164" i="3"/>
  <c r="A3164" i="3"/>
  <c r="B3164" i="3" s="1"/>
  <c r="M3163" i="3"/>
  <c r="L3163" i="3"/>
  <c r="J3163" i="3"/>
  <c r="K3163" i="3" s="1"/>
  <c r="H3163" i="3"/>
  <c r="G3163" i="3"/>
  <c r="D3163" i="3"/>
  <c r="E3163" i="3" s="1"/>
  <c r="B3163" i="3"/>
  <c r="A3163" i="3"/>
  <c r="L3162" i="3"/>
  <c r="M3162" i="3" s="1"/>
  <c r="J3162" i="3"/>
  <c r="K3162" i="3" s="1"/>
  <c r="G3162" i="3"/>
  <c r="H3162" i="3" s="1"/>
  <c r="D3162" i="3"/>
  <c r="E3162" i="3" s="1"/>
  <c r="A3162" i="3"/>
  <c r="B3162" i="3" s="1"/>
  <c r="L3161" i="3"/>
  <c r="M3161" i="3" s="1"/>
  <c r="J3161" i="3"/>
  <c r="K3161" i="3" s="1"/>
  <c r="H3161" i="3"/>
  <c r="G3161" i="3"/>
  <c r="D3161" i="3"/>
  <c r="E3161" i="3" s="1"/>
  <c r="B3161" i="3"/>
  <c r="A3161" i="3"/>
  <c r="L3160" i="3"/>
  <c r="M3160" i="3" s="1"/>
  <c r="K3160" i="3"/>
  <c r="J3160" i="3"/>
  <c r="G3160" i="3"/>
  <c r="H3160" i="3" s="1"/>
  <c r="E3160" i="3"/>
  <c r="D3160" i="3"/>
  <c r="A3160" i="3"/>
  <c r="B3160" i="3" s="1"/>
  <c r="M3159" i="3"/>
  <c r="L3159" i="3"/>
  <c r="J3159" i="3"/>
  <c r="K3159" i="3" s="1"/>
  <c r="G3159" i="3"/>
  <c r="H3159" i="3" s="1"/>
  <c r="D3159" i="3"/>
  <c r="E3159" i="3" s="1"/>
  <c r="A3159" i="3"/>
  <c r="B3159" i="3" s="1"/>
  <c r="L3158" i="3"/>
  <c r="M3158" i="3" s="1"/>
  <c r="J3158" i="3"/>
  <c r="K3158" i="3" s="1"/>
  <c r="G3158" i="3"/>
  <c r="H3158" i="3" s="1"/>
  <c r="E3158" i="3"/>
  <c r="D3158" i="3"/>
  <c r="A3158" i="3"/>
  <c r="B3158" i="3" s="1"/>
  <c r="L3157" i="3"/>
  <c r="M3157" i="3" s="1"/>
  <c r="J3157" i="3"/>
  <c r="K3157" i="3" s="1"/>
  <c r="H3157" i="3"/>
  <c r="G3157" i="3"/>
  <c r="D3157" i="3"/>
  <c r="E3157" i="3" s="1"/>
  <c r="B3157" i="3"/>
  <c r="A3157" i="3"/>
  <c r="L3156" i="3"/>
  <c r="M3156" i="3" s="1"/>
  <c r="K3156" i="3"/>
  <c r="J3156" i="3"/>
  <c r="G3156" i="3"/>
  <c r="H3156" i="3" s="1"/>
  <c r="D3156" i="3"/>
  <c r="E3156" i="3" s="1"/>
  <c r="A3156" i="3"/>
  <c r="B3156" i="3" s="1"/>
  <c r="L3155" i="3"/>
  <c r="M3155" i="3" s="1"/>
  <c r="J3155" i="3"/>
  <c r="K3155" i="3" s="1"/>
  <c r="G3155" i="3"/>
  <c r="H3155" i="3" s="1"/>
  <c r="D3155" i="3"/>
  <c r="E3155" i="3" s="1"/>
  <c r="B3155" i="3"/>
  <c r="A3155" i="3"/>
  <c r="L3154" i="3"/>
  <c r="M3154" i="3" s="1"/>
  <c r="J3154" i="3"/>
  <c r="K3154" i="3" s="1"/>
  <c r="G3154" i="3"/>
  <c r="H3154" i="3" s="1"/>
  <c r="E3154" i="3"/>
  <c r="D3154" i="3"/>
  <c r="A3154" i="3"/>
  <c r="B3154" i="3" s="1"/>
  <c r="M3153" i="3"/>
  <c r="L3153" i="3"/>
  <c r="J3153" i="3"/>
  <c r="K3153" i="3" s="1"/>
  <c r="H3153" i="3"/>
  <c r="G3153" i="3"/>
  <c r="D3153" i="3"/>
  <c r="E3153" i="3" s="1"/>
  <c r="A3153" i="3"/>
  <c r="B3153" i="3" s="1"/>
  <c r="L3152" i="3"/>
  <c r="M3152" i="3" s="1"/>
  <c r="J3152" i="3"/>
  <c r="K3152" i="3" s="1"/>
  <c r="G3152" i="3"/>
  <c r="H3152" i="3" s="1"/>
  <c r="D3152" i="3"/>
  <c r="E3152" i="3" s="1"/>
  <c r="A3152" i="3"/>
  <c r="B3152" i="3" s="1"/>
  <c r="M3151" i="3"/>
  <c r="L3151" i="3"/>
  <c r="J3151" i="3"/>
  <c r="K3151" i="3" s="1"/>
  <c r="G3151" i="3"/>
  <c r="H3151" i="3" s="1"/>
  <c r="D3151" i="3"/>
  <c r="E3151" i="3" s="1"/>
  <c r="B3151" i="3"/>
  <c r="A3151" i="3"/>
  <c r="L3150" i="3"/>
  <c r="M3150" i="3" s="1"/>
  <c r="K3150" i="3"/>
  <c r="J3150" i="3"/>
  <c r="G3150" i="3"/>
  <c r="H3150" i="3" s="1"/>
  <c r="E3150" i="3"/>
  <c r="D3150" i="3"/>
  <c r="A3150" i="3"/>
  <c r="B3150" i="3" s="1"/>
  <c r="L3149" i="3"/>
  <c r="M3149" i="3" s="1"/>
  <c r="J3149" i="3"/>
  <c r="K3149" i="3" s="1"/>
  <c r="G3149" i="3"/>
  <c r="H3149" i="3" s="1"/>
  <c r="D3149" i="3"/>
  <c r="E3149" i="3" s="1"/>
  <c r="A3149" i="3"/>
  <c r="B3149" i="3" s="1"/>
  <c r="L3148" i="3"/>
  <c r="M3148" i="3" s="1"/>
  <c r="K3148" i="3"/>
  <c r="J3148" i="3"/>
  <c r="G3148" i="3"/>
  <c r="H3148" i="3" s="1"/>
  <c r="D3148" i="3"/>
  <c r="E3148" i="3" s="1"/>
  <c r="A3148" i="3"/>
  <c r="B3148" i="3" s="1"/>
  <c r="M3147" i="3"/>
  <c r="L3147" i="3"/>
  <c r="J3147" i="3"/>
  <c r="K3147" i="3" s="1"/>
  <c r="H3147" i="3"/>
  <c r="G3147" i="3"/>
  <c r="D3147" i="3"/>
  <c r="E3147" i="3" s="1"/>
  <c r="B3147" i="3"/>
  <c r="A3147" i="3"/>
  <c r="L3146" i="3"/>
  <c r="M3146" i="3" s="1"/>
  <c r="J3146" i="3"/>
  <c r="K3146" i="3" s="1"/>
  <c r="G3146" i="3"/>
  <c r="H3146" i="3" s="1"/>
  <c r="D3146" i="3"/>
  <c r="E3146" i="3" s="1"/>
  <c r="A3146" i="3"/>
  <c r="B3146" i="3" s="1"/>
  <c r="L3145" i="3"/>
  <c r="M3145" i="3" s="1"/>
  <c r="J3145" i="3"/>
  <c r="K3145" i="3" s="1"/>
  <c r="H3145" i="3"/>
  <c r="G3145" i="3"/>
  <c r="D3145" i="3"/>
  <c r="E3145" i="3" s="1"/>
  <c r="B3145" i="3"/>
  <c r="A3145" i="3"/>
  <c r="L3144" i="3"/>
  <c r="M3144" i="3" s="1"/>
  <c r="K3144" i="3"/>
  <c r="J3144" i="3"/>
  <c r="G3144" i="3"/>
  <c r="H3144" i="3" s="1"/>
  <c r="E3144" i="3"/>
  <c r="D3144" i="3"/>
  <c r="A3144" i="3"/>
  <c r="B3144" i="3" s="1"/>
  <c r="M3143" i="3"/>
  <c r="L3143" i="3"/>
  <c r="J3143" i="3"/>
  <c r="K3143" i="3" s="1"/>
  <c r="G3143" i="3"/>
  <c r="H3143" i="3" s="1"/>
  <c r="D3143" i="3"/>
  <c r="E3143" i="3" s="1"/>
  <c r="A3143" i="3"/>
  <c r="B3143" i="3" s="1"/>
  <c r="L3142" i="3"/>
  <c r="M3142" i="3" s="1"/>
  <c r="J3142" i="3"/>
  <c r="K3142" i="3" s="1"/>
  <c r="G3142" i="3"/>
  <c r="H3142" i="3" s="1"/>
  <c r="E3142" i="3"/>
  <c r="D3142" i="3"/>
  <c r="A3142" i="3"/>
  <c r="B3142" i="3" s="1"/>
  <c r="L3141" i="3"/>
  <c r="M3141" i="3" s="1"/>
  <c r="J3141" i="3"/>
  <c r="K3141" i="3" s="1"/>
  <c r="H3141" i="3"/>
  <c r="G3141" i="3"/>
  <c r="D3141" i="3"/>
  <c r="E3141" i="3" s="1"/>
  <c r="B3141" i="3"/>
  <c r="A3141" i="3"/>
  <c r="L3140" i="3"/>
  <c r="M3140" i="3" s="1"/>
  <c r="K3140" i="3"/>
  <c r="J3140" i="3"/>
  <c r="G3140" i="3"/>
  <c r="H3140" i="3" s="1"/>
  <c r="D3140" i="3"/>
  <c r="E3140" i="3" s="1"/>
  <c r="A3140" i="3"/>
  <c r="B3140" i="3" s="1"/>
  <c r="L3139" i="3"/>
  <c r="M3139" i="3" s="1"/>
  <c r="J3139" i="3"/>
  <c r="K3139" i="3" s="1"/>
  <c r="G3139" i="3"/>
  <c r="H3139" i="3" s="1"/>
  <c r="D3139" i="3"/>
  <c r="E3139" i="3" s="1"/>
  <c r="B3139" i="3"/>
  <c r="A3139" i="3"/>
  <c r="L3138" i="3"/>
  <c r="M3138" i="3" s="1"/>
  <c r="K3138" i="3"/>
  <c r="J3138" i="3"/>
  <c r="G3138" i="3"/>
  <c r="H3138" i="3" s="1"/>
  <c r="E3138" i="3"/>
  <c r="D3138" i="3"/>
  <c r="A3138" i="3"/>
  <c r="B3138" i="3" s="1"/>
  <c r="M3137" i="3"/>
  <c r="L3137" i="3"/>
  <c r="J3137" i="3"/>
  <c r="K3137" i="3" s="1"/>
  <c r="H3137" i="3"/>
  <c r="G3137" i="3"/>
  <c r="D3137" i="3"/>
  <c r="E3137" i="3" s="1"/>
  <c r="A3137" i="3"/>
  <c r="B3137" i="3" s="1"/>
  <c r="L3136" i="3"/>
  <c r="M3136" i="3" s="1"/>
  <c r="J3136" i="3"/>
  <c r="K3136" i="3" s="1"/>
  <c r="G3136" i="3"/>
  <c r="H3136" i="3" s="1"/>
  <c r="D3136" i="3"/>
  <c r="E3136" i="3" s="1"/>
  <c r="A3136" i="3"/>
  <c r="B3136" i="3" s="1"/>
  <c r="M3135" i="3"/>
  <c r="L3135" i="3"/>
  <c r="J3135" i="3"/>
  <c r="K3135" i="3" s="1"/>
  <c r="G3135" i="3"/>
  <c r="H3135" i="3" s="1"/>
  <c r="D3135" i="3"/>
  <c r="E3135" i="3" s="1"/>
  <c r="B3135" i="3"/>
  <c r="A3135" i="3"/>
  <c r="L3134" i="3"/>
  <c r="M3134" i="3" s="1"/>
  <c r="K3134" i="3"/>
  <c r="J3134" i="3"/>
  <c r="G3134" i="3"/>
  <c r="H3134" i="3" s="1"/>
  <c r="E3134" i="3"/>
  <c r="D3134" i="3"/>
  <c r="A3134" i="3"/>
  <c r="B3134" i="3" s="1"/>
  <c r="L3133" i="3"/>
  <c r="M3133" i="3" s="1"/>
  <c r="J3133" i="3"/>
  <c r="K3133" i="3" s="1"/>
  <c r="G3133" i="3"/>
  <c r="H3133" i="3" s="1"/>
  <c r="D3133" i="3"/>
  <c r="E3133" i="3" s="1"/>
  <c r="A3133" i="3"/>
  <c r="B3133" i="3" s="1"/>
  <c r="L3132" i="3"/>
  <c r="M3132" i="3" s="1"/>
  <c r="K3132" i="3"/>
  <c r="J3132" i="3"/>
  <c r="G3132" i="3"/>
  <c r="H3132" i="3" s="1"/>
  <c r="D3132" i="3"/>
  <c r="E3132" i="3" s="1"/>
  <c r="A3132" i="3"/>
  <c r="B3132" i="3" s="1"/>
  <c r="M3131" i="3"/>
  <c r="L3131" i="3"/>
  <c r="J3131" i="3"/>
  <c r="K3131" i="3" s="1"/>
  <c r="H3131" i="3"/>
  <c r="G3131" i="3"/>
  <c r="D3131" i="3"/>
  <c r="E3131" i="3" s="1"/>
  <c r="B3131" i="3"/>
  <c r="A3131" i="3"/>
  <c r="L3130" i="3"/>
  <c r="M3130" i="3" s="1"/>
  <c r="J3130" i="3"/>
  <c r="K3130" i="3" s="1"/>
  <c r="G3130" i="3"/>
  <c r="H3130" i="3" s="1"/>
  <c r="D3130" i="3"/>
  <c r="E3130" i="3" s="1"/>
  <c r="A3130" i="3"/>
  <c r="B3130" i="3" s="1"/>
  <c r="L3129" i="3"/>
  <c r="M3129" i="3" s="1"/>
  <c r="J3129" i="3"/>
  <c r="K3129" i="3" s="1"/>
  <c r="H3129" i="3"/>
  <c r="G3129" i="3"/>
  <c r="D3129" i="3"/>
  <c r="E3129" i="3" s="1"/>
  <c r="A3129" i="3"/>
  <c r="B3129" i="3" s="1"/>
  <c r="L3128" i="3"/>
  <c r="M3128" i="3" s="1"/>
  <c r="K3128" i="3"/>
  <c r="J3128" i="3"/>
  <c r="G3128" i="3"/>
  <c r="H3128" i="3" s="1"/>
  <c r="E3128" i="3"/>
  <c r="D3128" i="3"/>
  <c r="A3128" i="3"/>
  <c r="B3128" i="3" s="1"/>
  <c r="M3127" i="3"/>
  <c r="L3127" i="3"/>
  <c r="J3127" i="3"/>
  <c r="K3127" i="3" s="1"/>
  <c r="G3127" i="3"/>
  <c r="H3127" i="3" s="1"/>
  <c r="D3127" i="3"/>
  <c r="E3127" i="3" s="1"/>
  <c r="A3127" i="3"/>
  <c r="B3127" i="3" s="1"/>
  <c r="L3126" i="3"/>
  <c r="M3126" i="3" s="1"/>
  <c r="J3126" i="3"/>
  <c r="K3126" i="3" s="1"/>
  <c r="G3126" i="3"/>
  <c r="H3126" i="3" s="1"/>
  <c r="E3126" i="3"/>
  <c r="D3126" i="3"/>
  <c r="A3126" i="3"/>
  <c r="B3126" i="3" s="1"/>
  <c r="L3125" i="3"/>
  <c r="M3125" i="3" s="1"/>
  <c r="J3125" i="3"/>
  <c r="K3125" i="3" s="1"/>
  <c r="H3125" i="3"/>
  <c r="G3125" i="3"/>
  <c r="D3125" i="3"/>
  <c r="E3125" i="3" s="1"/>
  <c r="B3125" i="3"/>
  <c r="A3125" i="3"/>
  <c r="L3124" i="3"/>
  <c r="M3124" i="3" s="1"/>
  <c r="K3124" i="3"/>
  <c r="J3124" i="3"/>
  <c r="G3124" i="3"/>
  <c r="H3124" i="3" s="1"/>
  <c r="D3124" i="3"/>
  <c r="E3124" i="3" s="1"/>
  <c r="A3124" i="3"/>
  <c r="B3124" i="3" s="1"/>
  <c r="L3123" i="3"/>
  <c r="M3123" i="3" s="1"/>
  <c r="J3123" i="3"/>
  <c r="K3123" i="3" s="1"/>
  <c r="G3123" i="3"/>
  <c r="H3123" i="3" s="1"/>
  <c r="D3123" i="3"/>
  <c r="E3123" i="3" s="1"/>
  <c r="B3123" i="3"/>
  <c r="A3123" i="3"/>
  <c r="L3122" i="3"/>
  <c r="M3122" i="3" s="1"/>
  <c r="J3122" i="3"/>
  <c r="K3122" i="3" s="1"/>
  <c r="G3122" i="3"/>
  <c r="H3122" i="3" s="1"/>
  <c r="E3122" i="3"/>
  <c r="D3122" i="3"/>
  <c r="A3122" i="3"/>
  <c r="B3122" i="3" s="1"/>
  <c r="M3121" i="3"/>
  <c r="L3121" i="3"/>
  <c r="J3121" i="3"/>
  <c r="K3121" i="3" s="1"/>
  <c r="H3121" i="3"/>
  <c r="G3121" i="3"/>
  <c r="D3121" i="3"/>
  <c r="E3121" i="3" s="1"/>
  <c r="A3121" i="3"/>
  <c r="B3121" i="3" s="1"/>
  <c r="L3120" i="3"/>
  <c r="M3120" i="3" s="1"/>
  <c r="J3120" i="3"/>
  <c r="K3120" i="3" s="1"/>
  <c r="G3120" i="3"/>
  <c r="H3120" i="3" s="1"/>
  <c r="D3120" i="3"/>
  <c r="E3120" i="3" s="1"/>
  <c r="A3120" i="3"/>
  <c r="B3120" i="3" s="1"/>
  <c r="M3119" i="3"/>
  <c r="L3119" i="3"/>
  <c r="J3119" i="3"/>
  <c r="K3119" i="3" s="1"/>
  <c r="H3119" i="3"/>
  <c r="G3119" i="3"/>
  <c r="D3119" i="3"/>
  <c r="E3119" i="3" s="1"/>
  <c r="B3119" i="3"/>
  <c r="A3119" i="3"/>
  <c r="L3118" i="3"/>
  <c r="M3118" i="3" s="1"/>
  <c r="K3118" i="3"/>
  <c r="J3118" i="3"/>
  <c r="G3118" i="3"/>
  <c r="H3118" i="3" s="1"/>
  <c r="E3118" i="3"/>
  <c r="D3118" i="3"/>
  <c r="A3118" i="3"/>
  <c r="B3118" i="3" s="1"/>
  <c r="L3117" i="3"/>
  <c r="M3117" i="3" s="1"/>
  <c r="J3117" i="3"/>
  <c r="K3117" i="3" s="1"/>
  <c r="G3117" i="3"/>
  <c r="H3117" i="3" s="1"/>
  <c r="D3117" i="3"/>
  <c r="E3117" i="3" s="1"/>
  <c r="A3117" i="3"/>
  <c r="B3117" i="3" s="1"/>
  <c r="L3116" i="3"/>
  <c r="M3116" i="3" s="1"/>
  <c r="K3116" i="3"/>
  <c r="J3116" i="3"/>
  <c r="G3116" i="3"/>
  <c r="H3116" i="3" s="1"/>
  <c r="D3116" i="3"/>
  <c r="E3116" i="3" s="1"/>
  <c r="A3116" i="3"/>
  <c r="B3116" i="3" s="1"/>
  <c r="M3115" i="3"/>
  <c r="L3115" i="3"/>
  <c r="J3115" i="3"/>
  <c r="K3115" i="3" s="1"/>
  <c r="H3115" i="3"/>
  <c r="G3115" i="3"/>
  <c r="D3115" i="3"/>
  <c r="E3115" i="3" s="1"/>
  <c r="B3115" i="3"/>
  <c r="A3115" i="3"/>
  <c r="L3114" i="3"/>
  <c r="M3114" i="3" s="1"/>
  <c r="J3114" i="3"/>
  <c r="K3114" i="3" s="1"/>
  <c r="G3114" i="3"/>
  <c r="H3114" i="3" s="1"/>
  <c r="D3114" i="3"/>
  <c r="E3114" i="3" s="1"/>
  <c r="A3114" i="3"/>
  <c r="B3114" i="3" s="1"/>
  <c r="L3113" i="3"/>
  <c r="M3113" i="3" s="1"/>
  <c r="J3113" i="3"/>
  <c r="K3113" i="3" s="1"/>
  <c r="H3113" i="3"/>
  <c r="G3113" i="3"/>
  <c r="D3113" i="3"/>
  <c r="E3113" i="3" s="1"/>
  <c r="B3113" i="3"/>
  <c r="A3113" i="3"/>
  <c r="L3112" i="3"/>
  <c r="M3112" i="3" s="1"/>
  <c r="K3112" i="3"/>
  <c r="J3112" i="3"/>
  <c r="G3112" i="3"/>
  <c r="H3112" i="3" s="1"/>
  <c r="E3112" i="3"/>
  <c r="D3112" i="3"/>
  <c r="A3112" i="3"/>
  <c r="B3112" i="3" s="1"/>
  <c r="M3111" i="3"/>
  <c r="L3111" i="3"/>
  <c r="J3111" i="3"/>
  <c r="K3111" i="3" s="1"/>
  <c r="G3111" i="3"/>
  <c r="H3111" i="3" s="1"/>
  <c r="D3111" i="3"/>
  <c r="E3111" i="3" s="1"/>
  <c r="A3111" i="3"/>
  <c r="B3111" i="3" s="1"/>
  <c r="L3110" i="3"/>
  <c r="M3110" i="3" s="1"/>
  <c r="J3110" i="3"/>
  <c r="K3110" i="3" s="1"/>
  <c r="G3110" i="3"/>
  <c r="H3110" i="3" s="1"/>
  <c r="E3110" i="3"/>
  <c r="D3110" i="3"/>
  <c r="A3110" i="3"/>
  <c r="B3110" i="3" s="1"/>
  <c r="L3109" i="3"/>
  <c r="M3109" i="3" s="1"/>
  <c r="J3109" i="3"/>
  <c r="K3109" i="3" s="1"/>
  <c r="H3109" i="3"/>
  <c r="G3109" i="3"/>
  <c r="D3109" i="3"/>
  <c r="E3109" i="3" s="1"/>
  <c r="B3109" i="3"/>
  <c r="A3109" i="3"/>
  <c r="L3108" i="3"/>
  <c r="M3108" i="3" s="1"/>
  <c r="K3108" i="3"/>
  <c r="J3108" i="3"/>
  <c r="G3108" i="3"/>
  <c r="H3108" i="3" s="1"/>
  <c r="D3108" i="3"/>
  <c r="E3108" i="3" s="1"/>
  <c r="A3108" i="3"/>
  <c r="B3108" i="3" s="1"/>
  <c r="L3107" i="3"/>
  <c r="M3107" i="3" s="1"/>
  <c r="J3107" i="3"/>
  <c r="K3107" i="3" s="1"/>
  <c r="G3107" i="3"/>
  <c r="H3107" i="3" s="1"/>
  <c r="D3107" i="3"/>
  <c r="E3107" i="3" s="1"/>
  <c r="B3107" i="3"/>
  <c r="A3107" i="3"/>
  <c r="L3106" i="3"/>
  <c r="M3106" i="3" s="1"/>
  <c r="J3106" i="3"/>
  <c r="K3106" i="3" s="1"/>
  <c r="G3106" i="3"/>
  <c r="H3106" i="3" s="1"/>
  <c r="E3106" i="3"/>
  <c r="D3106" i="3"/>
  <c r="A3106" i="3"/>
  <c r="B3106" i="3" s="1"/>
  <c r="M3105" i="3"/>
  <c r="L3105" i="3"/>
  <c r="J3105" i="3"/>
  <c r="K3105" i="3" s="1"/>
  <c r="H3105" i="3"/>
  <c r="G3105" i="3"/>
  <c r="D3105" i="3"/>
  <c r="E3105" i="3" s="1"/>
  <c r="A3105" i="3"/>
  <c r="B3105" i="3" s="1"/>
  <c r="L3104" i="3"/>
  <c r="M3104" i="3" s="1"/>
  <c r="J3104" i="3"/>
  <c r="K3104" i="3" s="1"/>
  <c r="G3104" i="3"/>
  <c r="H3104" i="3" s="1"/>
  <c r="D3104" i="3"/>
  <c r="E3104" i="3" s="1"/>
  <c r="A3104" i="3"/>
  <c r="B3104" i="3" s="1"/>
  <c r="M3103" i="3"/>
  <c r="L3103" i="3"/>
  <c r="J3103" i="3"/>
  <c r="K3103" i="3" s="1"/>
  <c r="G3103" i="3"/>
  <c r="H3103" i="3" s="1"/>
  <c r="D3103" i="3"/>
  <c r="E3103" i="3" s="1"/>
  <c r="B3103" i="3"/>
  <c r="A3103" i="3"/>
  <c r="L3102" i="3"/>
  <c r="M3102" i="3" s="1"/>
  <c r="K3102" i="3"/>
  <c r="J3102" i="3"/>
  <c r="G3102" i="3"/>
  <c r="H3102" i="3" s="1"/>
  <c r="E3102" i="3"/>
  <c r="D3102" i="3"/>
  <c r="A3102" i="3"/>
  <c r="B3102" i="3" s="1"/>
  <c r="L3101" i="3"/>
  <c r="M3101" i="3" s="1"/>
  <c r="J3101" i="3"/>
  <c r="K3101" i="3" s="1"/>
  <c r="G3101" i="3"/>
  <c r="H3101" i="3" s="1"/>
  <c r="D3101" i="3"/>
  <c r="E3101" i="3" s="1"/>
  <c r="A3101" i="3"/>
  <c r="B3101" i="3" s="1"/>
  <c r="L3100" i="3"/>
  <c r="M3100" i="3" s="1"/>
  <c r="K3100" i="3"/>
  <c r="J3100" i="3"/>
  <c r="G3100" i="3"/>
  <c r="H3100" i="3" s="1"/>
  <c r="D3100" i="3"/>
  <c r="E3100" i="3" s="1"/>
  <c r="A3100" i="3"/>
  <c r="B3100" i="3" s="1"/>
  <c r="M3099" i="3"/>
  <c r="L3099" i="3"/>
  <c r="J3099" i="3"/>
  <c r="K3099" i="3" s="1"/>
  <c r="H3099" i="3"/>
  <c r="G3099" i="3"/>
  <c r="D3099" i="3"/>
  <c r="E3099" i="3" s="1"/>
  <c r="B3099" i="3"/>
  <c r="A3099" i="3"/>
  <c r="L3098" i="3"/>
  <c r="M3098" i="3" s="1"/>
  <c r="J3098" i="3"/>
  <c r="K3098" i="3" s="1"/>
  <c r="G3098" i="3"/>
  <c r="H3098" i="3" s="1"/>
  <c r="D3098" i="3"/>
  <c r="E3098" i="3" s="1"/>
  <c r="A3098" i="3"/>
  <c r="B3098" i="3" s="1"/>
  <c r="L3097" i="3"/>
  <c r="M3097" i="3" s="1"/>
  <c r="J3097" i="3"/>
  <c r="K3097" i="3" s="1"/>
  <c r="H3097" i="3"/>
  <c r="G3097" i="3"/>
  <c r="D3097" i="3"/>
  <c r="E3097" i="3" s="1"/>
  <c r="A3097" i="3"/>
  <c r="B3097" i="3" s="1"/>
  <c r="L3096" i="3"/>
  <c r="M3096" i="3" s="1"/>
  <c r="K3096" i="3"/>
  <c r="J3096" i="3"/>
  <c r="G3096" i="3"/>
  <c r="H3096" i="3" s="1"/>
  <c r="E3096" i="3"/>
  <c r="D3096" i="3"/>
  <c r="A3096" i="3"/>
  <c r="B3096" i="3" s="1"/>
  <c r="M3095" i="3"/>
  <c r="L3095" i="3"/>
  <c r="J3095" i="3"/>
  <c r="K3095" i="3" s="1"/>
  <c r="G3095" i="3"/>
  <c r="H3095" i="3" s="1"/>
  <c r="D3095" i="3"/>
  <c r="E3095" i="3" s="1"/>
  <c r="A3095" i="3"/>
  <c r="B3095" i="3" s="1"/>
  <c r="L3094" i="3"/>
  <c r="M3094" i="3" s="1"/>
  <c r="J3094" i="3"/>
  <c r="K3094" i="3" s="1"/>
  <c r="G3094" i="3"/>
  <c r="H3094" i="3" s="1"/>
  <c r="E3094" i="3"/>
  <c r="D3094" i="3"/>
  <c r="A3094" i="3"/>
  <c r="B3094" i="3" s="1"/>
  <c r="M3093" i="3"/>
  <c r="L3093" i="3"/>
  <c r="J3093" i="3"/>
  <c r="K3093" i="3" s="1"/>
  <c r="H3093" i="3"/>
  <c r="G3093" i="3"/>
  <c r="D3093" i="3"/>
  <c r="E3093" i="3" s="1"/>
  <c r="B3093" i="3"/>
  <c r="A3093" i="3"/>
  <c r="L3092" i="3"/>
  <c r="M3092" i="3" s="1"/>
  <c r="K3092" i="3"/>
  <c r="J3092" i="3"/>
  <c r="G3092" i="3"/>
  <c r="H3092" i="3" s="1"/>
  <c r="D3092" i="3"/>
  <c r="E3092" i="3" s="1"/>
  <c r="A3092" i="3"/>
  <c r="B3092" i="3" s="1"/>
  <c r="L3091" i="3"/>
  <c r="M3091" i="3" s="1"/>
  <c r="J3091" i="3"/>
  <c r="K3091" i="3" s="1"/>
  <c r="G3091" i="3"/>
  <c r="H3091" i="3" s="1"/>
  <c r="D3091" i="3"/>
  <c r="E3091" i="3" s="1"/>
  <c r="B3091" i="3"/>
  <c r="A3091" i="3"/>
  <c r="L3090" i="3"/>
  <c r="M3090" i="3" s="1"/>
  <c r="K3090" i="3"/>
  <c r="J3090" i="3"/>
  <c r="G3090" i="3"/>
  <c r="H3090" i="3" s="1"/>
  <c r="E3090" i="3"/>
  <c r="D3090" i="3"/>
  <c r="A3090" i="3"/>
  <c r="B3090" i="3" s="1"/>
  <c r="M3089" i="3"/>
  <c r="L3089" i="3"/>
  <c r="J3089" i="3"/>
  <c r="K3089" i="3" s="1"/>
  <c r="H3089" i="3"/>
  <c r="G3089" i="3"/>
  <c r="D3089" i="3"/>
  <c r="E3089" i="3" s="1"/>
  <c r="A3089" i="3"/>
  <c r="B3089" i="3" s="1"/>
  <c r="L3088" i="3"/>
  <c r="M3088" i="3" s="1"/>
  <c r="J3088" i="3"/>
  <c r="K3088" i="3" s="1"/>
  <c r="G3088" i="3"/>
  <c r="H3088" i="3" s="1"/>
  <c r="D3088" i="3"/>
  <c r="E3088" i="3" s="1"/>
  <c r="A3088" i="3"/>
  <c r="B3088" i="3" s="1"/>
  <c r="M3087" i="3"/>
  <c r="L3087" i="3"/>
  <c r="J3087" i="3"/>
  <c r="K3087" i="3" s="1"/>
  <c r="H3087" i="3"/>
  <c r="G3087" i="3"/>
  <c r="D3087" i="3"/>
  <c r="E3087" i="3" s="1"/>
  <c r="B3087" i="3"/>
  <c r="A3087" i="3"/>
  <c r="L3086" i="3"/>
  <c r="M3086" i="3" s="1"/>
  <c r="K3086" i="3"/>
  <c r="J3086" i="3"/>
  <c r="G3086" i="3"/>
  <c r="H3086" i="3" s="1"/>
  <c r="E3086" i="3"/>
  <c r="D3086" i="3"/>
  <c r="A3086" i="3"/>
  <c r="B3086" i="3" s="1"/>
  <c r="L3085" i="3"/>
  <c r="M3085" i="3" s="1"/>
  <c r="J3085" i="3"/>
  <c r="K3085" i="3" s="1"/>
  <c r="G3085" i="3"/>
  <c r="H3085" i="3" s="1"/>
  <c r="D3085" i="3"/>
  <c r="E3085" i="3" s="1"/>
  <c r="A3085" i="3"/>
  <c r="B3085" i="3" s="1"/>
  <c r="L3084" i="3"/>
  <c r="M3084" i="3" s="1"/>
  <c r="K3084" i="3"/>
  <c r="J3084" i="3"/>
  <c r="G3084" i="3"/>
  <c r="H3084" i="3" s="1"/>
  <c r="E3084" i="3"/>
  <c r="D3084" i="3"/>
  <c r="A3084" i="3"/>
  <c r="B3084" i="3" s="1"/>
  <c r="M3083" i="3"/>
  <c r="L3083" i="3"/>
  <c r="J3083" i="3"/>
  <c r="K3083" i="3" s="1"/>
  <c r="H3083" i="3"/>
  <c r="G3083" i="3"/>
  <c r="D3083" i="3"/>
  <c r="E3083" i="3" s="1"/>
  <c r="B3083" i="3"/>
  <c r="A3083" i="3"/>
  <c r="L3082" i="3"/>
  <c r="M3082" i="3" s="1"/>
  <c r="J3082" i="3"/>
  <c r="K3082" i="3" s="1"/>
  <c r="G3082" i="3"/>
  <c r="H3082" i="3" s="1"/>
  <c r="D3082" i="3"/>
  <c r="E3082" i="3" s="1"/>
  <c r="A3082" i="3"/>
  <c r="B3082" i="3" s="1"/>
  <c r="L3081" i="3"/>
  <c r="M3081" i="3" s="1"/>
  <c r="J3081" i="3"/>
  <c r="K3081" i="3" s="1"/>
  <c r="H3081" i="3"/>
  <c r="G3081" i="3"/>
  <c r="D3081" i="3"/>
  <c r="E3081" i="3" s="1"/>
  <c r="A3081" i="3"/>
  <c r="B3081" i="3" s="1"/>
  <c r="L3080" i="3"/>
  <c r="M3080" i="3" s="1"/>
  <c r="K3080" i="3"/>
  <c r="J3080" i="3"/>
  <c r="G3080" i="3"/>
  <c r="H3080" i="3" s="1"/>
  <c r="E3080" i="3"/>
  <c r="D3080" i="3"/>
  <c r="A3080" i="3"/>
  <c r="B3080" i="3" s="1"/>
  <c r="M3079" i="3"/>
  <c r="L3079" i="3"/>
  <c r="J3079" i="3"/>
  <c r="K3079" i="3" s="1"/>
  <c r="G3079" i="3"/>
  <c r="H3079" i="3" s="1"/>
  <c r="D3079" i="3"/>
  <c r="E3079" i="3" s="1"/>
  <c r="A3079" i="3"/>
  <c r="B3079" i="3" s="1"/>
  <c r="L3078" i="3"/>
  <c r="M3078" i="3" s="1"/>
  <c r="J3078" i="3"/>
  <c r="K3078" i="3" s="1"/>
  <c r="G3078" i="3"/>
  <c r="H3078" i="3" s="1"/>
  <c r="E3078" i="3"/>
  <c r="D3078" i="3"/>
  <c r="A3078" i="3"/>
  <c r="B3078" i="3" s="1"/>
  <c r="L3077" i="3"/>
  <c r="M3077" i="3" s="1"/>
  <c r="J3077" i="3"/>
  <c r="K3077" i="3" s="1"/>
  <c r="H3077" i="3"/>
  <c r="G3077" i="3"/>
  <c r="D3077" i="3"/>
  <c r="E3077" i="3" s="1"/>
  <c r="B3077" i="3"/>
  <c r="A3077" i="3"/>
  <c r="L3076" i="3"/>
  <c r="M3076" i="3" s="1"/>
  <c r="K3076" i="3"/>
  <c r="J3076" i="3"/>
  <c r="G3076" i="3"/>
  <c r="H3076" i="3" s="1"/>
  <c r="D3076" i="3"/>
  <c r="E3076" i="3" s="1"/>
  <c r="A3076" i="3"/>
  <c r="B3076" i="3" s="1"/>
  <c r="L3075" i="3"/>
  <c r="M3075" i="3" s="1"/>
  <c r="J3075" i="3"/>
  <c r="K3075" i="3" s="1"/>
  <c r="G3075" i="3"/>
  <c r="H3075" i="3" s="1"/>
  <c r="D3075" i="3"/>
  <c r="E3075" i="3" s="1"/>
  <c r="B3075" i="3"/>
  <c r="A3075" i="3"/>
  <c r="L3074" i="3"/>
  <c r="M3074" i="3" s="1"/>
  <c r="J3074" i="3"/>
  <c r="K3074" i="3" s="1"/>
  <c r="G3074" i="3"/>
  <c r="H3074" i="3" s="1"/>
  <c r="E3074" i="3"/>
  <c r="D3074" i="3"/>
  <c r="A3074" i="3"/>
  <c r="B3074" i="3" s="1"/>
  <c r="M3073" i="3"/>
  <c r="L3073" i="3"/>
  <c r="J3073" i="3"/>
  <c r="K3073" i="3" s="1"/>
  <c r="H3073" i="3"/>
  <c r="G3073" i="3"/>
  <c r="D3073" i="3"/>
  <c r="E3073" i="3" s="1"/>
  <c r="A3073" i="3"/>
  <c r="B3073" i="3" s="1"/>
  <c r="L3072" i="3"/>
  <c r="M3072" i="3" s="1"/>
  <c r="J3072" i="3"/>
  <c r="K3072" i="3" s="1"/>
  <c r="G3072" i="3"/>
  <c r="H3072" i="3" s="1"/>
  <c r="D3072" i="3"/>
  <c r="E3072" i="3" s="1"/>
  <c r="A3072" i="3"/>
  <c r="B3072" i="3" s="1"/>
  <c r="M3071" i="3"/>
  <c r="L3071" i="3"/>
  <c r="J3071" i="3"/>
  <c r="K3071" i="3" s="1"/>
  <c r="G3071" i="3"/>
  <c r="H3071" i="3" s="1"/>
  <c r="D3071" i="3"/>
  <c r="E3071" i="3" s="1"/>
  <c r="B3071" i="3"/>
  <c r="A3071" i="3"/>
  <c r="L3070" i="3"/>
  <c r="M3070" i="3" s="1"/>
  <c r="K3070" i="3"/>
  <c r="J3070" i="3"/>
  <c r="G3070" i="3"/>
  <c r="H3070" i="3" s="1"/>
  <c r="E3070" i="3"/>
  <c r="D3070" i="3"/>
  <c r="A3070" i="3"/>
  <c r="B3070" i="3" s="1"/>
  <c r="L3069" i="3"/>
  <c r="M3069" i="3" s="1"/>
  <c r="J3069" i="3"/>
  <c r="K3069" i="3" s="1"/>
  <c r="G3069" i="3"/>
  <c r="H3069" i="3" s="1"/>
  <c r="D3069" i="3"/>
  <c r="E3069" i="3" s="1"/>
  <c r="A3069" i="3"/>
  <c r="B3069" i="3" s="1"/>
  <c r="L3068" i="3"/>
  <c r="M3068" i="3" s="1"/>
  <c r="K3068" i="3"/>
  <c r="J3068" i="3"/>
  <c r="G3068" i="3"/>
  <c r="H3068" i="3" s="1"/>
  <c r="E3068" i="3"/>
  <c r="D3068" i="3"/>
  <c r="A3068" i="3"/>
  <c r="B3068" i="3" s="1"/>
  <c r="M3067" i="3"/>
  <c r="L3067" i="3"/>
  <c r="J3067" i="3"/>
  <c r="K3067" i="3" s="1"/>
  <c r="H3067" i="3"/>
  <c r="G3067" i="3"/>
  <c r="D3067" i="3"/>
  <c r="E3067" i="3" s="1"/>
  <c r="B3067" i="3"/>
  <c r="A3067" i="3"/>
  <c r="L3066" i="3"/>
  <c r="M3066" i="3" s="1"/>
  <c r="J3066" i="3"/>
  <c r="K3066" i="3" s="1"/>
  <c r="G3066" i="3"/>
  <c r="H3066" i="3" s="1"/>
  <c r="D3066" i="3"/>
  <c r="E3066" i="3" s="1"/>
  <c r="A3066" i="3"/>
  <c r="B3066" i="3" s="1"/>
  <c r="L3065" i="3"/>
  <c r="M3065" i="3" s="1"/>
  <c r="J3065" i="3"/>
  <c r="K3065" i="3" s="1"/>
  <c r="H3065" i="3"/>
  <c r="G3065" i="3"/>
  <c r="D3065" i="3"/>
  <c r="E3065" i="3" s="1"/>
  <c r="B3065" i="3"/>
  <c r="A3065" i="3"/>
  <c r="L3064" i="3"/>
  <c r="M3064" i="3" s="1"/>
  <c r="K3064" i="3"/>
  <c r="J3064" i="3"/>
  <c r="G3064" i="3"/>
  <c r="H3064" i="3" s="1"/>
  <c r="E3064" i="3"/>
  <c r="D3064" i="3"/>
  <c r="A3064" i="3"/>
  <c r="B3064" i="3" s="1"/>
  <c r="M3063" i="3"/>
  <c r="L3063" i="3"/>
  <c r="J3063" i="3"/>
  <c r="K3063" i="3" s="1"/>
  <c r="G3063" i="3"/>
  <c r="H3063" i="3" s="1"/>
  <c r="D3063" i="3"/>
  <c r="E3063" i="3" s="1"/>
  <c r="A3063" i="3"/>
  <c r="B3063" i="3" s="1"/>
  <c r="L3062" i="3"/>
  <c r="M3062" i="3" s="1"/>
  <c r="J3062" i="3"/>
  <c r="K3062" i="3" s="1"/>
  <c r="G3062" i="3"/>
  <c r="H3062" i="3" s="1"/>
  <c r="E3062" i="3"/>
  <c r="D3062" i="3"/>
  <c r="A3062" i="3"/>
  <c r="B3062" i="3" s="1"/>
  <c r="M3061" i="3"/>
  <c r="L3061" i="3"/>
  <c r="J3061" i="3"/>
  <c r="K3061" i="3" s="1"/>
  <c r="H3061" i="3"/>
  <c r="G3061" i="3"/>
  <c r="D3061" i="3"/>
  <c r="E3061" i="3" s="1"/>
  <c r="B3061" i="3"/>
  <c r="A3061" i="3"/>
  <c r="L3060" i="3"/>
  <c r="M3060" i="3" s="1"/>
  <c r="K3060" i="3"/>
  <c r="J3060" i="3"/>
  <c r="G3060" i="3"/>
  <c r="H3060" i="3" s="1"/>
  <c r="D3060" i="3"/>
  <c r="E3060" i="3" s="1"/>
  <c r="A3060" i="3"/>
  <c r="B3060" i="3" s="1"/>
  <c r="L3059" i="3"/>
  <c r="M3059" i="3" s="1"/>
  <c r="J3059" i="3"/>
  <c r="K3059" i="3" s="1"/>
  <c r="G3059" i="3"/>
  <c r="H3059" i="3" s="1"/>
  <c r="D3059" i="3"/>
  <c r="E3059" i="3" s="1"/>
  <c r="B3059" i="3"/>
  <c r="A3059" i="3"/>
  <c r="L3058" i="3"/>
  <c r="M3058" i="3" s="1"/>
  <c r="J3058" i="3"/>
  <c r="K3058" i="3" s="1"/>
  <c r="G3058" i="3"/>
  <c r="H3058" i="3" s="1"/>
  <c r="E3058" i="3"/>
  <c r="D3058" i="3"/>
  <c r="A3058" i="3"/>
  <c r="B3058" i="3" s="1"/>
  <c r="M3057" i="3"/>
  <c r="L3057" i="3"/>
  <c r="J3057" i="3"/>
  <c r="K3057" i="3" s="1"/>
  <c r="H3057" i="3"/>
  <c r="G3057" i="3"/>
  <c r="D3057" i="3"/>
  <c r="E3057" i="3" s="1"/>
  <c r="A3057" i="3"/>
  <c r="B3057" i="3" s="1"/>
  <c r="L3056" i="3"/>
  <c r="M3056" i="3" s="1"/>
  <c r="J3056" i="3"/>
  <c r="K3056" i="3" s="1"/>
  <c r="G3056" i="3"/>
  <c r="H3056" i="3" s="1"/>
  <c r="D3056" i="3"/>
  <c r="E3056" i="3" s="1"/>
  <c r="A3056" i="3"/>
  <c r="B3056" i="3" s="1"/>
  <c r="M3055" i="3"/>
  <c r="L3055" i="3"/>
  <c r="J3055" i="3"/>
  <c r="K3055" i="3" s="1"/>
  <c r="G3055" i="3"/>
  <c r="H3055" i="3" s="1"/>
  <c r="D3055" i="3"/>
  <c r="E3055" i="3" s="1"/>
  <c r="B3055" i="3"/>
  <c r="A3055" i="3"/>
  <c r="L3054" i="3"/>
  <c r="M3054" i="3" s="1"/>
  <c r="K3054" i="3"/>
  <c r="J3054" i="3"/>
  <c r="G3054" i="3"/>
  <c r="H3054" i="3" s="1"/>
  <c r="E3054" i="3"/>
  <c r="D3054" i="3"/>
  <c r="A3054" i="3"/>
  <c r="B3054" i="3" s="1"/>
  <c r="L3053" i="3"/>
  <c r="M3053" i="3" s="1"/>
  <c r="J3053" i="3"/>
  <c r="K3053" i="3" s="1"/>
  <c r="G3053" i="3"/>
  <c r="H3053" i="3" s="1"/>
  <c r="D3053" i="3"/>
  <c r="E3053" i="3" s="1"/>
  <c r="A3053" i="3"/>
  <c r="B3053" i="3" s="1"/>
  <c r="L3052" i="3"/>
  <c r="M3052" i="3" s="1"/>
  <c r="K3052" i="3"/>
  <c r="J3052" i="3"/>
  <c r="G3052" i="3"/>
  <c r="H3052" i="3" s="1"/>
  <c r="D3052" i="3"/>
  <c r="E3052" i="3" s="1"/>
  <c r="A3052" i="3"/>
  <c r="B3052" i="3" s="1"/>
  <c r="M3051" i="3"/>
  <c r="L3051" i="3"/>
  <c r="J3051" i="3"/>
  <c r="K3051" i="3" s="1"/>
  <c r="H3051" i="3"/>
  <c r="G3051" i="3"/>
  <c r="D3051" i="3"/>
  <c r="E3051" i="3" s="1"/>
  <c r="B3051" i="3"/>
  <c r="A3051" i="3"/>
  <c r="L3050" i="3"/>
  <c r="M3050" i="3" s="1"/>
  <c r="J3050" i="3"/>
  <c r="K3050" i="3" s="1"/>
  <c r="G3050" i="3"/>
  <c r="H3050" i="3" s="1"/>
  <c r="D3050" i="3"/>
  <c r="E3050" i="3" s="1"/>
  <c r="A3050" i="3"/>
  <c r="B3050" i="3" s="1"/>
  <c r="L3049" i="3"/>
  <c r="M3049" i="3" s="1"/>
  <c r="J3049" i="3"/>
  <c r="K3049" i="3" s="1"/>
  <c r="H3049" i="3"/>
  <c r="G3049" i="3"/>
  <c r="D3049" i="3"/>
  <c r="E3049" i="3" s="1"/>
  <c r="A3049" i="3"/>
  <c r="B3049" i="3" s="1"/>
  <c r="L3048" i="3"/>
  <c r="M3048" i="3" s="1"/>
  <c r="K3048" i="3"/>
  <c r="J3048" i="3"/>
  <c r="G3048" i="3"/>
  <c r="H3048" i="3" s="1"/>
  <c r="E3048" i="3"/>
  <c r="D3048" i="3"/>
  <c r="A3048" i="3"/>
  <c r="B3048" i="3" s="1"/>
  <c r="M3047" i="3"/>
  <c r="L3047" i="3"/>
  <c r="J3047" i="3"/>
  <c r="K3047" i="3" s="1"/>
  <c r="G3047" i="3"/>
  <c r="H3047" i="3" s="1"/>
  <c r="D3047" i="3"/>
  <c r="E3047" i="3" s="1"/>
  <c r="A3047" i="3"/>
  <c r="B3047" i="3" s="1"/>
  <c r="L3046" i="3"/>
  <c r="M3046" i="3" s="1"/>
  <c r="J3046" i="3"/>
  <c r="K3046" i="3" s="1"/>
  <c r="G3046" i="3"/>
  <c r="H3046" i="3" s="1"/>
  <c r="E3046" i="3"/>
  <c r="D3046" i="3"/>
  <c r="A3046" i="3"/>
  <c r="B3046" i="3" s="1"/>
  <c r="L3045" i="3"/>
  <c r="M3045" i="3" s="1"/>
  <c r="J3045" i="3"/>
  <c r="K3045" i="3" s="1"/>
  <c r="H3045" i="3"/>
  <c r="G3045" i="3"/>
  <c r="D3045" i="3"/>
  <c r="E3045" i="3" s="1"/>
  <c r="B3045" i="3"/>
  <c r="A3045" i="3"/>
  <c r="L3044" i="3"/>
  <c r="M3044" i="3" s="1"/>
  <c r="K3044" i="3"/>
  <c r="J3044" i="3"/>
  <c r="G3044" i="3"/>
  <c r="H3044" i="3" s="1"/>
  <c r="D3044" i="3"/>
  <c r="E3044" i="3" s="1"/>
  <c r="A3044" i="3"/>
  <c r="B3044" i="3" s="1"/>
  <c r="L3043" i="3"/>
  <c r="M3043" i="3" s="1"/>
  <c r="J3043" i="3"/>
  <c r="K3043" i="3" s="1"/>
  <c r="G3043" i="3"/>
  <c r="H3043" i="3" s="1"/>
  <c r="D3043" i="3"/>
  <c r="E3043" i="3" s="1"/>
  <c r="B3043" i="3"/>
  <c r="A3043" i="3"/>
  <c r="L3042" i="3"/>
  <c r="M3042" i="3" s="1"/>
  <c r="K3042" i="3"/>
  <c r="J3042" i="3"/>
  <c r="G3042" i="3"/>
  <c r="H3042" i="3" s="1"/>
  <c r="E3042" i="3"/>
  <c r="D3042" i="3"/>
  <c r="A3042" i="3"/>
  <c r="B3042" i="3" s="1"/>
  <c r="M3041" i="3"/>
  <c r="L3041" i="3"/>
  <c r="J3041" i="3"/>
  <c r="K3041" i="3" s="1"/>
  <c r="H3041" i="3"/>
  <c r="G3041" i="3"/>
  <c r="D3041" i="3"/>
  <c r="E3041" i="3" s="1"/>
  <c r="A3041" i="3"/>
  <c r="B3041" i="3" s="1"/>
  <c r="L3040" i="3"/>
  <c r="M3040" i="3" s="1"/>
  <c r="J3040" i="3"/>
  <c r="K3040" i="3" s="1"/>
  <c r="G3040" i="3"/>
  <c r="H3040" i="3" s="1"/>
  <c r="D3040" i="3"/>
  <c r="E3040" i="3" s="1"/>
  <c r="A3040" i="3"/>
  <c r="B3040" i="3" s="1"/>
  <c r="M3039" i="3"/>
  <c r="L3039" i="3"/>
  <c r="J3039" i="3"/>
  <c r="K3039" i="3" s="1"/>
  <c r="H3039" i="3"/>
  <c r="G3039" i="3"/>
  <c r="D3039" i="3"/>
  <c r="E3039" i="3" s="1"/>
  <c r="B3039" i="3"/>
  <c r="A3039" i="3"/>
  <c r="L3038" i="3"/>
  <c r="M3038" i="3" s="1"/>
  <c r="K3038" i="3"/>
  <c r="J3038" i="3"/>
  <c r="G3038" i="3"/>
  <c r="H3038" i="3" s="1"/>
  <c r="E3038" i="3"/>
  <c r="D3038" i="3"/>
  <c r="A3038" i="3"/>
  <c r="B3038" i="3" s="1"/>
  <c r="L3037" i="3"/>
  <c r="M3037" i="3" s="1"/>
  <c r="J3037" i="3"/>
  <c r="K3037" i="3" s="1"/>
  <c r="G3037" i="3"/>
  <c r="H3037" i="3" s="1"/>
  <c r="D3037" i="3"/>
  <c r="E3037" i="3" s="1"/>
  <c r="A3037" i="3"/>
  <c r="B3037" i="3" s="1"/>
  <c r="L3036" i="3"/>
  <c r="M3036" i="3" s="1"/>
  <c r="K3036" i="3"/>
  <c r="J3036" i="3"/>
  <c r="G3036" i="3"/>
  <c r="H3036" i="3" s="1"/>
  <c r="E3036" i="3"/>
  <c r="D3036" i="3"/>
  <c r="A3036" i="3"/>
  <c r="B3036" i="3" s="1"/>
  <c r="M3035" i="3"/>
  <c r="L3035" i="3"/>
  <c r="J3035" i="3"/>
  <c r="K3035" i="3" s="1"/>
  <c r="H3035" i="3"/>
  <c r="G3035" i="3"/>
  <c r="D3035" i="3"/>
  <c r="E3035" i="3" s="1"/>
  <c r="B3035" i="3"/>
  <c r="A3035" i="3"/>
  <c r="L3034" i="3"/>
  <c r="M3034" i="3" s="1"/>
  <c r="J3034" i="3"/>
  <c r="K3034" i="3" s="1"/>
  <c r="G3034" i="3"/>
  <c r="H3034" i="3" s="1"/>
  <c r="D3034" i="3"/>
  <c r="E3034" i="3" s="1"/>
  <c r="A3034" i="3"/>
  <c r="B3034" i="3" s="1"/>
  <c r="L3033" i="3"/>
  <c r="M3033" i="3" s="1"/>
  <c r="J3033" i="3"/>
  <c r="K3033" i="3" s="1"/>
  <c r="H3033" i="3"/>
  <c r="G3033" i="3"/>
  <c r="D3033" i="3"/>
  <c r="E3033" i="3" s="1"/>
  <c r="B3033" i="3"/>
  <c r="A3033" i="3"/>
  <c r="L3032" i="3"/>
  <c r="M3032" i="3" s="1"/>
  <c r="K3032" i="3"/>
  <c r="J3032" i="3"/>
  <c r="G3032" i="3"/>
  <c r="H3032" i="3" s="1"/>
  <c r="E3032" i="3"/>
  <c r="D3032" i="3"/>
  <c r="A3032" i="3"/>
  <c r="B3032" i="3" s="1"/>
  <c r="M3031" i="3"/>
  <c r="L3031" i="3"/>
  <c r="J3031" i="3"/>
  <c r="K3031" i="3" s="1"/>
  <c r="G3031" i="3"/>
  <c r="H3031" i="3" s="1"/>
  <c r="D3031" i="3"/>
  <c r="E3031" i="3" s="1"/>
  <c r="A3031" i="3"/>
  <c r="B3031" i="3" s="1"/>
  <c r="L3030" i="3"/>
  <c r="M3030" i="3" s="1"/>
  <c r="J3030" i="3"/>
  <c r="K3030" i="3" s="1"/>
  <c r="G3030" i="3"/>
  <c r="H3030" i="3" s="1"/>
  <c r="E3030" i="3"/>
  <c r="D3030" i="3"/>
  <c r="A3030" i="3"/>
  <c r="B3030" i="3" s="1"/>
  <c r="L3029" i="3"/>
  <c r="M3029" i="3" s="1"/>
  <c r="J3029" i="3"/>
  <c r="K3029" i="3" s="1"/>
  <c r="H3029" i="3"/>
  <c r="G3029" i="3"/>
  <c r="D3029" i="3"/>
  <c r="E3029" i="3" s="1"/>
  <c r="B3029" i="3"/>
  <c r="A3029" i="3"/>
  <c r="L3028" i="3"/>
  <c r="M3028" i="3" s="1"/>
  <c r="K3028" i="3"/>
  <c r="J3028" i="3"/>
  <c r="G3028" i="3"/>
  <c r="H3028" i="3" s="1"/>
  <c r="D3028" i="3"/>
  <c r="E3028" i="3" s="1"/>
  <c r="A3028" i="3"/>
  <c r="B3028" i="3" s="1"/>
  <c r="L3027" i="3"/>
  <c r="M3027" i="3" s="1"/>
  <c r="J3027" i="3"/>
  <c r="K3027" i="3" s="1"/>
  <c r="G3027" i="3"/>
  <c r="H3027" i="3" s="1"/>
  <c r="D3027" i="3"/>
  <c r="E3027" i="3" s="1"/>
  <c r="B3027" i="3"/>
  <c r="A3027" i="3"/>
  <c r="L3026" i="3"/>
  <c r="M3026" i="3" s="1"/>
  <c r="J3026" i="3"/>
  <c r="K3026" i="3" s="1"/>
  <c r="G3026" i="3"/>
  <c r="H3026" i="3" s="1"/>
  <c r="E3026" i="3"/>
  <c r="D3026" i="3"/>
  <c r="A3026" i="3"/>
  <c r="B3026" i="3" s="1"/>
  <c r="M3025" i="3"/>
  <c r="L3025" i="3"/>
  <c r="J3025" i="3"/>
  <c r="K3025" i="3" s="1"/>
  <c r="H3025" i="3"/>
  <c r="G3025" i="3"/>
  <c r="D3025" i="3"/>
  <c r="E3025" i="3" s="1"/>
  <c r="A3025" i="3"/>
  <c r="B3025" i="3" s="1"/>
  <c r="L3024" i="3"/>
  <c r="M3024" i="3" s="1"/>
  <c r="J3024" i="3"/>
  <c r="K3024" i="3" s="1"/>
  <c r="G3024" i="3"/>
  <c r="H3024" i="3" s="1"/>
  <c r="D3024" i="3"/>
  <c r="E3024" i="3" s="1"/>
  <c r="A3024" i="3"/>
  <c r="B3024" i="3" s="1"/>
  <c r="M3023" i="3"/>
  <c r="L3023" i="3"/>
  <c r="J3023" i="3"/>
  <c r="K3023" i="3" s="1"/>
  <c r="G3023" i="3"/>
  <c r="H3023" i="3" s="1"/>
  <c r="D3023" i="3"/>
  <c r="E3023" i="3" s="1"/>
  <c r="B3023" i="3"/>
  <c r="A3023" i="3"/>
  <c r="L3022" i="3"/>
  <c r="M3022" i="3" s="1"/>
  <c r="K3022" i="3"/>
  <c r="J3022" i="3"/>
  <c r="G3022" i="3"/>
  <c r="H3022" i="3" s="1"/>
  <c r="E3022" i="3"/>
  <c r="D3022" i="3"/>
  <c r="A3022" i="3"/>
  <c r="B3022" i="3" s="1"/>
  <c r="L3021" i="3"/>
  <c r="M3021" i="3" s="1"/>
  <c r="J3021" i="3"/>
  <c r="K3021" i="3" s="1"/>
  <c r="G3021" i="3"/>
  <c r="H3021" i="3" s="1"/>
  <c r="D3021" i="3"/>
  <c r="E3021" i="3" s="1"/>
  <c r="A3021" i="3"/>
  <c r="B3021" i="3" s="1"/>
  <c r="L3020" i="3"/>
  <c r="M3020" i="3" s="1"/>
  <c r="K3020" i="3"/>
  <c r="J3020" i="3"/>
  <c r="G3020" i="3"/>
  <c r="H3020" i="3" s="1"/>
  <c r="D3020" i="3"/>
  <c r="E3020" i="3" s="1"/>
  <c r="A3020" i="3"/>
  <c r="B3020" i="3" s="1"/>
  <c r="M3019" i="3"/>
  <c r="L3019" i="3"/>
  <c r="J3019" i="3"/>
  <c r="K3019" i="3" s="1"/>
  <c r="H3019" i="3"/>
  <c r="G3019" i="3"/>
  <c r="D3019" i="3"/>
  <c r="E3019" i="3" s="1"/>
  <c r="B3019" i="3"/>
  <c r="A3019" i="3"/>
  <c r="L3018" i="3"/>
  <c r="M3018" i="3" s="1"/>
  <c r="J3018" i="3"/>
  <c r="K3018" i="3" s="1"/>
  <c r="G3018" i="3"/>
  <c r="H3018" i="3" s="1"/>
  <c r="D3018" i="3"/>
  <c r="E3018" i="3" s="1"/>
  <c r="A3018" i="3"/>
  <c r="B3018" i="3" s="1"/>
  <c r="L3017" i="3"/>
  <c r="M3017" i="3" s="1"/>
  <c r="J3017" i="3"/>
  <c r="K3017" i="3" s="1"/>
  <c r="H3017" i="3"/>
  <c r="G3017" i="3"/>
  <c r="D3017" i="3"/>
  <c r="E3017" i="3" s="1"/>
  <c r="B3017" i="3"/>
  <c r="A3017" i="3"/>
  <c r="L3016" i="3"/>
  <c r="M3016" i="3" s="1"/>
  <c r="K3016" i="3"/>
  <c r="J3016" i="3"/>
  <c r="G3016" i="3"/>
  <c r="H3016" i="3" s="1"/>
  <c r="E3016" i="3"/>
  <c r="D3016" i="3"/>
  <c r="A3016" i="3"/>
  <c r="B3016" i="3" s="1"/>
  <c r="M3015" i="3"/>
  <c r="L3015" i="3"/>
  <c r="J3015" i="3"/>
  <c r="K3015" i="3" s="1"/>
  <c r="G3015" i="3"/>
  <c r="H3015" i="3" s="1"/>
  <c r="D3015" i="3"/>
  <c r="E3015" i="3" s="1"/>
  <c r="A3015" i="3"/>
  <c r="B3015" i="3" s="1"/>
  <c r="L3014" i="3"/>
  <c r="M3014" i="3" s="1"/>
  <c r="J3014" i="3"/>
  <c r="K3014" i="3" s="1"/>
  <c r="G3014" i="3"/>
  <c r="H3014" i="3" s="1"/>
  <c r="E3014" i="3"/>
  <c r="D3014" i="3"/>
  <c r="A3014" i="3"/>
  <c r="B3014" i="3" s="1"/>
  <c r="M3013" i="3"/>
  <c r="L3013" i="3"/>
  <c r="J3013" i="3"/>
  <c r="K3013" i="3" s="1"/>
  <c r="H3013" i="3"/>
  <c r="G3013" i="3"/>
  <c r="D3013" i="3"/>
  <c r="E3013" i="3" s="1"/>
  <c r="B3013" i="3"/>
  <c r="A3013" i="3"/>
  <c r="L3012" i="3"/>
  <c r="M3012" i="3" s="1"/>
  <c r="K3012" i="3"/>
  <c r="J3012" i="3"/>
  <c r="G3012" i="3"/>
  <c r="H3012" i="3" s="1"/>
  <c r="D3012" i="3"/>
  <c r="E3012" i="3" s="1"/>
  <c r="A3012" i="3"/>
  <c r="B3012" i="3" s="1"/>
  <c r="L3011" i="3"/>
  <c r="M3011" i="3" s="1"/>
  <c r="J3011" i="3"/>
  <c r="K3011" i="3" s="1"/>
  <c r="G3011" i="3"/>
  <c r="H3011" i="3" s="1"/>
  <c r="D3011" i="3"/>
  <c r="E3011" i="3" s="1"/>
  <c r="B3011" i="3"/>
  <c r="A3011" i="3"/>
  <c r="L3010" i="3"/>
  <c r="M3010" i="3" s="1"/>
  <c r="K3010" i="3"/>
  <c r="J3010" i="3"/>
  <c r="G3010" i="3"/>
  <c r="H3010" i="3" s="1"/>
  <c r="E3010" i="3"/>
  <c r="D3010" i="3"/>
  <c r="A3010" i="3"/>
  <c r="B3010" i="3" s="1"/>
  <c r="M3009" i="3"/>
  <c r="L3009" i="3"/>
  <c r="J3009" i="3"/>
  <c r="K3009" i="3" s="1"/>
  <c r="H3009" i="3"/>
  <c r="G3009" i="3"/>
  <c r="D3009" i="3"/>
  <c r="E3009" i="3" s="1"/>
  <c r="A3009" i="3"/>
  <c r="B3009" i="3" s="1"/>
  <c r="L3008" i="3"/>
  <c r="M3008" i="3" s="1"/>
  <c r="J3008" i="3"/>
  <c r="K3008" i="3" s="1"/>
  <c r="G3008" i="3"/>
  <c r="H3008" i="3" s="1"/>
  <c r="D3008" i="3"/>
  <c r="E3008" i="3" s="1"/>
  <c r="A3008" i="3"/>
  <c r="B3008" i="3" s="1"/>
  <c r="M3007" i="3"/>
  <c r="L3007" i="3"/>
  <c r="J3007" i="3"/>
  <c r="K3007" i="3" s="1"/>
  <c r="G3007" i="3"/>
  <c r="H3007" i="3" s="1"/>
  <c r="D3007" i="3"/>
  <c r="E3007" i="3" s="1"/>
  <c r="B3007" i="3"/>
  <c r="A3007" i="3"/>
  <c r="L3006" i="3"/>
  <c r="M3006" i="3" s="1"/>
  <c r="K3006" i="3"/>
  <c r="J3006" i="3"/>
  <c r="G3006" i="3"/>
  <c r="H3006" i="3" s="1"/>
  <c r="E3006" i="3"/>
  <c r="D3006" i="3"/>
  <c r="A3006" i="3"/>
  <c r="B3006" i="3" s="1"/>
  <c r="L3005" i="3"/>
  <c r="M3005" i="3" s="1"/>
  <c r="J3005" i="3"/>
  <c r="K3005" i="3" s="1"/>
  <c r="G3005" i="3"/>
  <c r="H3005" i="3" s="1"/>
  <c r="D3005" i="3"/>
  <c r="E3005" i="3" s="1"/>
  <c r="A3005" i="3"/>
  <c r="B3005" i="3" s="1"/>
  <c r="L3004" i="3"/>
  <c r="M3004" i="3" s="1"/>
  <c r="K3004" i="3"/>
  <c r="J3004" i="3"/>
  <c r="G3004" i="3"/>
  <c r="H3004" i="3" s="1"/>
  <c r="D3004" i="3"/>
  <c r="E3004" i="3" s="1"/>
  <c r="A3004" i="3"/>
  <c r="B3004" i="3" s="1"/>
  <c r="M3003" i="3"/>
  <c r="L3003" i="3"/>
  <c r="J3003" i="3"/>
  <c r="K3003" i="3" s="1"/>
  <c r="H3003" i="3"/>
  <c r="G3003" i="3"/>
  <c r="D3003" i="3"/>
  <c r="E3003" i="3" s="1"/>
  <c r="B3003" i="3"/>
  <c r="A3003" i="3"/>
  <c r="L3002" i="3"/>
  <c r="M3002" i="3" s="1"/>
  <c r="J3002" i="3"/>
  <c r="K3002" i="3" s="1"/>
  <c r="G3002" i="3"/>
  <c r="H3002" i="3" s="1"/>
  <c r="D3002" i="3"/>
  <c r="E3002" i="3" s="1"/>
  <c r="A3002" i="3"/>
  <c r="B3002" i="3" s="1"/>
  <c r="L3001" i="3"/>
  <c r="M3001" i="3" s="1"/>
  <c r="J3001" i="3"/>
  <c r="K3001" i="3" s="1"/>
  <c r="H3001" i="3"/>
  <c r="G3001" i="3"/>
  <c r="D3001" i="3"/>
  <c r="E3001" i="3" s="1"/>
  <c r="A3001" i="3"/>
  <c r="B3001" i="3" s="1"/>
  <c r="L3000" i="3"/>
  <c r="M3000" i="3" s="1"/>
  <c r="K3000" i="3"/>
  <c r="J3000" i="3"/>
  <c r="G3000" i="3"/>
  <c r="H3000" i="3" s="1"/>
  <c r="E3000" i="3"/>
  <c r="D3000" i="3"/>
  <c r="A3000" i="3"/>
  <c r="B3000" i="3" s="1"/>
  <c r="M2999" i="3"/>
  <c r="L2999" i="3"/>
  <c r="J2999" i="3"/>
  <c r="K2999" i="3" s="1"/>
  <c r="G2999" i="3"/>
  <c r="H2999" i="3" s="1"/>
  <c r="D2999" i="3"/>
  <c r="E2999" i="3" s="1"/>
  <c r="A2999" i="3"/>
  <c r="B2999" i="3" s="1"/>
  <c r="L2998" i="3"/>
  <c r="M2998" i="3" s="1"/>
  <c r="J2998" i="3"/>
  <c r="K2998" i="3" s="1"/>
  <c r="G2998" i="3"/>
  <c r="H2998" i="3" s="1"/>
  <c r="E2998" i="3"/>
  <c r="D2998" i="3"/>
  <c r="A2998" i="3"/>
  <c r="B2998" i="3" s="1"/>
  <c r="L2997" i="3"/>
  <c r="M2997" i="3" s="1"/>
  <c r="J2997" i="3"/>
  <c r="K2997" i="3" s="1"/>
  <c r="H2997" i="3"/>
  <c r="G2997" i="3"/>
  <c r="D2997" i="3"/>
  <c r="E2997" i="3" s="1"/>
  <c r="B2997" i="3"/>
  <c r="A2997" i="3"/>
  <c r="L2996" i="3"/>
  <c r="M2996" i="3" s="1"/>
  <c r="K2996" i="3"/>
  <c r="J2996" i="3"/>
  <c r="G2996" i="3"/>
  <c r="H2996" i="3" s="1"/>
  <c r="D2996" i="3"/>
  <c r="E2996" i="3" s="1"/>
  <c r="A2996" i="3"/>
  <c r="B2996" i="3" s="1"/>
  <c r="L2995" i="3"/>
  <c r="M2995" i="3" s="1"/>
  <c r="J2995" i="3"/>
  <c r="K2995" i="3" s="1"/>
  <c r="G2995" i="3"/>
  <c r="H2995" i="3" s="1"/>
  <c r="D2995" i="3"/>
  <c r="E2995" i="3" s="1"/>
  <c r="B2995" i="3"/>
  <c r="A2995" i="3"/>
  <c r="L2994" i="3"/>
  <c r="M2994" i="3" s="1"/>
  <c r="J2994" i="3"/>
  <c r="K2994" i="3" s="1"/>
  <c r="G2994" i="3"/>
  <c r="H2994" i="3" s="1"/>
  <c r="E2994" i="3"/>
  <c r="D2994" i="3"/>
  <c r="A2994" i="3"/>
  <c r="B2994" i="3" s="1"/>
  <c r="M2993" i="3"/>
  <c r="L2993" i="3"/>
  <c r="J2993" i="3"/>
  <c r="K2993" i="3" s="1"/>
  <c r="H2993" i="3"/>
  <c r="G2993" i="3"/>
  <c r="D2993" i="3"/>
  <c r="E2993" i="3" s="1"/>
  <c r="A2993" i="3"/>
  <c r="B2993" i="3" s="1"/>
  <c r="L2992" i="3"/>
  <c r="M2992" i="3" s="1"/>
  <c r="J2992" i="3"/>
  <c r="K2992" i="3" s="1"/>
  <c r="G2992" i="3"/>
  <c r="H2992" i="3" s="1"/>
  <c r="D2992" i="3"/>
  <c r="E2992" i="3" s="1"/>
  <c r="A2992" i="3"/>
  <c r="B2992" i="3" s="1"/>
  <c r="M2991" i="3"/>
  <c r="L2991" i="3"/>
  <c r="J2991" i="3"/>
  <c r="K2991" i="3" s="1"/>
  <c r="H2991" i="3"/>
  <c r="G2991" i="3"/>
  <c r="D2991" i="3"/>
  <c r="E2991" i="3" s="1"/>
  <c r="B2991" i="3"/>
  <c r="A2991" i="3"/>
  <c r="L2990" i="3"/>
  <c r="M2990" i="3" s="1"/>
  <c r="K2990" i="3"/>
  <c r="J2990" i="3"/>
  <c r="G2990" i="3"/>
  <c r="H2990" i="3" s="1"/>
  <c r="E2990" i="3"/>
  <c r="D2990" i="3"/>
  <c r="A2990" i="3"/>
  <c r="B2990" i="3" s="1"/>
  <c r="L2989" i="3"/>
  <c r="M2989" i="3" s="1"/>
  <c r="J2989" i="3"/>
  <c r="K2989" i="3" s="1"/>
  <c r="G2989" i="3"/>
  <c r="H2989" i="3" s="1"/>
  <c r="D2989" i="3"/>
  <c r="E2989" i="3" s="1"/>
  <c r="A2989" i="3"/>
  <c r="B2989" i="3" s="1"/>
  <c r="L2988" i="3"/>
  <c r="M2988" i="3" s="1"/>
  <c r="K2988" i="3"/>
  <c r="J2988" i="3"/>
  <c r="G2988" i="3"/>
  <c r="H2988" i="3" s="1"/>
  <c r="E2988" i="3"/>
  <c r="D2988" i="3"/>
  <c r="A2988" i="3"/>
  <c r="B2988" i="3" s="1"/>
  <c r="M2987" i="3"/>
  <c r="L2987" i="3"/>
  <c r="J2987" i="3"/>
  <c r="K2987" i="3" s="1"/>
  <c r="H2987" i="3"/>
  <c r="G2987" i="3"/>
  <c r="D2987" i="3"/>
  <c r="E2987" i="3" s="1"/>
  <c r="B2987" i="3"/>
  <c r="A2987" i="3"/>
  <c r="L2986" i="3"/>
  <c r="M2986" i="3" s="1"/>
  <c r="J2986" i="3"/>
  <c r="K2986" i="3" s="1"/>
  <c r="G2986" i="3"/>
  <c r="H2986" i="3" s="1"/>
  <c r="D2986" i="3"/>
  <c r="E2986" i="3" s="1"/>
  <c r="A2986" i="3"/>
  <c r="B2986" i="3" s="1"/>
  <c r="L2985" i="3"/>
  <c r="M2985" i="3" s="1"/>
  <c r="J2985" i="3"/>
  <c r="K2985" i="3" s="1"/>
  <c r="H2985" i="3"/>
  <c r="G2985" i="3"/>
  <c r="D2985" i="3"/>
  <c r="E2985" i="3" s="1"/>
  <c r="B2985" i="3"/>
  <c r="A2985" i="3"/>
  <c r="L2984" i="3"/>
  <c r="M2984" i="3" s="1"/>
  <c r="K2984" i="3"/>
  <c r="J2984" i="3"/>
  <c r="G2984" i="3"/>
  <c r="H2984" i="3" s="1"/>
  <c r="E2984" i="3"/>
  <c r="D2984" i="3"/>
  <c r="A2984" i="3"/>
  <c r="B2984" i="3" s="1"/>
  <c r="M2983" i="3"/>
  <c r="L2983" i="3"/>
  <c r="J2983" i="3"/>
  <c r="K2983" i="3" s="1"/>
  <c r="G2983" i="3"/>
  <c r="H2983" i="3" s="1"/>
  <c r="D2983" i="3"/>
  <c r="E2983" i="3" s="1"/>
  <c r="A2983" i="3"/>
  <c r="B2983" i="3" s="1"/>
  <c r="L2982" i="3"/>
  <c r="M2982" i="3" s="1"/>
  <c r="J2982" i="3"/>
  <c r="K2982" i="3" s="1"/>
  <c r="G2982" i="3"/>
  <c r="H2982" i="3" s="1"/>
  <c r="E2982" i="3"/>
  <c r="D2982" i="3"/>
  <c r="A2982" i="3"/>
  <c r="B2982" i="3" s="1"/>
  <c r="M2981" i="3"/>
  <c r="L2981" i="3"/>
  <c r="J2981" i="3"/>
  <c r="K2981" i="3" s="1"/>
  <c r="H2981" i="3"/>
  <c r="G2981" i="3"/>
  <c r="D2981" i="3"/>
  <c r="E2981" i="3" s="1"/>
  <c r="B2981" i="3"/>
  <c r="A2981" i="3"/>
  <c r="L2980" i="3"/>
  <c r="M2980" i="3" s="1"/>
  <c r="K2980" i="3"/>
  <c r="J2980" i="3"/>
  <c r="G2980" i="3"/>
  <c r="H2980" i="3" s="1"/>
  <c r="D2980" i="3"/>
  <c r="E2980" i="3" s="1"/>
  <c r="A2980" i="3"/>
  <c r="B2980" i="3" s="1"/>
  <c r="L2979" i="3"/>
  <c r="M2979" i="3" s="1"/>
  <c r="J2979" i="3"/>
  <c r="K2979" i="3" s="1"/>
  <c r="G2979" i="3"/>
  <c r="H2979" i="3" s="1"/>
  <c r="D2979" i="3"/>
  <c r="E2979" i="3" s="1"/>
  <c r="B2979" i="3"/>
  <c r="A2979" i="3"/>
  <c r="L2978" i="3"/>
  <c r="M2978" i="3" s="1"/>
  <c r="J2978" i="3"/>
  <c r="K2978" i="3" s="1"/>
  <c r="G2978" i="3"/>
  <c r="H2978" i="3" s="1"/>
  <c r="E2978" i="3"/>
  <c r="D2978" i="3"/>
  <c r="A2978" i="3"/>
  <c r="B2978" i="3" s="1"/>
  <c r="M2977" i="3"/>
  <c r="L2977" i="3"/>
  <c r="J2977" i="3"/>
  <c r="K2977" i="3" s="1"/>
  <c r="H2977" i="3"/>
  <c r="G2977" i="3"/>
  <c r="D2977" i="3"/>
  <c r="E2977" i="3" s="1"/>
  <c r="A2977" i="3"/>
  <c r="B2977" i="3" s="1"/>
  <c r="L2976" i="3"/>
  <c r="M2976" i="3" s="1"/>
  <c r="J2976" i="3"/>
  <c r="K2976" i="3" s="1"/>
  <c r="G2976" i="3"/>
  <c r="H2976" i="3" s="1"/>
  <c r="D2976" i="3"/>
  <c r="E2976" i="3" s="1"/>
  <c r="A2976" i="3"/>
  <c r="B2976" i="3" s="1"/>
  <c r="M2975" i="3"/>
  <c r="L2975" i="3"/>
  <c r="J2975" i="3"/>
  <c r="K2975" i="3" s="1"/>
  <c r="G2975" i="3"/>
  <c r="H2975" i="3" s="1"/>
  <c r="D2975" i="3"/>
  <c r="E2975" i="3" s="1"/>
  <c r="B2975" i="3"/>
  <c r="A2975" i="3"/>
  <c r="L2974" i="3"/>
  <c r="M2974" i="3" s="1"/>
  <c r="K2974" i="3"/>
  <c r="J2974" i="3"/>
  <c r="G2974" i="3"/>
  <c r="H2974" i="3" s="1"/>
  <c r="E2974" i="3"/>
  <c r="D2974" i="3"/>
  <c r="A2974" i="3"/>
  <c r="B2974" i="3" s="1"/>
  <c r="L2973" i="3"/>
  <c r="M2973" i="3" s="1"/>
  <c r="J2973" i="3"/>
  <c r="K2973" i="3" s="1"/>
  <c r="G2973" i="3"/>
  <c r="H2973" i="3" s="1"/>
  <c r="D2973" i="3"/>
  <c r="E2973" i="3" s="1"/>
  <c r="A2973" i="3"/>
  <c r="B2973" i="3" s="1"/>
  <c r="L2972" i="3"/>
  <c r="M2972" i="3" s="1"/>
  <c r="K2972" i="3"/>
  <c r="J2972" i="3"/>
  <c r="G2972" i="3"/>
  <c r="H2972" i="3" s="1"/>
  <c r="D2972" i="3"/>
  <c r="E2972" i="3" s="1"/>
  <c r="A2972" i="3"/>
  <c r="B2972" i="3" s="1"/>
  <c r="M2971" i="3"/>
  <c r="L2971" i="3"/>
  <c r="J2971" i="3"/>
  <c r="K2971" i="3" s="1"/>
  <c r="H2971" i="3"/>
  <c r="G2971" i="3"/>
  <c r="D2971" i="3"/>
  <c r="E2971" i="3" s="1"/>
  <c r="B2971" i="3"/>
  <c r="A2971" i="3"/>
  <c r="L2970" i="3"/>
  <c r="M2970" i="3" s="1"/>
  <c r="J2970" i="3"/>
  <c r="K2970" i="3" s="1"/>
  <c r="G2970" i="3"/>
  <c r="H2970" i="3" s="1"/>
  <c r="D2970" i="3"/>
  <c r="E2970" i="3" s="1"/>
  <c r="A2970" i="3"/>
  <c r="B2970" i="3" s="1"/>
  <c r="L2969" i="3"/>
  <c r="M2969" i="3" s="1"/>
  <c r="J2969" i="3"/>
  <c r="K2969" i="3" s="1"/>
  <c r="H2969" i="3"/>
  <c r="G2969" i="3"/>
  <c r="D2969" i="3"/>
  <c r="E2969" i="3" s="1"/>
  <c r="A2969" i="3"/>
  <c r="B2969" i="3" s="1"/>
  <c r="L2968" i="3"/>
  <c r="M2968" i="3" s="1"/>
  <c r="K2968" i="3"/>
  <c r="J2968" i="3"/>
  <c r="G2968" i="3"/>
  <c r="H2968" i="3" s="1"/>
  <c r="E2968" i="3"/>
  <c r="D2968" i="3"/>
  <c r="A2968" i="3"/>
  <c r="B2968" i="3" s="1"/>
  <c r="M2967" i="3"/>
  <c r="L2967" i="3"/>
  <c r="J2967" i="3"/>
  <c r="K2967" i="3" s="1"/>
  <c r="G2967" i="3"/>
  <c r="H2967" i="3" s="1"/>
  <c r="D2967" i="3"/>
  <c r="E2967" i="3" s="1"/>
  <c r="A2967" i="3"/>
  <c r="B2967" i="3" s="1"/>
  <c r="L2966" i="3"/>
  <c r="M2966" i="3" s="1"/>
  <c r="J2966" i="3"/>
  <c r="K2966" i="3" s="1"/>
  <c r="G2966" i="3"/>
  <c r="H2966" i="3" s="1"/>
  <c r="E2966" i="3"/>
  <c r="D2966" i="3"/>
  <c r="A2966" i="3"/>
  <c r="B2966" i="3" s="1"/>
  <c r="M2965" i="3"/>
  <c r="L2965" i="3"/>
  <c r="J2965" i="3"/>
  <c r="K2965" i="3" s="1"/>
  <c r="H2965" i="3"/>
  <c r="G2965" i="3"/>
  <c r="D2965" i="3"/>
  <c r="E2965" i="3" s="1"/>
  <c r="B2965" i="3"/>
  <c r="A2965" i="3"/>
  <c r="L2964" i="3"/>
  <c r="M2964" i="3" s="1"/>
  <c r="K2964" i="3"/>
  <c r="J2964" i="3"/>
  <c r="G2964" i="3"/>
  <c r="H2964" i="3" s="1"/>
  <c r="D2964" i="3"/>
  <c r="E2964" i="3" s="1"/>
  <c r="A2964" i="3"/>
  <c r="B2964" i="3" s="1"/>
  <c r="L2963" i="3"/>
  <c r="M2963" i="3" s="1"/>
  <c r="J2963" i="3"/>
  <c r="K2963" i="3" s="1"/>
  <c r="G2963" i="3"/>
  <c r="H2963" i="3" s="1"/>
  <c r="D2963" i="3"/>
  <c r="E2963" i="3" s="1"/>
  <c r="B2963" i="3"/>
  <c r="A2963" i="3"/>
  <c r="L2962" i="3"/>
  <c r="M2962" i="3" s="1"/>
  <c r="K2962" i="3"/>
  <c r="J2962" i="3"/>
  <c r="G2962" i="3"/>
  <c r="H2962" i="3" s="1"/>
  <c r="E2962" i="3"/>
  <c r="D2962" i="3"/>
  <c r="A2962" i="3"/>
  <c r="B2962" i="3" s="1"/>
  <c r="M2961" i="3"/>
  <c r="L2961" i="3"/>
  <c r="J2961" i="3"/>
  <c r="K2961" i="3" s="1"/>
  <c r="H2961" i="3"/>
  <c r="G2961" i="3"/>
  <c r="D2961" i="3"/>
  <c r="E2961" i="3" s="1"/>
  <c r="A2961" i="3"/>
  <c r="B2961" i="3" s="1"/>
  <c r="L2960" i="3"/>
  <c r="M2960" i="3" s="1"/>
  <c r="J2960" i="3"/>
  <c r="K2960" i="3" s="1"/>
  <c r="G2960" i="3"/>
  <c r="H2960" i="3" s="1"/>
  <c r="D2960" i="3"/>
  <c r="E2960" i="3" s="1"/>
  <c r="A2960" i="3"/>
  <c r="B2960" i="3" s="1"/>
  <c r="M2959" i="3"/>
  <c r="L2959" i="3"/>
  <c r="J2959" i="3"/>
  <c r="K2959" i="3" s="1"/>
  <c r="H2959" i="3"/>
  <c r="G2959" i="3"/>
  <c r="D2959" i="3"/>
  <c r="E2959" i="3" s="1"/>
  <c r="B2959" i="3"/>
  <c r="A2959" i="3"/>
  <c r="L2958" i="3"/>
  <c r="M2958" i="3" s="1"/>
  <c r="K2958" i="3"/>
  <c r="J2958" i="3"/>
  <c r="G2958" i="3"/>
  <c r="H2958" i="3" s="1"/>
  <c r="E2958" i="3"/>
  <c r="D2958" i="3"/>
  <c r="A2958" i="3"/>
  <c r="B2958" i="3" s="1"/>
  <c r="L2957" i="3"/>
  <c r="M2957" i="3" s="1"/>
  <c r="J2957" i="3"/>
  <c r="K2957" i="3" s="1"/>
  <c r="G2957" i="3"/>
  <c r="H2957" i="3" s="1"/>
  <c r="D2957" i="3"/>
  <c r="E2957" i="3" s="1"/>
  <c r="A2957" i="3"/>
  <c r="B2957" i="3" s="1"/>
  <c r="L2956" i="3"/>
  <c r="M2956" i="3" s="1"/>
  <c r="K2956" i="3"/>
  <c r="J2956" i="3"/>
  <c r="G2956" i="3"/>
  <c r="H2956" i="3" s="1"/>
  <c r="D2956" i="3"/>
  <c r="E2956" i="3" s="1"/>
  <c r="A2956" i="3"/>
  <c r="B2956" i="3" s="1"/>
  <c r="M2955" i="3"/>
  <c r="L2955" i="3"/>
  <c r="J2955" i="3"/>
  <c r="K2955" i="3" s="1"/>
  <c r="H2955" i="3"/>
  <c r="G2955" i="3"/>
  <c r="D2955" i="3"/>
  <c r="E2955" i="3" s="1"/>
  <c r="B2955" i="3"/>
  <c r="A2955" i="3"/>
  <c r="L2954" i="3"/>
  <c r="M2954" i="3" s="1"/>
  <c r="J2954" i="3"/>
  <c r="K2954" i="3" s="1"/>
  <c r="G2954" i="3"/>
  <c r="H2954" i="3" s="1"/>
  <c r="D2954" i="3"/>
  <c r="E2954" i="3" s="1"/>
  <c r="A2954" i="3"/>
  <c r="B2954" i="3" s="1"/>
  <c r="L2953" i="3"/>
  <c r="M2953" i="3" s="1"/>
  <c r="J2953" i="3"/>
  <c r="K2953" i="3" s="1"/>
  <c r="H2953" i="3"/>
  <c r="G2953" i="3"/>
  <c r="D2953" i="3"/>
  <c r="E2953" i="3" s="1"/>
  <c r="A2953" i="3"/>
  <c r="B2953" i="3" s="1"/>
  <c r="L2952" i="3"/>
  <c r="M2952" i="3" s="1"/>
  <c r="K2952" i="3"/>
  <c r="J2952" i="3"/>
  <c r="G2952" i="3"/>
  <c r="H2952" i="3" s="1"/>
  <c r="E2952" i="3"/>
  <c r="D2952" i="3"/>
  <c r="A2952" i="3"/>
  <c r="B2952" i="3" s="1"/>
  <c r="M2951" i="3"/>
  <c r="L2951" i="3"/>
  <c r="J2951" i="3"/>
  <c r="K2951" i="3" s="1"/>
  <c r="G2951" i="3"/>
  <c r="H2951" i="3" s="1"/>
  <c r="D2951" i="3"/>
  <c r="E2951" i="3" s="1"/>
  <c r="A2951" i="3"/>
  <c r="B2951" i="3" s="1"/>
  <c r="L2950" i="3"/>
  <c r="M2950" i="3" s="1"/>
  <c r="J2950" i="3"/>
  <c r="K2950" i="3" s="1"/>
  <c r="G2950" i="3"/>
  <c r="H2950" i="3" s="1"/>
  <c r="E2950" i="3"/>
  <c r="D2950" i="3"/>
  <c r="A2950" i="3"/>
  <c r="B2950" i="3" s="1"/>
  <c r="L2949" i="3"/>
  <c r="M2949" i="3" s="1"/>
  <c r="J2949" i="3"/>
  <c r="K2949" i="3" s="1"/>
  <c r="H2949" i="3"/>
  <c r="G2949" i="3"/>
  <c r="D2949" i="3"/>
  <c r="E2949" i="3" s="1"/>
  <c r="B2949" i="3"/>
  <c r="A2949" i="3"/>
  <c r="L2948" i="3"/>
  <c r="M2948" i="3" s="1"/>
  <c r="K2948" i="3"/>
  <c r="J2948" i="3"/>
  <c r="G2948" i="3"/>
  <c r="H2948" i="3" s="1"/>
  <c r="D2948" i="3"/>
  <c r="E2948" i="3" s="1"/>
  <c r="A2948" i="3"/>
  <c r="B2948" i="3" s="1"/>
  <c r="L2947" i="3"/>
  <c r="M2947" i="3" s="1"/>
  <c r="J2947" i="3"/>
  <c r="K2947" i="3" s="1"/>
  <c r="G2947" i="3"/>
  <c r="H2947" i="3" s="1"/>
  <c r="D2947" i="3"/>
  <c r="E2947" i="3" s="1"/>
  <c r="B2947" i="3"/>
  <c r="A2947" i="3"/>
  <c r="L2946" i="3"/>
  <c r="M2946" i="3" s="1"/>
  <c r="J2946" i="3"/>
  <c r="K2946" i="3" s="1"/>
  <c r="G2946" i="3"/>
  <c r="H2946" i="3" s="1"/>
  <c r="E2946" i="3"/>
  <c r="D2946" i="3"/>
  <c r="A2946" i="3"/>
  <c r="B2946" i="3" s="1"/>
  <c r="M2945" i="3"/>
  <c r="L2945" i="3"/>
  <c r="J2945" i="3"/>
  <c r="K2945" i="3" s="1"/>
  <c r="H2945" i="3"/>
  <c r="G2945" i="3"/>
  <c r="D2945" i="3"/>
  <c r="E2945" i="3" s="1"/>
  <c r="A2945" i="3"/>
  <c r="B2945" i="3" s="1"/>
  <c r="L2944" i="3"/>
  <c r="M2944" i="3" s="1"/>
  <c r="J2944" i="3"/>
  <c r="K2944" i="3" s="1"/>
  <c r="G2944" i="3"/>
  <c r="H2944" i="3" s="1"/>
  <c r="D2944" i="3"/>
  <c r="E2944" i="3" s="1"/>
  <c r="A2944" i="3"/>
  <c r="B2944" i="3" s="1"/>
  <c r="M2943" i="3"/>
  <c r="L2943" i="3"/>
  <c r="J2943" i="3"/>
  <c r="K2943" i="3" s="1"/>
  <c r="G2943" i="3"/>
  <c r="H2943" i="3" s="1"/>
  <c r="D2943" i="3"/>
  <c r="E2943" i="3" s="1"/>
  <c r="B2943" i="3"/>
  <c r="A2943" i="3"/>
  <c r="L2942" i="3"/>
  <c r="M2942" i="3" s="1"/>
  <c r="K2942" i="3"/>
  <c r="J2942" i="3"/>
  <c r="G2942" i="3"/>
  <c r="H2942" i="3" s="1"/>
  <c r="E2942" i="3"/>
  <c r="D2942" i="3"/>
  <c r="A2942" i="3"/>
  <c r="B2942" i="3" s="1"/>
  <c r="L2941" i="3"/>
  <c r="M2941" i="3" s="1"/>
  <c r="J2941" i="3"/>
  <c r="K2941" i="3" s="1"/>
  <c r="G2941" i="3"/>
  <c r="H2941" i="3" s="1"/>
  <c r="D2941" i="3"/>
  <c r="E2941" i="3" s="1"/>
  <c r="A2941" i="3"/>
  <c r="B2941" i="3" s="1"/>
  <c r="L2940" i="3"/>
  <c r="M2940" i="3" s="1"/>
  <c r="K2940" i="3"/>
  <c r="J2940" i="3"/>
  <c r="G2940" i="3"/>
  <c r="H2940" i="3" s="1"/>
  <c r="E2940" i="3"/>
  <c r="D2940" i="3"/>
  <c r="A2940" i="3"/>
  <c r="B2940" i="3" s="1"/>
  <c r="M2939" i="3"/>
  <c r="L2939" i="3"/>
  <c r="J2939" i="3"/>
  <c r="K2939" i="3" s="1"/>
  <c r="H2939" i="3"/>
  <c r="G2939" i="3"/>
  <c r="D2939" i="3"/>
  <c r="E2939" i="3" s="1"/>
  <c r="B2939" i="3"/>
  <c r="A2939" i="3"/>
  <c r="L2938" i="3"/>
  <c r="M2938" i="3" s="1"/>
  <c r="J2938" i="3"/>
  <c r="K2938" i="3" s="1"/>
  <c r="G2938" i="3"/>
  <c r="H2938" i="3" s="1"/>
  <c r="D2938" i="3"/>
  <c r="E2938" i="3" s="1"/>
  <c r="A2938" i="3"/>
  <c r="B2938" i="3" s="1"/>
  <c r="L2937" i="3"/>
  <c r="M2937" i="3" s="1"/>
  <c r="J2937" i="3"/>
  <c r="K2937" i="3" s="1"/>
  <c r="H2937" i="3"/>
  <c r="G2937" i="3"/>
  <c r="D2937" i="3"/>
  <c r="E2937" i="3" s="1"/>
  <c r="B2937" i="3"/>
  <c r="A2937" i="3"/>
  <c r="L2936" i="3"/>
  <c r="M2936" i="3" s="1"/>
  <c r="K2936" i="3"/>
  <c r="J2936" i="3"/>
  <c r="G2936" i="3"/>
  <c r="H2936" i="3" s="1"/>
  <c r="E2936" i="3"/>
  <c r="D2936" i="3"/>
  <c r="A2936" i="3"/>
  <c r="B2936" i="3" s="1"/>
  <c r="M2935" i="3"/>
  <c r="L2935" i="3"/>
  <c r="J2935" i="3"/>
  <c r="K2935" i="3" s="1"/>
  <c r="G2935" i="3"/>
  <c r="H2935" i="3" s="1"/>
  <c r="D2935" i="3"/>
  <c r="E2935" i="3" s="1"/>
  <c r="A2935" i="3"/>
  <c r="B2935" i="3" s="1"/>
  <c r="L2934" i="3"/>
  <c r="M2934" i="3" s="1"/>
  <c r="J2934" i="3"/>
  <c r="K2934" i="3" s="1"/>
  <c r="G2934" i="3"/>
  <c r="H2934" i="3" s="1"/>
  <c r="E2934" i="3"/>
  <c r="D2934" i="3"/>
  <c r="A2934" i="3"/>
  <c r="B2934" i="3" s="1"/>
  <c r="M2933" i="3"/>
  <c r="L2933" i="3"/>
  <c r="J2933" i="3"/>
  <c r="K2933" i="3" s="1"/>
  <c r="H2933" i="3"/>
  <c r="G2933" i="3"/>
  <c r="D2933" i="3"/>
  <c r="E2933" i="3" s="1"/>
  <c r="B2933" i="3"/>
  <c r="A2933" i="3"/>
  <c r="L2932" i="3"/>
  <c r="M2932" i="3" s="1"/>
  <c r="K2932" i="3"/>
  <c r="J2932" i="3"/>
  <c r="G2932" i="3"/>
  <c r="H2932" i="3" s="1"/>
  <c r="D2932" i="3"/>
  <c r="E2932" i="3" s="1"/>
  <c r="A2932" i="3"/>
  <c r="B2932" i="3" s="1"/>
  <c r="L2931" i="3"/>
  <c r="M2931" i="3" s="1"/>
  <c r="J2931" i="3"/>
  <c r="K2931" i="3" s="1"/>
  <c r="G2931" i="3"/>
  <c r="H2931" i="3" s="1"/>
  <c r="D2931" i="3"/>
  <c r="E2931" i="3" s="1"/>
  <c r="B2931" i="3"/>
  <c r="A2931" i="3"/>
  <c r="L2930" i="3"/>
  <c r="M2930" i="3" s="1"/>
  <c r="K2930" i="3"/>
  <c r="J2930" i="3"/>
  <c r="G2930" i="3"/>
  <c r="H2930" i="3" s="1"/>
  <c r="E2930" i="3"/>
  <c r="D2930" i="3"/>
  <c r="A2930" i="3"/>
  <c r="B2930" i="3" s="1"/>
  <c r="M2929" i="3"/>
  <c r="L2929" i="3"/>
  <c r="J2929" i="3"/>
  <c r="K2929" i="3" s="1"/>
  <c r="H2929" i="3"/>
  <c r="G2929" i="3"/>
  <c r="D2929" i="3"/>
  <c r="E2929" i="3" s="1"/>
  <c r="A2929" i="3"/>
  <c r="B2929" i="3" s="1"/>
  <c r="L2928" i="3"/>
  <c r="M2928" i="3" s="1"/>
  <c r="J2928" i="3"/>
  <c r="K2928" i="3" s="1"/>
  <c r="G2928" i="3"/>
  <c r="H2928" i="3" s="1"/>
  <c r="D2928" i="3"/>
  <c r="E2928" i="3" s="1"/>
  <c r="A2928" i="3"/>
  <c r="B2928" i="3" s="1"/>
  <c r="M2927" i="3"/>
  <c r="L2927" i="3"/>
  <c r="J2927" i="3"/>
  <c r="K2927" i="3" s="1"/>
  <c r="G2927" i="3"/>
  <c r="H2927" i="3" s="1"/>
  <c r="D2927" i="3"/>
  <c r="E2927" i="3" s="1"/>
  <c r="B2927" i="3"/>
  <c r="A2927" i="3"/>
  <c r="L2926" i="3"/>
  <c r="M2926" i="3" s="1"/>
  <c r="K2926" i="3"/>
  <c r="J2926" i="3"/>
  <c r="G2926" i="3"/>
  <c r="H2926" i="3" s="1"/>
  <c r="E2926" i="3"/>
  <c r="D2926" i="3"/>
  <c r="A2926" i="3"/>
  <c r="B2926" i="3" s="1"/>
  <c r="L2925" i="3"/>
  <c r="M2925" i="3" s="1"/>
  <c r="J2925" i="3"/>
  <c r="K2925" i="3" s="1"/>
  <c r="G2925" i="3"/>
  <c r="H2925" i="3" s="1"/>
  <c r="D2925" i="3"/>
  <c r="E2925" i="3" s="1"/>
  <c r="A2925" i="3"/>
  <c r="B2925" i="3" s="1"/>
  <c r="L2924" i="3"/>
  <c r="M2924" i="3" s="1"/>
  <c r="K2924" i="3"/>
  <c r="J2924" i="3"/>
  <c r="G2924" i="3"/>
  <c r="H2924" i="3" s="1"/>
  <c r="D2924" i="3"/>
  <c r="E2924" i="3" s="1"/>
  <c r="A2924" i="3"/>
  <c r="B2924" i="3" s="1"/>
  <c r="M2923" i="3"/>
  <c r="L2923" i="3"/>
  <c r="J2923" i="3"/>
  <c r="K2923" i="3" s="1"/>
  <c r="H2923" i="3"/>
  <c r="G2923" i="3"/>
  <c r="D2923" i="3"/>
  <c r="E2923" i="3" s="1"/>
  <c r="B2923" i="3"/>
  <c r="A2923" i="3"/>
  <c r="L2922" i="3"/>
  <c r="M2922" i="3" s="1"/>
  <c r="J2922" i="3"/>
  <c r="K2922" i="3" s="1"/>
  <c r="G2922" i="3"/>
  <c r="H2922" i="3" s="1"/>
  <c r="D2922" i="3"/>
  <c r="E2922" i="3" s="1"/>
  <c r="A2922" i="3"/>
  <c r="B2922" i="3" s="1"/>
  <c r="L2921" i="3"/>
  <c r="M2921" i="3" s="1"/>
  <c r="J2921" i="3"/>
  <c r="K2921" i="3" s="1"/>
  <c r="H2921" i="3"/>
  <c r="G2921" i="3"/>
  <c r="D2921" i="3"/>
  <c r="E2921" i="3" s="1"/>
  <c r="A2921" i="3"/>
  <c r="B2921" i="3" s="1"/>
  <c r="L2920" i="3"/>
  <c r="M2920" i="3" s="1"/>
  <c r="K2920" i="3"/>
  <c r="J2920" i="3"/>
  <c r="G2920" i="3"/>
  <c r="H2920" i="3" s="1"/>
  <c r="E2920" i="3"/>
  <c r="D2920" i="3"/>
  <c r="A2920" i="3"/>
  <c r="B2920" i="3" s="1"/>
  <c r="M2919" i="3"/>
  <c r="L2919" i="3"/>
  <c r="J2919" i="3"/>
  <c r="K2919" i="3" s="1"/>
  <c r="G2919" i="3"/>
  <c r="H2919" i="3" s="1"/>
  <c r="D2919" i="3"/>
  <c r="E2919" i="3" s="1"/>
  <c r="A2919" i="3"/>
  <c r="B2919" i="3" s="1"/>
  <c r="L2918" i="3"/>
  <c r="M2918" i="3" s="1"/>
  <c r="J2918" i="3"/>
  <c r="K2918" i="3" s="1"/>
  <c r="G2918" i="3"/>
  <c r="H2918" i="3" s="1"/>
  <c r="E2918" i="3"/>
  <c r="D2918" i="3"/>
  <c r="A2918" i="3"/>
  <c r="B2918" i="3" s="1"/>
  <c r="L2917" i="3"/>
  <c r="M2917" i="3" s="1"/>
  <c r="J2917" i="3"/>
  <c r="K2917" i="3" s="1"/>
  <c r="H2917" i="3"/>
  <c r="G2917" i="3"/>
  <c r="D2917" i="3"/>
  <c r="E2917" i="3" s="1"/>
  <c r="B2917" i="3"/>
  <c r="A2917" i="3"/>
  <c r="L2916" i="3"/>
  <c r="M2916" i="3" s="1"/>
  <c r="K2916" i="3"/>
  <c r="J2916" i="3"/>
  <c r="G2916" i="3"/>
  <c r="H2916" i="3" s="1"/>
  <c r="D2916" i="3"/>
  <c r="E2916" i="3" s="1"/>
  <c r="A2916" i="3"/>
  <c r="B2916" i="3" s="1"/>
  <c r="L2915" i="3"/>
  <c r="M2915" i="3" s="1"/>
  <c r="J2915" i="3"/>
  <c r="K2915" i="3" s="1"/>
  <c r="G2915" i="3"/>
  <c r="H2915" i="3" s="1"/>
  <c r="D2915" i="3"/>
  <c r="E2915" i="3" s="1"/>
  <c r="B2915" i="3"/>
  <c r="A2915" i="3"/>
  <c r="L2914" i="3"/>
  <c r="M2914" i="3" s="1"/>
  <c r="K2914" i="3"/>
  <c r="J2914" i="3"/>
  <c r="G2914" i="3"/>
  <c r="H2914" i="3" s="1"/>
  <c r="E2914" i="3"/>
  <c r="D2914" i="3"/>
  <c r="A2914" i="3"/>
  <c r="B2914" i="3" s="1"/>
  <c r="M2913" i="3"/>
  <c r="L2913" i="3"/>
  <c r="J2913" i="3"/>
  <c r="K2913" i="3" s="1"/>
  <c r="H2913" i="3"/>
  <c r="G2913" i="3"/>
  <c r="D2913" i="3"/>
  <c r="E2913" i="3" s="1"/>
  <c r="A2913" i="3"/>
  <c r="B2913" i="3" s="1"/>
  <c r="L2912" i="3"/>
  <c r="M2912" i="3" s="1"/>
  <c r="J2912" i="3"/>
  <c r="K2912" i="3" s="1"/>
  <c r="G2912" i="3"/>
  <c r="H2912" i="3" s="1"/>
  <c r="D2912" i="3"/>
  <c r="E2912" i="3" s="1"/>
  <c r="A2912" i="3"/>
  <c r="B2912" i="3" s="1"/>
  <c r="M2911" i="3"/>
  <c r="L2911" i="3"/>
  <c r="J2911" i="3"/>
  <c r="K2911" i="3" s="1"/>
  <c r="H2911" i="3"/>
  <c r="G2911" i="3"/>
  <c r="D2911" i="3"/>
  <c r="E2911" i="3" s="1"/>
  <c r="B2911" i="3"/>
  <c r="A2911" i="3"/>
  <c r="L2910" i="3"/>
  <c r="M2910" i="3" s="1"/>
  <c r="K2910" i="3"/>
  <c r="J2910" i="3"/>
  <c r="G2910" i="3"/>
  <c r="H2910" i="3" s="1"/>
  <c r="E2910" i="3"/>
  <c r="D2910" i="3"/>
  <c r="A2910" i="3"/>
  <c r="B2910" i="3" s="1"/>
  <c r="L2909" i="3"/>
  <c r="M2909" i="3" s="1"/>
  <c r="J2909" i="3"/>
  <c r="K2909" i="3" s="1"/>
  <c r="G2909" i="3"/>
  <c r="H2909" i="3" s="1"/>
  <c r="D2909" i="3"/>
  <c r="E2909" i="3" s="1"/>
  <c r="A2909" i="3"/>
  <c r="B2909" i="3" s="1"/>
  <c r="L2908" i="3"/>
  <c r="M2908" i="3" s="1"/>
  <c r="K2908" i="3"/>
  <c r="J2908" i="3"/>
  <c r="G2908" i="3"/>
  <c r="H2908" i="3" s="1"/>
  <c r="E2908" i="3"/>
  <c r="D2908" i="3"/>
  <c r="A2908" i="3"/>
  <c r="B2908" i="3" s="1"/>
  <c r="M2907" i="3"/>
  <c r="L2907" i="3"/>
  <c r="J2907" i="3"/>
  <c r="K2907" i="3" s="1"/>
  <c r="H2907" i="3"/>
  <c r="G2907" i="3"/>
  <c r="D2907" i="3"/>
  <c r="E2907" i="3" s="1"/>
  <c r="B2907" i="3"/>
  <c r="A2907" i="3"/>
  <c r="L2906" i="3"/>
  <c r="M2906" i="3" s="1"/>
  <c r="J2906" i="3"/>
  <c r="K2906" i="3" s="1"/>
  <c r="G2906" i="3"/>
  <c r="H2906" i="3" s="1"/>
  <c r="D2906" i="3"/>
  <c r="E2906" i="3" s="1"/>
  <c r="A2906" i="3"/>
  <c r="B2906" i="3" s="1"/>
  <c r="L2905" i="3"/>
  <c r="M2905" i="3" s="1"/>
  <c r="J2905" i="3"/>
  <c r="K2905" i="3" s="1"/>
  <c r="H2905" i="3"/>
  <c r="G2905" i="3"/>
  <c r="D2905" i="3"/>
  <c r="E2905" i="3" s="1"/>
  <c r="A2905" i="3"/>
  <c r="B2905" i="3" s="1"/>
  <c r="L2904" i="3"/>
  <c r="M2904" i="3" s="1"/>
  <c r="K2904" i="3"/>
  <c r="J2904" i="3"/>
  <c r="G2904" i="3"/>
  <c r="H2904" i="3" s="1"/>
  <c r="E2904" i="3"/>
  <c r="D2904" i="3"/>
  <c r="A2904" i="3"/>
  <c r="B2904" i="3" s="1"/>
  <c r="M2903" i="3"/>
  <c r="L2903" i="3"/>
  <c r="J2903" i="3"/>
  <c r="K2903" i="3" s="1"/>
  <c r="G2903" i="3"/>
  <c r="H2903" i="3" s="1"/>
  <c r="D2903" i="3"/>
  <c r="E2903" i="3" s="1"/>
  <c r="A2903" i="3"/>
  <c r="B2903" i="3" s="1"/>
  <c r="L2902" i="3"/>
  <c r="M2902" i="3" s="1"/>
  <c r="J2902" i="3"/>
  <c r="K2902" i="3" s="1"/>
  <c r="G2902" i="3"/>
  <c r="H2902" i="3" s="1"/>
  <c r="E2902" i="3"/>
  <c r="D2902" i="3"/>
  <c r="A2902" i="3"/>
  <c r="B2902" i="3" s="1"/>
  <c r="L2901" i="3"/>
  <c r="M2901" i="3" s="1"/>
  <c r="J2901" i="3"/>
  <c r="K2901" i="3" s="1"/>
  <c r="H2901" i="3"/>
  <c r="G2901" i="3"/>
  <c r="D2901" i="3"/>
  <c r="E2901" i="3" s="1"/>
  <c r="B2901" i="3"/>
  <c r="A2901" i="3"/>
  <c r="L2900" i="3"/>
  <c r="M2900" i="3" s="1"/>
  <c r="K2900" i="3"/>
  <c r="J2900" i="3"/>
  <c r="G2900" i="3"/>
  <c r="H2900" i="3" s="1"/>
  <c r="D2900" i="3"/>
  <c r="E2900" i="3" s="1"/>
  <c r="A2900" i="3"/>
  <c r="B2900" i="3" s="1"/>
  <c r="L2899" i="3"/>
  <c r="M2899" i="3" s="1"/>
  <c r="J2899" i="3"/>
  <c r="K2899" i="3" s="1"/>
  <c r="G2899" i="3"/>
  <c r="H2899" i="3" s="1"/>
  <c r="D2899" i="3"/>
  <c r="E2899" i="3" s="1"/>
  <c r="B2899" i="3"/>
  <c r="A2899" i="3"/>
  <c r="L2898" i="3"/>
  <c r="M2898" i="3" s="1"/>
  <c r="J2898" i="3"/>
  <c r="K2898" i="3" s="1"/>
  <c r="G2898" i="3"/>
  <c r="H2898" i="3" s="1"/>
  <c r="E2898" i="3"/>
  <c r="D2898" i="3"/>
  <c r="A2898" i="3"/>
  <c r="B2898" i="3" s="1"/>
  <c r="M2897" i="3"/>
  <c r="L2897" i="3"/>
  <c r="J2897" i="3"/>
  <c r="K2897" i="3" s="1"/>
  <c r="H2897" i="3"/>
  <c r="G2897" i="3"/>
  <c r="D2897" i="3"/>
  <c r="E2897" i="3" s="1"/>
  <c r="A2897" i="3"/>
  <c r="B2897" i="3" s="1"/>
  <c r="L2896" i="3"/>
  <c r="M2896" i="3" s="1"/>
  <c r="J2896" i="3"/>
  <c r="K2896" i="3" s="1"/>
  <c r="G2896" i="3"/>
  <c r="H2896" i="3" s="1"/>
  <c r="D2896" i="3"/>
  <c r="E2896" i="3" s="1"/>
  <c r="A2896" i="3"/>
  <c r="B2896" i="3" s="1"/>
  <c r="M2895" i="3"/>
  <c r="L2895" i="3"/>
  <c r="J2895" i="3"/>
  <c r="K2895" i="3" s="1"/>
  <c r="G2895" i="3"/>
  <c r="H2895" i="3" s="1"/>
  <c r="D2895" i="3"/>
  <c r="E2895" i="3" s="1"/>
  <c r="B2895" i="3"/>
  <c r="A2895" i="3"/>
  <c r="L2894" i="3"/>
  <c r="M2894" i="3" s="1"/>
  <c r="K2894" i="3"/>
  <c r="J2894" i="3"/>
  <c r="G2894" i="3"/>
  <c r="H2894" i="3" s="1"/>
  <c r="E2894" i="3"/>
  <c r="D2894" i="3"/>
  <c r="A2894" i="3"/>
  <c r="B2894" i="3" s="1"/>
  <c r="L2893" i="3"/>
  <c r="M2893" i="3" s="1"/>
  <c r="J2893" i="3"/>
  <c r="K2893" i="3" s="1"/>
  <c r="G2893" i="3"/>
  <c r="H2893" i="3" s="1"/>
  <c r="D2893" i="3"/>
  <c r="E2893" i="3" s="1"/>
  <c r="A2893" i="3"/>
  <c r="B2893" i="3" s="1"/>
  <c r="L2892" i="3"/>
  <c r="M2892" i="3" s="1"/>
  <c r="K2892" i="3"/>
  <c r="J2892" i="3"/>
  <c r="G2892" i="3"/>
  <c r="H2892" i="3" s="1"/>
  <c r="D2892" i="3"/>
  <c r="E2892" i="3" s="1"/>
  <c r="A2892" i="3"/>
  <c r="B2892" i="3" s="1"/>
  <c r="M2891" i="3"/>
  <c r="L2891" i="3"/>
  <c r="J2891" i="3"/>
  <c r="K2891" i="3" s="1"/>
  <c r="H2891" i="3"/>
  <c r="G2891" i="3"/>
  <c r="D2891" i="3"/>
  <c r="E2891" i="3" s="1"/>
  <c r="B2891" i="3"/>
  <c r="A2891" i="3"/>
  <c r="L2890" i="3"/>
  <c r="M2890" i="3" s="1"/>
  <c r="J2890" i="3"/>
  <c r="K2890" i="3" s="1"/>
  <c r="G2890" i="3"/>
  <c r="H2890" i="3" s="1"/>
  <c r="D2890" i="3"/>
  <c r="E2890" i="3" s="1"/>
  <c r="A2890" i="3"/>
  <c r="B2890" i="3" s="1"/>
  <c r="L2889" i="3"/>
  <c r="M2889" i="3" s="1"/>
  <c r="J2889" i="3"/>
  <c r="K2889" i="3" s="1"/>
  <c r="H2889" i="3"/>
  <c r="G2889" i="3"/>
  <c r="D2889" i="3"/>
  <c r="E2889" i="3" s="1"/>
  <c r="B2889" i="3"/>
  <c r="A2889" i="3"/>
  <c r="L2888" i="3"/>
  <c r="M2888" i="3" s="1"/>
  <c r="K2888" i="3"/>
  <c r="J2888" i="3"/>
  <c r="G2888" i="3"/>
  <c r="H2888" i="3" s="1"/>
  <c r="E2888" i="3"/>
  <c r="D2888" i="3"/>
  <c r="A2888" i="3"/>
  <c r="B2888" i="3" s="1"/>
  <c r="M2887" i="3"/>
  <c r="L2887" i="3"/>
  <c r="J2887" i="3"/>
  <c r="K2887" i="3" s="1"/>
  <c r="G2887" i="3"/>
  <c r="H2887" i="3" s="1"/>
  <c r="D2887" i="3"/>
  <c r="E2887" i="3" s="1"/>
  <c r="A2887" i="3"/>
  <c r="B2887" i="3" s="1"/>
  <c r="L2886" i="3"/>
  <c r="M2886" i="3" s="1"/>
  <c r="J2886" i="3"/>
  <c r="K2886" i="3" s="1"/>
  <c r="G2886" i="3"/>
  <c r="H2886" i="3" s="1"/>
  <c r="E2886" i="3"/>
  <c r="D2886" i="3"/>
  <c r="A2886" i="3"/>
  <c r="B2886" i="3" s="1"/>
  <c r="M2885" i="3"/>
  <c r="L2885" i="3"/>
  <c r="J2885" i="3"/>
  <c r="K2885" i="3" s="1"/>
  <c r="H2885" i="3"/>
  <c r="G2885" i="3"/>
  <c r="D2885" i="3"/>
  <c r="E2885" i="3" s="1"/>
  <c r="B2885" i="3"/>
  <c r="A2885" i="3"/>
  <c r="L2884" i="3"/>
  <c r="M2884" i="3" s="1"/>
  <c r="K2884" i="3"/>
  <c r="J2884" i="3"/>
  <c r="G2884" i="3"/>
  <c r="H2884" i="3" s="1"/>
  <c r="D2884" i="3"/>
  <c r="E2884" i="3" s="1"/>
  <c r="A2884" i="3"/>
  <c r="B2884" i="3" s="1"/>
  <c r="L2883" i="3"/>
  <c r="M2883" i="3" s="1"/>
  <c r="J2883" i="3"/>
  <c r="K2883" i="3" s="1"/>
  <c r="G2883" i="3"/>
  <c r="H2883" i="3" s="1"/>
  <c r="D2883" i="3"/>
  <c r="E2883" i="3" s="1"/>
  <c r="B2883" i="3"/>
  <c r="A2883" i="3"/>
  <c r="L2882" i="3"/>
  <c r="M2882" i="3" s="1"/>
  <c r="K2882" i="3"/>
  <c r="J2882" i="3"/>
  <c r="G2882" i="3"/>
  <c r="H2882" i="3" s="1"/>
  <c r="E2882" i="3"/>
  <c r="D2882" i="3"/>
  <c r="A2882" i="3"/>
  <c r="B2882" i="3" s="1"/>
  <c r="M2881" i="3"/>
  <c r="L2881" i="3"/>
  <c r="J2881" i="3"/>
  <c r="K2881" i="3" s="1"/>
  <c r="H2881" i="3"/>
  <c r="G2881" i="3"/>
  <c r="D2881" i="3"/>
  <c r="E2881" i="3" s="1"/>
  <c r="A2881" i="3"/>
  <c r="B2881" i="3" s="1"/>
  <c r="L2880" i="3"/>
  <c r="M2880" i="3" s="1"/>
  <c r="J2880" i="3"/>
  <c r="K2880" i="3" s="1"/>
  <c r="G2880" i="3"/>
  <c r="H2880" i="3" s="1"/>
  <c r="D2880" i="3"/>
  <c r="E2880" i="3" s="1"/>
  <c r="A2880" i="3"/>
  <c r="B2880" i="3" s="1"/>
  <c r="M2879" i="3"/>
  <c r="L2879" i="3"/>
  <c r="J2879" i="3"/>
  <c r="K2879" i="3" s="1"/>
  <c r="H2879" i="3"/>
  <c r="G2879" i="3"/>
  <c r="D2879" i="3"/>
  <c r="E2879" i="3" s="1"/>
  <c r="B2879" i="3"/>
  <c r="A2879" i="3"/>
  <c r="L2878" i="3"/>
  <c r="M2878" i="3" s="1"/>
  <c r="K2878" i="3"/>
  <c r="J2878" i="3"/>
  <c r="G2878" i="3"/>
  <c r="H2878" i="3" s="1"/>
  <c r="E2878" i="3"/>
  <c r="D2878" i="3"/>
  <c r="A2878" i="3"/>
  <c r="B2878" i="3" s="1"/>
  <c r="L2877" i="3"/>
  <c r="M2877" i="3" s="1"/>
  <c r="J2877" i="3"/>
  <c r="K2877" i="3" s="1"/>
  <c r="G2877" i="3"/>
  <c r="H2877" i="3" s="1"/>
  <c r="D2877" i="3"/>
  <c r="E2877" i="3" s="1"/>
  <c r="A2877" i="3"/>
  <c r="B2877" i="3" s="1"/>
  <c r="L2876" i="3"/>
  <c r="M2876" i="3" s="1"/>
  <c r="K2876" i="3"/>
  <c r="J2876" i="3"/>
  <c r="G2876" i="3"/>
  <c r="H2876" i="3" s="1"/>
  <c r="D2876" i="3"/>
  <c r="E2876" i="3" s="1"/>
  <c r="A2876" i="3"/>
  <c r="B2876" i="3" s="1"/>
  <c r="M2875" i="3"/>
  <c r="L2875" i="3"/>
  <c r="J2875" i="3"/>
  <c r="K2875" i="3" s="1"/>
  <c r="H2875" i="3"/>
  <c r="G2875" i="3"/>
  <c r="D2875" i="3"/>
  <c r="E2875" i="3" s="1"/>
  <c r="B2875" i="3"/>
  <c r="A2875" i="3"/>
  <c r="L2874" i="3"/>
  <c r="M2874" i="3" s="1"/>
  <c r="J2874" i="3"/>
  <c r="K2874" i="3" s="1"/>
  <c r="G2874" i="3"/>
  <c r="H2874" i="3" s="1"/>
  <c r="D2874" i="3"/>
  <c r="E2874" i="3" s="1"/>
  <c r="A2874" i="3"/>
  <c r="B2874" i="3" s="1"/>
  <c r="L2873" i="3"/>
  <c r="M2873" i="3" s="1"/>
  <c r="J2873" i="3"/>
  <c r="K2873" i="3" s="1"/>
  <c r="H2873" i="3"/>
  <c r="G2873" i="3"/>
  <c r="D2873" i="3"/>
  <c r="E2873" i="3" s="1"/>
  <c r="A2873" i="3"/>
  <c r="B2873" i="3" s="1"/>
  <c r="L2872" i="3"/>
  <c r="M2872" i="3" s="1"/>
  <c r="K2872" i="3"/>
  <c r="J2872" i="3"/>
  <c r="G2872" i="3"/>
  <c r="H2872" i="3" s="1"/>
  <c r="E2872" i="3"/>
  <c r="D2872" i="3"/>
  <c r="A2872" i="3"/>
  <c r="B2872" i="3" s="1"/>
  <c r="M2871" i="3"/>
  <c r="L2871" i="3"/>
  <c r="J2871" i="3"/>
  <c r="K2871" i="3" s="1"/>
  <c r="G2871" i="3"/>
  <c r="H2871" i="3" s="1"/>
  <c r="D2871" i="3"/>
  <c r="E2871" i="3" s="1"/>
  <c r="A2871" i="3"/>
  <c r="B2871" i="3" s="1"/>
  <c r="L2870" i="3"/>
  <c r="M2870" i="3" s="1"/>
  <c r="J2870" i="3"/>
  <c r="K2870" i="3" s="1"/>
  <c r="G2870" i="3"/>
  <c r="H2870" i="3" s="1"/>
  <c r="E2870" i="3"/>
  <c r="D2870" i="3"/>
  <c r="A2870" i="3"/>
  <c r="B2870" i="3" s="1"/>
  <c r="L2869" i="3"/>
  <c r="M2869" i="3" s="1"/>
  <c r="J2869" i="3"/>
  <c r="K2869" i="3" s="1"/>
  <c r="H2869" i="3"/>
  <c r="G2869" i="3"/>
  <c r="D2869" i="3"/>
  <c r="E2869" i="3" s="1"/>
  <c r="B2869" i="3"/>
  <c r="A2869" i="3"/>
  <c r="L2868" i="3"/>
  <c r="M2868" i="3" s="1"/>
  <c r="K2868" i="3"/>
  <c r="J2868" i="3"/>
  <c r="G2868" i="3"/>
  <c r="H2868" i="3" s="1"/>
  <c r="D2868" i="3"/>
  <c r="E2868" i="3" s="1"/>
  <c r="A2868" i="3"/>
  <c r="B2868" i="3" s="1"/>
  <c r="L2867" i="3"/>
  <c r="M2867" i="3" s="1"/>
  <c r="J2867" i="3"/>
  <c r="K2867" i="3" s="1"/>
  <c r="G2867" i="3"/>
  <c r="H2867" i="3" s="1"/>
  <c r="D2867" i="3"/>
  <c r="E2867" i="3" s="1"/>
  <c r="B2867" i="3"/>
  <c r="A2867" i="3"/>
  <c r="L2866" i="3"/>
  <c r="M2866" i="3" s="1"/>
  <c r="J2866" i="3"/>
  <c r="K2866" i="3" s="1"/>
  <c r="G2866" i="3"/>
  <c r="H2866" i="3" s="1"/>
  <c r="E2866" i="3"/>
  <c r="D2866" i="3"/>
  <c r="A2866" i="3"/>
  <c r="B2866" i="3" s="1"/>
  <c r="M2865" i="3"/>
  <c r="L2865" i="3"/>
  <c r="J2865" i="3"/>
  <c r="K2865" i="3" s="1"/>
  <c r="H2865" i="3"/>
  <c r="G2865" i="3"/>
  <c r="D2865" i="3"/>
  <c r="E2865" i="3" s="1"/>
  <c r="A2865" i="3"/>
  <c r="B2865" i="3" s="1"/>
  <c r="L2864" i="3"/>
  <c r="M2864" i="3" s="1"/>
  <c r="J2864" i="3"/>
  <c r="K2864" i="3" s="1"/>
  <c r="G2864" i="3"/>
  <c r="H2864" i="3" s="1"/>
  <c r="D2864" i="3"/>
  <c r="E2864" i="3" s="1"/>
  <c r="A2864" i="3"/>
  <c r="B2864" i="3" s="1"/>
  <c r="M2863" i="3"/>
  <c r="L2863" i="3"/>
  <c r="J2863" i="3"/>
  <c r="K2863" i="3" s="1"/>
  <c r="H2863" i="3"/>
  <c r="G2863" i="3"/>
  <c r="D2863" i="3"/>
  <c r="E2863" i="3" s="1"/>
  <c r="B2863" i="3"/>
  <c r="A2863" i="3"/>
  <c r="L2862" i="3"/>
  <c r="M2862" i="3" s="1"/>
  <c r="K2862" i="3"/>
  <c r="J2862" i="3"/>
  <c r="G2862" i="3"/>
  <c r="H2862" i="3" s="1"/>
  <c r="E2862" i="3"/>
  <c r="D2862" i="3"/>
  <c r="A2862" i="3"/>
  <c r="B2862" i="3" s="1"/>
  <c r="L2861" i="3"/>
  <c r="M2861" i="3" s="1"/>
  <c r="J2861" i="3"/>
  <c r="K2861" i="3" s="1"/>
  <c r="G2861" i="3"/>
  <c r="H2861" i="3" s="1"/>
  <c r="D2861" i="3"/>
  <c r="E2861" i="3" s="1"/>
  <c r="A2861" i="3"/>
  <c r="B2861" i="3" s="1"/>
  <c r="L2860" i="3"/>
  <c r="M2860" i="3" s="1"/>
  <c r="K2860" i="3"/>
  <c r="J2860" i="3"/>
  <c r="G2860" i="3"/>
  <c r="H2860" i="3" s="1"/>
  <c r="E2860" i="3"/>
  <c r="D2860" i="3"/>
  <c r="A2860" i="3"/>
  <c r="B2860" i="3" s="1"/>
  <c r="M2859" i="3"/>
  <c r="L2859" i="3"/>
  <c r="J2859" i="3"/>
  <c r="K2859" i="3" s="1"/>
  <c r="H2859" i="3"/>
  <c r="G2859" i="3"/>
  <c r="D2859" i="3"/>
  <c r="E2859" i="3" s="1"/>
  <c r="B2859" i="3"/>
  <c r="A2859" i="3"/>
  <c r="L2858" i="3"/>
  <c r="M2858" i="3" s="1"/>
  <c r="J2858" i="3"/>
  <c r="K2858" i="3" s="1"/>
  <c r="G2858" i="3"/>
  <c r="H2858" i="3" s="1"/>
  <c r="D2858" i="3"/>
  <c r="E2858" i="3" s="1"/>
  <c r="A2858" i="3"/>
  <c r="B2858" i="3" s="1"/>
  <c r="L2857" i="3"/>
  <c r="M2857" i="3" s="1"/>
  <c r="J2857" i="3"/>
  <c r="K2857" i="3" s="1"/>
  <c r="H2857" i="3"/>
  <c r="G2857" i="3"/>
  <c r="D2857" i="3"/>
  <c r="E2857" i="3" s="1"/>
  <c r="B2857" i="3"/>
  <c r="A2857" i="3"/>
  <c r="L2856" i="3"/>
  <c r="M2856" i="3" s="1"/>
  <c r="K2856" i="3"/>
  <c r="J2856" i="3"/>
  <c r="G2856" i="3"/>
  <c r="H2856" i="3" s="1"/>
  <c r="E2856" i="3"/>
  <c r="D2856" i="3"/>
  <c r="A2856" i="3"/>
  <c r="B2856" i="3" s="1"/>
  <c r="M2855" i="3"/>
  <c r="L2855" i="3"/>
  <c r="J2855" i="3"/>
  <c r="K2855" i="3" s="1"/>
  <c r="G2855" i="3"/>
  <c r="H2855" i="3" s="1"/>
  <c r="D2855" i="3"/>
  <c r="E2855" i="3" s="1"/>
  <c r="A2855" i="3"/>
  <c r="B2855" i="3" s="1"/>
  <c r="L2854" i="3"/>
  <c r="M2854" i="3" s="1"/>
  <c r="J2854" i="3"/>
  <c r="K2854" i="3" s="1"/>
  <c r="G2854" i="3"/>
  <c r="H2854" i="3" s="1"/>
  <c r="E2854" i="3"/>
  <c r="D2854" i="3"/>
  <c r="A2854" i="3"/>
  <c r="B2854" i="3" s="1"/>
  <c r="L2853" i="3"/>
  <c r="M2853" i="3" s="1"/>
  <c r="J2853" i="3"/>
  <c r="K2853" i="3" s="1"/>
  <c r="H2853" i="3"/>
  <c r="G2853" i="3"/>
  <c r="D2853" i="3"/>
  <c r="E2853" i="3" s="1"/>
  <c r="B2853" i="3"/>
  <c r="A2853" i="3"/>
  <c r="L2852" i="3"/>
  <c r="M2852" i="3" s="1"/>
  <c r="K2852" i="3"/>
  <c r="J2852" i="3"/>
  <c r="G2852" i="3"/>
  <c r="H2852" i="3" s="1"/>
  <c r="D2852" i="3"/>
  <c r="E2852" i="3" s="1"/>
  <c r="A2852" i="3"/>
  <c r="B2852" i="3" s="1"/>
  <c r="L2851" i="3"/>
  <c r="M2851" i="3" s="1"/>
  <c r="J2851" i="3"/>
  <c r="K2851" i="3" s="1"/>
  <c r="G2851" i="3"/>
  <c r="H2851" i="3" s="1"/>
  <c r="D2851" i="3"/>
  <c r="E2851" i="3" s="1"/>
  <c r="B2851" i="3"/>
  <c r="A2851" i="3"/>
  <c r="L2850" i="3"/>
  <c r="M2850" i="3" s="1"/>
  <c r="J2850" i="3"/>
  <c r="K2850" i="3" s="1"/>
  <c r="G2850" i="3"/>
  <c r="H2850" i="3" s="1"/>
  <c r="E2850" i="3"/>
  <c r="D2850" i="3"/>
  <c r="A2850" i="3"/>
  <c r="B2850" i="3" s="1"/>
  <c r="M2849" i="3"/>
  <c r="L2849" i="3"/>
  <c r="J2849" i="3"/>
  <c r="K2849" i="3" s="1"/>
  <c r="H2849" i="3"/>
  <c r="G2849" i="3"/>
  <c r="D2849" i="3"/>
  <c r="E2849" i="3" s="1"/>
  <c r="A2849" i="3"/>
  <c r="B2849" i="3" s="1"/>
  <c r="L2848" i="3"/>
  <c r="M2848" i="3" s="1"/>
  <c r="J2848" i="3"/>
  <c r="K2848" i="3" s="1"/>
  <c r="G2848" i="3"/>
  <c r="H2848" i="3" s="1"/>
  <c r="D2848" i="3"/>
  <c r="E2848" i="3" s="1"/>
  <c r="A2848" i="3"/>
  <c r="B2848" i="3" s="1"/>
  <c r="M2847" i="3"/>
  <c r="L2847" i="3"/>
  <c r="J2847" i="3"/>
  <c r="K2847" i="3" s="1"/>
  <c r="G2847" i="3"/>
  <c r="H2847" i="3" s="1"/>
  <c r="D2847" i="3"/>
  <c r="E2847" i="3" s="1"/>
  <c r="B2847" i="3"/>
  <c r="A2847" i="3"/>
  <c r="L2846" i="3"/>
  <c r="M2846" i="3" s="1"/>
  <c r="K2846" i="3"/>
  <c r="J2846" i="3"/>
  <c r="G2846" i="3"/>
  <c r="H2846" i="3" s="1"/>
  <c r="E2846" i="3"/>
  <c r="D2846" i="3"/>
  <c r="A2846" i="3"/>
  <c r="B2846" i="3" s="1"/>
  <c r="L2845" i="3"/>
  <c r="M2845" i="3" s="1"/>
  <c r="J2845" i="3"/>
  <c r="K2845" i="3" s="1"/>
  <c r="G2845" i="3"/>
  <c r="H2845" i="3" s="1"/>
  <c r="D2845" i="3"/>
  <c r="E2845" i="3" s="1"/>
  <c r="A2845" i="3"/>
  <c r="B2845" i="3" s="1"/>
  <c r="L2844" i="3"/>
  <c r="M2844" i="3" s="1"/>
  <c r="K2844" i="3"/>
  <c r="J2844" i="3"/>
  <c r="G2844" i="3"/>
  <c r="H2844" i="3" s="1"/>
  <c r="D2844" i="3"/>
  <c r="E2844" i="3" s="1"/>
  <c r="A2844" i="3"/>
  <c r="B2844" i="3" s="1"/>
  <c r="M2843" i="3"/>
  <c r="L2843" i="3"/>
  <c r="J2843" i="3"/>
  <c r="K2843" i="3" s="1"/>
  <c r="H2843" i="3"/>
  <c r="G2843" i="3"/>
  <c r="D2843" i="3"/>
  <c r="E2843" i="3" s="1"/>
  <c r="B2843" i="3"/>
  <c r="A2843" i="3"/>
  <c r="L2842" i="3"/>
  <c r="M2842" i="3" s="1"/>
  <c r="J2842" i="3"/>
  <c r="K2842" i="3" s="1"/>
  <c r="G2842" i="3"/>
  <c r="H2842" i="3" s="1"/>
  <c r="D2842" i="3"/>
  <c r="E2842" i="3" s="1"/>
  <c r="A2842" i="3"/>
  <c r="B2842" i="3" s="1"/>
  <c r="L2841" i="3"/>
  <c r="M2841" i="3" s="1"/>
  <c r="J2841" i="3"/>
  <c r="K2841" i="3" s="1"/>
  <c r="H2841" i="3"/>
  <c r="G2841" i="3"/>
  <c r="D2841" i="3"/>
  <c r="E2841" i="3" s="1"/>
  <c r="A2841" i="3"/>
  <c r="B2841" i="3" s="1"/>
  <c r="L2840" i="3"/>
  <c r="M2840" i="3" s="1"/>
  <c r="K2840" i="3"/>
  <c r="J2840" i="3"/>
  <c r="G2840" i="3"/>
  <c r="H2840" i="3" s="1"/>
  <c r="E2840" i="3"/>
  <c r="D2840" i="3"/>
  <c r="A2840" i="3"/>
  <c r="B2840" i="3" s="1"/>
  <c r="M2839" i="3"/>
  <c r="L2839" i="3"/>
  <c r="J2839" i="3"/>
  <c r="K2839" i="3" s="1"/>
  <c r="G2839" i="3"/>
  <c r="H2839" i="3" s="1"/>
  <c r="D2839" i="3"/>
  <c r="E2839" i="3" s="1"/>
  <c r="A2839" i="3"/>
  <c r="B2839" i="3" s="1"/>
  <c r="L2838" i="3"/>
  <c r="M2838" i="3" s="1"/>
  <c r="J2838" i="3"/>
  <c r="K2838" i="3" s="1"/>
  <c r="G2838" i="3"/>
  <c r="H2838" i="3" s="1"/>
  <c r="E2838" i="3"/>
  <c r="D2838" i="3"/>
  <c r="A2838" i="3"/>
  <c r="B2838" i="3" s="1"/>
  <c r="M2837" i="3"/>
  <c r="L2837" i="3"/>
  <c r="J2837" i="3"/>
  <c r="K2837" i="3" s="1"/>
  <c r="H2837" i="3"/>
  <c r="G2837" i="3"/>
  <c r="D2837" i="3"/>
  <c r="E2837" i="3" s="1"/>
  <c r="B2837" i="3"/>
  <c r="A2837" i="3"/>
  <c r="L2836" i="3"/>
  <c r="M2836" i="3" s="1"/>
  <c r="K2836" i="3"/>
  <c r="J2836" i="3"/>
  <c r="G2836" i="3"/>
  <c r="H2836" i="3" s="1"/>
  <c r="D2836" i="3"/>
  <c r="E2836" i="3" s="1"/>
  <c r="A2836" i="3"/>
  <c r="B2836" i="3" s="1"/>
  <c r="L2835" i="3"/>
  <c r="M2835" i="3" s="1"/>
  <c r="J2835" i="3"/>
  <c r="K2835" i="3" s="1"/>
  <c r="G2835" i="3"/>
  <c r="H2835" i="3" s="1"/>
  <c r="D2835" i="3"/>
  <c r="E2835" i="3" s="1"/>
  <c r="B2835" i="3"/>
  <c r="A2835" i="3"/>
  <c r="L2834" i="3"/>
  <c r="M2834" i="3" s="1"/>
  <c r="K2834" i="3"/>
  <c r="J2834" i="3"/>
  <c r="G2834" i="3"/>
  <c r="H2834" i="3" s="1"/>
  <c r="E2834" i="3"/>
  <c r="D2834" i="3"/>
  <c r="A2834" i="3"/>
  <c r="B2834" i="3" s="1"/>
  <c r="M2833" i="3"/>
  <c r="L2833" i="3"/>
  <c r="J2833" i="3"/>
  <c r="K2833" i="3" s="1"/>
  <c r="H2833" i="3"/>
  <c r="G2833" i="3"/>
  <c r="D2833" i="3"/>
  <c r="E2833" i="3" s="1"/>
  <c r="A2833" i="3"/>
  <c r="B2833" i="3" s="1"/>
  <c r="L2832" i="3"/>
  <c r="M2832" i="3" s="1"/>
  <c r="J2832" i="3"/>
  <c r="K2832" i="3" s="1"/>
  <c r="G2832" i="3"/>
  <c r="H2832" i="3" s="1"/>
  <c r="D2832" i="3"/>
  <c r="E2832" i="3" s="1"/>
  <c r="A2832" i="3"/>
  <c r="B2832" i="3" s="1"/>
  <c r="M2831" i="3"/>
  <c r="L2831" i="3"/>
  <c r="J2831" i="3"/>
  <c r="K2831" i="3" s="1"/>
  <c r="H2831" i="3"/>
  <c r="G2831" i="3"/>
  <c r="D2831" i="3"/>
  <c r="E2831" i="3" s="1"/>
  <c r="B2831" i="3"/>
  <c r="A2831" i="3"/>
  <c r="L2830" i="3"/>
  <c r="M2830" i="3" s="1"/>
  <c r="K2830" i="3"/>
  <c r="J2830" i="3"/>
  <c r="G2830" i="3"/>
  <c r="H2830" i="3" s="1"/>
  <c r="E2830" i="3"/>
  <c r="D2830" i="3"/>
  <c r="A2830" i="3"/>
  <c r="B2830" i="3" s="1"/>
  <c r="L2829" i="3"/>
  <c r="M2829" i="3" s="1"/>
  <c r="J2829" i="3"/>
  <c r="K2829" i="3" s="1"/>
  <c r="G2829" i="3"/>
  <c r="H2829" i="3" s="1"/>
  <c r="D2829" i="3"/>
  <c r="E2829" i="3" s="1"/>
  <c r="A2829" i="3"/>
  <c r="B2829" i="3" s="1"/>
  <c r="L2828" i="3"/>
  <c r="M2828" i="3" s="1"/>
  <c r="K2828" i="3"/>
  <c r="J2828" i="3"/>
  <c r="G2828" i="3"/>
  <c r="H2828" i="3" s="1"/>
  <c r="D2828" i="3"/>
  <c r="E2828" i="3" s="1"/>
  <c r="A2828" i="3"/>
  <c r="B2828" i="3" s="1"/>
  <c r="M2827" i="3"/>
  <c r="L2827" i="3"/>
  <c r="J2827" i="3"/>
  <c r="K2827" i="3" s="1"/>
  <c r="H2827" i="3"/>
  <c r="G2827" i="3"/>
  <c r="D2827" i="3"/>
  <c r="E2827" i="3" s="1"/>
  <c r="B2827" i="3"/>
  <c r="A2827" i="3"/>
  <c r="L2826" i="3"/>
  <c r="M2826" i="3" s="1"/>
  <c r="J2826" i="3"/>
  <c r="K2826" i="3" s="1"/>
  <c r="G2826" i="3"/>
  <c r="H2826" i="3" s="1"/>
  <c r="D2826" i="3"/>
  <c r="E2826" i="3" s="1"/>
  <c r="A2826" i="3"/>
  <c r="B2826" i="3" s="1"/>
  <c r="L2825" i="3"/>
  <c r="M2825" i="3" s="1"/>
  <c r="J2825" i="3"/>
  <c r="K2825" i="3" s="1"/>
  <c r="H2825" i="3"/>
  <c r="G2825" i="3"/>
  <c r="D2825" i="3"/>
  <c r="E2825" i="3" s="1"/>
  <c r="A2825" i="3"/>
  <c r="B2825" i="3" s="1"/>
  <c r="L2824" i="3"/>
  <c r="M2824" i="3" s="1"/>
  <c r="K2824" i="3"/>
  <c r="J2824" i="3"/>
  <c r="G2824" i="3"/>
  <c r="H2824" i="3" s="1"/>
  <c r="E2824" i="3"/>
  <c r="D2824" i="3"/>
  <c r="A2824" i="3"/>
  <c r="B2824" i="3" s="1"/>
  <c r="M2823" i="3"/>
  <c r="L2823" i="3"/>
  <c r="J2823" i="3"/>
  <c r="K2823" i="3" s="1"/>
  <c r="G2823" i="3"/>
  <c r="H2823" i="3" s="1"/>
  <c r="D2823" i="3"/>
  <c r="E2823" i="3" s="1"/>
  <c r="A2823" i="3"/>
  <c r="B2823" i="3" s="1"/>
  <c r="L2822" i="3"/>
  <c r="M2822" i="3" s="1"/>
  <c r="J2822" i="3"/>
  <c r="K2822" i="3" s="1"/>
  <c r="G2822" i="3"/>
  <c r="H2822" i="3" s="1"/>
  <c r="E2822" i="3"/>
  <c r="D2822" i="3"/>
  <c r="A2822" i="3"/>
  <c r="B2822" i="3" s="1"/>
  <c r="L2821" i="3"/>
  <c r="M2821" i="3" s="1"/>
  <c r="J2821" i="3"/>
  <c r="K2821" i="3" s="1"/>
  <c r="H2821" i="3"/>
  <c r="G2821" i="3"/>
  <c r="D2821" i="3"/>
  <c r="E2821" i="3" s="1"/>
  <c r="B2821" i="3"/>
  <c r="A2821" i="3"/>
  <c r="L2820" i="3"/>
  <c r="M2820" i="3" s="1"/>
  <c r="K2820" i="3"/>
  <c r="J2820" i="3"/>
  <c r="G2820" i="3"/>
  <c r="H2820" i="3" s="1"/>
  <c r="D2820" i="3"/>
  <c r="E2820" i="3" s="1"/>
  <c r="A2820" i="3"/>
  <c r="B2820" i="3" s="1"/>
  <c r="L2819" i="3"/>
  <c r="M2819" i="3" s="1"/>
  <c r="J2819" i="3"/>
  <c r="K2819" i="3" s="1"/>
  <c r="G2819" i="3"/>
  <c r="H2819" i="3" s="1"/>
  <c r="D2819" i="3"/>
  <c r="E2819" i="3" s="1"/>
  <c r="B2819" i="3"/>
  <c r="A2819" i="3"/>
  <c r="L2818" i="3"/>
  <c r="M2818" i="3" s="1"/>
  <c r="J2818" i="3"/>
  <c r="K2818" i="3" s="1"/>
  <c r="G2818" i="3"/>
  <c r="H2818" i="3" s="1"/>
  <c r="E2818" i="3"/>
  <c r="D2818" i="3"/>
  <c r="A2818" i="3"/>
  <c r="B2818" i="3" s="1"/>
  <c r="M2817" i="3"/>
  <c r="L2817" i="3"/>
  <c r="J2817" i="3"/>
  <c r="K2817" i="3" s="1"/>
  <c r="H2817" i="3"/>
  <c r="G2817" i="3"/>
  <c r="D2817" i="3"/>
  <c r="E2817" i="3" s="1"/>
  <c r="A2817" i="3"/>
  <c r="B2817" i="3" s="1"/>
  <c r="L2816" i="3"/>
  <c r="M2816" i="3" s="1"/>
  <c r="J2816" i="3"/>
  <c r="K2816" i="3" s="1"/>
  <c r="G2816" i="3"/>
  <c r="H2816" i="3" s="1"/>
  <c r="D2816" i="3"/>
  <c r="E2816" i="3" s="1"/>
  <c r="A2816" i="3"/>
  <c r="B2816" i="3" s="1"/>
  <c r="M2815" i="3"/>
  <c r="L2815" i="3"/>
  <c r="J2815" i="3"/>
  <c r="K2815" i="3" s="1"/>
  <c r="G2815" i="3"/>
  <c r="H2815" i="3" s="1"/>
  <c r="D2815" i="3"/>
  <c r="E2815" i="3" s="1"/>
  <c r="B2815" i="3"/>
  <c r="A2815" i="3"/>
  <c r="L2814" i="3"/>
  <c r="M2814" i="3" s="1"/>
  <c r="K2814" i="3"/>
  <c r="J2814" i="3"/>
  <c r="G2814" i="3"/>
  <c r="H2814" i="3" s="1"/>
  <c r="E2814" i="3"/>
  <c r="D2814" i="3"/>
  <c r="A2814" i="3"/>
  <c r="B2814" i="3" s="1"/>
  <c r="L2813" i="3"/>
  <c r="M2813" i="3" s="1"/>
  <c r="J2813" i="3"/>
  <c r="K2813" i="3" s="1"/>
  <c r="G2813" i="3"/>
  <c r="H2813" i="3" s="1"/>
  <c r="D2813" i="3"/>
  <c r="E2813" i="3" s="1"/>
  <c r="A2813" i="3"/>
  <c r="B2813" i="3" s="1"/>
  <c r="L2812" i="3"/>
  <c r="M2812" i="3" s="1"/>
  <c r="K2812" i="3"/>
  <c r="J2812" i="3"/>
  <c r="G2812" i="3"/>
  <c r="H2812" i="3" s="1"/>
  <c r="E2812" i="3"/>
  <c r="D2812" i="3"/>
  <c r="A2812" i="3"/>
  <c r="B2812" i="3" s="1"/>
  <c r="M2811" i="3"/>
  <c r="L2811" i="3"/>
  <c r="J2811" i="3"/>
  <c r="K2811" i="3" s="1"/>
  <c r="H2811" i="3"/>
  <c r="G2811" i="3"/>
  <c r="D2811" i="3"/>
  <c r="E2811" i="3" s="1"/>
  <c r="B2811" i="3"/>
  <c r="A2811" i="3"/>
  <c r="L2810" i="3"/>
  <c r="M2810" i="3" s="1"/>
  <c r="J2810" i="3"/>
  <c r="K2810" i="3" s="1"/>
  <c r="G2810" i="3"/>
  <c r="H2810" i="3" s="1"/>
  <c r="D2810" i="3"/>
  <c r="E2810" i="3" s="1"/>
  <c r="A2810" i="3"/>
  <c r="B2810" i="3" s="1"/>
  <c r="L2809" i="3"/>
  <c r="M2809" i="3" s="1"/>
  <c r="J2809" i="3"/>
  <c r="K2809" i="3" s="1"/>
  <c r="H2809" i="3"/>
  <c r="G2809" i="3"/>
  <c r="D2809" i="3"/>
  <c r="E2809" i="3" s="1"/>
  <c r="B2809" i="3"/>
  <c r="A2809" i="3"/>
  <c r="L2808" i="3"/>
  <c r="M2808" i="3" s="1"/>
  <c r="K2808" i="3"/>
  <c r="J2808" i="3"/>
  <c r="G2808" i="3"/>
  <c r="H2808" i="3" s="1"/>
  <c r="E2808" i="3"/>
  <c r="D2808" i="3"/>
  <c r="A2808" i="3"/>
  <c r="B2808" i="3" s="1"/>
  <c r="M2807" i="3"/>
  <c r="L2807" i="3"/>
  <c r="J2807" i="3"/>
  <c r="K2807" i="3" s="1"/>
  <c r="G2807" i="3"/>
  <c r="H2807" i="3" s="1"/>
  <c r="D2807" i="3"/>
  <c r="E2807" i="3" s="1"/>
  <c r="A2807" i="3"/>
  <c r="B2807" i="3" s="1"/>
  <c r="L2806" i="3"/>
  <c r="M2806" i="3" s="1"/>
  <c r="J2806" i="3"/>
  <c r="K2806" i="3" s="1"/>
  <c r="G2806" i="3"/>
  <c r="H2806" i="3" s="1"/>
  <c r="E2806" i="3"/>
  <c r="D2806" i="3"/>
  <c r="A2806" i="3"/>
  <c r="B2806" i="3" s="1"/>
  <c r="M2805" i="3"/>
  <c r="L2805" i="3"/>
  <c r="J2805" i="3"/>
  <c r="K2805" i="3" s="1"/>
  <c r="H2805" i="3"/>
  <c r="G2805" i="3"/>
  <c r="D2805" i="3"/>
  <c r="E2805" i="3" s="1"/>
  <c r="B2805" i="3"/>
  <c r="A2805" i="3"/>
  <c r="L2804" i="3"/>
  <c r="M2804" i="3" s="1"/>
  <c r="K2804" i="3"/>
  <c r="J2804" i="3"/>
  <c r="G2804" i="3"/>
  <c r="H2804" i="3" s="1"/>
  <c r="D2804" i="3"/>
  <c r="E2804" i="3" s="1"/>
  <c r="A2804" i="3"/>
  <c r="B2804" i="3" s="1"/>
  <c r="L2803" i="3"/>
  <c r="M2803" i="3" s="1"/>
  <c r="J2803" i="3"/>
  <c r="K2803" i="3" s="1"/>
  <c r="G2803" i="3"/>
  <c r="H2803" i="3" s="1"/>
  <c r="D2803" i="3"/>
  <c r="E2803" i="3" s="1"/>
  <c r="B2803" i="3"/>
  <c r="A2803" i="3"/>
  <c r="L2802" i="3"/>
  <c r="M2802" i="3" s="1"/>
  <c r="J2802" i="3"/>
  <c r="K2802" i="3" s="1"/>
  <c r="G2802" i="3"/>
  <c r="H2802" i="3" s="1"/>
  <c r="E2802" i="3"/>
  <c r="D2802" i="3"/>
  <c r="A2802" i="3"/>
  <c r="B2802" i="3" s="1"/>
  <c r="M2801" i="3"/>
  <c r="L2801" i="3"/>
  <c r="J2801" i="3"/>
  <c r="K2801" i="3" s="1"/>
  <c r="H2801" i="3"/>
  <c r="G2801" i="3"/>
  <c r="D2801" i="3"/>
  <c r="E2801" i="3" s="1"/>
  <c r="A2801" i="3"/>
  <c r="B2801" i="3" s="1"/>
  <c r="L2800" i="3"/>
  <c r="M2800" i="3" s="1"/>
  <c r="J2800" i="3"/>
  <c r="K2800" i="3" s="1"/>
  <c r="G2800" i="3"/>
  <c r="H2800" i="3" s="1"/>
  <c r="D2800" i="3"/>
  <c r="E2800" i="3" s="1"/>
  <c r="A2800" i="3"/>
  <c r="B2800" i="3" s="1"/>
  <c r="M2799" i="3"/>
  <c r="L2799" i="3"/>
  <c r="J2799" i="3"/>
  <c r="K2799" i="3" s="1"/>
  <c r="G2799" i="3"/>
  <c r="H2799" i="3" s="1"/>
  <c r="D2799" i="3"/>
  <c r="E2799" i="3" s="1"/>
  <c r="B2799" i="3"/>
  <c r="A2799" i="3"/>
  <c r="L2798" i="3"/>
  <c r="M2798" i="3" s="1"/>
  <c r="K2798" i="3"/>
  <c r="J2798" i="3"/>
  <c r="G2798" i="3"/>
  <c r="H2798" i="3" s="1"/>
  <c r="E2798" i="3"/>
  <c r="D2798" i="3"/>
  <c r="A2798" i="3"/>
  <c r="B2798" i="3" s="1"/>
  <c r="L2797" i="3"/>
  <c r="M2797" i="3" s="1"/>
  <c r="J2797" i="3"/>
  <c r="K2797" i="3" s="1"/>
  <c r="G2797" i="3"/>
  <c r="H2797" i="3" s="1"/>
  <c r="D2797" i="3"/>
  <c r="E2797" i="3" s="1"/>
  <c r="A2797" i="3"/>
  <c r="B2797" i="3" s="1"/>
  <c r="L2796" i="3"/>
  <c r="M2796" i="3" s="1"/>
  <c r="K2796" i="3"/>
  <c r="J2796" i="3"/>
  <c r="G2796" i="3"/>
  <c r="H2796" i="3" s="1"/>
  <c r="D2796" i="3"/>
  <c r="E2796" i="3" s="1"/>
  <c r="A2796" i="3"/>
  <c r="B2796" i="3" s="1"/>
  <c r="M2795" i="3"/>
  <c r="L2795" i="3"/>
  <c r="J2795" i="3"/>
  <c r="K2795" i="3" s="1"/>
  <c r="H2795" i="3"/>
  <c r="G2795" i="3"/>
  <c r="D2795" i="3"/>
  <c r="E2795" i="3" s="1"/>
  <c r="B2795" i="3"/>
  <c r="A2795" i="3"/>
  <c r="L2794" i="3"/>
  <c r="M2794" i="3" s="1"/>
  <c r="J2794" i="3"/>
  <c r="K2794" i="3" s="1"/>
  <c r="G2794" i="3"/>
  <c r="H2794" i="3" s="1"/>
  <c r="D2794" i="3"/>
  <c r="E2794" i="3" s="1"/>
  <c r="A2794" i="3"/>
  <c r="B2794" i="3" s="1"/>
  <c r="L2793" i="3"/>
  <c r="M2793" i="3" s="1"/>
  <c r="J2793" i="3"/>
  <c r="K2793" i="3" s="1"/>
  <c r="H2793" i="3"/>
  <c r="G2793" i="3"/>
  <c r="D2793" i="3"/>
  <c r="E2793" i="3" s="1"/>
  <c r="A2793" i="3"/>
  <c r="B2793" i="3" s="1"/>
  <c r="L2792" i="3"/>
  <c r="M2792" i="3" s="1"/>
  <c r="K2792" i="3"/>
  <c r="J2792" i="3"/>
  <c r="G2792" i="3"/>
  <c r="H2792" i="3" s="1"/>
  <c r="E2792" i="3"/>
  <c r="D2792" i="3"/>
  <c r="A2792" i="3"/>
  <c r="B2792" i="3" s="1"/>
  <c r="M2791" i="3"/>
  <c r="L2791" i="3"/>
  <c r="J2791" i="3"/>
  <c r="K2791" i="3" s="1"/>
  <c r="G2791" i="3"/>
  <c r="H2791" i="3" s="1"/>
  <c r="D2791" i="3"/>
  <c r="E2791" i="3" s="1"/>
  <c r="A2791" i="3"/>
  <c r="B2791" i="3" s="1"/>
  <c r="L2790" i="3"/>
  <c r="M2790" i="3" s="1"/>
  <c r="J2790" i="3"/>
  <c r="K2790" i="3" s="1"/>
  <c r="G2790" i="3"/>
  <c r="H2790" i="3" s="1"/>
  <c r="E2790" i="3"/>
  <c r="D2790" i="3"/>
  <c r="A2790" i="3"/>
  <c r="B2790" i="3" s="1"/>
  <c r="L2789" i="3"/>
  <c r="M2789" i="3" s="1"/>
  <c r="J2789" i="3"/>
  <c r="K2789" i="3" s="1"/>
  <c r="H2789" i="3"/>
  <c r="G2789" i="3"/>
  <c r="D2789" i="3"/>
  <c r="E2789" i="3" s="1"/>
  <c r="B2789" i="3"/>
  <c r="A2789" i="3"/>
  <c r="L2788" i="3"/>
  <c r="M2788" i="3" s="1"/>
  <c r="K2788" i="3"/>
  <c r="J2788" i="3"/>
  <c r="G2788" i="3"/>
  <c r="H2788" i="3" s="1"/>
  <c r="D2788" i="3"/>
  <c r="E2788" i="3" s="1"/>
  <c r="A2788" i="3"/>
  <c r="B2788" i="3" s="1"/>
  <c r="L2787" i="3"/>
  <c r="M2787" i="3" s="1"/>
  <c r="J2787" i="3"/>
  <c r="K2787" i="3" s="1"/>
  <c r="G2787" i="3"/>
  <c r="H2787" i="3" s="1"/>
  <c r="D2787" i="3"/>
  <c r="E2787" i="3" s="1"/>
  <c r="B2787" i="3"/>
  <c r="A2787" i="3"/>
  <c r="L2786" i="3"/>
  <c r="M2786" i="3" s="1"/>
  <c r="K2786" i="3"/>
  <c r="J2786" i="3"/>
  <c r="G2786" i="3"/>
  <c r="H2786" i="3" s="1"/>
  <c r="E2786" i="3"/>
  <c r="D2786" i="3"/>
  <c r="A2786" i="3"/>
  <c r="B2786" i="3" s="1"/>
  <c r="M2785" i="3"/>
  <c r="L2785" i="3"/>
  <c r="J2785" i="3"/>
  <c r="K2785" i="3" s="1"/>
  <c r="H2785" i="3"/>
  <c r="G2785" i="3"/>
  <c r="D2785" i="3"/>
  <c r="E2785" i="3" s="1"/>
  <c r="A2785" i="3"/>
  <c r="B2785" i="3" s="1"/>
  <c r="L2784" i="3"/>
  <c r="M2784" i="3" s="1"/>
  <c r="J2784" i="3"/>
  <c r="K2784" i="3" s="1"/>
  <c r="G2784" i="3"/>
  <c r="H2784" i="3" s="1"/>
  <c r="D2784" i="3"/>
  <c r="E2784" i="3" s="1"/>
  <c r="A2784" i="3"/>
  <c r="B2784" i="3" s="1"/>
  <c r="M2783" i="3"/>
  <c r="L2783" i="3"/>
  <c r="J2783" i="3"/>
  <c r="K2783" i="3" s="1"/>
  <c r="H2783" i="3"/>
  <c r="G2783" i="3"/>
  <c r="D2783" i="3"/>
  <c r="E2783" i="3" s="1"/>
  <c r="B2783" i="3"/>
  <c r="A2783" i="3"/>
  <c r="L2782" i="3"/>
  <c r="M2782" i="3" s="1"/>
  <c r="K2782" i="3"/>
  <c r="J2782" i="3"/>
  <c r="G2782" i="3"/>
  <c r="H2782" i="3" s="1"/>
  <c r="E2782" i="3"/>
  <c r="D2782" i="3"/>
  <c r="A2782" i="3"/>
  <c r="B2782" i="3" s="1"/>
  <c r="L2781" i="3"/>
  <c r="M2781" i="3" s="1"/>
  <c r="J2781" i="3"/>
  <c r="K2781" i="3" s="1"/>
  <c r="G2781" i="3"/>
  <c r="H2781" i="3" s="1"/>
  <c r="D2781" i="3"/>
  <c r="E2781" i="3" s="1"/>
  <c r="A2781" i="3"/>
  <c r="B2781" i="3" s="1"/>
  <c r="L2780" i="3"/>
  <c r="M2780" i="3" s="1"/>
  <c r="K2780" i="3"/>
  <c r="J2780" i="3"/>
  <c r="G2780" i="3"/>
  <c r="H2780" i="3" s="1"/>
  <c r="E2780" i="3"/>
  <c r="D2780" i="3"/>
  <c r="A2780" i="3"/>
  <c r="B2780" i="3" s="1"/>
  <c r="M2779" i="3"/>
  <c r="L2779" i="3"/>
  <c r="J2779" i="3"/>
  <c r="K2779" i="3" s="1"/>
  <c r="H2779" i="3"/>
  <c r="G2779" i="3"/>
  <c r="D2779" i="3"/>
  <c r="E2779" i="3" s="1"/>
  <c r="B2779" i="3"/>
  <c r="A2779" i="3"/>
  <c r="L2778" i="3"/>
  <c r="M2778" i="3" s="1"/>
  <c r="J2778" i="3"/>
  <c r="K2778" i="3" s="1"/>
  <c r="G2778" i="3"/>
  <c r="H2778" i="3" s="1"/>
  <c r="D2778" i="3"/>
  <c r="E2778" i="3" s="1"/>
  <c r="A2778" i="3"/>
  <c r="B2778" i="3" s="1"/>
  <c r="L2777" i="3"/>
  <c r="M2777" i="3" s="1"/>
  <c r="J2777" i="3"/>
  <c r="K2777" i="3" s="1"/>
  <c r="H2777" i="3"/>
  <c r="G2777" i="3"/>
  <c r="D2777" i="3"/>
  <c r="E2777" i="3" s="1"/>
  <c r="A2777" i="3"/>
  <c r="B2777" i="3" s="1"/>
  <c r="L2776" i="3"/>
  <c r="M2776" i="3" s="1"/>
  <c r="K2776" i="3"/>
  <c r="J2776" i="3"/>
  <c r="G2776" i="3"/>
  <c r="H2776" i="3" s="1"/>
  <c r="E2776" i="3"/>
  <c r="D2776" i="3"/>
  <c r="A2776" i="3"/>
  <c r="B2776" i="3" s="1"/>
  <c r="M2775" i="3"/>
  <c r="L2775" i="3"/>
  <c r="J2775" i="3"/>
  <c r="K2775" i="3" s="1"/>
  <c r="G2775" i="3"/>
  <c r="H2775" i="3" s="1"/>
  <c r="D2775" i="3"/>
  <c r="E2775" i="3" s="1"/>
  <c r="A2775" i="3"/>
  <c r="B2775" i="3" s="1"/>
  <c r="L2774" i="3"/>
  <c r="M2774" i="3" s="1"/>
  <c r="J2774" i="3"/>
  <c r="K2774" i="3" s="1"/>
  <c r="G2774" i="3"/>
  <c r="H2774" i="3" s="1"/>
  <c r="E2774" i="3"/>
  <c r="D2774" i="3"/>
  <c r="A2774" i="3"/>
  <c r="B2774" i="3" s="1"/>
  <c r="L2773" i="3"/>
  <c r="M2773" i="3" s="1"/>
  <c r="J2773" i="3"/>
  <c r="K2773" i="3" s="1"/>
  <c r="H2773" i="3"/>
  <c r="G2773" i="3"/>
  <c r="D2773" i="3"/>
  <c r="E2773" i="3" s="1"/>
  <c r="B2773" i="3"/>
  <c r="A2773" i="3"/>
  <c r="L2772" i="3"/>
  <c r="M2772" i="3" s="1"/>
  <c r="K2772" i="3"/>
  <c r="J2772" i="3"/>
  <c r="G2772" i="3"/>
  <c r="H2772" i="3" s="1"/>
  <c r="D2772" i="3"/>
  <c r="E2772" i="3" s="1"/>
  <c r="A2772" i="3"/>
  <c r="B2772" i="3" s="1"/>
  <c r="L2771" i="3"/>
  <c r="M2771" i="3" s="1"/>
  <c r="J2771" i="3"/>
  <c r="K2771" i="3" s="1"/>
  <c r="G2771" i="3"/>
  <c r="H2771" i="3" s="1"/>
  <c r="D2771" i="3"/>
  <c r="E2771" i="3" s="1"/>
  <c r="B2771" i="3"/>
  <c r="A2771" i="3"/>
  <c r="L2770" i="3"/>
  <c r="M2770" i="3" s="1"/>
  <c r="J2770" i="3"/>
  <c r="K2770" i="3" s="1"/>
  <c r="G2770" i="3"/>
  <c r="H2770" i="3" s="1"/>
  <c r="E2770" i="3"/>
  <c r="D2770" i="3"/>
  <c r="A2770" i="3"/>
  <c r="B2770" i="3" s="1"/>
  <c r="M2769" i="3"/>
  <c r="L2769" i="3"/>
  <c r="J2769" i="3"/>
  <c r="K2769" i="3" s="1"/>
  <c r="H2769" i="3"/>
  <c r="G2769" i="3"/>
  <c r="D2769" i="3"/>
  <c r="E2769" i="3" s="1"/>
  <c r="A2769" i="3"/>
  <c r="B2769" i="3" s="1"/>
  <c r="L2768" i="3"/>
  <c r="M2768" i="3" s="1"/>
  <c r="J2768" i="3"/>
  <c r="K2768" i="3" s="1"/>
  <c r="G2768" i="3"/>
  <c r="H2768" i="3" s="1"/>
  <c r="D2768" i="3"/>
  <c r="E2768" i="3" s="1"/>
  <c r="A2768" i="3"/>
  <c r="B2768" i="3" s="1"/>
  <c r="M2767" i="3"/>
  <c r="L2767" i="3"/>
  <c r="J2767" i="3"/>
  <c r="K2767" i="3" s="1"/>
  <c r="G2767" i="3"/>
  <c r="H2767" i="3" s="1"/>
  <c r="D2767" i="3"/>
  <c r="E2767" i="3" s="1"/>
  <c r="B2767" i="3"/>
  <c r="A2767" i="3"/>
  <c r="L2766" i="3"/>
  <c r="M2766" i="3" s="1"/>
  <c r="K2766" i="3"/>
  <c r="J2766" i="3"/>
  <c r="G2766" i="3"/>
  <c r="H2766" i="3" s="1"/>
  <c r="E2766" i="3"/>
  <c r="D2766" i="3"/>
  <c r="A2766" i="3"/>
  <c r="B2766" i="3" s="1"/>
  <c r="L2765" i="3"/>
  <c r="M2765" i="3" s="1"/>
  <c r="J2765" i="3"/>
  <c r="K2765" i="3" s="1"/>
  <c r="G2765" i="3"/>
  <c r="H2765" i="3" s="1"/>
  <c r="D2765" i="3"/>
  <c r="E2765" i="3" s="1"/>
  <c r="A2765" i="3"/>
  <c r="B2765" i="3" s="1"/>
  <c r="L2764" i="3"/>
  <c r="M2764" i="3" s="1"/>
  <c r="K2764" i="3"/>
  <c r="J2764" i="3"/>
  <c r="G2764" i="3"/>
  <c r="H2764" i="3" s="1"/>
  <c r="D2764" i="3"/>
  <c r="E2764" i="3" s="1"/>
  <c r="A2764" i="3"/>
  <c r="B2764" i="3" s="1"/>
  <c r="M2763" i="3"/>
  <c r="L2763" i="3"/>
  <c r="J2763" i="3"/>
  <c r="K2763" i="3" s="1"/>
  <c r="H2763" i="3"/>
  <c r="G2763" i="3"/>
  <c r="D2763" i="3"/>
  <c r="E2763" i="3" s="1"/>
  <c r="B2763" i="3"/>
  <c r="A2763" i="3"/>
  <c r="L2762" i="3"/>
  <c r="M2762" i="3" s="1"/>
  <c r="J2762" i="3"/>
  <c r="K2762" i="3" s="1"/>
  <c r="G2762" i="3"/>
  <c r="H2762" i="3" s="1"/>
  <c r="D2762" i="3"/>
  <c r="E2762" i="3" s="1"/>
  <c r="A2762" i="3"/>
  <c r="B2762" i="3" s="1"/>
  <c r="L2761" i="3"/>
  <c r="M2761" i="3" s="1"/>
  <c r="J2761" i="3"/>
  <c r="K2761" i="3" s="1"/>
  <c r="H2761" i="3"/>
  <c r="G2761" i="3"/>
  <c r="D2761" i="3"/>
  <c r="E2761" i="3" s="1"/>
  <c r="B2761" i="3"/>
  <c r="A2761" i="3"/>
  <c r="L2760" i="3"/>
  <c r="M2760" i="3" s="1"/>
  <c r="K2760" i="3"/>
  <c r="J2760" i="3"/>
  <c r="G2760" i="3"/>
  <c r="H2760" i="3" s="1"/>
  <c r="E2760" i="3"/>
  <c r="D2760" i="3"/>
  <c r="A2760" i="3"/>
  <c r="B2760" i="3" s="1"/>
  <c r="M2759" i="3"/>
  <c r="L2759" i="3"/>
  <c r="J2759" i="3"/>
  <c r="K2759" i="3" s="1"/>
  <c r="G2759" i="3"/>
  <c r="H2759" i="3" s="1"/>
  <c r="D2759" i="3"/>
  <c r="E2759" i="3" s="1"/>
  <c r="A2759" i="3"/>
  <c r="B2759" i="3" s="1"/>
  <c r="L2758" i="3"/>
  <c r="M2758" i="3" s="1"/>
  <c r="J2758" i="3"/>
  <c r="K2758" i="3" s="1"/>
  <c r="G2758" i="3"/>
  <c r="H2758" i="3" s="1"/>
  <c r="E2758" i="3"/>
  <c r="D2758" i="3"/>
  <c r="A2758" i="3"/>
  <c r="B2758" i="3" s="1"/>
  <c r="M2757" i="3"/>
  <c r="L2757" i="3"/>
  <c r="J2757" i="3"/>
  <c r="K2757" i="3" s="1"/>
  <c r="H2757" i="3"/>
  <c r="G2757" i="3"/>
  <c r="D2757" i="3"/>
  <c r="E2757" i="3" s="1"/>
  <c r="B2757" i="3"/>
  <c r="A2757" i="3"/>
  <c r="L2756" i="3"/>
  <c r="M2756" i="3" s="1"/>
  <c r="K2756" i="3"/>
  <c r="J2756" i="3"/>
  <c r="G2756" i="3"/>
  <c r="H2756" i="3" s="1"/>
  <c r="D2756" i="3"/>
  <c r="E2756" i="3" s="1"/>
  <c r="A2756" i="3"/>
  <c r="B2756" i="3" s="1"/>
  <c r="L2755" i="3"/>
  <c r="M2755" i="3" s="1"/>
  <c r="J2755" i="3"/>
  <c r="K2755" i="3" s="1"/>
  <c r="G2755" i="3"/>
  <c r="H2755" i="3" s="1"/>
  <c r="D2755" i="3"/>
  <c r="E2755" i="3" s="1"/>
  <c r="B2755" i="3"/>
  <c r="A2755" i="3"/>
  <c r="L2754" i="3"/>
  <c r="M2754" i="3" s="1"/>
  <c r="K2754" i="3"/>
  <c r="J2754" i="3"/>
  <c r="G2754" i="3"/>
  <c r="H2754" i="3" s="1"/>
  <c r="E2754" i="3"/>
  <c r="D2754" i="3"/>
  <c r="A2754" i="3"/>
  <c r="B2754" i="3" s="1"/>
  <c r="M2753" i="3"/>
  <c r="L2753" i="3"/>
  <c r="J2753" i="3"/>
  <c r="K2753" i="3" s="1"/>
  <c r="H2753" i="3"/>
  <c r="G2753" i="3"/>
  <c r="D2753" i="3"/>
  <c r="E2753" i="3" s="1"/>
  <c r="A2753" i="3"/>
  <c r="B2753" i="3" s="1"/>
  <c r="L2752" i="3"/>
  <c r="M2752" i="3" s="1"/>
  <c r="J2752" i="3"/>
  <c r="K2752" i="3" s="1"/>
  <c r="G2752" i="3"/>
  <c r="H2752" i="3" s="1"/>
  <c r="D2752" i="3"/>
  <c r="E2752" i="3" s="1"/>
  <c r="A2752" i="3"/>
  <c r="B2752" i="3" s="1"/>
  <c r="M2751" i="3"/>
  <c r="L2751" i="3"/>
  <c r="J2751" i="3"/>
  <c r="K2751" i="3" s="1"/>
  <c r="G2751" i="3"/>
  <c r="H2751" i="3" s="1"/>
  <c r="D2751" i="3"/>
  <c r="E2751" i="3" s="1"/>
  <c r="B2751" i="3"/>
  <c r="A2751" i="3"/>
  <c r="L2750" i="3"/>
  <c r="M2750" i="3" s="1"/>
  <c r="K2750" i="3"/>
  <c r="J2750" i="3"/>
  <c r="G2750" i="3"/>
  <c r="H2750" i="3" s="1"/>
  <c r="E2750" i="3"/>
  <c r="D2750" i="3"/>
  <c r="A2750" i="3"/>
  <c r="B2750" i="3" s="1"/>
  <c r="L2749" i="3"/>
  <c r="M2749" i="3" s="1"/>
  <c r="J2749" i="3"/>
  <c r="K2749" i="3" s="1"/>
  <c r="G2749" i="3"/>
  <c r="H2749" i="3" s="1"/>
  <c r="D2749" i="3"/>
  <c r="E2749" i="3" s="1"/>
  <c r="A2749" i="3"/>
  <c r="B2749" i="3" s="1"/>
  <c r="L2748" i="3"/>
  <c r="M2748" i="3" s="1"/>
  <c r="K2748" i="3"/>
  <c r="J2748" i="3"/>
  <c r="G2748" i="3"/>
  <c r="H2748" i="3" s="1"/>
  <c r="D2748" i="3"/>
  <c r="E2748" i="3" s="1"/>
  <c r="A2748" i="3"/>
  <c r="B2748" i="3" s="1"/>
  <c r="M2747" i="3"/>
  <c r="L2747" i="3"/>
  <c r="J2747" i="3"/>
  <c r="K2747" i="3" s="1"/>
  <c r="H2747" i="3"/>
  <c r="G2747" i="3"/>
  <c r="D2747" i="3"/>
  <c r="E2747" i="3" s="1"/>
  <c r="B2747" i="3"/>
  <c r="A2747" i="3"/>
  <c r="L2746" i="3"/>
  <c r="M2746" i="3" s="1"/>
  <c r="J2746" i="3"/>
  <c r="K2746" i="3" s="1"/>
  <c r="G2746" i="3"/>
  <c r="H2746" i="3" s="1"/>
  <c r="D2746" i="3"/>
  <c r="E2746" i="3" s="1"/>
  <c r="A2746" i="3"/>
  <c r="B2746" i="3" s="1"/>
  <c r="L2745" i="3"/>
  <c r="M2745" i="3" s="1"/>
  <c r="J2745" i="3"/>
  <c r="K2745" i="3" s="1"/>
  <c r="H2745" i="3"/>
  <c r="G2745" i="3"/>
  <c r="D2745" i="3"/>
  <c r="E2745" i="3" s="1"/>
  <c r="A2745" i="3"/>
  <c r="B2745" i="3" s="1"/>
  <c r="L2744" i="3"/>
  <c r="M2744" i="3" s="1"/>
  <c r="K2744" i="3"/>
  <c r="J2744" i="3"/>
  <c r="G2744" i="3"/>
  <c r="H2744" i="3" s="1"/>
  <c r="E2744" i="3"/>
  <c r="D2744" i="3"/>
  <c r="A2744" i="3"/>
  <c r="B2744" i="3" s="1"/>
  <c r="M2743" i="3"/>
  <c r="L2743" i="3"/>
  <c r="J2743" i="3"/>
  <c r="K2743" i="3" s="1"/>
  <c r="G2743" i="3"/>
  <c r="H2743" i="3" s="1"/>
  <c r="D2743" i="3"/>
  <c r="E2743" i="3" s="1"/>
  <c r="A2743" i="3"/>
  <c r="B2743" i="3" s="1"/>
  <c r="L2742" i="3"/>
  <c r="M2742" i="3" s="1"/>
  <c r="J2742" i="3"/>
  <c r="K2742" i="3" s="1"/>
  <c r="G2742" i="3"/>
  <c r="H2742" i="3" s="1"/>
  <c r="E2742" i="3"/>
  <c r="D2742" i="3"/>
  <c r="A2742" i="3"/>
  <c r="B2742" i="3" s="1"/>
  <c r="L2741" i="3"/>
  <c r="M2741" i="3" s="1"/>
  <c r="J2741" i="3"/>
  <c r="K2741" i="3" s="1"/>
  <c r="H2741" i="3"/>
  <c r="G2741" i="3"/>
  <c r="D2741" i="3"/>
  <c r="E2741" i="3" s="1"/>
  <c r="B2741" i="3"/>
  <c r="A2741" i="3"/>
  <c r="L2740" i="3"/>
  <c r="M2740" i="3" s="1"/>
  <c r="K2740" i="3"/>
  <c r="J2740" i="3"/>
  <c r="G2740" i="3"/>
  <c r="H2740" i="3" s="1"/>
  <c r="D2740" i="3"/>
  <c r="E2740" i="3" s="1"/>
  <c r="A2740" i="3"/>
  <c r="B2740" i="3" s="1"/>
  <c r="L2739" i="3"/>
  <c r="M2739" i="3" s="1"/>
  <c r="J2739" i="3"/>
  <c r="K2739" i="3" s="1"/>
  <c r="G2739" i="3"/>
  <c r="H2739" i="3" s="1"/>
  <c r="D2739" i="3"/>
  <c r="E2739" i="3" s="1"/>
  <c r="B2739" i="3"/>
  <c r="A2739" i="3"/>
  <c r="L2738" i="3"/>
  <c r="M2738" i="3" s="1"/>
  <c r="K2738" i="3"/>
  <c r="J2738" i="3"/>
  <c r="G2738" i="3"/>
  <c r="H2738" i="3" s="1"/>
  <c r="E2738" i="3"/>
  <c r="D2738" i="3"/>
  <c r="A2738" i="3"/>
  <c r="B2738" i="3" s="1"/>
  <c r="M2737" i="3"/>
  <c r="L2737" i="3"/>
  <c r="J2737" i="3"/>
  <c r="K2737" i="3" s="1"/>
  <c r="H2737" i="3"/>
  <c r="G2737" i="3"/>
  <c r="D2737" i="3"/>
  <c r="E2737" i="3" s="1"/>
  <c r="A2737" i="3"/>
  <c r="B2737" i="3" s="1"/>
  <c r="L2736" i="3"/>
  <c r="M2736" i="3" s="1"/>
  <c r="J2736" i="3"/>
  <c r="K2736" i="3" s="1"/>
  <c r="G2736" i="3"/>
  <c r="H2736" i="3" s="1"/>
  <c r="D2736" i="3"/>
  <c r="E2736" i="3" s="1"/>
  <c r="A2736" i="3"/>
  <c r="B2736" i="3" s="1"/>
  <c r="M2735" i="3"/>
  <c r="L2735" i="3"/>
  <c r="J2735" i="3"/>
  <c r="K2735" i="3" s="1"/>
  <c r="H2735" i="3"/>
  <c r="G2735" i="3"/>
  <c r="D2735" i="3"/>
  <c r="E2735" i="3" s="1"/>
  <c r="B2735" i="3"/>
  <c r="A2735" i="3"/>
  <c r="L2734" i="3"/>
  <c r="M2734" i="3" s="1"/>
  <c r="K2734" i="3"/>
  <c r="J2734" i="3"/>
  <c r="G2734" i="3"/>
  <c r="H2734" i="3" s="1"/>
  <c r="E2734" i="3"/>
  <c r="D2734" i="3"/>
  <c r="A2734" i="3"/>
  <c r="B2734" i="3" s="1"/>
  <c r="L2733" i="3"/>
  <c r="M2733" i="3" s="1"/>
  <c r="J2733" i="3"/>
  <c r="K2733" i="3" s="1"/>
  <c r="G2733" i="3"/>
  <c r="H2733" i="3" s="1"/>
  <c r="D2733" i="3"/>
  <c r="E2733" i="3" s="1"/>
  <c r="A2733" i="3"/>
  <c r="B2733" i="3" s="1"/>
  <c r="L2732" i="3"/>
  <c r="M2732" i="3" s="1"/>
  <c r="K2732" i="3"/>
  <c r="J2732" i="3"/>
  <c r="G2732" i="3"/>
  <c r="H2732" i="3" s="1"/>
  <c r="E2732" i="3"/>
  <c r="D2732" i="3"/>
  <c r="A2732" i="3"/>
  <c r="B2732" i="3" s="1"/>
  <c r="M2731" i="3"/>
  <c r="L2731" i="3"/>
  <c r="J2731" i="3"/>
  <c r="K2731" i="3" s="1"/>
  <c r="H2731" i="3"/>
  <c r="G2731" i="3"/>
  <c r="D2731" i="3"/>
  <c r="E2731" i="3" s="1"/>
  <c r="B2731" i="3"/>
  <c r="A2731" i="3"/>
  <c r="L2730" i="3"/>
  <c r="M2730" i="3" s="1"/>
  <c r="J2730" i="3"/>
  <c r="K2730" i="3" s="1"/>
  <c r="G2730" i="3"/>
  <c r="H2730" i="3" s="1"/>
  <c r="D2730" i="3"/>
  <c r="E2730" i="3" s="1"/>
  <c r="A2730" i="3"/>
  <c r="B2730" i="3" s="1"/>
  <c r="L2729" i="3"/>
  <c r="M2729" i="3" s="1"/>
  <c r="J2729" i="3"/>
  <c r="K2729" i="3" s="1"/>
  <c r="H2729" i="3"/>
  <c r="G2729" i="3"/>
  <c r="D2729" i="3"/>
  <c r="E2729" i="3" s="1"/>
  <c r="B2729" i="3"/>
  <c r="A2729" i="3"/>
  <c r="L2728" i="3"/>
  <c r="M2728" i="3" s="1"/>
  <c r="K2728" i="3"/>
  <c r="J2728" i="3"/>
  <c r="G2728" i="3"/>
  <c r="H2728" i="3" s="1"/>
  <c r="E2728" i="3"/>
  <c r="D2728" i="3"/>
  <c r="A2728" i="3"/>
  <c r="B2728" i="3" s="1"/>
  <c r="M2727" i="3"/>
  <c r="L2727" i="3"/>
  <c r="J2727" i="3"/>
  <c r="K2727" i="3" s="1"/>
  <c r="G2727" i="3"/>
  <c r="H2727" i="3" s="1"/>
  <c r="D2727" i="3"/>
  <c r="E2727" i="3" s="1"/>
  <c r="A2727" i="3"/>
  <c r="B2727" i="3" s="1"/>
  <c r="L2726" i="3"/>
  <c r="M2726" i="3" s="1"/>
  <c r="J2726" i="3"/>
  <c r="K2726" i="3" s="1"/>
  <c r="G2726" i="3"/>
  <c r="H2726" i="3" s="1"/>
  <c r="E2726" i="3"/>
  <c r="D2726" i="3"/>
  <c r="A2726" i="3"/>
  <c r="B2726" i="3" s="1"/>
  <c r="M2725" i="3"/>
  <c r="L2725" i="3"/>
  <c r="J2725" i="3"/>
  <c r="K2725" i="3" s="1"/>
  <c r="H2725" i="3"/>
  <c r="G2725" i="3"/>
  <c r="D2725" i="3"/>
  <c r="E2725" i="3" s="1"/>
  <c r="B2725" i="3"/>
  <c r="A2725" i="3"/>
  <c r="L2724" i="3"/>
  <c r="M2724" i="3" s="1"/>
  <c r="K2724" i="3"/>
  <c r="J2724" i="3"/>
  <c r="G2724" i="3"/>
  <c r="H2724" i="3" s="1"/>
  <c r="D2724" i="3"/>
  <c r="E2724" i="3" s="1"/>
  <c r="A2724" i="3"/>
  <c r="B2724" i="3" s="1"/>
  <c r="L2723" i="3"/>
  <c r="M2723" i="3" s="1"/>
  <c r="J2723" i="3"/>
  <c r="K2723" i="3" s="1"/>
  <c r="G2723" i="3"/>
  <c r="H2723" i="3" s="1"/>
  <c r="D2723" i="3"/>
  <c r="E2723" i="3" s="1"/>
  <c r="B2723" i="3"/>
  <c r="A2723" i="3"/>
  <c r="L2722" i="3"/>
  <c r="M2722" i="3" s="1"/>
  <c r="J2722" i="3"/>
  <c r="K2722" i="3" s="1"/>
  <c r="G2722" i="3"/>
  <c r="H2722" i="3" s="1"/>
  <c r="E2722" i="3"/>
  <c r="D2722" i="3"/>
  <c r="A2722" i="3"/>
  <c r="B2722" i="3" s="1"/>
  <c r="M2721" i="3"/>
  <c r="L2721" i="3"/>
  <c r="J2721" i="3"/>
  <c r="K2721" i="3" s="1"/>
  <c r="H2721" i="3"/>
  <c r="G2721" i="3"/>
  <c r="D2721" i="3"/>
  <c r="E2721" i="3" s="1"/>
  <c r="A2721" i="3"/>
  <c r="B2721" i="3" s="1"/>
  <c r="L2720" i="3"/>
  <c r="M2720" i="3" s="1"/>
  <c r="J2720" i="3"/>
  <c r="K2720" i="3" s="1"/>
  <c r="G2720" i="3"/>
  <c r="H2720" i="3" s="1"/>
  <c r="D2720" i="3"/>
  <c r="E2720" i="3" s="1"/>
  <c r="A2720" i="3"/>
  <c r="B2720" i="3" s="1"/>
  <c r="M2719" i="3"/>
  <c r="L2719" i="3"/>
  <c r="J2719" i="3"/>
  <c r="K2719" i="3" s="1"/>
  <c r="G2719" i="3"/>
  <c r="H2719" i="3" s="1"/>
  <c r="D2719" i="3"/>
  <c r="E2719" i="3" s="1"/>
  <c r="B2719" i="3"/>
  <c r="A2719" i="3"/>
  <c r="L2718" i="3"/>
  <c r="M2718" i="3" s="1"/>
  <c r="K2718" i="3"/>
  <c r="J2718" i="3"/>
  <c r="G2718" i="3"/>
  <c r="H2718" i="3" s="1"/>
  <c r="E2718" i="3"/>
  <c r="D2718" i="3"/>
  <c r="A2718" i="3"/>
  <c r="B2718" i="3" s="1"/>
  <c r="L2717" i="3"/>
  <c r="M2717" i="3" s="1"/>
  <c r="J2717" i="3"/>
  <c r="K2717" i="3" s="1"/>
  <c r="G2717" i="3"/>
  <c r="H2717" i="3" s="1"/>
  <c r="D2717" i="3"/>
  <c r="E2717" i="3" s="1"/>
  <c r="A2717" i="3"/>
  <c r="B2717" i="3" s="1"/>
  <c r="L2716" i="3"/>
  <c r="M2716" i="3" s="1"/>
  <c r="K2716" i="3"/>
  <c r="J2716" i="3"/>
  <c r="G2716" i="3"/>
  <c r="H2716" i="3" s="1"/>
  <c r="D2716" i="3"/>
  <c r="E2716" i="3" s="1"/>
  <c r="A2716" i="3"/>
  <c r="B2716" i="3" s="1"/>
  <c r="M2715" i="3"/>
  <c r="L2715" i="3"/>
  <c r="J2715" i="3"/>
  <c r="K2715" i="3" s="1"/>
  <c r="H2715" i="3"/>
  <c r="G2715" i="3"/>
  <c r="D2715" i="3"/>
  <c r="E2715" i="3" s="1"/>
  <c r="B2715" i="3"/>
  <c r="A2715" i="3"/>
  <c r="L2714" i="3"/>
  <c r="M2714" i="3" s="1"/>
  <c r="J2714" i="3"/>
  <c r="K2714" i="3" s="1"/>
  <c r="G2714" i="3"/>
  <c r="H2714" i="3" s="1"/>
  <c r="D2714" i="3"/>
  <c r="E2714" i="3" s="1"/>
  <c r="A2714" i="3"/>
  <c r="B2714" i="3" s="1"/>
  <c r="L2713" i="3"/>
  <c r="M2713" i="3" s="1"/>
  <c r="J2713" i="3"/>
  <c r="K2713" i="3" s="1"/>
  <c r="H2713" i="3"/>
  <c r="G2713" i="3"/>
  <c r="D2713" i="3"/>
  <c r="E2713" i="3" s="1"/>
  <c r="B2713" i="3"/>
  <c r="A2713" i="3"/>
  <c r="L2712" i="3"/>
  <c r="M2712" i="3" s="1"/>
  <c r="K2712" i="3"/>
  <c r="J2712" i="3"/>
  <c r="G2712" i="3"/>
  <c r="H2712" i="3" s="1"/>
  <c r="E2712" i="3"/>
  <c r="D2712" i="3"/>
  <c r="A2712" i="3"/>
  <c r="B2712" i="3" s="1"/>
  <c r="M2711" i="3"/>
  <c r="L2711" i="3"/>
  <c r="J2711" i="3"/>
  <c r="K2711" i="3" s="1"/>
  <c r="G2711" i="3"/>
  <c r="H2711" i="3" s="1"/>
  <c r="D2711" i="3"/>
  <c r="E2711" i="3" s="1"/>
  <c r="A2711" i="3"/>
  <c r="B2711" i="3" s="1"/>
  <c r="L2710" i="3"/>
  <c r="M2710" i="3" s="1"/>
  <c r="J2710" i="3"/>
  <c r="K2710" i="3" s="1"/>
  <c r="G2710" i="3"/>
  <c r="H2710" i="3" s="1"/>
  <c r="E2710" i="3"/>
  <c r="D2710" i="3"/>
  <c r="A2710" i="3"/>
  <c r="B2710" i="3" s="1"/>
  <c r="M2709" i="3"/>
  <c r="L2709" i="3"/>
  <c r="J2709" i="3"/>
  <c r="K2709" i="3" s="1"/>
  <c r="H2709" i="3"/>
  <c r="G2709" i="3"/>
  <c r="D2709" i="3"/>
  <c r="E2709" i="3" s="1"/>
  <c r="B2709" i="3"/>
  <c r="A2709" i="3"/>
  <c r="L2708" i="3"/>
  <c r="M2708" i="3" s="1"/>
  <c r="K2708" i="3"/>
  <c r="J2708" i="3"/>
  <c r="G2708" i="3"/>
  <c r="H2708" i="3" s="1"/>
  <c r="D2708" i="3"/>
  <c r="E2708" i="3" s="1"/>
  <c r="A2708" i="3"/>
  <c r="B2708" i="3" s="1"/>
  <c r="L2707" i="3"/>
  <c r="M2707" i="3" s="1"/>
  <c r="J2707" i="3"/>
  <c r="K2707" i="3" s="1"/>
  <c r="G2707" i="3"/>
  <c r="H2707" i="3" s="1"/>
  <c r="D2707" i="3"/>
  <c r="E2707" i="3" s="1"/>
  <c r="B2707" i="3"/>
  <c r="A2707" i="3"/>
  <c r="L2706" i="3"/>
  <c r="M2706" i="3" s="1"/>
  <c r="K2706" i="3"/>
  <c r="J2706" i="3"/>
  <c r="G2706" i="3"/>
  <c r="H2706" i="3" s="1"/>
  <c r="E2706" i="3"/>
  <c r="D2706" i="3"/>
  <c r="A2706" i="3"/>
  <c r="B2706" i="3" s="1"/>
  <c r="M2705" i="3"/>
  <c r="L2705" i="3"/>
  <c r="J2705" i="3"/>
  <c r="K2705" i="3" s="1"/>
  <c r="H2705" i="3"/>
  <c r="G2705" i="3"/>
  <c r="D2705" i="3"/>
  <c r="E2705" i="3" s="1"/>
  <c r="A2705" i="3"/>
  <c r="B2705" i="3" s="1"/>
  <c r="L2704" i="3"/>
  <c r="M2704" i="3" s="1"/>
  <c r="J2704" i="3"/>
  <c r="K2704" i="3" s="1"/>
  <c r="G2704" i="3"/>
  <c r="H2704" i="3" s="1"/>
  <c r="D2704" i="3"/>
  <c r="E2704" i="3" s="1"/>
  <c r="A2704" i="3"/>
  <c r="B2704" i="3" s="1"/>
  <c r="M2703" i="3"/>
  <c r="L2703" i="3"/>
  <c r="J2703" i="3"/>
  <c r="K2703" i="3" s="1"/>
  <c r="H2703" i="3"/>
  <c r="G2703" i="3"/>
  <c r="D2703" i="3"/>
  <c r="E2703" i="3" s="1"/>
  <c r="B2703" i="3"/>
  <c r="A2703" i="3"/>
  <c r="L2702" i="3"/>
  <c r="M2702" i="3" s="1"/>
  <c r="K2702" i="3"/>
  <c r="J2702" i="3"/>
  <c r="G2702" i="3"/>
  <c r="H2702" i="3" s="1"/>
  <c r="E2702" i="3"/>
  <c r="D2702" i="3"/>
  <c r="A2702" i="3"/>
  <c r="B2702" i="3" s="1"/>
  <c r="L2701" i="3"/>
  <c r="M2701" i="3" s="1"/>
  <c r="J2701" i="3"/>
  <c r="K2701" i="3" s="1"/>
  <c r="G2701" i="3"/>
  <c r="H2701" i="3" s="1"/>
  <c r="D2701" i="3"/>
  <c r="E2701" i="3" s="1"/>
  <c r="A2701" i="3"/>
  <c r="B2701" i="3" s="1"/>
  <c r="L2700" i="3"/>
  <c r="M2700" i="3" s="1"/>
  <c r="K2700" i="3"/>
  <c r="J2700" i="3"/>
  <c r="G2700" i="3"/>
  <c r="H2700" i="3" s="1"/>
  <c r="E2700" i="3"/>
  <c r="D2700" i="3"/>
  <c r="A2700" i="3"/>
  <c r="B2700" i="3" s="1"/>
  <c r="M2699" i="3"/>
  <c r="L2699" i="3"/>
  <c r="J2699" i="3"/>
  <c r="K2699" i="3" s="1"/>
  <c r="H2699" i="3"/>
  <c r="G2699" i="3"/>
  <c r="D2699" i="3"/>
  <c r="E2699" i="3" s="1"/>
  <c r="B2699" i="3"/>
  <c r="A2699" i="3"/>
  <c r="L2698" i="3"/>
  <c r="M2698" i="3" s="1"/>
  <c r="J2698" i="3"/>
  <c r="K2698" i="3" s="1"/>
  <c r="G2698" i="3"/>
  <c r="H2698" i="3" s="1"/>
  <c r="D2698" i="3"/>
  <c r="E2698" i="3" s="1"/>
  <c r="A2698" i="3"/>
  <c r="B2698" i="3" s="1"/>
  <c r="L2697" i="3"/>
  <c r="M2697" i="3" s="1"/>
  <c r="J2697" i="3"/>
  <c r="K2697" i="3" s="1"/>
  <c r="H2697" i="3"/>
  <c r="G2697" i="3"/>
  <c r="D2697" i="3"/>
  <c r="E2697" i="3" s="1"/>
  <c r="A2697" i="3"/>
  <c r="B2697" i="3" s="1"/>
  <c r="L2696" i="3"/>
  <c r="M2696" i="3" s="1"/>
  <c r="K2696" i="3"/>
  <c r="J2696" i="3"/>
  <c r="G2696" i="3"/>
  <c r="H2696" i="3" s="1"/>
  <c r="E2696" i="3"/>
  <c r="D2696" i="3"/>
  <c r="A2696" i="3"/>
  <c r="B2696" i="3" s="1"/>
  <c r="M2695" i="3"/>
  <c r="L2695" i="3"/>
  <c r="J2695" i="3"/>
  <c r="K2695" i="3" s="1"/>
  <c r="G2695" i="3"/>
  <c r="H2695" i="3" s="1"/>
  <c r="D2695" i="3"/>
  <c r="E2695" i="3" s="1"/>
  <c r="A2695" i="3"/>
  <c r="B2695" i="3" s="1"/>
  <c r="L2694" i="3"/>
  <c r="M2694" i="3" s="1"/>
  <c r="J2694" i="3"/>
  <c r="K2694" i="3" s="1"/>
  <c r="G2694" i="3"/>
  <c r="H2694" i="3" s="1"/>
  <c r="E2694" i="3"/>
  <c r="D2694" i="3"/>
  <c r="A2694" i="3"/>
  <c r="B2694" i="3" s="1"/>
  <c r="L2693" i="3"/>
  <c r="M2693" i="3" s="1"/>
  <c r="J2693" i="3"/>
  <c r="K2693" i="3" s="1"/>
  <c r="H2693" i="3"/>
  <c r="G2693" i="3"/>
  <c r="D2693" i="3"/>
  <c r="E2693" i="3" s="1"/>
  <c r="B2693" i="3"/>
  <c r="A2693" i="3"/>
  <c r="L2692" i="3"/>
  <c r="M2692" i="3" s="1"/>
  <c r="K2692" i="3"/>
  <c r="J2692" i="3"/>
  <c r="G2692" i="3"/>
  <c r="H2692" i="3" s="1"/>
  <c r="D2692" i="3"/>
  <c r="E2692" i="3" s="1"/>
  <c r="A2692" i="3"/>
  <c r="B2692" i="3" s="1"/>
  <c r="L2691" i="3"/>
  <c r="M2691" i="3" s="1"/>
  <c r="J2691" i="3"/>
  <c r="K2691" i="3" s="1"/>
  <c r="G2691" i="3"/>
  <c r="H2691" i="3" s="1"/>
  <c r="D2691" i="3"/>
  <c r="E2691" i="3" s="1"/>
  <c r="B2691" i="3"/>
  <c r="A2691" i="3"/>
  <c r="L2690" i="3"/>
  <c r="M2690" i="3" s="1"/>
  <c r="J2690" i="3"/>
  <c r="K2690" i="3" s="1"/>
  <c r="G2690" i="3"/>
  <c r="H2690" i="3" s="1"/>
  <c r="E2690" i="3"/>
  <c r="D2690" i="3"/>
  <c r="A2690" i="3"/>
  <c r="B2690" i="3" s="1"/>
  <c r="M2689" i="3"/>
  <c r="L2689" i="3"/>
  <c r="J2689" i="3"/>
  <c r="K2689" i="3" s="1"/>
  <c r="H2689" i="3"/>
  <c r="G2689" i="3"/>
  <c r="D2689" i="3"/>
  <c r="E2689" i="3" s="1"/>
  <c r="A2689" i="3"/>
  <c r="B2689" i="3" s="1"/>
  <c r="L2688" i="3"/>
  <c r="M2688" i="3" s="1"/>
  <c r="J2688" i="3"/>
  <c r="K2688" i="3" s="1"/>
  <c r="G2688" i="3"/>
  <c r="H2688" i="3" s="1"/>
  <c r="D2688" i="3"/>
  <c r="E2688" i="3" s="1"/>
  <c r="A2688" i="3"/>
  <c r="B2688" i="3" s="1"/>
  <c r="M2687" i="3"/>
  <c r="L2687" i="3"/>
  <c r="J2687" i="3"/>
  <c r="K2687" i="3" s="1"/>
  <c r="H2687" i="3"/>
  <c r="G2687" i="3"/>
  <c r="D2687" i="3"/>
  <c r="E2687" i="3" s="1"/>
  <c r="B2687" i="3"/>
  <c r="A2687" i="3"/>
  <c r="L2686" i="3"/>
  <c r="M2686" i="3" s="1"/>
  <c r="K2686" i="3"/>
  <c r="J2686" i="3"/>
  <c r="G2686" i="3"/>
  <c r="H2686" i="3" s="1"/>
  <c r="E2686" i="3"/>
  <c r="D2686" i="3"/>
  <c r="A2686" i="3"/>
  <c r="B2686" i="3" s="1"/>
  <c r="L2685" i="3"/>
  <c r="M2685" i="3" s="1"/>
  <c r="J2685" i="3"/>
  <c r="K2685" i="3" s="1"/>
  <c r="G2685" i="3"/>
  <c r="H2685" i="3" s="1"/>
  <c r="D2685" i="3"/>
  <c r="E2685" i="3" s="1"/>
  <c r="A2685" i="3"/>
  <c r="B2685" i="3" s="1"/>
  <c r="L2684" i="3"/>
  <c r="M2684" i="3" s="1"/>
  <c r="K2684" i="3"/>
  <c r="J2684" i="3"/>
  <c r="G2684" i="3"/>
  <c r="H2684" i="3" s="1"/>
  <c r="E2684" i="3"/>
  <c r="D2684" i="3"/>
  <c r="A2684" i="3"/>
  <c r="B2684" i="3" s="1"/>
  <c r="M2683" i="3"/>
  <c r="L2683" i="3"/>
  <c r="J2683" i="3"/>
  <c r="K2683" i="3" s="1"/>
  <c r="H2683" i="3"/>
  <c r="G2683" i="3"/>
  <c r="D2683" i="3"/>
  <c r="E2683" i="3" s="1"/>
  <c r="B2683" i="3"/>
  <c r="A2683" i="3"/>
  <c r="L2682" i="3"/>
  <c r="M2682" i="3" s="1"/>
  <c r="J2682" i="3"/>
  <c r="K2682" i="3" s="1"/>
  <c r="G2682" i="3"/>
  <c r="H2682" i="3" s="1"/>
  <c r="D2682" i="3"/>
  <c r="E2682" i="3" s="1"/>
  <c r="A2682" i="3"/>
  <c r="B2682" i="3" s="1"/>
  <c r="L2681" i="3"/>
  <c r="M2681" i="3" s="1"/>
  <c r="J2681" i="3"/>
  <c r="K2681" i="3" s="1"/>
  <c r="H2681" i="3"/>
  <c r="G2681" i="3"/>
  <c r="D2681" i="3"/>
  <c r="E2681" i="3" s="1"/>
  <c r="B2681" i="3"/>
  <c r="A2681" i="3"/>
  <c r="L2680" i="3"/>
  <c r="M2680" i="3" s="1"/>
  <c r="K2680" i="3"/>
  <c r="J2680" i="3"/>
  <c r="G2680" i="3"/>
  <c r="H2680" i="3" s="1"/>
  <c r="E2680" i="3"/>
  <c r="D2680" i="3"/>
  <c r="A2680" i="3"/>
  <c r="B2680" i="3" s="1"/>
  <c r="M2679" i="3"/>
  <c r="L2679" i="3"/>
  <c r="J2679" i="3"/>
  <c r="K2679" i="3" s="1"/>
  <c r="G2679" i="3"/>
  <c r="H2679" i="3" s="1"/>
  <c r="D2679" i="3"/>
  <c r="E2679" i="3" s="1"/>
  <c r="A2679" i="3"/>
  <c r="B2679" i="3" s="1"/>
  <c r="L2678" i="3"/>
  <c r="M2678" i="3" s="1"/>
  <c r="J2678" i="3"/>
  <c r="K2678" i="3" s="1"/>
  <c r="G2678" i="3"/>
  <c r="H2678" i="3" s="1"/>
  <c r="E2678" i="3"/>
  <c r="D2678" i="3"/>
  <c r="A2678" i="3"/>
  <c r="B2678" i="3" s="1"/>
  <c r="M2677" i="3"/>
  <c r="L2677" i="3"/>
  <c r="J2677" i="3"/>
  <c r="K2677" i="3" s="1"/>
  <c r="H2677" i="3"/>
  <c r="G2677" i="3"/>
  <c r="D2677" i="3"/>
  <c r="E2677" i="3" s="1"/>
  <c r="B2677" i="3"/>
  <c r="A2677" i="3"/>
  <c r="L2676" i="3"/>
  <c r="M2676" i="3" s="1"/>
  <c r="K2676" i="3"/>
  <c r="J2676" i="3"/>
  <c r="G2676" i="3"/>
  <c r="H2676" i="3" s="1"/>
  <c r="D2676" i="3"/>
  <c r="E2676" i="3" s="1"/>
  <c r="A2676" i="3"/>
  <c r="B2676" i="3" s="1"/>
  <c r="L2675" i="3"/>
  <c r="M2675" i="3" s="1"/>
  <c r="J2675" i="3"/>
  <c r="K2675" i="3" s="1"/>
  <c r="G2675" i="3"/>
  <c r="H2675" i="3" s="1"/>
  <c r="D2675" i="3"/>
  <c r="E2675" i="3" s="1"/>
  <c r="B2675" i="3"/>
  <c r="A2675" i="3"/>
  <c r="L2674" i="3"/>
  <c r="M2674" i="3" s="1"/>
  <c r="J2674" i="3"/>
  <c r="K2674" i="3" s="1"/>
  <c r="G2674" i="3"/>
  <c r="H2674" i="3" s="1"/>
  <c r="E2674" i="3"/>
  <c r="D2674" i="3"/>
  <c r="A2674" i="3"/>
  <c r="B2674" i="3" s="1"/>
  <c r="M2673" i="3"/>
  <c r="L2673" i="3"/>
  <c r="J2673" i="3"/>
  <c r="K2673" i="3" s="1"/>
  <c r="H2673" i="3"/>
  <c r="G2673" i="3"/>
  <c r="D2673" i="3"/>
  <c r="E2673" i="3" s="1"/>
  <c r="A2673" i="3"/>
  <c r="B2673" i="3" s="1"/>
  <c r="L2672" i="3"/>
  <c r="M2672" i="3" s="1"/>
  <c r="J2672" i="3"/>
  <c r="K2672" i="3" s="1"/>
  <c r="G2672" i="3"/>
  <c r="H2672" i="3" s="1"/>
  <c r="D2672" i="3"/>
  <c r="E2672" i="3" s="1"/>
  <c r="A2672" i="3"/>
  <c r="B2672" i="3" s="1"/>
  <c r="M2671" i="3"/>
  <c r="L2671" i="3"/>
  <c r="J2671" i="3"/>
  <c r="K2671" i="3" s="1"/>
  <c r="G2671" i="3"/>
  <c r="H2671" i="3" s="1"/>
  <c r="D2671" i="3"/>
  <c r="E2671" i="3" s="1"/>
  <c r="B2671" i="3"/>
  <c r="A2671" i="3"/>
  <c r="L2670" i="3"/>
  <c r="M2670" i="3" s="1"/>
  <c r="K2670" i="3"/>
  <c r="J2670" i="3"/>
  <c r="G2670" i="3"/>
  <c r="H2670" i="3" s="1"/>
  <c r="E2670" i="3"/>
  <c r="D2670" i="3"/>
  <c r="A2670" i="3"/>
  <c r="B2670" i="3" s="1"/>
  <c r="L2669" i="3"/>
  <c r="M2669" i="3" s="1"/>
  <c r="J2669" i="3"/>
  <c r="K2669" i="3" s="1"/>
  <c r="G2669" i="3"/>
  <c r="H2669" i="3" s="1"/>
  <c r="D2669" i="3"/>
  <c r="E2669" i="3" s="1"/>
  <c r="A2669" i="3"/>
  <c r="B2669" i="3" s="1"/>
  <c r="L2668" i="3"/>
  <c r="M2668" i="3" s="1"/>
  <c r="K2668" i="3"/>
  <c r="J2668" i="3"/>
  <c r="G2668" i="3"/>
  <c r="H2668" i="3" s="1"/>
  <c r="D2668" i="3"/>
  <c r="E2668" i="3" s="1"/>
  <c r="A2668" i="3"/>
  <c r="B2668" i="3" s="1"/>
  <c r="M2667" i="3"/>
  <c r="L2667" i="3"/>
  <c r="J2667" i="3"/>
  <c r="K2667" i="3" s="1"/>
  <c r="H2667" i="3"/>
  <c r="G2667" i="3"/>
  <c r="D2667" i="3"/>
  <c r="E2667" i="3" s="1"/>
  <c r="B2667" i="3"/>
  <c r="A2667" i="3"/>
  <c r="L2666" i="3"/>
  <c r="M2666" i="3" s="1"/>
  <c r="J2666" i="3"/>
  <c r="K2666" i="3" s="1"/>
  <c r="G2666" i="3"/>
  <c r="H2666" i="3" s="1"/>
  <c r="D2666" i="3"/>
  <c r="E2666" i="3" s="1"/>
  <c r="A2666" i="3"/>
  <c r="B2666" i="3" s="1"/>
  <c r="L2665" i="3"/>
  <c r="M2665" i="3" s="1"/>
  <c r="J2665" i="3"/>
  <c r="K2665" i="3" s="1"/>
  <c r="H2665" i="3"/>
  <c r="G2665" i="3"/>
  <c r="D2665" i="3"/>
  <c r="E2665" i="3" s="1"/>
  <c r="A2665" i="3"/>
  <c r="B2665" i="3" s="1"/>
  <c r="L2664" i="3"/>
  <c r="M2664" i="3" s="1"/>
  <c r="K2664" i="3"/>
  <c r="J2664" i="3"/>
  <c r="G2664" i="3"/>
  <c r="H2664" i="3" s="1"/>
  <c r="E2664" i="3"/>
  <c r="D2664" i="3"/>
  <c r="A2664" i="3"/>
  <c r="B2664" i="3" s="1"/>
  <c r="M2663" i="3"/>
  <c r="L2663" i="3"/>
  <c r="J2663" i="3"/>
  <c r="K2663" i="3" s="1"/>
  <c r="G2663" i="3"/>
  <c r="H2663" i="3" s="1"/>
  <c r="D2663" i="3"/>
  <c r="E2663" i="3" s="1"/>
  <c r="A2663" i="3"/>
  <c r="B2663" i="3" s="1"/>
  <c r="L2662" i="3"/>
  <c r="M2662" i="3" s="1"/>
  <c r="J2662" i="3"/>
  <c r="K2662" i="3" s="1"/>
  <c r="G2662" i="3"/>
  <c r="H2662" i="3" s="1"/>
  <c r="E2662" i="3"/>
  <c r="D2662" i="3"/>
  <c r="A2662" i="3"/>
  <c r="B2662" i="3" s="1"/>
  <c r="M2661" i="3"/>
  <c r="L2661" i="3"/>
  <c r="J2661" i="3"/>
  <c r="K2661" i="3" s="1"/>
  <c r="H2661" i="3"/>
  <c r="G2661" i="3"/>
  <c r="D2661" i="3"/>
  <c r="E2661" i="3" s="1"/>
  <c r="B2661" i="3"/>
  <c r="A2661" i="3"/>
  <c r="L2660" i="3"/>
  <c r="M2660" i="3" s="1"/>
  <c r="K2660" i="3"/>
  <c r="J2660" i="3"/>
  <c r="G2660" i="3"/>
  <c r="H2660" i="3" s="1"/>
  <c r="D2660" i="3"/>
  <c r="E2660" i="3" s="1"/>
  <c r="A2660" i="3"/>
  <c r="B2660" i="3" s="1"/>
  <c r="L2659" i="3"/>
  <c r="M2659" i="3" s="1"/>
  <c r="J2659" i="3"/>
  <c r="K2659" i="3" s="1"/>
  <c r="G2659" i="3"/>
  <c r="H2659" i="3" s="1"/>
  <c r="D2659" i="3"/>
  <c r="E2659" i="3" s="1"/>
  <c r="B2659" i="3"/>
  <c r="A2659" i="3"/>
  <c r="L2658" i="3"/>
  <c r="M2658" i="3" s="1"/>
  <c r="K2658" i="3"/>
  <c r="J2658" i="3"/>
  <c r="G2658" i="3"/>
  <c r="H2658" i="3" s="1"/>
  <c r="E2658" i="3"/>
  <c r="D2658" i="3"/>
  <c r="A2658" i="3"/>
  <c r="B2658" i="3" s="1"/>
  <c r="M2657" i="3"/>
  <c r="L2657" i="3"/>
  <c r="J2657" i="3"/>
  <c r="K2657" i="3" s="1"/>
  <c r="H2657" i="3"/>
  <c r="G2657" i="3"/>
  <c r="D2657" i="3"/>
  <c r="E2657" i="3" s="1"/>
  <c r="A2657" i="3"/>
  <c r="B2657" i="3" s="1"/>
  <c r="L2656" i="3"/>
  <c r="M2656" i="3" s="1"/>
  <c r="J2656" i="3"/>
  <c r="K2656" i="3" s="1"/>
  <c r="G2656" i="3"/>
  <c r="H2656" i="3" s="1"/>
  <c r="D2656" i="3"/>
  <c r="E2656" i="3" s="1"/>
  <c r="A2656" i="3"/>
  <c r="B2656" i="3" s="1"/>
  <c r="M2655" i="3"/>
  <c r="L2655" i="3"/>
  <c r="J2655" i="3"/>
  <c r="K2655" i="3" s="1"/>
  <c r="H2655" i="3"/>
  <c r="G2655" i="3"/>
  <c r="D2655" i="3"/>
  <c r="E2655" i="3" s="1"/>
  <c r="B2655" i="3"/>
  <c r="A2655" i="3"/>
  <c r="L2654" i="3"/>
  <c r="M2654" i="3" s="1"/>
  <c r="K2654" i="3"/>
  <c r="J2654" i="3"/>
  <c r="G2654" i="3"/>
  <c r="H2654" i="3" s="1"/>
  <c r="E2654" i="3"/>
  <c r="D2654" i="3"/>
  <c r="A2654" i="3"/>
  <c r="B2654" i="3" s="1"/>
  <c r="L2653" i="3"/>
  <c r="M2653" i="3" s="1"/>
  <c r="J2653" i="3"/>
  <c r="K2653" i="3" s="1"/>
  <c r="G2653" i="3"/>
  <c r="H2653" i="3" s="1"/>
  <c r="D2653" i="3"/>
  <c r="E2653" i="3" s="1"/>
  <c r="A2653" i="3"/>
  <c r="B2653" i="3" s="1"/>
  <c r="L2652" i="3"/>
  <c r="M2652" i="3" s="1"/>
  <c r="K2652" i="3"/>
  <c r="J2652" i="3"/>
  <c r="G2652" i="3"/>
  <c r="H2652" i="3" s="1"/>
  <c r="E2652" i="3"/>
  <c r="D2652" i="3"/>
  <c r="A2652" i="3"/>
  <c r="B2652" i="3" s="1"/>
  <c r="M2651" i="3"/>
  <c r="L2651" i="3"/>
  <c r="J2651" i="3"/>
  <c r="K2651" i="3" s="1"/>
  <c r="H2651" i="3"/>
  <c r="G2651" i="3"/>
  <c r="D2651" i="3"/>
  <c r="E2651" i="3" s="1"/>
  <c r="B2651" i="3"/>
  <c r="A2651" i="3"/>
  <c r="L2650" i="3"/>
  <c r="M2650" i="3" s="1"/>
  <c r="J2650" i="3"/>
  <c r="K2650" i="3" s="1"/>
  <c r="G2650" i="3"/>
  <c r="H2650" i="3" s="1"/>
  <c r="D2650" i="3"/>
  <c r="E2650" i="3" s="1"/>
  <c r="A2650" i="3"/>
  <c r="B2650" i="3" s="1"/>
  <c r="L2649" i="3"/>
  <c r="M2649" i="3" s="1"/>
  <c r="J2649" i="3"/>
  <c r="K2649" i="3" s="1"/>
  <c r="H2649" i="3"/>
  <c r="G2649" i="3"/>
  <c r="D2649" i="3"/>
  <c r="E2649" i="3" s="1"/>
  <c r="A2649" i="3"/>
  <c r="B2649" i="3" s="1"/>
  <c r="L2648" i="3"/>
  <c r="M2648" i="3" s="1"/>
  <c r="K2648" i="3"/>
  <c r="J2648" i="3"/>
  <c r="G2648" i="3"/>
  <c r="H2648" i="3" s="1"/>
  <c r="E2648" i="3"/>
  <c r="D2648" i="3"/>
  <c r="A2648" i="3"/>
  <c r="B2648" i="3" s="1"/>
  <c r="M2647" i="3"/>
  <c r="L2647" i="3"/>
  <c r="J2647" i="3"/>
  <c r="K2647" i="3" s="1"/>
  <c r="G2647" i="3"/>
  <c r="H2647" i="3" s="1"/>
  <c r="D2647" i="3"/>
  <c r="E2647" i="3" s="1"/>
  <c r="A2647" i="3"/>
  <c r="B2647" i="3" s="1"/>
  <c r="L2646" i="3"/>
  <c r="M2646" i="3" s="1"/>
  <c r="J2646" i="3"/>
  <c r="K2646" i="3" s="1"/>
  <c r="G2646" i="3"/>
  <c r="H2646" i="3" s="1"/>
  <c r="E2646" i="3"/>
  <c r="D2646" i="3"/>
  <c r="A2646" i="3"/>
  <c r="B2646" i="3" s="1"/>
  <c r="L2645" i="3"/>
  <c r="M2645" i="3" s="1"/>
  <c r="J2645" i="3"/>
  <c r="K2645" i="3" s="1"/>
  <c r="H2645" i="3"/>
  <c r="G2645" i="3"/>
  <c r="D2645" i="3"/>
  <c r="E2645" i="3" s="1"/>
  <c r="B2645" i="3"/>
  <c r="A2645" i="3"/>
  <c r="L2644" i="3"/>
  <c r="M2644" i="3" s="1"/>
  <c r="K2644" i="3"/>
  <c r="J2644" i="3"/>
  <c r="G2644" i="3"/>
  <c r="H2644" i="3" s="1"/>
  <c r="D2644" i="3"/>
  <c r="E2644" i="3" s="1"/>
  <c r="A2644" i="3"/>
  <c r="B2644" i="3" s="1"/>
  <c r="L2643" i="3"/>
  <c r="M2643" i="3" s="1"/>
  <c r="J2643" i="3"/>
  <c r="K2643" i="3" s="1"/>
  <c r="G2643" i="3"/>
  <c r="H2643" i="3" s="1"/>
  <c r="D2643" i="3"/>
  <c r="E2643" i="3" s="1"/>
  <c r="B2643" i="3"/>
  <c r="A2643" i="3"/>
  <c r="L2642" i="3"/>
  <c r="M2642" i="3" s="1"/>
  <c r="J2642" i="3"/>
  <c r="K2642" i="3" s="1"/>
  <c r="G2642" i="3"/>
  <c r="H2642" i="3" s="1"/>
  <c r="E2642" i="3"/>
  <c r="D2642" i="3"/>
  <c r="A2642" i="3"/>
  <c r="B2642" i="3" s="1"/>
  <c r="M2641" i="3"/>
  <c r="L2641" i="3"/>
  <c r="J2641" i="3"/>
  <c r="K2641" i="3" s="1"/>
  <c r="H2641" i="3"/>
  <c r="G2641" i="3"/>
  <c r="D2641" i="3"/>
  <c r="E2641" i="3" s="1"/>
  <c r="A2641" i="3"/>
  <c r="B2641" i="3" s="1"/>
  <c r="L2640" i="3"/>
  <c r="M2640" i="3" s="1"/>
  <c r="J2640" i="3"/>
  <c r="K2640" i="3" s="1"/>
  <c r="G2640" i="3"/>
  <c r="H2640" i="3" s="1"/>
  <c r="D2640" i="3"/>
  <c r="E2640" i="3" s="1"/>
  <c r="A2640" i="3"/>
  <c r="B2640" i="3" s="1"/>
  <c r="M2639" i="3"/>
  <c r="L2639" i="3"/>
  <c r="J2639" i="3"/>
  <c r="K2639" i="3" s="1"/>
  <c r="G2639" i="3"/>
  <c r="H2639" i="3" s="1"/>
  <c r="D2639" i="3"/>
  <c r="E2639" i="3" s="1"/>
  <c r="B2639" i="3"/>
  <c r="A2639" i="3"/>
  <c r="L2638" i="3"/>
  <c r="M2638" i="3" s="1"/>
  <c r="K2638" i="3"/>
  <c r="J2638" i="3"/>
  <c r="G2638" i="3"/>
  <c r="H2638" i="3" s="1"/>
  <c r="E2638" i="3"/>
  <c r="D2638" i="3"/>
  <c r="A2638" i="3"/>
  <c r="B2638" i="3" s="1"/>
  <c r="L2637" i="3"/>
  <c r="M2637" i="3" s="1"/>
  <c r="J2637" i="3"/>
  <c r="K2637" i="3" s="1"/>
  <c r="G2637" i="3"/>
  <c r="H2637" i="3" s="1"/>
  <c r="D2637" i="3"/>
  <c r="E2637" i="3" s="1"/>
  <c r="A2637" i="3"/>
  <c r="B2637" i="3" s="1"/>
  <c r="L2636" i="3"/>
  <c r="M2636" i="3" s="1"/>
  <c r="K2636" i="3"/>
  <c r="J2636" i="3"/>
  <c r="G2636" i="3"/>
  <c r="H2636" i="3" s="1"/>
  <c r="D2636" i="3"/>
  <c r="E2636" i="3" s="1"/>
  <c r="A2636" i="3"/>
  <c r="B2636" i="3" s="1"/>
  <c r="M2635" i="3"/>
  <c r="L2635" i="3"/>
  <c r="J2635" i="3"/>
  <c r="K2635" i="3" s="1"/>
  <c r="H2635" i="3"/>
  <c r="G2635" i="3"/>
  <c r="D2635" i="3"/>
  <c r="E2635" i="3" s="1"/>
  <c r="B2635" i="3"/>
  <c r="A2635" i="3"/>
  <c r="L2634" i="3"/>
  <c r="M2634" i="3" s="1"/>
  <c r="J2634" i="3"/>
  <c r="K2634" i="3" s="1"/>
  <c r="G2634" i="3"/>
  <c r="H2634" i="3" s="1"/>
  <c r="D2634" i="3"/>
  <c r="E2634" i="3" s="1"/>
  <c r="A2634" i="3"/>
  <c r="B2634" i="3" s="1"/>
  <c r="L2633" i="3"/>
  <c r="M2633" i="3" s="1"/>
  <c r="J2633" i="3"/>
  <c r="K2633" i="3" s="1"/>
  <c r="H2633" i="3"/>
  <c r="G2633" i="3"/>
  <c r="D2633" i="3"/>
  <c r="E2633" i="3" s="1"/>
  <c r="B2633" i="3"/>
  <c r="A2633" i="3"/>
  <c r="L2632" i="3"/>
  <c r="M2632" i="3" s="1"/>
  <c r="K2632" i="3"/>
  <c r="J2632" i="3"/>
  <c r="G2632" i="3"/>
  <c r="H2632" i="3" s="1"/>
  <c r="E2632" i="3"/>
  <c r="D2632" i="3"/>
  <c r="A2632" i="3"/>
  <c r="B2632" i="3" s="1"/>
  <c r="M2631" i="3"/>
  <c r="L2631" i="3"/>
  <c r="J2631" i="3"/>
  <c r="K2631" i="3" s="1"/>
  <c r="G2631" i="3"/>
  <c r="H2631" i="3" s="1"/>
  <c r="D2631" i="3"/>
  <c r="E2631" i="3" s="1"/>
  <c r="A2631" i="3"/>
  <c r="B2631" i="3" s="1"/>
  <c r="L2630" i="3"/>
  <c r="M2630" i="3" s="1"/>
  <c r="J2630" i="3"/>
  <c r="K2630" i="3" s="1"/>
  <c r="G2630" i="3"/>
  <c r="H2630" i="3" s="1"/>
  <c r="E2630" i="3"/>
  <c r="D2630" i="3"/>
  <c r="A2630" i="3"/>
  <c r="B2630" i="3" s="1"/>
  <c r="M2629" i="3"/>
  <c r="L2629" i="3"/>
  <c r="J2629" i="3"/>
  <c r="K2629" i="3" s="1"/>
  <c r="H2629" i="3"/>
  <c r="G2629" i="3"/>
  <c r="D2629" i="3"/>
  <c r="E2629" i="3" s="1"/>
  <c r="B2629" i="3"/>
  <c r="A2629" i="3"/>
  <c r="L2628" i="3"/>
  <c r="M2628" i="3" s="1"/>
  <c r="K2628" i="3"/>
  <c r="J2628" i="3"/>
  <c r="G2628" i="3"/>
  <c r="H2628" i="3" s="1"/>
  <c r="D2628" i="3"/>
  <c r="E2628" i="3" s="1"/>
  <c r="A2628" i="3"/>
  <c r="B2628" i="3" s="1"/>
  <c r="L2627" i="3"/>
  <c r="M2627" i="3" s="1"/>
  <c r="J2627" i="3"/>
  <c r="K2627" i="3" s="1"/>
  <c r="G2627" i="3"/>
  <c r="H2627" i="3" s="1"/>
  <c r="D2627" i="3"/>
  <c r="E2627" i="3" s="1"/>
  <c r="B2627" i="3"/>
  <c r="A2627" i="3"/>
  <c r="L2626" i="3"/>
  <c r="M2626" i="3" s="1"/>
  <c r="K2626" i="3"/>
  <c r="J2626" i="3"/>
  <c r="G2626" i="3"/>
  <c r="H2626" i="3" s="1"/>
  <c r="E2626" i="3"/>
  <c r="D2626" i="3"/>
  <c r="A2626" i="3"/>
  <c r="B2626" i="3" s="1"/>
  <c r="M2625" i="3"/>
  <c r="L2625" i="3"/>
  <c r="J2625" i="3"/>
  <c r="K2625" i="3" s="1"/>
  <c r="H2625" i="3"/>
  <c r="G2625" i="3"/>
  <c r="D2625" i="3"/>
  <c r="E2625" i="3" s="1"/>
  <c r="A2625" i="3"/>
  <c r="B2625" i="3" s="1"/>
  <c r="L2624" i="3"/>
  <c r="M2624" i="3" s="1"/>
  <c r="J2624" i="3"/>
  <c r="K2624" i="3" s="1"/>
  <c r="G2624" i="3"/>
  <c r="H2624" i="3" s="1"/>
  <c r="D2624" i="3"/>
  <c r="E2624" i="3" s="1"/>
  <c r="A2624" i="3"/>
  <c r="B2624" i="3" s="1"/>
  <c r="M2623" i="3"/>
  <c r="L2623" i="3"/>
  <c r="J2623" i="3"/>
  <c r="K2623" i="3" s="1"/>
  <c r="G2623" i="3"/>
  <c r="H2623" i="3" s="1"/>
  <c r="D2623" i="3"/>
  <c r="E2623" i="3" s="1"/>
  <c r="B2623" i="3"/>
  <c r="A2623" i="3"/>
  <c r="L2622" i="3"/>
  <c r="M2622" i="3" s="1"/>
  <c r="K2622" i="3"/>
  <c r="J2622" i="3"/>
  <c r="G2622" i="3"/>
  <c r="H2622" i="3" s="1"/>
  <c r="E2622" i="3"/>
  <c r="D2622" i="3"/>
  <c r="A2622" i="3"/>
  <c r="B2622" i="3" s="1"/>
  <c r="L2621" i="3"/>
  <c r="M2621" i="3" s="1"/>
  <c r="J2621" i="3"/>
  <c r="K2621" i="3" s="1"/>
  <c r="G2621" i="3"/>
  <c r="H2621" i="3" s="1"/>
  <c r="D2621" i="3"/>
  <c r="E2621" i="3" s="1"/>
  <c r="A2621" i="3"/>
  <c r="B2621" i="3" s="1"/>
  <c r="L2620" i="3"/>
  <c r="M2620" i="3" s="1"/>
  <c r="K2620" i="3"/>
  <c r="J2620" i="3"/>
  <c r="G2620" i="3"/>
  <c r="H2620" i="3" s="1"/>
  <c r="D2620" i="3"/>
  <c r="E2620" i="3" s="1"/>
  <c r="A2620" i="3"/>
  <c r="B2620" i="3" s="1"/>
  <c r="M2619" i="3"/>
  <c r="L2619" i="3"/>
  <c r="J2619" i="3"/>
  <c r="K2619" i="3" s="1"/>
  <c r="H2619" i="3"/>
  <c r="G2619" i="3"/>
  <c r="D2619" i="3"/>
  <c r="E2619" i="3" s="1"/>
  <c r="B2619" i="3"/>
  <c r="A2619" i="3"/>
  <c r="L2618" i="3"/>
  <c r="M2618" i="3" s="1"/>
  <c r="J2618" i="3"/>
  <c r="K2618" i="3" s="1"/>
  <c r="G2618" i="3"/>
  <c r="H2618" i="3" s="1"/>
  <c r="D2618" i="3"/>
  <c r="E2618" i="3" s="1"/>
  <c r="A2618" i="3"/>
  <c r="B2618" i="3" s="1"/>
  <c r="L2617" i="3"/>
  <c r="M2617" i="3" s="1"/>
  <c r="J2617" i="3"/>
  <c r="K2617" i="3" s="1"/>
  <c r="H2617" i="3"/>
  <c r="G2617" i="3"/>
  <c r="D2617" i="3"/>
  <c r="E2617" i="3" s="1"/>
  <c r="A2617" i="3"/>
  <c r="B2617" i="3" s="1"/>
  <c r="L2616" i="3"/>
  <c r="M2616" i="3" s="1"/>
  <c r="K2616" i="3"/>
  <c r="J2616" i="3"/>
  <c r="G2616" i="3"/>
  <c r="H2616" i="3" s="1"/>
  <c r="E2616" i="3"/>
  <c r="D2616" i="3"/>
  <c r="A2616" i="3"/>
  <c r="B2616" i="3" s="1"/>
  <c r="M2615" i="3"/>
  <c r="L2615" i="3"/>
  <c r="J2615" i="3"/>
  <c r="K2615" i="3" s="1"/>
  <c r="G2615" i="3"/>
  <c r="H2615" i="3" s="1"/>
  <c r="D2615" i="3"/>
  <c r="E2615" i="3" s="1"/>
  <c r="A2615" i="3"/>
  <c r="B2615" i="3" s="1"/>
  <c r="L2614" i="3"/>
  <c r="M2614" i="3" s="1"/>
  <c r="J2614" i="3"/>
  <c r="K2614" i="3" s="1"/>
  <c r="G2614" i="3"/>
  <c r="H2614" i="3" s="1"/>
  <c r="E2614" i="3"/>
  <c r="D2614" i="3"/>
  <c r="A2614" i="3"/>
  <c r="B2614" i="3" s="1"/>
  <c r="L2613" i="3"/>
  <c r="M2613" i="3" s="1"/>
  <c r="J2613" i="3"/>
  <c r="K2613" i="3" s="1"/>
  <c r="H2613" i="3"/>
  <c r="G2613" i="3"/>
  <c r="D2613" i="3"/>
  <c r="E2613" i="3" s="1"/>
  <c r="B2613" i="3"/>
  <c r="A2613" i="3"/>
  <c r="L2612" i="3"/>
  <c r="M2612" i="3" s="1"/>
  <c r="K2612" i="3"/>
  <c r="J2612" i="3"/>
  <c r="G2612" i="3"/>
  <c r="H2612" i="3" s="1"/>
  <c r="D2612" i="3"/>
  <c r="E2612" i="3" s="1"/>
  <c r="A2612" i="3"/>
  <c r="B2612" i="3" s="1"/>
  <c r="L2611" i="3"/>
  <c r="M2611" i="3" s="1"/>
  <c r="J2611" i="3"/>
  <c r="K2611" i="3" s="1"/>
  <c r="G2611" i="3"/>
  <c r="H2611" i="3" s="1"/>
  <c r="D2611" i="3"/>
  <c r="E2611" i="3" s="1"/>
  <c r="B2611" i="3"/>
  <c r="A2611" i="3"/>
  <c r="L2610" i="3"/>
  <c r="M2610" i="3" s="1"/>
  <c r="K2610" i="3"/>
  <c r="J2610" i="3"/>
  <c r="G2610" i="3"/>
  <c r="H2610" i="3" s="1"/>
  <c r="E2610" i="3"/>
  <c r="D2610" i="3"/>
  <c r="A2610" i="3"/>
  <c r="B2610" i="3" s="1"/>
  <c r="M2609" i="3"/>
  <c r="L2609" i="3"/>
  <c r="J2609" i="3"/>
  <c r="K2609" i="3" s="1"/>
  <c r="H2609" i="3"/>
  <c r="G2609" i="3"/>
  <c r="D2609" i="3"/>
  <c r="E2609" i="3" s="1"/>
  <c r="A2609" i="3"/>
  <c r="B2609" i="3" s="1"/>
  <c r="L2608" i="3"/>
  <c r="M2608" i="3" s="1"/>
  <c r="J2608" i="3"/>
  <c r="K2608" i="3" s="1"/>
  <c r="G2608" i="3"/>
  <c r="H2608" i="3" s="1"/>
  <c r="D2608" i="3"/>
  <c r="E2608" i="3" s="1"/>
  <c r="A2608" i="3"/>
  <c r="B2608" i="3" s="1"/>
  <c r="M2607" i="3"/>
  <c r="L2607" i="3"/>
  <c r="J2607" i="3"/>
  <c r="K2607" i="3" s="1"/>
  <c r="H2607" i="3"/>
  <c r="G2607" i="3"/>
  <c r="D2607" i="3"/>
  <c r="E2607" i="3" s="1"/>
  <c r="B2607" i="3"/>
  <c r="A2607" i="3"/>
  <c r="L2606" i="3"/>
  <c r="M2606" i="3" s="1"/>
  <c r="K2606" i="3"/>
  <c r="J2606" i="3"/>
  <c r="G2606" i="3"/>
  <c r="H2606" i="3" s="1"/>
  <c r="E2606" i="3"/>
  <c r="D2606" i="3"/>
  <c r="A2606" i="3"/>
  <c r="B2606" i="3" s="1"/>
  <c r="L2605" i="3"/>
  <c r="M2605" i="3" s="1"/>
  <c r="J2605" i="3"/>
  <c r="K2605" i="3" s="1"/>
  <c r="G2605" i="3"/>
  <c r="H2605" i="3" s="1"/>
  <c r="D2605" i="3"/>
  <c r="E2605" i="3" s="1"/>
  <c r="A2605" i="3"/>
  <c r="B2605" i="3" s="1"/>
  <c r="L2604" i="3"/>
  <c r="M2604" i="3" s="1"/>
  <c r="K2604" i="3"/>
  <c r="J2604" i="3"/>
  <c r="G2604" i="3"/>
  <c r="H2604" i="3" s="1"/>
  <c r="E2604" i="3"/>
  <c r="D2604" i="3"/>
  <c r="A2604" i="3"/>
  <c r="B2604" i="3" s="1"/>
  <c r="M2603" i="3"/>
  <c r="L2603" i="3"/>
  <c r="J2603" i="3"/>
  <c r="K2603" i="3" s="1"/>
  <c r="H2603" i="3"/>
  <c r="G2603" i="3"/>
  <c r="D2603" i="3"/>
  <c r="E2603" i="3" s="1"/>
  <c r="B2603" i="3"/>
  <c r="A2603" i="3"/>
  <c r="L2602" i="3"/>
  <c r="M2602" i="3" s="1"/>
  <c r="J2602" i="3"/>
  <c r="K2602" i="3" s="1"/>
  <c r="G2602" i="3"/>
  <c r="H2602" i="3" s="1"/>
  <c r="D2602" i="3"/>
  <c r="E2602" i="3" s="1"/>
  <c r="A2602" i="3"/>
  <c r="B2602" i="3" s="1"/>
  <c r="L2601" i="3"/>
  <c r="M2601" i="3" s="1"/>
  <c r="J2601" i="3"/>
  <c r="K2601" i="3" s="1"/>
  <c r="H2601" i="3"/>
  <c r="G2601" i="3"/>
  <c r="D2601" i="3"/>
  <c r="E2601" i="3" s="1"/>
  <c r="B2601" i="3"/>
  <c r="A2601" i="3"/>
  <c r="L2600" i="3"/>
  <c r="M2600" i="3" s="1"/>
  <c r="K2600" i="3"/>
  <c r="J2600" i="3"/>
  <c r="G2600" i="3"/>
  <c r="H2600" i="3" s="1"/>
  <c r="E2600" i="3"/>
  <c r="D2600" i="3"/>
  <c r="A2600" i="3"/>
  <c r="B2600" i="3" s="1"/>
  <c r="M2599" i="3"/>
  <c r="L2599" i="3"/>
  <c r="J2599" i="3"/>
  <c r="K2599" i="3" s="1"/>
  <c r="G2599" i="3"/>
  <c r="H2599" i="3" s="1"/>
  <c r="D2599" i="3"/>
  <c r="E2599" i="3" s="1"/>
  <c r="A2599" i="3"/>
  <c r="B2599" i="3" s="1"/>
  <c r="L2598" i="3"/>
  <c r="M2598" i="3" s="1"/>
  <c r="J2598" i="3"/>
  <c r="K2598" i="3" s="1"/>
  <c r="G2598" i="3"/>
  <c r="H2598" i="3" s="1"/>
  <c r="E2598" i="3"/>
  <c r="D2598" i="3"/>
  <c r="A2598" i="3"/>
  <c r="B2598" i="3" s="1"/>
  <c r="M2597" i="3"/>
  <c r="L2597" i="3"/>
  <c r="J2597" i="3"/>
  <c r="K2597" i="3" s="1"/>
  <c r="H2597" i="3"/>
  <c r="G2597" i="3"/>
  <c r="D2597" i="3"/>
  <c r="E2597" i="3" s="1"/>
  <c r="B2597" i="3"/>
  <c r="A2597" i="3"/>
  <c r="L2596" i="3"/>
  <c r="M2596" i="3" s="1"/>
  <c r="K2596" i="3"/>
  <c r="J2596" i="3"/>
  <c r="G2596" i="3"/>
  <c r="H2596" i="3" s="1"/>
  <c r="D2596" i="3"/>
  <c r="E2596" i="3" s="1"/>
  <c r="A2596" i="3"/>
  <c r="B2596" i="3" s="1"/>
  <c r="L2595" i="3"/>
  <c r="M2595" i="3" s="1"/>
  <c r="J2595" i="3"/>
  <c r="K2595" i="3" s="1"/>
  <c r="G2595" i="3"/>
  <c r="H2595" i="3" s="1"/>
  <c r="D2595" i="3"/>
  <c r="E2595" i="3" s="1"/>
  <c r="B2595" i="3"/>
  <c r="A2595" i="3"/>
  <c r="L2594" i="3"/>
  <c r="M2594" i="3" s="1"/>
  <c r="J2594" i="3"/>
  <c r="K2594" i="3" s="1"/>
  <c r="G2594" i="3"/>
  <c r="H2594" i="3" s="1"/>
  <c r="E2594" i="3"/>
  <c r="D2594" i="3"/>
  <c r="A2594" i="3"/>
  <c r="B2594" i="3" s="1"/>
  <c r="M2593" i="3"/>
  <c r="L2593" i="3"/>
  <c r="J2593" i="3"/>
  <c r="K2593" i="3" s="1"/>
  <c r="H2593" i="3"/>
  <c r="G2593" i="3"/>
  <c r="D2593" i="3"/>
  <c r="E2593" i="3" s="1"/>
  <c r="A2593" i="3"/>
  <c r="B2593" i="3" s="1"/>
  <c r="L2592" i="3"/>
  <c r="M2592" i="3" s="1"/>
  <c r="J2592" i="3"/>
  <c r="K2592" i="3" s="1"/>
  <c r="G2592" i="3"/>
  <c r="H2592" i="3" s="1"/>
  <c r="D2592" i="3"/>
  <c r="E2592" i="3" s="1"/>
  <c r="A2592" i="3"/>
  <c r="B2592" i="3" s="1"/>
  <c r="M2591" i="3"/>
  <c r="L2591" i="3"/>
  <c r="J2591" i="3"/>
  <c r="K2591" i="3" s="1"/>
  <c r="G2591" i="3"/>
  <c r="H2591" i="3" s="1"/>
  <c r="D2591" i="3"/>
  <c r="E2591" i="3" s="1"/>
  <c r="B2591" i="3"/>
  <c r="A2591" i="3"/>
  <c r="L2590" i="3"/>
  <c r="M2590" i="3" s="1"/>
  <c r="K2590" i="3"/>
  <c r="J2590" i="3"/>
  <c r="G2590" i="3"/>
  <c r="H2590" i="3" s="1"/>
  <c r="E2590" i="3"/>
  <c r="D2590" i="3"/>
  <c r="A2590" i="3"/>
  <c r="B2590" i="3" s="1"/>
  <c r="L2589" i="3"/>
  <c r="M2589" i="3" s="1"/>
  <c r="J2589" i="3"/>
  <c r="K2589" i="3" s="1"/>
  <c r="G2589" i="3"/>
  <c r="H2589" i="3" s="1"/>
  <c r="D2589" i="3"/>
  <c r="E2589" i="3" s="1"/>
  <c r="A2589" i="3"/>
  <c r="B2589" i="3" s="1"/>
  <c r="L2588" i="3"/>
  <c r="M2588" i="3" s="1"/>
  <c r="K2588" i="3"/>
  <c r="J2588" i="3"/>
  <c r="G2588" i="3"/>
  <c r="H2588" i="3" s="1"/>
  <c r="D2588" i="3"/>
  <c r="E2588" i="3" s="1"/>
  <c r="A2588" i="3"/>
  <c r="B2588" i="3" s="1"/>
  <c r="M2587" i="3"/>
  <c r="L2587" i="3"/>
  <c r="J2587" i="3"/>
  <c r="K2587" i="3" s="1"/>
  <c r="H2587" i="3"/>
  <c r="G2587" i="3"/>
  <c r="D2587" i="3"/>
  <c r="E2587" i="3" s="1"/>
  <c r="B2587" i="3"/>
  <c r="A2587" i="3"/>
  <c r="L2586" i="3"/>
  <c r="M2586" i="3" s="1"/>
  <c r="J2586" i="3"/>
  <c r="K2586" i="3" s="1"/>
  <c r="G2586" i="3"/>
  <c r="H2586" i="3" s="1"/>
  <c r="D2586" i="3"/>
  <c r="E2586" i="3" s="1"/>
  <c r="A2586" i="3"/>
  <c r="B2586" i="3" s="1"/>
  <c r="L2585" i="3"/>
  <c r="M2585" i="3" s="1"/>
  <c r="J2585" i="3"/>
  <c r="K2585" i="3" s="1"/>
  <c r="H2585" i="3"/>
  <c r="G2585" i="3"/>
  <c r="D2585" i="3"/>
  <c r="E2585" i="3" s="1"/>
  <c r="B2585" i="3"/>
  <c r="A2585" i="3"/>
  <c r="L2584" i="3"/>
  <c r="M2584" i="3" s="1"/>
  <c r="K2584" i="3"/>
  <c r="J2584" i="3"/>
  <c r="G2584" i="3"/>
  <c r="H2584" i="3" s="1"/>
  <c r="E2584" i="3"/>
  <c r="D2584" i="3"/>
  <c r="A2584" i="3"/>
  <c r="B2584" i="3" s="1"/>
  <c r="M2583" i="3"/>
  <c r="L2583" i="3"/>
  <c r="J2583" i="3"/>
  <c r="K2583" i="3" s="1"/>
  <c r="G2583" i="3"/>
  <c r="H2583" i="3" s="1"/>
  <c r="D2583" i="3"/>
  <c r="E2583" i="3" s="1"/>
  <c r="A2583" i="3"/>
  <c r="B2583" i="3" s="1"/>
  <c r="L2582" i="3"/>
  <c r="M2582" i="3" s="1"/>
  <c r="J2582" i="3"/>
  <c r="K2582" i="3" s="1"/>
  <c r="G2582" i="3"/>
  <c r="H2582" i="3" s="1"/>
  <c r="E2582" i="3"/>
  <c r="D2582" i="3"/>
  <c r="A2582" i="3"/>
  <c r="B2582" i="3" s="1"/>
  <c r="M2581" i="3"/>
  <c r="L2581" i="3"/>
  <c r="J2581" i="3"/>
  <c r="K2581" i="3" s="1"/>
  <c r="H2581" i="3"/>
  <c r="G2581" i="3"/>
  <c r="D2581" i="3"/>
  <c r="E2581" i="3" s="1"/>
  <c r="B2581" i="3"/>
  <c r="A2581" i="3"/>
  <c r="L2580" i="3"/>
  <c r="M2580" i="3" s="1"/>
  <c r="K2580" i="3"/>
  <c r="J2580" i="3"/>
  <c r="G2580" i="3"/>
  <c r="H2580" i="3" s="1"/>
  <c r="D2580" i="3"/>
  <c r="E2580" i="3" s="1"/>
  <c r="A2580" i="3"/>
  <c r="B2580" i="3" s="1"/>
  <c r="L2579" i="3"/>
  <c r="M2579" i="3" s="1"/>
  <c r="J2579" i="3"/>
  <c r="K2579" i="3" s="1"/>
  <c r="G2579" i="3"/>
  <c r="H2579" i="3" s="1"/>
  <c r="D2579" i="3"/>
  <c r="E2579" i="3" s="1"/>
  <c r="B2579" i="3"/>
  <c r="A2579" i="3"/>
  <c r="L2578" i="3"/>
  <c r="M2578" i="3" s="1"/>
  <c r="K2578" i="3"/>
  <c r="J2578" i="3"/>
  <c r="G2578" i="3"/>
  <c r="H2578" i="3" s="1"/>
  <c r="E2578" i="3"/>
  <c r="D2578" i="3"/>
  <c r="A2578" i="3"/>
  <c r="B2578" i="3" s="1"/>
  <c r="M2577" i="3"/>
  <c r="L2577" i="3"/>
  <c r="J2577" i="3"/>
  <c r="K2577" i="3" s="1"/>
  <c r="H2577" i="3"/>
  <c r="G2577" i="3"/>
  <c r="D2577" i="3"/>
  <c r="E2577" i="3" s="1"/>
  <c r="A2577" i="3"/>
  <c r="B2577" i="3" s="1"/>
  <c r="L2576" i="3"/>
  <c r="M2576" i="3" s="1"/>
  <c r="J2576" i="3"/>
  <c r="K2576" i="3" s="1"/>
  <c r="G2576" i="3"/>
  <c r="H2576" i="3" s="1"/>
  <c r="D2576" i="3"/>
  <c r="E2576" i="3" s="1"/>
  <c r="A2576" i="3"/>
  <c r="B2576" i="3" s="1"/>
  <c r="M2575" i="3"/>
  <c r="L2575" i="3"/>
  <c r="J2575" i="3"/>
  <c r="K2575" i="3" s="1"/>
  <c r="H2575" i="3"/>
  <c r="G2575" i="3"/>
  <c r="D2575" i="3"/>
  <c r="E2575" i="3" s="1"/>
  <c r="B2575" i="3"/>
  <c r="A2575" i="3"/>
  <c r="L2574" i="3"/>
  <c r="M2574" i="3" s="1"/>
  <c r="K2574" i="3"/>
  <c r="J2574" i="3"/>
  <c r="G2574" i="3"/>
  <c r="H2574" i="3" s="1"/>
  <c r="E2574" i="3"/>
  <c r="D2574" i="3"/>
  <c r="A2574" i="3"/>
  <c r="B2574" i="3" s="1"/>
  <c r="L2573" i="3"/>
  <c r="M2573" i="3" s="1"/>
  <c r="J2573" i="3"/>
  <c r="K2573" i="3" s="1"/>
  <c r="G2573" i="3"/>
  <c r="H2573" i="3" s="1"/>
  <c r="D2573" i="3"/>
  <c r="E2573" i="3" s="1"/>
  <c r="A2573" i="3"/>
  <c r="B2573" i="3" s="1"/>
  <c r="L2572" i="3"/>
  <c r="M2572" i="3" s="1"/>
  <c r="K2572" i="3"/>
  <c r="J2572" i="3"/>
  <c r="G2572" i="3"/>
  <c r="H2572" i="3" s="1"/>
  <c r="E2572" i="3"/>
  <c r="D2572" i="3"/>
  <c r="A2572" i="3"/>
  <c r="B2572" i="3" s="1"/>
  <c r="M2571" i="3"/>
  <c r="L2571" i="3"/>
  <c r="J2571" i="3"/>
  <c r="K2571" i="3" s="1"/>
  <c r="H2571" i="3"/>
  <c r="G2571" i="3"/>
  <c r="D2571" i="3"/>
  <c r="E2571" i="3" s="1"/>
  <c r="B2571" i="3"/>
  <c r="A2571" i="3"/>
  <c r="L2570" i="3"/>
  <c r="M2570" i="3" s="1"/>
  <c r="J2570" i="3"/>
  <c r="K2570" i="3" s="1"/>
  <c r="G2570" i="3"/>
  <c r="H2570" i="3" s="1"/>
  <c r="D2570" i="3"/>
  <c r="E2570" i="3" s="1"/>
  <c r="A2570" i="3"/>
  <c r="B2570" i="3" s="1"/>
  <c r="L2569" i="3"/>
  <c r="M2569" i="3" s="1"/>
  <c r="J2569" i="3"/>
  <c r="K2569" i="3" s="1"/>
  <c r="H2569" i="3"/>
  <c r="G2569" i="3"/>
  <c r="D2569" i="3"/>
  <c r="E2569" i="3" s="1"/>
  <c r="A2569" i="3"/>
  <c r="B2569" i="3" s="1"/>
  <c r="L2568" i="3"/>
  <c r="M2568" i="3" s="1"/>
  <c r="K2568" i="3"/>
  <c r="J2568" i="3"/>
  <c r="G2568" i="3"/>
  <c r="H2568" i="3" s="1"/>
  <c r="E2568" i="3"/>
  <c r="D2568" i="3"/>
  <c r="A2568" i="3"/>
  <c r="B2568" i="3" s="1"/>
  <c r="M2567" i="3"/>
  <c r="L2567" i="3"/>
  <c r="J2567" i="3"/>
  <c r="K2567" i="3" s="1"/>
  <c r="G2567" i="3"/>
  <c r="H2567" i="3" s="1"/>
  <c r="D2567" i="3"/>
  <c r="E2567" i="3" s="1"/>
  <c r="A2567" i="3"/>
  <c r="B2567" i="3" s="1"/>
  <c r="L2566" i="3"/>
  <c r="M2566" i="3" s="1"/>
  <c r="J2566" i="3"/>
  <c r="K2566" i="3" s="1"/>
  <c r="G2566" i="3"/>
  <c r="H2566" i="3" s="1"/>
  <c r="E2566" i="3"/>
  <c r="D2566" i="3"/>
  <c r="A2566" i="3"/>
  <c r="B2566" i="3" s="1"/>
  <c r="L2565" i="3"/>
  <c r="M2565" i="3" s="1"/>
  <c r="J2565" i="3"/>
  <c r="K2565" i="3" s="1"/>
  <c r="H2565" i="3"/>
  <c r="G2565" i="3"/>
  <c r="D2565" i="3"/>
  <c r="E2565" i="3" s="1"/>
  <c r="B2565" i="3"/>
  <c r="A2565" i="3"/>
  <c r="L2564" i="3"/>
  <c r="M2564" i="3" s="1"/>
  <c r="K2564" i="3"/>
  <c r="J2564" i="3"/>
  <c r="G2564" i="3"/>
  <c r="H2564" i="3" s="1"/>
  <c r="D2564" i="3"/>
  <c r="E2564" i="3" s="1"/>
  <c r="A2564" i="3"/>
  <c r="B2564" i="3" s="1"/>
  <c r="L2563" i="3"/>
  <c r="M2563" i="3" s="1"/>
  <c r="J2563" i="3"/>
  <c r="K2563" i="3" s="1"/>
  <c r="G2563" i="3"/>
  <c r="H2563" i="3" s="1"/>
  <c r="D2563" i="3"/>
  <c r="E2563" i="3" s="1"/>
  <c r="B2563" i="3"/>
  <c r="A2563" i="3"/>
  <c r="L2562" i="3"/>
  <c r="M2562" i="3" s="1"/>
  <c r="J2562" i="3"/>
  <c r="K2562" i="3" s="1"/>
  <c r="G2562" i="3"/>
  <c r="H2562" i="3" s="1"/>
  <c r="E2562" i="3"/>
  <c r="D2562" i="3"/>
  <c r="A2562" i="3"/>
  <c r="B2562" i="3" s="1"/>
  <c r="M2561" i="3"/>
  <c r="L2561" i="3"/>
  <c r="J2561" i="3"/>
  <c r="K2561" i="3" s="1"/>
  <c r="H2561" i="3"/>
  <c r="G2561" i="3"/>
  <c r="D2561" i="3"/>
  <c r="E2561" i="3" s="1"/>
  <c r="A2561" i="3"/>
  <c r="B2561" i="3" s="1"/>
  <c r="L2560" i="3"/>
  <c r="M2560" i="3" s="1"/>
  <c r="J2560" i="3"/>
  <c r="K2560" i="3" s="1"/>
  <c r="G2560" i="3"/>
  <c r="H2560" i="3" s="1"/>
  <c r="D2560" i="3"/>
  <c r="E2560" i="3" s="1"/>
  <c r="A2560" i="3"/>
  <c r="B2560" i="3" s="1"/>
  <c r="M2559" i="3"/>
  <c r="L2559" i="3"/>
  <c r="J2559" i="3"/>
  <c r="K2559" i="3" s="1"/>
  <c r="H2559" i="3"/>
  <c r="G2559" i="3"/>
  <c r="D2559" i="3"/>
  <c r="E2559" i="3" s="1"/>
  <c r="B2559" i="3"/>
  <c r="A2559" i="3"/>
  <c r="L2558" i="3"/>
  <c r="M2558" i="3" s="1"/>
  <c r="K2558" i="3"/>
  <c r="J2558" i="3"/>
  <c r="G2558" i="3"/>
  <c r="H2558" i="3" s="1"/>
  <c r="E2558" i="3"/>
  <c r="D2558" i="3"/>
  <c r="A2558" i="3"/>
  <c r="B2558" i="3" s="1"/>
  <c r="L2557" i="3"/>
  <c r="M2557" i="3" s="1"/>
  <c r="J2557" i="3"/>
  <c r="K2557" i="3" s="1"/>
  <c r="G2557" i="3"/>
  <c r="H2557" i="3" s="1"/>
  <c r="D2557" i="3"/>
  <c r="E2557" i="3" s="1"/>
  <c r="A2557" i="3"/>
  <c r="B2557" i="3" s="1"/>
  <c r="L2556" i="3"/>
  <c r="M2556" i="3" s="1"/>
  <c r="K2556" i="3"/>
  <c r="J2556" i="3"/>
  <c r="G2556" i="3"/>
  <c r="H2556" i="3" s="1"/>
  <c r="E2556" i="3"/>
  <c r="D2556" i="3"/>
  <c r="A2556" i="3"/>
  <c r="B2556" i="3" s="1"/>
  <c r="M2555" i="3"/>
  <c r="L2555" i="3"/>
  <c r="J2555" i="3"/>
  <c r="K2555" i="3" s="1"/>
  <c r="H2555" i="3"/>
  <c r="G2555" i="3"/>
  <c r="D2555" i="3"/>
  <c r="E2555" i="3" s="1"/>
  <c r="B2555" i="3"/>
  <c r="A2555" i="3"/>
  <c r="L2554" i="3"/>
  <c r="M2554" i="3" s="1"/>
  <c r="J2554" i="3"/>
  <c r="K2554" i="3" s="1"/>
  <c r="G2554" i="3"/>
  <c r="H2554" i="3" s="1"/>
  <c r="D2554" i="3"/>
  <c r="E2554" i="3" s="1"/>
  <c r="A2554" i="3"/>
  <c r="B2554" i="3" s="1"/>
  <c r="L2553" i="3"/>
  <c r="M2553" i="3" s="1"/>
  <c r="J2553" i="3"/>
  <c r="K2553" i="3" s="1"/>
  <c r="H2553" i="3"/>
  <c r="G2553" i="3"/>
  <c r="D2553" i="3"/>
  <c r="E2553" i="3" s="1"/>
  <c r="B2553" i="3"/>
  <c r="A2553" i="3"/>
  <c r="L2552" i="3"/>
  <c r="M2552" i="3" s="1"/>
  <c r="K2552" i="3"/>
  <c r="J2552" i="3"/>
  <c r="G2552" i="3"/>
  <c r="H2552" i="3" s="1"/>
  <c r="E2552" i="3"/>
  <c r="D2552" i="3"/>
  <c r="A2552" i="3"/>
  <c r="B2552" i="3" s="1"/>
  <c r="M2551" i="3"/>
  <c r="L2551" i="3"/>
  <c r="J2551" i="3"/>
  <c r="K2551" i="3" s="1"/>
  <c r="G2551" i="3"/>
  <c r="H2551" i="3" s="1"/>
  <c r="D2551" i="3"/>
  <c r="E2551" i="3" s="1"/>
  <c r="A2551" i="3"/>
  <c r="B2551" i="3" s="1"/>
  <c r="L2550" i="3"/>
  <c r="M2550" i="3" s="1"/>
  <c r="J2550" i="3"/>
  <c r="K2550" i="3" s="1"/>
  <c r="G2550" i="3"/>
  <c r="H2550" i="3" s="1"/>
  <c r="E2550" i="3"/>
  <c r="D2550" i="3"/>
  <c r="A2550" i="3"/>
  <c r="B2550" i="3" s="1"/>
  <c r="M2549" i="3"/>
  <c r="L2549" i="3"/>
  <c r="J2549" i="3"/>
  <c r="K2549" i="3" s="1"/>
  <c r="H2549" i="3"/>
  <c r="G2549" i="3"/>
  <c r="D2549" i="3"/>
  <c r="E2549" i="3" s="1"/>
  <c r="B2549" i="3"/>
  <c r="A2549" i="3"/>
  <c r="L2548" i="3"/>
  <c r="M2548" i="3" s="1"/>
  <c r="K2548" i="3"/>
  <c r="J2548" i="3"/>
  <c r="G2548" i="3"/>
  <c r="H2548" i="3" s="1"/>
  <c r="D2548" i="3"/>
  <c r="E2548" i="3" s="1"/>
  <c r="A2548" i="3"/>
  <c r="B2548" i="3" s="1"/>
  <c r="L2547" i="3"/>
  <c r="M2547" i="3" s="1"/>
  <c r="J2547" i="3"/>
  <c r="K2547" i="3" s="1"/>
  <c r="G2547" i="3"/>
  <c r="H2547" i="3" s="1"/>
  <c r="D2547" i="3"/>
  <c r="E2547" i="3" s="1"/>
  <c r="B2547" i="3"/>
  <c r="A2547" i="3"/>
  <c r="L2546" i="3"/>
  <c r="M2546" i="3" s="1"/>
  <c r="J2546" i="3"/>
  <c r="K2546" i="3" s="1"/>
  <c r="G2546" i="3"/>
  <c r="H2546" i="3" s="1"/>
  <c r="E2546" i="3"/>
  <c r="D2546" i="3"/>
  <c r="A2546" i="3"/>
  <c r="B2546" i="3" s="1"/>
  <c r="M2545" i="3"/>
  <c r="L2545" i="3"/>
  <c r="J2545" i="3"/>
  <c r="K2545" i="3" s="1"/>
  <c r="H2545" i="3"/>
  <c r="G2545" i="3"/>
  <c r="D2545" i="3"/>
  <c r="E2545" i="3" s="1"/>
  <c r="A2545" i="3"/>
  <c r="B2545" i="3" s="1"/>
  <c r="L2544" i="3"/>
  <c r="M2544" i="3" s="1"/>
  <c r="J2544" i="3"/>
  <c r="K2544" i="3" s="1"/>
  <c r="G2544" i="3"/>
  <c r="H2544" i="3" s="1"/>
  <c r="D2544" i="3"/>
  <c r="E2544" i="3" s="1"/>
  <c r="A2544" i="3"/>
  <c r="B2544" i="3" s="1"/>
  <c r="M2543" i="3"/>
  <c r="L2543" i="3"/>
  <c r="J2543" i="3"/>
  <c r="K2543" i="3" s="1"/>
  <c r="G2543" i="3"/>
  <c r="H2543" i="3" s="1"/>
  <c r="D2543" i="3"/>
  <c r="E2543" i="3" s="1"/>
  <c r="B2543" i="3"/>
  <c r="A2543" i="3"/>
  <c r="L2542" i="3"/>
  <c r="M2542" i="3" s="1"/>
  <c r="K2542" i="3"/>
  <c r="J2542" i="3"/>
  <c r="G2542" i="3"/>
  <c r="H2542" i="3" s="1"/>
  <c r="E2542" i="3"/>
  <c r="D2542" i="3"/>
  <c r="A2542" i="3"/>
  <c r="B2542" i="3" s="1"/>
  <c r="L2541" i="3"/>
  <c r="M2541" i="3" s="1"/>
  <c r="J2541" i="3"/>
  <c r="K2541" i="3" s="1"/>
  <c r="G2541" i="3"/>
  <c r="H2541" i="3" s="1"/>
  <c r="D2541" i="3"/>
  <c r="E2541" i="3" s="1"/>
  <c r="A2541" i="3"/>
  <c r="B2541" i="3" s="1"/>
  <c r="L2540" i="3"/>
  <c r="M2540" i="3" s="1"/>
  <c r="K2540" i="3"/>
  <c r="J2540" i="3"/>
  <c r="G2540" i="3"/>
  <c r="H2540" i="3" s="1"/>
  <c r="D2540" i="3"/>
  <c r="E2540" i="3" s="1"/>
  <c r="A2540" i="3"/>
  <c r="B2540" i="3" s="1"/>
  <c r="M2539" i="3"/>
  <c r="L2539" i="3"/>
  <c r="J2539" i="3"/>
  <c r="K2539" i="3" s="1"/>
  <c r="H2539" i="3"/>
  <c r="G2539" i="3"/>
  <c r="D2539" i="3"/>
  <c r="E2539" i="3" s="1"/>
  <c r="B2539" i="3"/>
  <c r="A2539" i="3"/>
  <c r="L2538" i="3"/>
  <c r="M2538" i="3" s="1"/>
  <c r="J2538" i="3"/>
  <c r="K2538" i="3" s="1"/>
  <c r="G2538" i="3"/>
  <c r="H2538" i="3" s="1"/>
  <c r="D2538" i="3"/>
  <c r="E2538" i="3" s="1"/>
  <c r="A2538" i="3"/>
  <c r="B2538" i="3" s="1"/>
  <c r="L2537" i="3"/>
  <c r="M2537" i="3" s="1"/>
  <c r="J2537" i="3"/>
  <c r="K2537" i="3" s="1"/>
  <c r="H2537" i="3"/>
  <c r="G2537" i="3"/>
  <c r="D2537" i="3"/>
  <c r="E2537" i="3" s="1"/>
  <c r="A2537" i="3"/>
  <c r="B2537" i="3" s="1"/>
  <c r="L2536" i="3"/>
  <c r="M2536" i="3" s="1"/>
  <c r="K2536" i="3"/>
  <c r="J2536" i="3"/>
  <c r="G2536" i="3"/>
  <c r="H2536" i="3" s="1"/>
  <c r="E2536" i="3"/>
  <c r="D2536" i="3"/>
  <c r="A2536" i="3"/>
  <c r="B2536" i="3" s="1"/>
  <c r="M2535" i="3"/>
  <c r="L2535" i="3"/>
  <c r="J2535" i="3"/>
  <c r="K2535" i="3" s="1"/>
  <c r="G2535" i="3"/>
  <c r="H2535" i="3" s="1"/>
  <c r="D2535" i="3"/>
  <c r="E2535" i="3" s="1"/>
  <c r="A2535" i="3"/>
  <c r="B2535" i="3" s="1"/>
  <c r="L2534" i="3"/>
  <c r="M2534" i="3" s="1"/>
  <c r="J2534" i="3"/>
  <c r="K2534" i="3" s="1"/>
  <c r="G2534" i="3"/>
  <c r="H2534" i="3" s="1"/>
  <c r="E2534" i="3"/>
  <c r="D2534" i="3"/>
  <c r="A2534" i="3"/>
  <c r="B2534" i="3" s="1"/>
  <c r="M2533" i="3"/>
  <c r="L2533" i="3"/>
  <c r="J2533" i="3"/>
  <c r="K2533" i="3" s="1"/>
  <c r="H2533" i="3"/>
  <c r="G2533" i="3"/>
  <c r="D2533" i="3"/>
  <c r="E2533" i="3" s="1"/>
  <c r="B2533" i="3"/>
  <c r="A2533" i="3"/>
  <c r="L2532" i="3"/>
  <c r="M2532" i="3" s="1"/>
  <c r="K2532" i="3"/>
  <c r="J2532" i="3"/>
  <c r="G2532" i="3"/>
  <c r="H2532" i="3" s="1"/>
  <c r="D2532" i="3"/>
  <c r="E2532" i="3" s="1"/>
  <c r="A2532" i="3"/>
  <c r="B2532" i="3" s="1"/>
  <c r="L2531" i="3"/>
  <c r="M2531" i="3" s="1"/>
  <c r="J2531" i="3"/>
  <c r="K2531" i="3" s="1"/>
  <c r="G2531" i="3"/>
  <c r="H2531" i="3" s="1"/>
  <c r="D2531" i="3"/>
  <c r="E2531" i="3" s="1"/>
  <c r="B2531" i="3"/>
  <c r="A2531" i="3"/>
  <c r="L2530" i="3"/>
  <c r="M2530" i="3" s="1"/>
  <c r="K2530" i="3"/>
  <c r="J2530" i="3"/>
  <c r="G2530" i="3"/>
  <c r="H2530" i="3" s="1"/>
  <c r="E2530" i="3"/>
  <c r="D2530" i="3"/>
  <c r="A2530" i="3"/>
  <c r="B2530" i="3" s="1"/>
  <c r="M2529" i="3"/>
  <c r="L2529" i="3"/>
  <c r="J2529" i="3"/>
  <c r="K2529" i="3" s="1"/>
  <c r="H2529" i="3"/>
  <c r="G2529" i="3"/>
  <c r="D2529" i="3"/>
  <c r="E2529" i="3" s="1"/>
  <c r="A2529" i="3"/>
  <c r="B2529" i="3" s="1"/>
  <c r="L2528" i="3"/>
  <c r="M2528" i="3" s="1"/>
  <c r="J2528" i="3"/>
  <c r="K2528" i="3" s="1"/>
  <c r="G2528" i="3"/>
  <c r="H2528" i="3" s="1"/>
  <c r="D2528" i="3"/>
  <c r="E2528" i="3" s="1"/>
  <c r="A2528" i="3"/>
  <c r="B2528" i="3" s="1"/>
  <c r="M2527" i="3"/>
  <c r="L2527" i="3"/>
  <c r="J2527" i="3"/>
  <c r="K2527" i="3" s="1"/>
  <c r="H2527" i="3"/>
  <c r="G2527" i="3"/>
  <c r="D2527" i="3"/>
  <c r="E2527" i="3" s="1"/>
  <c r="B2527" i="3"/>
  <c r="A2527" i="3"/>
  <c r="L2526" i="3"/>
  <c r="M2526" i="3" s="1"/>
  <c r="K2526" i="3"/>
  <c r="J2526" i="3"/>
  <c r="G2526" i="3"/>
  <c r="H2526" i="3" s="1"/>
  <c r="E2526" i="3"/>
  <c r="D2526" i="3"/>
  <c r="A2526" i="3"/>
  <c r="B2526" i="3" s="1"/>
  <c r="L2525" i="3"/>
  <c r="M2525" i="3" s="1"/>
  <c r="J2525" i="3"/>
  <c r="K2525" i="3" s="1"/>
  <c r="G2525" i="3"/>
  <c r="H2525" i="3" s="1"/>
  <c r="D2525" i="3"/>
  <c r="E2525" i="3" s="1"/>
  <c r="A2525" i="3"/>
  <c r="B2525" i="3" s="1"/>
  <c r="L2524" i="3"/>
  <c r="M2524" i="3" s="1"/>
  <c r="K2524" i="3"/>
  <c r="J2524" i="3"/>
  <c r="G2524" i="3"/>
  <c r="H2524" i="3" s="1"/>
  <c r="E2524" i="3"/>
  <c r="D2524" i="3"/>
  <c r="A2524" i="3"/>
  <c r="B2524" i="3" s="1"/>
  <c r="M2523" i="3"/>
  <c r="L2523" i="3"/>
  <c r="J2523" i="3"/>
  <c r="K2523" i="3" s="1"/>
  <c r="H2523" i="3"/>
  <c r="G2523" i="3"/>
  <c r="D2523" i="3"/>
  <c r="E2523" i="3" s="1"/>
  <c r="B2523" i="3"/>
  <c r="A2523" i="3"/>
  <c r="L2522" i="3"/>
  <c r="M2522" i="3" s="1"/>
  <c r="J2522" i="3"/>
  <c r="K2522" i="3" s="1"/>
  <c r="G2522" i="3"/>
  <c r="H2522" i="3" s="1"/>
  <c r="D2522" i="3"/>
  <c r="E2522" i="3" s="1"/>
  <c r="A2522" i="3"/>
  <c r="B2522" i="3" s="1"/>
  <c r="L2521" i="3"/>
  <c r="M2521" i="3" s="1"/>
  <c r="J2521" i="3"/>
  <c r="K2521" i="3" s="1"/>
  <c r="H2521" i="3"/>
  <c r="G2521" i="3"/>
  <c r="D2521" i="3"/>
  <c r="E2521" i="3" s="1"/>
  <c r="A2521" i="3"/>
  <c r="B2521" i="3" s="1"/>
  <c r="L2520" i="3"/>
  <c r="M2520" i="3" s="1"/>
  <c r="K2520" i="3"/>
  <c r="J2520" i="3"/>
  <c r="G2520" i="3"/>
  <c r="H2520" i="3" s="1"/>
  <c r="E2520" i="3"/>
  <c r="D2520" i="3"/>
  <c r="A2520" i="3"/>
  <c r="B2520" i="3" s="1"/>
  <c r="M2519" i="3"/>
  <c r="L2519" i="3"/>
  <c r="J2519" i="3"/>
  <c r="K2519" i="3" s="1"/>
  <c r="G2519" i="3"/>
  <c r="H2519" i="3" s="1"/>
  <c r="D2519" i="3"/>
  <c r="E2519" i="3" s="1"/>
  <c r="A2519" i="3"/>
  <c r="B2519" i="3" s="1"/>
  <c r="L2518" i="3"/>
  <c r="M2518" i="3" s="1"/>
  <c r="J2518" i="3"/>
  <c r="K2518" i="3" s="1"/>
  <c r="G2518" i="3"/>
  <c r="H2518" i="3" s="1"/>
  <c r="E2518" i="3"/>
  <c r="D2518" i="3"/>
  <c r="A2518" i="3"/>
  <c r="B2518" i="3" s="1"/>
  <c r="L2517" i="3"/>
  <c r="M2517" i="3" s="1"/>
  <c r="J2517" i="3"/>
  <c r="K2517" i="3" s="1"/>
  <c r="H2517" i="3"/>
  <c r="G2517" i="3"/>
  <c r="D2517" i="3"/>
  <c r="E2517" i="3" s="1"/>
  <c r="B2517" i="3"/>
  <c r="A2517" i="3"/>
  <c r="L2516" i="3"/>
  <c r="M2516" i="3" s="1"/>
  <c r="K2516" i="3"/>
  <c r="J2516" i="3"/>
  <c r="G2516" i="3"/>
  <c r="H2516" i="3" s="1"/>
  <c r="D2516" i="3"/>
  <c r="E2516" i="3" s="1"/>
  <c r="A2516" i="3"/>
  <c r="B2516" i="3" s="1"/>
  <c r="L2515" i="3"/>
  <c r="M2515" i="3" s="1"/>
  <c r="J2515" i="3"/>
  <c r="K2515" i="3" s="1"/>
  <c r="G2515" i="3"/>
  <c r="H2515" i="3" s="1"/>
  <c r="D2515" i="3"/>
  <c r="E2515" i="3" s="1"/>
  <c r="B2515" i="3"/>
  <c r="A2515" i="3"/>
  <c r="L2514" i="3"/>
  <c r="M2514" i="3" s="1"/>
  <c r="J2514" i="3"/>
  <c r="K2514" i="3" s="1"/>
  <c r="G2514" i="3"/>
  <c r="H2514" i="3" s="1"/>
  <c r="E2514" i="3"/>
  <c r="D2514" i="3"/>
  <c r="A2514" i="3"/>
  <c r="B2514" i="3" s="1"/>
  <c r="M2513" i="3"/>
  <c r="L2513" i="3"/>
  <c r="J2513" i="3"/>
  <c r="K2513" i="3" s="1"/>
  <c r="H2513" i="3"/>
  <c r="G2513" i="3"/>
  <c r="D2513" i="3"/>
  <c r="E2513" i="3" s="1"/>
  <c r="A2513" i="3"/>
  <c r="B2513" i="3" s="1"/>
  <c r="L2512" i="3"/>
  <c r="M2512" i="3" s="1"/>
  <c r="J2512" i="3"/>
  <c r="K2512" i="3" s="1"/>
  <c r="G2512" i="3"/>
  <c r="H2512" i="3" s="1"/>
  <c r="D2512" i="3"/>
  <c r="E2512" i="3" s="1"/>
  <c r="A2512" i="3"/>
  <c r="B2512" i="3" s="1"/>
  <c r="M2511" i="3"/>
  <c r="L2511" i="3"/>
  <c r="J2511" i="3"/>
  <c r="K2511" i="3" s="1"/>
  <c r="G2511" i="3"/>
  <c r="H2511" i="3" s="1"/>
  <c r="D2511" i="3"/>
  <c r="E2511" i="3" s="1"/>
  <c r="B2511" i="3"/>
  <c r="A2511" i="3"/>
  <c r="L2510" i="3"/>
  <c r="M2510" i="3" s="1"/>
  <c r="K2510" i="3"/>
  <c r="J2510" i="3"/>
  <c r="G2510" i="3"/>
  <c r="H2510" i="3" s="1"/>
  <c r="E2510" i="3"/>
  <c r="D2510" i="3"/>
  <c r="A2510" i="3"/>
  <c r="B2510" i="3" s="1"/>
  <c r="L2509" i="3"/>
  <c r="M2509" i="3" s="1"/>
  <c r="J2509" i="3"/>
  <c r="K2509" i="3" s="1"/>
  <c r="G2509" i="3"/>
  <c r="H2509" i="3" s="1"/>
  <c r="D2509" i="3"/>
  <c r="E2509" i="3" s="1"/>
  <c r="A2509" i="3"/>
  <c r="B2509" i="3" s="1"/>
  <c r="L2508" i="3"/>
  <c r="M2508" i="3" s="1"/>
  <c r="K2508" i="3"/>
  <c r="J2508" i="3"/>
  <c r="G2508" i="3"/>
  <c r="H2508" i="3" s="1"/>
  <c r="E2508" i="3"/>
  <c r="D2508" i="3"/>
  <c r="A2508" i="3"/>
  <c r="B2508" i="3" s="1"/>
  <c r="M2507" i="3"/>
  <c r="L2507" i="3"/>
  <c r="J2507" i="3"/>
  <c r="K2507" i="3" s="1"/>
  <c r="H2507" i="3"/>
  <c r="G2507" i="3"/>
  <c r="D2507" i="3"/>
  <c r="E2507" i="3" s="1"/>
  <c r="B2507" i="3"/>
  <c r="A2507" i="3"/>
  <c r="L2506" i="3"/>
  <c r="M2506" i="3" s="1"/>
  <c r="J2506" i="3"/>
  <c r="K2506" i="3" s="1"/>
  <c r="G2506" i="3"/>
  <c r="H2506" i="3" s="1"/>
  <c r="D2506" i="3"/>
  <c r="E2506" i="3" s="1"/>
  <c r="A2506" i="3"/>
  <c r="B2506" i="3" s="1"/>
  <c r="L2505" i="3"/>
  <c r="M2505" i="3" s="1"/>
  <c r="J2505" i="3"/>
  <c r="K2505" i="3" s="1"/>
  <c r="H2505" i="3"/>
  <c r="G2505" i="3"/>
  <c r="D2505" i="3"/>
  <c r="E2505" i="3" s="1"/>
  <c r="B2505" i="3"/>
  <c r="A2505" i="3"/>
  <c r="L2504" i="3"/>
  <c r="M2504" i="3" s="1"/>
  <c r="K2504" i="3"/>
  <c r="J2504" i="3"/>
  <c r="G2504" i="3"/>
  <c r="H2504" i="3" s="1"/>
  <c r="E2504" i="3"/>
  <c r="D2504" i="3"/>
  <c r="A2504" i="3"/>
  <c r="B2504" i="3" s="1"/>
  <c r="M2503" i="3"/>
  <c r="L2503" i="3"/>
  <c r="J2503" i="3"/>
  <c r="K2503" i="3" s="1"/>
  <c r="G2503" i="3"/>
  <c r="H2503" i="3" s="1"/>
  <c r="D2503" i="3"/>
  <c r="E2503" i="3" s="1"/>
  <c r="A2503" i="3"/>
  <c r="B2503" i="3" s="1"/>
  <c r="L2502" i="3"/>
  <c r="M2502" i="3" s="1"/>
  <c r="J2502" i="3"/>
  <c r="K2502" i="3" s="1"/>
  <c r="G2502" i="3"/>
  <c r="H2502" i="3" s="1"/>
  <c r="E2502" i="3"/>
  <c r="D2502" i="3"/>
  <c r="A2502" i="3"/>
  <c r="B2502" i="3" s="1"/>
  <c r="M2501" i="3"/>
  <c r="L2501" i="3"/>
  <c r="J2501" i="3"/>
  <c r="K2501" i="3" s="1"/>
  <c r="H2501" i="3"/>
  <c r="G2501" i="3"/>
  <c r="D2501" i="3"/>
  <c r="E2501" i="3" s="1"/>
  <c r="B2501" i="3"/>
  <c r="A2501" i="3"/>
  <c r="L2500" i="3"/>
  <c r="M2500" i="3" s="1"/>
  <c r="K2500" i="3"/>
  <c r="J2500" i="3"/>
  <c r="G2500" i="3"/>
  <c r="H2500" i="3" s="1"/>
  <c r="D2500" i="3"/>
  <c r="E2500" i="3" s="1"/>
  <c r="A2500" i="3"/>
  <c r="B2500" i="3" s="1"/>
  <c r="L2499" i="3"/>
  <c r="M2499" i="3" s="1"/>
  <c r="J2499" i="3"/>
  <c r="K2499" i="3" s="1"/>
  <c r="G2499" i="3"/>
  <c r="H2499" i="3" s="1"/>
  <c r="D2499" i="3"/>
  <c r="E2499" i="3" s="1"/>
  <c r="B2499" i="3"/>
  <c r="A2499" i="3"/>
  <c r="L2498" i="3"/>
  <c r="M2498" i="3" s="1"/>
  <c r="K2498" i="3"/>
  <c r="J2498" i="3"/>
  <c r="G2498" i="3"/>
  <c r="H2498" i="3" s="1"/>
  <c r="E2498" i="3"/>
  <c r="D2498" i="3"/>
  <c r="A2498" i="3"/>
  <c r="B2498" i="3" s="1"/>
  <c r="M2497" i="3"/>
  <c r="L2497" i="3"/>
  <c r="J2497" i="3"/>
  <c r="K2497" i="3" s="1"/>
  <c r="H2497" i="3"/>
  <c r="G2497" i="3"/>
  <c r="D2497" i="3"/>
  <c r="E2497" i="3" s="1"/>
  <c r="A2497" i="3"/>
  <c r="B2497" i="3" s="1"/>
  <c r="L2496" i="3"/>
  <c r="M2496" i="3" s="1"/>
  <c r="J2496" i="3"/>
  <c r="K2496" i="3" s="1"/>
  <c r="G2496" i="3"/>
  <c r="H2496" i="3" s="1"/>
  <c r="D2496" i="3"/>
  <c r="E2496" i="3" s="1"/>
  <c r="A2496" i="3"/>
  <c r="B2496" i="3" s="1"/>
  <c r="M2495" i="3"/>
  <c r="L2495" i="3"/>
  <c r="J2495" i="3"/>
  <c r="K2495" i="3" s="1"/>
  <c r="G2495" i="3"/>
  <c r="H2495" i="3" s="1"/>
  <c r="D2495" i="3"/>
  <c r="E2495" i="3" s="1"/>
  <c r="B2495" i="3"/>
  <c r="A2495" i="3"/>
  <c r="L2494" i="3"/>
  <c r="M2494" i="3" s="1"/>
  <c r="K2494" i="3"/>
  <c r="J2494" i="3"/>
  <c r="G2494" i="3"/>
  <c r="H2494" i="3" s="1"/>
  <c r="E2494" i="3"/>
  <c r="D2494" i="3"/>
  <c r="A2494" i="3"/>
  <c r="B2494" i="3" s="1"/>
  <c r="L2493" i="3"/>
  <c r="M2493" i="3" s="1"/>
  <c r="J2493" i="3"/>
  <c r="K2493" i="3" s="1"/>
  <c r="G2493" i="3"/>
  <c r="H2493" i="3" s="1"/>
  <c r="D2493" i="3"/>
  <c r="E2493" i="3" s="1"/>
  <c r="A2493" i="3"/>
  <c r="B2493" i="3" s="1"/>
  <c r="L2492" i="3"/>
  <c r="M2492" i="3" s="1"/>
  <c r="K2492" i="3"/>
  <c r="J2492" i="3"/>
  <c r="G2492" i="3"/>
  <c r="H2492" i="3" s="1"/>
  <c r="D2492" i="3"/>
  <c r="E2492" i="3" s="1"/>
  <c r="A2492" i="3"/>
  <c r="B2492" i="3" s="1"/>
  <c r="M2491" i="3"/>
  <c r="L2491" i="3"/>
  <c r="J2491" i="3"/>
  <c r="K2491" i="3" s="1"/>
  <c r="H2491" i="3"/>
  <c r="G2491" i="3"/>
  <c r="D2491" i="3"/>
  <c r="E2491" i="3" s="1"/>
  <c r="B2491" i="3"/>
  <c r="A2491" i="3"/>
  <c r="L2490" i="3"/>
  <c r="M2490" i="3" s="1"/>
  <c r="J2490" i="3"/>
  <c r="K2490" i="3" s="1"/>
  <c r="G2490" i="3"/>
  <c r="H2490" i="3" s="1"/>
  <c r="D2490" i="3"/>
  <c r="E2490" i="3" s="1"/>
  <c r="A2490" i="3"/>
  <c r="B2490" i="3" s="1"/>
  <c r="L2489" i="3"/>
  <c r="M2489" i="3" s="1"/>
  <c r="J2489" i="3"/>
  <c r="K2489" i="3" s="1"/>
  <c r="H2489" i="3"/>
  <c r="G2489" i="3"/>
  <c r="D2489" i="3"/>
  <c r="E2489" i="3" s="1"/>
  <c r="A2489" i="3"/>
  <c r="B2489" i="3" s="1"/>
  <c r="L2488" i="3"/>
  <c r="M2488" i="3" s="1"/>
  <c r="K2488" i="3"/>
  <c r="J2488" i="3"/>
  <c r="G2488" i="3"/>
  <c r="H2488" i="3" s="1"/>
  <c r="E2488" i="3"/>
  <c r="D2488" i="3"/>
  <c r="A2488" i="3"/>
  <c r="B2488" i="3" s="1"/>
  <c r="M2487" i="3"/>
  <c r="L2487" i="3"/>
  <c r="J2487" i="3"/>
  <c r="K2487" i="3" s="1"/>
  <c r="G2487" i="3"/>
  <c r="H2487" i="3" s="1"/>
  <c r="D2487" i="3"/>
  <c r="E2487" i="3" s="1"/>
  <c r="A2487" i="3"/>
  <c r="B2487" i="3" s="1"/>
  <c r="L2486" i="3"/>
  <c r="M2486" i="3" s="1"/>
  <c r="J2486" i="3"/>
  <c r="K2486" i="3" s="1"/>
  <c r="G2486" i="3"/>
  <c r="H2486" i="3" s="1"/>
  <c r="E2486" i="3"/>
  <c r="D2486" i="3"/>
  <c r="A2486" i="3"/>
  <c r="B2486" i="3" s="1"/>
  <c r="L2485" i="3"/>
  <c r="M2485" i="3" s="1"/>
  <c r="J2485" i="3"/>
  <c r="K2485" i="3" s="1"/>
  <c r="H2485" i="3"/>
  <c r="G2485" i="3"/>
  <c r="D2485" i="3"/>
  <c r="E2485" i="3" s="1"/>
  <c r="B2485" i="3"/>
  <c r="A2485" i="3"/>
  <c r="L2484" i="3"/>
  <c r="M2484" i="3" s="1"/>
  <c r="K2484" i="3"/>
  <c r="J2484" i="3"/>
  <c r="G2484" i="3"/>
  <c r="H2484" i="3" s="1"/>
  <c r="D2484" i="3"/>
  <c r="E2484" i="3" s="1"/>
  <c r="A2484" i="3"/>
  <c r="B2484" i="3" s="1"/>
  <c r="L2483" i="3"/>
  <c r="M2483" i="3" s="1"/>
  <c r="J2483" i="3"/>
  <c r="K2483" i="3" s="1"/>
  <c r="G2483" i="3"/>
  <c r="H2483" i="3" s="1"/>
  <c r="D2483" i="3"/>
  <c r="E2483" i="3" s="1"/>
  <c r="B2483" i="3"/>
  <c r="A2483" i="3"/>
  <c r="L2482" i="3"/>
  <c r="M2482" i="3" s="1"/>
  <c r="K2482" i="3"/>
  <c r="J2482" i="3"/>
  <c r="G2482" i="3"/>
  <c r="H2482" i="3" s="1"/>
  <c r="E2482" i="3"/>
  <c r="D2482" i="3"/>
  <c r="A2482" i="3"/>
  <c r="B2482" i="3" s="1"/>
  <c r="M2481" i="3"/>
  <c r="L2481" i="3"/>
  <c r="J2481" i="3"/>
  <c r="K2481" i="3" s="1"/>
  <c r="H2481" i="3"/>
  <c r="G2481" i="3"/>
  <c r="D2481" i="3"/>
  <c r="E2481" i="3" s="1"/>
  <c r="A2481" i="3"/>
  <c r="B2481" i="3" s="1"/>
  <c r="L2480" i="3"/>
  <c r="M2480" i="3" s="1"/>
  <c r="J2480" i="3"/>
  <c r="K2480" i="3" s="1"/>
  <c r="G2480" i="3"/>
  <c r="H2480" i="3" s="1"/>
  <c r="D2480" i="3"/>
  <c r="E2480" i="3" s="1"/>
  <c r="A2480" i="3"/>
  <c r="B2480" i="3" s="1"/>
  <c r="M2479" i="3"/>
  <c r="L2479" i="3"/>
  <c r="J2479" i="3"/>
  <c r="K2479" i="3" s="1"/>
  <c r="H2479" i="3"/>
  <c r="G2479" i="3"/>
  <c r="D2479" i="3"/>
  <c r="E2479" i="3" s="1"/>
  <c r="B2479" i="3"/>
  <c r="A2479" i="3"/>
  <c r="L2478" i="3"/>
  <c r="M2478" i="3" s="1"/>
  <c r="K2478" i="3"/>
  <c r="J2478" i="3"/>
  <c r="G2478" i="3"/>
  <c r="H2478" i="3" s="1"/>
  <c r="E2478" i="3"/>
  <c r="D2478" i="3"/>
  <c r="A2478" i="3"/>
  <c r="B2478" i="3" s="1"/>
  <c r="L2477" i="3"/>
  <c r="M2477" i="3" s="1"/>
  <c r="J2477" i="3"/>
  <c r="K2477" i="3" s="1"/>
  <c r="G2477" i="3"/>
  <c r="H2477" i="3" s="1"/>
  <c r="D2477" i="3"/>
  <c r="E2477" i="3" s="1"/>
  <c r="A2477" i="3"/>
  <c r="B2477" i="3" s="1"/>
  <c r="L2476" i="3"/>
  <c r="M2476" i="3" s="1"/>
  <c r="K2476" i="3"/>
  <c r="J2476" i="3"/>
  <c r="G2476" i="3"/>
  <c r="H2476" i="3" s="1"/>
  <c r="E2476" i="3"/>
  <c r="D2476" i="3"/>
  <c r="A2476" i="3"/>
  <c r="B2476" i="3" s="1"/>
  <c r="M2475" i="3"/>
  <c r="L2475" i="3"/>
  <c r="J2475" i="3"/>
  <c r="K2475" i="3" s="1"/>
  <c r="H2475" i="3"/>
  <c r="G2475" i="3"/>
  <c r="D2475" i="3"/>
  <c r="E2475" i="3" s="1"/>
  <c r="B2475" i="3"/>
  <c r="A2475" i="3"/>
  <c r="L2474" i="3"/>
  <c r="M2474" i="3" s="1"/>
  <c r="J2474" i="3"/>
  <c r="K2474" i="3" s="1"/>
  <c r="G2474" i="3"/>
  <c r="H2474" i="3" s="1"/>
  <c r="D2474" i="3"/>
  <c r="E2474" i="3" s="1"/>
  <c r="A2474" i="3"/>
  <c r="B2474" i="3" s="1"/>
  <c r="L2473" i="3"/>
  <c r="M2473" i="3" s="1"/>
  <c r="J2473" i="3"/>
  <c r="K2473" i="3" s="1"/>
  <c r="H2473" i="3"/>
  <c r="G2473" i="3"/>
  <c r="D2473" i="3"/>
  <c r="E2473" i="3" s="1"/>
  <c r="B2473" i="3"/>
  <c r="A2473" i="3"/>
  <c r="L2472" i="3"/>
  <c r="M2472" i="3" s="1"/>
  <c r="K2472" i="3"/>
  <c r="J2472" i="3"/>
  <c r="G2472" i="3"/>
  <c r="H2472" i="3" s="1"/>
  <c r="E2472" i="3"/>
  <c r="D2472" i="3"/>
  <c r="A2472" i="3"/>
  <c r="B2472" i="3" s="1"/>
  <c r="M2471" i="3"/>
  <c r="L2471" i="3"/>
  <c r="J2471" i="3"/>
  <c r="K2471" i="3" s="1"/>
  <c r="G2471" i="3"/>
  <c r="H2471" i="3" s="1"/>
  <c r="D2471" i="3"/>
  <c r="E2471" i="3" s="1"/>
  <c r="A2471" i="3"/>
  <c r="B2471" i="3" s="1"/>
  <c r="L2470" i="3"/>
  <c r="M2470" i="3" s="1"/>
  <c r="J2470" i="3"/>
  <c r="K2470" i="3" s="1"/>
  <c r="G2470" i="3"/>
  <c r="H2470" i="3" s="1"/>
  <c r="E2470" i="3"/>
  <c r="D2470" i="3"/>
  <c r="A2470" i="3"/>
  <c r="B2470" i="3" s="1"/>
  <c r="L2469" i="3"/>
  <c r="M2469" i="3" s="1"/>
  <c r="J2469" i="3"/>
  <c r="K2469" i="3" s="1"/>
  <c r="H2469" i="3"/>
  <c r="G2469" i="3"/>
  <c r="D2469" i="3"/>
  <c r="E2469" i="3" s="1"/>
  <c r="B2469" i="3"/>
  <c r="A2469" i="3"/>
  <c r="L2468" i="3"/>
  <c r="M2468" i="3" s="1"/>
  <c r="K2468" i="3"/>
  <c r="J2468" i="3"/>
  <c r="G2468" i="3"/>
  <c r="H2468" i="3" s="1"/>
  <c r="D2468" i="3"/>
  <c r="E2468" i="3" s="1"/>
  <c r="A2468" i="3"/>
  <c r="B2468" i="3" s="1"/>
  <c r="L2467" i="3"/>
  <c r="M2467" i="3" s="1"/>
  <c r="J2467" i="3"/>
  <c r="K2467" i="3" s="1"/>
  <c r="G2467" i="3"/>
  <c r="H2467" i="3" s="1"/>
  <c r="D2467" i="3"/>
  <c r="E2467" i="3" s="1"/>
  <c r="B2467" i="3"/>
  <c r="A2467" i="3"/>
  <c r="L2466" i="3"/>
  <c r="M2466" i="3" s="1"/>
  <c r="J2466" i="3"/>
  <c r="K2466" i="3" s="1"/>
  <c r="G2466" i="3"/>
  <c r="H2466" i="3" s="1"/>
  <c r="E2466" i="3"/>
  <c r="D2466" i="3"/>
  <c r="A2466" i="3"/>
  <c r="B2466" i="3" s="1"/>
  <c r="M2465" i="3"/>
  <c r="L2465" i="3"/>
  <c r="J2465" i="3"/>
  <c r="K2465" i="3" s="1"/>
  <c r="H2465" i="3"/>
  <c r="G2465" i="3"/>
  <c r="D2465" i="3"/>
  <c r="E2465" i="3" s="1"/>
  <c r="A2465" i="3"/>
  <c r="B2465" i="3" s="1"/>
  <c r="L2464" i="3"/>
  <c r="M2464" i="3" s="1"/>
  <c r="J2464" i="3"/>
  <c r="K2464" i="3" s="1"/>
  <c r="G2464" i="3"/>
  <c r="H2464" i="3" s="1"/>
  <c r="D2464" i="3"/>
  <c r="E2464" i="3" s="1"/>
  <c r="A2464" i="3"/>
  <c r="B2464" i="3" s="1"/>
  <c r="M2463" i="3"/>
  <c r="L2463" i="3"/>
  <c r="J2463" i="3"/>
  <c r="K2463" i="3" s="1"/>
  <c r="G2463" i="3"/>
  <c r="H2463" i="3" s="1"/>
  <c r="D2463" i="3"/>
  <c r="E2463" i="3" s="1"/>
  <c r="B2463" i="3"/>
  <c r="A2463" i="3"/>
  <c r="L2462" i="3"/>
  <c r="M2462" i="3" s="1"/>
  <c r="K2462" i="3"/>
  <c r="J2462" i="3"/>
  <c r="G2462" i="3"/>
  <c r="H2462" i="3" s="1"/>
  <c r="E2462" i="3"/>
  <c r="D2462" i="3"/>
  <c r="A2462" i="3"/>
  <c r="B2462" i="3" s="1"/>
  <c r="L2461" i="3"/>
  <c r="M2461" i="3" s="1"/>
  <c r="J2461" i="3"/>
  <c r="K2461" i="3" s="1"/>
  <c r="G2461" i="3"/>
  <c r="H2461" i="3" s="1"/>
  <c r="D2461" i="3"/>
  <c r="E2461" i="3" s="1"/>
  <c r="A2461" i="3"/>
  <c r="B2461" i="3" s="1"/>
  <c r="L2460" i="3"/>
  <c r="M2460" i="3" s="1"/>
  <c r="K2460" i="3"/>
  <c r="J2460" i="3"/>
  <c r="G2460" i="3"/>
  <c r="H2460" i="3" s="1"/>
  <c r="D2460" i="3"/>
  <c r="E2460" i="3" s="1"/>
  <c r="A2460" i="3"/>
  <c r="B2460" i="3" s="1"/>
  <c r="M2459" i="3"/>
  <c r="L2459" i="3"/>
  <c r="J2459" i="3"/>
  <c r="K2459" i="3" s="1"/>
  <c r="H2459" i="3"/>
  <c r="G2459" i="3"/>
  <c r="D2459" i="3"/>
  <c r="E2459" i="3" s="1"/>
  <c r="B2459" i="3"/>
  <c r="A2459" i="3"/>
  <c r="L2458" i="3"/>
  <c r="M2458" i="3" s="1"/>
  <c r="J2458" i="3"/>
  <c r="K2458" i="3" s="1"/>
  <c r="G2458" i="3"/>
  <c r="H2458" i="3" s="1"/>
  <c r="D2458" i="3"/>
  <c r="E2458" i="3" s="1"/>
  <c r="A2458" i="3"/>
  <c r="B2458" i="3" s="1"/>
  <c r="L2457" i="3"/>
  <c r="M2457" i="3" s="1"/>
  <c r="J2457" i="3"/>
  <c r="K2457" i="3" s="1"/>
  <c r="H2457" i="3"/>
  <c r="G2457" i="3"/>
  <c r="D2457" i="3"/>
  <c r="E2457" i="3" s="1"/>
  <c r="B2457" i="3"/>
  <c r="A2457" i="3"/>
  <c r="L2456" i="3"/>
  <c r="M2456" i="3" s="1"/>
  <c r="K2456" i="3"/>
  <c r="J2456" i="3"/>
  <c r="G2456" i="3"/>
  <c r="H2456" i="3" s="1"/>
  <c r="E2456" i="3"/>
  <c r="D2456" i="3"/>
  <c r="A2456" i="3"/>
  <c r="B2456" i="3" s="1"/>
  <c r="M2455" i="3"/>
  <c r="L2455" i="3"/>
  <c r="J2455" i="3"/>
  <c r="K2455" i="3" s="1"/>
  <c r="G2455" i="3"/>
  <c r="H2455" i="3" s="1"/>
  <c r="D2455" i="3"/>
  <c r="E2455" i="3" s="1"/>
  <c r="A2455" i="3"/>
  <c r="B2455" i="3" s="1"/>
  <c r="L2454" i="3"/>
  <c r="M2454" i="3" s="1"/>
  <c r="J2454" i="3"/>
  <c r="K2454" i="3" s="1"/>
  <c r="G2454" i="3"/>
  <c r="H2454" i="3" s="1"/>
  <c r="E2454" i="3"/>
  <c r="D2454" i="3"/>
  <c r="A2454" i="3"/>
  <c r="B2454" i="3" s="1"/>
  <c r="M2453" i="3"/>
  <c r="L2453" i="3"/>
  <c r="J2453" i="3"/>
  <c r="K2453" i="3" s="1"/>
  <c r="H2453" i="3"/>
  <c r="G2453" i="3"/>
  <c r="D2453" i="3"/>
  <c r="E2453" i="3" s="1"/>
  <c r="B2453" i="3"/>
  <c r="A2453" i="3"/>
  <c r="L2452" i="3"/>
  <c r="M2452" i="3" s="1"/>
  <c r="K2452" i="3"/>
  <c r="J2452" i="3"/>
  <c r="G2452" i="3"/>
  <c r="H2452" i="3" s="1"/>
  <c r="D2452" i="3"/>
  <c r="E2452" i="3" s="1"/>
  <c r="A2452" i="3"/>
  <c r="B2452" i="3" s="1"/>
  <c r="L2451" i="3"/>
  <c r="M2451" i="3" s="1"/>
  <c r="J2451" i="3"/>
  <c r="K2451" i="3" s="1"/>
  <c r="G2451" i="3"/>
  <c r="H2451" i="3" s="1"/>
  <c r="D2451" i="3"/>
  <c r="E2451" i="3" s="1"/>
  <c r="B2451" i="3"/>
  <c r="A2451" i="3"/>
  <c r="L2450" i="3"/>
  <c r="M2450" i="3" s="1"/>
  <c r="K2450" i="3"/>
  <c r="J2450" i="3"/>
  <c r="G2450" i="3"/>
  <c r="H2450" i="3" s="1"/>
  <c r="E2450" i="3"/>
  <c r="D2450" i="3"/>
  <c r="A2450" i="3"/>
  <c r="B2450" i="3" s="1"/>
  <c r="M2449" i="3"/>
  <c r="L2449" i="3"/>
  <c r="J2449" i="3"/>
  <c r="K2449" i="3" s="1"/>
  <c r="H2449" i="3"/>
  <c r="G2449" i="3"/>
  <c r="D2449" i="3"/>
  <c r="E2449" i="3" s="1"/>
  <c r="A2449" i="3"/>
  <c r="B2449" i="3" s="1"/>
  <c r="L2448" i="3"/>
  <c r="M2448" i="3" s="1"/>
  <c r="J2448" i="3"/>
  <c r="K2448" i="3" s="1"/>
  <c r="G2448" i="3"/>
  <c r="H2448" i="3" s="1"/>
  <c r="D2448" i="3"/>
  <c r="E2448" i="3" s="1"/>
  <c r="A2448" i="3"/>
  <c r="B2448" i="3" s="1"/>
  <c r="M2447" i="3"/>
  <c r="L2447" i="3"/>
  <c r="J2447" i="3"/>
  <c r="K2447" i="3" s="1"/>
  <c r="H2447" i="3"/>
  <c r="G2447" i="3"/>
  <c r="D2447" i="3"/>
  <c r="E2447" i="3" s="1"/>
  <c r="B2447" i="3"/>
  <c r="A2447" i="3"/>
  <c r="L2446" i="3"/>
  <c r="M2446" i="3" s="1"/>
  <c r="K2446" i="3"/>
  <c r="J2446" i="3"/>
  <c r="G2446" i="3"/>
  <c r="H2446" i="3" s="1"/>
  <c r="E2446" i="3"/>
  <c r="D2446" i="3"/>
  <c r="A2446" i="3"/>
  <c r="B2446" i="3" s="1"/>
  <c r="L2445" i="3"/>
  <c r="M2445" i="3" s="1"/>
  <c r="J2445" i="3"/>
  <c r="K2445" i="3" s="1"/>
  <c r="G2445" i="3"/>
  <c r="H2445" i="3" s="1"/>
  <c r="D2445" i="3"/>
  <c r="E2445" i="3" s="1"/>
  <c r="A2445" i="3"/>
  <c r="B2445" i="3" s="1"/>
  <c r="L2444" i="3"/>
  <c r="M2444" i="3" s="1"/>
  <c r="K2444" i="3"/>
  <c r="J2444" i="3"/>
  <c r="G2444" i="3"/>
  <c r="H2444" i="3" s="1"/>
  <c r="D2444" i="3"/>
  <c r="E2444" i="3" s="1"/>
  <c r="A2444" i="3"/>
  <c r="B2444" i="3" s="1"/>
  <c r="M2443" i="3"/>
  <c r="L2443" i="3"/>
  <c r="J2443" i="3"/>
  <c r="K2443" i="3" s="1"/>
  <c r="H2443" i="3"/>
  <c r="G2443" i="3"/>
  <c r="D2443" i="3"/>
  <c r="E2443" i="3" s="1"/>
  <c r="B2443" i="3"/>
  <c r="A2443" i="3"/>
  <c r="L2442" i="3"/>
  <c r="M2442" i="3" s="1"/>
  <c r="J2442" i="3"/>
  <c r="K2442" i="3" s="1"/>
  <c r="G2442" i="3"/>
  <c r="H2442" i="3" s="1"/>
  <c r="D2442" i="3"/>
  <c r="E2442" i="3" s="1"/>
  <c r="A2442" i="3"/>
  <c r="B2442" i="3" s="1"/>
  <c r="L2441" i="3"/>
  <c r="M2441" i="3" s="1"/>
  <c r="J2441" i="3"/>
  <c r="K2441" i="3" s="1"/>
  <c r="H2441" i="3"/>
  <c r="G2441" i="3"/>
  <c r="D2441" i="3"/>
  <c r="E2441" i="3" s="1"/>
  <c r="A2441" i="3"/>
  <c r="B2441" i="3" s="1"/>
  <c r="L2440" i="3"/>
  <c r="M2440" i="3" s="1"/>
  <c r="K2440" i="3"/>
  <c r="J2440" i="3"/>
  <c r="G2440" i="3"/>
  <c r="H2440" i="3" s="1"/>
  <c r="E2440" i="3"/>
  <c r="D2440" i="3"/>
  <c r="A2440" i="3"/>
  <c r="B2440" i="3" s="1"/>
  <c r="M2439" i="3"/>
  <c r="L2439" i="3"/>
  <c r="J2439" i="3"/>
  <c r="K2439" i="3" s="1"/>
  <c r="G2439" i="3"/>
  <c r="H2439" i="3" s="1"/>
  <c r="D2439" i="3"/>
  <c r="E2439" i="3" s="1"/>
  <c r="A2439" i="3"/>
  <c r="B2439" i="3" s="1"/>
  <c r="L2438" i="3"/>
  <c r="M2438" i="3" s="1"/>
  <c r="J2438" i="3"/>
  <c r="K2438" i="3" s="1"/>
  <c r="G2438" i="3"/>
  <c r="H2438" i="3" s="1"/>
  <c r="E2438" i="3"/>
  <c r="D2438" i="3"/>
  <c r="A2438" i="3"/>
  <c r="B2438" i="3" s="1"/>
  <c r="L2437" i="3"/>
  <c r="M2437" i="3" s="1"/>
  <c r="J2437" i="3"/>
  <c r="K2437" i="3" s="1"/>
  <c r="H2437" i="3"/>
  <c r="G2437" i="3"/>
  <c r="D2437" i="3"/>
  <c r="E2437" i="3" s="1"/>
  <c r="B2437" i="3"/>
  <c r="A2437" i="3"/>
  <c r="L2436" i="3"/>
  <c r="M2436" i="3" s="1"/>
  <c r="K2436" i="3"/>
  <c r="J2436" i="3"/>
  <c r="G2436" i="3"/>
  <c r="H2436" i="3" s="1"/>
  <c r="D2436" i="3"/>
  <c r="E2436" i="3" s="1"/>
  <c r="A2436" i="3"/>
  <c r="B2436" i="3" s="1"/>
  <c r="L2435" i="3"/>
  <c r="M2435" i="3" s="1"/>
  <c r="J2435" i="3"/>
  <c r="K2435" i="3" s="1"/>
  <c r="G2435" i="3"/>
  <c r="H2435" i="3" s="1"/>
  <c r="D2435" i="3"/>
  <c r="E2435" i="3" s="1"/>
  <c r="B2435" i="3"/>
  <c r="A2435" i="3"/>
  <c r="L2434" i="3"/>
  <c r="M2434" i="3" s="1"/>
  <c r="J2434" i="3"/>
  <c r="K2434" i="3" s="1"/>
  <c r="G2434" i="3"/>
  <c r="H2434" i="3" s="1"/>
  <c r="E2434" i="3"/>
  <c r="D2434" i="3"/>
  <c r="A2434" i="3"/>
  <c r="B2434" i="3" s="1"/>
  <c r="M2433" i="3"/>
  <c r="L2433" i="3"/>
  <c r="J2433" i="3"/>
  <c r="K2433" i="3" s="1"/>
  <c r="H2433" i="3"/>
  <c r="G2433" i="3"/>
  <c r="D2433" i="3"/>
  <c r="E2433" i="3" s="1"/>
  <c r="A2433" i="3"/>
  <c r="B2433" i="3" s="1"/>
  <c r="L2432" i="3"/>
  <c r="M2432" i="3" s="1"/>
  <c r="J2432" i="3"/>
  <c r="K2432" i="3" s="1"/>
  <c r="G2432" i="3"/>
  <c r="H2432" i="3" s="1"/>
  <c r="D2432" i="3"/>
  <c r="E2432" i="3" s="1"/>
  <c r="A2432" i="3"/>
  <c r="B2432" i="3" s="1"/>
  <c r="M2431" i="3"/>
  <c r="L2431" i="3"/>
  <c r="J2431" i="3"/>
  <c r="K2431" i="3" s="1"/>
  <c r="H2431" i="3"/>
  <c r="G2431" i="3"/>
  <c r="D2431" i="3"/>
  <c r="E2431" i="3" s="1"/>
  <c r="B2431" i="3"/>
  <c r="A2431" i="3"/>
  <c r="L2430" i="3"/>
  <c r="M2430" i="3" s="1"/>
  <c r="K2430" i="3"/>
  <c r="J2430" i="3"/>
  <c r="G2430" i="3"/>
  <c r="H2430" i="3" s="1"/>
  <c r="E2430" i="3"/>
  <c r="D2430" i="3"/>
  <c r="A2430" i="3"/>
  <c r="B2430" i="3" s="1"/>
  <c r="L2429" i="3"/>
  <c r="M2429" i="3" s="1"/>
  <c r="J2429" i="3"/>
  <c r="K2429" i="3" s="1"/>
  <c r="G2429" i="3"/>
  <c r="H2429" i="3" s="1"/>
  <c r="D2429" i="3"/>
  <c r="E2429" i="3" s="1"/>
  <c r="A2429" i="3"/>
  <c r="B2429" i="3" s="1"/>
  <c r="L2428" i="3"/>
  <c r="M2428" i="3" s="1"/>
  <c r="K2428" i="3"/>
  <c r="J2428" i="3"/>
  <c r="G2428" i="3"/>
  <c r="H2428" i="3" s="1"/>
  <c r="E2428" i="3"/>
  <c r="D2428" i="3"/>
  <c r="A2428" i="3"/>
  <c r="B2428" i="3" s="1"/>
  <c r="M2427" i="3"/>
  <c r="L2427" i="3"/>
  <c r="J2427" i="3"/>
  <c r="K2427" i="3" s="1"/>
  <c r="H2427" i="3"/>
  <c r="G2427" i="3"/>
  <c r="D2427" i="3"/>
  <c r="E2427" i="3" s="1"/>
  <c r="B2427" i="3"/>
  <c r="A2427" i="3"/>
  <c r="L2426" i="3"/>
  <c r="M2426" i="3" s="1"/>
  <c r="J2426" i="3"/>
  <c r="K2426" i="3" s="1"/>
  <c r="G2426" i="3"/>
  <c r="H2426" i="3" s="1"/>
  <c r="D2426" i="3"/>
  <c r="E2426" i="3" s="1"/>
  <c r="A2426" i="3"/>
  <c r="B2426" i="3" s="1"/>
  <c r="L2425" i="3"/>
  <c r="M2425" i="3" s="1"/>
  <c r="J2425" i="3"/>
  <c r="K2425" i="3" s="1"/>
  <c r="H2425" i="3"/>
  <c r="G2425" i="3"/>
  <c r="D2425" i="3"/>
  <c r="E2425" i="3" s="1"/>
  <c r="B2425" i="3"/>
  <c r="A2425" i="3"/>
  <c r="L2424" i="3"/>
  <c r="M2424" i="3" s="1"/>
  <c r="K2424" i="3"/>
  <c r="J2424" i="3"/>
  <c r="G2424" i="3"/>
  <c r="H2424" i="3" s="1"/>
  <c r="E2424" i="3"/>
  <c r="D2424" i="3"/>
  <c r="A2424" i="3"/>
  <c r="B2424" i="3" s="1"/>
  <c r="M2423" i="3"/>
  <c r="L2423" i="3"/>
  <c r="J2423" i="3"/>
  <c r="K2423" i="3" s="1"/>
  <c r="G2423" i="3"/>
  <c r="H2423" i="3" s="1"/>
  <c r="D2423" i="3"/>
  <c r="E2423" i="3" s="1"/>
  <c r="A2423" i="3"/>
  <c r="B2423" i="3" s="1"/>
  <c r="L2422" i="3"/>
  <c r="M2422" i="3" s="1"/>
  <c r="J2422" i="3"/>
  <c r="K2422" i="3" s="1"/>
  <c r="G2422" i="3"/>
  <c r="H2422" i="3" s="1"/>
  <c r="E2422" i="3"/>
  <c r="D2422" i="3"/>
  <c r="A2422" i="3"/>
  <c r="B2422" i="3" s="1"/>
  <c r="M2421" i="3"/>
  <c r="L2421" i="3"/>
  <c r="J2421" i="3"/>
  <c r="K2421" i="3" s="1"/>
  <c r="H2421" i="3"/>
  <c r="G2421" i="3"/>
  <c r="D2421" i="3"/>
  <c r="E2421" i="3" s="1"/>
  <c r="B2421" i="3"/>
  <c r="A2421" i="3"/>
  <c r="L2420" i="3"/>
  <c r="M2420" i="3" s="1"/>
  <c r="K2420" i="3"/>
  <c r="J2420" i="3"/>
  <c r="G2420" i="3"/>
  <c r="H2420" i="3" s="1"/>
  <c r="D2420" i="3"/>
  <c r="E2420" i="3" s="1"/>
  <c r="A2420" i="3"/>
  <c r="B2420" i="3" s="1"/>
  <c r="L2419" i="3"/>
  <c r="M2419" i="3" s="1"/>
  <c r="J2419" i="3"/>
  <c r="K2419" i="3" s="1"/>
  <c r="G2419" i="3"/>
  <c r="H2419" i="3" s="1"/>
  <c r="D2419" i="3"/>
  <c r="E2419" i="3" s="1"/>
  <c r="B2419" i="3"/>
  <c r="A2419" i="3"/>
  <c r="L2418" i="3"/>
  <c r="M2418" i="3" s="1"/>
  <c r="J2418" i="3"/>
  <c r="K2418" i="3" s="1"/>
  <c r="G2418" i="3"/>
  <c r="H2418" i="3" s="1"/>
  <c r="E2418" i="3"/>
  <c r="D2418" i="3"/>
  <c r="A2418" i="3"/>
  <c r="B2418" i="3" s="1"/>
  <c r="M2417" i="3"/>
  <c r="L2417" i="3"/>
  <c r="J2417" i="3"/>
  <c r="K2417" i="3" s="1"/>
  <c r="G2417" i="3"/>
  <c r="H2417" i="3" s="1"/>
  <c r="D2417" i="3"/>
  <c r="E2417" i="3" s="1"/>
  <c r="B2417" i="3"/>
  <c r="A2417" i="3"/>
  <c r="M2416" i="3"/>
  <c r="L2416" i="3"/>
  <c r="J2416" i="3"/>
  <c r="K2416" i="3" s="1"/>
  <c r="G2416" i="3"/>
  <c r="H2416" i="3" s="1"/>
  <c r="E2416" i="3"/>
  <c r="D2416" i="3"/>
  <c r="B2416" i="3"/>
  <c r="A2416" i="3"/>
  <c r="L2415" i="3"/>
  <c r="M2415" i="3" s="1"/>
  <c r="J2415" i="3"/>
  <c r="K2415" i="3" s="1"/>
  <c r="H2415" i="3"/>
  <c r="G2415" i="3"/>
  <c r="D2415" i="3"/>
  <c r="E2415" i="3" s="1"/>
  <c r="A2415" i="3"/>
  <c r="B2415" i="3" s="1"/>
  <c r="L2414" i="3"/>
  <c r="M2414" i="3" s="1"/>
  <c r="K2414" i="3"/>
  <c r="J2414" i="3"/>
  <c r="G2414" i="3"/>
  <c r="H2414" i="3" s="1"/>
  <c r="D2414" i="3"/>
  <c r="E2414" i="3" s="1"/>
  <c r="A2414" i="3"/>
  <c r="B2414" i="3" s="1"/>
  <c r="M2413" i="3"/>
  <c r="L2413" i="3"/>
  <c r="K2413" i="3"/>
  <c r="J2413" i="3"/>
  <c r="G2413" i="3"/>
  <c r="H2413" i="3" s="1"/>
  <c r="D2413" i="3"/>
  <c r="E2413" i="3" s="1"/>
  <c r="B2413" i="3"/>
  <c r="A2413" i="3"/>
  <c r="M2412" i="3"/>
  <c r="L2412" i="3"/>
  <c r="J2412" i="3"/>
  <c r="K2412" i="3" s="1"/>
  <c r="G2412" i="3"/>
  <c r="H2412" i="3" s="1"/>
  <c r="E2412" i="3"/>
  <c r="D2412" i="3"/>
  <c r="A2412" i="3"/>
  <c r="B2412" i="3" s="1"/>
  <c r="L2411" i="3"/>
  <c r="M2411" i="3" s="1"/>
  <c r="J2411" i="3"/>
  <c r="K2411" i="3" s="1"/>
  <c r="H2411" i="3"/>
  <c r="G2411" i="3"/>
  <c r="D2411" i="3"/>
  <c r="E2411" i="3" s="1"/>
  <c r="A2411" i="3"/>
  <c r="B2411" i="3" s="1"/>
  <c r="L2410" i="3"/>
  <c r="M2410" i="3" s="1"/>
  <c r="K2410" i="3"/>
  <c r="J2410" i="3"/>
  <c r="H2410" i="3"/>
  <c r="G2410" i="3"/>
  <c r="D2410" i="3"/>
  <c r="E2410" i="3" s="1"/>
  <c r="A2410" i="3"/>
  <c r="B2410" i="3" s="1"/>
  <c r="M2409" i="3"/>
  <c r="L2409" i="3"/>
  <c r="K2409" i="3"/>
  <c r="J2409" i="3"/>
  <c r="G2409" i="3"/>
  <c r="H2409" i="3" s="1"/>
  <c r="D2409" i="3"/>
  <c r="E2409" i="3" s="1"/>
  <c r="B2409" i="3"/>
  <c r="A2409" i="3"/>
  <c r="L2408" i="3"/>
  <c r="M2408" i="3" s="1"/>
  <c r="J2408" i="3"/>
  <c r="K2408" i="3" s="1"/>
  <c r="G2408" i="3"/>
  <c r="H2408" i="3" s="1"/>
  <c r="E2408" i="3"/>
  <c r="D2408" i="3"/>
  <c r="B2408" i="3"/>
  <c r="A2408" i="3"/>
  <c r="L2407" i="3"/>
  <c r="M2407" i="3" s="1"/>
  <c r="J2407" i="3"/>
  <c r="K2407" i="3" s="1"/>
  <c r="H2407" i="3"/>
  <c r="G2407" i="3"/>
  <c r="E2407" i="3"/>
  <c r="D2407" i="3"/>
  <c r="A2407" i="3"/>
  <c r="B2407" i="3" s="1"/>
  <c r="L2406" i="3"/>
  <c r="M2406" i="3" s="1"/>
  <c r="K2406" i="3"/>
  <c r="J2406" i="3"/>
  <c r="H2406" i="3"/>
  <c r="G2406" i="3"/>
  <c r="D2406" i="3"/>
  <c r="E2406" i="3" s="1"/>
  <c r="A2406" i="3"/>
  <c r="B2406" i="3" s="1"/>
  <c r="M2405" i="3"/>
  <c r="L2405" i="3"/>
  <c r="J2405" i="3"/>
  <c r="K2405" i="3" s="1"/>
  <c r="G2405" i="3"/>
  <c r="H2405" i="3" s="1"/>
  <c r="D2405" i="3"/>
  <c r="E2405" i="3" s="1"/>
  <c r="A2405" i="3"/>
  <c r="B2405" i="3" s="1"/>
  <c r="L2404" i="3"/>
  <c r="M2404" i="3" s="1"/>
  <c r="J2404" i="3"/>
  <c r="K2404" i="3" s="1"/>
  <c r="G2404" i="3"/>
  <c r="H2404" i="3" s="1"/>
  <c r="D2404" i="3"/>
  <c r="E2404" i="3" s="1"/>
  <c r="A2404" i="3"/>
  <c r="B2404" i="3" s="1"/>
  <c r="L2403" i="3"/>
  <c r="M2403" i="3" s="1"/>
  <c r="J2403" i="3"/>
  <c r="K2403" i="3" s="1"/>
  <c r="G2403" i="3"/>
  <c r="H2403" i="3" s="1"/>
  <c r="E2403" i="3"/>
  <c r="D2403" i="3"/>
  <c r="A2403" i="3"/>
  <c r="B2403" i="3" s="1"/>
  <c r="L2402" i="3"/>
  <c r="M2402" i="3" s="1"/>
  <c r="J2402" i="3"/>
  <c r="K2402" i="3" s="1"/>
  <c r="H2402" i="3"/>
  <c r="G2402" i="3"/>
  <c r="D2402" i="3"/>
  <c r="E2402" i="3" s="1"/>
  <c r="A2402" i="3"/>
  <c r="B2402" i="3" s="1"/>
  <c r="L2401" i="3"/>
  <c r="M2401" i="3" s="1"/>
  <c r="K2401" i="3"/>
  <c r="J2401" i="3"/>
  <c r="G2401" i="3"/>
  <c r="H2401" i="3" s="1"/>
  <c r="D2401" i="3"/>
  <c r="E2401" i="3" s="1"/>
  <c r="A2401" i="3"/>
  <c r="B2401" i="3" s="1"/>
  <c r="M2400" i="3"/>
  <c r="L2400" i="3"/>
  <c r="J2400" i="3"/>
  <c r="K2400" i="3" s="1"/>
  <c r="G2400" i="3"/>
  <c r="H2400" i="3" s="1"/>
  <c r="D2400" i="3"/>
  <c r="E2400" i="3" s="1"/>
  <c r="A2400" i="3"/>
  <c r="B2400" i="3" s="1"/>
  <c r="L2399" i="3"/>
  <c r="M2399" i="3" s="1"/>
  <c r="J2399" i="3"/>
  <c r="K2399" i="3" s="1"/>
  <c r="G2399" i="3"/>
  <c r="H2399" i="3" s="1"/>
  <c r="D2399" i="3"/>
  <c r="E2399" i="3" s="1"/>
  <c r="A2399" i="3"/>
  <c r="B2399" i="3" s="1"/>
  <c r="L2398" i="3"/>
  <c r="M2398" i="3" s="1"/>
  <c r="J2398" i="3"/>
  <c r="K2398" i="3" s="1"/>
  <c r="G2398" i="3"/>
  <c r="H2398" i="3" s="1"/>
  <c r="D2398" i="3"/>
  <c r="E2398" i="3" s="1"/>
  <c r="A2398" i="3"/>
  <c r="B2398" i="3" s="1"/>
  <c r="L2397" i="3"/>
  <c r="M2397" i="3" s="1"/>
  <c r="J2397" i="3"/>
  <c r="K2397" i="3" s="1"/>
  <c r="G2397" i="3"/>
  <c r="H2397" i="3" s="1"/>
  <c r="D2397" i="3"/>
  <c r="E2397" i="3" s="1"/>
  <c r="A2397" i="3"/>
  <c r="B2397" i="3" s="1"/>
  <c r="M2396" i="3"/>
  <c r="L2396" i="3"/>
  <c r="J2396" i="3"/>
  <c r="K2396" i="3" s="1"/>
  <c r="G2396" i="3"/>
  <c r="H2396" i="3" s="1"/>
  <c r="D2396" i="3"/>
  <c r="E2396" i="3" s="1"/>
  <c r="B2396" i="3"/>
  <c r="A2396" i="3"/>
  <c r="L2395" i="3"/>
  <c r="M2395" i="3" s="1"/>
  <c r="J2395" i="3"/>
  <c r="K2395" i="3" s="1"/>
  <c r="G2395" i="3"/>
  <c r="H2395" i="3" s="1"/>
  <c r="E2395" i="3"/>
  <c r="D2395" i="3"/>
  <c r="A2395" i="3"/>
  <c r="B2395" i="3" s="1"/>
  <c r="L2394" i="3"/>
  <c r="M2394" i="3" s="1"/>
  <c r="J2394" i="3"/>
  <c r="K2394" i="3" s="1"/>
  <c r="G2394" i="3"/>
  <c r="H2394" i="3" s="1"/>
  <c r="D2394" i="3"/>
  <c r="E2394" i="3" s="1"/>
  <c r="A2394" i="3"/>
  <c r="B2394" i="3" s="1"/>
  <c r="L2393" i="3"/>
  <c r="M2393" i="3" s="1"/>
  <c r="J2393" i="3"/>
  <c r="K2393" i="3" s="1"/>
  <c r="G2393" i="3"/>
  <c r="H2393" i="3" s="1"/>
  <c r="D2393" i="3"/>
  <c r="E2393" i="3" s="1"/>
  <c r="A2393" i="3"/>
  <c r="B2393" i="3" s="1"/>
  <c r="L2392" i="3"/>
  <c r="M2392" i="3" s="1"/>
  <c r="J2392" i="3"/>
  <c r="K2392" i="3" s="1"/>
  <c r="G2392" i="3"/>
  <c r="H2392" i="3" s="1"/>
  <c r="D2392" i="3"/>
  <c r="E2392" i="3" s="1"/>
  <c r="A2392" i="3"/>
  <c r="B2392" i="3" s="1"/>
  <c r="L2391" i="3"/>
  <c r="M2391" i="3" s="1"/>
  <c r="J2391" i="3"/>
  <c r="K2391" i="3" s="1"/>
  <c r="G2391" i="3"/>
  <c r="H2391" i="3" s="1"/>
  <c r="D2391" i="3"/>
  <c r="E2391" i="3" s="1"/>
  <c r="A2391" i="3"/>
  <c r="B2391" i="3" s="1"/>
  <c r="L2390" i="3"/>
  <c r="M2390" i="3" s="1"/>
  <c r="J2390" i="3"/>
  <c r="K2390" i="3" s="1"/>
  <c r="H2390" i="3"/>
  <c r="G2390" i="3"/>
  <c r="D2390" i="3"/>
  <c r="E2390" i="3" s="1"/>
  <c r="A2390" i="3"/>
  <c r="B2390" i="3" s="1"/>
  <c r="L2389" i="3"/>
  <c r="M2389" i="3" s="1"/>
  <c r="K2389" i="3"/>
  <c r="J2389" i="3"/>
  <c r="G2389" i="3"/>
  <c r="H2389" i="3" s="1"/>
  <c r="D2389" i="3"/>
  <c r="E2389" i="3" s="1"/>
  <c r="A2389" i="3"/>
  <c r="B2389" i="3" s="1"/>
  <c r="M2388" i="3"/>
  <c r="L2388" i="3"/>
  <c r="J2388" i="3"/>
  <c r="K2388" i="3" s="1"/>
  <c r="G2388" i="3"/>
  <c r="H2388" i="3" s="1"/>
  <c r="D2388" i="3"/>
  <c r="E2388" i="3" s="1"/>
  <c r="B2388" i="3"/>
  <c r="A2388" i="3"/>
  <c r="L2387" i="3"/>
  <c r="M2387" i="3" s="1"/>
  <c r="J2387" i="3"/>
  <c r="K2387" i="3" s="1"/>
  <c r="G2387" i="3"/>
  <c r="H2387" i="3" s="1"/>
  <c r="D2387" i="3"/>
  <c r="E2387" i="3" s="1"/>
  <c r="A2387" i="3"/>
  <c r="B2387" i="3" s="1"/>
  <c r="L2386" i="3"/>
  <c r="M2386" i="3" s="1"/>
  <c r="J2386" i="3"/>
  <c r="K2386" i="3" s="1"/>
  <c r="G2386" i="3"/>
  <c r="H2386" i="3" s="1"/>
  <c r="D2386" i="3"/>
  <c r="E2386" i="3" s="1"/>
  <c r="A2386" i="3"/>
  <c r="B2386" i="3" s="1"/>
  <c r="L2385" i="3"/>
  <c r="M2385" i="3" s="1"/>
  <c r="J2385" i="3"/>
  <c r="K2385" i="3" s="1"/>
  <c r="G2385" i="3"/>
  <c r="H2385" i="3" s="1"/>
  <c r="D2385" i="3"/>
  <c r="E2385" i="3" s="1"/>
  <c r="A2385" i="3"/>
  <c r="B2385" i="3" s="1"/>
  <c r="L2384" i="3"/>
  <c r="M2384" i="3" s="1"/>
  <c r="J2384" i="3"/>
  <c r="K2384" i="3" s="1"/>
  <c r="G2384" i="3"/>
  <c r="H2384" i="3" s="1"/>
  <c r="D2384" i="3"/>
  <c r="E2384" i="3" s="1"/>
  <c r="B2384" i="3"/>
  <c r="A2384" i="3"/>
  <c r="L2383" i="3"/>
  <c r="M2383" i="3" s="1"/>
  <c r="J2383" i="3"/>
  <c r="K2383" i="3" s="1"/>
  <c r="G2383" i="3"/>
  <c r="H2383" i="3" s="1"/>
  <c r="E2383" i="3"/>
  <c r="D2383" i="3"/>
  <c r="A2383" i="3"/>
  <c r="B2383" i="3" s="1"/>
  <c r="L2382" i="3"/>
  <c r="M2382" i="3" s="1"/>
  <c r="J2382" i="3"/>
  <c r="K2382" i="3" s="1"/>
  <c r="H2382" i="3"/>
  <c r="G2382" i="3"/>
  <c r="D2382" i="3"/>
  <c r="E2382" i="3" s="1"/>
  <c r="A2382" i="3"/>
  <c r="B2382" i="3" s="1"/>
  <c r="L2381" i="3"/>
  <c r="M2381" i="3" s="1"/>
  <c r="J2381" i="3"/>
  <c r="K2381" i="3" s="1"/>
  <c r="G2381" i="3"/>
  <c r="H2381" i="3" s="1"/>
  <c r="D2381" i="3"/>
  <c r="E2381" i="3" s="1"/>
  <c r="A2381" i="3"/>
  <c r="B2381" i="3" s="1"/>
  <c r="L2380" i="3"/>
  <c r="M2380" i="3" s="1"/>
  <c r="J2380" i="3"/>
  <c r="K2380" i="3" s="1"/>
  <c r="G2380" i="3"/>
  <c r="H2380" i="3" s="1"/>
  <c r="D2380" i="3"/>
  <c r="E2380" i="3" s="1"/>
  <c r="A2380" i="3"/>
  <c r="B2380" i="3" s="1"/>
  <c r="L2379" i="3"/>
  <c r="M2379" i="3" s="1"/>
  <c r="J2379" i="3"/>
  <c r="K2379" i="3" s="1"/>
  <c r="G2379" i="3"/>
  <c r="H2379" i="3" s="1"/>
  <c r="D2379" i="3"/>
  <c r="E2379" i="3" s="1"/>
  <c r="A2379" i="3"/>
  <c r="B2379" i="3" s="1"/>
  <c r="L2378" i="3"/>
  <c r="M2378" i="3" s="1"/>
  <c r="J2378" i="3"/>
  <c r="K2378" i="3" s="1"/>
  <c r="G2378" i="3"/>
  <c r="H2378" i="3" s="1"/>
  <c r="D2378" i="3"/>
  <c r="E2378" i="3" s="1"/>
  <c r="A2378" i="3"/>
  <c r="B2378" i="3" s="1"/>
  <c r="L2377" i="3"/>
  <c r="M2377" i="3" s="1"/>
  <c r="K2377" i="3"/>
  <c r="J2377" i="3"/>
  <c r="G2377" i="3"/>
  <c r="H2377" i="3" s="1"/>
  <c r="D2377" i="3"/>
  <c r="E2377" i="3" s="1"/>
  <c r="A2377" i="3"/>
  <c r="B2377" i="3" s="1"/>
  <c r="M2376" i="3"/>
  <c r="L2376" i="3"/>
  <c r="J2376" i="3"/>
  <c r="K2376" i="3" s="1"/>
  <c r="G2376" i="3"/>
  <c r="H2376" i="3" s="1"/>
  <c r="D2376" i="3"/>
  <c r="E2376" i="3" s="1"/>
  <c r="B2376" i="3"/>
  <c r="A2376" i="3"/>
  <c r="L2375" i="3"/>
  <c r="M2375" i="3" s="1"/>
  <c r="J2375" i="3"/>
  <c r="K2375" i="3" s="1"/>
  <c r="G2375" i="3"/>
  <c r="H2375" i="3" s="1"/>
  <c r="E2375" i="3"/>
  <c r="D2375" i="3"/>
  <c r="A2375" i="3"/>
  <c r="B2375" i="3" s="1"/>
  <c r="L2374" i="3"/>
  <c r="M2374" i="3" s="1"/>
  <c r="J2374" i="3"/>
  <c r="K2374" i="3" s="1"/>
  <c r="G2374" i="3"/>
  <c r="H2374" i="3" s="1"/>
  <c r="D2374" i="3"/>
  <c r="E2374" i="3" s="1"/>
  <c r="A2374" i="3"/>
  <c r="B2374" i="3" s="1"/>
  <c r="L2373" i="3"/>
  <c r="M2373" i="3" s="1"/>
  <c r="J2373" i="3"/>
  <c r="K2373" i="3" s="1"/>
  <c r="G2373" i="3"/>
  <c r="H2373" i="3" s="1"/>
  <c r="D2373" i="3"/>
  <c r="E2373" i="3" s="1"/>
  <c r="A2373" i="3"/>
  <c r="B2373" i="3" s="1"/>
  <c r="L2372" i="3"/>
  <c r="M2372" i="3" s="1"/>
  <c r="J2372" i="3"/>
  <c r="K2372" i="3" s="1"/>
  <c r="G2372" i="3"/>
  <c r="H2372" i="3" s="1"/>
  <c r="D2372" i="3"/>
  <c r="E2372" i="3" s="1"/>
  <c r="A2372" i="3"/>
  <c r="B2372" i="3" s="1"/>
  <c r="L2371" i="3"/>
  <c r="M2371" i="3" s="1"/>
  <c r="J2371" i="3"/>
  <c r="K2371" i="3" s="1"/>
  <c r="G2371" i="3"/>
  <c r="H2371" i="3" s="1"/>
  <c r="E2371" i="3"/>
  <c r="D2371" i="3"/>
  <c r="A2371" i="3"/>
  <c r="B2371" i="3" s="1"/>
  <c r="L2370" i="3"/>
  <c r="M2370" i="3" s="1"/>
  <c r="J2370" i="3"/>
  <c r="K2370" i="3" s="1"/>
  <c r="H2370" i="3"/>
  <c r="G2370" i="3"/>
  <c r="D2370" i="3"/>
  <c r="E2370" i="3" s="1"/>
  <c r="A2370" i="3"/>
  <c r="B2370" i="3" s="1"/>
  <c r="L2369" i="3"/>
  <c r="M2369" i="3" s="1"/>
  <c r="K2369" i="3"/>
  <c r="J2369" i="3"/>
  <c r="G2369" i="3"/>
  <c r="H2369" i="3" s="1"/>
  <c r="D2369" i="3"/>
  <c r="E2369" i="3" s="1"/>
  <c r="A2369" i="3"/>
  <c r="B2369" i="3" s="1"/>
  <c r="L2368" i="3"/>
  <c r="M2368" i="3" s="1"/>
  <c r="J2368" i="3"/>
  <c r="K2368" i="3" s="1"/>
  <c r="G2368" i="3"/>
  <c r="H2368" i="3" s="1"/>
  <c r="D2368" i="3"/>
  <c r="E2368" i="3" s="1"/>
  <c r="A2368" i="3"/>
  <c r="B2368" i="3" s="1"/>
  <c r="L2367" i="3"/>
  <c r="M2367" i="3" s="1"/>
  <c r="J2367" i="3"/>
  <c r="K2367" i="3" s="1"/>
  <c r="G2367" i="3"/>
  <c r="H2367" i="3" s="1"/>
  <c r="D2367" i="3"/>
  <c r="E2367" i="3" s="1"/>
  <c r="A2367" i="3"/>
  <c r="B2367" i="3" s="1"/>
  <c r="L2366" i="3"/>
  <c r="M2366" i="3" s="1"/>
  <c r="J2366" i="3"/>
  <c r="K2366" i="3" s="1"/>
  <c r="G2366" i="3"/>
  <c r="H2366" i="3" s="1"/>
  <c r="D2366" i="3"/>
  <c r="E2366" i="3" s="1"/>
  <c r="A2366" i="3"/>
  <c r="B2366" i="3" s="1"/>
  <c r="L2365" i="3"/>
  <c r="M2365" i="3" s="1"/>
  <c r="J2365" i="3"/>
  <c r="K2365" i="3" s="1"/>
  <c r="G2365" i="3"/>
  <c r="H2365" i="3" s="1"/>
  <c r="D2365" i="3"/>
  <c r="E2365" i="3" s="1"/>
  <c r="A2365" i="3"/>
  <c r="B2365" i="3" s="1"/>
  <c r="M2364" i="3"/>
  <c r="L2364" i="3"/>
  <c r="J2364" i="3"/>
  <c r="K2364" i="3" s="1"/>
  <c r="G2364" i="3"/>
  <c r="H2364" i="3" s="1"/>
  <c r="D2364" i="3"/>
  <c r="E2364" i="3" s="1"/>
  <c r="B2364" i="3"/>
  <c r="A2364" i="3"/>
  <c r="L2363" i="3"/>
  <c r="M2363" i="3" s="1"/>
  <c r="J2363" i="3"/>
  <c r="K2363" i="3" s="1"/>
  <c r="G2363" i="3"/>
  <c r="H2363" i="3" s="1"/>
  <c r="E2363" i="3"/>
  <c r="D2363" i="3"/>
  <c r="A2363" i="3"/>
  <c r="B2363" i="3" s="1"/>
  <c r="L2362" i="3"/>
  <c r="M2362" i="3" s="1"/>
  <c r="J2362" i="3"/>
  <c r="K2362" i="3" s="1"/>
  <c r="H2362" i="3"/>
  <c r="G2362" i="3"/>
  <c r="D2362" i="3"/>
  <c r="E2362" i="3" s="1"/>
  <c r="A2362" i="3"/>
  <c r="B2362" i="3" s="1"/>
  <c r="L2361" i="3"/>
  <c r="M2361" i="3" s="1"/>
  <c r="J2361" i="3"/>
  <c r="K2361" i="3" s="1"/>
  <c r="G2361" i="3"/>
  <c r="H2361" i="3" s="1"/>
  <c r="D2361" i="3"/>
  <c r="E2361" i="3" s="1"/>
  <c r="A2361" i="3"/>
  <c r="B2361" i="3" s="1"/>
  <c r="L2360" i="3"/>
  <c r="M2360" i="3" s="1"/>
  <c r="J2360" i="3"/>
  <c r="K2360" i="3" s="1"/>
  <c r="G2360" i="3"/>
  <c r="H2360" i="3" s="1"/>
  <c r="D2360" i="3"/>
  <c r="E2360" i="3" s="1"/>
  <c r="A2360" i="3"/>
  <c r="B2360" i="3" s="1"/>
  <c r="L2359" i="3"/>
  <c r="M2359" i="3" s="1"/>
  <c r="J2359" i="3"/>
  <c r="K2359" i="3" s="1"/>
  <c r="G2359" i="3"/>
  <c r="H2359" i="3" s="1"/>
  <c r="D2359" i="3"/>
  <c r="E2359" i="3" s="1"/>
  <c r="A2359" i="3"/>
  <c r="B2359" i="3" s="1"/>
  <c r="L2358" i="3"/>
  <c r="M2358" i="3" s="1"/>
  <c r="J2358" i="3"/>
  <c r="K2358" i="3" s="1"/>
  <c r="H2358" i="3"/>
  <c r="G2358" i="3"/>
  <c r="D2358" i="3"/>
  <c r="E2358" i="3" s="1"/>
  <c r="A2358" i="3"/>
  <c r="B2358" i="3" s="1"/>
  <c r="L2357" i="3"/>
  <c r="M2357" i="3" s="1"/>
  <c r="K2357" i="3"/>
  <c r="J2357" i="3"/>
  <c r="G2357" i="3"/>
  <c r="H2357" i="3" s="1"/>
  <c r="D2357" i="3"/>
  <c r="E2357" i="3" s="1"/>
  <c r="A2357" i="3"/>
  <c r="B2357" i="3" s="1"/>
  <c r="M2356" i="3"/>
  <c r="L2356" i="3"/>
  <c r="J2356" i="3"/>
  <c r="K2356" i="3" s="1"/>
  <c r="G2356" i="3"/>
  <c r="H2356" i="3" s="1"/>
  <c r="D2356" i="3"/>
  <c r="E2356" i="3" s="1"/>
  <c r="A2356" i="3"/>
  <c r="B2356" i="3" s="1"/>
  <c r="L2355" i="3"/>
  <c r="M2355" i="3" s="1"/>
  <c r="J2355" i="3"/>
  <c r="K2355" i="3" s="1"/>
  <c r="G2355" i="3"/>
  <c r="H2355" i="3" s="1"/>
  <c r="D2355" i="3"/>
  <c r="E2355" i="3" s="1"/>
  <c r="A2355" i="3"/>
  <c r="B2355" i="3" s="1"/>
  <c r="L2354" i="3"/>
  <c r="M2354" i="3" s="1"/>
  <c r="J2354" i="3"/>
  <c r="K2354" i="3" s="1"/>
  <c r="G2354" i="3"/>
  <c r="H2354" i="3" s="1"/>
  <c r="D2354" i="3"/>
  <c r="E2354" i="3" s="1"/>
  <c r="A2354" i="3"/>
  <c r="B2354" i="3" s="1"/>
  <c r="L2353" i="3"/>
  <c r="M2353" i="3" s="1"/>
  <c r="J2353" i="3"/>
  <c r="K2353" i="3" s="1"/>
  <c r="G2353" i="3"/>
  <c r="H2353" i="3" s="1"/>
  <c r="D2353" i="3"/>
  <c r="E2353" i="3" s="1"/>
  <c r="A2353" i="3"/>
  <c r="B2353" i="3" s="1"/>
  <c r="L2352" i="3"/>
  <c r="M2352" i="3" s="1"/>
  <c r="J2352" i="3"/>
  <c r="K2352" i="3" s="1"/>
  <c r="G2352" i="3"/>
  <c r="H2352" i="3" s="1"/>
  <c r="D2352" i="3"/>
  <c r="E2352" i="3" s="1"/>
  <c r="B2352" i="3"/>
  <c r="A2352" i="3"/>
  <c r="L2351" i="3"/>
  <c r="M2351" i="3" s="1"/>
  <c r="J2351" i="3"/>
  <c r="K2351" i="3" s="1"/>
  <c r="G2351" i="3"/>
  <c r="H2351" i="3" s="1"/>
  <c r="E2351" i="3"/>
  <c r="D2351" i="3"/>
  <c r="A2351" i="3"/>
  <c r="B2351" i="3" s="1"/>
  <c r="L2350" i="3"/>
  <c r="M2350" i="3" s="1"/>
  <c r="J2350" i="3"/>
  <c r="K2350" i="3" s="1"/>
  <c r="H2350" i="3"/>
  <c r="G2350" i="3"/>
  <c r="D2350" i="3"/>
  <c r="E2350" i="3" s="1"/>
  <c r="A2350" i="3"/>
  <c r="B2350" i="3" s="1"/>
  <c r="L2349" i="3"/>
  <c r="M2349" i="3" s="1"/>
  <c r="K2349" i="3"/>
  <c r="J2349" i="3"/>
  <c r="G2349" i="3"/>
  <c r="H2349" i="3" s="1"/>
  <c r="D2349" i="3"/>
  <c r="E2349" i="3" s="1"/>
  <c r="A2349" i="3"/>
  <c r="B2349" i="3" s="1"/>
  <c r="L2348" i="3"/>
  <c r="M2348" i="3" s="1"/>
  <c r="J2348" i="3"/>
  <c r="K2348" i="3" s="1"/>
  <c r="G2348" i="3"/>
  <c r="H2348" i="3" s="1"/>
  <c r="D2348" i="3"/>
  <c r="E2348" i="3" s="1"/>
  <c r="A2348" i="3"/>
  <c r="B2348" i="3" s="1"/>
  <c r="L2347" i="3"/>
  <c r="M2347" i="3" s="1"/>
  <c r="J2347" i="3"/>
  <c r="K2347" i="3" s="1"/>
  <c r="G2347" i="3"/>
  <c r="H2347" i="3" s="1"/>
  <c r="D2347" i="3"/>
  <c r="E2347" i="3" s="1"/>
  <c r="A2347" i="3"/>
  <c r="B2347" i="3" s="1"/>
  <c r="L2346" i="3"/>
  <c r="M2346" i="3" s="1"/>
  <c r="J2346" i="3"/>
  <c r="K2346" i="3" s="1"/>
  <c r="G2346" i="3"/>
  <c r="H2346" i="3" s="1"/>
  <c r="D2346" i="3"/>
  <c r="E2346" i="3" s="1"/>
  <c r="A2346" i="3"/>
  <c r="B2346" i="3" s="1"/>
  <c r="L2345" i="3"/>
  <c r="M2345" i="3" s="1"/>
  <c r="K2345" i="3"/>
  <c r="J2345" i="3"/>
  <c r="G2345" i="3"/>
  <c r="H2345" i="3" s="1"/>
  <c r="D2345" i="3"/>
  <c r="E2345" i="3" s="1"/>
  <c r="A2345" i="3"/>
  <c r="B2345" i="3" s="1"/>
  <c r="M2344" i="3"/>
  <c r="L2344" i="3"/>
  <c r="J2344" i="3"/>
  <c r="K2344" i="3" s="1"/>
  <c r="G2344" i="3"/>
  <c r="H2344" i="3" s="1"/>
  <c r="D2344" i="3"/>
  <c r="E2344" i="3" s="1"/>
  <c r="B2344" i="3"/>
  <c r="A2344" i="3"/>
  <c r="L2343" i="3"/>
  <c r="M2343" i="3" s="1"/>
  <c r="J2343" i="3"/>
  <c r="K2343" i="3" s="1"/>
  <c r="G2343" i="3"/>
  <c r="H2343" i="3" s="1"/>
  <c r="D2343" i="3"/>
  <c r="E2343" i="3" s="1"/>
  <c r="A2343" i="3"/>
  <c r="B2343" i="3" s="1"/>
  <c r="L2342" i="3"/>
  <c r="M2342" i="3" s="1"/>
  <c r="J2342" i="3"/>
  <c r="K2342" i="3" s="1"/>
  <c r="G2342" i="3"/>
  <c r="H2342" i="3" s="1"/>
  <c r="D2342" i="3"/>
  <c r="E2342" i="3" s="1"/>
  <c r="A2342" i="3"/>
  <c r="B2342" i="3" s="1"/>
  <c r="L2341" i="3"/>
  <c r="M2341" i="3" s="1"/>
  <c r="J2341" i="3"/>
  <c r="K2341" i="3" s="1"/>
  <c r="G2341" i="3"/>
  <c r="H2341" i="3" s="1"/>
  <c r="D2341" i="3"/>
  <c r="E2341" i="3" s="1"/>
  <c r="A2341" i="3"/>
  <c r="B2341" i="3" s="1"/>
  <c r="L2340" i="3"/>
  <c r="M2340" i="3" s="1"/>
  <c r="J2340" i="3"/>
  <c r="K2340" i="3" s="1"/>
  <c r="G2340" i="3"/>
  <c r="H2340" i="3" s="1"/>
  <c r="D2340" i="3"/>
  <c r="E2340" i="3" s="1"/>
  <c r="A2340" i="3"/>
  <c r="B2340" i="3" s="1"/>
  <c r="L2339" i="3"/>
  <c r="M2339" i="3" s="1"/>
  <c r="J2339" i="3"/>
  <c r="K2339" i="3" s="1"/>
  <c r="G2339" i="3"/>
  <c r="H2339" i="3" s="1"/>
  <c r="E2339" i="3"/>
  <c r="D2339" i="3"/>
  <c r="A2339" i="3"/>
  <c r="B2339" i="3" s="1"/>
  <c r="L2338" i="3"/>
  <c r="M2338" i="3" s="1"/>
  <c r="J2338" i="3"/>
  <c r="K2338" i="3" s="1"/>
  <c r="H2338" i="3"/>
  <c r="G2338" i="3"/>
  <c r="D2338" i="3"/>
  <c r="E2338" i="3" s="1"/>
  <c r="A2338" i="3"/>
  <c r="B2338" i="3" s="1"/>
  <c r="L2337" i="3"/>
  <c r="M2337" i="3" s="1"/>
  <c r="K2337" i="3"/>
  <c r="J2337" i="3"/>
  <c r="G2337" i="3"/>
  <c r="H2337" i="3" s="1"/>
  <c r="D2337" i="3"/>
  <c r="E2337" i="3" s="1"/>
  <c r="A2337" i="3"/>
  <c r="B2337" i="3" s="1"/>
  <c r="M2336" i="3"/>
  <c r="L2336" i="3"/>
  <c r="J2336" i="3"/>
  <c r="K2336" i="3" s="1"/>
  <c r="G2336" i="3"/>
  <c r="H2336" i="3" s="1"/>
  <c r="D2336" i="3"/>
  <c r="E2336" i="3" s="1"/>
  <c r="A2336" i="3"/>
  <c r="B2336" i="3" s="1"/>
  <c r="L2335" i="3"/>
  <c r="M2335" i="3" s="1"/>
  <c r="J2335" i="3"/>
  <c r="K2335" i="3" s="1"/>
  <c r="G2335" i="3"/>
  <c r="H2335" i="3" s="1"/>
  <c r="D2335" i="3"/>
  <c r="E2335" i="3" s="1"/>
  <c r="A2335" i="3"/>
  <c r="B2335" i="3" s="1"/>
  <c r="L2334" i="3"/>
  <c r="M2334" i="3" s="1"/>
  <c r="J2334" i="3"/>
  <c r="K2334" i="3" s="1"/>
  <c r="G2334" i="3"/>
  <c r="H2334" i="3" s="1"/>
  <c r="D2334" i="3"/>
  <c r="E2334" i="3" s="1"/>
  <c r="A2334" i="3"/>
  <c r="B2334" i="3" s="1"/>
  <c r="L2333" i="3"/>
  <c r="M2333" i="3" s="1"/>
  <c r="J2333" i="3"/>
  <c r="K2333" i="3" s="1"/>
  <c r="G2333" i="3"/>
  <c r="H2333" i="3" s="1"/>
  <c r="D2333" i="3"/>
  <c r="E2333" i="3" s="1"/>
  <c r="A2333" i="3"/>
  <c r="B2333" i="3" s="1"/>
  <c r="M2332" i="3"/>
  <c r="L2332" i="3"/>
  <c r="J2332" i="3"/>
  <c r="K2332" i="3" s="1"/>
  <c r="G2332" i="3"/>
  <c r="H2332" i="3" s="1"/>
  <c r="D2332" i="3"/>
  <c r="E2332" i="3" s="1"/>
  <c r="B2332" i="3"/>
  <c r="A2332" i="3"/>
  <c r="L2331" i="3"/>
  <c r="M2331" i="3" s="1"/>
  <c r="J2331" i="3"/>
  <c r="K2331" i="3" s="1"/>
  <c r="G2331" i="3"/>
  <c r="H2331" i="3" s="1"/>
  <c r="E2331" i="3"/>
  <c r="D2331" i="3"/>
  <c r="A2331" i="3"/>
  <c r="B2331" i="3" s="1"/>
  <c r="L2330" i="3"/>
  <c r="M2330" i="3" s="1"/>
  <c r="J2330" i="3"/>
  <c r="K2330" i="3" s="1"/>
  <c r="G2330" i="3"/>
  <c r="H2330" i="3" s="1"/>
  <c r="D2330" i="3"/>
  <c r="E2330" i="3" s="1"/>
  <c r="A2330" i="3"/>
  <c r="B2330" i="3" s="1"/>
  <c r="L2329" i="3"/>
  <c r="M2329" i="3" s="1"/>
  <c r="J2329" i="3"/>
  <c r="K2329" i="3" s="1"/>
  <c r="G2329" i="3"/>
  <c r="H2329" i="3" s="1"/>
  <c r="D2329" i="3"/>
  <c r="E2329" i="3" s="1"/>
  <c r="A2329" i="3"/>
  <c r="B2329" i="3" s="1"/>
  <c r="L2328" i="3"/>
  <c r="M2328" i="3" s="1"/>
  <c r="J2328" i="3"/>
  <c r="K2328" i="3" s="1"/>
  <c r="G2328" i="3"/>
  <c r="H2328" i="3" s="1"/>
  <c r="D2328" i="3"/>
  <c r="E2328" i="3" s="1"/>
  <c r="A2328" i="3"/>
  <c r="B2328" i="3" s="1"/>
  <c r="L2327" i="3"/>
  <c r="M2327" i="3" s="1"/>
  <c r="J2327" i="3"/>
  <c r="K2327" i="3" s="1"/>
  <c r="G2327" i="3"/>
  <c r="H2327" i="3" s="1"/>
  <c r="D2327" i="3"/>
  <c r="E2327" i="3" s="1"/>
  <c r="A2327" i="3"/>
  <c r="B2327" i="3" s="1"/>
  <c r="L2326" i="3"/>
  <c r="M2326" i="3" s="1"/>
  <c r="J2326" i="3"/>
  <c r="K2326" i="3" s="1"/>
  <c r="H2326" i="3"/>
  <c r="G2326" i="3"/>
  <c r="D2326" i="3"/>
  <c r="E2326" i="3" s="1"/>
  <c r="A2326" i="3"/>
  <c r="B2326" i="3" s="1"/>
  <c r="L2325" i="3"/>
  <c r="M2325" i="3" s="1"/>
  <c r="K2325" i="3"/>
  <c r="J2325" i="3"/>
  <c r="G2325" i="3"/>
  <c r="H2325" i="3" s="1"/>
  <c r="D2325" i="3"/>
  <c r="E2325" i="3" s="1"/>
  <c r="A2325" i="3"/>
  <c r="B2325" i="3" s="1"/>
  <c r="M2324" i="3"/>
  <c r="L2324" i="3"/>
  <c r="J2324" i="3"/>
  <c r="K2324" i="3" s="1"/>
  <c r="G2324" i="3"/>
  <c r="H2324" i="3" s="1"/>
  <c r="D2324" i="3"/>
  <c r="E2324" i="3" s="1"/>
  <c r="B2324" i="3"/>
  <c r="A2324" i="3"/>
  <c r="L2323" i="3"/>
  <c r="M2323" i="3" s="1"/>
  <c r="J2323" i="3"/>
  <c r="K2323" i="3" s="1"/>
  <c r="G2323" i="3"/>
  <c r="H2323" i="3" s="1"/>
  <c r="D2323" i="3"/>
  <c r="E2323" i="3" s="1"/>
  <c r="A2323" i="3"/>
  <c r="B2323" i="3" s="1"/>
  <c r="L2322" i="3"/>
  <c r="M2322" i="3" s="1"/>
  <c r="J2322" i="3"/>
  <c r="K2322" i="3" s="1"/>
  <c r="G2322" i="3"/>
  <c r="H2322" i="3" s="1"/>
  <c r="D2322" i="3"/>
  <c r="E2322" i="3" s="1"/>
  <c r="A2322" i="3"/>
  <c r="B2322" i="3" s="1"/>
  <c r="L2321" i="3"/>
  <c r="M2321" i="3" s="1"/>
  <c r="J2321" i="3"/>
  <c r="K2321" i="3" s="1"/>
  <c r="G2321" i="3"/>
  <c r="H2321" i="3" s="1"/>
  <c r="D2321" i="3"/>
  <c r="E2321" i="3" s="1"/>
  <c r="A2321" i="3"/>
  <c r="B2321" i="3" s="1"/>
  <c r="L2320" i="3"/>
  <c r="M2320" i="3" s="1"/>
  <c r="J2320" i="3"/>
  <c r="K2320" i="3" s="1"/>
  <c r="G2320" i="3"/>
  <c r="H2320" i="3" s="1"/>
  <c r="D2320" i="3"/>
  <c r="E2320" i="3" s="1"/>
  <c r="B2320" i="3"/>
  <c r="A2320" i="3"/>
  <c r="L2319" i="3"/>
  <c r="M2319" i="3" s="1"/>
  <c r="J2319" i="3"/>
  <c r="K2319" i="3" s="1"/>
  <c r="G2319" i="3"/>
  <c r="H2319" i="3" s="1"/>
  <c r="E2319" i="3"/>
  <c r="D2319" i="3"/>
  <c r="A2319" i="3"/>
  <c r="B2319" i="3" s="1"/>
  <c r="L2318" i="3"/>
  <c r="M2318" i="3" s="1"/>
  <c r="J2318" i="3"/>
  <c r="K2318" i="3" s="1"/>
  <c r="H2318" i="3"/>
  <c r="G2318" i="3"/>
  <c r="D2318" i="3"/>
  <c r="E2318" i="3" s="1"/>
  <c r="A2318" i="3"/>
  <c r="B2318" i="3" s="1"/>
  <c r="L2317" i="3"/>
  <c r="M2317" i="3" s="1"/>
  <c r="J2317" i="3"/>
  <c r="K2317" i="3" s="1"/>
  <c r="G2317" i="3"/>
  <c r="H2317" i="3" s="1"/>
  <c r="D2317" i="3"/>
  <c r="E2317" i="3" s="1"/>
  <c r="A2317" i="3"/>
  <c r="B2317" i="3" s="1"/>
  <c r="L2316" i="3"/>
  <c r="M2316" i="3" s="1"/>
  <c r="J2316" i="3"/>
  <c r="K2316" i="3" s="1"/>
  <c r="G2316" i="3"/>
  <c r="H2316" i="3" s="1"/>
  <c r="D2316" i="3"/>
  <c r="E2316" i="3" s="1"/>
  <c r="A2316" i="3"/>
  <c r="B2316" i="3" s="1"/>
  <c r="L2315" i="3"/>
  <c r="M2315" i="3" s="1"/>
  <c r="J2315" i="3"/>
  <c r="K2315" i="3" s="1"/>
  <c r="G2315" i="3"/>
  <c r="H2315" i="3" s="1"/>
  <c r="D2315" i="3"/>
  <c r="E2315" i="3" s="1"/>
  <c r="A2315" i="3"/>
  <c r="B2315" i="3" s="1"/>
  <c r="L2314" i="3"/>
  <c r="M2314" i="3" s="1"/>
  <c r="J2314" i="3"/>
  <c r="K2314" i="3" s="1"/>
  <c r="G2314" i="3"/>
  <c r="H2314" i="3" s="1"/>
  <c r="D2314" i="3"/>
  <c r="E2314" i="3" s="1"/>
  <c r="A2314" i="3"/>
  <c r="B2314" i="3" s="1"/>
  <c r="L2313" i="3"/>
  <c r="M2313" i="3" s="1"/>
  <c r="K2313" i="3"/>
  <c r="J2313" i="3"/>
  <c r="G2313" i="3"/>
  <c r="H2313" i="3" s="1"/>
  <c r="D2313" i="3"/>
  <c r="E2313" i="3" s="1"/>
  <c r="A2313" i="3"/>
  <c r="B2313" i="3" s="1"/>
  <c r="M2312" i="3"/>
  <c r="L2312" i="3"/>
  <c r="J2312" i="3"/>
  <c r="K2312" i="3" s="1"/>
  <c r="G2312" i="3"/>
  <c r="H2312" i="3" s="1"/>
  <c r="D2312" i="3"/>
  <c r="E2312" i="3" s="1"/>
  <c r="B2312" i="3"/>
  <c r="A2312" i="3"/>
  <c r="L2311" i="3"/>
  <c r="M2311" i="3" s="1"/>
  <c r="J2311" i="3"/>
  <c r="K2311" i="3" s="1"/>
  <c r="G2311" i="3"/>
  <c r="H2311" i="3" s="1"/>
  <c r="E2311" i="3"/>
  <c r="D2311" i="3"/>
  <c r="A2311" i="3"/>
  <c r="B2311" i="3" s="1"/>
  <c r="L2310" i="3"/>
  <c r="M2310" i="3" s="1"/>
  <c r="J2310" i="3"/>
  <c r="K2310" i="3" s="1"/>
  <c r="G2310" i="3"/>
  <c r="H2310" i="3" s="1"/>
  <c r="D2310" i="3"/>
  <c r="E2310" i="3" s="1"/>
  <c r="A2310" i="3"/>
  <c r="B2310" i="3" s="1"/>
  <c r="L2309" i="3"/>
  <c r="M2309" i="3" s="1"/>
  <c r="J2309" i="3"/>
  <c r="K2309" i="3" s="1"/>
  <c r="G2309" i="3"/>
  <c r="H2309" i="3" s="1"/>
  <c r="D2309" i="3"/>
  <c r="E2309" i="3" s="1"/>
  <c r="A2309" i="3"/>
  <c r="B2309" i="3" s="1"/>
  <c r="L2308" i="3"/>
  <c r="M2308" i="3" s="1"/>
  <c r="J2308" i="3"/>
  <c r="K2308" i="3" s="1"/>
  <c r="G2308" i="3"/>
  <c r="H2308" i="3" s="1"/>
  <c r="D2308" i="3"/>
  <c r="E2308" i="3" s="1"/>
  <c r="A2308" i="3"/>
  <c r="B2308" i="3" s="1"/>
  <c r="L2307" i="3"/>
  <c r="M2307" i="3" s="1"/>
  <c r="J2307" i="3"/>
  <c r="K2307" i="3" s="1"/>
  <c r="G2307" i="3"/>
  <c r="H2307" i="3" s="1"/>
  <c r="E2307" i="3"/>
  <c r="D2307" i="3"/>
  <c r="A2307" i="3"/>
  <c r="B2307" i="3" s="1"/>
  <c r="L2306" i="3"/>
  <c r="M2306" i="3" s="1"/>
  <c r="J2306" i="3"/>
  <c r="K2306" i="3" s="1"/>
  <c r="H2306" i="3"/>
  <c r="G2306" i="3"/>
  <c r="D2306" i="3"/>
  <c r="E2306" i="3" s="1"/>
  <c r="A2306" i="3"/>
  <c r="B2306" i="3" s="1"/>
  <c r="L2305" i="3"/>
  <c r="M2305" i="3" s="1"/>
  <c r="K2305" i="3"/>
  <c r="J2305" i="3"/>
  <c r="G2305" i="3"/>
  <c r="H2305" i="3" s="1"/>
  <c r="D2305" i="3"/>
  <c r="E2305" i="3" s="1"/>
  <c r="A2305" i="3"/>
  <c r="B2305" i="3" s="1"/>
  <c r="L2304" i="3"/>
  <c r="M2304" i="3" s="1"/>
  <c r="J2304" i="3"/>
  <c r="K2304" i="3" s="1"/>
  <c r="G2304" i="3"/>
  <c r="H2304" i="3" s="1"/>
  <c r="D2304" i="3"/>
  <c r="E2304" i="3" s="1"/>
  <c r="A2304" i="3"/>
  <c r="B2304" i="3" s="1"/>
  <c r="L2303" i="3"/>
  <c r="M2303" i="3" s="1"/>
  <c r="J2303" i="3"/>
  <c r="K2303" i="3" s="1"/>
  <c r="G2303" i="3"/>
  <c r="H2303" i="3" s="1"/>
  <c r="D2303" i="3"/>
  <c r="E2303" i="3" s="1"/>
  <c r="A2303" i="3"/>
  <c r="B2303" i="3" s="1"/>
  <c r="L2302" i="3"/>
  <c r="M2302" i="3" s="1"/>
  <c r="J2302" i="3"/>
  <c r="K2302" i="3" s="1"/>
  <c r="G2302" i="3"/>
  <c r="H2302" i="3" s="1"/>
  <c r="D2302" i="3"/>
  <c r="E2302" i="3" s="1"/>
  <c r="A2302" i="3"/>
  <c r="B2302" i="3" s="1"/>
  <c r="L2301" i="3"/>
  <c r="M2301" i="3" s="1"/>
  <c r="J2301" i="3"/>
  <c r="K2301" i="3" s="1"/>
  <c r="G2301" i="3"/>
  <c r="H2301" i="3" s="1"/>
  <c r="D2301" i="3"/>
  <c r="E2301" i="3" s="1"/>
  <c r="A2301" i="3"/>
  <c r="B2301" i="3" s="1"/>
  <c r="M2300" i="3"/>
  <c r="L2300" i="3"/>
  <c r="J2300" i="3"/>
  <c r="K2300" i="3" s="1"/>
  <c r="G2300" i="3"/>
  <c r="H2300" i="3" s="1"/>
  <c r="D2300" i="3"/>
  <c r="E2300" i="3" s="1"/>
  <c r="B2300" i="3"/>
  <c r="A2300" i="3"/>
  <c r="L2299" i="3"/>
  <c r="M2299" i="3" s="1"/>
  <c r="J2299" i="3"/>
  <c r="K2299" i="3" s="1"/>
  <c r="G2299" i="3"/>
  <c r="H2299" i="3" s="1"/>
  <c r="E2299" i="3"/>
  <c r="D2299" i="3"/>
  <c r="A2299" i="3"/>
  <c r="B2299" i="3" s="1"/>
  <c r="L2298" i="3"/>
  <c r="M2298" i="3" s="1"/>
  <c r="J2298" i="3"/>
  <c r="K2298" i="3" s="1"/>
  <c r="H2298" i="3"/>
  <c r="G2298" i="3"/>
  <c r="D2298" i="3"/>
  <c r="E2298" i="3" s="1"/>
  <c r="A2298" i="3"/>
  <c r="B2298" i="3" s="1"/>
  <c r="L2297" i="3"/>
  <c r="M2297" i="3" s="1"/>
  <c r="J2297" i="3"/>
  <c r="K2297" i="3" s="1"/>
  <c r="G2297" i="3"/>
  <c r="H2297" i="3" s="1"/>
  <c r="D2297" i="3"/>
  <c r="E2297" i="3" s="1"/>
  <c r="A2297" i="3"/>
  <c r="B2297" i="3" s="1"/>
  <c r="L2296" i="3"/>
  <c r="M2296" i="3" s="1"/>
  <c r="J2296" i="3"/>
  <c r="K2296" i="3" s="1"/>
  <c r="G2296" i="3"/>
  <c r="H2296" i="3" s="1"/>
  <c r="D2296" i="3"/>
  <c r="E2296" i="3" s="1"/>
  <c r="A2296" i="3"/>
  <c r="B2296" i="3" s="1"/>
  <c r="L2295" i="3"/>
  <c r="M2295" i="3" s="1"/>
  <c r="J2295" i="3"/>
  <c r="K2295" i="3" s="1"/>
  <c r="G2295" i="3"/>
  <c r="H2295" i="3" s="1"/>
  <c r="D2295" i="3"/>
  <c r="E2295" i="3" s="1"/>
  <c r="A2295" i="3"/>
  <c r="B2295" i="3" s="1"/>
  <c r="L2294" i="3"/>
  <c r="M2294" i="3" s="1"/>
  <c r="J2294" i="3"/>
  <c r="K2294" i="3" s="1"/>
  <c r="H2294" i="3"/>
  <c r="G2294" i="3"/>
  <c r="D2294" i="3"/>
  <c r="E2294" i="3" s="1"/>
  <c r="A2294" i="3"/>
  <c r="B2294" i="3" s="1"/>
  <c r="L2293" i="3"/>
  <c r="M2293" i="3" s="1"/>
  <c r="K2293" i="3"/>
  <c r="J2293" i="3"/>
  <c r="G2293" i="3"/>
  <c r="H2293" i="3" s="1"/>
  <c r="D2293" i="3"/>
  <c r="E2293" i="3" s="1"/>
  <c r="A2293" i="3"/>
  <c r="B2293" i="3" s="1"/>
  <c r="M2292" i="3"/>
  <c r="L2292" i="3"/>
  <c r="J2292" i="3"/>
  <c r="K2292" i="3" s="1"/>
  <c r="G2292" i="3"/>
  <c r="H2292" i="3" s="1"/>
  <c r="D2292" i="3"/>
  <c r="E2292" i="3" s="1"/>
  <c r="A2292" i="3"/>
  <c r="B2292" i="3" s="1"/>
  <c r="L2291" i="3"/>
  <c r="M2291" i="3" s="1"/>
  <c r="J2291" i="3"/>
  <c r="K2291" i="3" s="1"/>
  <c r="G2291" i="3"/>
  <c r="H2291" i="3" s="1"/>
  <c r="D2291" i="3"/>
  <c r="E2291" i="3" s="1"/>
  <c r="A2291" i="3"/>
  <c r="B2291" i="3" s="1"/>
  <c r="L2290" i="3"/>
  <c r="M2290" i="3" s="1"/>
  <c r="J2290" i="3"/>
  <c r="K2290" i="3" s="1"/>
  <c r="G2290" i="3"/>
  <c r="H2290" i="3" s="1"/>
  <c r="D2290" i="3"/>
  <c r="E2290" i="3" s="1"/>
  <c r="A2290" i="3"/>
  <c r="B2290" i="3" s="1"/>
  <c r="L2289" i="3"/>
  <c r="M2289" i="3" s="1"/>
  <c r="J2289" i="3"/>
  <c r="K2289" i="3" s="1"/>
  <c r="G2289" i="3"/>
  <c r="H2289" i="3" s="1"/>
  <c r="D2289" i="3"/>
  <c r="E2289" i="3" s="1"/>
  <c r="A2289" i="3"/>
  <c r="B2289" i="3" s="1"/>
  <c r="L2288" i="3"/>
  <c r="M2288" i="3" s="1"/>
  <c r="J2288" i="3"/>
  <c r="K2288" i="3" s="1"/>
  <c r="G2288" i="3"/>
  <c r="H2288" i="3" s="1"/>
  <c r="D2288" i="3"/>
  <c r="E2288" i="3" s="1"/>
  <c r="B2288" i="3"/>
  <c r="A2288" i="3"/>
  <c r="L2287" i="3"/>
  <c r="M2287" i="3" s="1"/>
  <c r="J2287" i="3"/>
  <c r="K2287" i="3" s="1"/>
  <c r="G2287" i="3"/>
  <c r="H2287" i="3" s="1"/>
  <c r="E2287" i="3"/>
  <c r="D2287" i="3"/>
  <c r="A2287" i="3"/>
  <c r="B2287" i="3" s="1"/>
  <c r="L2286" i="3"/>
  <c r="M2286" i="3" s="1"/>
  <c r="J2286" i="3"/>
  <c r="K2286" i="3" s="1"/>
  <c r="H2286" i="3"/>
  <c r="G2286" i="3"/>
  <c r="D2286" i="3"/>
  <c r="E2286" i="3" s="1"/>
  <c r="A2286" i="3"/>
  <c r="B2286" i="3" s="1"/>
  <c r="L2285" i="3"/>
  <c r="M2285" i="3" s="1"/>
  <c r="K2285" i="3"/>
  <c r="J2285" i="3"/>
  <c r="G2285" i="3"/>
  <c r="H2285" i="3" s="1"/>
  <c r="D2285" i="3"/>
  <c r="E2285" i="3" s="1"/>
  <c r="A2285" i="3"/>
  <c r="B2285" i="3" s="1"/>
  <c r="L2284" i="3"/>
  <c r="M2284" i="3" s="1"/>
  <c r="J2284" i="3"/>
  <c r="K2284" i="3" s="1"/>
  <c r="G2284" i="3"/>
  <c r="H2284" i="3" s="1"/>
  <c r="D2284" i="3"/>
  <c r="E2284" i="3" s="1"/>
  <c r="A2284" i="3"/>
  <c r="B2284" i="3" s="1"/>
  <c r="L2283" i="3"/>
  <c r="M2283" i="3" s="1"/>
  <c r="J2283" i="3"/>
  <c r="K2283" i="3" s="1"/>
  <c r="G2283" i="3"/>
  <c r="H2283" i="3" s="1"/>
  <c r="D2283" i="3"/>
  <c r="E2283" i="3" s="1"/>
  <c r="A2283" i="3"/>
  <c r="B2283" i="3" s="1"/>
  <c r="L2282" i="3"/>
  <c r="M2282" i="3" s="1"/>
  <c r="J2282" i="3"/>
  <c r="K2282" i="3" s="1"/>
  <c r="G2282" i="3"/>
  <c r="H2282" i="3" s="1"/>
  <c r="D2282" i="3"/>
  <c r="E2282" i="3" s="1"/>
  <c r="A2282" i="3"/>
  <c r="B2282" i="3" s="1"/>
  <c r="L2281" i="3"/>
  <c r="M2281" i="3" s="1"/>
  <c r="K2281" i="3"/>
  <c r="J2281" i="3"/>
  <c r="G2281" i="3"/>
  <c r="H2281" i="3" s="1"/>
  <c r="D2281" i="3"/>
  <c r="E2281" i="3" s="1"/>
  <c r="A2281" i="3"/>
  <c r="B2281" i="3" s="1"/>
  <c r="M2280" i="3"/>
  <c r="L2280" i="3"/>
  <c r="J2280" i="3"/>
  <c r="K2280" i="3" s="1"/>
  <c r="G2280" i="3"/>
  <c r="H2280" i="3" s="1"/>
  <c r="D2280" i="3"/>
  <c r="E2280" i="3" s="1"/>
  <c r="B2280" i="3"/>
  <c r="A2280" i="3"/>
  <c r="L2279" i="3"/>
  <c r="M2279" i="3" s="1"/>
  <c r="J2279" i="3"/>
  <c r="K2279" i="3" s="1"/>
  <c r="G2279" i="3"/>
  <c r="H2279" i="3" s="1"/>
  <c r="D2279" i="3"/>
  <c r="E2279" i="3" s="1"/>
  <c r="A2279" i="3"/>
  <c r="B2279" i="3" s="1"/>
  <c r="L2278" i="3"/>
  <c r="M2278" i="3" s="1"/>
  <c r="J2278" i="3"/>
  <c r="K2278" i="3" s="1"/>
  <c r="G2278" i="3"/>
  <c r="H2278" i="3" s="1"/>
  <c r="D2278" i="3"/>
  <c r="E2278" i="3" s="1"/>
  <c r="A2278" i="3"/>
  <c r="B2278" i="3" s="1"/>
  <c r="L2277" i="3"/>
  <c r="M2277" i="3" s="1"/>
  <c r="J2277" i="3"/>
  <c r="K2277" i="3" s="1"/>
  <c r="G2277" i="3"/>
  <c r="H2277" i="3" s="1"/>
  <c r="D2277" i="3"/>
  <c r="E2277" i="3" s="1"/>
  <c r="A2277" i="3"/>
  <c r="B2277" i="3" s="1"/>
  <c r="L2276" i="3"/>
  <c r="M2276" i="3" s="1"/>
  <c r="J2276" i="3"/>
  <c r="K2276" i="3" s="1"/>
  <c r="G2276" i="3"/>
  <c r="H2276" i="3" s="1"/>
  <c r="D2276" i="3"/>
  <c r="E2276" i="3" s="1"/>
  <c r="A2276" i="3"/>
  <c r="B2276" i="3" s="1"/>
  <c r="L2275" i="3"/>
  <c r="M2275" i="3" s="1"/>
  <c r="J2275" i="3"/>
  <c r="K2275" i="3" s="1"/>
  <c r="G2275" i="3"/>
  <c r="H2275" i="3" s="1"/>
  <c r="E2275" i="3"/>
  <c r="D2275" i="3"/>
  <c r="A2275" i="3"/>
  <c r="B2275" i="3" s="1"/>
  <c r="L2274" i="3"/>
  <c r="M2274" i="3" s="1"/>
  <c r="J2274" i="3"/>
  <c r="K2274" i="3" s="1"/>
  <c r="H2274" i="3"/>
  <c r="G2274" i="3"/>
  <c r="D2274" i="3"/>
  <c r="E2274" i="3" s="1"/>
  <c r="A2274" i="3"/>
  <c r="B2274" i="3" s="1"/>
  <c r="L2273" i="3"/>
  <c r="M2273" i="3" s="1"/>
  <c r="K2273" i="3"/>
  <c r="J2273" i="3"/>
  <c r="G2273" i="3"/>
  <c r="H2273" i="3" s="1"/>
  <c r="D2273" i="3"/>
  <c r="E2273" i="3" s="1"/>
  <c r="A2273" i="3"/>
  <c r="B2273" i="3" s="1"/>
  <c r="M2272" i="3"/>
  <c r="L2272" i="3"/>
  <c r="J2272" i="3"/>
  <c r="K2272" i="3" s="1"/>
  <c r="G2272" i="3"/>
  <c r="H2272" i="3" s="1"/>
  <c r="D2272" i="3"/>
  <c r="E2272" i="3" s="1"/>
  <c r="A2272" i="3"/>
  <c r="B2272" i="3" s="1"/>
  <c r="L2271" i="3"/>
  <c r="M2271" i="3" s="1"/>
  <c r="J2271" i="3"/>
  <c r="K2271" i="3" s="1"/>
  <c r="G2271" i="3"/>
  <c r="H2271" i="3" s="1"/>
  <c r="D2271" i="3"/>
  <c r="E2271" i="3" s="1"/>
  <c r="A2271" i="3"/>
  <c r="B2271" i="3" s="1"/>
  <c r="L2270" i="3"/>
  <c r="M2270" i="3" s="1"/>
  <c r="J2270" i="3"/>
  <c r="K2270" i="3" s="1"/>
  <c r="G2270" i="3"/>
  <c r="H2270" i="3" s="1"/>
  <c r="D2270" i="3"/>
  <c r="E2270" i="3" s="1"/>
  <c r="A2270" i="3"/>
  <c r="B2270" i="3" s="1"/>
  <c r="L2269" i="3"/>
  <c r="M2269" i="3" s="1"/>
  <c r="J2269" i="3"/>
  <c r="K2269" i="3" s="1"/>
  <c r="G2269" i="3"/>
  <c r="H2269" i="3" s="1"/>
  <c r="D2269" i="3"/>
  <c r="E2269" i="3" s="1"/>
  <c r="A2269" i="3"/>
  <c r="B2269" i="3" s="1"/>
  <c r="M2268" i="3"/>
  <c r="L2268" i="3"/>
  <c r="J2268" i="3"/>
  <c r="K2268" i="3" s="1"/>
  <c r="G2268" i="3"/>
  <c r="H2268" i="3" s="1"/>
  <c r="D2268" i="3"/>
  <c r="E2268" i="3" s="1"/>
  <c r="B2268" i="3"/>
  <c r="A2268" i="3"/>
  <c r="L2267" i="3"/>
  <c r="M2267" i="3" s="1"/>
  <c r="J2267" i="3"/>
  <c r="K2267" i="3" s="1"/>
  <c r="G2267" i="3"/>
  <c r="H2267" i="3" s="1"/>
  <c r="E2267" i="3"/>
  <c r="D2267" i="3"/>
  <c r="A2267" i="3"/>
  <c r="B2267" i="3" s="1"/>
  <c r="L2266" i="3"/>
  <c r="M2266" i="3" s="1"/>
  <c r="J2266" i="3"/>
  <c r="K2266" i="3" s="1"/>
  <c r="G2266" i="3"/>
  <c r="H2266" i="3" s="1"/>
  <c r="D2266" i="3"/>
  <c r="E2266" i="3" s="1"/>
  <c r="A2266" i="3"/>
  <c r="B2266" i="3" s="1"/>
  <c r="L2265" i="3"/>
  <c r="M2265" i="3" s="1"/>
  <c r="J2265" i="3"/>
  <c r="K2265" i="3" s="1"/>
  <c r="G2265" i="3"/>
  <c r="H2265" i="3" s="1"/>
  <c r="D2265" i="3"/>
  <c r="E2265" i="3" s="1"/>
  <c r="A2265" i="3"/>
  <c r="B2265" i="3" s="1"/>
  <c r="L2264" i="3"/>
  <c r="M2264" i="3" s="1"/>
  <c r="J2264" i="3"/>
  <c r="K2264" i="3" s="1"/>
  <c r="G2264" i="3"/>
  <c r="H2264" i="3" s="1"/>
  <c r="D2264" i="3"/>
  <c r="E2264" i="3" s="1"/>
  <c r="A2264" i="3"/>
  <c r="B2264" i="3" s="1"/>
  <c r="L2263" i="3"/>
  <c r="M2263" i="3" s="1"/>
  <c r="J2263" i="3"/>
  <c r="K2263" i="3" s="1"/>
  <c r="G2263" i="3"/>
  <c r="H2263" i="3" s="1"/>
  <c r="D2263" i="3"/>
  <c r="E2263" i="3" s="1"/>
  <c r="A2263" i="3"/>
  <c r="B2263" i="3" s="1"/>
  <c r="L2262" i="3"/>
  <c r="M2262" i="3" s="1"/>
  <c r="J2262" i="3"/>
  <c r="K2262" i="3" s="1"/>
  <c r="H2262" i="3"/>
  <c r="G2262" i="3"/>
  <c r="D2262" i="3"/>
  <c r="E2262" i="3" s="1"/>
  <c r="A2262" i="3"/>
  <c r="B2262" i="3" s="1"/>
  <c r="L2261" i="3"/>
  <c r="M2261" i="3" s="1"/>
  <c r="K2261" i="3"/>
  <c r="J2261" i="3"/>
  <c r="G2261" i="3"/>
  <c r="H2261" i="3" s="1"/>
  <c r="D2261" i="3"/>
  <c r="E2261" i="3" s="1"/>
  <c r="A2261" i="3"/>
  <c r="B2261" i="3" s="1"/>
  <c r="M2260" i="3"/>
  <c r="L2260" i="3"/>
  <c r="J2260" i="3"/>
  <c r="K2260" i="3" s="1"/>
  <c r="G2260" i="3"/>
  <c r="H2260" i="3" s="1"/>
  <c r="D2260" i="3"/>
  <c r="E2260" i="3" s="1"/>
  <c r="B2260" i="3"/>
  <c r="A2260" i="3"/>
  <c r="L2259" i="3"/>
  <c r="M2259" i="3" s="1"/>
  <c r="J2259" i="3"/>
  <c r="K2259" i="3" s="1"/>
  <c r="G2259" i="3"/>
  <c r="H2259" i="3" s="1"/>
  <c r="D2259" i="3"/>
  <c r="E2259" i="3" s="1"/>
  <c r="A2259" i="3"/>
  <c r="B2259" i="3" s="1"/>
  <c r="L2258" i="3"/>
  <c r="M2258" i="3" s="1"/>
  <c r="J2258" i="3"/>
  <c r="K2258" i="3" s="1"/>
  <c r="G2258" i="3"/>
  <c r="H2258" i="3" s="1"/>
  <c r="D2258" i="3"/>
  <c r="E2258" i="3" s="1"/>
  <c r="A2258" i="3"/>
  <c r="B2258" i="3" s="1"/>
  <c r="L2257" i="3"/>
  <c r="M2257" i="3" s="1"/>
  <c r="J2257" i="3"/>
  <c r="K2257" i="3" s="1"/>
  <c r="G2257" i="3"/>
  <c r="H2257" i="3" s="1"/>
  <c r="D2257" i="3"/>
  <c r="E2257" i="3" s="1"/>
  <c r="A2257" i="3"/>
  <c r="B2257" i="3" s="1"/>
  <c r="L2256" i="3"/>
  <c r="M2256" i="3" s="1"/>
  <c r="J2256" i="3"/>
  <c r="K2256" i="3" s="1"/>
  <c r="G2256" i="3"/>
  <c r="H2256" i="3" s="1"/>
  <c r="D2256" i="3"/>
  <c r="E2256" i="3" s="1"/>
  <c r="B2256" i="3"/>
  <c r="A2256" i="3"/>
  <c r="L2255" i="3"/>
  <c r="M2255" i="3" s="1"/>
  <c r="J2255" i="3"/>
  <c r="K2255" i="3" s="1"/>
  <c r="G2255" i="3"/>
  <c r="H2255" i="3" s="1"/>
  <c r="E2255" i="3"/>
  <c r="D2255" i="3"/>
  <c r="A2255" i="3"/>
  <c r="B2255" i="3" s="1"/>
  <c r="L2254" i="3"/>
  <c r="M2254" i="3" s="1"/>
  <c r="J2254" i="3"/>
  <c r="K2254" i="3" s="1"/>
  <c r="H2254" i="3"/>
  <c r="G2254" i="3"/>
  <c r="D2254" i="3"/>
  <c r="E2254" i="3" s="1"/>
  <c r="A2254" i="3"/>
  <c r="B2254" i="3" s="1"/>
  <c r="L2253" i="3"/>
  <c r="M2253" i="3" s="1"/>
  <c r="J2253" i="3"/>
  <c r="K2253" i="3" s="1"/>
  <c r="G2253" i="3"/>
  <c r="H2253" i="3" s="1"/>
  <c r="D2253" i="3"/>
  <c r="E2253" i="3" s="1"/>
  <c r="A2253" i="3"/>
  <c r="B2253" i="3" s="1"/>
  <c r="L2252" i="3"/>
  <c r="M2252" i="3" s="1"/>
  <c r="J2252" i="3"/>
  <c r="K2252" i="3" s="1"/>
  <c r="G2252" i="3"/>
  <c r="H2252" i="3" s="1"/>
  <c r="D2252" i="3"/>
  <c r="E2252" i="3" s="1"/>
  <c r="A2252" i="3"/>
  <c r="B2252" i="3" s="1"/>
  <c r="L2251" i="3"/>
  <c r="M2251" i="3" s="1"/>
  <c r="J2251" i="3"/>
  <c r="K2251" i="3" s="1"/>
  <c r="G2251" i="3"/>
  <c r="H2251" i="3" s="1"/>
  <c r="D2251" i="3"/>
  <c r="E2251" i="3" s="1"/>
  <c r="A2251" i="3"/>
  <c r="B2251" i="3" s="1"/>
  <c r="L2250" i="3"/>
  <c r="M2250" i="3" s="1"/>
  <c r="J2250" i="3"/>
  <c r="K2250" i="3" s="1"/>
  <c r="G2250" i="3"/>
  <c r="H2250" i="3" s="1"/>
  <c r="D2250" i="3"/>
  <c r="E2250" i="3" s="1"/>
  <c r="A2250" i="3"/>
  <c r="B2250" i="3" s="1"/>
  <c r="L2249" i="3"/>
  <c r="M2249" i="3" s="1"/>
  <c r="K2249" i="3"/>
  <c r="J2249" i="3"/>
  <c r="G2249" i="3"/>
  <c r="H2249" i="3" s="1"/>
  <c r="D2249" i="3"/>
  <c r="E2249" i="3" s="1"/>
  <c r="A2249" i="3"/>
  <c r="B2249" i="3" s="1"/>
  <c r="M2248" i="3"/>
  <c r="L2248" i="3"/>
  <c r="J2248" i="3"/>
  <c r="K2248" i="3" s="1"/>
  <c r="G2248" i="3"/>
  <c r="H2248" i="3" s="1"/>
  <c r="D2248" i="3"/>
  <c r="E2248" i="3" s="1"/>
  <c r="B2248" i="3"/>
  <c r="A2248" i="3"/>
  <c r="L2247" i="3"/>
  <c r="M2247" i="3" s="1"/>
  <c r="J2247" i="3"/>
  <c r="K2247" i="3" s="1"/>
  <c r="G2247" i="3"/>
  <c r="H2247" i="3" s="1"/>
  <c r="E2247" i="3"/>
  <c r="D2247" i="3"/>
  <c r="A2247" i="3"/>
  <c r="B2247" i="3" s="1"/>
  <c r="L2246" i="3"/>
  <c r="M2246" i="3" s="1"/>
  <c r="J2246" i="3"/>
  <c r="K2246" i="3" s="1"/>
  <c r="G2246" i="3"/>
  <c r="H2246" i="3" s="1"/>
  <c r="D2246" i="3"/>
  <c r="E2246" i="3" s="1"/>
  <c r="A2246" i="3"/>
  <c r="B2246" i="3" s="1"/>
  <c r="L2245" i="3"/>
  <c r="M2245" i="3" s="1"/>
  <c r="J2245" i="3"/>
  <c r="K2245" i="3" s="1"/>
  <c r="G2245" i="3"/>
  <c r="H2245" i="3" s="1"/>
  <c r="D2245" i="3"/>
  <c r="E2245" i="3" s="1"/>
  <c r="A2245" i="3"/>
  <c r="B2245" i="3" s="1"/>
  <c r="L2244" i="3"/>
  <c r="M2244" i="3" s="1"/>
  <c r="J2244" i="3"/>
  <c r="K2244" i="3" s="1"/>
  <c r="G2244" i="3"/>
  <c r="H2244" i="3" s="1"/>
  <c r="D2244" i="3"/>
  <c r="E2244" i="3" s="1"/>
  <c r="A2244" i="3"/>
  <c r="B2244" i="3" s="1"/>
  <c r="L2243" i="3"/>
  <c r="M2243" i="3" s="1"/>
  <c r="J2243" i="3"/>
  <c r="K2243" i="3" s="1"/>
  <c r="G2243" i="3"/>
  <c r="H2243" i="3" s="1"/>
  <c r="E2243" i="3"/>
  <c r="D2243" i="3"/>
  <c r="A2243" i="3"/>
  <c r="B2243" i="3" s="1"/>
  <c r="L2242" i="3"/>
  <c r="M2242" i="3" s="1"/>
  <c r="J2242" i="3"/>
  <c r="K2242" i="3" s="1"/>
  <c r="H2242" i="3"/>
  <c r="G2242" i="3"/>
  <c r="D2242" i="3"/>
  <c r="E2242" i="3" s="1"/>
  <c r="A2242" i="3"/>
  <c r="B2242" i="3" s="1"/>
  <c r="L2241" i="3"/>
  <c r="M2241" i="3" s="1"/>
  <c r="K2241" i="3"/>
  <c r="J2241" i="3"/>
  <c r="G2241" i="3"/>
  <c r="H2241" i="3" s="1"/>
  <c r="D2241" i="3"/>
  <c r="E2241" i="3" s="1"/>
  <c r="A2241" i="3"/>
  <c r="B2241" i="3" s="1"/>
  <c r="L2240" i="3"/>
  <c r="M2240" i="3" s="1"/>
  <c r="J2240" i="3"/>
  <c r="K2240" i="3" s="1"/>
  <c r="G2240" i="3"/>
  <c r="H2240" i="3" s="1"/>
  <c r="D2240" i="3"/>
  <c r="E2240" i="3" s="1"/>
  <c r="A2240" i="3"/>
  <c r="B2240" i="3" s="1"/>
  <c r="L2239" i="3"/>
  <c r="M2239" i="3" s="1"/>
  <c r="J2239" i="3"/>
  <c r="K2239" i="3" s="1"/>
  <c r="G2239" i="3"/>
  <c r="H2239" i="3" s="1"/>
  <c r="D2239" i="3"/>
  <c r="E2239" i="3" s="1"/>
  <c r="A2239" i="3"/>
  <c r="B2239" i="3" s="1"/>
  <c r="L2238" i="3"/>
  <c r="M2238" i="3" s="1"/>
  <c r="J2238" i="3"/>
  <c r="K2238" i="3" s="1"/>
  <c r="G2238" i="3"/>
  <c r="H2238" i="3" s="1"/>
  <c r="D2238" i="3"/>
  <c r="E2238" i="3" s="1"/>
  <c r="A2238" i="3"/>
  <c r="B2238" i="3" s="1"/>
  <c r="L2237" i="3"/>
  <c r="M2237" i="3" s="1"/>
  <c r="J2237" i="3"/>
  <c r="K2237" i="3" s="1"/>
  <c r="G2237" i="3"/>
  <c r="H2237" i="3" s="1"/>
  <c r="D2237" i="3"/>
  <c r="E2237" i="3" s="1"/>
  <c r="A2237" i="3"/>
  <c r="B2237" i="3" s="1"/>
  <c r="M2236" i="3"/>
  <c r="L2236" i="3"/>
  <c r="J2236" i="3"/>
  <c r="K2236" i="3" s="1"/>
  <c r="G2236" i="3"/>
  <c r="H2236" i="3" s="1"/>
  <c r="D2236" i="3"/>
  <c r="E2236" i="3" s="1"/>
  <c r="B2236" i="3"/>
  <c r="A2236" i="3"/>
  <c r="L2235" i="3"/>
  <c r="M2235" i="3" s="1"/>
  <c r="J2235" i="3"/>
  <c r="K2235" i="3" s="1"/>
  <c r="G2235" i="3"/>
  <c r="H2235" i="3" s="1"/>
  <c r="E2235" i="3"/>
  <c r="D2235" i="3"/>
  <c r="A2235" i="3"/>
  <c r="B2235" i="3" s="1"/>
  <c r="L2234" i="3"/>
  <c r="M2234" i="3" s="1"/>
  <c r="J2234" i="3"/>
  <c r="K2234" i="3" s="1"/>
  <c r="H2234" i="3"/>
  <c r="G2234" i="3"/>
  <c r="D2234" i="3"/>
  <c r="E2234" i="3" s="1"/>
  <c r="A2234" i="3"/>
  <c r="B2234" i="3" s="1"/>
  <c r="L2233" i="3"/>
  <c r="M2233" i="3" s="1"/>
  <c r="J2233" i="3"/>
  <c r="K2233" i="3" s="1"/>
  <c r="G2233" i="3"/>
  <c r="H2233" i="3" s="1"/>
  <c r="D2233" i="3"/>
  <c r="E2233" i="3" s="1"/>
  <c r="A2233" i="3"/>
  <c r="B2233" i="3" s="1"/>
  <c r="L2232" i="3"/>
  <c r="M2232" i="3" s="1"/>
  <c r="J2232" i="3"/>
  <c r="K2232" i="3" s="1"/>
  <c r="G2232" i="3"/>
  <c r="H2232" i="3" s="1"/>
  <c r="D2232" i="3"/>
  <c r="E2232" i="3" s="1"/>
  <c r="A2232" i="3"/>
  <c r="B2232" i="3" s="1"/>
  <c r="L2231" i="3"/>
  <c r="M2231" i="3" s="1"/>
  <c r="J2231" i="3"/>
  <c r="K2231" i="3" s="1"/>
  <c r="G2231" i="3"/>
  <c r="H2231" i="3" s="1"/>
  <c r="D2231" i="3"/>
  <c r="E2231" i="3" s="1"/>
  <c r="A2231" i="3"/>
  <c r="B2231" i="3" s="1"/>
  <c r="L2230" i="3"/>
  <c r="M2230" i="3" s="1"/>
  <c r="J2230" i="3"/>
  <c r="K2230" i="3" s="1"/>
  <c r="H2230" i="3"/>
  <c r="G2230" i="3"/>
  <c r="D2230" i="3"/>
  <c r="E2230" i="3" s="1"/>
  <c r="A2230" i="3"/>
  <c r="B2230" i="3" s="1"/>
  <c r="L2229" i="3"/>
  <c r="M2229" i="3" s="1"/>
  <c r="K2229" i="3"/>
  <c r="J2229" i="3"/>
  <c r="G2229" i="3"/>
  <c r="H2229" i="3" s="1"/>
  <c r="D2229" i="3"/>
  <c r="E2229" i="3" s="1"/>
  <c r="A2229" i="3"/>
  <c r="B2229" i="3" s="1"/>
  <c r="M2228" i="3"/>
  <c r="L2228" i="3"/>
  <c r="J2228" i="3"/>
  <c r="K2228" i="3" s="1"/>
  <c r="G2228" i="3"/>
  <c r="H2228" i="3" s="1"/>
  <c r="D2228" i="3"/>
  <c r="E2228" i="3" s="1"/>
  <c r="A2228" i="3"/>
  <c r="B2228" i="3" s="1"/>
  <c r="L2227" i="3"/>
  <c r="M2227" i="3" s="1"/>
  <c r="J2227" i="3"/>
  <c r="K2227" i="3" s="1"/>
  <c r="G2227" i="3"/>
  <c r="H2227" i="3" s="1"/>
  <c r="D2227" i="3"/>
  <c r="E2227" i="3" s="1"/>
  <c r="A2227" i="3"/>
  <c r="B2227" i="3" s="1"/>
  <c r="L2226" i="3"/>
  <c r="M2226" i="3" s="1"/>
  <c r="J2226" i="3"/>
  <c r="K2226" i="3" s="1"/>
  <c r="G2226" i="3"/>
  <c r="H2226" i="3" s="1"/>
  <c r="D2226" i="3"/>
  <c r="E2226" i="3" s="1"/>
  <c r="A2226" i="3"/>
  <c r="B2226" i="3" s="1"/>
  <c r="L2225" i="3"/>
  <c r="M2225" i="3" s="1"/>
  <c r="J2225" i="3"/>
  <c r="K2225" i="3" s="1"/>
  <c r="G2225" i="3"/>
  <c r="H2225" i="3" s="1"/>
  <c r="D2225" i="3"/>
  <c r="E2225" i="3" s="1"/>
  <c r="A2225" i="3"/>
  <c r="B2225" i="3" s="1"/>
  <c r="L2224" i="3"/>
  <c r="M2224" i="3" s="1"/>
  <c r="J2224" i="3"/>
  <c r="K2224" i="3" s="1"/>
  <c r="G2224" i="3"/>
  <c r="H2224" i="3" s="1"/>
  <c r="D2224" i="3"/>
  <c r="E2224" i="3" s="1"/>
  <c r="B2224" i="3"/>
  <c r="A2224" i="3"/>
  <c r="L2223" i="3"/>
  <c r="M2223" i="3" s="1"/>
  <c r="J2223" i="3"/>
  <c r="K2223" i="3" s="1"/>
  <c r="G2223" i="3"/>
  <c r="H2223" i="3" s="1"/>
  <c r="E2223" i="3"/>
  <c r="D2223" i="3"/>
  <c r="A2223" i="3"/>
  <c r="B2223" i="3" s="1"/>
  <c r="L2222" i="3"/>
  <c r="M2222" i="3" s="1"/>
  <c r="J2222" i="3"/>
  <c r="K2222" i="3" s="1"/>
  <c r="H2222" i="3"/>
  <c r="G2222" i="3"/>
  <c r="D2222" i="3"/>
  <c r="E2222" i="3" s="1"/>
  <c r="A2222" i="3"/>
  <c r="B2222" i="3" s="1"/>
  <c r="L2221" i="3"/>
  <c r="M2221" i="3" s="1"/>
  <c r="K2221" i="3"/>
  <c r="J2221" i="3"/>
  <c r="G2221" i="3"/>
  <c r="H2221" i="3" s="1"/>
  <c r="D2221" i="3"/>
  <c r="E2221" i="3" s="1"/>
  <c r="A2221" i="3"/>
  <c r="B2221" i="3" s="1"/>
  <c r="L2220" i="3"/>
  <c r="M2220" i="3" s="1"/>
  <c r="J2220" i="3"/>
  <c r="K2220" i="3" s="1"/>
  <c r="G2220" i="3"/>
  <c r="H2220" i="3" s="1"/>
  <c r="D2220" i="3"/>
  <c r="E2220" i="3" s="1"/>
  <c r="A2220" i="3"/>
  <c r="B2220" i="3" s="1"/>
  <c r="L2219" i="3"/>
  <c r="M2219" i="3" s="1"/>
  <c r="J2219" i="3"/>
  <c r="K2219" i="3" s="1"/>
  <c r="G2219" i="3"/>
  <c r="H2219" i="3" s="1"/>
  <c r="D2219" i="3"/>
  <c r="E2219" i="3" s="1"/>
  <c r="A2219" i="3"/>
  <c r="B2219" i="3" s="1"/>
  <c r="L2218" i="3"/>
  <c r="M2218" i="3" s="1"/>
  <c r="J2218" i="3"/>
  <c r="K2218" i="3" s="1"/>
  <c r="H2218" i="3"/>
  <c r="G2218" i="3"/>
  <c r="D2218" i="3"/>
  <c r="E2218" i="3" s="1"/>
  <c r="A2218" i="3"/>
  <c r="B2218" i="3" s="1"/>
  <c r="L2217" i="3"/>
  <c r="M2217" i="3" s="1"/>
  <c r="K2217" i="3"/>
  <c r="J2217" i="3"/>
  <c r="G2217" i="3"/>
  <c r="H2217" i="3" s="1"/>
  <c r="D2217" i="3"/>
  <c r="E2217" i="3" s="1"/>
  <c r="A2217" i="3"/>
  <c r="B2217" i="3" s="1"/>
  <c r="M2216" i="3"/>
  <c r="L2216" i="3"/>
  <c r="J2216" i="3"/>
  <c r="K2216" i="3" s="1"/>
  <c r="G2216" i="3"/>
  <c r="H2216" i="3" s="1"/>
  <c r="D2216" i="3"/>
  <c r="E2216" i="3" s="1"/>
  <c r="B2216" i="3"/>
  <c r="A2216" i="3"/>
  <c r="L2215" i="3"/>
  <c r="M2215" i="3" s="1"/>
  <c r="J2215" i="3"/>
  <c r="K2215" i="3" s="1"/>
  <c r="G2215" i="3"/>
  <c r="H2215" i="3" s="1"/>
  <c r="E2215" i="3"/>
  <c r="D2215" i="3"/>
  <c r="A2215" i="3"/>
  <c r="B2215" i="3" s="1"/>
  <c r="L2214" i="3"/>
  <c r="M2214" i="3" s="1"/>
  <c r="J2214" i="3"/>
  <c r="K2214" i="3" s="1"/>
  <c r="G2214" i="3"/>
  <c r="H2214" i="3" s="1"/>
  <c r="D2214" i="3"/>
  <c r="E2214" i="3" s="1"/>
  <c r="A2214" i="3"/>
  <c r="B2214" i="3" s="1"/>
  <c r="L2213" i="3"/>
  <c r="M2213" i="3" s="1"/>
  <c r="J2213" i="3"/>
  <c r="K2213" i="3" s="1"/>
  <c r="G2213" i="3"/>
  <c r="H2213" i="3" s="1"/>
  <c r="D2213" i="3"/>
  <c r="E2213" i="3" s="1"/>
  <c r="A2213" i="3"/>
  <c r="B2213" i="3" s="1"/>
  <c r="L2212" i="3"/>
  <c r="M2212" i="3" s="1"/>
  <c r="J2212" i="3"/>
  <c r="K2212" i="3" s="1"/>
  <c r="G2212" i="3"/>
  <c r="H2212" i="3" s="1"/>
  <c r="D2212" i="3"/>
  <c r="E2212" i="3" s="1"/>
  <c r="B2212" i="3"/>
  <c r="A2212" i="3"/>
  <c r="L2211" i="3"/>
  <c r="M2211" i="3" s="1"/>
  <c r="J2211" i="3"/>
  <c r="K2211" i="3" s="1"/>
  <c r="G2211" i="3"/>
  <c r="H2211" i="3" s="1"/>
  <c r="E2211" i="3"/>
  <c r="D2211" i="3"/>
  <c r="A2211" i="3"/>
  <c r="B2211" i="3" s="1"/>
  <c r="L2210" i="3"/>
  <c r="M2210" i="3" s="1"/>
  <c r="J2210" i="3"/>
  <c r="K2210" i="3" s="1"/>
  <c r="H2210" i="3"/>
  <c r="G2210" i="3"/>
  <c r="D2210" i="3"/>
  <c r="E2210" i="3" s="1"/>
  <c r="A2210" i="3"/>
  <c r="B2210" i="3" s="1"/>
  <c r="L2209" i="3"/>
  <c r="M2209" i="3" s="1"/>
  <c r="K2209" i="3"/>
  <c r="J2209" i="3"/>
  <c r="G2209" i="3"/>
  <c r="H2209" i="3" s="1"/>
  <c r="D2209" i="3"/>
  <c r="E2209" i="3" s="1"/>
  <c r="A2209" i="3"/>
  <c r="B2209" i="3" s="1"/>
  <c r="L2208" i="3"/>
  <c r="M2208" i="3" s="1"/>
  <c r="J2208" i="3"/>
  <c r="K2208" i="3" s="1"/>
  <c r="G2208" i="3"/>
  <c r="H2208" i="3" s="1"/>
  <c r="D2208" i="3"/>
  <c r="E2208" i="3" s="1"/>
  <c r="A2208" i="3"/>
  <c r="B2208" i="3" s="1"/>
  <c r="L2207" i="3"/>
  <c r="M2207" i="3" s="1"/>
  <c r="J2207" i="3"/>
  <c r="K2207" i="3" s="1"/>
  <c r="G2207" i="3"/>
  <c r="H2207" i="3" s="1"/>
  <c r="D2207" i="3"/>
  <c r="E2207" i="3" s="1"/>
  <c r="A2207" i="3"/>
  <c r="B2207" i="3" s="1"/>
  <c r="L2206" i="3"/>
  <c r="M2206" i="3" s="1"/>
  <c r="J2206" i="3"/>
  <c r="K2206" i="3" s="1"/>
  <c r="G2206" i="3"/>
  <c r="H2206" i="3" s="1"/>
  <c r="D2206" i="3"/>
  <c r="E2206" i="3" s="1"/>
  <c r="A2206" i="3"/>
  <c r="B2206" i="3" s="1"/>
  <c r="L2205" i="3"/>
  <c r="M2205" i="3" s="1"/>
  <c r="K2205" i="3"/>
  <c r="J2205" i="3"/>
  <c r="G2205" i="3"/>
  <c r="H2205" i="3" s="1"/>
  <c r="D2205" i="3"/>
  <c r="E2205" i="3" s="1"/>
  <c r="A2205" i="3"/>
  <c r="B2205" i="3" s="1"/>
  <c r="M2204" i="3"/>
  <c r="L2204" i="3"/>
  <c r="J2204" i="3"/>
  <c r="K2204" i="3" s="1"/>
  <c r="G2204" i="3"/>
  <c r="H2204" i="3" s="1"/>
  <c r="D2204" i="3"/>
  <c r="E2204" i="3" s="1"/>
  <c r="B2204" i="3"/>
  <c r="A2204" i="3"/>
  <c r="L2203" i="3"/>
  <c r="M2203" i="3" s="1"/>
  <c r="J2203" i="3"/>
  <c r="K2203" i="3" s="1"/>
  <c r="G2203" i="3"/>
  <c r="H2203" i="3" s="1"/>
  <c r="E2203" i="3"/>
  <c r="D2203" i="3"/>
  <c r="A2203" i="3"/>
  <c r="B2203" i="3" s="1"/>
  <c r="L2202" i="3"/>
  <c r="M2202" i="3" s="1"/>
  <c r="J2202" i="3"/>
  <c r="K2202" i="3" s="1"/>
  <c r="G2202" i="3"/>
  <c r="H2202" i="3" s="1"/>
  <c r="D2202" i="3"/>
  <c r="E2202" i="3" s="1"/>
  <c r="A2202" i="3"/>
  <c r="B2202" i="3" s="1"/>
  <c r="L2201" i="3"/>
  <c r="M2201" i="3" s="1"/>
  <c r="J2201" i="3"/>
  <c r="K2201" i="3" s="1"/>
  <c r="G2201" i="3"/>
  <c r="H2201" i="3" s="1"/>
  <c r="D2201" i="3"/>
  <c r="E2201" i="3" s="1"/>
  <c r="A2201" i="3"/>
  <c r="B2201" i="3" s="1"/>
  <c r="L2200" i="3"/>
  <c r="M2200" i="3" s="1"/>
  <c r="J2200" i="3"/>
  <c r="K2200" i="3" s="1"/>
  <c r="G2200" i="3"/>
  <c r="H2200" i="3" s="1"/>
  <c r="D2200" i="3"/>
  <c r="E2200" i="3" s="1"/>
  <c r="A2200" i="3"/>
  <c r="B2200" i="3" s="1"/>
  <c r="L2199" i="3"/>
  <c r="M2199" i="3" s="1"/>
  <c r="J2199" i="3"/>
  <c r="K2199" i="3" s="1"/>
  <c r="G2199" i="3"/>
  <c r="H2199" i="3" s="1"/>
  <c r="E2199" i="3"/>
  <c r="D2199" i="3"/>
  <c r="A2199" i="3"/>
  <c r="B2199" i="3" s="1"/>
  <c r="L2198" i="3"/>
  <c r="M2198" i="3" s="1"/>
  <c r="J2198" i="3"/>
  <c r="K2198" i="3" s="1"/>
  <c r="H2198" i="3"/>
  <c r="G2198" i="3"/>
  <c r="D2198" i="3"/>
  <c r="E2198" i="3" s="1"/>
  <c r="A2198" i="3"/>
  <c r="B2198" i="3" s="1"/>
  <c r="L2197" i="3"/>
  <c r="M2197" i="3" s="1"/>
  <c r="K2197" i="3"/>
  <c r="J2197" i="3"/>
  <c r="G2197" i="3"/>
  <c r="H2197" i="3" s="1"/>
  <c r="D2197" i="3"/>
  <c r="E2197" i="3" s="1"/>
  <c r="A2197" i="3"/>
  <c r="B2197" i="3" s="1"/>
  <c r="M2196" i="3"/>
  <c r="L2196" i="3"/>
  <c r="J2196" i="3"/>
  <c r="K2196" i="3" s="1"/>
  <c r="G2196" i="3"/>
  <c r="H2196" i="3" s="1"/>
  <c r="D2196" i="3"/>
  <c r="E2196" i="3" s="1"/>
  <c r="A2196" i="3"/>
  <c r="B2196" i="3" s="1"/>
  <c r="L2195" i="3"/>
  <c r="M2195" i="3" s="1"/>
  <c r="J2195" i="3"/>
  <c r="K2195" i="3" s="1"/>
  <c r="G2195" i="3"/>
  <c r="H2195" i="3" s="1"/>
  <c r="D2195" i="3"/>
  <c r="E2195" i="3" s="1"/>
  <c r="A2195" i="3"/>
  <c r="B2195" i="3" s="1"/>
  <c r="L2194" i="3"/>
  <c r="M2194" i="3" s="1"/>
  <c r="J2194" i="3"/>
  <c r="K2194" i="3" s="1"/>
  <c r="G2194" i="3"/>
  <c r="H2194" i="3" s="1"/>
  <c r="D2194" i="3"/>
  <c r="E2194" i="3" s="1"/>
  <c r="A2194" i="3"/>
  <c r="B2194" i="3" s="1"/>
  <c r="L2193" i="3"/>
  <c r="M2193" i="3" s="1"/>
  <c r="J2193" i="3"/>
  <c r="K2193" i="3" s="1"/>
  <c r="G2193" i="3"/>
  <c r="H2193" i="3" s="1"/>
  <c r="D2193" i="3"/>
  <c r="E2193" i="3" s="1"/>
  <c r="A2193" i="3"/>
  <c r="B2193" i="3" s="1"/>
  <c r="M2192" i="3"/>
  <c r="L2192" i="3"/>
  <c r="J2192" i="3"/>
  <c r="K2192" i="3" s="1"/>
  <c r="G2192" i="3"/>
  <c r="H2192" i="3" s="1"/>
  <c r="D2192" i="3"/>
  <c r="E2192" i="3" s="1"/>
  <c r="B2192" i="3"/>
  <c r="A2192" i="3"/>
  <c r="L2191" i="3"/>
  <c r="M2191" i="3" s="1"/>
  <c r="J2191" i="3"/>
  <c r="K2191" i="3" s="1"/>
  <c r="G2191" i="3"/>
  <c r="H2191" i="3" s="1"/>
  <c r="E2191" i="3"/>
  <c r="D2191" i="3"/>
  <c r="A2191" i="3"/>
  <c r="B2191" i="3" s="1"/>
  <c r="L2190" i="3"/>
  <c r="M2190" i="3" s="1"/>
  <c r="J2190" i="3"/>
  <c r="K2190" i="3" s="1"/>
  <c r="H2190" i="3"/>
  <c r="G2190" i="3"/>
  <c r="D2190" i="3"/>
  <c r="E2190" i="3" s="1"/>
  <c r="A2190" i="3"/>
  <c r="B2190" i="3" s="1"/>
  <c r="L2189" i="3"/>
  <c r="M2189" i="3" s="1"/>
  <c r="K2189" i="3"/>
  <c r="J2189" i="3"/>
  <c r="G2189" i="3"/>
  <c r="H2189" i="3" s="1"/>
  <c r="D2189" i="3"/>
  <c r="E2189" i="3" s="1"/>
  <c r="A2189" i="3"/>
  <c r="B2189" i="3" s="1"/>
  <c r="L2188" i="3"/>
  <c r="M2188" i="3" s="1"/>
  <c r="J2188" i="3"/>
  <c r="K2188" i="3" s="1"/>
  <c r="G2188" i="3"/>
  <c r="H2188" i="3" s="1"/>
  <c r="D2188" i="3"/>
  <c r="E2188" i="3" s="1"/>
  <c r="A2188" i="3"/>
  <c r="B2188" i="3" s="1"/>
  <c r="L2187" i="3"/>
  <c r="M2187" i="3" s="1"/>
  <c r="J2187" i="3"/>
  <c r="K2187" i="3" s="1"/>
  <c r="G2187" i="3"/>
  <c r="H2187" i="3" s="1"/>
  <c r="D2187" i="3"/>
  <c r="E2187" i="3" s="1"/>
  <c r="A2187" i="3"/>
  <c r="B2187" i="3" s="1"/>
  <c r="L2186" i="3"/>
  <c r="M2186" i="3" s="1"/>
  <c r="J2186" i="3"/>
  <c r="K2186" i="3" s="1"/>
  <c r="H2186" i="3"/>
  <c r="G2186" i="3"/>
  <c r="D2186" i="3"/>
  <c r="E2186" i="3" s="1"/>
  <c r="A2186" i="3"/>
  <c r="B2186" i="3" s="1"/>
  <c r="L2185" i="3"/>
  <c r="M2185" i="3" s="1"/>
  <c r="K2185" i="3"/>
  <c r="J2185" i="3"/>
  <c r="G2185" i="3"/>
  <c r="H2185" i="3" s="1"/>
  <c r="D2185" i="3"/>
  <c r="E2185" i="3" s="1"/>
  <c r="A2185" i="3"/>
  <c r="B2185" i="3" s="1"/>
  <c r="M2184" i="3"/>
  <c r="L2184" i="3"/>
  <c r="J2184" i="3"/>
  <c r="K2184" i="3" s="1"/>
  <c r="G2184" i="3"/>
  <c r="H2184" i="3" s="1"/>
  <c r="D2184" i="3"/>
  <c r="E2184" i="3" s="1"/>
  <c r="B2184" i="3"/>
  <c r="A2184" i="3"/>
  <c r="L2183" i="3"/>
  <c r="M2183" i="3" s="1"/>
  <c r="J2183" i="3"/>
  <c r="K2183" i="3" s="1"/>
  <c r="G2183" i="3"/>
  <c r="H2183" i="3" s="1"/>
  <c r="D2183" i="3"/>
  <c r="E2183" i="3" s="1"/>
  <c r="A2183" i="3"/>
  <c r="B2183" i="3" s="1"/>
  <c r="L2182" i="3"/>
  <c r="M2182" i="3" s="1"/>
  <c r="J2182" i="3"/>
  <c r="K2182" i="3" s="1"/>
  <c r="G2182" i="3"/>
  <c r="H2182" i="3" s="1"/>
  <c r="D2182" i="3"/>
  <c r="E2182" i="3" s="1"/>
  <c r="A2182" i="3"/>
  <c r="B2182" i="3" s="1"/>
  <c r="L2181" i="3"/>
  <c r="M2181" i="3" s="1"/>
  <c r="J2181" i="3"/>
  <c r="K2181" i="3" s="1"/>
  <c r="G2181" i="3"/>
  <c r="H2181" i="3" s="1"/>
  <c r="D2181" i="3"/>
  <c r="E2181" i="3" s="1"/>
  <c r="A2181" i="3"/>
  <c r="B2181" i="3" s="1"/>
  <c r="L2180" i="3"/>
  <c r="M2180" i="3" s="1"/>
  <c r="J2180" i="3"/>
  <c r="K2180" i="3" s="1"/>
  <c r="G2180" i="3"/>
  <c r="H2180" i="3" s="1"/>
  <c r="D2180" i="3"/>
  <c r="E2180" i="3" s="1"/>
  <c r="B2180" i="3"/>
  <c r="A2180" i="3"/>
  <c r="L2179" i="3"/>
  <c r="M2179" i="3" s="1"/>
  <c r="J2179" i="3"/>
  <c r="K2179" i="3" s="1"/>
  <c r="G2179" i="3"/>
  <c r="H2179" i="3" s="1"/>
  <c r="E2179" i="3"/>
  <c r="D2179" i="3"/>
  <c r="A2179" i="3"/>
  <c r="B2179" i="3" s="1"/>
  <c r="L2178" i="3"/>
  <c r="M2178" i="3" s="1"/>
  <c r="J2178" i="3"/>
  <c r="K2178" i="3" s="1"/>
  <c r="H2178" i="3"/>
  <c r="G2178" i="3"/>
  <c r="D2178" i="3"/>
  <c r="E2178" i="3" s="1"/>
  <c r="A2178" i="3"/>
  <c r="B2178" i="3" s="1"/>
  <c r="L2177" i="3"/>
  <c r="M2177" i="3" s="1"/>
  <c r="K2177" i="3"/>
  <c r="J2177" i="3"/>
  <c r="G2177" i="3"/>
  <c r="H2177" i="3" s="1"/>
  <c r="D2177" i="3"/>
  <c r="E2177" i="3" s="1"/>
  <c r="A2177" i="3"/>
  <c r="B2177" i="3" s="1"/>
  <c r="L2176" i="3"/>
  <c r="M2176" i="3" s="1"/>
  <c r="J2176" i="3"/>
  <c r="K2176" i="3" s="1"/>
  <c r="G2176" i="3"/>
  <c r="H2176" i="3" s="1"/>
  <c r="D2176" i="3"/>
  <c r="E2176" i="3" s="1"/>
  <c r="A2176" i="3"/>
  <c r="B2176" i="3" s="1"/>
  <c r="L2175" i="3"/>
  <c r="M2175" i="3" s="1"/>
  <c r="J2175" i="3"/>
  <c r="K2175" i="3" s="1"/>
  <c r="G2175" i="3"/>
  <c r="H2175" i="3" s="1"/>
  <c r="D2175" i="3"/>
  <c r="E2175" i="3" s="1"/>
  <c r="A2175" i="3"/>
  <c r="B2175" i="3" s="1"/>
  <c r="L2174" i="3"/>
  <c r="M2174" i="3" s="1"/>
  <c r="J2174" i="3"/>
  <c r="K2174" i="3" s="1"/>
  <c r="G2174" i="3"/>
  <c r="H2174" i="3" s="1"/>
  <c r="D2174" i="3"/>
  <c r="E2174" i="3" s="1"/>
  <c r="A2174" i="3"/>
  <c r="B2174" i="3" s="1"/>
  <c r="L2173" i="3"/>
  <c r="M2173" i="3" s="1"/>
  <c r="K2173" i="3"/>
  <c r="J2173" i="3"/>
  <c r="G2173" i="3"/>
  <c r="H2173" i="3" s="1"/>
  <c r="D2173" i="3"/>
  <c r="E2173" i="3" s="1"/>
  <c r="A2173" i="3"/>
  <c r="B2173" i="3" s="1"/>
  <c r="M2172" i="3"/>
  <c r="L2172" i="3"/>
  <c r="J2172" i="3"/>
  <c r="K2172" i="3" s="1"/>
  <c r="G2172" i="3"/>
  <c r="H2172" i="3" s="1"/>
  <c r="D2172" i="3"/>
  <c r="E2172" i="3" s="1"/>
  <c r="B2172" i="3"/>
  <c r="A2172" i="3"/>
  <c r="L2171" i="3"/>
  <c r="M2171" i="3" s="1"/>
  <c r="J2171" i="3"/>
  <c r="K2171" i="3" s="1"/>
  <c r="G2171" i="3"/>
  <c r="H2171" i="3" s="1"/>
  <c r="E2171" i="3"/>
  <c r="D2171" i="3"/>
  <c r="A2171" i="3"/>
  <c r="B2171" i="3" s="1"/>
  <c r="L2170" i="3"/>
  <c r="M2170" i="3" s="1"/>
  <c r="J2170" i="3"/>
  <c r="K2170" i="3" s="1"/>
  <c r="H2170" i="3"/>
  <c r="G2170" i="3"/>
  <c r="D2170" i="3"/>
  <c r="E2170" i="3" s="1"/>
  <c r="A2170" i="3"/>
  <c r="B2170" i="3" s="1"/>
  <c r="L2169" i="3"/>
  <c r="M2169" i="3" s="1"/>
  <c r="J2169" i="3"/>
  <c r="K2169" i="3" s="1"/>
  <c r="G2169" i="3"/>
  <c r="H2169" i="3" s="1"/>
  <c r="D2169" i="3"/>
  <c r="E2169" i="3" s="1"/>
  <c r="A2169" i="3"/>
  <c r="B2169" i="3" s="1"/>
  <c r="L2168" i="3"/>
  <c r="M2168" i="3" s="1"/>
  <c r="J2168" i="3"/>
  <c r="K2168" i="3" s="1"/>
  <c r="G2168" i="3"/>
  <c r="H2168" i="3" s="1"/>
  <c r="D2168" i="3"/>
  <c r="E2168" i="3" s="1"/>
  <c r="A2168" i="3"/>
  <c r="B2168" i="3" s="1"/>
  <c r="L2167" i="3"/>
  <c r="M2167" i="3" s="1"/>
  <c r="J2167" i="3"/>
  <c r="K2167" i="3" s="1"/>
  <c r="G2167" i="3"/>
  <c r="H2167" i="3" s="1"/>
  <c r="E2167" i="3"/>
  <c r="D2167" i="3"/>
  <c r="A2167" i="3"/>
  <c r="B2167" i="3" s="1"/>
  <c r="L2166" i="3"/>
  <c r="M2166" i="3" s="1"/>
  <c r="J2166" i="3"/>
  <c r="K2166" i="3" s="1"/>
  <c r="H2166" i="3"/>
  <c r="G2166" i="3"/>
  <c r="D2166" i="3"/>
  <c r="E2166" i="3" s="1"/>
  <c r="A2166" i="3"/>
  <c r="B2166" i="3" s="1"/>
  <c r="L2165" i="3"/>
  <c r="M2165" i="3" s="1"/>
  <c r="K2165" i="3"/>
  <c r="J2165" i="3"/>
  <c r="G2165" i="3"/>
  <c r="H2165" i="3" s="1"/>
  <c r="D2165" i="3"/>
  <c r="E2165" i="3" s="1"/>
  <c r="A2165" i="3"/>
  <c r="B2165" i="3" s="1"/>
  <c r="M2164" i="3"/>
  <c r="L2164" i="3"/>
  <c r="J2164" i="3"/>
  <c r="K2164" i="3" s="1"/>
  <c r="G2164" i="3"/>
  <c r="H2164" i="3" s="1"/>
  <c r="D2164" i="3"/>
  <c r="E2164" i="3" s="1"/>
  <c r="B2164" i="3"/>
  <c r="A2164" i="3"/>
  <c r="L2163" i="3"/>
  <c r="M2163" i="3" s="1"/>
  <c r="J2163" i="3"/>
  <c r="K2163" i="3" s="1"/>
  <c r="G2163" i="3"/>
  <c r="H2163" i="3" s="1"/>
  <c r="D2163" i="3"/>
  <c r="E2163" i="3" s="1"/>
  <c r="A2163" i="3"/>
  <c r="B2163" i="3" s="1"/>
  <c r="L2162" i="3"/>
  <c r="M2162" i="3" s="1"/>
  <c r="J2162" i="3"/>
  <c r="K2162" i="3" s="1"/>
  <c r="G2162" i="3"/>
  <c r="H2162" i="3" s="1"/>
  <c r="D2162" i="3"/>
  <c r="E2162" i="3" s="1"/>
  <c r="A2162" i="3"/>
  <c r="B2162" i="3" s="1"/>
  <c r="L2161" i="3"/>
  <c r="M2161" i="3" s="1"/>
  <c r="J2161" i="3"/>
  <c r="K2161" i="3" s="1"/>
  <c r="G2161" i="3"/>
  <c r="H2161" i="3" s="1"/>
  <c r="D2161" i="3"/>
  <c r="E2161" i="3" s="1"/>
  <c r="A2161" i="3"/>
  <c r="B2161" i="3" s="1"/>
  <c r="M2160" i="3"/>
  <c r="L2160" i="3"/>
  <c r="J2160" i="3"/>
  <c r="K2160" i="3" s="1"/>
  <c r="G2160" i="3"/>
  <c r="H2160" i="3" s="1"/>
  <c r="D2160" i="3"/>
  <c r="E2160" i="3" s="1"/>
  <c r="B2160" i="3"/>
  <c r="A2160" i="3"/>
  <c r="L2159" i="3"/>
  <c r="M2159" i="3" s="1"/>
  <c r="J2159" i="3"/>
  <c r="K2159" i="3" s="1"/>
  <c r="G2159" i="3"/>
  <c r="H2159" i="3" s="1"/>
  <c r="E2159" i="3"/>
  <c r="D2159" i="3"/>
  <c r="A2159" i="3"/>
  <c r="B2159" i="3" s="1"/>
  <c r="L2158" i="3"/>
  <c r="M2158" i="3" s="1"/>
  <c r="J2158" i="3"/>
  <c r="K2158" i="3" s="1"/>
  <c r="H2158" i="3"/>
  <c r="G2158" i="3"/>
  <c r="D2158" i="3"/>
  <c r="E2158" i="3" s="1"/>
  <c r="A2158" i="3"/>
  <c r="B2158" i="3" s="1"/>
  <c r="L2157" i="3"/>
  <c r="M2157" i="3" s="1"/>
  <c r="J2157" i="3"/>
  <c r="K2157" i="3" s="1"/>
  <c r="G2157" i="3"/>
  <c r="H2157" i="3" s="1"/>
  <c r="D2157" i="3"/>
  <c r="E2157" i="3" s="1"/>
  <c r="A2157" i="3"/>
  <c r="B2157" i="3" s="1"/>
  <c r="L2156" i="3"/>
  <c r="M2156" i="3" s="1"/>
  <c r="J2156" i="3"/>
  <c r="K2156" i="3" s="1"/>
  <c r="G2156" i="3"/>
  <c r="H2156" i="3" s="1"/>
  <c r="D2156" i="3"/>
  <c r="E2156" i="3" s="1"/>
  <c r="A2156" i="3"/>
  <c r="B2156" i="3" s="1"/>
  <c r="L2155" i="3"/>
  <c r="M2155" i="3" s="1"/>
  <c r="J2155" i="3"/>
  <c r="K2155" i="3" s="1"/>
  <c r="G2155" i="3"/>
  <c r="H2155" i="3" s="1"/>
  <c r="D2155" i="3"/>
  <c r="E2155" i="3" s="1"/>
  <c r="A2155" i="3"/>
  <c r="B2155" i="3" s="1"/>
  <c r="L2154" i="3"/>
  <c r="M2154" i="3" s="1"/>
  <c r="J2154" i="3"/>
  <c r="K2154" i="3" s="1"/>
  <c r="H2154" i="3"/>
  <c r="G2154" i="3"/>
  <c r="D2154" i="3"/>
  <c r="E2154" i="3" s="1"/>
  <c r="A2154" i="3"/>
  <c r="B2154" i="3" s="1"/>
  <c r="L2153" i="3"/>
  <c r="M2153" i="3" s="1"/>
  <c r="K2153" i="3"/>
  <c r="J2153" i="3"/>
  <c r="G2153" i="3"/>
  <c r="H2153" i="3" s="1"/>
  <c r="D2153" i="3"/>
  <c r="E2153" i="3" s="1"/>
  <c r="A2153" i="3"/>
  <c r="B2153" i="3" s="1"/>
  <c r="M2152" i="3"/>
  <c r="L2152" i="3"/>
  <c r="J2152" i="3"/>
  <c r="K2152" i="3" s="1"/>
  <c r="G2152" i="3"/>
  <c r="H2152" i="3" s="1"/>
  <c r="D2152" i="3"/>
  <c r="E2152" i="3" s="1"/>
  <c r="B2152" i="3"/>
  <c r="A2152" i="3"/>
  <c r="L2151" i="3"/>
  <c r="M2151" i="3" s="1"/>
  <c r="J2151" i="3"/>
  <c r="K2151" i="3" s="1"/>
  <c r="G2151" i="3"/>
  <c r="H2151" i="3" s="1"/>
  <c r="D2151" i="3"/>
  <c r="E2151" i="3" s="1"/>
  <c r="A2151" i="3"/>
  <c r="B2151" i="3" s="1"/>
  <c r="L2150" i="3"/>
  <c r="M2150" i="3" s="1"/>
  <c r="J2150" i="3"/>
  <c r="K2150" i="3" s="1"/>
  <c r="G2150" i="3"/>
  <c r="H2150" i="3" s="1"/>
  <c r="D2150" i="3"/>
  <c r="E2150" i="3" s="1"/>
  <c r="A2150" i="3"/>
  <c r="B2150" i="3" s="1"/>
  <c r="L2149" i="3"/>
  <c r="M2149" i="3" s="1"/>
  <c r="J2149" i="3"/>
  <c r="K2149" i="3" s="1"/>
  <c r="G2149" i="3"/>
  <c r="H2149" i="3" s="1"/>
  <c r="D2149" i="3"/>
  <c r="E2149" i="3" s="1"/>
  <c r="A2149" i="3"/>
  <c r="B2149" i="3" s="1"/>
  <c r="L2148" i="3"/>
  <c r="M2148" i="3" s="1"/>
  <c r="J2148" i="3"/>
  <c r="K2148" i="3" s="1"/>
  <c r="G2148" i="3"/>
  <c r="H2148" i="3" s="1"/>
  <c r="D2148" i="3"/>
  <c r="E2148" i="3" s="1"/>
  <c r="B2148" i="3"/>
  <c r="A2148" i="3"/>
  <c r="L2147" i="3"/>
  <c r="M2147" i="3" s="1"/>
  <c r="J2147" i="3"/>
  <c r="K2147" i="3" s="1"/>
  <c r="G2147" i="3"/>
  <c r="H2147" i="3" s="1"/>
  <c r="E2147" i="3"/>
  <c r="D2147" i="3"/>
  <c r="A2147" i="3"/>
  <c r="B2147" i="3" s="1"/>
  <c r="L2146" i="3"/>
  <c r="M2146" i="3" s="1"/>
  <c r="J2146" i="3"/>
  <c r="K2146" i="3" s="1"/>
  <c r="H2146" i="3"/>
  <c r="G2146" i="3"/>
  <c r="D2146" i="3"/>
  <c r="E2146" i="3" s="1"/>
  <c r="A2146" i="3"/>
  <c r="B2146" i="3" s="1"/>
  <c r="L2145" i="3"/>
  <c r="M2145" i="3" s="1"/>
  <c r="K2145" i="3"/>
  <c r="J2145" i="3"/>
  <c r="G2145" i="3"/>
  <c r="H2145" i="3" s="1"/>
  <c r="D2145" i="3"/>
  <c r="E2145" i="3" s="1"/>
  <c r="A2145" i="3"/>
  <c r="B2145" i="3" s="1"/>
  <c r="L2144" i="3"/>
  <c r="M2144" i="3" s="1"/>
  <c r="J2144" i="3"/>
  <c r="K2144" i="3" s="1"/>
  <c r="G2144" i="3"/>
  <c r="H2144" i="3" s="1"/>
  <c r="D2144" i="3"/>
  <c r="E2144" i="3" s="1"/>
  <c r="A2144" i="3"/>
  <c r="B2144" i="3" s="1"/>
  <c r="L2143" i="3"/>
  <c r="M2143" i="3" s="1"/>
  <c r="J2143" i="3"/>
  <c r="K2143" i="3" s="1"/>
  <c r="G2143" i="3"/>
  <c r="H2143" i="3" s="1"/>
  <c r="D2143" i="3"/>
  <c r="E2143" i="3" s="1"/>
  <c r="A2143" i="3"/>
  <c r="B2143" i="3" s="1"/>
  <c r="L2142" i="3"/>
  <c r="M2142" i="3" s="1"/>
  <c r="J2142" i="3"/>
  <c r="K2142" i="3" s="1"/>
  <c r="G2142" i="3"/>
  <c r="H2142" i="3" s="1"/>
  <c r="D2142" i="3"/>
  <c r="E2142" i="3" s="1"/>
  <c r="A2142" i="3"/>
  <c r="B2142" i="3" s="1"/>
  <c r="L2141" i="3"/>
  <c r="M2141" i="3" s="1"/>
  <c r="K2141" i="3"/>
  <c r="J2141" i="3"/>
  <c r="G2141" i="3"/>
  <c r="H2141" i="3" s="1"/>
  <c r="D2141" i="3"/>
  <c r="E2141" i="3" s="1"/>
  <c r="A2141" i="3"/>
  <c r="B2141" i="3" s="1"/>
  <c r="M2140" i="3"/>
  <c r="L2140" i="3"/>
  <c r="J2140" i="3"/>
  <c r="K2140" i="3" s="1"/>
  <c r="G2140" i="3"/>
  <c r="H2140" i="3" s="1"/>
  <c r="D2140" i="3"/>
  <c r="E2140" i="3" s="1"/>
  <c r="B2140" i="3"/>
  <c r="A2140" i="3"/>
  <c r="L2139" i="3"/>
  <c r="M2139" i="3" s="1"/>
  <c r="J2139" i="3"/>
  <c r="K2139" i="3" s="1"/>
  <c r="G2139" i="3"/>
  <c r="H2139" i="3" s="1"/>
  <c r="E2139" i="3"/>
  <c r="D2139" i="3"/>
  <c r="A2139" i="3"/>
  <c r="B2139" i="3" s="1"/>
  <c r="L2138" i="3"/>
  <c r="M2138" i="3" s="1"/>
  <c r="J2138" i="3"/>
  <c r="K2138" i="3" s="1"/>
  <c r="H2138" i="3"/>
  <c r="G2138" i="3"/>
  <c r="D2138" i="3"/>
  <c r="E2138" i="3" s="1"/>
  <c r="A2138" i="3"/>
  <c r="B2138" i="3" s="1"/>
  <c r="L2137" i="3"/>
  <c r="M2137" i="3" s="1"/>
  <c r="J2137" i="3"/>
  <c r="K2137" i="3" s="1"/>
  <c r="G2137" i="3"/>
  <c r="H2137" i="3" s="1"/>
  <c r="D2137" i="3"/>
  <c r="E2137" i="3" s="1"/>
  <c r="A2137" i="3"/>
  <c r="B2137" i="3" s="1"/>
  <c r="L2136" i="3"/>
  <c r="M2136" i="3" s="1"/>
  <c r="J2136" i="3"/>
  <c r="K2136" i="3" s="1"/>
  <c r="G2136" i="3"/>
  <c r="H2136" i="3" s="1"/>
  <c r="D2136" i="3"/>
  <c r="E2136" i="3" s="1"/>
  <c r="A2136" i="3"/>
  <c r="B2136" i="3" s="1"/>
  <c r="L2135" i="3"/>
  <c r="M2135" i="3" s="1"/>
  <c r="J2135" i="3"/>
  <c r="K2135" i="3" s="1"/>
  <c r="G2135" i="3"/>
  <c r="H2135" i="3" s="1"/>
  <c r="E2135" i="3"/>
  <c r="D2135" i="3"/>
  <c r="A2135" i="3"/>
  <c r="B2135" i="3" s="1"/>
  <c r="L2134" i="3"/>
  <c r="M2134" i="3" s="1"/>
  <c r="J2134" i="3"/>
  <c r="K2134" i="3" s="1"/>
  <c r="H2134" i="3"/>
  <c r="G2134" i="3"/>
  <c r="D2134" i="3"/>
  <c r="E2134" i="3" s="1"/>
  <c r="A2134" i="3"/>
  <c r="B2134" i="3" s="1"/>
  <c r="L2133" i="3"/>
  <c r="M2133" i="3" s="1"/>
  <c r="K2133" i="3"/>
  <c r="J2133" i="3"/>
  <c r="G2133" i="3"/>
  <c r="H2133" i="3" s="1"/>
  <c r="D2133" i="3"/>
  <c r="E2133" i="3" s="1"/>
  <c r="A2133" i="3"/>
  <c r="B2133" i="3" s="1"/>
  <c r="M2132" i="3"/>
  <c r="L2132" i="3"/>
  <c r="J2132" i="3"/>
  <c r="K2132" i="3" s="1"/>
  <c r="G2132" i="3"/>
  <c r="H2132" i="3" s="1"/>
  <c r="D2132" i="3"/>
  <c r="E2132" i="3" s="1"/>
  <c r="A2132" i="3"/>
  <c r="B2132" i="3" s="1"/>
  <c r="L2131" i="3"/>
  <c r="M2131" i="3" s="1"/>
  <c r="J2131" i="3"/>
  <c r="K2131" i="3" s="1"/>
  <c r="G2131" i="3"/>
  <c r="H2131" i="3" s="1"/>
  <c r="D2131" i="3"/>
  <c r="E2131" i="3" s="1"/>
  <c r="A2131" i="3"/>
  <c r="B2131" i="3" s="1"/>
  <c r="L2130" i="3"/>
  <c r="M2130" i="3" s="1"/>
  <c r="J2130" i="3"/>
  <c r="K2130" i="3" s="1"/>
  <c r="G2130" i="3"/>
  <c r="H2130" i="3" s="1"/>
  <c r="D2130" i="3"/>
  <c r="E2130" i="3" s="1"/>
  <c r="A2130" i="3"/>
  <c r="B2130" i="3" s="1"/>
  <c r="L2129" i="3"/>
  <c r="M2129" i="3" s="1"/>
  <c r="J2129" i="3"/>
  <c r="K2129" i="3" s="1"/>
  <c r="G2129" i="3"/>
  <c r="H2129" i="3" s="1"/>
  <c r="D2129" i="3"/>
  <c r="E2129" i="3" s="1"/>
  <c r="A2129" i="3"/>
  <c r="B2129" i="3" s="1"/>
  <c r="M2128" i="3"/>
  <c r="L2128" i="3"/>
  <c r="J2128" i="3"/>
  <c r="K2128" i="3" s="1"/>
  <c r="G2128" i="3"/>
  <c r="H2128" i="3" s="1"/>
  <c r="D2128" i="3"/>
  <c r="E2128" i="3" s="1"/>
  <c r="B2128" i="3"/>
  <c r="A2128" i="3"/>
  <c r="L2127" i="3"/>
  <c r="M2127" i="3" s="1"/>
  <c r="J2127" i="3"/>
  <c r="K2127" i="3" s="1"/>
  <c r="G2127" i="3"/>
  <c r="H2127" i="3" s="1"/>
  <c r="E2127" i="3"/>
  <c r="D2127" i="3"/>
  <c r="A2127" i="3"/>
  <c r="B2127" i="3" s="1"/>
  <c r="L2126" i="3"/>
  <c r="M2126" i="3" s="1"/>
  <c r="J2126" i="3"/>
  <c r="K2126" i="3" s="1"/>
  <c r="H2126" i="3"/>
  <c r="G2126" i="3"/>
  <c r="D2126" i="3"/>
  <c r="E2126" i="3" s="1"/>
  <c r="A2126" i="3"/>
  <c r="B2126" i="3" s="1"/>
  <c r="L2125" i="3"/>
  <c r="M2125" i="3" s="1"/>
  <c r="J2125" i="3"/>
  <c r="K2125" i="3" s="1"/>
  <c r="G2125" i="3"/>
  <c r="H2125" i="3" s="1"/>
  <c r="D2125" i="3"/>
  <c r="E2125" i="3" s="1"/>
  <c r="A2125" i="3"/>
  <c r="B2125" i="3" s="1"/>
  <c r="L2124" i="3"/>
  <c r="M2124" i="3" s="1"/>
  <c r="J2124" i="3"/>
  <c r="K2124" i="3" s="1"/>
  <c r="G2124" i="3"/>
  <c r="H2124" i="3" s="1"/>
  <c r="D2124" i="3"/>
  <c r="E2124" i="3" s="1"/>
  <c r="A2124" i="3"/>
  <c r="B2124" i="3" s="1"/>
  <c r="L2123" i="3"/>
  <c r="M2123" i="3" s="1"/>
  <c r="J2123" i="3"/>
  <c r="K2123" i="3" s="1"/>
  <c r="G2123" i="3"/>
  <c r="H2123" i="3" s="1"/>
  <c r="D2123" i="3"/>
  <c r="E2123" i="3" s="1"/>
  <c r="A2123" i="3"/>
  <c r="B2123" i="3" s="1"/>
  <c r="L2122" i="3"/>
  <c r="M2122" i="3" s="1"/>
  <c r="J2122" i="3"/>
  <c r="K2122" i="3" s="1"/>
  <c r="H2122" i="3"/>
  <c r="G2122" i="3"/>
  <c r="D2122" i="3"/>
  <c r="E2122" i="3" s="1"/>
  <c r="A2122" i="3"/>
  <c r="B2122" i="3" s="1"/>
  <c r="L2121" i="3"/>
  <c r="M2121" i="3" s="1"/>
  <c r="K2121" i="3"/>
  <c r="J2121" i="3"/>
  <c r="G2121" i="3"/>
  <c r="H2121" i="3" s="1"/>
  <c r="D2121" i="3"/>
  <c r="E2121" i="3" s="1"/>
  <c r="A2121" i="3"/>
  <c r="B2121" i="3" s="1"/>
  <c r="M2120" i="3"/>
  <c r="L2120" i="3"/>
  <c r="J2120" i="3"/>
  <c r="K2120" i="3" s="1"/>
  <c r="G2120" i="3"/>
  <c r="H2120" i="3" s="1"/>
  <c r="D2120" i="3"/>
  <c r="E2120" i="3" s="1"/>
  <c r="B2120" i="3"/>
  <c r="A2120" i="3"/>
  <c r="L2119" i="3"/>
  <c r="M2119" i="3" s="1"/>
  <c r="J2119" i="3"/>
  <c r="K2119" i="3" s="1"/>
  <c r="G2119" i="3"/>
  <c r="H2119" i="3" s="1"/>
  <c r="E2119" i="3"/>
  <c r="D2119" i="3"/>
  <c r="A2119" i="3"/>
  <c r="B2119" i="3" s="1"/>
  <c r="L2118" i="3"/>
  <c r="M2118" i="3" s="1"/>
  <c r="J2118" i="3"/>
  <c r="K2118" i="3" s="1"/>
  <c r="G2118" i="3"/>
  <c r="H2118" i="3" s="1"/>
  <c r="D2118" i="3"/>
  <c r="E2118" i="3" s="1"/>
  <c r="A2118" i="3"/>
  <c r="B2118" i="3" s="1"/>
  <c r="L2117" i="3"/>
  <c r="M2117" i="3" s="1"/>
  <c r="J2117" i="3"/>
  <c r="K2117" i="3" s="1"/>
  <c r="G2117" i="3"/>
  <c r="H2117" i="3" s="1"/>
  <c r="D2117" i="3"/>
  <c r="E2117" i="3" s="1"/>
  <c r="A2117" i="3"/>
  <c r="B2117" i="3" s="1"/>
  <c r="L2116" i="3"/>
  <c r="M2116" i="3" s="1"/>
  <c r="J2116" i="3"/>
  <c r="K2116" i="3" s="1"/>
  <c r="G2116" i="3"/>
  <c r="H2116" i="3" s="1"/>
  <c r="D2116" i="3"/>
  <c r="E2116" i="3" s="1"/>
  <c r="B2116" i="3"/>
  <c r="A2116" i="3"/>
  <c r="L2115" i="3"/>
  <c r="M2115" i="3" s="1"/>
  <c r="J2115" i="3"/>
  <c r="K2115" i="3" s="1"/>
  <c r="G2115" i="3"/>
  <c r="H2115" i="3" s="1"/>
  <c r="E2115" i="3"/>
  <c r="D2115" i="3"/>
  <c r="A2115" i="3"/>
  <c r="B2115" i="3" s="1"/>
  <c r="L2114" i="3"/>
  <c r="M2114" i="3" s="1"/>
  <c r="J2114" i="3"/>
  <c r="K2114" i="3" s="1"/>
  <c r="H2114" i="3"/>
  <c r="G2114" i="3"/>
  <c r="D2114" i="3"/>
  <c r="E2114" i="3" s="1"/>
  <c r="A2114" i="3"/>
  <c r="B2114" i="3" s="1"/>
  <c r="L2113" i="3"/>
  <c r="M2113" i="3" s="1"/>
  <c r="K2113" i="3"/>
  <c r="J2113" i="3"/>
  <c r="G2113" i="3"/>
  <c r="H2113" i="3" s="1"/>
  <c r="D2113" i="3"/>
  <c r="E2113" i="3" s="1"/>
  <c r="A2113" i="3"/>
  <c r="B2113" i="3" s="1"/>
  <c r="M2112" i="3"/>
  <c r="L2112" i="3"/>
  <c r="J2112" i="3"/>
  <c r="K2112" i="3" s="1"/>
  <c r="G2112" i="3"/>
  <c r="H2112" i="3" s="1"/>
  <c r="D2112" i="3"/>
  <c r="E2112" i="3" s="1"/>
  <c r="A2112" i="3"/>
  <c r="B2112" i="3" s="1"/>
  <c r="L2111" i="3"/>
  <c r="M2111" i="3" s="1"/>
  <c r="J2111" i="3"/>
  <c r="K2111" i="3" s="1"/>
  <c r="G2111" i="3"/>
  <c r="H2111" i="3" s="1"/>
  <c r="D2111" i="3"/>
  <c r="E2111" i="3" s="1"/>
  <c r="A2111" i="3"/>
  <c r="B2111" i="3" s="1"/>
  <c r="L2110" i="3"/>
  <c r="M2110" i="3" s="1"/>
  <c r="J2110" i="3"/>
  <c r="K2110" i="3" s="1"/>
  <c r="G2110" i="3"/>
  <c r="H2110" i="3" s="1"/>
  <c r="D2110" i="3"/>
  <c r="E2110" i="3" s="1"/>
  <c r="A2110" i="3"/>
  <c r="B2110" i="3" s="1"/>
  <c r="L2109" i="3"/>
  <c r="M2109" i="3" s="1"/>
  <c r="K2109" i="3"/>
  <c r="J2109" i="3"/>
  <c r="G2109" i="3"/>
  <c r="H2109" i="3" s="1"/>
  <c r="D2109" i="3"/>
  <c r="E2109" i="3" s="1"/>
  <c r="A2109" i="3"/>
  <c r="B2109" i="3" s="1"/>
  <c r="M2108" i="3"/>
  <c r="L2108" i="3"/>
  <c r="J2108" i="3"/>
  <c r="K2108" i="3" s="1"/>
  <c r="G2108" i="3"/>
  <c r="H2108" i="3" s="1"/>
  <c r="D2108" i="3"/>
  <c r="E2108" i="3" s="1"/>
  <c r="B2108" i="3"/>
  <c r="A2108" i="3"/>
  <c r="L2107" i="3"/>
  <c r="M2107" i="3" s="1"/>
  <c r="J2107" i="3"/>
  <c r="K2107" i="3" s="1"/>
  <c r="G2107" i="3"/>
  <c r="H2107" i="3" s="1"/>
  <c r="E2107" i="3"/>
  <c r="D2107" i="3"/>
  <c r="A2107" i="3"/>
  <c r="B2107" i="3" s="1"/>
  <c r="L2106" i="3"/>
  <c r="M2106" i="3" s="1"/>
  <c r="J2106" i="3"/>
  <c r="K2106" i="3" s="1"/>
  <c r="G2106" i="3"/>
  <c r="H2106" i="3" s="1"/>
  <c r="D2106" i="3"/>
  <c r="E2106" i="3" s="1"/>
  <c r="A2106" i="3"/>
  <c r="B2106" i="3" s="1"/>
  <c r="L2105" i="3"/>
  <c r="M2105" i="3" s="1"/>
  <c r="J2105" i="3"/>
  <c r="K2105" i="3" s="1"/>
  <c r="G2105" i="3"/>
  <c r="H2105" i="3" s="1"/>
  <c r="D2105" i="3"/>
  <c r="E2105" i="3" s="1"/>
  <c r="A2105" i="3"/>
  <c r="B2105" i="3" s="1"/>
  <c r="L2104" i="3"/>
  <c r="M2104" i="3" s="1"/>
  <c r="J2104" i="3"/>
  <c r="K2104" i="3" s="1"/>
  <c r="G2104" i="3"/>
  <c r="H2104" i="3" s="1"/>
  <c r="D2104" i="3"/>
  <c r="E2104" i="3" s="1"/>
  <c r="A2104" i="3"/>
  <c r="B2104" i="3" s="1"/>
  <c r="L2103" i="3"/>
  <c r="M2103" i="3" s="1"/>
  <c r="J2103" i="3"/>
  <c r="K2103" i="3" s="1"/>
  <c r="G2103" i="3"/>
  <c r="H2103" i="3" s="1"/>
  <c r="D2103" i="3"/>
  <c r="E2103" i="3" s="1"/>
  <c r="A2103" i="3"/>
  <c r="B2103" i="3" s="1"/>
  <c r="L2102" i="3"/>
  <c r="M2102" i="3" s="1"/>
  <c r="J2102" i="3"/>
  <c r="K2102" i="3" s="1"/>
  <c r="H2102" i="3"/>
  <c r="G2102" i="3"/>
  <c r="D2102" i="3"/>
  <c r="E2102" i="3" s="1"/>
  <c r="A2102" i="3"/>
  <c r="B2102" i="3" s="1"/>
  <c r="L2101" i="3"/>
  <c r="M2101" i="3" s="1"/>
  <c r="K2101" i="3"/>
  <c r="J2101" i="3"/>
  <c r="G2101" i="3"/>
  <c r="H2101" i="3" s="1"/>
  <c r="D2101" i="3"/>
  <c r="E2101" i="3" s="1"/>
  <c r="A2101" i="3"/>
  <c r="B2101" i="3" s="1"/>
  <c r="M2100" i="3"/>
  <c r="L2100" i="3"/>
  <c r="J2100" i="3"/>
  <c r="K2100" i="3" s="1"/>
  <c r="G2100" i="3"/>
  <c r="H2100" i="3" s="1"/>
  <c r="D2100" i="3"/>
  <c r="E2100" i="3" s="1"/>
  <c r="A2100" i="3"/>
  <c r="B2100" i="3" s="1"/>
  <c r="L2099" i="3"/>
  <c r="M2099" i="3" s="1"/>
  <c r="J2099" i="3"/>
  <c r="K2099" i="3" s="1"/>
  <c r="G2099" i="3"/>
  <c r="H2099" i="3" s="1"/>
  <c r="D2099" i="3"/>
  <c r="E2099" i="3" s="1"/>
  <c r="A2099" i="3"/>
  <c r="B2099" i="3" s="1"/>
  <c r="L2098" i="3"/>
  <c r="M2098" i="3" s="1"/>
  <c r="J2098" i="3"/>
  <c r="K2098" i="3" s="1"/>
  <c r="G2098" i="3"/>
  <c r="H2098" i="3" s="1"/>
  <c r="D2098" i="3"/>
  <c r="E2098" i="3" s="1"/>
  <c r="A2098" i="3"/>
  <c r="B2098" i="3" s="1"/>
  <c r="L2097" i="3"/>
  <c r="M2097" i="3" s="1"/>
  <c r="J2097" i="3"/>
  <c r="K2097" i="3" s="1"/>
  <c r="G2097" i="3"/>
  <c r="H2097" i="3" s="1"/>
  <c r="D2097" i="3"/>
  <c r="E2097" i="3" s="1"/>
  <c r="A2097" i="3"/>
  <c r="B2097" i="3" s="1"/>
  <c r="M2096" i="3"/>
  <c r="L2096" i="3"/>
  <c r="J2096" i="3"/>
  <c r="K2096" i="3" s="1"/>
  <c r="G2096" i="3"/>
  <c r="H2096" i="3" s="1"/>
  <c r="D2096" i="3"/>
  <c r="E2096" i="3" s="1"/>
  <c r="B2096" i="3"/>
  <c r="A2096" i="3"/>
  <c r="L2095" i="3"/>
  <c r="M2095" i="3" s="1"/>
  <c r="J2095" i="3"/>
  <c r="K2095" i="3" s="1"/>
  <c r="G2095" i="3"/>
  <c r="H2095" i="3" s="1"/>
  <c r="E2095" i="3"/>
  <c r="D2095" i="3"/>
  <c r="A2095" i="3"/>
  <c r="B2095" i="3" s="1"/>
  <c r="L2094" i="3"/>
  <c r="M2094" i="3" s="1"/>
  <c r="J2094" i="3"/>
  <c r="K2094" i="3" s="1"/>
  <c r="H2094" i="3"/>
  <c r="G2094" i="3"/>
  <c r="D2094" i="3"/>
  <c r="E2094" i="3" s="1"/>
  <c r="A2094" i="3"/>
  <c r="B2094" i="3" s="1"/>
  <c r="L2093" i="3"/>
  <c r="M2093" i="3" s="1"/>
  <c r="K2093" i="3"/>
  <c r="J2093" i="3"/>
  <c r="G2093" i="3"/>
  <c r="H2093" i="3" s="1"/>
  <c r="D2093" i="3"/>
  <c r="E2093" i="3" s="1"/>
  <c r="A2093" i="3"/>
  <c r="B2093" i="3" s="1"/>
  <c r="L2092" i="3"/>
  <c r="M2092" i="3" s="1"/>
  <c r="J2092" i="3"/>
  <c r="K2092" i="3" s="1"/>
  <c r="G2092" i="3"/>
  <c r="H2092" i="3" s="1"/>
  <c r="D2092" i="3"/>
  <c r="E2092" i="3" s="1"/>
  <c r="A2092" i="3"/>
  <c r="B2092" i="3" s="1"/>
  <c r="L2091" i="3"/>
  <c r="M2091" i="3" s="1"/>
  <c r="J2091" i="3"/>
  <c r="K2091" i="3" s="1"/>
  <c r="G2091" i="3"/>
  <c r="H2091" i="3" s="1"/>
  <c r="D2091" i="3"/>
  <c r="E2091" i="3" s="1"/>
  <c r="A2091" i="3"/>
  <c r="B2091" i="3" s="1"/>
  <c r="L2090" i="3"/>
  <c r="M2090" i="3" s="1"/>
  <c r="J2090" i="3"/>
  <c r="K2090" i="3" s="1"/>
  <c r="H2090" i="3"/>
  <c r="G2090" i="3"/>
  <c r="D2090" i="3"/>
  <c r="E2090" i="3" s="1"/>
  <c r="A2090" i="3"/>
  <c r="B2090" i="3" s="1"/>
  <c r="L2089" i="3"/>
  <c r="M2089" i="3" s="1"/>
  <c r="K2089" i="3"/>
  <c r="J2089" i="3"/>
  <c r="G2089" i="3"/>
  <c r="H2089" i="3" s="1"/>
  <c r="D2089" i="3"/>
  <c r="E2089" i="3" s="1"/>
  <c r="A2089" i="3"/>
  <c r="B2089" i="3" s="1"/>
  <c r="M2088" i="3"/>
  <c r="L2088" i="3"/>
  <c r="J2088" i="3"/>
  <c r="K2088" i="3" s="1"/>
  <c r="G2088" i="3"/>
  <c r="H2088" i="3" s="1"/>
  <c r="D2088" i="3"/>
  <c r="E2088" i="3" s="1"/>
  <c r="B2088" i="3"/>
  <c r="A2088" i="3"/>
  <c r="L2087" i="3"/>
  <c r="M2087" i="3" s="1"/>
  <c r="J2087" i="3"/>
  <c r="K2087" i="3" s="1"/>
  <c r="G2087" i="3"/>
  <c r="H2087" i="3" s="1"/>
  <c r="E2087" i="3"/>
  <c r="D2087" i="3"/>
  <c r="A2087" i="3"/>
  <c r="B2087" i="3" s="1"/>
  <c r="L2086" i="3"/>
  <c r="M2086" i="3" s="1"/>
  <c r="J2086" i="3"/>
  <c r="K2086" i="3" s="1"/>
  <c r="G2086" i="3"/>
  <c r="H2086" i="3" s="1"/>
  <c r="D2086" i="3"/>
  <c r="E2086" i="3" s="1"/>
  <c r="A2086" i="3"/>
  <c r="B2086" i="3" s="1"/>
  <c r="L2085" i="3"/>
  <c r="M2085" i="3" s="1"/>
  <c r="J2085" i="3"/>
  <c r="K2085" i="3" s="1"/>
  <c r="G2085" i="3"/>
  <c r="H2085" i="3" s="1"/>
  <c r="D2085" i="3"/>
  <c r="E2085" i="3" s="1"/>
  <c r="A2085" i="3"/>
  <c r="B2085" i="3" s="1"/>
  <c r="L2084" i="3"/>
  <c r="M2084" i="3" s="1"/>
  <c r="J2084" i="3"/>
  <c r="K2084" i="3" s="1"/>
  <c r="G2084" i="3"/>
  <c r="H2084" i="3" s="1"/>
  <c r="D2084" i="3"/>
  <c r="E2084" i="3" s="1"/>
  <c r="B2084" i="3"/>
  <c r="A2084" i="3"/>
  <c r="L2083" i="3"/>
  <c r="M2083" i="3" s="1"/>
  <c r="J2083" i="3"/>
  <c r="K2083" i="3" s="1"/>
  <c r="G2083" i="3"/>
  <c r="H2083" i="3" s="1"/>
  <c r="E2083" i="3"/>
  <c r="D2083" i="3"/>
  <c r="A2083" i="3"/>
  <c r="B2083" i="3" s="1"/>
  <c r="L2082" i="3"/>
  <c r="M2082" i="3" s="1"/>
  <c r="J2082" i="3"/>
  <c r="K2082" i="3" s="1"/>
  <c r="H2082" i="3"/>
  <c r="G2082" i="3"/>
  <c r="D2082" i="3"/>
  <c r="E2082" i="3" s="1"/>
  <c r="A2082" i="3"/>
  <c r="B2082" i="3" s="1"/>
  <c r="L2081" i="3"/>
  <c r="M2081" i="3" s="1"/>
  <c r="K2081" i="3"/>
  <c r="J2081" i="3"/>
  <c r="G2081" i="3"/>
  <c r="H2081" i="3" s="1"/>
  <c r="D2081" i="3"/>
  <c r="E2081" i="3" s="1"/>
  <c r="A2081" i="3"/>
  <c r="B2081" i="3" s="1"/>
  <c r="M2080" i="3"/>
  <c r="L2080" i="3"/>
  <c r="J2080" i="3"/>
  <c r="K2080" i="3" s="1"/>
  <c r="G2080" i="3"/>
  <c r="H2080" i="3" s="1"/>
  <c r="D2080" i="3"/>
  <c r="E2080" i="3" s="1"/>
  <c r="A2080" i="3"/>
  <c r="B2080" i="3" s="1"/>
  <c r="L2079" i="3"/>
  <c r="M2079" i="3" s="1"/>
  <c r="J2079" i="3"/>
  <c r="K2079" i="3" s="1"/>
  <c r="G2079" i="3"/>
  <c r="H2079" i="3" s="1"/>
  <c r="D2079" i="3"/>
  <c r="E2079" i="3" s="1"/>
  <c r="A2079" i="3"/>
  <c r="B2079" i="3" s="1"/>
  <c r="L2078" i="3"/>
  <c r="M2078" i="3" s="1"/>
  <c r="J2078" i="3"/>
  <c r="K2078" i="3" s="1"/>
  <c r="G2078" i="3"/>
  <c r="H2078" i="3" s="1"/>
  <c r="D2078" i="3"/>
  <c r="E2078" i="3" s="1"/>
  <c r="A2078" i="3"/>
  <c r="B2078" i="3" s="1"/>
  <c r="L2077" i="3"/>
  <c r="M2077" i="3" s="1"/>
  <c r="K2077" i="3"/>
  <c r="J2077" i="3"/>
  <c r="G2077" i="3"/>
  <c r="H2077" i="3" s="1"/>
  <c r="D2077" i="3"/>
  <c r="E2077" i="3" s="1"/>
  <c r="A2077" i="3"/>
  <c r="B2077" i="3" s="1"/>
  <c r="M2076" i="3"/>
  <c r="L2076" i="3"/>
  <c r="J2076" i="3"/>
  <c r="K2076" i="3" s="1"/>
  <c r="G2076" i="3"/>
  <c r="H2076" i="3" s="1"/>
  <c r="D2076" i="3"/>
  <c r="E2076" i="3" s="1"/>
  <c r="B2076" i="3"/>
  <c r="A2076" i="3"/>
  <c r="L2075" i="3"/>
  <c r="M2075" i="3" s="1"/>
  <c r="J2075" i="3"/>
  <c r="K2075" i="3" s="1"/>
  <c r="G2075" i="3"/>
  <c r="H2075" i="3" s="1"/>
  <c r="E2075" i="3"/>
  <c r="D2075" i="3"/>
  <c r="A2075" i="3"/>
  <c r="B2075" i="3" s="1"/>
  <c r="L2074" i="3"/>
  <c r="M2074" i="3" s="1"/>
  <c r="J2074" i="3"/>
  <c r="K2074" i="3" s="1"/>
  <c r="G2074" i="3"/>
  <c r="H2074" i="3" s="1"/>
  <c r="D2074" i="3"/>
  <c r="E2074" i="3" s="1"/>
  <c r="A2074" i="3"/>
  <c r="B2074" i="3" s="1"/>
  <c r="L2073" i="3"/>
  <c r="M2073" i="3" s="1"/>
  <c r="J2073" i="3"/>
  <c r="K2073" i="3" s="1"/>
  <c r="G2073" i="3"/>
  <c r="H2073" i="3" s="1"/>
  <c r="D2073" i="3"/>
  <c r="E2073" i="3" s="1"/>
  <c r="A2073" i="3"/>
  <c r="B2073" i="3" s="1"/>
  <c r="L2072" i="3"/>
  <c r="M2072" i="3" s="1"/>
  <c r="J2072" i="3"/>
  <c r="K2072" i="3" s="1"/>
  <c r="G2072" i="3"/>
  <c r="H2072" i="3" s="1"/>
  <c r="D2072" i="3"/>
  <c r="E2072" i="3" s="1"/>
  <c r="A2072" i="3"/>
  <c r="B2072" i="3" s="1"/>
  <c r="L2071" i="3"/>
  <c r="M2071" i="3" s="1"/>
  <c r="J2071" i="3"/>
  <c r="K2071" i="3" s="1"/>
  <c r="G2071" i="3"/>
  <c r="H2071" i="3" s="1"/>
  <c r="E2071" i="3"/>
  <c r="D2071" i="3"/>
  <c r="A2071" i="3"/>
  <c r="B2071" i="3" s="1"/>
  <c r="L2070" i="3"/>
  <c r="M2070" i="3" s="1"/>
  <c r="J2070" i="3"/>
  <c r="K2070" i="3" s="1"/>
  <c r="H2070" i="3"/>
  <c r="G2070" i="3"/>
  <c r="D2070" i="3"/>
  <c r="E2070" i="3" s="1"/>
  <c r="A2070" i="3"/>
  <c r="B2070" i="3" s="1"/>
  <c r="L2069" i="3"/>
  <c r="M2069" i="3" s="1"/>
  <c r="K2069" i="3"/>
  <c r="J2069" i="3"/>
  <c r="G2069" i="3"/>
  <c r="H2069" i="3" s="1"/>
  <c r="D2069" i="3"/>
  <c r="E2069" i="3" s="1"/>
  <c r="A2069" i="3"/>
  <c r="B2069" i="3" s="1"/>
  <c r="M2068" i="3"/>
  <c r="L2068" i="3"/>
  <c r="J2068" i="3"/>
  <c r="K2068" i="3" s="1"/>
  <c r="G2068" i="3"/>
  <c r="H2068" i="3" s="1"/>
  <c r="D2068" i="3"/>
  <c r="E2068" i="3" s="1"/>
  <c r="A2068" i="3"/>
  <c r="B2068" i="3" s="1"/>
  <c r="L2067" i="3"/>
  <c r="M2067" i="3" s="1"/>
  <c r="J2067" i="3"/>
  <c r="K2067" i="3" s="1"/>
  <c r="G2067" i="3"/>
  <c r="H2067" i="3" s="1"/>
  <c r="D2067" i="3"/>
  <c r="E2067" i="3" s="1"/>
  <c r="A2067" i="3"/>
  <c r="B2067" i="3" s="1"/>
  <c r="L2066" i="3"/>
  <c r="M2066" i="3" s="1"/>
  <c r="J2066" i="3"/>
  <c r="K2066" i="3" s="1"/>
  <c r="G2066" i="3"/>
  <c r="H2066" i="3" s="1"/>
  <c r="D2066" i="3"/>
  <c r="E2066" i="3" s="1"/>
  <c r="A2066" i="3"/>
  <c r="B2066" i="3" s="1"/>
  <c r="L2065" i="3"/>
  <c r="M2065" i="3" s="1"/>
  <c r="J2065" i="3"/>
  <c r="K2065" i="3" s="1"/>
  <c r="G2065" i="3"/>
  <c r="H2065" i="3" s="1"/>
  <c r="D2065" i="3"/>
  <c r="E2065" i="3" s="1"/>
  <c r="A2065" i="3"/>
  <c r="B2065" i="3" s="1"/>
  <c r="M2064" i="3"/>
  <c r="L2064" i="3"/>
  <c r="J2064" i="3"/>
  <c r="K2064" i="3" s="1"/>
  <c r="G2064" i="3"/>
  <c r="H2064" i="3" s="1"/>
  <c r="D2064" i="3"/>
  <c r="E2064" i="3" s="1"/>
  <c r="B2064" i="3"/>
  <c r="A2064" i="3"/>
  <c r="L2063" i="3"/>
  <c r="M2063" i="3" s="1"/>
  <c r="J2063" i="3"/>
  <c r="K2063" i="3" s="1"/>
  <c r="G2063" i="3"/>
  <c r="H2063" i="3" s="1"/>
  <c r="E2063" i="3"/>
  <c r="D2063" i="3"/>
  <c r="A2063" i="3"/>
  <c r="B2063" i="3" s="1"/>
  <c r="L2062" i="3"/>
  <c r="M2062" i="3" s="1"/>
  <c r="J2062" i="3"/>
  <c r="K2062" i="3" s="1"/>
  <c r="H2062" i="3"/>
  <c r="G2062" i="3"/>
  <c r="D2062" i="3"/>
  <c r="E2062" i="3" s="1"/>
  <c r="A2062" i="3"/>
  <c r="B2062" i="3" s="1"/>
  <c r="L2061" i="3"/>
  <c r="M2061" i="3" s="1"/>
  <c r="J2061" i="3"/>
  <c r="K2061" i="3" s="1"/>
  <c r="G2061" i="3"/>
  <c r="H2061" i="3" s="1"/>
  <c r="D2061" i="3"/>
  <c r="E2061" i="3" s="1"/>
  <c r="A2061" i="3"/>
  <c r="B2061" i="3" s="1"/>
  <c r="L2060" i="3"/>
  <c r="M2060" i="3" s="1"/>
  <c r="J2060" i="3"/>
  <c r="K2060" i="3" s="1"/>
  <c r="G2060" i="3"/>
  <c r="H2060" i="3" s="1"/>
  <c r="D2060" i="3"/>
  <c r="E2060" i="3" s="1"/>
  <c r="A2060" i="3"/>
  <c r="B2060" i="3" s="1"/>
  <c r="L2059" i="3"/>
  <c r="M2059" i="3" s="1"/>
  <c r="J2059" i="3"/>
  <c r="K2059" i="3" s="1"/>
  <c r="G2059" i="3"/>
  <c r="H2059" i="3" s="1"/>
  <c r="D2059" i="3"/>
  <c r="E2059" i="3" s="1"/>
  <c r="A2059" i="3"/>
  <c r="B2059" i="3" s="1"/>
  <c r="L2058" i="3"/>
  <c r="M2058" i="3" s="1"/>
  <c r="J2058" i="3"/>
  <c r="K2058" i="3" s="1"/>
  <c r="H2058" i="3"/>
  <c r="G2058" i="3"/>
  <c r="D2058" i="3"/>
  <c r="E2058" i="3" s="1"/>
  <c r="A2058" i="3"/>
  <c r="B2058" i="3" s="1"/>
  <c r="L2057" i="3"/>
  <c r="M2057" i="3" s="1"/>
  <c r="K2057" i="3"/>
  <c r="J2057" i="3"/>
  <c r="G2057" i="3"/>
  <c r="H2057" i="3" s="1"/>
  <c r="D2057" i="3"/>
  <c r="E2057" i="3" s="1"/>
  <c r="A2057" i="3"/>
  <c r="B2057" i="3" s="1"/>
  <c r="M2056" i="3"/>
  <c r="L2056" i="3"/>
  <c r="J2056" i="3"/>
  <c r="K2056" i="3" s="1"/>
  <c r="G2056" i="3"/>
  <c r="H2056" i="3" s="1"/>
  <c r="D2056" i="3"/>
  <c r="E2056" i="3" s="1"/>
  <c r="B2056" i="3"/>
  <c r="A2056" i="3"/>
  <c r="L2055" i="3"/>
  <c r="M2055" i="3" s="1"/>
  <c r="J2055" i="3"/>
  <c r="K2055" i="3" s="1"/>
  <c r="G2055" i="3"/>
  <c r="H2055" i="3" s="1"/>
  <c r="E2055" i="3"/>
  <c r="D2055" i="3"/>
  <c r="A2055" i="3"/>
  <c r="B2055" i="3" s="1"/>
  <c r="L2054" i="3"/>
  <c r="M2054" i="3" s="1"/>
  <c r="J2054" i="3"/>
  <c r="K2054" i="3" s="1"/>
  <c r="G2054" i="3"/>
  <c r="H2054" i="3" s="1"/>
  <c r="D2054" i="3"/>
  <c r="E2054" i="3" s="1"/>
  <c r="A2054" i="3"/>
  <c r="B2054" i="3" s="1"/>
  <c r="L2053" i="3"/>
  <c r="M2053" i="3" s="1"/>
  <c r="J2053" i="3"/>
  <c r="K2053" i="3" s="1"/>
  <c r="G2053" i="3"/>
  <c r="H2053" i="3" s="1"/>
  <c r="D2053" i="3"/>
  <c r="E2053" i="3" s="1"/>
  <c r="A2053" i="3"/>
  <c r="B2053" i="3" s="1"/>
  <c r="L2052" i="3"/>
  <c r="M2052" i="3" s="1"/>
  <c r="J2052" i="3"/>
  <c r="K2052" i="3" s="1"/>
  <c r="G2052" i="3"/>
  <c r="H2052" i="3" s="1"/>
  <c r="D2052" i="3"/>
  <c r="E2052" i="3" s="1"/>
  <c r="B2052" i="3"/>
  <c r="A2052" i="3"/>
  <c r="L2051" i="3"/>
  <c r="M2051" i="3" s="1"/>
  <c r="J2051" i="3"/>
  <c r="K2051" i="3" s="1"/>
  <c r="G2051" i="3"/>
  <c r="H2051" i="3" s="1"/>
  <c r="E2051" i="3"/>
  <c r="D2051" i="3"/>
  <c r="A2051" i="3"/>
  <c r="B2051" i="3" s="1"/>
  <c r="L2050" i="3"/>
  <c r="M2050" i="3" s="1"/>
  <c r="J2050" i="3"/>
  <c r="K2050" i="3" s="1"/>
  <c r="H2050" i="3"/>
  <c r="G2050" i="3"/>
  <c r="D2050" i="3"/>
  <c r="E2050" i="3" s="1"/>
  <c r="A2050" i="3"/>
  <c r="B2050" i="3" s="1"/>
  <c r="L2049" i="3"/>
  <c r="M2049" i="3" s="1"/>
  <c r="K2049" i="3"/>
  <c r="J2049" i="3"/>
  <c r="G2049" i="3"/>
  <c r="H2049" i="3" s="1"/>
  <c r="D2049" i="3"/>
  <c r="E2049" i="3" s="1"/>
  <c r="A2049" i="3"/>
  <c r="B2049" i="3" s="1"/>
  <c r="L2048" i="3"/>
  <c r="M2048" i="3" s="1"/>
  <c r="J2048" i="3"/>
  <c r="K2048" i="3" s="1"/>
  <c r="G2048" i="3"/>
  <c r="H2048" i="3" s="1"/>
  <c r="D2048" i="3"/>
  <c r="E2048" i="3" s="1"/>
  <c r="A2048" i="3"/>
  <c r="B2048" i="3" s="1"/>
  <c r="L2047" i="3"/>
  <c r="M2047" i="3" s="1"/>
  <c r="J2047" i="3"/>
  <c r="K2047" i="3" s="1"/>
  <c r="G2047" i="3"/>
  <c r="H2047" i="3" s="1"/>
  <c r="D2047" i="3"/>
  <c r="E2047" i="3" s="1"/>
  <c r="A2047" i="3"/>
  <c r="B2047" i="3" s="1"/>
  <c r="L2046" i="3"/>
  <c r="M2046" i="3" s="1"/>
  <c r="J2046" i="3"/>
  <c r="K2046" i="3" s="1"/>
  <c r="G2046" i="3"/>
  <c r="H2046" i="3" s="1"/>
  <c r="D2046" i="3"/>
  <c r="E2046" i="3" s="1"/>
  <c r="A2046" i="3"/>
  <c r="B2046" i="3" s="1"/>
  <c r="L2045" i="3"/>
  <c r="M2045" i="3" s="1"/>
  <c r="K2045" i="3"/>
  <c r="J2045" i="3"/>
  <c r="G2045" i="3"/>
  <c r="H2045" i="3" s="1"/>
  <c r="D2045" i="3"/>
  <c r="E2045" i="3" s="1"/>
  <c r="A2045" i="3"/>
  <c r="B2045" i="3" s="1"/>
  <c r="M2044" i="3"/>
  <c r="L2044" i="3"/>
  <c r="J2044" i="3"/>
  <c r="K2044" i="3" s="1"/>
  <c r="G2044" i="3"/>
  <c r="H2044" i="3" s="1"/>
  <c r="D2044" i="3"/>
  <c r="E2044" i="3" s="1"/>
  <c r="B2044" i="3"/>
  <c r="A2044" i="3"/>
  <c r="L2043" i="3"/>
  <c r="M2043" i="3" s="1"/>
  <c r="J2043" i="3"/>
  <c r="K2043" i="3" s="1"/>
  <c r="G2043" i="3"/>
  <c r="H2043" i="3" s="1"/>
  <c r="E2043" i="3"/>
  <c r="D2043" i="3"/>
  <c r="A2043" i="3"/>
  <c r="B2043" i="3" s="1"/>
  <c r="L2042" i="3"/>
  <c r="M2042" i="3" s="1"/>
  <c r="J2042" i="3"/>
  <c r="K2042" i="3" s="1"/>
  <c r="H2042" i="3"/>
  <c r="G2042" i="3"/>
  <c r="D2042" i="3"/>
  <c r="E2042" i="3" s="1"/>
  <c r="A2042" i="3"/>
  <c r="B2042" i="3" s="1"/>
  <c r="L2041" i="3"/>
  <c r="M2041" i="3" s="1"/>
  <c r="J2041" i="3"/>
  <c r="K2041" i="3" s="1"/>
  <c r="G2041" i="3"/>
  <c r="H2041" i="3" s="1"/>
  <c r="D2041" i="3"/>
  <c r="E2041" i="3" s="1"/>
  <c r="A2041" i="3"/>
  <c r="B2041" i="3" s="1"/>
  <c r="L2040" i="3"/>
  <c r="M2040" i="3" s="1"/>
  <c r="J2040" i="3"/>
  <c r="K2040" i="3" s="1"/>
  <c r="G2040" i="3"/>
  <c r="H2040" i="3" s="1"/>
  <c r="D2040" i="3"/>
  <c r="E2040" i="3" s="1"/>
  <c r="A2040" i="3"/>
  <c r="B2040" i="3" s="1"/>
  <c r="L2039" i="3"/>
  <c r="M2039" i="3" s="1"/>
  <c r="J2039" i="3"/>
  <c r="K2039" i="3" s="1"/>
  <c r="G2039" i="3"/>
  <c r="H2039" i="3" s="1"/>
  <c r="D2039" i="3"/>
  <c r="E2039" i="3" s="1"/>
  <c r="A2039" i="3"/>
  <c r="B2039" i="3" s="1"/>
  <c r="L2038" i="3"/>
  <c r="M2038" i="3" s="1"/>
  <c r="J2038" i="3"/>
  <c r="K2038" i="3" s="1"/>
  <c r="H2038" i="3"/>
  <c r="G2038" i="3"/>
  <c r="D2038" i="3"/>
  <c r="E2038" i="3" s="1"/>
  <c r="A2038" i="3"/>
  <c r="B2038" i="3" s="1"/>
  <c r="L2037" i="3"/>
  <c r="M2037" i="3" s="1"/>
  <c r="K2037" i="3"/>
  <c r="J2037" i="3"/>
  <c r="G2037" i="3"/>
  <c r="H2037" i="3" s="1"/>
  <c r="D2037" i="3"/>
  <c r="E2037" i="3" s="1"/>
  <c r="A2037" i="3"/>
  <c r="B2037" i="3" s="1"/>
  <c r="M2036" i="3"/>
  <c r="L2036" i="3"/>
  <c r="J2036" i="3"/>
  <c r="K2036" i="3" s="1"/>
  <c r="G2036" i="3"/>
  <c r="H2036" i="3" s="1"/>
  <c r="D2036" i="3"/>
  <c r="E2036" i="3" s="1"/>
  <c r="A2036" i="3"/>
  <c r="B2036" i="3" s="1"/>
  <c r="L2035" i="3"/>
  <c r="M2035" i="3" s="1"/>
  <c r="J2035" i="3"/>
  <c r="K2035" i="3" s="1"/>
  <c r="G2035" i="3"/>
  <c r="H2035" i="3" s="1"/>
  <c r="D2035" i="3"/>
  <c r="E2035" i="3" s="1"/>
  <c r="A2035" i="3"/>
  <c r="B2035" i="3" s="1"/>
  <c r="L2034" i="3"/>
  <c r="M2034" i="3" s="1"/>
  <c r="J2034" i="3"/>
  <c r="K2034" i="3" s="1"/>
  <c r="G2034" i="3"/>
  <c r="H2034" i="3" s="1"/>
  <c r="D2034" i="3"/>
  <c r="E2034" i="3" s="1"/>
  <c r="A2034" i="3"/>
  <c r="B2034" i="3" s="1"/>
  <c r="L2033" i="3"/>
  <c r="M2033" i="3" s="1"/>
  <c r="J2033" i="3"/>
  <c r="K2033" i="3" s="1"/>
  <c r="G2033" i="3"/>
  <c r="H2033" i="3" s="1"/>
  <c r="D2033" i="3"/>
  <c r="E2033" i="3" s="1"/>
  <c r="A2033" i="3"/>
  <c r="B2033" i="3" s="1"/>
  <c r="L2032" i="3"/>
  <c r="M2032" i="3" s="1"/>
  <c r="J2032" i="3"/>
  <c r="K2032" i="3" s="1"/>
  <c r="G2032" i="3"/>
  <c r="H2032" i="3" s="1"/>
  <c r="D2032" i="3"/>
  <c r="E2032" i="3" s="1"/>
  <c r="B2032" i="3"/>
  <c r="A2032" i="3"/>
  <c r="L2031" i="3"/>
  <c r="M2031" i="3" s="1"/>
  <c r="J2031" i="3"/>
  <c r="K2031" i="3" s="1"/>
  <c r="G2031" i="3"/>
  <c r="H2031" i="3" s="1"/>
  <c r="E2031" i="3"/>
  <c r="D2031" i="3"/>
  <c r="A2031" i="3"/>
  <c r="B2031" i="3" s="1"/>
  <c r="L2030" i="3"/>
  <c r="M2030" i="3" s="1"/>
  <c r="J2030" i="3"/>
  <c r="K2030" i="3" s="1"/>
  <c r="H2030" i="3"/>
  <c r="G2030" i="3"/>
  <c r="D2030" i="3"/>
  <c r="E2030" i="3" s="1"/>
  <c r="A2030" i="3"/>
  <c r="B2030" i="3" s="1"/>
  <c r="L2029" i="3"/>
  <c r="M2029" i="3" s="1"/>
  <c r="K2029" i="3"/>
  <c r="J2029" i="3"/>
  <c r="G2029" i="3"/>
  <c r="H2029" i="3" s="1"/>
  <c r="D2029" i="3"/>
  <c r="E2029" i="3" s="1"/>
  <c r="A2029" i="3"/>
  <c r="B2029" i="3" s="1"/>
  <c r="L2028" i="3"/>
  <c r="M2028" i="3" s="1"/>
  <c r="J2028" i="3"/>
  <c r="K2028" i="3" s="1"/>
  <c r="G2028" i="3"/>
  <c r="H2028" i="3" s="1"/>
  <c r="D2028" i="3"/>
  <c r="E2028" i="3" s="1"/>
  <c r="A2028" i="3"/>
  <c r="B2028" i="3" s="1"/>
  <c r="L2027" i="3"/>
  <c r="M2027" i="3" s="1"/>
  <c r="J2027" i="3"/>
  <c r="K2027" i="3" s="1"/>
  <c r="G2027" i="3"/>
  <c r="H2027" i="3" s="1"/>
  <c r="D2027" i="3"/>
  <c r="E2027" i="3" s="1"/>
  <c r="A2027" i="3"/>
  <c r="B2027" i="3" s="1"/>
  <c r="L2026" i="3"/>
  <c r="M2026" i="3" s="1"/>
  <c r="J2026" i="3"/>
  <c r="K2026" i="3" s="1"/>
  <c r="G2026" i="3"/>
  <c r="H2026" i="3" s="1"/>
  <c r="D2026" i="3"/>
  <c r="E2026" i="3" s="1"/>
  <c r="A2026" i="3"/>
  <c r="B2026" i="3" s="1"/>
  <c r="L2025" i="3"/>
  <c r="M2025" i="3" s="1"/>
  <c r="K2025" i="3"/>
  <c r="J2025" i="3"/>
  <c r="G2025" i="3"/>
  <c r="H2025" i="3" s="1"/>
  <c r="D2025" i="3"/>
  <c r="E2025" i="3" s="1"/>
  <c r="A2025" i="3"/>
  <c r="B2025" i="3" s="1"/>
  <c r="M2024" i="3"/>
  <c r="L2024" i="3"/>
  <c r="J2024" i="3"/>
  <c r="K2024" i="3" s="1"/>
  <c r="G2024" i="3"/>
  <c r="H2024" i="3" s="1"/>
  <c r="D2024" i="3"/>
  <c r="E2024" i="3" s="1"/>
  <c r="B2024" i="3"/>
  <c r="A2024" i="3"/>
  <c r="L2023" i="3"/>
  <c r="M2023" i="3" s="1"/>
  <c r="J2023" i="3"/>
  <c r="K2023" i="3" s="1"/>
  <c r="G2023" i="3"/>
  <c r="H2023" i="3" s="1"/>
  <c r="D2023" i="3"/>
  <c r="E2023" i="3" s="1"/>
  <c r="A2023" i="3"/>
  <c r="B2023" i="3" s="1"/>
  <c r="L2022" i="3"/>
  <c r="M2022" i="3" s="1"/>
  <c r="J2022" i="3"/>
  <c r="K2022" i="3" s="1"/>
  <c r="G2022" i="3"/>
  <c r="H2022" i="3" s="1"/>
  <c r="D2022" i="3"/>
  <c r="E2022" i="3" s="1"/>
  <c r="A2022" i="3"/>
  <c r="B2022" i="3" s="1"/>
  <c r="L2021" i="3"/>
  <c r="M2021" i="3" s="1"/>
  <c r="J2021" i="3"/>
  <c r="K2021" i="3" s="1"/>
  <c r="G2021" i="3"/>
  <c r="H2021" i="3" s="1"/>
  <c r="D2021" i="3"/>
  <c r="E2021" i="3" s="1"/>
  <c r="A2021" i="3"/>
  <c r="B2021" i="3" s="1"/>
  <c r="L2020" i="3"/>
  <c r="M2020" i="3" s="1"/>
  <c r="J2020" i="3"/>
  <c r="K2020" i="3" s="1"/>
  <c r="G2020" i="3"/>
  <c r="H2020" i="3" s="1"/>
  <c r="D2020" i="3"/>
  <c r="E2020" i="3" s="1"/>
  <c r="A2020" i="3"/>
  <c r="B2020" i="3" s="1"/>
  <c r="L2019" i="3"/>
  <c r="M2019" i="3" s="1"/>
  <c r="J2019" i="3"/>
  <c r="K2019" i="3" s="1"/>
  <c r="G2019" i="3"/>
  <c r="H2019" i="3" s="1"/>
  <c r="E2019" i="3"/>
  <c r="D2019" i="3"/>
  <c r="A2019" i="3"/>
  <c r="B2019" i="3" s="1"/>
  <c r="L2018" i="3"/>
  <c r="M2018" i="3" s="1"/>
  <c r="J2018" i="3"/>
  <c r="K2018" i="3" s="1"/>
  <c r="H2018" i="3"/>
  <c r="G2018" i="3"/>
  <c r="D2018" i="3"/>
  <c r="E2018" i="3" s="1"/>
  <c r="A2018" i="3"/>
  <c r="B2018" i="3" s="1"/>
  <c r="L2017" i="3"/>
  <c r="M2017" i="3" s="1"/>
  <c r="K2017" i="3"/>
  <c r="J2017" i="3"/>
  <c r="G2017" i="3"/>
  <c r="H2017" i="3" s="1"/>
  <c r="D2017" i="3"/>
  <c r="E2017" i="3" s="1"/>
  <c r="A2017" i="3"/>
  <c r="B2017" i="3" s="1"/>
  <c r="M2016" i="3"/>
  <c r="L2016" i="3"/>
  <c r="J2016" i="3"/>
  <c r="K2016" i="3" s="1"/>
  <c r="G2016" i="3"/>
  <c r="H2016" i="3" s="1"/>
  <c r="D2016" i="3"/>
  <c r="E2016" i="3" s="1"/>
  <c r="A2016" i="3"/>
  <c r="B2016" i="3" s="1"/>
  <c r="L2015" i="3"/>
  <c r="M2015" i="3" s="1"/>
  <c r="J2015" i="3"/>
  <c r="K2015" i="3" s="1"/>
  <c r="G2015" i="3"/>
  <c r="H2015" i="3" s="1"/>
  <c r="D2015" i="3"/>
  <c r="E2015" i="3" s="1"/>
  <c r="A2015" i="3"/>
  <c r="B2015" i="3" s="1"/>
  <c r="L2014" i="3"/>
  <c r="M2014" i="3" s="1"/>
  <c r="J2014" i="3"/>
  <c r="K2014" i="3" s="1"/>
  <c r="G2014" i="3"/>
  <c r="H2014" i="3" s="1"/>
  <c r="D2014" i="3"/>
  <c r="E2014" i="3" s="1"/>
  <c r="A2014" i="3"/>
  <c r="B2014" i="3" s="1"/>
  <c r="L2013" i="3"/>
  <c r="M2013" i="3" s="1"/>
  <c r="J2013" i="3"/>
  <c r="K2013" i="3" s="1"/>
  <c r="G2013" i="3"/>
  <c r="H2013" i="3" s="1"/>
  <c r="D2013" i="3"/>
  <c r="E2013" i="3" s="1"/>
  <c r="A2013" i="3"/>
  <c r="B2013" i="3" s="1"/>
  <c r="M2012" i="3"/>
  <c r="L2012" i="3"/>
  <c r="J2012" i="3"/>
  <c r="K2012" i="3" s="1"/>
  <c r="G2012" i="3"/>
  <c r="H2012" i="3" s="1"/>
  <c r="D2012" i="3"/>
  <c r="E2012" i="3" s="1"/>
  <c r="B2012" i="3"/>
  <c r="A2012" i="3"/>
  <c r="L2011" i="3"/>
  <c r="M2011" i="3" s="1"/>
  <c r="J2011" i="3"/>
  <c r="K2011" i="3" s="1"/>
  <c r="G2011" i="3"/>
  <c r="H2011" i="3" s="1"/>
  <c r="E2011" i="3"/>
  <c r="D2011" i="3"/>
  <c r="A2011" i="3"/>
  <c r="B2011" i="3" s="1"/>
  <c r="L2010" i="3"/>
  <c r="M2010" i="3" s="1"/>
  <c r="J2010" i="3"/>
  <c r="K2010" i="3" s="1"/>
  <c r="G2010" i="3"/>
  <c r="H2010" i="3" s="1"/>
  <c r="D2010" i="3"/>
  <c r="E2010" i="3" s="1"/>
  <c r="A2010" i="3"/>
  <c r="B2010" i="3" s="1"/>
  <c r="L2009" i="3"/>
  <c r="M2009" i="3" s="1"/>
  <c r="J2009" i="3"/>
  <c r="K2009" i="3" s="1"/>
  <c r="G2009" i="3"/>
  <c r="H2009" i="3" s="1"/>
  <c r="D2009" i="3"/>
  <c r="E2009" i="3" s="1"/>
  <c r="A2009" i="3"/>
  <c r="B2009" i="3" s="1"/>
  <c r="L2008" i="3"/>
  <c r="M2008" i="3" s="1"/>
  <c r="J2008" i="3"/>
  <c r="K2008" i="3" s="1"/>
  <c r="G2008" i="3"/>
  <c r="H2008" i="3" s="1"/>
  <c r="D2008" i="3"/>
  <c r="E2008" i="3" s="1"/>
  <c r="A2008" i="3"/>
  <c r="B2008" i="3" s="1"/>
  <c r="L2007" i="3"/>
  <c r="M2007" i="3" s="1"/>
  <c r="J2007" i="3"/>
  <c r="K2007" i="3" s="1"/>
  <c r="G2007" i="3"/>
  <c r="H2007" i="3" s="1"/>
  <c r="D2007" i="3"/>
  <c r="E2007" i="3" s="1"/>
  <c r="A2007" i="3"/>
  <c r="B2007" i="3" s="1"/>
  <c r="L2006" i="3"/>
  <c r="M2006" i="3" s="1"/>
  <c r="J2006" i="3"/>
  <c r="K2006" i="3" s="1"/>
  <c r="H2006" i="3"/>
  <c r="G2006" i="3"/>
  <c r="D2006" i="3"/>
  <c r="E2006" i="3" s="1"/>
  <c r="A2006" i="3"/>
  <c r="B2006" i="3" s="1"/>
  <c r="L2005" i="3"/>
  <c r="M2005" i="3" s="1"/>
  <c r="K2005" i="3"/>
  <c r="J2005" i="3"/>
  <c r="G2005" i="3"/>
  <c r="H2005" i="3" s="1"/>
  <c r="D2005" i="3"/>
  <c r="E2005" i="3" s="1"/>
  <c r="A2005" i="3"/>
  <c r="B2005" i="3" s="1"/>
  <c r="M2004" i="3"/>
  <c r="L2004" i="3"/>
  <c r="J2004" i="3"/>
  <c r="K2004" i="3" s="1"/>
  <c r="G2004" i="3"/>
  <c r="H2004" i="3" s="1"/>
  <c r="D2004" i="3"/>
  <c r="E2004" i="3" s="1"/>
  <c r="A2004" i="3"/>
  <c r="B2004" i="3" s="1"/>
  <c r="L2003" i="3"/>
  <c r="M2003" i="3" s="1"/>
  <c r="J2003" i="3"/>
  <c r="K2003" i="3" s="1"/>
  <c r="G2003" i="3"/>
  <c r="H2003" i="3" s="1"/>
  <c r="D2003" i="3"/>
  <c r="E2003" i="3" s="1"/>
  <c r="A2003" i="3"/>
  <c r="B2003" i="3" s="1"/>
  <c r="L2002" i="3"/>
  <c r="M2002" i="3" s="1"/>
  <c r="J2002" i="3"/>
  <c r="K2002" i="3" s="1"/>
  <c r="G2002" i="3"/>
  <c r="H2002" i="3" s="1"/>
  <c r="D2002" i="3"/>
  <c r="E2002" i="3" s="1"/>
  <c r="A2002" i="3"/>
  <c r="B2002" i="3" s="1"/>
  <c r="L2001" i="3"/>
  <c r="M2001" i="3" s="1"/>
  <c r="J2001" i="3"/>
  <c r="K2001" i="3" s="1"/>
  <c r="G2001" i="3"/>
  <c r="H2001" i="3" s="1"/>
  <c r="D2001" i="3"/>
  <c r="E2001" i="3" s="1"/>
  <c r="A2001" i="3"/>
  <c r="B2001" i="3" s="1"/>
  <c r="M2000" i="3"/>
  <c r="L2000" i="3"/>
  <c r="J2000" i="3"/>
  <c r="K2000" i="3" s="1"/>
  <c r="G2000" i="3"/>
  <c r="H2000" i="3" s="1"/>
  <c r="D2000" i="3"/>
  <c r="E2000" i="3" s="1"/>
  <c r="B2000" i="3"/>
  <c r="A2000" i="3"/>
  <c r="L1999" i="3"/>
  <c r="M1999" i="3" s="1"/>
  <c r="J1999" i="3"/>
  <c r="K1999" i="3" s="1"/>
  <c r="G1999" i="3"/>
  <c r="H1999" i="3" s="1"/>
  <c r="E1999" i="3"/>
  <c r="D1999" i="3"/>
  <c r="A1999" i="3"/>
  <c r="B1999" i="3" s="1"/>
  <c r="L1998" i="3"/>
  <c r="M1998" i="3" s="1"/>
  <c r="J1998" i="3"/>
  <c r="K1998" i="3" s="1"/>
  <c r="H1998" i="3"/>
  <c r="G1998" i="3"/>
  <c r="D1998" i="3"/>
  <c r="E1998" i="3" s="1"/>
  <c r="A1998" i="3"/>
  <c r="B1998" i="3" s="1"/>
  <c r="L1997" i="3"/>
  <c r="M1997" i="3" s="1"/>
  <c r="K1997" i="3"/>
  <c r="J1997" i="3"/>
  <c r="G1997" i="3"/>
  <c r="H1997" i="3" s="1"/>
  <c r="D1997" i="3"/>
  <c r="E1997" i="3" s="1"/>
  <c r="A1997" i="3"/>
  <c r="B1997" i="3" s="1"/>
  <c r="L1996" i="3"/>
  <c r="M1996" i="3" s="1"/>
  <c r="J1996" i="3"/>
  <c r="K1996" i="3" s="1"/>
  <c r="G1996" i="3"/>
  <c r="H1996" i="3" s="1"/>
  <c r="D1996" i="3"/>
  <c r="E1996" i="3" s="1"/>
  <c r="A1996" i="3"/>
  <c r="B1996" i="3" s="1"/>
  <c r="L1995" i="3"/>
  <c r="M1995" i="3" s="1"/>
  <c r="J1995" i="3"/>
  <c r="K1995" i="3" s="1"/>
  <c r="G1995" i="3"/>
  <c r="H1995" i="3" s="1"/>
  <c r="D1995" i="3"/>
  <c r="E1995" i="3" s="1"/>
  <c r="A1995" i="3"/>
  <c r="B1995" i="3" s="1"/>
  <c r="L1994" i="3"/>
  <c r="M1994" i="3" s="1"/>
  <c r="J1994" i="3"/>
  <c r="K1994" i="3" s="1"/>
  <c r="H1994" i="3"/>
  <c r="G1994" i="3"/>
  <c r="D1994" i="3"/>
  <c r="E1994" i="3" s="1"/>
  <c r="A1994" i="3"/>
  <c r="B1994" i="3" s="1"/>
  <c r="L1993" i="3"/>
  <c r="M1993" i="3" s="1"/>
  <c r="K1993" i="3"/>
  <c r="J1993" i="3"/>
  <c r="G1993" i="3"/>
  <c r="H1993" i="3" s="1"/>
  <c r="D1993" i="3"/>
  <c r="E1993" i="3" s="1"/>
  <c r="A1993" i="3"/>
  <c r="B1993" i="3" s="1"/>
  <c r="M1992" i="3"/>
  <c r="L1992" i="3"/>
  <c r="J1992" i="3"/>
  <c r="K1992" i="3" s="1"/>
  <c r="G1992" i="3"/>
  <c r="H1992" i="3" s="1"/>
  <c r="D1992" i="3"/>
  <c r="E1992" i="3" s="1"/>
  <c r="B1992" i="3"/>
  <c r="A1992" i="3"/>
  <c r="L1991" i="3"/>
  <c r="M1991" i="3" s="1"/>
  <c r="J1991" i="3"/>
  <c r="K1991" i="3" s="1"/>
  <c r="G1991" i="3"/>
  <c r="H1991" i="3" s="1"/>
  <c r="E1991" i="3"/>
  <c r="D1991" i="3"/>
  <c r="A1991" i="3"/>
  <c r="B1991" i="3" s="1"/>
  <c r="L1990" i="3"/>
  <c r="M1990" i="3" s="1"/>
  <c r="J1990" i="3"/>
  <c r="K1990" i="3" s="1"/>
  <c r="G1990" i="3"/>
  <c r="H1990" i="3" s="1"/>
  <c r="D1990" i="3"/>
  <c r="E1990" i="3" s="1"/>
  <c r="A1990" i="3"/>
  <c r="B1990" i="3" s="1"/>
  <c r="L1989" i="3"/>
  <c r="M1989" i="3" s="1"/>
  <c r="J1989" i="3"/>
  <c r="K1989" i="3" s="1"/>
  <c r="G1989" i="3"/>
  <c r="H1989" i="3" s="1"/>
  <c r="D1989" i="3"/>
  <c r="E1989" i="3" s="1"/>
  <c r="A1989" i="3"/>
  <c r="B1989" i="3" s="1"/>
  <c r="L1988" i="3"/>
  <c r="M1988" i="3" s="1"/>
  <c r="J1988" i="3"/>
  <c r="K1988" i="3" s="1"/>
  <c r="G1988" i="3"/>
  <c r="H1988" i="3" s="1"/>
  <c r="D1988" i="3"/>
  <c r="E1988" i="3" s="1"/>
  <c r="B1988" i="3"/>
  <c r="A1988" i="3"/>
  <c r="L1987" i="3"/>
  <c r="M1987" i="3" s="1"/>
  <c r="J1987" i="3"/>
  <c r="K1987" i="3" s="1"/>
  <c r="G1987" i="3"/>
  <c r="H1987" i="3" s="1"/>
  <c r="E1987" i="3"/>
  <c r="D1987" i="3"/>
  <c r="A1987" i="3"/>
  <c r="B1987" i="3" s="1"/>
  <c r="L1986" i="3"/>
  <c r="M1986" i="3" s="1"/>
  <c r="J1986" i="3"/>
  <c r="K1986" i="3" s="1"/>
  <c r="H1986" i="3"/>
  <c r="G1986" i="3"/>
  <c r="D1986" i="3"/>
  <c r="E1986" i="3" s="1"/>
  <c r="A1986" i="3"/>
  <c r="B1986" i="3" s="1"/>
  <c r="L1985" i="3"/>
  <c r="M1985" i="3" s="1"/>
  <c r="K1985" i="3"/>
  <c r="J1985" i="3"/>
  <c r="G1985" i="3"/>
  <c r="H1985" i="3" s="1"/>
  <c r="D1985" i="3"/>
  <c r="E1985" i="3" s="1"/>
  <c r="A1985" i="3"/>
  <c r="B1985" i="3" s="1"/>
  <c r="L1984" i="3"/>
  <c r="M1984" i="3" s="1"/>
  <c r="J1984" i="3"/>
  <c r="K1984" i="3" s="1"/>
  <c r="G1984" i="3"/>
  <c r="H1984" i="3" s="1"/>
  <c r="D1984" i="3"/>
  <c r="E1984" i="3" s="1"/>
  <c r="A1984" i="3"/>
  <c r="B1984" i="3" s="1"/>
  <c r="L1983" i="3"/>
  <c r="M1983" i="3" s="1"/>
  <c r="J1983" i="3"/>
  <c r="K1983" i="3" s="1"/>
  <c r="G1983" i="3"/>
  <c r="H1983" i="3" s="1"/>
  <c r="D1983" i="3"/>
  <c r="E1983" i="3" s="1"/>
  <c r="A1983" i="3"/>
  <c r="B1983" i="3" s="1"/>
  <c r="L1982" i="3"/>
  <c r="M1982" i="3" s="1"/>
  <c r="J1982" i="3"/>
  <c r="K1982" i="3" s="1"/>
  <c r="G1982" i="3"/>
  <c r="H1982" i="3" s="1"/>
  <c r="D1982" i="3"/>
  <c r="E1982" i="3" s="1"/>
  <c r="A1982" i="3"/>
  <c r="B1982" i="3" s="1"/>
  <c r="L1981" i="3"/>
  <c r="M1981" i="3" s="1"/>
  <c r="K1981" i="3"/>
  <c r="J1981" i="3"/>
  <c r="G1981" i="3"/>
  <c r="H1981" i="3" s="1"/>
  <c r="D1981" i="3"/>
  <c r="E1981" i="3" s="1"/>
  <c r="A1981" i="3"/>
  <c r="B1981" i="3" s="1"/>
  <c r="M1980" i="3"/>
  <c r="L1980" i="3"/>
  <c r="J1980" i="3"/>
  <c r="K1980" i="3" s="1"/>
  <c r="G1980" i="3"/>
  <c r="H1980" i="3" s="1"/>
  <c r="D1980" i="3"/>
  <c r="E1980" i="3" s="1"/>
  <c r="B1980" i="3"/>
  <c r="A1980" i="3"/>
  <c r="L1979" i="3"/>
  <c r="M1979" i="3" s="1"/>
  <c r="J1979" i="3"/>
  <c r="K1979" i="3" s="1"/>
  <c r="G1979" i="3"/>
  <c r="H1979" i="3" s="1"/>
  <c r="E1979" i="3"/>
  <c r="D1979" i="3"/>
  <c r="A1979" i="3"/>
  <c r="B1979" i="3" s="1"/>
  <c r="L1978" i="3"/>
  <c r="M1978" i="3" s="1"/>
  <c r="J1978" i="3"/>
  <c r="K1978" i="3" s="1"/>
  <c r="G1978" i="3"/>
  <c r="H1978" i="3" s="1"/>
  <c r="D1978" i="3"/>
  <c r="E1978" i="3" s="1"/>
  <c r="A1978" i="3"/>
  <c r="B1978" i="3" s="1"/>
  <c r="L1977" i="3"/>
  <c r="M1977" i="3" s="1"/>
  <c r="J1977" i="3"/>
  <c r="K1977" i="3" s="1"/>
  <c r="G1977" i="3"/>
  <c r="H1977" i="3" s="1"/>
  <c r="D1977" i="3"/>
  <c r="E1977" i="3" s="1"/>
  <c r="A1977" i="3"/>
  <c r="B1977" i="3" s="1"/>
  <c r="L1976" i="3"/>
  <c r="M1976" i="3" s="1"/>
  <c r="J1976" i="3"/>
  <c r="K1976" i="3" s="1"/>
  <c r="G1976" i="3"/>
  <c r="H1976" i="3" s="1"/>
  <c r="D1976" i="3"/>
  <c r="E1976" i="3" s="1"/>
  <c r="A1976" i="3"/>
  <c r="B1976" i="3" s="1"/>
  <c r="L1975" i="3"/>
  <c r="M1975" i="3" s="1"/>
  <c r="J1975" i="3"/>
  <c r="K1975" i="3" s="1"/>
  <c r="G1975" i="3"/>
  <c r="H1975" i="3" s="1"/>
  <c r="D1975" i="3"/>
  <c r="E1975" i="3" s="1"/>
  <c r="A1975" i="3"/>
  <c r="B1975" i="3" s="1"/>
  <c r="L1974" i="3"/>
  <c r="M1974" i="3" s="1"/>
  <c r="J1974" i="3"/>
  <c r="K1974" i="3" s="1"/>
  <c r="H1974" i="3"/>
  <c r="G1974" i="3"/>
  <c r="D1974" i="3"/>
  <c r="E1974" i="3" s="1"/>
  <c r="A1974" i="3"/>
  <c r="B1974" i="3" s="1"/>
  <c r="L1973" i="3"/>
  <c r="M1973" i="3" s="1"/>
  <c r="K1973" i="3"/>
  <c r="J1973" i="3"/>
  <c r="G1973" i="3"/>
  <c r="H1973" i="3" s="1"/>
  <c r="D1973" i="3"/>
  <c r="E1973" i="3" s="1"/>
  <c r="A1973" i="3"/>
  <c r="B1973" i="3" s="1"/>
  <c r="M1972" i="3"/>
  <c r="L1972" i="3"/>
  <c r="J1972" i="3"/>
  <c r="K1972" i="3" s="1"/>
  <c r="G1972" i="3"/>
  <c r="H1972" i="3" s="1"/>
  <c r="D1972" i="3"/>
  <c r="E1972" i="3" s="1"/>
  <c r="B1972" i="3"/>
  <c r="A1972" i="3"/>
  <c r="L1971" i="3"/>
  <c r="M1971" i="3" s="1"/>
  <c r="J1971" i="3"/>
  <c r="K1971" i="3" s="1"/>
  <c r="G1971" i="3"/>
  <c r="H1971" i="3" s="1"/>
  <c r="D1971" i="3"/>
  <c r="E1971" i="3" s="1"/>
  <c r="A1971" i="3"/>
  <c r="B1971" i="3" s="1"/>
  <c r="L1970" i="3"/>
  <c r="M1970" i="3" s="1"/>
  <c r="J1970" i="3"/>
  <c r="K1970" i="3" s="1"/>
  <c r="G1970" i="3"/>
  <c r="H1970" i="3" s="1"/>
  <c r="D1970" i="3"/>
  <c r="E1970" i="3" s="1"/>
  <c r="A1970" i="3"/>
  <c r="B1970" i="3" s="1"/>
  <c r="L1969" i="3"/>
  <c r="M1969" i="3" s="1"/>
  <c r="J1969" i="3"/>
  <c r="K1969" i="3" s="1"/>
  <c r="G1969" i="3"/>
  <c r="H1969" i="3" s="1"/>
  <c r="D1969" i="3"/>
  <c r="E1969" i="3" s="1"/>
  <c r="A1969" i="3"/>
  <c r="B1969" i="3" s="1"/>
  <c r="M1968" i="3"/>
  <c r="L1968" i="3"/>
  <c r="J1968" i="3"/>
  <c r="K1968" i="3" s="1"/>
  <c r="G1968" i="3"/>
  <c r="H1968" i="3" s="1"/>
  <c r="D1968" i="3"/>
  <c r="E1968" i="3" s="1"/>
  <c r="B1968" i="3"/>
  <c r="A1968" i="3"/>
  <c r="L1967" i="3"/>
  <c r="M1967" i="3" s="1"/>
  <c r="J1967" i="3"/>
  <c r="K1967" i="3" s="1"/>
  <c r="G1967" i="3"/>
  <c r="H1967" i="3" s="1"/>
  <c r="E1967" i="3"/>
  <c r="D1967" i="3"/>
  <c r="A1967" i="3"/>
  <c r="B1967" i="3" s="1"/>
  <c r="L1966" i="3"/>
  <c r="M1966" i="3" s="1"/>
  <c r="J1966" i="3"/>
  <c r="K1966" i="3" s="1"/>
  <c r="H1966" i="3"/>
  <c r="G1966" i="3"/>
  <c r="D1966" i="3"/>
  <c r="E1966" i="3" s="1"/>
  <c r="A1966" i="3"/>
  <c r="B1966" i="3" s="1"/>
  <c r="L1965" i="3"/>
  <c r="M1965" i="3" s="1"/>
  <c r="K1965" i="3"/>
  <c r="J1965" i="3"/>
  <c r="G1965" i="3"/>
  <c r="H1965" i="3" s="1"/>
  <c r="D1965" i="3"/>
  <c r="E1965" i="3" s="1"/>
  <c r="A1965" i="3"/>
  <c r="B1965" i="3" s="1"/>
  <c r="L1964" i="3"/>
  <c r="M1964" i="3" s="1"/>
  <c r="J1964" i="3"/>
  <c r="K1964" i="3" s="1"/>
  <c r="G1964" i="3"/>
  <c r="H1964" i="3" s="1"/>
  <c r="D1964" i="3"/>
  <c r="E1964" i="3" s="1"/>
  <c r="A1964" i="3"/>
  <c r="B1964" i="3" s="1"/>
  <c r="L1963" i="3"/>
  <c r="M1963" i="3" s="1"/>
  <c r="J1963" i="3"/>
  <c r="K1963" i="3" s="1"/>
  <c r="G1963" i="3"/>
  <c r="H1963" i="3" s="1"/>
  <c r="D1963" i="3"/>
  <c r="E1963" i="3" s="1"/>
  <c r="A1963" i="3"/>
  <c r="B1963" i="3" s="1"/>
  <c r="L1962" i="3"/>
  <c r="M1962" i="3" s="1"/>
  <c r="J1962" i="3"/>
  <c r="K1962" i="3" s="1"/>
  <c r="G1962" i="3"/>
  <c r="H1962" i="3" s="1"/>
  <c r="D1962" i="3"/>
  <c r="E1962" i="3" s="1"/>
  <c r="A1962" i="3"/>
  <c r="B1962" i="3" s="1"/>
  <c r="L1961" i="3"/>
  <c r="M1961" i="3" s="1"/>
  <c r="K1961" i="3"/>
  <c r="J1961" i="3"/>
  <c r="G1961" i="3"/>
  <c r="H1961" i="3" s="1"/>
  <c r="D1961" i="3"/>
  <c r="E1961" i="3" s="1"/>
  <c r="A1961" i="3"/>
  <c r="B1961" i="3" s="1"/>
  <c r="M1960" i="3"/>
  <c r="L1960" i="3"/>
  <c r="J1960" i="3"/>
  <c r="K1960" i="3" s="1"/>
  <c r="G1960" i="3"/>
  <c r="H1960" i="3" s="1"/>
  <c r="D1960" i="3"/>
  <c r="E1960" i="3" s="1"/>
  <c r="B1960" i="3"/>
  <c r="A1960" i="3"/>
  <c r="L1959" i="3"/>
  <c r="M1959" i="3" s="1"/>
  <c r="J1959" i="3"/>
  <c r="K1959" i="3" s="1"/>
  <c r="G1959" i="3"/>
  <c r="H1959" i="3" s="1"/>
  <c r="D1959" i="3"/>
  <c r="E1959" i="3" s="1"/>
  <c r="A1959" i="3"/>
  <c r="B1959" i="3" s="1"/>
  <c r="L1958" i="3"/>
  <c r="M1958" i="3" s="1"/>
  <c r="J1958" i="3"/>
  <c r="K1958" i="3" s="1"/>
  <c r="G1958" i="3"/>
  <c r="H1958" i="3" s="1"/>
  <c r="D1958" i="3"/>
  <c r="E1958" i="3" s="1"/>
  <c r="A1958" i="3"/>
  <c r="B1958" i="3" s="1"/>
  <c r="L1957" i="3"/>
  <c r="M1957" i="3" s="1"/>
  <c r="J1957" i="3"/>
  <c r="K1957" i="3" s="1"/>
  <c r="G1957" i="3"/>
  <c r="H1957" i="3" s="1"/>
  <c r="D1957" i="3"/>
  <c r="E1957" i="3" s="1"/>
  <c r="A1957" i="3"/>
  <c r="B1957" i="3" s="1"/>
  <c r="L1956" i="3"/>
  <c r="M1956" i="3" s="1"/>
  <c r="J1956" i="3"/>
  <c r="K1956" i="3" s="1"/>
  <c r="G1956" i="3"/>
  <c r="H1956" i="3" s="1"/>
  <c r="D1956" i="3"/>
  <c r="E1956" i="3" s="1"/>
  <c r="A1956" i="3"/>
  <c r="B1956" i="3" s="1"/>
  <c r="L1955" i="3"/>
  <c r="M1955" i="3" s="1"/>
  <c r="J1955" i="3"/>
  <c r="K1955" i="3" s="1"/>
  <c r="G1955" i="3"/>
  <c r="H1955" i="3" s="1"/>
  <c r="E1955" i="3"/>
  <c r="D1955" i="3"/>
  <c r="A1955" i="3"/>
  <c r="B1955" i="3" s="1"/>
  <c r="L1954" i="3"/>
  <c r="M1954" i="3" s="1"/>
  <c r="J1954" i="3"/>
  <c r="K1954" i="3" s="1"/>
  <c r="H1954" i="3"/>
  <c r="G1954" i="3"/>
  <c r="D1954" i="3"/>
  <c r="E1954" i="3" s="1"/>
  <c r="A1954" i="3"/>
  <c r="B1954" i="3" s="1"/>
  <c r="L1953" i="3"/>
  <c r="M1953" i="3" s="1"/>
  <c r="K1953" i="3"/>
  <c r="J1953" i="3"/>
  <c r="G1953" i="3"/>
  <c r="H1953" i="3" s="1"/>
  <c r="D1953" i="3"/>
  <c r="E1953" i="3" s="1"/>
  <c r="A1953" i="3"/>
  <c r="B1953" i="3" s="1"/>
  <c r="M1952" i="3"/>
  <c r="L1952" i="3"/>
  <c r="J1952" i="3"/>
  <c r="K1952" i="3" s="1"/>
  <c r="G1952" i="3"/>
  <c r="H1952" i="3" s="1"/>
  <c r="D1952" i="3"/>
  <c r="E1952" i="3" s="1"/>
  <c r="A1952" i="3"/>
  <c r="B1952" i="3" s="1"/>
  <c r="L1951" i="3"/>
  <c r="M1951" i="3" s="1"/>
  <c r="J1951" i="3"/>
  <c r="K1951" i="3" s="1"/>
  <c r="G1951" i="3"/>
  <c r="H1951" i="3" s="1"/>
  <c r="D1951" i="3"/>
  <c r="E1951" i="3" s="1"/>
  <c r="A1951" i="3"/>
  <c r="B1951" i="3" s="1"/>
  <c r="L1950" i="3"/>
  <c r="M1950" i="3" s="1"/>
  <c r="J1950" i="3"/>
  <c r="K1950" i="3" s="1"/>
  <c r="G1950" i="3"/>
  <c r="H1950" i="3" s="1"/>
  <c r="D1950" i="3"/>
  <c r="E1950" i="3" s="1"/>
  <c r="A1950" i="3"/>
  <c r="B1950" i="3" s="1"/>
  <c r="L1949" i="3"/>
  <c r="M1949" i="3" s="1"/>
  <c r="K1949" i="3"/>
  <c r="J1949" i="3"/>
  <c r="G1949" i="3"/>
  <c r="H1949" i="3" s="1"/>
  <c r="D1949" i="3"/>
  <c r="E1949" i="3" s="1"/>
  <c r="A1949" i="3"/>
  <c r="B1949" i="3" s="1"/>
  <c r="M1948" i="3"/>
  <c r="L1948" i="3"/>
  <c r="J1948" i="3"/>
  <c r="K1948" i="3" s="1"/>
  <c r="G1948" i="3"/>
  <c r="H1948" i="3" s="1"/>
  <c r="D1948" i="3"/>
  <c r="E1948" i="3" s="1"/>
  <c r="B1948" i="3"/>
  <c r="A1948" i="3"/>
  <c r="L1947" i="3"/>
  <c r="M1947" i="3" s="1"/>
  <c r="J1947" i="3"/>
  <c r="K1947" i="3" s="1"/>
  <c r="G1947" i="3"/>
  <c r="H1947" i="3" s="1"/>
  <c r="E1947" i="3"/>
  <c r="D1947" i="3"/>
  <c r="A1947" i="3"/>
  <c r="B1947" i="3" s="1"/>
  <c r="L1946" i="3"/>
  <c r="M1946" i="3" s="1"/>
  <c r="J1946" i="3"/>
  <c r="K1946" i="3" s="1"/>
  <c r="H1946" i="3"/>
  <c r="G1946" i="3"/>
  <c r="D1946" i="3"/>
  <c r="E1946" i="3" s="1"/>
  <c r="A1946" i="3"/>
  <c r="B1946" i="3" s="1"/>
  <c r="L1945" i="3"/>
  <c r="M1945" i="3" s="1"/>
  <c r="J1945" i="3"/>
  <c r="K1945" i="3" s="1"/>
  <c r="G1945" i="3"/>
  <c r="H1945" i="3" s="1"/>
  <c r="D1945" i="3"/>
  <c r="E1945" i="3" s="1"/>
  <c r="A1945" i="3"/>
  <c r="B1945" i="3" s="1"/>
  <c r="L1944" i="3"/>
  <c r="M1944" i="3" s="1"/>
  <c r="J1944" i="3"/>
  <c r="K1944" i="3" s="1"/>
  <c r="G1944" i="3"/>
  <c r="H1944" i="3" s="1"/>
  <c r="D1944" i="3"/>
  <c r="E1944" i="3" s="1"/>
  <c r="A1944" i="3"/>
  <c r="B1944" i="3" s="1"/>
  <c r="L1943" i="3"/>
  <c r="M1943" i="3" s="1"/>
  <c r="J1943" i="3"/>
  <c r="K1943" i="3" s="1"/>
  <c r="G1943" i="3"/>
  <c r="H1943" i="3" s="1"/>
  <c r="E1943" i="3"/>
  <c r="D1943" i="3"/>
  <c r="A1943" i="3"/>
  <c r="B1943" i="3" s="1"/>
  <c r="L1942" i="3"/>
  <c r="M1942" i="3" s="1"/>
  <c r="J1942" i="3"/>
  <c r="K1942" i="3" s="1"/>
  <c r="H1942" i="3"/>
  <c r="G1942" i="3"/>
  <c r="D1942" i="3"/>
  <c r="E1942" i="3" s="1"/>
  <c r="A1942" i="3"/>
  <c r="B1942" i="3" s="1"/>
  <c r="L1941" i="3"/>
  <c r="M1941" i="3" s="1"/>
  <c r="K1941" i="3"/>
  <c r="J1941" i="3"/>
  <c r="G1941" i="3"/>
  <c r="H1941" i="3" s="1"/>
  <c r="D1941" i="3"/>
  <c r="E1941" i="3" s="1"/>
  <c r="A1941" i="3"/>
  <c r="B1941" i="3" s="1"/>
  <c r="M1940" i="3"/>
  <c r="L1940" i="3"/>
  <c r="J1940" i="3"/>
  <c r="K1940" i="3" s="1"/>
  <c r="G1940" i="3"/>
  <c r="H1940" i="3" s="1"/>
  <c r="D1940" i="3"/>
  <c r="E1940" i="3" s="1"/>
  <c r="A1940" i="3"/>
  <c r="B1940" i="3" s="1"/>
  <c r="L1939" i="3"/>
  <c r="M1939" i="3" s="1"/>
  <c r="J1939" i="3"/>
  <c r="K1939" i="3" s="1"/>
  <c r="G1939" i="3"/>
  <c r="H1939" i="3" s="1"/>
  <c r="D1939" i="3"/>
  <c r="E1939" i="3" s="1"/>
  <c r="A1939" i="3"/>
  <c r="B1939" i="3" s="1"/>
  <c r="L1938" i="3"/>
  <c r="M1938" i="3" s="1"/>
  <c r="J1938" i="3"/>
  <c r="K1938" i="3" s="1"/>
  <c r="G1938" i="3"/>
  <c r="H1938" i="3" s="1"/>
  <c r="D1938" i="3"/>
  <c r="E1938" i="3" s="1"/>
  <c r="A1938" i="3"/>
  <c r="B1938" i="3" s="1"/>
  <c r="L1937" i="3"/>
  <c r="M1937" i="3" s="1"/>
  <c r="J1937" i="3"/>
  <c r="K1937" i="3" s="1"/>
  <c r="G1937" i="3"/>
  <c r="H1937" i="3" s="1"/>
  <c r="D1937" i="3"/>
  <c r="E1937" i="3" s="1"/>
  <c r="A1937" i="3"/>
  <c r="B1937" i="3" s="1"/>
  <c r="M1936" i="3"/>
  <c r="L1936" i="3"/>
  <c r="J1936" i="3"/>
  <c r="K1936" i="3" s="1"/>
  <c r="G1936" i="3"/>
  <c r="H1936" i="3" s="1"/>
  <c r="D1936" i="3"/>
  <c r="E1936" i="3" s="1"/>
  <c r="B1936" i="3"/>
  <c r="A1936" i="3"/>
  <c r="L1935" i="3"/>
  <c r="M1935" i="3" s="1"/>
  <c r="J1935" i="3"/>
  <c r="K1935" i="3" s="1"/>
  <c r="G1935" i="3"/>
  <c r="H1935" i="3" s="1"/>
  <c r="E1935" i="3"/>
  <c r="D1935" i="3"/>
  <c r="A1935" i="3"/>
  <c r="B1935" i="3" s="1"/>
  <c r="L1934" i="3"/>
  <c r="M1934" i="3" s="1"/>
  <c r="J1934" i="3"/>
  <c r="K1934" i="3" s="1"/>
  <c r="H1934" i="3"/>
  <c r="G1934" i="3"/>
  <c r="D1934" i="3"/>
  <c r="E1934" i="3" s="1"/>
  <c r="A1934" i="3"/>
  <c r="B1934" i="3" s="1"/>
  <c r="L1933" i="3"/>
  <c r="M1933" i="3" s="1"/>
  <c r="J1933" i="3"/>
  <c r="K1933" i="3" s="1"/>
  <c r="G1933" i="3"/>
  <c r="H1933" i="3" s="1"/>
  <c r="D1933" i="3"/>
  <c r="E1933" i="3" s="1"/>
  <c r="A1933" i="3"/>
  <c r="B1933" i="3" s="1"/>
  <c r="L1932" i="3"/>
  <c r="M1932" i="3" s="1"/>
  <c r="J1932" i="3"/>
  <c r="K1932" i="3" s="1"/>
  <c r="G1932" i="3"/>
  <c r="H1932" i="3" s="1"/>
  <c r="D1932" i="3"/>
  <c r="E1932" i="3" s="1"/>
  <c r="A1932" i="3"/>
  <c r="B1932" i="3" s="1"/>
  <c r="L1931" i="3"/>
  <c r="M1931" i="3" s="1"/>
  <c r="J1931" i="3"/>
  <c r="K1931" i="3" s="1"/>
  <c r="G1931" i="3"/>
  <c r="H1931" i="3" s="1"/>
  <c r="D1931" i="3"/>
  <c r="E1931" i="3" s="1"/>
  <c r="A1931" i="3"/>
  <c r="B1931" i="3" s="1"/>
  <c r="L1930" i="3"/>
  <c r="M1930" i="3" s="1"/>
  <c r="J1930" i="3"/>
  <c r="K1930" i="3" s="1"/>
  <c r="H1930" i="3"/>
  <c r="G1930" i="3"/>
  <c r="D1930" i="3"/>
  <c r="E1930" i="3" s="1"/>
  <c r="A1930" i="3"/>
  <c r="B1930" i="3" s="1"/>
  <c r="L1929" i="3"/>
  <c r="M1929" i="3" s="1"/>
  <c r="K1929" i="3"/>
  <c r="J1929" i="3"/>
  <c r="G1929" i="3"/>
  <c r="H1929" i="3" s="1"/>
  <c r="D1929" i="3"/>
  <c r="E1929" i="3" s="1"/>
  <c r="A1929" i="3"/>
  <c r="B1929" i="3" s="1"/>
  <c r="M1928" i="3"/>
  <c r="L1928" i="3"/>
  <c r="J1928" i="3"/>
  <c r="K1928" i="3" s="1"/>
  <c r="G1928" i="3"/>
  <c r="H1928" i="3" s="1"/>
  <c r="D1928" i="3"/>
  <c r="E1928" i="3" s="1"/>
  <c r="B1928" i="3"/>
  <c r="A1928" i="3"/>
  <c r="L1927" i="3"/>
  <c r="M1927" i="3" s="1"/>
  <c r="J1927" i="3"/>
  <c r="K1927" i="3" s="1"/>
  <c r="G1927" i="3"/>
  <c r="H1927" i="3" s="1"/>
  <c r="D1927" i="3"/>
  <c r="E1927" i="3" s="1"/>
  <c r="A1927" i="3"/>
  <c r="B1927" i="3" s="1"/>
  <c r="L1926" i="3"/>
  <c r="M1926" i="3" s="1"/>
  <c r="J1926" i="3"/>
  <c r="K1926" i="3" s="1"/>
  <c r="G1926" i="3"/>
  <c r="H1926" i="3" s="1"/>
  <c r="D1926" i="3"/>
  <c r="E1926" i="3" s="1"/>
  <c r="A1926" i="3"/>
  <c r="B1926" i="3" s="1"/>
  <c r="L1925" i="3"/>
  <c r="M1925" i="3" s="1"/>
  <c r="J1925" i="3"/>
  <c r="K1925" i="3" s="1"/>
  <c r="G1925" i="3"/>
  <c r="H1925" i="3" s="1"/>
  <c r="D1925" i="3"/>
  <c r="E1925" i="3" s="1"/>
  <c r="A1925" i="3"/>
  <c r="B1925" i="3" s="1"/>
  <c r="L1924" i="3"/>
  <c r="M1924" i="3" s="1"/>
  <c r="J1924" i="3"/>
  <c r="K1924" i="3" s="1"/>
  <c r="G1924" i="3"/>
  <c r="H1924" i="3" s="1"/>
  <c r="D1924" i="3"/>
  <c r="E1924" i="3" s="1"/>
  <c r="A1924" i="3"/>
  <c r="B1924" i="3" s="1"/>
  <c r="L1923" i="3"/>
  <c r="M1923" i="3" s="1"/>
  <c r="J1923" i="3"/>
  <c r="K1923" i="3" s="1"/>
  <c r="G1923" i="3"/>
  <c r="H1923" i="3" s="1"/>
  <c r="E1923" i="3"/>
  <c r="D1923" i="3"/>
  <c r="A1923" i="3"/>
  <c r="B1923" i="3" s="1"/>
  <c r="L1922" i="3"/>
  <c r="M1922" i="3" s="1"/>
  <c r="J1922" i="3"/>
  <c r="K1922" i="3" s="1"/>
  <c r="H1922" i="3"/>
  <c r="G1922" i="3"/>
  <c r="D1922" i="3"/>
  <c r="E1922" i="3" s="1"/>
  <c r="A1922" i="3"/>
  <c r="B1922" i="3" s="1"/>
  <c r="L1921" i="3"/>
  <c r="M1921" i="3" s="1"/>
  <c r="K1921" i="3"/>
  <c r="J1921" i="3"/>
  <c r="G1921" i="3"/>
  <c r="H1921" i="3" s="1"/>
  <c r="D1921" i="3"/>
  <c r="E1921" i="3" s="1"/>
  <c r="A1921" i="3"/>
  <c r="B1921" i="3" s="1"/>
  <c r="M1920" i="3"/>
  <c r="L1920" i="3"/>
  <c r="J1920" i="3"/>
  <c r="K1920" i="3" s="1"/>
  <c r="G1920" i="3"/>
  <c r="H1920" i="3" s="1"/>
  <c r="D1920" i="3"/>
  <c r="E1920" i="3" s="1"/>
  <c r="A1920" i="3"/>
  <c r="B1920" i="3" s="1"/>
  <c r="L1919" i="3"/>
  <c r="M1919" i="3" s="1"/>
  <c r="J1919" i="3"/>
  <c r="K1919" i="3" s="1"/>
  <c r="G1919" i="3"/>
  <c r="H1919" i="3" s="1"/>
  <c r="D1919" i="3"/>
  <c r="E1919" i="3" s="1"/>
  <c r="A1919" i="3"/>
  <c r="B1919" i="3" s="1"/>
  <c r="L1918" i="3"/>
  <c r="M1918" i="3" s="1"/>
  <c r="J1918" i="3"/>
  <c r="K1918" i="3" s="1"/>
  <c r="G1918" i="3"/>
  <c r="H1918" i="3" s="1"/>
  <c r="D1918" i="3"/>
  <c r="E1918" i="3" s="1"/>
  <c r="A1918" i="3"/>
  <c r="B1918" i="3" s="1"/>
  <c r="L1917" i="3"/>
  <c r="M1917" i="3" s="1"/>
  <c r="K1917" i="3"/>
  <c r="J1917" i="3"/>
  <c r="G1917" i="3"/>
  <c r="H1917" i="3" s="1"/>
  <c r="D1917" i="3"/>
  <c r="E1917" i="3" s="1"/>
  <c r="A1917" i="3"/>
  <c r="B1917" i="3" s="1"/>
  <c r="M1916" i="3"/>
  <c r="L1916" i="3"/>
  <c r="J1916" i="3"/>
  <c r="K1916" i="3" s="1"/>
  <c r="G1916" i="3"/>
  <c r="H1916" i="3" s="1"/>
  <c r="D1916" i="3"/>
  <c r="E1916" i="3" s="1"/>
  <c r="B1916" i="3"/>
  <c r="A1916" i="3"/>
  <c r="L1915" i="3"/>
  <c r="M1915" i="3" s="1"/>
  <c r="J1915" i="3"/>
  <c r="K1915" i="3" s="1"/>
  <c r="G1915" i="3"/>
  <c r="H1915" i="3" s="1"/>
  <c r="E1915" i="3"/>
  <c r="D1915" i="3"/>
  <c r="A1915" i="3"/>
  <c r="B1915" i="3" s="1"/>
  <c r="L1914" i="3"/>
  <c r="M1914" i="3" s="1"/>
  <c r="J1914" i="3"/>
  <c r="K1914" i="3" s="1"/>
  <c r="H1914" i="3"/>
  <c r="G1914" i="3"/>
  <c r="D1914" i="3"/>
  <c r="E1914" i="3" s="1"/>
  <c r="A1914" i="3"/>
  <c r="B1914" i="3" s="1"/>
  <c r="L1913" i="3"/>
  <c r="M1913" i="3" s="1"/>
  <c r="J1913" i="3"/>
  <c r="K1913" i="3" s="1"/>
  <c r="G1913" i="3"/>
  <c r="H1913" i="3" s="1"/>
  <c r="D1913" i="3"/>
  <c r="E1913" i="3" s="1"/>
  <c r="A1913" i="3"/>
  <c r="B1913" i="3" s="1"/>
  <c r="L1912" i="3"/>
  <c r="M1912" i="3" s="1"/>
  <c r="J1912" i="3"/>
  <c r="K1912" i="3" s="1"/>
  <c r="G1912" i="3"/>
  <c r="H1912" i="3" s="1"/>
  <c r="D1912" i="3"/>
  <c r="E1912" i="3" s="1"/>
  <c r="A1912" i="3"/>
  <c r="B1912" i="3" s="1"/>
  <c r="L1911" i="3"/>
  <c r="M1911" i="3" s="1"/>
  <c r="J1911" i="3"/>
  <c r="K1911" i="3" s="1"/>
  <c r="G1911" i="3"/>
  <c r="H1911" i="3" s="1"/>
  <c r="D1911" i="3"/>
  <c r="E1911" i="3" s="1"/>
  <c r="A1911" i="3"/>
  <c r="B1911" i="3" s="1"/>
  <c r="L1910" i="3"/>
  <c r="M1910" i="3" s="1"/>
  <c r="J1910" i="3"/>
  <c r="K1910" i="3" s="1"/>
  <c r="H1910" i="3"/>
  <c r="G1910" i="3"/>
  <c r="D1910" i="3"/>
  <c r="E1910" i="3" s="1"/>
  <c r="A1910" i="3"/>
  <c r="B1910" i="3" s="1"/>
  <c r="L1909" i="3"/>
  <c r="M1909" i="3" s="1"/>
  <c r="K1909" i="3"/>
  <c r="J1909" i="3"/>
  <c r="G1909" i="3"/>
  <c r="H1909" i="3" s="1"/>
  <c r="D1909" i="3"/>
  <c r="E1909" i="3" s="1"/>
  <c r="A1909" i="3"/>
  <c r="B1909" i="3" s="1"/>
  <c r="M1908" i="3"/>
  <c r="L1908" i="3"/>
  <c r="J1908" i="3"/>
  <c r="K1908" i="3" s="1"/>
  <c r="G1908" i="3"/>
  <c r="H1908" i="3" s="1"/>
  <c r="D1908" i="3"/>
  <c r="E1908" i="3" s="1"/>
  <c r="B1908" i="3"/>
  <c r="A1908" i="3"/>
  <c r="L1907" i="3"/>
  <c r="M1907" i="3" s="1"/>
  <c r="J1907" i="3"/>
  <c r="K1907" i="3" s="1"/>
  <c r="G1907" i="3"/>
  <c r="H1907" i="3" s="1"/>
  <c r="D1907" i="3"/>
  <c r="E1907" i="3" s="1"/>
  <c r="A1907" i="3"/>
  <c r="B1907" i="3" s="1"/>
  <c r="L1906" i="3"/>
  <c r="M1906" i="3" s="1"/>
  <c r="J1906" i="3"/>
  <c r="K1906" i="3" s="1"/>
  <c r="G1906" i="3"/>
  <c r="H1906" i="3" s="1"/>
  <c r="D1906" i="3"/>
  <c r="E1906" i="3" s="1"/>
  <c r="A1906" i="3"/>
  <c r="B1906" i="3" s="1"/>
  <c r="L1905" i="3"/>
  <c r="M1905" i="3" s="1"/>
  <c r="J1905" i="3"/>
  <c r="K1905" i="3" s="1"/>
  <c r="G1905" i="3"/>
  <c r="H1905" i="3" s="1"/>
  <c r="D1905" i="3"/>
  <c r="E1905" i="3" s="1"/>
  <c r="A1905" i="3"/>
  <c r="B1905" i="3" s="1"/>
  <c r="L1904" i="3"/>
  <c r="M1904" i="3" s="1"/>
  <c r="J1904" i="3"/>
  <c r="K1904" i="3" s="1"/>
  <c r="G1904" i="3"/>
  <c r="H1904" i="3" s="1"/>
  <c r="D1904" i="3"/>
  <c r="E1904" i="3" s="1"/>
  <c r="B1904" i="3"/>
  <c r="A1904" i="3"/>
  <c r="L1903" i="3"/>
  <c r="M1903" i="3" s="1"/>
  <c r="J1903" i="3"/>
  <c r="K1903" i="3" s="1"/>
  <c r="G1903" i="3"/>
  <c r="H1903" i="3" s="1"/>
  <c r="E1903" i="3"/>
  <c r="D1903" i="3"/>
  <c r="A1903" i="3"/>
  <c r="B1903" i="3" s="1"/>
  <c r="L1902" i="3"/>
  <c r="M1902" i="3" s="1"/>
  <c r="J1902" i="3"/>
  <c r="K1902" i="3" s="1"/>
  <c r="H1902" i="3"/>
  <c r="G1902" i="3"/>
  <c r="D1902" i="3"/>
  <c r="E1902" i="3" s="1"/>
  <c r="A1902" i="3"/>
  <c r="B1902" i="3" s="1"/>
  <c r="L1901" i="3"/>
  <c r="M1901" i="3" s="1"/>
  <c r="K1901" i="3"/>
  <c r="J1901" i="3"/>
  <c r="G1901" i="3"/>
  <c r="H1901" i="3" s="1"/>
  <c r="D1901" i="3"/>
  <c r="E1901" i="3" s="1"/>
  <c r="A1901" i="3"/>
  <c r="B1901" i="3" s="1"/>
  <c r="L1900" i="3"/>
  <c r="M1900" i="3" s="1"/>
  <c r="J1900" i="3"/>
  <c r="K1900" i="3" s="1"/>
  <c r="G1900" i="3"/>
  <c r="H1900" i="3" s="1"/>
  <c r="D1900" i="3"/>
  <c r="E1900" i="3" s="1"/>
  <c r="A1900" i="3"/>
  <c r="B1900" i="3" s="1"/>
  <c r="L1899" i="3"/>
  <c r="M1899" i="3" s="1"/>
  <c r="J1899" i="3"/>
  <c r="K1899" i="3" s="1"/>
  <c r="G1899" i="3"/>
  <c r="H1899" i="3" s="1"/>
  <c r="D1899" i="3"/>
  <c r="E1899" i="3" s="1"/>
  <c r="A1899" i="3"/>
  <c r="B1899" i="3" s="1"/>
  <c r="L1898" i="3"/>
  <c r="M1898" i="3" s="1"/>
  <c r="J1898" i="3"/>
  <c r="K1898" i="3" s="1"/>
  <c r="G1898" i="3"/>
  <c r="H1898" i="3" s="1"/>
  <c r="D1898" i="3"/>
  <c r="E1898" i="3" s="1"/>
  <c r="A1898" i="3"/>
  <c r="B1898" i="3" s="1"/>
  <c r="L1897" i="3"/>
  <c r="M1897" i="3" s="1"/>
  <c r="K1897" i="3"/>
  <c r="J1897" i="3"/>
  <c r="G1897" i="3"/>
  <c r="H1897" i="3" s="1"/>
  <c r="D1897" i="3"/>
  <c r="E1897" i="3" s="1"/>
  <c r="A1897" i="3"/>
  <c r="B1897" i="3" s="1"/>
  <c r="M1896" i="3"/>
  <c r="L1896" i="3"/>
  <c r="J1896" i="3"/>
  <c r="K1896" i="3" s="1"/>
  <c r="G1896" i="3"/>
  <c r="H1896" i="3" s="1"/>
  <c r="D1896" i="3"/>
  <c r="E1896" i="3" s="1"/>
  <c r="B1896" i="3"/>
  <c r="A1896" i="3"/>
  <c r="L1895" i="3"/>
  <c r="M1895" i="3" s="1"/>
  <c r="J1895" i="3"/>
  <c r="K1895" i="3" s="1"/>
  <c r="G1895" i="3"/>
  <c r="H1895" i="3" s="1"/>
  <c r="E1895" i="3"/>
  <c r="D1895" i="3"/>
  <c r="A1895" i="3"/>
  <c r="B1895" i="3" s="1"/>
  <c r="L1894" i="3"/>
  <c r="M1894" i="3" s="1"/>
  <c r="J1894" i="3"/>
  <c r="K1894" i="3" s="1"/>
  <c r="G1894" i="3"/>
  <c r="H1894" i="3" s="1"/>
  <c r="D1894" i="3"/>
  <c r="E1894" i="3" s="1"/>
  <c r="A1894" i="3"/>
  <c r="B1894" i="3" s="1"/>
  <c r="L1893" i="3"/>
  <c r="M1893" i="3" s="1"/>
  <c r="J1893" i="3"/>
  <c r="K1893" i="3" s="1"/>
  <c r="G1893" i="3"/>
  <c r="H1893" i="3" s="1"/>
  <c r="D1893" i="3"/>
  <c r="E1893" i="3" s="1"/>
  <c r="A1893" i="3"/>
  <c r="B1893" i="3" s="1"/>
  <c r="L1892" i="3"/>
  <c r="M1892" i="3" s="1"/>
  <c r="J1892" i="3"/>
  <c r="K1892" i="3" s="1"/>
  <c r="G1892" i="3"/>
  <c r="H1892" i="3" s="1"/>
  <c r="D1892" i="3"/>
  <c r="E1892" i="3" s="1"/>
  <c r="A1892" i="3"/>
  <c r="B1892" i="3" s="1"/>
  <c r="L1891" i="3"/>
  <c r="M1891" i="3" s="1"/>
  <c r="J1891" i="3"/>
  <c r="K1891" i="3" s="1"/>
  <c r="G1891" i="3"/>
  <c r="H1891" i="3" s="1"/>
  <c r="E1891" i="3"/>
  <c r="D1891" i="3"/>
  <c r="A1891" i="3"/>
  <c r="B1891" i="3" s="1"/>
  <c r="L1890" i="3"/>
  <c r="M1890" i="3" s="1"/>
  <c r="J1890" i="3"/>
  <c r="K1890" i="3" s="1"/>
  <c r="H1890" i="3"/>
  <c r="G1890" i="3"/>
  <c r="D1890" i="3"/>
  <c r="E1890" i="3" s="1"/>
  <c r="A1890" i="3"/>
  <c r="B1890" i="3" s="1"/>
  <c r="L1889" i="3"/>
  <c r="M1889" i="3" s="1"/>
  <c r="K1889" i="3"/>
  <c r="J1889" i="3"/>
  <c r="G1889" i="3"/>
  <c r="H1889" i="3" s="1"/>
  <c r="D1889" i="3"/>
  <c r="E1889" i="3" s="1"/>
  <c r="A1889" i="3"/>
  <c r="B1889" i="3" s="1"/>
  <c r="M1888" i="3"/>
  <c r="L1888" i="3"/>
  <c r="J1888" i="3"/>
  <c r="K1888" i="3" s="1"/>
  <c r="G1888" i="3"/>
  <c r="H1888" i="3" s="1"/>
  <c r="D1888" i="3"/>
  <c r="E1888" i="3" s="1"/>
  <c r="A1888" i="3"/>
  <c r="B1888" i="3" s="1"/>
  <c r="L1887" i="3"/>
  <c r="M1887" i="3" s="1"/>
  <c r="J1887" i="3"/>
  <c r="K1887" i="3" s="1"/>
  <c r="G1887" i="3"/>
  <c r="H1887" i="3" s="1"/>
  <c r="D1887" i="3"/>
  <c r="E1887" i="3" s="1"/>
  <c r="A1887" i="3"/>
  <c r="B1887" i="3" s="1"/>
  <c r="L1886" i="3"/>
  <c r="M1886" i="3" s="1"/>
  <c r="J1886" i="3"/>
  <c r="K1886" i="3" s="1"/>
  <c r="G1886" i="3"/>
  <c r="H1886" i="3" s="1"/>
  <c r="D1886" i="3"/>
  <c r="E1886" i="3" s="1"/>
  <c r="A1886" i="3"/>
  <c r="B1886" i="3" s="1"/>
  <c r="L1885" i="3"/>
  <c r="M1885" i="3" s="1"/>
  <c r="J1885" i="3"/>
  <c r="K1885" i="3" s="1"/>
  <c r="G1885" i="3"/>
  <c r="H1885" i="3" s="1"/>
  <c r="D1885" i="3"/>
  <c r="E1885" i="3" s="1"/>
  <c r="A1885" i="3"/>
  <c r="B1885" i="3" s="1"/>
  <c r="M1884" i="3"/>
  <c r="L1884" i="3"/>
  <c r="J1884" i="3"/>
  <c r="K1884" i="3" s="1"/>
  <c r="G1884" i="3"/>
  <c r="H1884" i="3" s="1"/>
  <c r="D1884" i="3"/>
  <c r="E1884" i="3" s="1"/>
  <c r="B1884" i="3"/>
  <c r="A1884" i="3"/>
  <c r="L1883" i="3"/>
  <c r="M1883" i="3" s="1"/>
  <c r="J1883" i="3"/>
  <c r="K1883" i="3" s="1"/>
  <c r="G1883" i="3"/>
  <c r="H1883" i="3" s="1"/>
  <c r="E1883" i="3"/>
  <c r="D1883" i="3"/>
  <c r="A1883" i="3"/>
  <c r="B1883" i="3" s="1"/>
  <c r="L1882" i="3"/>
  <c r="M1882" i="3" s="1"/>
  <c r="J1882" i="3"/>
  <c r="K1882" i="3" s="1"/>
  <c r="H1882" i="3"/>
  <c r="G1882" i="3"/>
  <c r="D1882" i="3"/>
  <c r="E1882" i="3" s="1"/>
  <c r="A1882" i="3"/>
  <c r="B1882" i="3" s="1"/>
  <c r="L1881" i="3"/>
  <c r="M1881" i="3" s="1"/>
  <c r="J1881" i="3"/>
  <c r="K1881" i="3" s="1"/>
  <c r="G1881" i="3"/>
  <c r="H1881" i="3" s="1"/>
  <c r="D1881" i="3"/>
  <c r="E1881" i="3" s="1"/>
  <c r="A1881" i="3"/>
  <c r="B1881" i="3" s="1"/>
  <c r="L1880" i="3"/>
  <c r="M1880" i="3" s="1"/>
  <c r="J1880" i="3"/>
  <c r="K1880" i="3" s="1"/>
  <c r="G1880" i="3"/>
  <c r="H1880" i="3" s="1"/>
  <c r="D1880" i="3"/>
  <c r="E1880" i="3" s="1"/>
  <c r="A1880" i="3"/>
  <c r="B1880" i="3" s="1"/>
  <c r="L1879" i="3"/>
  <c r="M1879" i="3" s="1"/>
  <c r="J1879" i="3"/>
  <c r="K1879" i="3" s="1"/>
  <c r="G1879" i="3"/>
  <c r="H1879" i="3" s="1"/>
  <c r="D1879" i="3"/>
  <c r="E1879" i="3" s="1"/>
  <c r="A1879" i="3"/>
  <c r="B1879" i="3" s="1"/>
  <c r="L1878" i="3"/>
  <c r="M1878" i="3" s="1"/>
  <c r="J1878" i="3"/>
  <c r="K1878" i="3" s="1"/>
  <c r="H1878" i="3"/>
  <c r="G1878" i="3"/>
  <c r="D1878" i="3"/>
  <c r="E1878" i="3" s="1"/>
  <c r="A1878" i="3"/>
  <c r="B1878" i="3" s="1"/>
  <c r="L1877" i="3"/>
  <c r="M1877" i="3" s="1"/>
  <c r="K1877" i="3"/>
  <c r="J1877" i="3"/>
  <c r="G1877" i="3"/>
  <c r="H1877" i="3" s="1"/>
  <c r="D1877" i="3"/>
  <c r="E1877" i="3" s="1"/>
  <c r="A1877" i="3"/>
  <c r="B1877" i="3" s="1"/>
  <c r="M1876" i="3"/>
  <c r="L1876" i="3"/>
  <c r="J1876" i="3"/>
  <c r="K1876" i="3" s="1"/>
  <c r="G1876" i="3"/>
  <c r="H1876" i="3" s="1"/>
  <c r="D1876" i="3"/>
  <c r="E1876" i="3" s="1"/>
  <c r="B1876" i="3"/>
  <c r="A1876" i="3"/>
  <c r="L1875" i="3"/>
  <c r="M1875" i="3" s="1"/>
  <c r="J1875" i="3"/>
  <c r="K1875" i="3" s="1"/>
  <c r="G1875" i="3"/>
  <c r="H1875" i="3" s="1"/>
  <c r="D1875" i="3"/>
  <c r="E1875" i="3" s="1"/>
  <c r="A1875" i="3"/>
  <c r="B1875" i="3" s="1"/>
  <c r="L1874" i="3"/>
  <c r="M1874" i="3" s="1"/>
  <c r="J1874" i="3"/>
  <c r="K1874" i="3" s="1"/>
  <c r="G1874" i="3"/>
  <c r="H1874" i="3" s="1"/>
  <c r="D1874" i="3"/>
  <c r="E1874" i="3" s="1"/>
  <c r="A1874" i="3"/>
  <c r="B1874" i="3" s="1"/>
  <c r="L1873" i="3"/>
  <c r="M1873" i="3" s="1"/>
  <c r="J1873" i="3"/>
  <c r="K1873" i="3" s="1"/>
  <c r="G1873" i="3"/>
  <c r="H1873" i="3" s="1"/>
  <c r="D1873" i="3"/>
  <c r="E1873" i="3" s="1"/>
  <c r="A1873" i="3"/>
  <c r="B1873" i="3" s="1"/>
  <c r="M1872" i="3"/>
  <c r="L1872" i="3"/>
  <c r="J1872" i="3"/>
  <c r="K1872" i="3" s="1"/>
  <c r="G1872" i="3"/>
  <c r="H1872" i="3" s="1"/>
  <c r="D1872" i="3"/>
  <c r="E1872" i="3" s="1"/>
  <c r="B1872" i="3"/>
  <c r="A1872" i="3"/>
  <c r="L1871" i="3"/>
  <c r="M1871" i="3" s="1"/>
  <c r="J1871" i="3"/>
  <c r="K1871" i="3" s="1"/>
  <c r="G1871" i="3"/>
  <c r="H1871" i="3" s="1"/>
  <c r="E1871" i="3"/>
  <c r="D1871" i="3"/>
  <c r="A1871" i="3"/>
  <c r="B1871" i="3" s="1"/>
  <c r="L1870" i="3"/>
  <c r="M1870" i="3" s="1"/>
  <c r="J1870" i="3"/>
  <c r="K1870" i="3" s="1"/>
  <c r="H1870" i="3"/>
  <c r="G1870" i="3"/>
  <c r="D1870" i="3"/>
  <c r="E1870" i="3" s="1"/>
  <c r="A1870" i="3"/>
  <c r="B1870" i="3" s="1"/>
  <c r="L1869" i="3"/>
  <c r="M1869" i="3" s="1"/>
  <c r="K1869" i="3"/>
  <c r="J1869" i="3"/>
  <c r="G1869" i="3"/>
  <c r="H1869" i="3" s="1"/>
  <c r="D1869" i="3"/>
  <c r="E1869" i="3" s="1"/>
  <c r="A1869" i="3"/>
  <c r="B1869" i="3" s="1"/>
  <c r="L1868" i="3"/>
  <c r="M1868" i="3" s="1"/>
  <c r="J1868" i="3"/>
  <c r="K1868" i="3" s="1"/>
  <c r="G1868" i="3"/>
  <c r="H1868" i="3" s="1"/>
  <c r="D1868" i="3"/>
  <c r="E1868" i="3" s="1"/>
  <c r="A1868" i="3"/>
  <c r="B1868" i="3" s="1"/>
  <c r="L1867" i="3"/>
  <c r="M1867" i="3" s="1"/>
  <c r="J1867" i="3"/>
  <c r="K1867" i="3" s="1"/>
  <c r="G1867" i="3"/>
  <c r="H1867" i="3" s="1"/>
  <c r="D1867" i="3"/>
  <c r="E1867" i="3" s="1"/>
  <c r="A1867" i="3"/>
  <c r="B1867" i="3" s="1"/>
  <c r="L1866" i="3"/>
  <c r="M1866" i="3" s="1"/>
  <c r="J1866" i="3"/>
  <c r="K1866" i="3" s="1"/>
  <c r="H1866" i="3"/>
  <c r="G1866" i="3"/>
  <c r="D1866" i="3"/>
  <c r="E1866" i="3" s="1"/>
  <c r="A1866" i="3"/>
  <c r="B1866" i="3" s="1"/>
  <c r="L1865" i="3"/>
  <c r="M1865" i="3" s="1"/>
  <c r="K1865" i="3"/>
  <c r="J1865" i="3"/>
  <c r="G1865" i="3"/>
  <c r="H1865" i="3" s="1"/>
  <c r="D1865" i="3"/>
  <c r="E1865" i="3" s="1"/>
  <c r="A1865" i="3"/>
  <c r="B1865" i="3" s="1"/>
  <c r="M1864" i="3"/>
  <c r="L1864" i="3"/>
  <c r="J1864" i="3"/>
  <c r="K1864" i="3" s="1"/>
  <c r="G1864" i="3"/>
  <c r="H1864" i="3" s="1"/>
  <c r="D1864" i="3"/>
  <c r="E1864" i="3" s="1"/>
  <c r="B1864" i="3"/>
  <c r="A1864" i="3"/>
  <c r="L1863" i="3"/>
  <c r="M1863" i="3" s="1"/>
  <c r="J1863" i="3"/>
  <c r="K1863" i="3" s="1"/>
  <c r="G1863" i="3"/>
  <c r="H1863" i="3" s="1"/>
  <c r="D1863" i="3"/>
  <c r="E1863" i="3" s="1"/>
  <c r="A1863" i="3"/>
  <c r="B1863" i="3" s="1"/>
  <c r="L1862" i="3"/>
  <c r="M1862" i="3" s="1"/>
  <c r="J1862" i="3"/>
  <c r="K1862" i="3" s="1"/>
  <c r="G1862" i="3"/>
  <c r="H1862" i="3" s="1"/>
  <c r="D1862" i="3"/>
  <c r="E1862" i="3" s="1"/>
  <c r="A1862" i="3"/>
  <c r="B1862" i="3" s="1"/>
  <c r="L1861" i="3"/>
  <c r="M1861" i="3" s="1"/>
  <c r="J1861" i="3"/>
  <c r="K1861" i="3" s="1"/>
  <c r="G1861" i="3"/>
  <c r="H1861" i="3" s="1"/>
  <c r="D1861" i="3"/>
  <c r="E1861" i="3" s="1"/>
  <c r="A1861" i="3"/>
  <c r="B1861" i="3" s="1"/>
  <c r="L1860" i="3"/>
  <c r="M1860" i="3" s="1"/>
  <c r="J1860" i="3"/>
  <c r="K1860" i="3" s="1"/>
  <c r="G1860" i="3"/>
  <c r="H1860" i="3" s="1"/>
  <c r="D1860" i="3"/>
  <c r="E1860" i="3" s="1"/>
  <c r="B1860" i="3"/>
  <c r="A1860" i="3"/>
  <c r="L1859" i="3"/>
  <c r="M1859" i="3" s="1"/>
  <c r="J1859" i="3"/>
  <c r="K1859" i="3" s="1"/>
  <c r="G1859" i="3"/>
  <c r="H1859" i="3" s="1"/>
  <c r="E1859" i="3"/>
  <c r="D1859" i="3"/>
  <c r="A1859" i="3"/>
  <c r="B1859" i="3" s="1"/>
  <c r="L1858" i="3"/>
  <c r="M1858" i="3" s="1"/>
  <c r="J1858" i="3"/>
  <c r="K1858" i="3" s="1"/>
  <c r="H1858" i="3"/>
  <c r="G1858" i="3"/>
  <c r="D1858" i="3"/>
  <c r="E1858" i="3" s="1"/>
  <c r="A1858" i="3"/>
  <c r="B1858" i="3" s="1"/>
  <c r="L1857" i="3"/>
  <c r="M1857" i="3" s="1"/>
  <c r="K1857" i="3"/>
  <c r="J1857" i="3"/>
  <c r="G1857" i="3"/>
  <c r="H1857" i="3" s="1"/>
  <c r="D1857" i="3"/>
  <c r="E1857" i="3" s="1"/>
  <c r="A1857" i="3"/>
  <c r="B1857" i="3" s="1"/>
  <c r="L1856" i="3"/>
  <c r="M1856" i="3" s="1"/>
  <c r="J1856" i="3"/>
  <c r="K1856" i="3" s="1"/>
  <c r="G1856" i="3"/>
  <c r="H1856" i="3" s="1"/>
  <c r="D1856" i="3"/>
  <c r="E1856" i="3" s="1"/>
  <c r="A1856" i="3"/>
  <c r="B1856" i="3" s="1"/>
  <c r="L1855" i="3"/>
  <c r="M1855" i="3" s="1"/>
  <c r="J1855" i="3"/>
  <c r="K1855" i="3" s="1"/>
  <c r="G1855" i="3"/>
  <c r="H1855" i="3" s="1"/>
  <c r="D1855" i="3"/>
  <c r="E1855" i="3" s="1"/>
  <c r="A1855" i="3"/>
  <c r="B1855" i="3" s="1"/>
  <c r="L1854" i="3"/>
  <c r="M1854" i="3" s="1"/>
  <c r="J1854" i="3"/>
  <c r="K1854" i="3" s="1"/>
  <c r="G1854" i="3"/>
  <c r="H1854" i="3" s="1"/>
  <c r="D1854" i="3"/>
  <c r="E1854" i="3" s="1"/>
  <c r="A1854" i="3"/>
  <c r="B1854" i="3" s="1"/>
  <c r="L1853" i="3"/>
  <c r="M1853" i="3" s="1"/>
  <c r="K1853" i="3"/>
  <c r="J1853" i="3"/>
  <c r="G1853" i="3"/>
  <c r="H1853" i="3" s="1"/>
  <c r="D1853" i="3"/>
  <c r="E1853" i="3" s="1"/>
  <c r="A1853" i="3"/>
  <c r="B1853" i="3" s="1"/>
  <c r="M1852" i="3"/>
  <c r="L1852" i="3"/>
  <c r="J1852" i="3"/>
  <c r="K1852" i="3" s="1"/>
  <c r="G1852" i="3"/>
  <c r="H1852" i="3" s="1"/>
  <c r="D1852" i="3"/>
  <c r="E1852" i="3" s="1"/>
  <c r="B1852" i="3"/>
  <c r="A1852" i="3"/>
  <c r="L1851" i="3"/>
  <c r="M1851" i="3" s="1"/>
  <c r="J1851" i="3"/>
  <c r="K1851" i="3" s="1"/>
  <c r="G1851" i="3"/>
  <c r="H1851" i="3" s="1"/>
  <c r="E1851" i="3"/>
  <c r="D1851" i="3"/>
  <c r="A1851" i="3"/>
  <c r="B1851" i="3" s="1"/>
  <c r="L1850" i="3"/>
  <c r="M1850" i="3" s="1"/>
  <c r="J1850" i="3"/>
  <c r="K1850" i="3" s="1"/>
  <c r="H1850" i="3"/>
  <c r="G1850" i="3"/>
  <c r="D1850" i="3"/>
  <c r="E1850" i="3" s="1"/>
  <c r="A1850" i="3"/>
  <c r="B1850" i="3" s="1"/>
  <c r="L1849" i="3"/>
  <c r="M1849" i="3" s="1"/>
  <c r="J1849" i="3"/>
  <c r="K1849" i="3" s="1"/>
  <c r="G1849" i="3"/>
  <c r="H1849" i="3" s="1"/>
  <c r="D1849" i="3"/>
  <c r="E1849" i="3" s="1"/>
  <c r="A1849" i="3"/>
  <c r="B1849" i="3" s="1"/>
  <c r="L1848" i="3"/>
  <c r="M1848" i="3" s="1"/>
  <c r="J1848" i="3"/>
  <c r="K1848" i="3" s="1"/>
  <c r="G1848" i="3"/>
  <c r="H1848" i="3" s="1"/>
  <c r="D1848" i="3"/>
  <c r="E1848" i="3" s="1"/>
  <c r="A1848" i="3"/>
  <c r="B1848" i="3" s="1"/>
  <c r="L1847" i="3"/>
  <c r="M1847" i="3" s="1"/>
  <c r="J1847" i="3"/>
  <c r="K1847" i="3" s="1"/>
  <c r="G1847" i="3"/>
  <c r="H1847" i="3" s="1"/>
  <c r="E1847" i="3"/>
  <c r="D1847" i="3"/>
  <c r="A1847" i="3"/>
  <c r="B1847" i="3" s="1"/>
  <c r="L1846" i="3"/>
  <c r="M1846" i="3" s="1"/>
  <c r="J1846" i="3"/>
  <c r="K1846" i="3" s="1"/>
  <c r="H1846" i="3"/>
  <c r="G1846" i="3"/>
  <c r="D1846" i="3"/>
  <c r="E1846" i="3" s="1"/>
  <c r="A1846" i="3"/>
  <c r="B1846" i="3" s="1"/>
  <c r="L1845" i="3"/>
  <c r="M1845" i="3" s="1"/>
  <c r="K1845" i="3"/>
  <c r="J1845" i="3"/>
  <c r="G1845" i="3"/>
  <c r="H1845" i="3" s="1"/>
  <c r="D1845" i="3"/>
  <c r="E1845" i="3" s="1"/>
  <c r="A1845" i="3"/>
  <c r="B1845" i="3" s="1"/>
  <c r="M1844" i="3"/>
  <c r="L1844" i="3"/>
  <c r="J1844" i="3"/>
  <c r="K1844" i="3" s="1"/>
  <c r="G1844" i="3"/>
  <c r="H1844" i="3" s="1"/>
  <c r="D1844" i="3"/>
  <c r="E1844" i="3" s="1"/>
  <c r="A1844" i="3"/>
  <c r="B1844" i="3" s="1"/>
  <c r="L1843" i="3"/>
  <c r="M1843" i="3" s="1"/>
  <c r="J1843" i="3"/>
  <c r="K1843" i="3" s="1"/>
  <c r="G1843" i="3"/>
  <c r="H1843" i="3" s="1"/>
  <c r="D1843" i="3"/>
  <c r="E1843" i="3" s="1"/>
  <c r="A1843" i="3"/>
  <c r="B1843" i="3" s="1"/>
  <c r="L1842" i="3"/>
  <c r="M1842" i="3" s="1"/>
  <c r="J1842" i="3"/>
  <c r="K1842" i="3" s="1"/>
  <c r="G1842" i="3"/>
  <c r="H1842" i="3" s="1"/>
  <c r="D1842" i="3"/>
  <c r="E1842" i="3" s="1"/>
  <c r="A1842" i="3"/>
  <c r="B1842" i="3" s="1"/>
  <c r="L1841" i="3"/>
  <c r="M1841" i="3" s="1"/>
  <c r="J1841" i="3"/>
  <c r="K1841" i="3" s="1"/>
  <c r="G1841" i="3"/>
  <c r="H1841" i="3" s="1"/>
  <c r="D1841" i="3"/>
  <c r="E1841" i="3" s="1"/>
  <c r="A1841" i="3"/>
  <c r="B1841" i="3" s="1"/>
  <c r="L1840" i="3"/>
  <c r="M1840" i="3" s="1"/>
  <c r="J1840" i="3"/>
  <c r="K1840" i="3" s="1"/>
  <c r="G1840" i="3"/>
  <c r="H1840" i="3" s="1"/>
  <c r="D1840" i="3"/>
  <c r="E1840" i="3" s="1"/>
  <c r="B1840" i="3"/>
  <c r="A1840" i="3"/>
  <c r="L1839" i="3"/>
  <c r="M1839" i="3" s="1"/>
  <c r="J1839" i="3"/>
  <c r="K1839" i="3" s="1"/>
  <c r="G1839" i="3"/>
  <c r="H1839" i="3" s="1"/>
  <c r="E1839" i="3"/>
  <c r="D1839" i="3"/>
  <c r="A1839" i="3"/>
  <c r="B1839" i="3" s="1"/>
  <c r="L1838" i="3"/>
  <c r="M1838" i="3" s="1"/>
  <c r="J1838" i="3"/>
  <c r="K1838" i="3" s="1"/>
  <c r="H1838" i="3"/>
  <c r="G1838" i="3"/>
  <c r="D1838" i="3"/>
  <c r="E1838" i="3" s="1"/>
  <c r="A1838" i="3"/>
  <c r="B1838" i="3" s="1"/>
  <c r="L1837" i="3"/>
  <c r="M1837" i="3" s="1"/>
  <c r="K1837" i="3"/>
  <c r="J1837" i="3"/>
  <c r="G1837" i="3"/>
  <c r="H1837" i="3" s="1"/>
  <c r="D1837" i="3"/>
  <c r="E1837" i="3" s="1"/>
  <c r="A1837" i="3"/>
  <c r="B1837" i="3" s="1"/>
  <c r="L1836" i="3"/>
  <c r="M1836" i="3" s="1"/>
  <c r="J1836" i="3"/>
  <c r="K1836" i="3" s="1"/>
  <c r="G1836" i="3"/>
  <c r="H1836" i="3" s="1"/>
  <c r="D1836" i="3"/>
  <c r="E1836" i="3" s="1"/>
  <c r="A1836" i="3"/>
  <c r="B1836" i="3" s="1"/>
  <c r="L1835" i="3"/>
  <c r="M1835" i="3" s="1"/>
  <c r="J1835" i="3"/>
  <c r="K1835" i="3" s="1"/>
  <c r="G1835" i="3"/>
  <c r="H1835" i="3" s="1"/>
  <c r="D1835" i="3"/>
  <c r="E1835" i="3" s="1"/>
  <c r="A1835" i="3"/>
  <c r="B1835" i="3" s="1"/>
  <c r="L1834" i="3"/>
  <c r="M1834" i="3" s="1"/>
  <c r="J1834" i="3"/>
  <c r="K1834" i="3" s="1"/>
  <c r="G1834" i="3"/>
  <c r="H1834" i="3" s="1"/>
  <c r="D1834" i="3"/>
  <c r="E1834" i="3" s="1"/>
  <c r="A1834" i="3"/>
  <c r="B1834" i="3" s="1"/>
  <c r="L1833" i="3"/>
  <c r="M1833" i="3" s="1"/>
  <c r="K1833" i="3"/>
  <c r="J1833" i="3"/>
  <c r="G1833" i="3"/>
  <c r="H1833" i="3" s="1"/>
  <c r="D1833" i="3"/>
  <c r="E1833" i="3" s="1"/>
  <c r="A1833" i="3"/>
  <c r="B1833" i="3" s="1"/>
  <c r="M1832" i="3"/>
  <c r="L1832" i="3"/>
  <c r="J1832" i="3"/>
  <c r="K1832" i="3" s="1"/>
  <c r="G1832" i="3"/>
  <c r="H1832" i="3" s="1"/>
  <c r="D1832" i="3"/>
  <c r="E1832" i="3" s="1"/>
  <c r="B1832" i="3"/>
  <c r="A1832" i="3"/>
  <c r="L1831" i="3"/>
  <c r="M1831" i="3" s="1"/>
  <c r="J1831" i="3"/>
  <c r="K1831" i="3" s="1"/>
  <c r="G1831" i="3"/>
  <c r="H1831" i="3" s="1"/>
  <c r="D1831" i="3"/>
  <c r="E1831" i="3" s="1"/>
  <c r="A1831" i="3"/>
  <c r="B1831" i="3" s="1"/>
  <c r="L1830" i="3"/>
  <c r="M1830" i="3" s="1"/>
  <c r="J1830" i="3"/>
  <c r="K1830" i="3" s="1"/>
  <c r="G1830" i="3"/>
  <c r="H1830" i="3" s="1"/>
  <c r="D1830" i="3"/>
  <c r="E1830" i="3" s="1"/>
  <c r="A1830" i="3"/>
  <c r="B1830" i="3" s="1"/>
  <c r="L1829" i="3"/>
  <c r="M1829" i="3" s="1"/>
  <c r="J1829" i="3"/>
  <c r="K1829" i="3" s="1"/>
  <c r="G1829" i="3"/>
  <c r="H1829" i="3" s="1"/>
  <c r="D1829" i="3"/>
  <c r="E1829" i="3" s="1"/>
  <c r="A1829" i="3"/>
  <c r="B1829" i="3" s="1"/>
  <c r="L1828" i="3"/>
  <c r="M1828" i="3" s="1"/>
  <c r="J1828" i="3"/>
  <c r="K1828" i="3" s="1"/>
  <c r="G1828" i="3"/>
  <c r="H1828" i="3" s="1"/>
  <c r="D1828" i="3"/>
  <c r="E1828" i="3" s="1"/>
  <c r="A1828" i="3"/>
  <c r="B1828" i="3" s="1"/>
  <c r="L1827" i="3"/>
  <c r="M1827" i="3" s="1"/>
  <c r="J1827" i="3"/>
  <c r="K1827" i="3" s="1"/>
  <c r="G1827" i="3"/>
  <c r="H1827" i="3" s="1"/>
  <c r="E1827" i="3"/>
  <c r="D1827" i="3"/>
  <c r="A1827" i="3"/>
  <c r="B1827" i="3" s="1"/>
  <c r="L1826" i="3"/>
  <c r="M1826" i="3" s="1"/>
  <c r="J1826" i="3"/>
  <c r="K1826" i="3" s="1"/>
  <c r="H1826" i="3"/>
  <c r="G1826" i="3"/>
  <c r="D1826" i="3"/>
  <c r="E1826" i="3" s="1"/>
  <c r="A1826" i="3"/>
  <c r="B1826" i="3" s="1"/>
  <c r="L1825" i="3"/>
  <c r="M1825" i="3" s="1"/>
  <c r="K1825" i="3"/>
  <c r="J1825" i="3"/>
  <c r="G1825" i="3"/>
  <c r="H1825" i="3" s="1"/>
  <c r="D1825" i="3"/>
  <c r="E1825" i="3" s="1"/>
  <c r="A1825" i="3"/>
  <c r="B1825" i="3" s="1"/>
  <c r="M1824" i="3"/>
  <c r="L1824" i="3"/>
  <c r="J1824" i="3"/>
  <c r="K1824" i="3" s="1"/>
  <c r="G1824" i="3"/>
  <c r="H1824" i="3" s="1"/>
  <c r="D1824" i="3"/>
  <c r="E1824" i="3" s="1"/>
  <c r="A1824" i="3"/>
  <c r="B1824" i="3" s="1"/>
  <c r="L1823" i="3"/>
  <c r="M1823" i="3" s="1"/>
  <c r="J1823" i="3"/>
  <c r="K1823" i="3" s="1"/>
  <c r="G1823" i="3"/>
  <c r="H1823" i="3" s="1"/>
  <c r="D1823" i="3"/>
  <c r="E1823" i="3" s="1"/>
  <c r="A1823" i="3"/>
  <c r="B1823" i="3" s="1"/>
  <c r="L1822" i="3"/>
  <c r="M1822" i="3" s="1"/>
  <c r="J1822" i="3"/>
  <c r="K1822" i="3" s="1"/>
  <c r="G1822" i="3"/>
  <c r="H1822" i="3" s="1"/>
  <c r="D1822" i="3"/>
  <c r="E1822" i="3" s="1"/>
  <c r="A1822" i="3"/>
  <c r="B1822" i="3" s="1"/>
  <c r="L1821" i="3"/>
  <c r="M1821" i="3" s="1"/>
  <c r="J1821" i="3"/>
  <c r="K1821" i="3" s="1"/>
  <c r="G1821" i="3"/>
  <c r="H1821" i="3" s="1"/>
  <c r="D1821" i="3"/>
  <c r="E1821" i="3" s="1"/>
  <c r="A1821" i="3"/>
  <c r="B1821" i="3" s="1"/>
  <c r="M1820" i="3"/>
  <c r="L1820" i="3"/>
  <c r="J1820" i="3"/>
  <c r="K1820" i="3" s="1"/>
  <c r="G1820" i="3"/>
  <c r="H1820" i="3" s="1"/>
  <c r="D1820" i="3"/>
  <c r="E1820" i="3" s="1"/>
  <c r="B1820" i="3"/>
  <c r="A1820" i="3"/>
  <c r="L1819" i="3"/>
  <c r="M1819" i="3" s="1"/>
  <c r="J1819" i="3"/>
  <c r="K1819" i="3" s="1"/>
  <c r="G1819" i="3"/>
  <c r="H1819" i="3" s="1"/>
  <c r="E1819" i="3"/>
  <c r="D1819" i="3"/>
  <c r="A1819" i="3"/>
  <c r="B1819" i="3" s="1"/>
  <c r="L1818" i="3"/>
  <c r="M1818" i="3" s="1"/>
  <c r="J1818" i="3"/>
  <c r="K1818" i="3" s="1"/>
  <c r="G1818" i="3"/>
  <c r="H1818" i="3" s="1"/>
  <c r="D1818" i="3"/>
  <c r="E1818" i="3" s="1"/>
  <c r="A1818" i="3"/>
  <c r="B1818" i="3" s="1"/>
  <c r="L1817" i="3"/>
  <c r="M1817" i="3" s="1"/>
  <c r="J1817" i="3"/>
  <c r="K1817" i="3" s="1"/>
  <c r="G1817" i="3"/>
  <c r="H1817" i="3" s="1"/>
  <c r="D1817" i="3"/>
  <c r="E1817" i="3" s="1"/>
  <c r="A1817" i="3"/>
  <c r="B1817" i="3" s="1"/>
  <c r="L1816" i="3"/>
  <c r="M1816" i="3" s="1"/>
  <c r="J1816" i="3"/>
  <c r="K1816" i="3" s="1"/>
  <c r="G1816" i="3"/>
  <c r="H1816" i="3" s="1"/>
  <c r="D1816" i="3"/>
  <c r="E1816" i="3" s="1"/>
  <c r="A1816" i="3"/>
  <c r="B1816" i="3" s="1"/>
  <c r="L1815" i="3"/>
  <c r="M1815" i="3" s="1"/>
  <c r="J1815" i="3"/>
  <c r="K1815" i="3" s="1"/>
  <c r="G1815" i="3"/>
  <c r="H1815" i="3" s="1"/>
  <c r="D1815" i="3"/>
  <c r="E1815" i="3" s="1"/>
  <c r="A1815" i="3"/>
  <c r="B1815" i="3" s="1"/>
  <c r="L1814" i="3"/>
  <c r="M1814" i="3" s="1"/>
  <c r="J1814" i="3"/>
  <c r="K1814" i="3" s="1"/>
  <c r="H1814" i="3"/>
  <c r="G1814" i="3"/>
  <c r="D1814" i="3"/>
  <c r="E1814" i="3" s="1"/>
  <c r="A1814" i="3"/>
  <c r="B1814" i="3" s="1"/>
  <c r="L1813" i="3"/>
  <c r="M1813" i="3" s="1"/>
  <c r="K1813" i="3"/>
  <c r="J1813" i="3"/>
  <c r="G1813" i="3"/>
  <c r="H1813" i="3" s="1"/>
  <c r="D1813" i="3"/>
  <c r="E1813" i="3" s="1"/>
  <c r="A1813" i="3"/>
  <c r="B1813" i="3" s="1"/>
  <c r="M1812" i="3"/>
  <c r="L1812" i="3"/>
  <c r="J1812" i="3"/>
  <c r="K1812" i="3" s="1"/>
  <c r="G1812" i="3"/>
  <c r="H1812" i="3" s="1"/>
  <c r="D1812" i="3"/>
  <c r="E1812" i="3" s="1"/>
  <c r="B1812" i="3"/>
  <c r="A1812" i="3"/>
  <c r="L1811" i="3"/>
  <c r="M1811" i="3" s="1"/>
  <c r="J1811" i="3"/>
  <c r="K1811" i="3" s="1"/>
  <c r="G1811" i="3"/>
  <c r="H1811" i="3" s="1"/>
  <c r="D1811" i="3"/>
  <c r="E1811" i="3" s="1"/>
  <c r="A1811" i="3"/>
  <c r="B1811" i="3" s="1"/>
  <c r="L1810" i="3"/>
  <c r="M1810" i="3" s="1"/>
  <c r="J1810" i="3"/>
  <c r="K1810" i="3" s="1"/>
  <c r="G1810" i="3"/>
  <c r="H1810" i="3" s="1"/>
  <c r="D1810" i="3"/>
  <c r="E1810" i="3" s="1"/>
  <c r="A1810" i="3"/>
  <c r="B1810" i="3" s="1"/>
  <c r="L1809" i="3"/>
  <c r="M1809" i="3" s="1"/>
  <c r="J1809" i="3"/>
  <c r="K1809" i="3" s="1"/>
  <c r="G1809" i="3"/>
  <c r="H1809" i="3" s="1"/>
  <c r="D1809" i="3"/>
  <c r="E1809" i="3" s="1"/>
  <c r="A1809" i="3"/>
  <c r="B1809" i="3" s="1"/>
  <c r="L1808" i="3"/>
  <c r="M1808" i="3" s="1"/>
  <c r="J1808" i="3"/>
  <c r="K1808" i="3" s="1"/>
  <c r="G1808" i="3"/>
  <c r="H1808" i="3" s="1"/>
  <c r="D1808" i="3"/>
  <c r="E1808" i="3" s="1"/>
  <c r="B1808" i="3"/>
  <c r="A1808" i="3"/>
  <c r="L1807" i="3"/>
  <c r="M1807" i="3" s="1"/>
  <c r="J1807" i="3"/>
  <c r="K1807" i="3" s="1"/>
  <c r="G1807" i="3"/>
  <c r="H1807" i="3" s="1"/>
  <c r="E1807" i="3"/>
  <c r="D1807" i="3"/>
  <c r="A1807" i="3"/>
  <c r="B1807" i="3" s="1"/>
  <c r="L1806" i="3"/>
  <c r="M1806" i="3" s="1"/>
  <c r="J1806" i="3"/>
  <c r="K1806" i="3" s="1"/>
  <c r="H1806" i="3"/>
  <c r="G1806" i="3"/>
  <c r="D1806" i="3"/>
  <c r="E1806" i="3" s="1"/>
  <c r="A1806" i="3"/>
  <c r="B1806" i="3" s="1"/>
  <c r="L1805" i="3"/>
  <c r="M1805" i="3" s="1"/>
  <c r="J1805" i="3"/>
  <c r="K1805" i="3" s="1"/>
  <c r="G1805" i="3"/>
  <c r="H1805" i="3" s="1"/>
  <c r="D1805" i="3"/>
  <c r="E1805" i="3" s="1"/>
  <c r="A1805" i="3"/>
  <c r="B1805" i="3" s="1"/>
  <c r="L1804" i="3"/>
  <c r="M1804" i="3" s="1"/>
  <c r="J1804" i="3"/>
  <c r="K1804" i="3" s="1"/>
  <c r="G1804" i="3"/>
  <c r="H1804" i="3" s="1"/>
  <c r="D1804" i="3"/>
  <c r="E1804" i="3" s="1"/>
  <c r="A1804" i="3"/>
  <c r="B1804" i="3" s="1"/>
  <c r="L1803" i="3"/>
  <c r="M1803" i="3" s="1"/>
  <c r="J1803" i="3"/>
  <c r="K1803" i="3" s="1"/>
  <c r="G1803" i="3"/>
  <c r="H1803" i="3" s="1"/>
  <c r="D1803" i="3"/>
  <c r="E1803" i="3" s="1"/>
  <c r="A1803" i="3"/>
  <c r="B1803" i="3" s="1"/>
  <c r="L1802" i="3"/>
  <c r="M1802" i="3" s="1"/>
  <c r="J1802" i="3"/>
  <c r="K1802" i="3" s="1"/>
  <c r="G1802" i="3"/>
  <c r="H1802" i="3" s="1"/>
  <c r="D1802" i="3"/>
  <c r="E1802" i="3" s="1"/>
  <c r="A1802" i="3"/>
  <c r="B1802" i="3" s="1"/>
  <c r="L1801" i="3"/>
  <c r="M1801" i="3" s="1"/>
  <c r="K1801" i="3"/>
  <c r="J1801" i="3"/>
  <c r="G1801" i="3"/>
  <c r="H1801" i="3" s="1"/>
  <c r="D1801" i="3"/>
  <c r="E1801" i="3" s="1"/>
  <c r="A1801" i="3"/>
  <c r="B1801" i="3" s="1"/>
  <c r="M1800" i="3"/>
  <c r="L1800" i="3"/>
  <c r="J1800" i="3"/>
  <c r="K1800" i="3" s="1"/>
  <c r="G1800" i="3"/>
  <c r="H1800" i="3" s="1"/>
  <c r="D1800" i="3"/>
  <c r="E1800" i="3" s="1"/>
  <c r="B1800" i="3"/>
  <c r="A1800" i="3"/>
  <c r="L1799" i="3"/>
  <c r="M1799" i="3" s="1"/>
  <c r="J1799" i="3"/>
  <c r="K1799" i="3" s="1"/>
  <c r="G1799" i="3"/>
  <c r="H1799" i="3" s="1"/>
  <c r="E1799" i="3"/>
  <c r="D1799" i="3"/>
  <c r="A1799" i="3"/>
  <c r="B1799" i="3" s="1"/>
  <c r="L1798" i="3"/>
  <c r="M1798" i="3" s="1"/>
  <c r="J1798" i="3"/>
  <c r="K1798" i="3" s="1"/>
  <c r="G1798" i="3"/>
  <c r="H1798" i="3" s="1"/>
  <c r="D1798" i="3"/>
  <c r="E1798" i="3" s="1"/>
  <c r="A1798" i="3"/>
  <c r="B1798" i="3" s="1"/>
  <c r="L1797" i="3"/>
  <c r="M1797" i="3" s="1"/>
  <c r="J1797" i="3"/>
  <c r="K1797" i="3" s="1"/>
  <c r="G1797" i="3"/>
  <c r="H1797" i="3" s="1"/>
  <c r="D1797" i="3"/>
  <c r="E1797" i="3" s="1"/>
  <c r="A1797" i="3"/>
  <c r="B1797" i="3" s="1"/>
  <c r="L1796" i="3"/>
  <c r="M1796" i="3" s="1"/>
  <c r="J1796" i="3"/>
  <c r="K1796" i="3" s="1"/>
  <c r="G1796" i="3"/>
  <c r="H1796" i="3" s="1"/>
  <c r="D1796" i="3"/>
  <c r="E1796" i="3" s="1"/>
  <c r="A1796" i="3"/>
  <c r="B1796" i="3" s="1"/>
  <c r="L1795" i="3"/>
  <c r="M1795" i="3" s="1"/>
  <c r="J1795" i="3"/>
  <c r="K1795" i="3" s="1"/>
  <c r="G1795" i="3"/>
  <c r="H1795" i="3" s="1"/>
  <c r="E1795" i="3"/>
  <c r="D1795" i="3"/>
  <c r="A1795" i="3"/>
  <c r="B1795" i="3" s="1"/>
  <c r="L1794" i="3"/>
  <c r="M1794" i="3" s="1"/>
  <c r="J1794" i="3"/>
  <c r="K1794" i="3" s="1"/>
  <c r="H1794" i="3"/>
  <c r="G1794" i="3"/>
  <c r="D1794" i="3"/>
  <c r="E1794" i="3" s="1"/>
  <c r="A1794" i="3"/>
  <c r="B1794" i="3" s="1"/>
  <c r="L1793" i="3"/>
  <c r="M1793" i="3" s="1"/>
  <c r="K1793" i="3"/>
  <c r="J1793" i="3"/>
  <c r="G1793" i="3"/>
  <c r="H1793" i="3" s="1"/>
  <c r="D1793" i="3"/>
  <c r="E1793" i="3" s="1"/>
  <c r="A1793" i="3"/>
  <c r="B1793" i="3" s="1"/>
  <c r="L1792" i="3"/>
  <c r="M1792" i="3" s="1"/>
  <c r="J1792" i="3"/>
  <c r="K1792" i="3" s="1"/>
  <c r="G1792" i="3"/>
  <c r="H1792" i="3" s="1"/>
  <c r="D1792" i="3"/>
  <c r="E1792" i="3" s="1"/>
  <c r="A1792" i="3"/>
  <c r="B1792" i="3" s="1"/>
  <c r="L1791" i="3"/>
  <c r="M1791" i="3" s="1"/>
  <c r="J1791" i="3"/>
  <c r="K1791" i="3" s="1"/>
  <c r="G1791" i="3"/>
  <c r="H1791" i="3" s="1"/>
  <c r="D1791" i="3"/>
  <c r="E1791" i="3" s="1"/>
  <c r="A1791" i="3"/>
  <c r="B1791" i="3" s="1"/>
  <c r="L1790" i="3"/>
  <c r="M1790" i="3" s="1"/>
  <c r="J1790" i="3"/>
  <c r="K1790" i="3" s="1"/>
  <c r="G1790" i="3"/>
  <c r="H1790" i="3" s="1"/>
  <c r="D1790" i="3"/>
  <c r="E1790" i="3" s="1"/>
  <c r="A1790" i="3"/>
  <c r="B1790" i="3" s="1"/>
  <c r="L1789" i="3"/>
  <c r="M1789" i="3" s="1"/>
  <c r="J1789" i="3"/>
  <c r="K1789" i="3" s="1"/>
  <c r="G1789" i="3"/>
  <c r="H1789" i="3" s="1"/>
  <c r="D1789" i="3"/>
  <c r="E1789" i="3" s="1"/>
  <c r="A1789" i="3"/>
  <c r="B1789" i="3" s="1"/>
  <c r="M1788" i="3"/>
  <c r="L1788" i="3"/>
  <c r="J1788" i="3"/>
  <c r="K1788" i="3" s="1"/>
  <c r="G1788" i="3"/>
  <c r="H1788" i="3" s="1"/>
  <c r="D1788" i="3"/>
  <c r="E1788" i="3" s="1"/>
  <c r="B1788" i="3"/>
  <c r="A1788" i="3"/>
  <c r="L1787" i="3"/>
  <c r="M1787" i="3" s="1"/>
  <c r="J1787" i="3"/>
  <c r="K1787" i="3" s="1"/>
  <c r="G1787" i="3"/>
  <c r="H1787" i="3" s="1"/>
  <c r="E1787" i="3"/>
  <c r="D1787" i="3"/>
  <c r="A1787" i="3"/>
  <c r="B1787" i="3" s="1"/>
  <c r="L1786" i="3"/>
  <c r="M1786" i="3" s="1"/>
  <c r="J1786" i="3"/>
  <c r="K1786" i="3" s="1"/>
  <c r="H1786" i="3"/>
  <c r="G1786" i="3"/>
  <c r="D1786" i="3"/>
  <c r="E1786" i="3" s="1"/>
  <c r="A1786" i="3"/>
  <c r="B1786" i="3" s="1"/>
  <c r="L1785" i="3"/>
  <c r="M1785" i="3" s="1"/>
  <c r="J1785" i="3"/>
  <c r="K1785" i="3" s="1"/>
  <c r="G1785" i="3"/>
  <c r="H1785" i="3" s="1"/>
  <c r="D1785" i="3"/>
  <c r="E1785" i="3" s="1"/>
  <c r="A1785" i="3"/>
  <c r="B1785" i="3" s="1"/>
  <c r="L1784" i="3"/>
  <c r="M1784" i="3" s="1"/>
  <c r="J1784" i="3"/>
  <c r="K1784" i="3" s="1"/>
  <c r="G1784" i="3"/>
  <c r="H1784" i="3" s="1"/>
  <c r="D1784" i="3"/>
  <c r="E1784" i="3" s="1"/>
  <c r="A1784" i="3"/>
  <c r="B1784" i="3" s="1"/>
  <c r="L1783" i="3"/>
  <c r="M1783" i="3" s="1"/>
  <c r="J1783" i="3"/>
  <c r="K1783" i="3" s="1"/>
  <c r="G1783" i="3"/>
  <c r="H1783" i="3" s="1"/>
  <c r="D1783" i="3"/>
  <c r="E1783" i="3" s="1"/>
  <c r="A1783" i="3"/>
  <c r="B1783" i="3" s="1"/>
  <c r="L1782" i="3"/>
  <c r="M1782" i="3" s="1"/>
  <c r="J1782" i="3"/>
  <c r="K1782" i="3" s="1"/>
  <c r="H1782" i="3"/>
  <c r="G1782" i="3"/>
  <c r="D1782" i="3"/>
  <c r="E1782" i="3" s="1"/>
  <c r="A1782" i="3"/>
  <c r="B1782" i="3" s="1"/>
  <c r="L1781" i="3"/>
  <c r="M1781" i="3" s="1"/>
  <c r="K1781" i="3"/>
  <c r="J1781" i="3"/>
  <c r="G1781" i="3"/>
  <c r="H1781" i="3" s="1"/>
  <c r="D1781" i="3"/>
  <c r="E1781" i="3" s="1"/>
  <c r="A1781" i="3"/>
  <c r="B1781" i="3" s="1"/>
  <c r="M1780" i="3"/>
  <c r="L1780" i="3"/>
  <c r="J1780" i="3"/>
  <c r="K1780" i="3" s="1"/>
  <c r="G1780" i="3"/>
  <c r="H1780" i="3" s="1"/>
  <c r="D1780" i="3"/>
  <c r="E1780" i="3" s="1"/>
  <c r="A1780" i="3"/>
  <c r="B1780" i="3" s="1"/>
  <c r="L1779" i="3"/>
  <c r="M1779" i="3" s="1"/>
  <c r="J1779" i="3"/>
  <c r="K1779" i="3" s="1"/>
  <c r="G1779" i="3"/>
  <c r="H1779" i="3" s="1"/>
  <c r="D1779" i="3"/>
  <c r="E1779" i="3" s="1"/>
  <c r="A1779" i="3"/>
  <c r="B1779" i="3" s="1"/>
  <c r="L1778" i="3"/>
  <c r="M1778" i="3" s="1"/>
  <c r="J1778" i="3"/>
  <c r="K1778" i="3" s="1"/>
  <c r="G1778" i="3"/>
  <c r="H1778" i="3" s="1"/>
  <c r="D1778" i="3"/>
  <c r="E1778" i="3" s="1"/>
  <c r="A1778" i="3"/>
  <c r="B1778" i="3" s="1"/>
  <c r="L1777" i="3"/>
  <c r="M1777" i="3" s="1"/>
  <c r="J1777" i="3"/>
  <c r="K1777" i="3" s="1"/>
  <c r="G1777" i="3"/>
  <c r="H1777" i="3" s="1"/>
  <c r="D1777" i="3"/>
  <c r="E1777" i="3" s="1"/>
  <c r="A1777" i="3"/>
  <c r="B1777" i="3" s="1"/>
  <c r="L1776" i="3"/>
  <c r="M1776" i="3" s="1"/>
  <c r="J1776" i="3"/>
  <c r="K1776" i="3" s="1"/>
  <c r="G1776" i="3"/>
  <c r="H1776" i="3" s="1"/>
  <c r="D1776" i="3"/>
  <c r="E1776" i="3" s="1"/>
  <c r="B1776" i="3"/>
  <c r="A1776" i="3"/>
  <c r="L1775" i="3"/>
  <c r="M1775" i="3" s="1"/>
  <c r="J1775" i="3"/>
  <c r="K1775" i="3" s="1"/>
  <c r="G1775" i="3"/>
  <c r="H1775" i="3" s="1"/>
  <c r="E1775" i="3"/>
  <c r="D1775" i="3"/>
  <c r="A1775" i="3"/>
  <c r="B1775" i="3" s="1"/>
  <c r="L1774" i="3"/>
  <c r="M1774" i="3" s="1"/>
  <c r="J1774" i="3"/>
  <c r="K1774" i="3" s="1"/>
  <c r="H1774" i="3"/>
  <c r="G1774" i="3"/>
  <c r="D1774" i="3"/>
  <c r="E1774" i="3" s="1"/>
  <c r="A1774" i="3"/>
  <c r="B1774" i="3" s="1"/>
  <c r="L1773" i="3"/>
  <c r="M1773" i="3" s="1"/>
  <c r="K1773" i="3"/>
  <c r="J1773" i="3"/>
  <c r="G1773" i="3"/>
  <c r="H1773" i="3" s="1"/>
  <c r="D1773" i="3"/>
  <c r="E1773" i="3" s="1"/>
  <c r="A1773" i="3"/>
  <c r="B1773" i="3" s="1"/>
  <c r="L1772" i="3"/>
  <c r="M1772" i="3" s="1"/>
  <c r="J1772" i="3"/>
  <c r="K1772" i="3" s="1"/>
  <c r="G1772" i="3"/>
  <c r="H1772" i="3" s="1"/>
  <c r="D1772" i="3"/>
  <c r="E1772" i="3" s="1"/>
  <c r="A1772" i="3"/>
  <c r="B1772" i="3" s="1"/>
  <c r="L1771" i="3"/>
  <c r="M1771" i="3" s="1"/>
  <c r="J1771" i="3"/>
  <c r="K1771" i="3" s="1"/>
  <c r="G1771" i="3"/>
  <c r="H1771" i="3" s="1"/>
  <c r="D1771" i="3"/>
  <c r="E1771" i="3" s="1"/>
  <c r="A1771" i="3"/>
  <c r="B1771" i="3" s="1"/>
  <c r="L1770" i="3"/>
  <c r="M1770" i="3" s="1"/>
  <c r="J1770" i="3"/>
  <c r="K1770" i="3" s="1"/>
  <c r="G1770" i="3"/>
  <c r="H1770" i="3" s="1"/>
  <c r="D1770" i="3"/>
  <c r="E1770" i="3" s="1"/>
  <c r="A1770" i="3"/>
  <c r="B1770" i="3" s="1"/>
  <c r="L1769" i="3"/>
  <c r="M1769" i="3" s="1"/>
  <c r="K1769" i="3"/>
  <c r="J1769" i="3"/>
  <c r="G1769" i="3"/>
  <c r="H1769" i="3" s="1"/>
  <c r="D1769" i="3"/>
  <c r="E1769" i="3" s="1"/>
  <c r="A1769" i="3"/>
  <c r="B1769" i="3" s="1"/>
  <c r="M1768" i="3"/>
  <c r="L1768" i="3"/>
  <c r="J1768" i="3"/>
  <c r="K1768" i="3" s="1"/>
  <c r="G1768" i="3"/>
  <c r="H1768" i="3" s="1"/>
  <c r="D1768" i="3"/>
  <c r="E1768" i="3" s="1"/>
  <c r="B1768" i="3"/>
  <c r="A1768" i="3"/>
  <c r="L1767" i="3"/>
  <c r="M1767" i="3" s="1"/>
  <c r="J1767" i="3"/>
  <c r="K1767" i="3" s="1"/>
  <c r="G1767" i="3"/>
  <c r="H1767" i="3" s="1"/>
  <c r="D1767" i="3"/>
  <c r="E1767" i="3" s="1"/>
  <c r="A1767" i="3"/>
  <c r="B1767" i="3" s="1"/>
  <c r="L1766" i="3"/>
  <c r="M1766" i="3" s="1"/>
  <c r="J1766" i="3"/>
  <c r="K1766" i="3" s="1"/>
  <c r="G1766" i="3"/>
  <c r="H1766" i="3" s="1"/>
  <c r="D1766" i="3"/>
  <c r="E1766" i="3" s="1"/>
  <c r="A1766" i="3"/>
  <c r="B1766" i="3" s="1"/>
  <c r="L1765" i="3"/>
  <c r="M1765" i="3" s="1"/>
  <c r="J1765" i="3"/>
  <c r="K1765" i="3" s="1"/>
  <c r="G1765" i="3"/>
  <c r="H1765" i="3" s="1"/>
  <c r="D1765" i="3"/>
  <c r="E1765" i="3" s="1"/>
  <c r="A1765" i="3"/>
  <c r="B1765" i="3" s="1"/>
  <c r="L1764" i="3"/>
  <c r="M1764" i="3" s="1"/>
  <c r="J1764" i="3"/>
  <c r="K1764" i="3" s="1"/>
  <c r="G1764" i="3"/>
  <c r="H1764" i="3" s="1"/>
  <c r="D1764" i="3"/>
  <c r="E1764" i="3" s="1"/>
  <c r="A1764" i="3"/>
  <c r="B1764" i="3" s="1"/>
  <c r="L1763" i="3"/>
  <c r="M1763" i="3" s="1"/>
  <c r="J1763" i="3"/>
  <c r="K1763" i="3" s="1"/>
  <c r="G1763" i="3"/>
  <c r="H1763" i="3" s="1"/>
  <c r="E1763" i="3"/>
  <c r="D1763" i="3"/>
  <c r="A1763" i="3"/>
  <c r="B1763" i="3" s="1"/>
  <c r="L1762" i="3"/>
  <c r="M1762" i="3" s="1"/>
  <c r="J1762" i="3"/>
  <c r="K1762" i="3" s="1"/>
  <c r="H1762" i="3"/>
  <c r="G1762" i="3"/>
  <c r="D1762" i="3"/>
  <c r="E1762" i="3" s="1"/>
  <c r="A1762" i="3"/>
  <c r="B1762" i="3" s="1"/>
  <c r="L1761" i="3"/>
  <c r="M1761" i="3" s="1"/>
  <c r="K1761" i="3"/>
  <c r="J1761" i="3"/>
  <c r="G1761" i="3"/>
  <c r="H1761" i="3" s="1"/>
  <c r="D1761" i="3"/>
  <c r="E1761" i="3" s="1"/>
  <c r="A1761" i="3"/>
  <c r="B1761" i="3" s="1"/>
  <c r="M1760" i="3"/>
  <c r="L1760" i="3"/>
  <c r="J1760" i="3"/>
  <c r="K1760" i="3" s="1"/>
  <c r="G1760" i="3"/>
  <c r="H1760" i="3" s="1"/>
  <c r="D1760" i="3"/>
  <c r="E1760" i="3" s="1"/>
  <c r="A1760" i="3"/>
  <c r="B1760" i="3" s="1"/>
  <c r="L1759" i="3"/>
  <c r="M1759" i="3" s="1"/>
  <c r="J1759" i="3"/>
  <c r="K1759" i="3" s="1"/>
  <c r="G1759" i="3"/>
  <c r="H1759" i="3" s="1"/>
  <c r="D1759" i="3"/>
  <c r="E1759" i="3" s="1"/>
  <c r="A1759" i="3"/>
  <c r="B1759" i="3" s="1"/>
  <c r="L1758" i="3"/>
  <c r="M1758" i="3" s="1"/>
  <c r="J1758" i="3"/>
  <c r="K1758" i="3" s="1"/>
  <c r="G1758" i="3"/>
  <c r="H1758" i="3" s="1"/>
  <c r="D1758" i="3"/>
  <c r="E1758" i="3" s="1"/>
  <c r="A1758" i="3"/>
  <c r="B1758" i="3" s="1"/>
  <c r="L1757" i="3"/>
  <c r="M1757" i="3" s="1"/>
  <c r="J1757" i="3"/>
  <c r="K1757" i="3" s="1"/>
  <c r="G1757" i="3"/>
  <c r="H1757" i="3" s="1"/>
  <c r="D1757" i="3"/>
  <c r="E1757" i="3" s="1"/>
  <c r="A1757" i="3"/>
  <c r="B1757" i="3" s="1"/>
  <c r="M1756" i="3"/>
  <c r="L1756" i="3"/>
  <c r="J1756" i="3"/>
  <c r="K1756" i="3" s="1"/>
  <c r="G1756" i="3"/>
  <c r="H1756" i="3" s="1"/>
  <c r="D1756" i="3"/>
  <c r="E1756" i="3" s="1"/>
  <c r="B1756" i="3"/>
  <c r="A1756" i="3"/>
  <c r="L1755" i="3"/>
  <c r="M1755" i="3" s="1"/>
  <c r="J1755" i="3"/>
  <c r="K1755" i="3" s="1"/>
  <c r="G1755" i="3"/>
  <c r="H1755" i="3" s="1"/>
  <c r="E1755" i="3"/>
  <c r="D1755" i="3"/>
  <c r="A1755" i="3"/>
  <c r="B1755" i="3" s="1"/>
  <c r="L1754" i="3"/>
  <c r="M1754" i="3" s="1"/>
  <c r="J1754" i="3"/>
  <c r="K1754" i="3" s="1"/>
  <c r="G1754" i="3"/>
  <c r="H1754" i="3" s="1"/>
  <c r="D1754" i="3"/>
  <c r="E1754" i="3" s="1"/>
  <c r="A1754" i="3"/>
  <c r="B1754" i="3" s="1"/>
  <c r="L1753" i="3"/>
  <c r="M1753" i="3" s="1"/>
  <c r="J1753" i="3"/>
  <c r="K1753" i="3" s="1"/>
  <c r="G1753" i="3"/>
  <c r="H1753" i="3" s="1"/>
  <c r="D1753" i="3"/>
  <c r="E1753" i="3" s="1"/>
  <c r="A1753" i="3"/>
  <c r="B1753" i="3" s="1"/>
  <c r="L1752" i="3"/>
  <c r="M1752" i="3" s="1"/>
  <c r="J1752" i="3"/>
  <c r="K1752" i="3" s="1"/>
  <c r="G1752" i="3"/>
  <c r="H1752" i="3" s="1"/>
  <c r="D1752" i="3"/>
  <c r="E1752" i="3" s="1"/>
  <c r="A1752" i="3"/>
  <c r="B1752" i="3" s="1"/>
  <c r="L1751" i="3"/>
  <c r="M1751" i="3" s="1"/>
  <c r="J1751" i="3"/>
  <c r="K1751" i="3" s="1"/>
  <c r="G1751" i="3"/>
  <c r="H1751" i="3" s="1"/>
  <c r="D1751" i="3"/>
  <c r="E1751" i="3" s="1"/>
  <c r="A1751" i="3"/>
  <c r="B1751" i="3" s="1"/>
  <c r="L1750" i="3"/>
  <c r="M1750" i="3" s="1"/>
  <c r="J1750" i="3"/>
  <c r="K1750" i="3" s="1"/>
  <c r="H1750" i="3"/>
  <c r="G1750" i="3"/>
  <c r="D1750" i="3"/>
  <c r="E1750" i="3" s="1"/>
  <c r="A1750" i="3"/>
  <c r="B1750" i="3" s="1"/>
  <c r="L1749" i="3"/>
  <c r="M1749" i="3" s="1"/>
  <c r="K1749" i="3"/>
  <c r="J1749" i="3"/>
  <c r="G1749" i="3"/>
  <c r="H1749" i="3" s="1"/>
  <c r="D1749" i="3"/>
  <c r="E1749" i="3" s="1"/>
  <c r="A1749" i="3"/>
  <c r="B1749" i="3" s="1"/>
  <c r="M1748" i="3"/>
  <c r="L1748" i="3"/>
  <c r="J1748" i="3"/>
  <c r="K1748" i="3" s="1"/>
  <c r="G1748" i="3"/>
  <c r="H1748" i="3" s="1"/>
  <c r="D1748" i="3"/>
  <c r="E1748" i="3" s="1"/>
  <c r="B1748" i="3"/>
  <c r="A1748" i="3"/>
  <c r="L1747" i="3"/>
  <c r="M1747" i="3" s="1"/>
  <c r="J1747" i="3"/>
  <c r="K1747" i="3" s="1"/>
  <c r="G1747" i="3"/>
  <c r="H1747" i="3" s="1"/>
  <c r="D1747" i="3"/>
  <c r="E1747" i="3" s="1"/>
  <c r="A1747" i="3"/>
  <c r="B1747" i="3" s="1"/>
  <c r="L1746" i="3"/>
  <c r="M1746" i="3" s="1"/>
  <c r="J1746" i="3"/>
  <c r="K1746" i="3" s="1"/>
  <c r="G1746" i="3"/>
  <c r="H1746" i="3" s="1"/>
  <c r="D1746" i="3"/>
  <c r="E1746" i="3" s="1"/>
  <c r="A1746" i="3"/>
  <c r="B1746" i="3" s="1"/>
  <c r="L1745" i="3"/>
  <c r="M1745" i="3" s="1"/>
  <c r="J1745" i="3"/>
  <c r="K1745" i="3" s="1"/>
  <c r="G1745" i="3"/>
  <c r="H1745" i="3" s="1"/>
  <c r="D1745" i="3"/>
  <c r="E1745" i="3" s="1"/>
  <c r="A1745" i="3"/>
  <c r="B1745" i="3" s="1"/>
  <c r="M1744" i="3"/>
  <c r="L1744" i="3"/>
  <c r="J1744" i="3"/>
  <c r="K1744" i="3" s="1"/>
  <c r="G1744" i="3"/>
  <c r="H1744" i="3" s="1"/>
  <c r="D1744" i="3"/>
  <c r="E1744" i="3" s="1"/>
  <c r="B1744" i="3"/>
  <c r="A1744" i="3"/>
  <c r="L1743" i="3"/>
  <c r="M1743" i="3" s="1"/>
  <c r="J1743" i="3"/>
  <c r="K1743" i="3" s="1"/>
  <c r="G1743" i="3"/>
  <c r="H1743" i="3" s="1"/>
  <c r="E1743" i="3"/>
  <c r="D1743" i="3"/>
  <c r="A1743" i="3"/>
  <c r="B1743" i="3" s="1"/>
  <c r="L1742" i="3"/>
  <c r="M1742" i="3" s="1"/>
  <c r="J1742" i="3"/>
  <c r="K1742" i="3" s="1"/>
  <c r="H1742" i="3"/>
  <c r="G1742" i="3"/>
  <c r="D1742" i="3"/>
  <c r="E1742" i="3" s="1"/>
  <c r="A1742" i="3"/>
  <c r="B1742" i="3" s="1"/>
  <c r="L1741" i="3"/>
  <c r="M1741" i="3" s="1"/>
  <c r="J1741" i="3"/>
  <c r="K1741" i="3" s="1"/>
  <c r="G1741" i="3"/>
  <c r="H1741" i="3" s="1"/>
  <c r="D1741" i="3"/>
  <c r="E1741" i="3" s="1"/>
  <c r="A1741" i="3"/>
  <c r="B1741" i="3" s="1"/>
  <c r="L1740" i="3"/>
  <c r="M1740" i="3" s="1"/>
  <c r="J1740" i="3"/>
  <c r="K1740" i="3" s="1"/>
  <c r="G1740" i="3"/>
  <c r="H1740" i="3" s="1"/>
  <c r="D1740" i="3"/>
  <c r="E1740" i="3" s="1"/>
  <c r="A1740" i="3"/>
  <c r="B1740" i="3" s="1"/>
  <c r="L1739" i="3"/>
  <c r="M1739" i="3" s="1"/>
  <c r="J1739" i="3"/>
  <c r="K1739" i="3" s="1"/>
  <c r="G1739" i="3"/>
  <c r="H1739" i="3" s="1"/>
  <c r="D1739" i="3"/>
  <c r="E1739" i="3" s="1"/>
  <c r="A1739" i="3"/>
  <c r="B1739" i="3" s="1"/>
  <c r="L1738" i="3"/>
  <c r="M1738" i="3" s="1"/>
  <c r="J1738" i="3"/>
  <c r="K1738" i="3" s="1"/>
  <c r="H1738" i="3"/>
  <c r="G1738" i="3"/>
  <c r="D1738" i="3"/>
  <c r="E1738" i="3" s="1"/>
  <c r="A1738" i="3"/>
  <c r="B1738" i="3" s="1"/>
  <c r="L1737" i="3"/>
  <c r="M1737" i="3" s="1"/>
  <c r="K1737" i="3"/>
  <c r="J1737" i="3"/>
  <c r="G1737" i="3"/>
  <c r="H1737" i="3" s="1"/>
  <c r="D1737" i="3"/>
  <c r="E1737" i="3" s="1"/>
  <c r="A1737" i="3"/>
  <c r="B1737" i="3" s="1"/>
  <c r="M1736" i="3"/>
  <c r="L1736" i="3"/>
  <c r="J1736" i="3"/>
  <c r="K1736" i="3" s="1"/>
  <c r="G1736" i="3"/>
  <c r="H1736" i="3" s="1"/>
  <c r="D1736" i="3"/>
  <c r="E1736" i="3" s="1"/>
  <c r="B1736" i="3"/>
  <c r="A1736" i="3"/>
  <c r="L1735" i="3"/>
  <c r="M1735" i="3" s="1"/>
  <c r="J1735" i="3"/>
  <c r="K1735" i="3" s="1"/>
  <c r="G1735" i="3"/>
  <c r="H1735" i="3" s="1"/>
  <c r="D1735" i="3"/>
  <c r="E1735" i="3" s="1"/>
  <c r="A1735" i="3"/>
  <c r="B1735" i="3" s="1"/>
  <c r="L1734" i="3"/>
  <c r="M1734" i="3" s="1"/>
  <c r="J1734" i="3"/>
  <c r="K1734" i="3" s="1"/>
  <c r="G1734" i="3"/>
  <c r="H1734" i="3" s="1"/>
  <c r="D1734" i="3"/>
  <c r="E1734" i="3" s="1"/>
  <c r="A1734" i="3"/>
  <c r="B1734" i="3" s="1"/>
  <c r="L1733" i="3"/>
  <c r="M1733" i="3" s="1"/>
  <c r="J1733" i="3"/>
  <c r="K1733" i="3" s="1"/>
  <c r="G1733" i="3"/>
  <c r="H1733" i="3" s="1"/>
  <c r="D1733" i="3"/>
  <c r="E1733" i="3" s="1"/>
  <c r="A1733" i="3"/>
  <c r="B1733" i="3" s="1"/>
  <c r="L1732" i="3"/>
  <c r="M1732" i="3" s="1"/>
  <c r="J1732" i="3"/>
  <c r="K1732" i="3" s="1"/>
  <c r="G1732" i="3"/>
  <c r="H1732" i="3" s="1"/>
  <c r="D1732" i="3"/>
  <c r="E1732" i="3" s="1"/>
  <c r="B1732" i="3"/>
  <c r="A1732" i="3"/>
  <c r="L1731" i="3"/>
  <c r="M1731" i="3" s="1"/>
  <c r="J1731" i="3"/>
  <c r="K1731" i="3" s="1"/>
  <c r="G1731" i="3"/>
  <c r="H1731" i="3" s="1"/>
  <c r="E1731" i="3"/>
  <c r="D1731" i="3"/>
  <c r="A1731" i="3"/>
  <c r="B1731" i="3" s="1"/>
  <c r="L1730" i="3"/>
  <c r="M1730" i="3" s="1"/>
  <c r="J1730" i="3"/>
  <c r="K1730" i="3" s="1"/>
  <c r="H1730" i="3"/>
  <c r="G1730" i="3"/>
  <c r="D1730" i="3"/>
  <c r="E1730" i="3" s="1"/>
  <c r="A1730" i="3"/>
  <c r="B1730" i="3" s="1"/>
  <c r="L1729" i="3"/>
  <c r="M1729" i="3" s="1"/>
  <c r="K1729" i="3"/>
  <c r="J1729" i="3"/>
  <c r="G1729" i="3"/>
  <c r="H1729" i="3" s="1"/>
  <c r="D1729" i="3"/>
  <c r="E1729" i="3" s="1"/>
  <c r="A1729" i="3"/>
  <c r="B1729" i="3" s="1"/>
  <c r="M1728" i="3"/>
  <c r="L1728" i="3"/>
  <c r="J1728" i="3"/>
  <c r="K1728" i="3" s="1"/>
  <c r="G1728" i="3"/>
  <c r="H1728" i="3" s="1"/>
  <c r="D1728" i="3"/>
  <c r="E1728" i="3" s="1"/>
  <c r="A1728" i="3"/>
  <c r="B1728" i="3" s="1"/>
  <c r="L1727" i="3"/>
  <c r="M1727" i="3" s="1"/>
  <c r="J1727" i="3"/>
  <c r="K1727" i="3" s="1"/>
  <c r="G1727" i="3"/>
  <c r="H1727" i="3" s="1"/>
  <c r="D1727" i="3"/>
  <c r="E1727" i="3" s="1"/>
  <c r="A1727" i="3"/>
  <c r="B1727" i="3" s="1"/>
  <c r="L1726" i="3"/>
  <c r="M1726" i="3" s="1"/>
  <c r="J1726" i="3"/>
  <c r="K1726" i="3" s="1"/>
  <c r="G1726" i="3"/>
  <c r="H1726" i="3" s="1"/>
  <c r="D1726" i="3"/>
  <c r="E1726" i="3" s="1"/>
  <c r="A1726" i="3"/>
  <c r="B1726" i="3" s="1"/>
  <c r="L1725" i="3"/>
  <c r="M1725" i="3" s="1"/>
  <c r="K1725" i="3"/>
  <c r="J1725" i="3"/>
  <c r="G1725" i="3"/>
  <c r="H1725" i="3" s="1"/>
  <c r="D1725" i="3"/>
  <c r="E1725" i="3" s="1"/>
  <c r="A1725" i="3"/>
  <c r="B1725" i="3" s="1"/>
  <c r="M1724" i="3"/>
  <c r="L1724" i="3"/>
  <c r="J1724" i="3"/>
  <c r="K1724" i="3" s="1"/>
  <c r="G1724" i="3"/>
  <c r="H1724" i="3" s="1"/>
  <c r="D1724" i="3"/>
  <c r="E1724" i="3" s="1"/>
  <c r="B1724" i="3"/>
  <c r="A1724" i="3"/>
  <c r="L1723" i="3"/>
  <c r="M1723" i="3" s="1"/>
  <c r="J1723" i="3"/>
  <c r="K1723" i="3" s="1"/>
  <c r="G1723" i="3"/>
  <c r="H1723" i="3" s="1"/>
  <c r="E1723" i="3"/>
  <c r="D1723" i="3"/>
  <c r="A1723" i="3"/>
  <c r="B1723" i="3" s="1"/>
  <c r="L1722" i="3"/>
  <c r="M1722" i="3" s="1"/>
  <c r="J1722" i="3"/>
  <c r="K1722" i="3" s="1"/>
  <c r="G1722" i="3"/>
  <c r="H1722" i="3" s="1"/>
  <c r="D1722" i="3"/>
  <c r="E1722" i="3" s="1"/>
  <c r="A1722" i="3"/>
  <c r="B1722" i="3" s="1"/>
  <c r="L1721" i="3"/>
  <c r="M1721" i="3" s="1"/>
  <c r="J1721" i="3"/>
  <c r="K1721" i="3" s="1"/>
  <c r="G1721" i="3"/>
  <c r="H1721" i="3" s="1"/>
  <c r="D1721" i="3"/>
  <c r="E1721" i="3" s="1"/>
  <c r="A1721" i="3"/>
  <c r="B1721" i="3" s="1"/>
  <c r="L1720" i="3"/>
  <c r="M1720" i="3" s="1"/>
  <c r="J1720" i="3"/>
  <c r="K1720" i="3" s="1"/>
  <c r="G1720" i="3"/>
  <c r="H1720" i="3" s="1"/>
  <c r="D1720" i="3"/>
  <c r="E1720" i="3" s="1"/>
  <c r="A1720" i="3"/>
  <c r="B1720" i="3" s="1"/>
  <c r="L1719" i="3"/>
  <c r="M1719" i="3" s="1"/>
  <c r="J1719" i="3"/>
  <c r="K1719" i="3" s="1"/>
  <c r="G1719" i="3"/>
  <c r="H1719" i="3" s="1"/>
  <c r="E1719" i="3"/>
  <c r="D1719" i="3"/>
  <c r="A1719" i="3"/>
  <c r="B1719" i="3" s="1"/>
  <c r="L1718" i="3"/>
  <c r="M1718" i="3" s="1"/>
  <c r="J1718" i="3"/>
  <c r="K1718" i="3" s="1"/>
  <c r="H1718" i="3"/>
  <c r="G1718" i="3"/>
  <c r="D1718" i="3"/>
  <c r="E1718" i="3" s="1"/>
  <c r="A1718" i="3"/>
  <c r="B1718" i="3" s="1"/>
  <c r="L1717" i="3"/>
  <c r="M1717" i="3" s="1"/>
  <c r="K1717" i="3"/>
  <c r="J1717" i="3"/>
  <c r="G1717" i="3"/>
  <c r="H1717" i="3" s="1"/>
  <c r="D1717" i="3"/>
  <c r="E1717" i="3" s="1"/>
  <c r="A1717" i="3"/>
  <c r="B1717" i="3" s="1"/>
  <c r="M1716" i="3"/>
  <c r="L1716" i="3"/>
  <c r="J1716" i="3"/>
  <c r="K1716" i="3" s="1"/>
  <c r="G1716" i="3"/>
  <c r="H1716" i="3" s="1"/>
  <c r="D1716" i="3"/>
  <c r="E1716" i="3" s="1"/>
  <c r="B1716" i="3"/>
  <c r="A1716" i="3"/>
  <c r="L1715" i="3"/>
  <c r="M1715" i="3" s="1"/>
  <c r="J1715" i="3"/>
  <c r="K1715" i="3" s="1"/>
  <c r="G1715" i="3"/>
  <c r="H1715" i="3" s="1"/>
  <c r="D1715" i="3"/>
  <c r="E1715" i="3" s="1"/>
  <c r="A1715" i="3"/>
  <c r="B1715" i="3" s="1"/>
  <c r="L1714" i="3"/>
  <c r="M1714" i="3" s="1"/>
  <c r="J1714" i="3"/>
  <c r="K1714" i="3" s="1"/>
  <c r="G1714" i="3"/>
  <c r="H1714" i="3" s="1"/>
  <c r="D1714" i="3"/>
  <c r="E1714" i="3" s="1"/>
  <c r="A1714" i="3"/>
  <c r="B1714" i="3" s="1"/>
  <c r="L1713" i="3"/>
  <c r="M1713" i="3" s="1"/>
  <c r="J1713" i="3"/>
  <c r="K1713" i="3" s="1"/>
  <c r="G1713" i="3"/>
  <c r="H1713" i="3" s="1"/>
  <c r="D1713" i="3"/>
  <c r="E1713" i="3" s="1"/>
  <c r="A1713" i="3"/>
  <c r="B1713" i="3" s="1"/>
  <c r="L1712" i="3"/>
  <c r="M1712" i="3" s="1"/>
  <c r="J1712" i="3"/>
  <c r="K1712" i="3" s="1"/>
  <c r="G1712" i="3"/>
  <c r="H1712" i="3" s="1"/>
  <c r="D1712" i="3"/>
  <c r="E1712" i="3" s="1"/>
  <c r="B1712" i="3"/>
  <c r="A1712" i="3"/>
  <c r="L1711" i="3"/>
  <c r="M1711" i="3" s="1"/>
  <c r="J1711" i="3"/>
  <c r="K1711" i="3" s="1"/>
  <c r="G1711" i="3"/>
  <c r="H1711" i="3" s="1"/>
  <c r="E1711" i="3"/>
  <c r="D1711" i="3"/>
  <c r="A1711" i="3"/>
  <c r="B1711" i="3" s="1"/>
  <c r="L1710" i="3"/>
  <c r="M1710" i="3" s="1"/>
  <c r="J1710" i="3"/>
  <c r="K1710" i="3" s="1"/>
  <c r="H1710" i="3"/>
  <c r="G1710" i="3"/>
  <c r="D1710" i="3"/>
  <c r="E1710" i="3" s="1"/>
  <c r="A1710" i="3"/>
  <c r="B1710" i="3" s="1"/>
  <c r="L1709" i="3"/>
  <c r="M1709" i="3" s="1"/>
  <c r="J1709" i="3"/>
  <c r="K1709" i="3" s="1"/>
  <c r="G1709" i="3"/>
  <c r="H1709" i="3" s="1"/>
  <c r="D1709" i="3"/>
  <c r="E1709" i="3" s="1"/>
  <c r="A1709" i="3"/>
  <c r="B1709" i="3" s="1"/>
  <c r="L1708" i="3"/>
  <c r="M1708" i="3" s="1"/>
  <c r="J1708" i="3"/>
  <c r="K1708" i="3" s="1"/>
  <c r="G1708" i="3"/>
  <c r="H1708" i="3" s="1"/>
  <c r="D1708" i="3"/>
  <c r="E1708" i="3" s="1"/>
  <c r="A1708" i="3"/>
  <c r="B1708" i="3" s="1"/>
  <c r="L1707" i="3"/>
  <c r="M1707" i="3" s="1"/>
  <c r="J1707" i="3"/>
  <c r="K1707" i="3" s="1"/>
  <c r="G1707" i="3"/>
  <c r="H1707" i="3" s="1"/>
  <c r="D1707" i="3"/>
  <c r="E1707" i="3" s="1"/>
  <c r="A1707" i="3"/>
  <c r="B1707" i="3" s="1"/>
  <c r="L1706" i="3"/>
  <c r="M1706" i="3" s="1"/>
  <c r="J1706" i="3"/>
  <c r="K1706" i="3" s="1"/>
  <c r="G1706" i="3"/>
  <c r="H1706" i="3" s="1"/>
  <c r="D1706" i="3"/>
  <c r="E1706" i="3" s="1"/>
  <c r="A1706" i="3"/>
  <c r="B1706" i="3" s="1"/>
  <c r="L1705" i="3"/>
  <c r="M1705" i="3" s="1"/>
  <c r="K1705" i="3"/>
  <c r="J1705" i="3"/>
  <c r="G1705" i="3"/>
  <c r="H1705" i="3" s="1"/>
  <c r="D1705" i="3"/>
  <c r="E1705" i="3" s="1"/>
  <c r="A1705" i="3"/>
  <c r="B1705" i="3" s="1"/>
  <c r="M1704" i="3"/>
  <c r="L1704" i="3"/>
  <c r="J1704" i="3"/>
  <c r="K1704" i="3" s="1"/>
  <c r="G1704" i="3"/>
  <c r="H1704" i="3" s="1"/>
  <c r="D1704" i="3"/>
  <c r="E1704" i="3" s="1"/>
  <c r="B1704" i="3"/>
  <c r="A1704" i="3"/>
  <c r="L1703" i="3"/>
  <c r="M1703" i="3" s="1"/>
  <c r="J1703" i="3"/>
  <c r="K1703" i="3" s="1"/>
  <c r="G1703" i="3"/>
  <c r="H1703" i="3" s="1"/>
  <c r="E1703" i="3"/>
  <c r="D1703" i="3"/>
  <c r="A1703" i="3"/>
  <c r="B1703" i="3" s="1"/>
  <c r="L1702" i="3"/>
  <c r="M1702" i="3" s="1"/>
  <c r="J1702" i="3"/>
  <c r="K1702" i="3" s="1"/>
  <c r="G1702" i="3"/>
  <c r="H1702" i="3" s="1"/>
  <c r="D1702" i="3"/>
  <c r="E1702" i="3" s="1"/>
  <c r="A1702" i="3"/>
  <c r="B1702" i="3" s="1"/>
  <c r="L1701" i="3"/>
  <c r="M1701" i="3" s="1"/>
  <c r="J1701" i="3"/>
  <c r="K1701" i="3" s="1"/>
  <c r="G1701" i="3"/>
  <c r="H1701" i="3" s="1"/>
  <c r="D1701" i="3"/>
  <c r="E1701" i="3" s="1"/>
  <c r="A1701" i="3"/>
  <c r="B1701" i="3" s="1"/>
  <c r="L1700" i="3"/>
  <c r="M1700" i="3" s="1"/>
  <c r="J1700" i="3"/>
  <c r="K1700" i="3" s="1"/>
  <c r="G1700" i="3"/>
  <c r="H1700" i="3" s="1"/>
  <c r="D1700" i="3"/>
  <c r="E1700" i="3" s="1"/>
  <c r="A1700" i="3"/>
  <c r="B1700" i="3" s="1"/>
  <c r="L1699" i="3"/>
  <c r="M1699" i="3" s="1"/>
  <c r="J1699" i="3"/>
  <c r="K1699" i="3" s="1"/>
  <c r="G1699" i="3"/>
  <c r="H1699" i="3" s="1"/>
  <c r="E1699" i="3"/>
  <c r="D1699" i="3"/>
  <c r="A1699" i="3"/>
  <c r="B1699" i="3" s="1"/>
  <c r="L1698" i="3"/>
  <c r="M1698" i="3" s="1"/>
  <c r="J1698" i="3"/>
  <c r="K1698" i="3" s="1"/>
  <c r="H1698" i="3"/>
  <c r="G1698" i="3"/>
  <c r="D1698" i="3"/>
  <c r="E1698" i="3" s="1"/>
  <c r="A1698" i="3"/>
  <c r="B1698" i="3" s="1"/>
  <c r="L1697" i="3"/>
  <c r="M1697" i="3" s="1"/>
  <c r="K1697" i="3"/>
  <c r="J1697" i="3"/>
  <c r="G1697" i="3"/>
  <c r="H1697" i="3" s="1"/>
  <c r="D1697" i="3"/>
  <c r="E1697" i="3" s="1"/>
  <c r="A1697" i="3"/>
  <c r="B1697" i="3" s="1"/>
  <c r="L1696" i="3"/>
  <c r="M1696" i="3" s="1"/>
  <c r="J1696" i="3"/>
  <c r="K1696" i="3" s="1"/>
  <c r="G1696" i="3"/>
  <c r="H1696" i="3" s="1"/>
  <c r="D1696" i="3"/>
  <c r="E1696" i="3" s="1"/>
  <c r="A1696" i="3"/>
  <c r="B1696" i="3" s="1"/>
  <c r="L1695" i="3"/>
  <c r="M1695" i="3" s="1"/>
  <c r="J1695" i="3"/>
  <c r="K1695" i="3" s="1"/>
  <c r="G1695" i="3"/>
  <c r="H1695" i="3" s="1"/>
  <c r="D1695" i="3"/>
  <c r="E1695" i="3" s="1"/>
  <c r="A1695" i="3"/>
  <c r="B1695" i="3" s="1"/>
  <c r="L1694" i="3"/>
  <c r="M1694" i="3" s="1"/>
  <c r="J1694" i="3"/>
  <c r="K1694" i="3" s="1"/>
  <c r="G1694" i="3"/>
  <c r="H1694" i="3" s="1"/>
  <c r="D1694" i="3"/>
  <c r="E1694" i="3" s="1"/>
  <c r="A1694" i="3"/>
  <c r="B1694" i="3" s="1"/>
  <c r="L1693" i="3"/>
  <c r="M1693" i="3" s="1"/>
  <c r="J1693" i="3"/>
  <c r="K1693" i="3" s="1"/>
  <c r="G1693" i="3"/>
  <c r="H1693" i="3" s="1"/>
  <c r="D1693" i="3"/>
  <c r="E1693" i="3" s="1"/>
  <c r="A1693" i="3"/>
  <c r="B1693" i="3" s="1"/>
  <c r="M1692" i="3"/>
  <c r="L1692" i="3"/>
  <c r="J1692" i="3"/>
  <c r="K1692" i="3" s="1"/>
  <c r="G1692" i="3"/>
  <c r="H1692" i="3" s="1"/>
  <c r="D1692" i="3"/>
  <c r="E1692" i="3" s="1"/>
  <c r="B1692" i="3"/>
  <c r="A1692" i="3"/>
  <c r="L1691" i="3"/>
  <c r="M1691" i="3" s="1"/>
  <c r="J1691" i="3"/>
  <c r="K1691" i="3" s="1"/>
  <c r="G1691" i="3"/>
  <c r="H1691" i="3" s="1"/>
  <c r="E1691" i="3"/>
  <c r="D1691" i="3"/>
  <c r="A1691" i="3"/>
  <c r="B1691" i="3" s="1"/>
  <c r="L1690" i="3"/>
  <c r="M1690" i="3" s="1"/>
  <c r="J1690" i="3"/>
  <c r="K1690" i="3" s="1"/>
  <c r="H1690" i="3"/>
  <c r="G1690" i="3"/>
  <c r="D1690" i="3"/>
  <c r="E1690" i="3" s="1"/>
  <c r="A1690" i="3"/>
  <c r="B1690" i="3" s="1"/>
  <c r="L1689" i="3"/>
  <c r="M1689" i="3" s="1"/>
  <c r="J1689" i="3"/>
  <c r="K1689" i="3" s="1"/>
  <c r="G1689" i="3"/>
  <c r="H1689" i="3" s="1"/>
  <c r="D1689" i="3"/>
  <c r="E1689" i="3" s="1"/>
  <c r="A1689" i="3"/>
  <c r="B1689" i="3" s="1"/>
  <c r="L1688" i="3"/>
  <c r="M1688" i="3" s="1"/>
  <c r="J1688" i="3"/>
  <c r="K1688" i="3" s="1"/>
  <c r="G1688" i="3"/>
  <c r="H1688" i="3" s="1"/>
  <c r="D1688" i="3"/>
  <c r="E1688" i="3" s="1"/>
  <c r="A1688" i="3"/>
  <c r="B1688" i="3" s="1"/>
  <c r="L1687" i="3"/>
  <c r="M1687" i="3" s="1"/>
  <c r="J1687" i="3"/>
  <c r="K1687" i="3" s="1"/>
  <c r="G1687" i="3"/>
  <c r="H1687" i="3" s="1"/>
  <c r="D1687" i="3"/>
  <c r="E1687" i="3" s="1"/>
  <c r="A1687" i="3"/>
  <c r="B1687" i="3" s="1"/>
  <c r="L1686" i="3"/>
  <c r="M1686" i="3" s="1"/>
  <c r="J1686" i="3"/>
  <c r="K1686" i="3" s="1"/>
  <c r="H1686" i="3"/>
  <c r="G1686" i="3"/>
  <c r="D1686" i="3"/>
  <c r="E1686" i="3" s="1"/>
  <c r="A1686" i="3"/>
  <c r="B1686" i="3" s="1"/>
  <c r="L1685" i="3"/>
  <c r="M1685" i="3" s="1"/>
  <c r="K1685" i="3"/>
  <c r="J1685" i="3"/>
  <c r="G1685" i="3"/>
  <c r="H1685" i="3" s="1"/>
  <c r="D1685" i="3"/>
  <c r="E1685" i="3" s="1"/>
  <c r="A1685" i="3"/>
  <c r="B1685" i="3" s="1"/>
  <c r="M1684" i="3"/>
  <c r="L1684" i="3"/>
  <c r="J1684" i="3"/>
  <c r="K1684" i="3" s="1"/>
  <c r="G1684" i="3"/>
  <c r="H1684" i="3" s="1"/>
  <c r="D1684" i="3"/>
  <c r="E1684" i="3" s="1"/>
  <c r="A1684" i="3"/>
  <c r="B1684" i="3" s="1"/>
  <c r="L1683" i="3"/>
  <c r="M1683" i="3" s="1"/>
  <c r="J1683" i="3"/>
  <c r="K1683" i="3" s="1"/>
  <c r="G1683" i="3"/>
  <c r="H1683" i="3" s="1"/>
  <c r="D1683" i="3"/>
  <c r="E1683" i="3" s="1"/>
  <c r="A1683" i="3"/>
  <c r="B1683" i="3" s="1"/>
  <c r="L1682" i="3"/>
  <c r="M1682" i="3" s="1"/>
  <c r="J1682" i="3"/>
  <c r="K1682" i="3" s="1"/>
  <c r="G1682" i="3"/>
  <c r="H1682" i="3" s="1"/>
  <c r="D1682" i="3"/>
  <c r="E1682" i="3" s="1"/>
  <c r="A1682" i="3"/>
  <c r="B1682" i="3" s="1"/>
  <c r="L1681" i="3"/>
  <c r="M1681" i="3" s="1"/>
  <c r="J1681" i="3"/>
  <c r="K1681" i="3" s="1"/>
  <c r="G1681" i="3"/>
  <c r="H1681" i="3" s="1"/>
  <c r="D1681" i="3"/>
  <c r="E1681" i="3" s="1"/>
  <c r="A1681" i="3"/>
  <c r="B1681" i="3" s="1"/>
  <c r="L1680" i="3"/>
  <c r="M1680" i="3" s="1"/>
  <c r="J1680" i="3"/>
  <c r="K1680" i="3" s="1"/>
  <c r="G1680" i="3"/>
  <c r="H1680" i="3" s="1"/>
  <c r="D1680" i="3"/>
  <c r="E1680" i="3" s="1"/>
  <c r="B1680" i="3"/>
  <c r="A1680" i="3"/>
  <c r="L1679" i="3"/>
  <c r="M1679" i="3" s="1"/>
  <c r="J1679" i="3"/>
  <c r="K1679" i="3" s="1"/>
  <c r="G1679" i="3"/>
  <c r="H1679" i="3" s="1"/>
  <c r="E1679" i="3"/>
  <c r="D1679" i="3"/>
  <c r="A1679" i="3"/>
  <c r="B1679" i="3" s="1"/>
  <c r="L1678" i="3"/>
  <c r="M1678" i="3" s="1"/>
  <c r="J1678" i="3"/>
  <c r="K1678" i="3" s="1"/>
  <c r="H1678" i="3"/>
  <c r="G1678" i="3"/>
  <c r="D1678" i="3"/>
  <c r="E1678" i="3" s="1"/>
  <c r="A1678" i="3"/>
  <c r="B1678" i="3" s="1"/>
  <c r="L1677" i="3"/>
  <c r="M1677" i="3" s="1"/>
  <c r="K1677" i="3"/>
  <c r="J1677" i="3"/>
  <c r="G1677" i="3"/>
  <c r="H1677" i="3" s="1"/>
  <c r="D1677" i="3"/>
  <c r="E1677" i="3" s="1"/>
  <c r="A1677" i="3"/>
  <c r="B1677" i="3" s="1"/>
  <c r="L1676" i="3"/>
  <c r="M1676" i="3" s="1"/>
  <c r="J1676" i="3"/>
  <c r="K1676" i="3" s="1"/>
  <c r="G1676" i="3"/>
  <c r="H1676" i="3" s="1"/>
  <c r="D1676" i="3"/>
  <c r="E1676" i="3" s="1"/>
  <c r="A1676" i="3"/>
  <c r="B1676" i="3" s="1"/>
  <c r="L1675" i="3"/>
  <c r="M1675" i="3" s="1"/>
  <c r="J1675" i="3"/>
  <c r="K1675" i="3" s="1"/>
  <c r="G1675" i="3"/>
  <c r="H1675" i="3" s="1"/>
  <c r="D1675" i="3"/>
  <c r="E1675" i="3" s="1"/>
  <c r="A1675" i="3"/>
  <c r="B1675" i="3" s="1"/>
  <c r="L1674" i="3"/>
  <c r="M1674" i="3" s="1"/>
  <c r="J1674" i="3"/>
  <c r="K1674" i="3" s="1"/>
  <c r="G1674" i="3"/>
  <c r="H1674" i="3" s="1"/>
  <c r="D1674" i="3"/>
  <c r="E1674" i="3" s="1"/>
  <c r="A1674" i="3"/>
  <c r="B1674" i="3" s="1"/>
  <c r="L1673" i="3"/>
  <c r="M1673" i="3" s="1"/>
  <c r="K1673" i="3"/>
  <c r="J1673" i="3"/>
  <c r="G1673" i="3"/>
  <c r="H1673" i="3" s="1"/>
  <c r="D1673" i="3"/>
  <c r="E1673" i="3" s="1"/>
  <c r="A1673" i="3"/>
  <c r="B1673" i="3" s="1"/>
  <c r="M1672" i="3"/>
  <c r="L1672" i="3"/>
  <c r="J1672" i="3"/>
  <c r="K1672" i="3" s="1"/>
  <c r="G1672" i="3"/>
  <c r="H1672" i="3" s="1"/>
  <c r="D1672" i="3"/>
  <c r="E1672" i="3" s="1"/>
  <c r="B1672" i="3"/>
  <c r="A1672" i="3"/>
  <c r="L1671" i="3"/>
  <c r="M1671" i="3" s="1"/>
  <c r="J1671" i="3"/>
  <c r="K1671" i="3" s="1"/>
  <c r="G1671" i="3"/>
  <c r="H1671" i="3" s="1"/>
  <c r="D1671" i="3"/>
  <c r="E1671" i="3" s="1"/>
  <c r="A1671" i="3"/>
  <c r="B1671" i="3" s="1"/>
  <c r="L1670" i="3"/>
  <c r="M1670" i="3" s="1"/>
  <c r="J1670" i="3"/>
  <c r="K1670" i="3" s="1"/>
  <c r="G1670" i="3"/>
  <c r="H1670" i="3" s="1"/>
  <c r="D1670" i="3"/>
  <c r="E1670" i="3" s="1"/>
  <c r="A1670" i="3"/>
  <c r="B1670" i="3" s="1"/>
  <c r="L1669" i="3"/>
  <c r="M1669" i="3" s="1"/>
  <c r="J1669" i="3"/>
  <c r="K1669" i="3" s="1"/>
  <c r="G1669" i="3"/>
  <c r="H1669" i="3" s="1"/>
  <c r="D1669" i="3"/>
  <c r="E1669" i="3" s="1"/>
  <c r="A1669" i="3"/>
  <c r="B1669" i="3" s="1"/>
  <c r="L1668" i="3"/>
  <c r="M1668" i="3" s="1"/>
  <c r="J1668" i="3"/>
  <c r="K1668" i="3" s="1"/>
  <c r="G1668" i="3"/>
  <c r="H1668" i="3" s="1"/>
  <c r="D1668" i="3"/>
  <c r="E1668" i="3" s="1"/>
  <c r="A1668" i="3"/>
  <c r="B1668" i="3" s="1"/>
  <c r="L1667" i="3"/>
  <c r="M1667" i="3" s="1"/>
  <c r="J1667" i="3"/>
  <c r="K1667" i="3" s="1"/>
  <c r="G1667" i="3"/>
  <c r="H1667" i="3" s="1"/>
  <c r="E1667" i="3"/>
  <c r="D1667" i="3"/>
  <c r="A1667" i="3"/>
  <c r="B1667" i="3" s="1"/>
  <c r="L1666" i="3"/>
  <c r="M1666" i="3" s="1"/>
  <c r="J1666" i="3"/>
  <c r="K1666" i="3" s="1"/>
  <c r="H1666" i="3"/>
  <c r="G1666" i="3"/>
  <c r="D1666" i="3"/>
  <c r="E1666" i="3" s="1"/>
  <c r="A1666" i="3"/>
  <c r="B1666" i="3" s="1"/>
  <c r="L1665" i="3"/>
  <c r="M1665" i="3" s="1"/>
  <c r="K1665" i="3"/>
  <c r="J1665" i="3"/>
  <c r="G1665" i="3"/>
  <c r="H1665" i="3" s="1"/>
  <c r="D1665" i="3"/>
  <c r="E1665" i="3" s="1"/>
  <c r="A1665" i="3"/>
  <c r="B1665" i="3" s="1"/>
  <c r="M1664" i="3"/>
  <c r="L1664" i="3"/>
  <c r="J1664" i="3"/>
  <c r="K1664" i="3" s="1"/>
  <c r="G1664" i="3"/>
  <c r="H1664" i="3" s="1"/>
  <c r="D1664" i="3"/>
  <c r="E1664" i="3" s="1"/>
  <c r="A1664" i="3"/>
  <c r="B1664" i="3" s="1"/>
  <c r="L1663" i="3"/>
  <c r="M1663" i="3" s="1"/>
  <c r="J1663" i="3"/>
  <c r="K1663" i="3" s="1"/>
  <c r="G1663" i="3"/>
  <c r="H1663" i="3" s="1"/>
  <c r="D1663" i="3"/>
  <c r="E1663" i="3" s="1"/>
  <c r="A1663" i="3"/>
  <c r="B1663" i="3" s="1"/>
  <c r="L1662" i="3"/>
  <c r="M1662" i="3" s="1"/>
  <c r="J1662" i="3"/>
  <c r="K1662" i="3" s="1"/>
  <c r="G1662" i="3"/>
  <c r="H1662" i="3" s="1"/>
  <c r="D1662" i="3"/>
  <c r="E1662" i="3" s="1"/>
  <c r="A1662" i="3"/>
  <c r="B1662" i="3" s="1"/>
  <c r="L1661" i="3"/>
  <c r="M1661" i="3" s="1"/>
  <c r="J1661" i="3"/>
  <c r="K1661" i="3" s="1"/>
  <c r="G1661" i="3"/>
  <c r="H1661" i="3" s="1"/>
  <c r="D1661" i="3"/>
  <c r="E1661" i="3" s="1"/>
  <c r="A1661" i="3"/>
  <c r="B1661" i="3" s="1"/>
  <c r="M1660" i="3"/>
  <c r="L1660" i="3"/>
  <c r="J1660" i="3"/>
  <c r="K1660" i="3" s="1"/>
  <c r="G1660" i="3"/>
  <c r="H1660" i="3" s="1"/>
  <c r="D1660" i="3"/>
  <c r="E1660" i="3" s="1"/>
  <c r="B1660" i="3"/>
  <c r="A1660" i="3"/>
  <c r="L1659" i="3"/>
  <c r="M1659" i="3" s="1"/>
  <c r="J1659" i="3"/>
  <c r="K1659" i="3" s="1"/>
  <c r="G1659" i="3"/>
  <c r="H1659" i="3" s="1"/>
  <c r="E1659" i="3"/>
  <c r="D1659" i="3"/>
  <c r="A1659" i="3"/>
  <c r="B1659" i="3" s="1"/>
  <c r="L1658" i="3"/>
  <c r="M1658" i="3" s="1"/>
  <c r="J1658" i="3"/>
  <c r="K1658" i="3" s="1"/>
  <c r="G1658" i="3"/>
  <c r="H1658" i="3" s="1"/>
  <c r="D1658" i="3"/>
  <c r="E1658" i="3" s="1"/>
  <c r="A1658" i="3"/>
  <c r="B1658" i="3" s="1"/>
  <c r="L1657" i="3"/>
  <c r="M1657" i="3" s="1"/>
  <c r="J1657" i="3"/>
  <c r="K1657" i="3" s="1"/>
  <c r="G1657" i="3"/>
  <c r="H1657" i="3" s="1"/>
  <c r="D1657" i="3"/>
  <c r="E1657" i="3" s="1"/>
  <c r="A1657" i="3"/>
  <c r="B1657" i="3" s="1"/>
  <c r="L1656" i="3"/>
  <c r="M1656" i="3" s="1"/>
  <c r="J1656" i="3"/>
  <c r="K1656" i="3" s="1"/>
  <c r="G1656" i="3"/>
  <c r="H1656" i="3" s="1"/>
  <c r="D1656" i="3"/>
  <c r="E1656" i="3" s="1"/>
  <c r="A1656" i="3"/>
  <c r="B1656" i="3" s="1"/>
  <c r="L1655" i="3"/>
  <c r="M1655" i="3" s="1"/>
  <c r="J1655" i="3"/>
  <c r="K1655" i="3" s="1"/>
  <c r="G1655" i="3"/>
  <c r="H1655" i="3" s="1"/>
  <c r="D1655" i="3"/>
  <c r="E1655" i="3" s="1"/>
  <c r="A1655" i="3"/>
  <c r="B1655" i="3" s="1"/>
  <c r="L1654" i="3"/>
  <c r="M1654" i="3" s="1"/>
  <c r="J1654" i="3"/>
  <c r="K1654" i="3" s="1"/>
  <c r="H1654" i="3"/>
  <c r="G1654" i="3"/>
  <c r="D1654" i="3"/>
  <c r="E1654" i="3" s="1"/>
  <c r="A1654" i="3"/>
  <c r="B1654" i="3" s="1"/>
  <c r="L1653" i="3"/>
  <c r="M1653" i="3" s="1"/>
  <c r="K1653" i="3"/>
  <c r="J1653" i="3"/>
  <c r="G1653" i="3"/>
  <c r="H1653" i="3" s="1"/>
  <c r="D1653" i="3"/>
  <c r="E1653" i="3" s="1"/>
  <c r="A1653" i="3"/>
  <c r="B1653" i="3" s="1"/>
  <c r="M1652" i="3"/>
  <c r="L1652" i="3"/>
  <c r="J1652" i="3"/>
  <c r="K1652" i="3" s="1"/>
  <c r="G1652" i="3"/>
  <c r="H1652" i="3" s="1"/>
  <c r="D1652" i="3"/>
  <c r="E1652" i="3" s="1"/>
  <c r="B1652" i="3"/>
  <c r="A1652" i="3"/>
  <c r="L1651" i="3"/>
  <c r="M1651" i="3" s="1"/>
  <c r="J1651" i="3"/>
  <c r="K1651" i="3" s="1"/>
  <c r="G1651" i="3"/>
  <c r="H1651" i="3" s="1"/>
  <c r="D1651" i="3"/>
  <c r="E1651" i="3" s="1"/>
  <c r="A1651" i="3"/>
  <c r="B1651" i="3" s="1"/>
  <c r="L1650" i="3"/>
  <c r="M1650" i="3" s="1"/>
  <c r="J1650" i="3"/>
  <c r="K1650" i="3" s="1"/>
  <c r="G1650" i="3"/>
  <c r="H1650" i="3" s="1"/>
  <c r="D1650" i="3"/>
  <c r="E1650" i="3" s="1"/>
  <c r="A1650" i="3"/>
  <c r="B1650" i="3" s="1"/>
  <c r="L1649" i="3"/>
  <c r="M1649" i="3" s="1"/>
  <c r="J1649" i="3"/>
  <c r="K1649" i="3" s="1"/>
  <c r="G1649" i="3"/>
  <c r="H1649" i="3" s="1"/>
  <c r="D1649" i="3"/>
  <c r="E1649" i="3" s="1"/>
  <c r="A1649" i="3"/>
  <c r="B1649" i="3" s="1"/>
  <c r="L1648" i="3"/>
  <c r="M1648" i="3" s="1"/>
  <c r="J1648" i="3"/>
  <c r="K1648" i="3" s="1"/>
  <c r="G1648" i="3"/>
  <c r="H1648" i="3" s="1"/>
  <c r="D1648" i="3"/>
  <c r="E1648" i="3" s="1"/>
  <c r="B1648" i="3"/>
  <c r="A1648" i="3"/>
  <c r="L1647" i="3"/>
  <c r="M1647" i="3" s="1"/>
  <c r="J1647" i="3"/>
  <c r="K1647" i="3" s="1"/>
  <c r="G1647" i="3"/>
  <c r="H1647" i="3" s="1"/>
  <c r="E1647" i="3"/>
  <c r="D1647" i="3"/>
  <c r="A1647" i="3"/>
  <c r="B1647" i="3" s="1"/>
  <c r="L1646" i="3"/>
  <c r="M1646" i="3" s="1"/>
  <c r="J1646" i="3"/>
  <c r="K1646" i="3" s="1"/>
  <c r="H1646" i="3"/>
  <c r="G1646" i="3"/>
  <c r="D1646" i="3"/>
  <c r="E1646" i="3" s="1"/>
  <c r="A1646" i="3"/>
  <c r="B1646" i="3" s="1"/>
  <c r="L1645" i="3"/>
  <c r="M1645" i="3" s="1"/>
  <c r="J1645" i="3"/>
  <c r="K1645" i="3" s="1"/>
  <c r="G1645" i="3"/>
  <c r="H1645" i="3" s="1"/>
  <c r="D1645" i="3"/>
  <c r="E1645" i="3" s="1"/>
  <c r="A1645" i="3"/>
  <c r="B1645" i="3" s="1"/>
  <c r="L1644" i="3"/>
  <c r="M1644" i="3" s="1"/>
  <c r="J1644" i="3"/>
  <c r="K1644" i="3" s="1"/>
  <c r="G1644" i="3"/>
  <c r="H1644" i="3" s="1"/>
  <c r="D1644" i="3"/>
  <c r="E1644" i="3" s="1"/>
  <c r="A1644" i="3"/>
  <c r="B1644" i="3" s="1"/>
  <c r="L1643" i="3"/>
  <c r="M1643" i="3" s="1"/>
  <c r="J1643" i="3"/>
  <c r="K1643" i="3" s="1"/>
  <c r="G1643" i="3"/>
  <c r="H1643" i="3" s="1"/>
  <c r="D1643" i="3"/>
  <c r="E1643" i="3" s="1"/>
  <c r="A1643" i="3"/>
  <c r="B1643" i="3" s="1"/>
  <c r="L1642" i="3"/>
  <c r="M1642" i="3" s="1"/>
  <c r="J1642" i="3"/>
  <c r="K1642" i="3" s="1"/>
  <c r="G1642" i="3"/>
  <c r="H1642" i="3" s="1"/>
  <c r="D1642" i="3"/>
  <c r="E1642" i="3" s="1"/>
  <c r="A1642" i="3"/>
  <c r="B1642" i="3" s="1"/>
  <c r="L1641" i="3"/>
  <c r="M1641" i="3" s="1"/>
  <c r="K1641" i="3"/>
  <c r="J1641" i="3"/>
  <c r="G1641" i="3"/>
  <c r="H1641" i="3" s="1"/>
  <c r="D1641" i="3"/>
  <c r="E1641" i="3" s="1"/>
  <c r="A1641" i="3"/>
  <c r="B1641" i="3" s="1"/>
  <c r="M1640" i="3"/>
  <c r="L1640" i="3"/>
  <c r="J1640" i="3"/>
  <c r="K1640" i="3" s="1"/>
  <c r="G1640" i="3"/>
  <c r="H1640" i="3" s="1"/>
  <c r="D1640" i="3"/>
  <c r="E1640" i="3" s="1"/>
  <c r="B1640" i="3"/>
  <c r="A1640" i="3"/>
  <c r="L1639" i="3"/>
  <c r="M1639" i="3" s="1"/>
  <c r="J1639" i="3"/>
  <c r="K1639" i="3" s="1"/>
  <c r="G1639" i="3"/>
  <c r="H1639" i="3" s="1"/>
  <c r="E1639" i="3"/>
  <c r="D1639" i="3"/>
  <c r="A1639" i="3"/>
  <c r="B1639" i="3" s="1"/>
  <c r="L1638" i="3"/>
  <c r="M1638" i="3" s="1"/>
  <c r="J1638" i="3"/>
  <c r="K1638" i="3" s="1"/>
  <c r="G1638" i="3"/>
  <c r="H1638" i="3" s="1"/>
  <c r="D1638" i="3"/>
  <c r="E1638" i="3" s="1"/>
  <c r="A1638" i="3"/>
  <c r="B1638" i="3" s="1"/>
  <c r="L1637" i="3"/>
  <c r="M1637" i="3" s="1"/>
  <c r="J1637" i="3"/>
  <c r="K1637" i="3" s="1"/>
  <c r="G1637" i="3"/>
  <c r="H1637" i="3" s="1"/>
  <c r="D1637" i="3"/>
  <c r="E1637" i="3" s="1"/>
  <c r="A1637" i="3"/>
  <c r="B1637" i="3" s="1"/>
  <c r="L1636" i="3"/>
  <c r="M1636" i="3" s="1"/>
  <c r="J1636" i="3"/>
  <c r="K1636" i="3" s="1"/>
  <c r="G1636" i="3"/>
  <c r="H1636" i="3" s="1"/>
  <c r="D1636" i="3"/>
  <c r="E1636" i="3" s="1"/>
  <c r="A1636" i="3"/>
  <c r="B1636" i="3" s="1"/>
  <c r="L1635" i="3"/>
  <c r="M1635" i="3" s="1"/>
  <c r="J1635" i="3"/>
  <c r="K1635" i="3" s="1"/>
  <c r="G1635" i="3"/>
  <c r="H1635" i="3" s="1"/>
  <c r="E1635" i="3"/>
  <c r="D1635" i="3"/>
  <c r="A1635" i="3"/>
  <c r="B1635" i="3" s="1"/>
  <c r="L1634" i="3"/>
  <c r="M1634" i="3" s="1"/>
  <c r="J1634" i="3"/>
  <c r="K1634" i="3" s="1"/>
  <c r="H1634" i="3"/>
  <c r="G1634" i="3"/>
  <c r="D1634" i="3"/>
  <c r="E1634" i="3" s="1"/>
  <c r="A1634" i="3"/>
  <c r="B1634" i="3" s="1"/>
  <c r="L1633" i="3"/>
  <c r="M1633" i="3" s="1"/>
  <c r="K1633" i="3"/>
  <c r="J1633" i="3"/>
  <c r="G1633" i="3"/>
  <c r="H1633" i="3" s="1"/>
  <c r="D1633" i="3"/>
  <c r="E1633" i="3" s="1"/>
  <c r="A1633" i="3"/>
  <c r="B1633" i="3" s="1"/>
  <c r="L1632" i="3"/>
  <c r="M1632" i="3" s="1"/>
  <c r="J1632" i="3"/>
  <c r="K1632" i="3" s="1"/>
  <c r="G1632" i="3"/>
  <c r="H1632" i="3" s="1"/>
  <c r="D1632" i="3"/>
  <c r="E1632" i="3" s="1"/>
  <c r="A1632" i="3"/>
  <c r="B1632" i="3" s="1"/>
  <c r="L1631" i="3"/>
  <c r="M1631" i="3" s="1"/>
  <c r="J1631" i="3"/>
  <c r="K1631" i="3" s="1"/>
  <c r="G1631" i="3"/>
  <c r="H1631" i="3" s="1"/>
  <c r="D1631" i="3"/>
  <c r="E1631" i="3" s="1"/>
  <c r="A1631" i="3"/>
  <c r="B1631" i="3" s="1"/>
  <c r="L1630" i="3"/>
  <c r="M1630" i="3" s="1"/>
  <c r="J1630" i="3"/>
  <c r="K1630" i="3" s="1"/>
  <c r="G1630" i="3"/>
  <c r="H1630" i="3" s="1"/>
  <c r="D1630" i="3"/>
  <c r="E1630" i="3" s="1"/>
  <c r="A1630" i="3"/>
  <c r="B1630" i="3" s="1"/>
  <c r="L1629" i="3"/>
  <c r="M1629" i="3" s="1"/>
  <c r="J1629" i="3"/>
  <c r="K1629" i="3" s="1"/>
  <c r="G1629" i="3"/>
  <c r="H1629" i="3" s="1"/>
  <c r="D1629" i="3"/>
  <c r="E1629" i="3" s="1"/>
  <c r="A1629" i="3"/>
  <c r="B1629" i="3" s="1"/>
  <c r="M1628" i="3"/>
  <c r="L1628" i="3"/>
  <c r="J1628" i="3"/>
  <c r="K1628" i="3" s="1"/>
  <c r="G1628" i="3"/>
  <c r="H1628" i="3" s="1"/>
  <c r="D1628" i="3"/>
  <c r="E1628" i="3" s="1"/>
  <c r="B1628" i="3"/>
  <c r="A1628" i="3"/>
  <c r="L1627" i="3"/>
  <c r="M1627" i="3" s="1"/>
  <c r="J1627" i="3"/>
  <c r="K1627" i="3" s="1"/>
  <c r="G1627" i="3"/>
  <c r="H1627" i="3" s="1"/>
  <c r="E1627" i="3"/>
  <c r="D1627" i="3"/>
  <c r="A1627" i="3"/>
  <c r="B1627" i="3" s="1"/>
  <c r="L1626" i="3"/>
  <c r="M1626" i="3" s="1"/>
  <c r="J1626" i="3"/>
  <c r="K1626" i="3" s="1"/>
  <c r="H1626" i="3"/>
  <c r="G1626" i="3"/>
  <c r="D1626" i="3"/>
  <c r="E1626" i="3" s="1"/>
  <c r="A1626" i="3"/>
  <c r="B1626" i="3" s="1"/>
  <c r="L1625" i="3"/>
  <c r="M1625" i="3" s="1"/>
  <c r="J1625" i="3"/>
  <c r="K1625" i="3" s="1"/>
  <c r="G1625" i="3"/>
  <c r="H1625" i="3" s="1"/>
  <c r="D1625" i="3"/>
  <c r="E1625" i="3" s="1"/>
  <c r="A1625" i="3"/>
  <c r="B1625" i="3" s="1"/>
  <c r="L1624" i="3"/>
  <c r="M1624" i="3" s="1"/>
  <c r="J1624" i="3"/>
  <c r="K1624" i="3" s="1"/>
  <c r="G1624" i="3"/>
  <c r="H1624" i="3" s="1"/>
  <c r="D1624" i="3"/>
  <c r="E1624" i="3" s="1"/>
  <c r="A1624" i="3"/>
  <c r="B1624" i="3" s="1"/>
  <c r="L1623" i="3"/>
  <c r="M1623" i="3" s="1"/>
  <c r="J1623" i="3"/>
  <c r="K1623" i="3" s="1"/>
  <c r="G1623" i="3"/>
  <c r="H1623" i="3" s="1"/>
  <c r="D1623" i="3"/>
  <c r="E1623" i="3" s="1"/>
  <c r="A1623" i="3"/>
  <c r="B1623" i="3" s="1"/>
  <c r="L1622" i="3"/>
  <c r="M1622" i="3" s="1"/>
  <c r="J1622" i="3"/>
  <c r="K1622" i="3" s="1"/>
  <c r="H1622" i="3"/>
  <c r="G1622" i="3"/>
  <c r="D1622" i="3"/>
  <c r="E1622" i="3" s="1"/>
  <c r="A1622" i="3"/>
  <c r="B1622" i="3" s="1"/>
  <c r="L1621" i="3"/>
  <c r="M1621" i="3" s="1"/>
  <c r="K1621" i="3"/>
  <c r="J1621" i="3"/>
  <c r="G1621" i="3"/>
  <c r="H1621" i="3" s="1"/>
  <c r="D1621" i="3"/>
  <c r="E1621" i="3" s="1"/>
  <c r="A1621" i="3"/>
  <c r="B1621" i="3" s="1"/>
  <c r="M1620" i="3"/>
  <c r="L1620" i="3"/>
  <c r="J1620" i="3"/>
  <c r="K1620" i="3" s="1"/>
  <c r="G1620" i="3"/>
  <c r="H1620" i="3" s="1"/>
  <c r="D1620" i="3"/>
  <c r="E1620" i="3" s="1"/>
  <c r="A1620" i="3"/>
  <c r="B1620" i="3" s="1"/>
  <c r="L1619" i="3"/>
  <c r="M1619" i="3" s="1"/>
  <c r="J1619" i="3"/>
  <c r="K1619" i="3" s="1"/>
  <c r="G1619" i="3"/>
  <c r="H1619" i="3" s="1"/>
  <c r="D1619" i="3"/>
  <c r="E1619" i="3" s="1"/>
  <c r="A1619" i="3"/>
  <c r="B1619" i="3" s="1"/>
  <c r="L1618" i="3"/>
  <c r="M1618" i="3" s="1"/>
  <c r="J1618" i="3"/>
  <c r="K1618" i="3" s="1"/>
  <c r="G1618" i="3"/>
  <c r="H1618" i="3" s="1"/>
  <c r="D1618" i="3"/>
  <c r="E1618" i="3" s="1"/>
  <c r="A1618" i="3"/>
  <c r="B1618" i="3" s="1"/>
  <c r="L1617" i="3"/>
  <c r="M1617" i="3" s="1"/>
  <c r="J1617" i="3"/>
  <c r="K1617" i="3" s="1"/>
  <c r="G1617" i="3"/>
  <c r="H1617" i="3" s="1"/>
  <c r="D1617" i="3"/>
  <c r="E1617" i="3" s="1"/>
  <c r="A1617" i="3"/>
  <c r="B1617" i="3" s="1"/>
  <c r="L1616" i="3"/>
  <c r="M1616" i="3" s="1"/>
  <c r="J1616" i="3"/>
  <c r="K1616" i="3" s="1"/>
  <c r="G1616" i="3"/>
  <c r="H1616" i="3" s="1"/>
  <c r="D1616" i="3"/>
  <c r="E1616" i="3" s="1"/>
  <c r="B1616" i="3"/>
  <c r="A1616" i="3"/>
  <c r="L1615" i="3"/>
  <c r="M1615" i="3" s="1"/>
  <c r="J1615" i="3"/>
  <c r="K1615" i="3" s="1"/>
  <c r="G1615" i="3"/>
  <c r="H1615" i="3" s="1"/>
  <c r="E1615" i="3"/>
  <c r="D1615" i="3"/>
  <c r="A1615" i="3"/>
  <c r="B1615" i="3" s="1"/>
  <c r="L1614" i="3"/>
  <c r="M1614" i="3" s="1"/>
  <c r="J1614" i="3"/>
  <c r="K1614" i="3" s="1"/>
  <c r="H1614" i="3"/>
  <c r="G1614" i="3"/>
  <c r="D1614" i="3"/>
  <c r="E1614" i="3" s="1"/>
  <c r="A1614" i="3"/>
  <c r="B1614" i="3" s="1"/>
  <c r="L1613" i="3"/>
  <c r="M1613" i="3" s="1"/>
  <c r="K1613" i="3"/>
  <c r="J1613" i="3"/>
  <c r="G1613" i="3"/>
  <c r="H1613" i="3" s="1"/>
  <c r="D1613" i="3"/>
  <c r="E1613" i="3" s="1"/>
  <c r="A1613" i="3"/>
  <c r="B1613" i="3" s="1"/>
  <c r="L1612" i="3"/>
  <c r="M1612" i="3" s="1"/>
  <c r="J1612" i="3"/>
  <c r="K1612" i="3" s="1"/>
  <c r="G1612" i="3"/>
  <c r="H1612" i="3" s="1"/>
  <c r="D1612" i="3"/>
  <c r="E1612" i="3" s="1"/>
  <c r="A1612" i="3"/>
  <c r="B1612" i="3" s="1"/>
  <c r="L1611" i="3"/>
  <c r="M1611" i="3" s="1"/>
  <c r="J1611" i="3"/>
  <c r="K1611" i="3" s="1"/>
  <c r="G1611" i="3"/>
  <c r="H1611" i="3" s="1"/>
  <c r="D1611" i="3"/>
  <c r="E1611" i="3" s="1"/>
  <c r="A1611" i="3"/>
  <c r="B1611" i="3" s="1"/>
  <c r="L1610" i="3"/>
  <c r="M1610" i="3" s="1"/>
  <c r="J1610" i="3"/>
  <c r="K1610" i="3" s="1"/>
  <c r="G1610" i="3"/>
  <c r="H1610" i="3" s="1"/>
  <c r="D1610" i="3"/>
  <c r="E1610" i="3" s="1"/>
  <c r="A1610" i="3"/>
  <c r="B1610" i="3" s="1"/>
  <c r="L1609" i="3"/>
  <c r="M1609" i="3" s="1"/>
  <c r="K1609" i="3"/>
  <c r="J1609" i="3"/>
  <c r="G1609" i="3"/>
  <c r="H1609" i="3" s="1"/>
  <c r="D1609" i="3"/>
  <c r="E1609" i="3" s="1"/>
  <c r="A1609" i="3"/>
  <c r="B1609" i="3" s="1"/>
  <c r="M1608" i="3"/>
  <c r="L1608" i="3"/>
  <c r="J1608" i="3"/>
  <c r="K1608" i="3" s="1"/>
  <c r="G1608" i="3"/>
  <c r="H1608" i="3" s="1"/>
  <c r="D1608" i="3"/>
  <c r="E1608" i="3" s="1"/>
  <c r="B1608" i="3"/>
  <c r="A1608" i="3"/>
  <c r="L1607" i="3"/>
  <c r="M1607" i="3" s="1"/>
  <c r="J1607" i="3"/>
  <c r="K1607" i="3" s="1"/>
  <c r="G1607" i="3"/>
  <c r="H1607" i="3" s="1"/>
  <c r="D1607" i="3"/>
  <c r="E1607" i="3" s="1"/>
  <c r="A1607" i="3"/>
  <c r="B1607" i="3" s="1"/>
  <c r="L1606" i="3"/>
  <c r="M1606" i="3" s="1"/>
  <c r="J1606" i="3"/>
  <c r="K1606" i="3" s="1"/>
  <c r="G1606" i="3"/>
  <c r="H1606" i="3" s="1"/>
  <c r="D1606" i="3"/>
  <c r="E1606" i="3" s="1"/>
  <c r="A1606" i="3"/>
  <c r="B1606" i="3" s="1"/>
  <c r="L1605" i="3"/>
  <c r="M1605" i="3" s="1"/>
  <c r="J1605" i="3"/>
  <c r="K1605" i="3" s="1"/>
  <c r="G1605" i="3"/>
  <c r="H1605" i="3" s="1"/>
  <c r="D1605" i="3"/>
  <c r="E1605" i="3" s="1"/>
  <c r="A1605" i="3"/>
  <c r="B1605" i="3" s="1"/>
  <c r="L1604" i="3"/>
  <c r="M1604" i="3" s="1"/>
  <c r="J1604" i="3"/>
  <c r="K1604" i="3" s="1"/>
  <c r="G1604" i="3"/>
  <c r="H1604" i="3" s="1"/>
  <c r="D1604" i="3"/>
  <c r="E1604" i="3" s="1"/>
  <c r="A1604" i="3"/>
  <c r="B1604" i="3" s="1"/>
  <c r="L1603" i="3"/>
  <c r="M1603" i="3" s="1"/>
  <c r="J1603" i="3"/>
  <c r="K1603" i="3" s="1"/>
  <c r="G1603" i="3"/>
  <c r="H1603" i="3" s="1"/>
  <c r="E1603" i="3"/>
  <c r="D1603" i="3"/>
  <c r="A1603" i="3"/>
  <c r="B1603" i="3" s="1"/>
  <c r="L1602" i="3"/>
  <c r="M1602" i="3" s="1"/>
  <c r="J1602" i="3"/>
  <c r="K1602" i="3" s="1"/>
  <c r="H1602" i="3"/>
  <c r="G1602" i="3"/>
  <c r="D1602" i="3"/>
  <c r="E1602" i="3" s="1"/>
  <c r="A1602" i="3"/>
  <c r="B1602" i="3" s="1"/>
  <c r="L1601" i="3"/>
  <c r="M1601" i="3" s="1"/>
  <c r="K1601" i="3"/>
  <c r="J1601" i="3"/>
  <c r="G1601" i="3"/>
  <c r="H1601" i="3" s="1"/>
  <c r="D1601" i="3"/>
  <c r="E1601" i="3" s="1"/>
  <c r="A1601" i="3"/>
  <c r="B1601" i="3" s="1"/>
  <c r="M1600" i="3"/>
  <c r="L1600" i="3"/>
  <c r="J1600" i="3"/>
  <c r="K1600" i="3" s="1"/>
  <c r="G1600" i="3"/>
  <c r="H1600" i="3" s="1"/>
  <c r="D1600" i="3"/>
  <c r="E1600" i="3" s="1"/>
  <c r="A1600" i="3"/>
  <c r="B1600" i="3" s="1"/>
  <c r="L1599" i="3"/>
  <c r="M1599" i="3" s="1"/>
  <c r="J1599" i="3"/>
  <c r="K1599" i="3" s="1"/>
  <c r="G1599" i="3"/>
  <c r="H1599" i="3" s="1"/>
  <c r="D1599" i="3"/>
  <c r="E1599" i="3" s="1"/>
  <c r="A1599" i="3"/>
  <c r="B1599" i="3" s="1"/>
  <c r="L1598" i="3"/>
  <c r="M1598" i="3" s="1"/>
  <c r="J1598" i="3"/>
  <c r="K1598" i="3" s="1"/>
  <c r="G1598" i="3"/>
  <c r="H1598" i="3" s="1"/>
  <c r="D1598" i="3"/>
  <c r="E1598" i="3" s="1"/>
  <c r="A1598" i="3"/>
  <c r="B1598" i="3" s="1"/>
  <c r="L1597" i="3"/>
  <c r="M1597" i="3" s="1"/>
  <c r="J1597" i="3"/>
  <c r="K1597" i="3" s="1"/>
  <c r="G1597" i="3"/>
  <c r="H1597" i="3" s="1"/>
  <c r="D1597" i="3"/>
  <c r="E1597" i="3" s="1"/>
  <c r="A1597" i="3"/>
  <c r="B1597" i="3" s="1"/>
  <c r="M1596" i="3"/>
  <c r="L1596" i="3"/>
  <c r="J1596" i="3"/>
  <c r="K1596" i="3" s="1"/>
  <c r="G1596" i="3"/>
  <c r="H1596" i="3" s="1"/>
  <c r="D1596" i="3"/>
  <c r="E1596" i="3" s="1"/>
  <c r="B1596" i="3"/>
  <c r="A1596" i="3"/>
  <c r="L1595" i="3"/>
  <c r="M1595" i="3" s="1"/>
  <c r="J1595" i="3"/>
  <c r="K1595" i="3" s="1"/>
  <c r="G1595" i="3"/>
  <c r="H1595" i="3" s="1"/>
  <c r="E1595" i="3"/>
  <c r="D1595" i="3"/>
  <c r="A1595" i="3"/>
  <c r="B1595" i="3" s="1"/>
  <c r="L1594" i="3"/>
  <c r="M1594" i="3" s="1"/>
  <c r="J1594" i="3"/>
  <c r="K1594" i="3" s="1"/>
  <c r="G1594" i="3"/>
  <c r="H1594" i="3" s="1"/>
  <c r="D1594" i="3"/>
  <c r="E1594" i="3" s="1"/>
  <c r="A1594" i="3"/>
  <c r="B1594" i="3" s="1"/>
  <c r="L1593" i="3"/>
  <c r="M1593" i="3" s="1"/>
  <c r="J1593" i="3"/>
  <c r="K1593" i="3" s="1"/>
  <c r="G1593" i="3"/>
  <c r="H1593" i="3" s="1"/>
  <c r="D1593" i="3"/>
  <c r="E1593" i="3" s="1"/>
  <c r="A1593" i="3"/>
  <c r="B1593" i="3" s="1"/>
  <c r="L1592" i="3"/>
  <c r="M1592" i="3" s="1"/>
  <c r="J1592" i="3"/>
  <c r="K1592" i="3" s="1"/>
  <c r="G1592" i="3"/>
  <c r="H1592" i="3" s="1"/>
  <c r="D1592" i="3"/>
  <c r="E1592" i="3" s="1"/>
  <c r="A1592" i="3"/>
  <c r="B1592" i="3" s="1"/>
  <c r="L1591" i="3"/>
  <c r="M1591" i="3" s="1"/>
  <c r="J1591" i="3"/>
  <c r="K1591" i="3" s="1"/>
  <c r="G1591" i="3"/>
  <c r="H1591" i="3" s="1"/>
  <c r="D1591" i="3"/>
  <c r="E1591" i="3" s="1"/>
  <c r="A1591" i="3"/>
  <c r="B1591" i="3" s="1"/>
  <c r="L1590" i="3"/>
  <c r="M1590" i="3" s="1"/>
  <c r="J1590" i="3"/>
  <c r="K1590" i="3" s="1"/>
  <c r="H1590" i="3"/>
  <c r="G1590" i="3"/>
  <c r="D1590" i="3"/>
  <c r="E1590" i="3" s="1"/>
  <c r="A1590" i="3"/>
  <c r="B1590" i="3" s="1"/>
  <c r="L1589" i="3"/>
  <c r="M1589" i="3" s="1"/>
  <c r="K1589" i="3"/>
  <c r="J1589" i="3"/>
  <c r="G1589" i="3"/>
  <c r="H1589" i="3" s="1"/>
  <c r="D1589" i="3"/>
  <c r="E1589" i="3" s="1"/>
  <c r="A1589" i="3"/>
  <c r="B1589" i="3" s="1"/>
  <c r="M1588" i="3"/>
  <c r="L1588" i="3"/>
  <c r="J1588" i="3"/>
  <c r="K1588" i="3" s="1"/>
  <c r="G1588" i="3"/>
  <c r="H1588" i="3" s="1"/>
  <c r="D1588" i="3"/>
  <c r="E1588" i="3" s="1"/>
  <c r="B1588" i="3"/>
  <c r="A1588" i="3"/>
  <c r="L1587" i="3"/>
  <c r="M1587" i="3" s="1"/>
  <c r="J1587" i="3"/>
  <c r="K1587" i="3" s="1"/>
  <c r="G1587" i="3"/>
  <c r="H1587" i="3" s="1"/>
  <c r="D1587" i="3"/>
  <c r="E1587" i="3" s="1"/>
  <c r="A1587" i="3"/>
  <c r="B1587" i="3" s="1"/>
  <c r="L1586" i="3"/>
  <c r="M1586" i="3" s="1"/>
  <c r="J1586" i="3"/>
  <c r="K1586" i="3" s="1"/>
  <c r="G1586" i="3"/>
  <c r="H1586" i="3" s="1"/>
  <c r="D1586" i="3"/>
  <c r="E1586" i="3" s="1"/>
  <c r="A1586" i="3"/>
  <c r="B1586" i="3" s="1"/>
  <c r="L1585" i="3"/>
  <c r="M1585" i="3" s="1"/>
  <c r="J1585" i="3"/>
  <c r="K1585" i="3" s="1"/>
  <c r="G1585" i="3"/>
  <c r="H1585" i="3" s="1"/>
  <c r="D1585" i="3"/>
  <c r="E1585" i="3" s="1"/>
  <c r="A1585" i="3"/>
  <c r="B1585" i="3" s="1"/>
  <c r="L1584" i="3"/>
  <c r="M1584" i="3" s="1"/>
  <c r="J1584" i="3"/>
  <c r="K1584" i="3" s="1"/>
  <c r="G1584" i="3"/>
  <c r="H1584" i="3" s="1"/>
  <c r="D1584" i="3"/>
  <c r="E1584" i="3" s="1"/>
  <c r="B1584" i="3"/>
  <c r="A1584" i="3"/>
  <c r="L1583" i="3"/>
  <c r="M1583" i="3" s="1"/>
  <c r="J1583" i="3"/>
  <c r="K1583" i="3" s="1"/>
  <c r="G1583" i="3"/>
  <c r="H1583" i="3" s="1"/>
  <c r="E1583" i="3"/>
  <c r="D1583" i="3"/>
  <c r="A1583" i="3"/>
  <c r="B1583" i="3" s="1"/>
  <c r="L1582" i="3"/>
  <c r="M1582" i="3" s="1"/>
  <c r="J1582" i="3"/>
  <c r="K1582" i="3" s="1"/>
  <c r="H1582" i="3"/>
  <c r="G1582" i="3"/>
  <c r="D1582" i="3"/>
  <c r="E1582" i="3" s="1"/>
  <c r="A1582" i="3"/>
  <c r="B1582" i="3" s="1"/>
  <c r="L1581" i="3"/>
  <c r="M1581" i="3" s="1"/>
  <c r="J1581" i="3"/>
  <c r="K1581" i="3" s="1"/>
  <c r="G1581" i="3"/>
  <c r="H1581" i="3" s="1"/>
  <c r="D1581" i="3"/>
  <c r="E1581" i="3" s="1"/>
  <c r="A1581" i="3"/>
  <c r="B1581" i="3" s="1"/>
  <c r="L1580" i="3"/>
  <c r="M1580" i="3" s="1"/>
  <c r="J1580" i="3"/>
  <c r="K1580" i="3" s="1"/>
  <c r="G1580" i="3"/>
  <c r="H1580" i="3" s="1"/>
  <c r="D1580" i="3"/>
  <c r="E1580" i="3" s="1"/>
  <c r="A1580" i="3"/>
  <c r="B1580" i="3" s="1"/>
  <c r="L1579" i="3"/>
  <c r="M1579" i="3" s="1"/>
  <c r="J1579" i="3"/>
  <c r="K1579" i="3" s="1"/>
  <c r="G1579" i="3"/>
  <c r="H1579" i="3" s="1"/>
  <c r="D1579" i="3"/>
  <c r="E1579" i="3" s="1"/>
  <c r="A1579" i="3"/>
  <c r="B1579" i="3" s="1"/>
  <c r="L1578" i="3"/>
  <c r="M1578" i="3" s="1"/>
  <c r="J1578" i="3"/>
  <c r="K1578" i="3" s="1"/>
  <c r="G1578" i="3"/>
  <c r="H1578" i="3" s="1"/>
  <c r="D1578" i="3"/>
  <c r="E1578" i="3" s="1"/>
  <c r="A1578" i="3"/>
  <c r="B1578" i="3" s="1"/>
  <c r="L1577" i="3"/>
  <c r="M1577" i="3" s="1"/>
  <c r="K1577" i="3"/>
  <c r="J1577" i="3"/>
  <c r="G1577" i="3"/>
  <c r="H1577" i="3" s="1"/>
  <c r="D1577" i="3"/>
  <c r="E1577" i="3" s="1"/>
  <c r="A1577" i="3"/>
  <c r="B1577" i="3" s="1"/>
  <c r="M1576" i="3"/>
  <c r="L1576" i="3"/>
  <c r="J1576" i="3"/>
  <c r="K1576" i="3" s="1"/>
  <c r="G1576" i="3"/>
  <c r="H1576" i="3" s="1"/>
  <c r="D1576" i="3"/>
  <c r="E1576" i="3" s="1"/>
  <c r="B1576" i="3"/>
  <c r="A1576" i="3"/>
  <c r="L1575" i="3"/>
  <c r="M1575" i="3" s="1"/>
  <c r="J1575" i="3"/>
  <c r="K1575" i="3" s="1"/>
  <c r="G1575" i="3"/>
  <c r="H1575" i="3" s="1"/>
  <c r="E1575" i="3"/>
  <c r="D1575" i="3"/>
  <c r="A1575" i="3"/>
  <c r="B1575" i="3" s="1"/>
  <c r="L1574" i="3"/>
  <c r="M1574" i="3" s="1"/>
  <c r="J1574" i="3"/>
  <c r="K1574" i="3" s="1"/>
  <c r="G1574" i="3"/>
  <c r="H1574" i="3" s="1"/>
  <c r="D1574" i="3"/>
  <c r="E1574" i="3" s="1"/>
  <c r="A1574" i="3"/>
  <c r="B1574" i="3" s="1"/>
  <c r="L1573" i="3"/>
  <c r="M1573" i="3" s="1"/>
  <c r="J1573" i="3"/>
  <c r="K1573" i="3" s="1"/>
  <c r="G1573" i="3"/>
  <c r="H1573" i="3" s="1"/>
  <c r="D1573" i="3"/>
  <c r="E1573" i="3" s="1"/>
  <c r="A1573" i="3"/>
  <c r="B1573" i="3" s="1"/>
  <c r="L1572" i="3"/>
  <c r="M1572" i="3" s="1"/>
  <c r="J1572" i="3"/>
  <c r="K1572" i="3" s="1"/>
  <c r="G1572" i="3"/>
  <c r="H1572" i="3" s="1"/>
  <c r="D1572" i="3"/>
  <c r="E1572" i="3" s="1"/>
  <c r="A1572" i="3"/>
  <c r="B1572" i="3" s="1"/>
  <c r="L1571" i="3"/>
  <c r="M1571" i="3" s="1"/>
  <c r="J1571" i="3"/>
  <c r="K1571" i="3" s="1"/>
  <c r="G1571" i="3"/>
  <c r="H1571" i="3" s="1"/>
  <c r="E1571" i="3"/>
  <c r="D1571" i="3"/>
  <c r="A1571" i="3"/>
  <c r="B1571" i="3" s="1"/>
  <c r="L1570" i="3"/>
  <c r="M1570" i="3" s="1"/>
  <c r="J1570" i="3"/>
  <c r="K1570" i="3" s="1"/>
  <c r="H1570" i="3"/>
  <c r="G1570" i="3"/>
  <c r="D1570" i="3"/>
  <c r="E1570" i="3" s="1"/>
  <c r="A1570" i="3"/>
  <c r="B1570" i="3" s="1"/>
  <c r="L1569" i="3"/>
  <c r="M1569" i="3" s="1"/>
  <c r="K1569" i="3"/>
  <c r="J1569" i="3"/>
  <c r="G1569" i="3"/>
  <c r="H1569" i="3" s="1"/>
  <c r="D1569" i="3"/>
  <c r="E1569" i="3" s="1"/>
  <c r="A1569" i="3"/>
  <c r="B1569" i="3" s="1"/>
  <c r="L1568" i="3"/>
  <c r="M1568" i="3" s="1"/>
  <c r="J1568" i="3"/>
  <c r="K1568" i="3" s="1"/>
  <c r="G1568" i="3"/>
  <c r="H1568" i="3" s="1"/>
  <c r="D1568" i="3"/>
  <c r="E1568" i="3" s="1"/>
  <c r="A1568" i="3"/>
  <c r="B1568" i="3" s="1"/>
  <c r="L1567" i="3"/>
  <c r="M1567" i="3" s="1"/>
  <c r="J1567" i="3"/>
  <c r="K1567" i="3" s="1"/>
  <c r="G1567" i="3"/>
  <c r="H1567" i="3" s="1"/>
  <c r="D1567" i="3"/>
  <c r="E1567" i="3" s="1"/>
  <c r="A1567" i="3"/>
  <c r="B1567" i="3" s="1"/>
  <c r="L1566" i="3"/>
  <c r="M1566" i="3" s="1"/>
  <c r="J1566" i="3"/>
  <c r="K1566" i="3" s="1"/>
  <c r="G1566" i="3"/>
  <c r="H1566" i="3" s="1"/>
  <c r="D1566" i="3"/>
  <c r="E1566" i="3" s="1"/>
  <c r="A1566" i="3"/>
  <c r="B1566" i="3" s="1"/>
  <c r="L1565" i="3"/>
  <c r="M1565" i="3" s="1"/>
  <c r="J1565" i="3"/>
  <c r="K1565" i="3" s="1"/>
  <c r="G1565" i="3"/>
  <c r="H1565" i="3" s="1"/>
  <c r="D1565" i="3"/>
  <c r="E1565" i="3" s="1"/>
  <c r="A1565" i="3"/>
  <c r="B1565" i="3" s="1"/>
  <c r="M1564" i="3"/>
  <c r="L1564" i="3"/>
  <c r="J1564" i="3"/>
  <c r="K1564" i="3" s="1"/>
  <c r="G1564" i="3"/>
  <c r="H1564" i="3" s="1"/>
  <c r="D1564" i="3"/>
  <c r="E1564" i="3" s="1"/>
  <c r="B1564" i="3"/>
  <c r="A1564" i="3"/>
  <c r="L1563" i="3"/>
  <c r="M1563" i="3" s="1"/>
  <c r="J1563" i="3"/>
  <c r="K1563" i="3" s="1"/>
  <c r="G1563" i="3"/>
  <c r="H1563" i="3" s="1"/>
  <c r="E1563" i="3"/>
  <c r="D1563" i="3"/>
  <c r="A1563" i="3"/>
  <c r="B1563" i="3" s="1"/>
  <c r="L1562" i="3"/>
  <c r="M1562" i="3" s="1"/>
  <c r="J1562" i="3"/>
  <c r="K1562" i="3" s="1"/>
  <c r="H1562" i="3"/>
  <c r="G1562" i="3"/>
  <c r="D1562" i="3"/>
  <c r="E1562" i="3" s="1"/>
  <c r="A1562" i="3"/>
  <c r="B1562" i="3" s="1"/>
  <c r="L1561" i="3"/>
  <c r="M1561" i="3" s="1"/>
  <c r="J1561" i="3"/>
  <c r="K1561" i="3" s="1"/>
  <c r="G1561" i="3"/>
  <c r="H1561" i="3" s="1"/>
  <c r="D1561" i="3"/>
  <c r="E1561" i="3" s="1"/>
  <c r="A1561" i="3"/>
  <c r="B1561" i="3" s="1"/>
  <c r="L1560" i="3"/>
  <c r="M1560" i="3" s="1"/>
  <c r="J1560" i="3"/>
  <c r="K1560" i="3" s="1"/>
  <c r="G1560" i="3"/>
  <c r="H1560" i="3" s="1"/>
  <c r="D1560" i="3"/>
  <c r="E1560" i="3" s="1"/>
  <c r="A1560" i="3"/>
  <c r="B1560" i="3" s="1"/>
  <c r="L1559" i="3"/>
  <c r="M1559" i="3" s="1"/>
  <c r="J1559" i="3"/>
  <c r="K1559" i="3" s="1"/>
  <c r="G1559" i="3"/>
  <c r="H1559" i="3" s="1"/>
  <c r="D1559" i="3"/>
  <c r="E1559" i="3" s="1"/>
  <c r="A1559" i="3"/>
  <c r="B1559" i="3" s="1"/>
  <c r="L1558" i="3"/>
  <c r="M1558" i="3" s="1"/>
  <c r="J1558" i="3"/>
  <c r="K1558" i="3" s="1"/>
  <c r="H1558" i="3"/>
  <c r="G1558" i="3"/>
  <c r="D1558" i="3"/>
  <c r="E1558" i="3" s="1"/>
  <c r="A1558" i="3"/>
  <c r="B1558" i="3" s="1"/>
  <c r="L1557" i="3"/>
  <c r="M1557" i="3" s="1"/>
  <c r="K1557" i="3"/>
  <c r="J1557" i="3"/>
  <c r="G1557" i="3"/>
  <c r="H1557" i="3" s="1"/>
  <c r="D1557" i="3"/>
  <c r="E1557" i="3" s="1"/>
  <c r="A1557" i="3"/>
  <c r="B1557" i="3" s="1"/>
  <c r="M1556" i="3"/>
  <c r="L1556" i="3"/>
  <c r="J1556" i="3"/>
  <c r="K1556" i="3" s="1"/>
  <c r="G1556" i="3"/>
  <c r="H1556" i="3" s="1"/>
  <c r="D1556" i="3"/>
  <c r="E1556" i="3" s="1"/>
  <c r="A1556" i="3"/>
  <c r="B1556" i="3" s="1"/>
  <c r="L1555" i="3"/>
  <c r="M1555" i="3" s="1"/>
  <c r="J1555" i="3"/>
  <c r="K1555" i="3" s="1"/>
  <c r="G1555" i="3"/>
  <c r="H1555" i="3" s="1"/>
  <c r="D1555" i="3"/>
  <c r="E1555" i="3" s="1"/>
  <c r="A1555" i="3"/>
  <c r="B1555" i="3" s="1"/>
  <c r="L1554" i="3"/>
  <c r="M1554" i="3" s="1"/>
  <c r="J1554" i="3"/>
  <c r="K1554" i="3" s="1"/>
  <c r="G1554" i="3"/>
  <c r="H1554" i="3" s="1"/>
  <c r="D1554" i="3"/>
  <c r="E1554" i="3" s="1"/>
  <c r="A1554" i="3"/>
  <c r="B1554" i="3" s="1"/>
  <c r="L1553" i="3"/>
  <c r="M1553" i="3" s="1"/>
  <c r="J1553" i="3"/>
  <c r="K1553" i="3" s="1"/>
  <c r="G1553" i="3"/>
  <c r="H1553" i="3" s="1"/>
  <c r="D1553" i="3"/>
  <c r="E1553" i="3" s="1"/>
  <c r="A1553" i="3"/>
  <c r="B1553" i="3" s="1"/>
  <c r="L1552" i="3"/>
  <c r="M1552" i="3" s="1"/>
  <c r="J1552" i="3"/>
  <c r="K1552" i="3" s="1"/>
  <c r="G1552" i="3"/>
  <c r="H1552" i="3" s="1"/>
  <c r="D1552" i="3"/>
  <c r="E1552" i="3" s="1"/>
  <c r="B1552" i="3"/>
  <c r="A1552" i="3"/>
  <c r="L1551" i="3"/>
  <c r="M1551" i="3" s="1"/>
  <c r="J1551" i="3"/>
  <c r="K1551" i="3" s="1"/>
  <c r="G1551" i="3"/>
  <c r="H1551" i="3" s="1"/>
  <c r="E1551" i="3"/>
  <c r="D1551" i="3"/>
  <c r="A1551" i="3"/>
  <c r="B1551" i="3" s="1"/>
  <c r="L1550" i="3"/>
  <c r="M1550" i="3" s="1"/>
  <c r="J1550" i="3"/>
  <c r="K1550" i="3" s="1"/>
  <c r="H1550" i="3"/>
  <c r="G1550" i="3"/>
  <c r="D1550" i="3"/>
  <c r="E1550" i="3" s="1"/>
  <c r="A1550" i="3"/>
  <c r="B1550" i="3" s="1"/>
  <c r="L1549" i="3"/>
  <c r="M1549" i="3" s="1"/>
  <c r="K1549" i="3"/>
  <c r="J1549" i="3"/>
  <c r="G1549" i="3"/>
  <c r="H1549" i="3" s="1"/>
  <c r="D1549" i="3"/>
  <c r="E1549" i="3" s="1"/>
  <c r="A1549" i="3"/>
  <c r="B1549" i="3" s="1"/>
  <c r="L1548" i="3"/>
  <c r="M1548" i="3" s="1"/>
  <c r="J1548" i="3"/>
  <c r="K1548" i="3" s="1"/>
  <c r="G1548" i="3"/>
  <c r="H1548" i="3" s="1"/>
  <c r="D1548" i="3"/>
  <c r="E1548" i="3" s="1"/>
  <c r="A1548" i="3"/>
  <c r="B1548" i="3" s="1"/>
  <c r="L1547" i="3"/>
  <c r="M1547" i="3" s="1"/>
  <c r="J1547" i="3"/>
  <c r="K1547" i="3" s="1"/>
  <c r="G1547" i="3"/>
  <c r="H1547" i="3" s="1"/>
  <c r="D1547" i="3"/>
  <c r="E1547" i="3" s="1"/>
  <c r="A1547" i="3"/>
  <c r="B1547" i="3" s="1"/>
  <c r="L1546" i="3"/>
  <c r="M1546" i="3" s="1"/>
  <c r="J1546" i="3"/>
  <c r="K1546" i="3" s="1"/>
  <c r="G1546" i="3"/>
  <c r="H1546" i="3" s="1"/>
  <c r="D1546" i="3"/>
  <c r="E1546" i="3" s="1"/>
  <c r="A1546" i="3"/>
  <c r="B1546" i="3" s="1"/>
  <c r="L1545" i="3"/>
  <c r="M1545" i="3" s="1"/>
  <c r="K1545" i="3"/>
  <c r="J1545" i="3"/>
  <c r="G1545" i="3"/>
  <c r="H1545" i="3" s="1"/>
  <c r="D1545" i="3"/>
  <c r="E1545" i="3" s="1"/>
  <c r="A1545" i="3"/>
  <c r="B1545" i="3" s="1"/>
  <c r="M1544" i="3"/>
  <c r="L1544" i="3"/>
  <c r="J1544" i="3"/>
  <c r="K1544" i="3" s="1"/>
  <c r="G1544" i="3"/>
  <c r="H1544" i="3" s="1"/>
  <c r="D1544" i="3"/>
  <c r="E1544" i="3" s="1"/>
  <c r="B1544" i="3"/>
  <c r="A1544" i="3"/>
  <c r="L1543" i="3"/>
  <c r="M1543" i="3" s="1"/>
  <c r="J1543" i="3"/>
  <c r="K1543" i="3" s="1"/>
  <c r="G1543" i="3"/>
  <c r="H1543" i="3" s="1"/>
  <c r="D1543" i="3"/>
  <c r="E1543" i="3" s="1"/>
  <c r="A1543" i="3"/>
  <c r="B1543" i="3" s="1"/>
  <c r="L1542" i="3"/>
  <c r="M1542" i="3" s="1"/>
  <c r="J1542" i="3"/>
  <c r="K1542" i="3" s="1"/>
  <c r="G1542" i="3"/>
  <c r="H1542" i="3" s="1"/>
  <c r="D1542" i="3"/>
  <c r="E1542" i="3" s="1"/>
  <c r="A1542" i="3"/>
  <c r="B1542" i="3" s="1"/>
  <c r="L1541" i="3"/>
  <c r="M1541" i="3" s="1"/>
  <c r="J1541" i="3"/>
  <c r="K1541" i="3" s="1"/>
  <c r="G1541" i="3"/>
  <c r="H1541" i="3" s="1"/>
  <c r="D1541" i="3"/>
  <c r="E1541" i="3" s="1"/>
  <c r="A1541" i="3"/>
  <c r="B1541" i="3" s="1"/>
  <c r="L1540" i="3"/>
  <c r="M1540" i="3" s="1"/>
  <c r="J1540" i="3"/>
  <c r="K1540" i="3" s="1"/>
  <c r="G1540" i="3"/>
  <c r="H1540" i="3" s="1"/>
  <c r="D1540" i="3"/>
  <c r="E1540" i="3" s="1"/>
  <c r="A1540" i="3"/>
  <c r="B1540" i="3" s="1"/>
  <c r="L1539" i="3"/>
  <c r="M1539" i="3" s="1"/>
  <c r="J1539" i="3"/>
  <c r="K1539" i="3" s="1"/>
  <c r="G1539" i="3"/>
  <c r="H1539" i="3" s="1"/>
  <c r="E1539" i="3"/>
  <c r="D1539" i="3"/>
  <c r="A1539" i="3"/>
  <c r="B1539" i="3" s="1"/>
  <c r="L1538" i="3"/>
  <c r="M1538" i="3" s="1"/>
  <c r="J1538" i="3"/>
  <c r="K1538" i="3" s="1"/>
  <c r="H1538" i="3"/>
  <c r="G1538" i="3"/>
  <c r="D1538" i="3"/>
  <c r="E1538" i="3" s="1"/>
  <c r="A1538" i="3"/>
  <c r="B1538" i="3" s="1"/>
  <c r="L1537" i="3"/>
  <c r="M1537" i="3" s="1"/>
  <c r="K1537" i="3"/>
  <c r="J1537" i="3"/>
  <c r="G1537" i="3"/>
  <c r="H1537" i="3" s="1"/>
  <c r="D1537" i="3"/>
  <c r="E1537" i="3" s="1"/>
  <c r="A1537" i="3"/>
  <c r="B1537" i="3" s="1"/>
  <c r="M1536" i="3"/>
  <c r="L1536" i="3"/>
  <c r="J1536" i="3"/>
  <c r="K1536" i="3" s="1"/>
  <c r="G1536" i="3"/>
  <c r="H1536" i="3" s="1"/>
  <c r="D1536" i="3"/>
  <c r="E1536" i="3" s="1"/>
  <c r="A1536" i="3"/>
  <c r="B1536" i="3" s="1"/>
  <c r="L1535" i="3"/>
  <c r="M1535" i="3" s="1"/>
  <c r="J1535" i="3"/>
  <c r="K1535" i="3" s="1"/>
  <c r="G1535" i="3"/>
  <c r="H1535" i="3" s="1"/>
  <c r="D1535" i="3"/>
  <c r="E1535" i="3" s="1"/>
  <c r="A1535" i="3"/>
  <c r="B1535" i="3" s="1"/>
  <c r="L1534" i="3"/>
  <c r="M1534" i="3" s="1"/>
  <c r="J1534" i="3"/>
  <c r="K1534" i="3" s="1"/>
  <c r="G1534" i="3"/>
  <c r="H1534" i="3" s="1"/>
  <c r="D1534" i="3"/>
  <c r="E1534" i="3" s="1"/>
  <c r="A1534" i="3"/>
  <c r="B1534" i="3" s="1"/>
  <c r="L1533" i="3"/>
  <c r="M1533" i="3" s="1"/>
  <c r="J1533" i="3"/>
  <c r="K1533" i="3" s="1"/>
  <c r="G1533" i="3"/>
  <c r="H1533" i="3" s="1"/>
  <c r="D1533" i="3"/>
  <c r="E1533" i="3" s="1"/>
  <c r="A1533" i="3"/>
  <c r="B1533" i="3" s="1"/>
  <c r="M1532" i="3"/>
  <c r="L1532" i="3"/>
  <c r="J1532" i="3"/>
  <c r="K1532" i="3" s="1"/>
  <c r="G1532" i="3"/>
  <c r="H1532" i="3" s="1"/>
  <c r="D1532" i="3"/>
  <c r="E1532" i="3" s="1"/>
  <c r="B1532" i="3"/>
  <c r="A1532" i="3"/>
  <c r="L1531" i="3"/>
  <c r="M1531" i="3" s="1"/>
  <c r="J1531" i="3"/>
  <c r="K1531" i="3" s="1"/>
  <c r="G1531" i="3"/>
  <c r="H1531" i="3" s="1"/>
  <c r="E1531" i="3"/>
  <c r="D1531" i="3"/>
  <c r="A1531" i="3"/>
  <c r="B1531" i="3" s="1"/>
  <c r="L1530" i="3"/>
  <c r="M1530" i="3" s="1"/>
  <c r="J1530" i="3"/>
  <c r="K1530" i="3" s="1"/>
  <c r="G1530" i="3"/>
  <c r="H1530" i="3" s="1"/>
  <c r="D1530" i="3"/>
  <c r="E1530" i="3" s="1"/>
  <c r="A1530" i="3"/>
  <c r="B1530" i="3" s="1"/>
  <c r="L1529" i="3"/>
  <c r="M1529" i="3" s="1"/>
  <c r="J1529" i="3"/>
  <c r="K1529" i="3" s="1"/>
  <c r="G1529" i="3"/>
  <c r="H1529" i="3" s="1"/>
  <c r="D1529" i="3"/>
  <c r="E1529" i="3" s="1"/>
  <c r="A1529" i="3"/>
  <c r="B1529" i="3" s="1"/>
  <c r="L1528" i="3"/>
  <c r="M1528" i="3" s="1"/>
  <c r="J1528" i="3"/>
  <c r="K1528" i="3" s="1"/>
  <c r="G1528" i="3"/>
  <c r="H1528" i="3" s="1"/>
  <c r="D1528" i="3"/>
  <c r="E1528" i="3" s="1"/>
  <c r="A1528" i="3"/>
  <c r="B1528" i="3" s="1"/>
  <c r="L1527" i="3"/>
  <c r="M1527" i="3" s="1"/>
  <c r="J1527" i="3"/>
  <c r="K1527" i="3" s="1"/>
  <c r="G1527" i="3"/>
  <c r="H1527" i="3" s="1"/>
  <c r="D1527" i="3"/>
  <c r="E1527" i="3" s="1"/>
  <c r="A1527" i="3"/>
  <c r="B1527" i="3" s="1"/>
  <c r="L1526" i="3"/>
  <c r="M1526" i="3" s="1"/>
  <c r="J1526" i="3"/>
  <c r="K1526" i="3" s="1"/>
  <c r="H1526" i="3"/>
  <c r="G1526" i="3"/>
  <c r="D1526" i="3"/>
  <c r="E1526" i="3" s="1"/>
  <c r="A1526" i="3"/>
  <c r="B1526" i="3" s="1"/>
  <c r="L1525" i="3"/>
  <c r="M1525" i="3" s="1"/>
  <c r="K1525" i="3"/>
  <c r="J1525" i="3"/>
  <c r="G1525" i="3"/>
  <c r="H1525" i="3" s="1"/>
  <c r="D1525" i="3"/>
  <c r="E1525" i="3" s="1"/>
  <c r="A1525" i="3"/>
  <c r="B1525" i="3" s="1"/>
  <c r="M1524" i="3"/>
  <c r="L1524" i="3"/>
  <c r="J1524" i="3"/>
  <c r="K1524" i="3" s="1"/>
  <c r="G1524" i="3"/>
  <c r="H1524" i="3" s="1"/>
  <c r="D1524" i="3"/>
  <c r="E1524" i="3" s="1"/>
  <c r="B1524" i="3"/>
  <c r="A1524" i="3"/>
  <c r="L1523" i="3"/>
  <c r="M1523" i="3" s="1"/>
  <c r="J1523" i="3"/>
  <c r="K1523" i="3" s="1"/>
  <c r="G1523" i="3"/>
  <c r="H1523" i="3" s="1"/>
  <c r="D1523" i="3"/>
  <c r="E1523" i="3" s="1"/>
  <c r="A1523" i="3"/>
  <c r="B1523" i="3" s="1"/>
  <c r="L1522" i="3"/>
  <c r="M1522" i="3" s="1"/>
  <c r="J1522" i="3"/>
  <c r="K1522" i="3" s="1"/>
  <c r="G1522" i="3"/>
  <c r="H1522" i="3" s="1"/>
  <c r="D1522" i="3"/>
  <c r="E1522" i="3" s="1"/>
  <c r="A1522" i="3"/>
  <c r="B1522" i="3" s="1"/>
  <c r="L1521" i="3"/>
  <c r="M1521" i="3" s="1"/>
  <c r="J1521" i="3"/>
  <c r="K1521" i="3" s="1"/>
  <c r="G1521" i="3"/>
  <c r="H1521" i="3" s="1"/>
  <c r="D1521" i="3"/>
  <c r="E1521" i="3" s="1"/>
  <c r="A1521" i="3"/>
  <c r="B1521" i="3" s="1"/>
  <c r="L1520" i="3"/>
  <c r="M1520" i="3" s="1"/>
  <c r="J1520" i="3"/>
  <c r="K1520" i="3" s="1"/>
  <c r="G1520" i="3"/>
  <c r="H1520" i="3" s="1"/>
  <c r="D1520" i="3"/>
  <c r="E1520" i="3" s="1"/>
  <c r="B1520" i="3"/>
  <c r="A1520" i="3"/>
  <c r="L1519" i="3"/>
  <c r="M1519" i="3" s="1"/>
  <c r="J1519" i="3"/>
  <c r="K1519" i="3" s="1"/>
  <c r="G1519" i="3"/>
  <c r="H1519" i="3" s="1"/>
  <c r="E1519" i="3"/>
  <c r="D1519" i="3"/>
  <c r="A1519" i="3"/>
  <c r="B1519" i="3" s="1"/>
  <c r="L1518" i="3"/>
  <c r="M1518" i="3" s="1"/>
  <c r="J1518" i="3"/>
  <c r="K1518" i="3" s="1"/>
  <c r="H1518" i="3"/>
  <c r="G1518" i="3"/>
  <c r="D1518" i="3"/>
  <c r="E1518" i="3" s="1"/>
  <c r="A1518" i="3"/>
  <c r="B1518" i="3" s="1"/>
  <c r="L1517" i="3"/>
  <c r="M1517" i="3" s="1"/>
  <c r="J1517" i="3"/>
  <c r="K1517" i="3" s="1"/>
  <c r="G1517" i="3"/>
  <c r="H1517" i="3" s="1"/>
  <c r="D1517" i="3"/>
  <c r="E1517" i="3" s="1"/>
  <c r="A1517" i="3"/>
  <c r="B1517" i="3" s="1"/>
  <c r="L1516" i="3"/>
  <c r="M1516" i="3" s="1"/>
  <c r="J1516" i="3"/>
  <c r="K1516" i="3" s="1"/>
  <c r="G1516" i="3"/>
  <c r="H1516" i="3" s="1"/>
  <c r="D1516" i="3"/>
  <c r="E1516" i="3" s="1"/>
  <c r="A1516" i="3"/>
  <c r="B1516" i="3" s="1"/>
  <c r="L1515" i="3"/>
  <c r="M1515" i="3" s="1"/>
  <c r="J1515" i="3"/>
  <c r="K1515" i="3" s="1"/>
  <c r="G1515" i="3"/>
  <c r="H1515" i="3" s="1"/>
  <c r="D1515" i="3"/>
  <c r="E1515" i="3" s="1"/>
  <c r="A1515" i="3"/>
  <c r="B1515" i="3" s="1"/>
  <c r="L1514" i="3"/>
  <c r="M1514" i="3" s="1"/>
  <c r="J1514" i="3"/>
  <c r="K1514" i="3" s="1"/>
  <c r="G1514" i="3"/>
  <c r="H1514" i="3" s="1"/>
  <c r="D1514" i="3"/>
  <c r="E1514" i="3" s="1"/>
  <c r="A1514" i="3"/>
  <c r="B1514" i="3" s="1"/>
  <c r="L1513" i="3"/>
  <c r="M1513" i="3" s="1"/>
  <c r="K1513" i="3"/>
  <c r="J1513" i="3"/>
  <c r="G1513" i="3"/>
  <c r="H1513" i="3" s="1"/>
  <c r="D1513" i="3"/>
  <c r="E1513" i="3" s="1"/>
  <c r="A1513" i="3"/>
  <c r="B1513" i="3" s="1"/>
  <c r="M1512" i="3"/>
  <c r="L1512" i="3"/>
  <c r="J1512" i="3"/>
  <c r="K1512" i="3" s="1"/>
  <c r="G1512" i="3"/>
  <c r="H1512" i="3" s="1"/>
  <c r="D1512" i="3"/>
  <c r="E1512" i="3" s="1"/>
  <c r="B1512" i="3"/>
  <c r="A1512" i="3"/>
  <c r="L1511" i="3"/>
  <c r="M1511" i="3" s="1"/>
  <c r="J1511" i="3"/>
  <c r="K1511" i="3" s="1"/>
  <c r="G1511" i="3"/>
  <c r="H1511" i="3" s="1"/>
  <c r="E1511" i="3"/>
  <c r="D1511" i="3"/>
  <c r="A1511" i="3"/>
  <c r="B1511" i="3" s="1"/>
  <c r="L1510" i="3"/>
  <c r="M1510" i="3" s="1"/>
  <c r="J1510" i="3"/>
  <c r="K1510" i="3" s="1"/>
  <c r="G1510" i="3"/>
  <c r="H1510" i="3" s="1"/>
  <c r="D1510" i="3"/>
  <c r="E1510" i="3" s="1"/>
  <c r="A1510" i="3"/>
  <c r="B1510" i="3" s="1"/>
  <c r="L1509" i="3"/>
  <c r="M1509" i="3" s="1"/>
  <c r="J1509" i="3"/>
  <c r="K1509" i="3" s="1"/>
  <c r="G1509" i="3"/>
  <c r="H1509" i="3" s="1"/>
  <c r="D1509" i="3"/>
  <c r="E1509" i="3" s="1"/>
  <c r="A1509" i="3"/>
  <c r="B1509" i="3" s="1"/>
  <c r="L1508" i="3"/>
  <c r="M1508" i="3" s="1"/>
  <c r="J1508" i="3"/>
  <c r="K1508" i="3" s="1"/>
  <c r="G1508" i="3"/>
  <c r="H1508" i="3" s="1"/>
  <c r="D1508" i="3"/>
  <c r="E1508" i="3" s="1"/>
  <c r="A1508" i="3"/>
  <c r="B1508" i="3" s="1"/>
  <c r="L1507" i="3"/>
  <c r="M1507" i="3" s="1"/>
  <c r="J1507" i="3"/>
  <c r="K1507" i="3" s="1"/>
  <c r="G1507" i="3"/>
  <c r="H1507" i="3" s="1"/>
  <c r="E1507" i="3"/>
  <c r="D1507" i="3"/>
  <c r="A1507" i="3"/>
  <c r="B1507" i="3" s="1"/>
  <c r="L1506" i="3"/>
  <c r="M1506" i="3" s="1"/>
  <c r="J1506" i="3"/>
  <c r="K1506" i="3" s="1"/>
  <c r="H1506" i="3"/>
  <c r="G1506" i="3"/>
  <c r="D1506" i="3"/>
  <c r="E1506" i="3" s="1"/>
  <c r="A1506" i="3"/>
  <c r="B1506" i="3" s="1"/>
  <c r="L1505" i="3"/>
  <c r="M1505" i="3" s="1"/>
  <c r="K1505" i="3"/>
  <c r="J1505" i="3"/>
  <c r="G1505" i="3"/>
  <c r="H1505" i="3" s="1"/>
  <c r="D1505" i="3"/>
  <c r="E1505" i="3" s="1"/>
  <c r="A1505" i="3"/>
  <c r="B1505" i="3" s="1"/>
  <c r="L1504" i="3"/>
  <c r="M1504" i="3" s="1"/>
  <c r="J1504" i="3"/>
  <c r="K1504" i="3" s="1"/>
  <c r="G1504" i="3"/>
  <c r="H1504" i="3" s="1"/>
  <c r="D1504" i="3"/>
  <c r="E1504" i="3" s="1"/>
  <c r="A1504" i="3"/>
  <c r="B1504" i="3" s="1"/>
  <c r="L1503" i="3"/>
  <c r="M1503" i="3" s="1"/>
  <c r="J1503" i="3"/>
  <c r="K1503" i="3" s="1"/>
  <c r="G1503" i="3"/>
  <c r="H1503" i="3" s="1"/>
  <c r="D1503" i="3"/>
  <c r="E1503" i="3" s="1"/>
  <c r="A1503" i="3"/>
  <c r="B1503" i="3" s="1"/>
  <c r="L1502" i="3"/>
  <c r="M1502" i="3" s="1"/>
  <c r="J1502" i="3"/>
  <c r="K1502" i="3" s="1"/>
  <c r="G1502" i="3"/>
  <c r="H1502" i="3" s="1"/>
  <c r="D1502" i="3"/>
  <c r="E1502" i="3" s="1"/>
  <c r="A1502" i="3"/>
  <c r="B1502" i="3" s="1"/>
  <c r="L1501" i="3"/>
  <c r="M1501" i="3" s="1"/>
  <c r="J1501" i="3"/>
  <c r="K1501" i="3" s="1"/>
  <c r="G1501" i="3"/>
  <c r="H1501" i="3" s="1"/>
  <c r="D1501" i="3"/>
  <c r="E1501" i="3" s="1"/>
  <c r="A1501" i="3"/>
  <c r="B1501" i="3" s="1"/>
  <c r="M1500" i="3"/>
  <c r="L1500" i="3"/>
  <c r="J1500" i="3"/>
  <c r="K1500" i="3" s="1"/>
  <c r="G1500" i="3"/>
  <c r="H1500" i="3" s="1"/>
  <c r="D1500" i="3"/>
  <c r="E1500" i="3" s="1"/>
  <c r="B1500" i="3"/>
  <c r="A1500" i="3"/>
  <c r="L1499" i="3"/>
  <c r="M1499" i="3" s="1"/>
  <c r="J1499" i="3"/>
  <c r="K1499" i="3" s="1"/>
  <c r="G1499" i="3"/>
  <c r="H1499" i="3" s="1"/>
  <c r="E1499" i="3"/>
  <c r="D1499" i="3"/>
  <c r="A1499" i="3"/>
  <c r="B1499" i="3" s="1"/>
  <c r="L1498" i="3"/>
  <c r="M1498" i="3" s="1"/>
  <c r="J1498" i="3"/>
  <c r="K1498" i="3" s="1"/>
  <c r="H1498" i="3"/>
  <c r="G1498" i="3"/>
  <c r="D1498" i="3"/>
  <c r="E1498" i="3" s="1"/>
  <c r="A1498" i="3"/>
  <c r="B1498" i="3" s="1"/>
  <c r="L1497" i="3"/>
  <c r="M1497" i="3" s="1"/>
  <c r="J1497" i="3"/>
  <c r="K1497" i="3" s="1"/>
  <c r="G1497" i="3"/>
  <c r="H1497" i="3" s="1"/>
  <c r="D1497" i="3"/>
  <c r="E1497" i="3" s="1"/>
  <c r="A1497" i="3"/>
  <c r="B1497" i="3" s="1"/>
  <c r="L1496" i="3"/>
  <c r="M1496" i="3" s="1"/>
  <c r="J1496" i="3"/>
  <c r="K1496" i="3" s="1"/>
  <c r="G1496" i="3"/>
  <c r="H1496" i="3" s="1"/>
  <c r="D1496" i="3"/>
  <c r="E1496" i="3" s="1"/>
  <c r="A1496" i="3"/>
  <c r="B1496" i="3" s="1"/>
  <c r="L1495" i="3"/>
  <c r="M1495" i="3" s="1"/>
  <c r="J1495" i="3"/>
  <c r="K1495" i="3" s="1"/>
  <c r="G1495" i="3"/>
  <c r="H1495" i="3" s="1"/>
  <c r="D1495" i="3"/>
  <c r="E1495" i="3" s="1"/>
  <c r="A1495" i="3"/>
  <c r="B1495" i="3" s="1"/>
  <c r="L1494" i="3"/>
  <c r="M1494" i="3" s="1"/>
  <c r="J1494" i="3"/>
  <c r="K1494" i="3" s="1"/>
  <c r="H1494" i="3"/>
  <c r="G1494" i="3"/>
  <c r="D1494" i="3"/>
  <c r="E1494" i="3" s="1"/>
  <c r="A1494" i="3"/>
  <c r="B1494" i="3" s="1"/>
  <c r="L1493" i="3"/>
  <c r="M1493" i="3" s="1"/>
  <c r="K1493" i="3"/>
  <c r="J1493" i="3"/>
  <c r="G1493" i="3"/>
  <c r="H1493" i="3" s="1"/>
  <c r="D1493" i="3"/>
  <c r="E1493" i="3" s="1"/>
  <c r="A1493" i="3"/>
  <c r="B1493" i="3" s="1"/>
  <c r="M1492" i="3"/>
  <c r="L1492" i="3"/>
  <c r="J1492" i="3"/>
  <c r="K1492" i="3" s="1"/>
  <c r="G1492" i="3"/>
  <c r="H1492" i="3" s="1"/>
  <c r="D1492" i="3"/>
  <c r="E1492" i="3" s="1"/>
  <c r="A1492" i="3"/>
  <c r="B1492" i="3" s="1"/>
  <c r="L1491" i="3"/>
  <c r="M1491" i="3" s="1"/>
  <c r="J1491" i="3"/>
  <c r="K1491" i="3" s="1"/>
  <c r="G1491" i="3"/>
  <c r="H1491" i="3" s="1"/>
  <c r="D1491" i="3"/>
  <c r="E1491" i="3" s="1"/>
  <c r="A1491" i="3"/>
  <c r="B1491" i="3" s="1"/>
  <c r="L1490" i="3"/>
  <c r="M1490" i="3" s="1"/>
  <c r="J1490" i="3"/>
  <c r="K1490" i="3" s="1"/>
  <c r="G1490" i="3"/>
  <c r="H1490" i="3" s="1"/>
  <c r="D1490" i="3"/>
  <c r="E1490" i="3" s="1"/>
  <c r="A1490" i="3"/>
  <c r="B1490" i="3" s="1"/>
  <c r="L1489" i="3"/>
  <c r="M1489" i="3" s="1"/>
  <c r="J1489" i="3"/>
  <c r="K1489" i="3" s="1"/>
  <c r="G1489" i="3"/>
  <c r="H1489" i="3" s="1"/>
  <c r="D1489" i="3"/>
  <c r="E1489" i="3" s="1"/>
  <c r="A1489" i="3"/>
  <c r="B1489" i="3" s="1"/>
  <c r="L1488" i="3"/>
  <c r="M1488" i="3" s="1"/>
  <c r="J1488" i="3"/>
  <c r="K1488" i="3" s="1"/>
  <c r="G1488" i="3"/>
  <c r="H1488" i="3" s="1"/>
  <c r="D1488" i="3"/>
  <c r="E1488" i="3" s="1"/>
  <c r="B1488" i="3"/>
  <c r="A1488" i="3"/>
  <c r="L1487" i="3"/>
  <c r="M1487" i="3" s="1"/>
  <c r="J1487" i="3"/>
  <c r="K1487" i="3" s="1"/>
  <c r="G1487" i="3"/>
  <c r="H1487" i="3" s="1"/>
  <c r="E1487" i="3"/>
  <c r="D1487" i="3"/>
  <c r="A1487" i="3"/>
  <c r="B1487" i="3" s="1"/>
  <c r="L1486" i="3"/>
  <c r="M1486" i="3" s="1"/>
  <c r="J1486" i="3"/>
  <c r="K1486" i="3" s="1"/>
  <c r="H1486" i="3"/>
  <c r="G1486" i="3"/>
  <c r="D1486" i="3"/>
  <c r="E1486" i="3" s="1"/>
  <c r="A1486" i="3"/>
  <c r="B1486" i="3" s="1"/>
  <c r="L1485" i="3"/>
  <c r="M1485" i="3" s="1"/>
  <c r="K1485" i="3"/>
  <c r="J1485" i="3"/>
  <c r="G1485" i="3"/>
  <c r="H1485" i="3" s="1"/>
  <c r="D1485" i="3"/>
  <c r="E1485" i="3" s="1"/>
  <c r="A1485" i="3"/>
  <c r="B1485" i="3" s="1"/>
  <c r="L1484" i="3"/>
  <c r="M1484" i="3" s="1"/>
  <c r="J1484" i="3"/>
  <c r="K1484" i="3" s="1"/>
  <c r="G1484" i="3"/>
  <c r="H1484" i="3" s="1"/>
  <c r="D1484" i="3"/>
  <c r="E1484" i="3" s="1"/>
  <c r="A1484" i="3"/>
  <c r="B1484" i="3" s="1"/>
  <c r="L1483" i="3"/>
  <c r="M1483" i="3" s="1"/>
  <c r="J1483" i="3"/>
  <c r="K1483" i="3" s="1"/>
  <c r="G1483" i="3"/>
  <c r="H1483" i="3" s="1"/>
  <c r="D1483" i="3"/>
  <c r="E1483" i="3" s="1"/>
  <c r="A1483" i="3"/>
  <c r="B1483" i="3" s="1"/>
  <c r="L1482" i="3"/>
  <c r="M1482" i="3" s="1"/>
  <c r="J1482" i="3"/>
  <c r="K1482" i="3" s="1"/>
  <c r="G1482" i="3"/>
  <c r="H1482" i="3" s="1"/>
  <c r="D1482" i="3"/>
  <c r="E1482" i="3" s="1"/>
  <c r="A1482" i="3"/>
  <c r="B1482" i="3" s="1"/>
  <c r="L1481" i="3"/>
  <c r="M1481" i="3" s="1"/>
  <c r="K1481" i="3"/>
  <c r="J1481" i="3"/>
  <c r="G1481" i="3"/>
  <c r="H1481" i="3" s="1"/>
  <c r="D1481" i="3"/>
  <c r="E1481" i="3" s="1"/>
  <c r="A1481" i="3"/>
  <c r="B1481" i="3" s="1"/>
  <c r="M1480" i="3"/>
  <c r="L1480" i="3"/>
  <c r="J1480" i="3"/>
  <c r="K1480" i="3" s="1"/>
  <c r="G1480" i="3"/>
  <c r="H1480" i="3" s="1"/>
  <c r="D1480" i="3"/>
  <c r="E1480" i="3" s="1"/>
  <c r="B1480" i="3"/>
  <c r="A1480" i="3"/>
  <c r="L1479" i="3"/>
  <c r="M1479" i="3" s="1"/>
  <c r="J1479" i="3"/>
  <c r="K1479" i="3" s="1"/>
  <c r="G1479" i="3"/>
  <c r="H1479" i="3" s="1"/>
  <c r="D1479" i="3"/>
  <c r="E1479" i="3" s="1"/>
  <c r="A1479" i="3"/>
  <c r="B1479" i="3" s="1"/>
  <c r="L1478" i="3"/>
  <c r="M1478" i="3" s="1"/>
  <c r="J1478" i="3"/>
  <c r="K1478" i="3" s="1"/>
  <c r="G1478" i="3"/>
  <c r="H1478" i="3" s="1"/>
  <c r="D1478" i="3"/>
  <c r="E1478" i="3" s="1"/>
  <c r="A1478" i="3"/>
  <c r="B1478" i="3" s="1"/>
  <c r="L1477" i="3"/>
  <c r="M1477" i="3" s="1"/>
  <c r="J1477" i="3"/>
  <c r="K1477" i="3" s="1"/>
  <c r="G1477" i="3"/>
  <c r="H1477" i="3" s="1"/>
  <c r="D1477" i="3"/>
  <c r="E1477" i="3" s="1"/>
  <c r="A1477" i="3"/>
  <c r="B1477" i="3" s="1"/>
  <c r="L1476" i="3"/>
  <c r="M1476" i="3" s="1"/>
  <c r="J1476" i="3"/>
  <c r="K1476" i="3" s="1"/>
  <c r="G1476" i="3"/>
  <c r="H1476" i="3" s="1"/>
  <c r="D1476" i="3"/>
  <c r="E1476" i="3" s="1"/>
  <c r="A1476" i="3"/>
  <c r="B1476" i="3" s="1"/>
  <c r="L1475" i="3"/>
  <c r="M1475" i="3" s="1"/>
  <c r="J1475" i="3"/>
  <c r="K1475" i="3" s="1"/>
  <c r="G1475" i="3"/>
  <c r="H1475" i="3" s="1"/>
  <c r="E1475" i="3"/>
  <c r="D1475" i="3"/>
  <c r="A1475" i="3"/>
  <c r="B1475" i="3" s="1"/>
  <c r="L1474" i="3"/>
  <c r="M1474" i="3" s="1"/>
  <c r="J1474" i="3"/>
  <c r="K1474" i="3" s="1"/>
  <c r="H1474" i="3"/>
  <c r="G1474" i="3"/>
  <c r="D1474" i="3"/>
  <c r="E1474" i="3" s="1"/>
  <c r="A1474" i="3"/>
  <c r="B1474" i="3" s="1"/>
  <c r="L1473" i="3"/>
  <c r="M1473" i="3" s="1"/>
  <c r="K1473" i="3"/>
  <c r="J1473" i="3"/>
  <c r="G1473" i="3"/>
  <c r="H1473" i="3" s="1"/>
  <c r="D1473" i="3"/>
  <c r="E1473" i="3" s="1"/>
  <c r="A1473" i="3"/>
  <c r="B1473" i="3" s="1"/>
  <c r="M1472" i="3"/>
  <c r="L1472" i="3"/>
  <c r="J1472" i="3"/>
  <c r="K1472" i="3" s="1"/>
  <c r="G1472" i="3"/>
  <c r="H1472" i="3" s="1"/>
  <c r="D1472" i="3"/>
  <c r="E1472" i="3" s="1"/>
  <c r="A1472" i="3"/>
  <c r="B1472" i="3" s="1"/>
  <c r="L1471" i="3"/>
  <c r="M1471" i="3" s="1"/>
  <c r="J1471" i="3"/>
  <c r="K1471" i="3" s="1"/>
  <c r="G1471" i="3"/>
  <c r="H1471" i="3" s="1"/>
  <c r="D1471" i="3"/>
  <c r="E1471" i="3" s="1"/>
  <c r="A1471" i="3"/>
  <c r="B1471" i="3" s="1"/>
  <c r="L1470" i="3"/>
  <c r="M1470" i="3" s="1"/>
  <c r="J1470" i="3"/>
  <c r="K1470" i="3" s="1"/>
  <c r="G1470" i="3"/>
  <c r="H1470" i="3" s="1"/>
  <c r="D1470" i="3"/>
  <c r="E1470" i="3" s="1"/>
  <c r="A1470" i="3"/>
  <c r="B1470" i="3" s="1"/>
  <c r="L1469" i="3"/>
  <c r="M1469" i="3" s="1"/>
  <c r="J1469" i="3"/>
  <c r="K1469" i="3" s="1"/>
  <c r="G1469" i="3"/>
  <c r="H1469" i="3" s="1"/>
  <c r="D1469" i="3"/>
  <c r="E1469" i="3" s="1"/>
  <c r="A1469" i="3"/>
  <c r="B1469" i="3" s="1"/>
  <c r="M1468" i="3"/>
  <c r="L1468" i="3"/>
  <c r="J1468" i="3"/>
  <c r="K1468" i="3" s="1"/>
  <c r="G1468" i="3"/>
  <c r="H1468" i="3" s="1"/>
  <c r="D1468" i="3"/>
  <c r="E1468" i="3" s="1"/>
  <c r="B1468" i="3"/>
  <c r="A1468" i="3"/>
  <c r="L1467" i="3"/>
  <c r="M1467" i="3" s="1"/>
  <c r="J1467" i="3"/>
  <c r="K1467" i="3" s="1"/>
  <c r="G1467" i="3"/>
  <c r="H1467" i="3" s="1"/>
  <c r="E1467" i="3"/>
  <c r="D1467" i="3"/>
  <c r="A1467" i="3"/>
  <c r="B1467" i="3" s="1"/>
  <c r="L1466" i="3"/>
  <c r="M1466" i="3" s="1"/>
  <c r="J1466" i="3"/>
  <c r="K1466" i="3" s="1"/>
  <c r="G1466" i="3"/>
  <c r="H1466" i="3" s="1"/>
  <c r="D1466" i="3"/>
  <c r="E1466" i="3" s="1"/>
  <c r="A1466" i="3"/>
  <c r="B1466" i="3" s="1"/>
  <c r="L1465" i="3"/>
  <c r="M1465" i="3" s="1"/>
  <c r="J1465" i="3"/>
  <c r="K1465" i="3" s="1"/>
  <c r="G1465" i="3"/>
  <c r="H1465" i="3" s="1"/>
  <c r="D1465" i="3"/>
  <c r="E1465" i="3" s="1"/>
  <c r="A1465" i="3"/>
  <c r="B1465" i="3" s="1"/>
  <c r="L1464" i="3"/>
  <c r="M1464" i="3" s="1"/>
  <c r="J1464" i="3"/>
  <c r="K1464" i="3" s="1"/>
  <c r="G1464" i="3"/>
  <c r="H1464" i="3" s="1"/>
  <c r="D1464" i="3"/>
  <c r="E1464" i="3" s="1"/>
  <c r="A1464" i="3"/>
  <c r="B1464" i="3" s="1"/>
  <c r="L1463" i="3"/>
  <c r="M1463" i="3" s="1"/>
  <c r="J1463" i="3"/>
  <c r="K1463" i="3" s="1"/>
  <c r="G1463" i="3"/>
  <c r="H1463" i="3" s="1"/>
  <c r="D1463" i="3"/>
  <c r="E1463" i="3" s="1"/>
  <c r="A1463" i="3"/>
  <c r="B1463" i="3" s="1"/>
  <c r="L1462" i="3"/>
  <c r="M1462" i="3" s="1"/>
  <c r="J1462" i="3"/>
  <c r="K1462" i="3" s="1"/>
  <c r="H1462" i="3"/>
  <c r="G1462" i="3"/>
  <c r="D1462" i="3"/>
  <c r="E1462" i="3" s="1"/>
  <c r="A1462" i="3"/>
  <c r="B1462" i="3" s="1"/>
  <c r="L1461" i="3"/>
  <c r="M1461" i="3" s="1"/>
  <c r="K1461" i="3"/>
  <c r="J1461" i="3"/>
  <c r="G1461" i="3"/>
  <c r="H1461" i="3" s="1"/>
  <c r="D1461" i="3"/>
  <c r="E1461" i="3" s="1"/>
  <c r="A1461" i="3"/>
  <c r="B1461" i="3" s="1"/>
  <c r="M1460" i="3"/>
  <c r="L1460" i="3"/>
  <c r="J1460" i="3"/>
  <c r="K1460" i="3" s="1"/>
  <c r="G1460" i="3"/>
  <c r="H1460" i="3" s="1"/>
  <c r="D1460" i="3"/>
  <c r="E1460" i="3" s="1"/>
  <c r="B1460" i="3"/>
  <c r="A1460" i="3"/>
  <c r="L1459" i="3"/>
  <c r="M1459" i="3" s="1"/>
  <c r="J1459" i="3"/>
  <c r="K1459" i="3" s="1"/>
  <c r="G1459" i="3"/>
  <c r="H1459" i="3" s="1"/>
  <c r="D1459" i="3"/>
  <c r="E1459" i="3" s="1"/>
  <c r="A1459" i="3"/>
  <c r="B1459" i="3" s="1"/>
  <c r="L1458" i="3"/>
  <c r="M1458" i="3" s="1"/>
  <c r="J1458" i="3"/>
  <c r="K1458" i="3" s="1"/>
  <c r="G1458" i="3"/>
  <c r="H1458" i="3" s="1"/>
  <c r="D1458" i="3"/>
  <c r="E1458" i="3" s="1"/>
  <c r="A1458" i="3"/>
  <c r="B1458" i="3" s="1"/>
  <c r="L1457" i="3"/>
  <c r="M1457" i="3" s="1"/>
  <c r="J1457" i="3"/>
  <c r="K1457" i="3" s="1"/>
  <c r="G1457" i="3"/>
  <c r="H1457" i="3" s="1"/>
  <c r="D1457" i="3"/>
  <c r="E1457" i="3" s="1"/>
  <c r="A1457" i="3"/>
  <c r="B1457" i="3" s="1"/>
  <c r="L1456" i="3"/>
  <c r="M1456" i="3" s="1"/>
  <c r="J1456" i="3"/>
  <c r="K1456" i="3" s="1"/>
  <c r="G1456" i="3"/>
  <c r="H1456" i="3" s="1"/>
  <c r="D1456" i="3"/>
  <c r="E1456" i="3" s="1"/>
  <c r="B1456" i="3"/>
  <c r="A1456" i="3"/>
  <c r="L1455" i="3"/>
  <c r="M1455" i="3" s="1"/>
  <c r="J1455" i="3"/>
  <c r="K1455" i="3" s="1"/>
  <c r="G1455" i="3"/>
  <c r="H1455" i="3" s="1"/>
  <c r="E1455" i="3"/>
  <c r="D1455" i="3"/>
  <c r="A1455" i="3"/>
  <c r="B1455" i="3" s="1"/>
  <c r="L1454" i="3"/>
  <c r="M1454" i="3" s="1"/>
  <c r="J1454" i="3"/>
  <c r="K1454" i="3" s="1"/>
  <c r="H1454" i="3"/>
  <c r="G1454" i="3"/>
  <c r="D1454" i="3"/>
  <c r="E1454" i="3" s="1"/>
  <c r="A1454" i="3"/>
  <c r="B1454" i="3" s="1"/>
  <c r="L1453" i="3"/>
  <c r="M1453" i="3" s="1"/>
  <c r="J1453" i="3"/>
  <c r="K1453" i="3" s="1"/>
  <c r="G1453" i="3"/>
  <c r="H1453" i="3" s="1"/>
  <c r="D1453" i="3"/>
  <c r="E1453" i="3" s="1"/>
  <c r="A1453" i="3"/>
  <c r="B1453" i="3" s="1"/>
  <c r="L1452" i="3"/>
  <c r="M1452" i="3" s="1"/>
  <c r="J1452" i="3"/>
  <c r="K1452" i="3" s="1"/>
  <c r="G1452" i="3"/>
  <c r="H1452" i="3" s="1"/>
  <c r="D1452" i="3"/>
  <c r="E1452" i="3" s="1"/>
  <c r="A1452" i="3"/>
  <c r="B1452" i="3" s="1"/>
  <c r="L1451" i="3"/>
  <c r="M1451" i="3" s="1"/>
  <c r="J1451" i="3"/>
  <c r="K1451" i="3" s="1"/>
  <c r="G1451" i="3"/>
  <c r="H1451" i="3" s="1"/>
  <c r="D1451" i="3"/>
  <c r="E1451" i="3" s="1"/>
  <c r="A1451" i="3"/>
  <c r="B1451" i="3" s="1"/>
  <c r="L1450" i="3"/>
  <c r="M1450" i="3" s="1"/>
  <c r="J1450" i="3"/>
  <c r="K1450" i="3" s="1"/>
  <c r="G1450" i="3"/>
  <c r="H1450" i="3" s="1"/>
  <c r="D1450" i="3"/>
  <c r="E1450" i="3" s="1"/>
  <c r="A1450" i="3"/>
  <c r="B1450" i="3" s="1"/>
  <c r="L1449" i="3"/>
  <c r="M1449" i="3" s="1"/>
  <c r="K1449" i="3"/>
  <c r="J1449" i="3"/>
  <c r="G1449" i="3"/>
  <c r="H1449" i="3" s="1"/>
  <c r="D1449" i="3"/>
  <c r="E1449" i="3" s="1"/>
  <c r="A1449" i="3"/>
  <c r="B1449" i="3" s="1"/>
  <c r="M1448" i="3"/>
  <c r="L1448" i="3"/>
  <c r="J1448" i="3"/>
  <c r="K1448" i="3" s="1"/>
  <c r="G1448" i="3"/>
  <c r="H1448" i="3" s="1"/>
  <c r="D1448" i="3"/>
  <c r="E1448" i="3" s="1"/>
  <c r="B1448" i="3"/>
  <c r="A1448" i="3"/>
  <c r="L1447" i="3"/>
  <c r="M1447" i="3" s="1"/>
  <c r="J1447" i="3"/>
  <c r="K1447" i="3" s="1"/>
  <c r="G1447" i="3"/>
  <c r="H1447" i="3" s="1"/>
  <c r="E1447" i="3"/>
  <c r="D1447" i="3"/>
  <c r="A1447" i="3"/>
  <c r="B1447" i="3" s="1"/>
  <c r="L1446" i="3"/>
  <c r="M1446" i="3" s="1"/>
  <c r="J1446" i="3"/>
  <c r="K1446" i="3" s="1"/>
  <c r="G1446" i="3"/>
  <c r="H1446" i="3" s="1"/>
  <c r="D1446" i="3"/>
  <c r="E1446" i="3" s="1"/>
  <c r="A1446" i="3"/>
  <c r="B1446" i="3" s="1"/>
  <c r="L1445" i="3"/>
  <c r="M1445" i="3" s="1"/>
  <c r="J1445" i="3"/>
  <c r="K1445" i="3" s="1"/>
  <c r="G1445" i="3"/>
  <c r="H1445" i="3" s="1"/>
  <c r="D1445" i="3"/>
  <c r="E1445" i="3" s="1"/>
  <c r="A1445" i="3"/>
  <c r="B1445" i="3" s="1"/>
  <c r="L1444" i="3"/>
  <c r="M1444" i="3" s="1"/>
  <c r="J1444" i="3"/>
  <c r="K1444" i="3" s="1"/>
  <c r="G1444" i="3"/>
  <c r="H1444" i="3" s="1"/>
  <c r="D1444" i="3"/>
  <c r="E1444" i="3" s="1"/>
  <c r="A1444" i="3"/>
  <c r="B1444" i="3" s="1"/>
  <c r="L1443" i="3"/>
  <c r="M1443" i="3" s="1"/>
  <c r="J1443" i="3"/>
  <c r="K1443" i="3" s="1"/>
  <c r="G1443" i="3"/>
  <c r="H1443" i="3" s="1"/>
  <c r="E1443" i="3"/>
  <c r="D1443" i="3"/>
  <c r="A1443" i="3"/>
  <c r="B1443" i="3" s="1"/>
  <c r="L1442" i="3"/>
  <c r="M1442" i="3" s="1"/>
  <c r="J1442" i="3"/>
  <c r="K1442" i="3" s="1"/>
  <c r="H1442" i="3"/>
  <c r="G1442" i="3"/>
  <c r="D1442" i="3"/>
  <c r="E1442" i="3" s="1"/>
  <c r="A1442" i="3"/>
  <c r="B1442" i="3" s="1"/>
  <c r="L1441" i="3"/>
  <c r="M1441" i="3" s="1"/>
  <c r="K1441" i="3"/>
  <c r="J1441" i="3"/>
  <c r="G1441" i="3"/>
  <c r="H1441" i="3" s="1"/>
  <c r="D1441" i="3"/>
  <c r="E1441" i="3" s="1"/>
  <c r="A1441" i="3"/>
  <c r="B1441" i="3" s="1"/>
  <c r="L1440" i="3"/>
  <c r="M1440" i="3" s="1"/>
  <c r="J1440" i="3"/>
  <c r="K1440" i="3" s="1"/>
  <c r="G1440" i="3"/>
  <c r="H1440" i="3" s="1"/>
  <c r="D1440" i="3"/>
  <c r="E1440" i="3" s="1"/>
  <c r="A1440" i="3"/>
  <c r="B1440" i="3" s="1"/>
  <c r="L1439" i="3"/>
  <c r="M1439" i="3" s="1"/>
  <c r="J1439" i="3"/>
  <c r="K1439" i="3" s="1"/>
  <c r="G1439" i="3"/>
  <c r="H1439" i="3" s="1"/>
  <c r="D1439" i="3"/>
  <c r="E1439" i="3" s="1"/>
  <c r="A1439" i="3"/>
  <c r="B1439" i="3" s="1"/>
  <c r="L1438" i="3"/>
  <c r="M1438" i="3" s="1"/>
  <c r="J1438" i="3"/>
  <c r="K1438" i="3" s="1"/>
  <c r="G1438" i="3"/>
  <c r="H1438" i="3" s="1"/>
  <c r="D1438" i="3"/>
  <c r="E1438" i="3" s="1"/>
  <c r="A1438" i="3"/>
  <c r="B1438" i="3" s="1"/>
  <c r="L1437" i="3"/>
  <c r="M1437" i="3" s="1"/>
  <c r="J1437" i="3"/>
  <c r="K1437" i="3" s="1"/>
  <c r="G1437" i="3"/>
  <c r="H1437" i="3" s="1"/>
  <c r="D1437" i="3"/>
  <c r="E1437" i="3" s="1"/>
  <c r="A1437" i="3"/>
  <c r="B1437" i="3" s="1"/>
  <c r="M1436" i="3"/>
  <c r="L1436" i="3"/>
  <c r="J1436" i="3"/>
  <c r="K1436" i="3" s="1"/>
  <c r="G1436" i="3"/>
  <c r="H1436" i="3" s="1"/>
  <c r="D1436" i="3"/>
  <c r="E1436" i="3" s="1"/>
  <c r="B1436" i="3"/>
  <c r="A1436" i="3"/>
  <c r="L1435" i="3"/>
  <c r="M1435" i="3" s="1"/>
  <c r="J1435" i="3"/>
  <c r="K1435" i="3" s="1"/>
  <c r="G1435" i="3"/>
  <c r="H1435" i="3" s="1"/>
  <c r="E1435" i="3"/>
  <c r="D1435" i="3"/>
  <c r="A1435" i="3"/>
  <c r="B1435" i="3" s="1"/>
  <c r="L1434" i="3"/>
  <c r="M1434" i="3" s="1"/>
  <c r="J1434" i="3"/>
  <c r="K1434" i="3" s="1"/>
  <c r="H1434" i="3"/>
  <c r="G1434" i="3"/>
  <c r="D1434" i="3"/>
  <c r="E1434" i="3" s="1"/>
  <c r="A1434" i="3"/>
  <c r="B1434" i="3" s="1"/>
  <c r="L1433" i="3"/>
  <c r="M1433" i="3" s="1"/>
  <c r="J1433" i="3"/>
  <c r="K1433" i="3" s="1"/>
  <c r="G1433" i="3"/>
  <c r="H1433" i="3" s="1"/>
  <c r="D1433" i="3"/>
  <c r="E1433" i="3" s="1"/>
  <c r="A1433" i="3"/>
  <c r="B1433" i="3" s="1"/>
  <c r="L1432" i="3"/>
  <c r="M1432" i="3" s="1"/>
  <c r="J1432" i="3"/>
  <c r="K1432" i="3" s="1"/>
  <c r="G1432" i="3"/>
  <c r="H1432" i="3" s="1"/>
  <c r="D1432" i="3"/>
  <c r="E1432" i="3" s="1"/>
  <c r="A1432" i="3"/>
  <c r="B1432" i="3" s="1"/>
  <c r="L1431" i="3"/>
  <c r="M1431" i="3" s="1"/>
  <c r="J1431" i="3"/>
  <c r="K1431" i="3" s="1"/>
  <c r="G1431" i="3"/>
  <c r="H1431" i="3" s="1"/>
  <c r="D1431" i="3"/>
  <c r="E1431" i="3" s="1"/>
  <c r="A1431" i="3"/>
  <c r="B1431" i="3" s="1"/>
  <c r="L1430" i="3"/>
  <c r="M1430" i="3" s="1"/>
  <c r="J1430" i="3"/>
  <c r="K1430" i="3" s="1"/>
  <c r="H1430" i="3"/>
  <c r="G1430" i="3"/>
  <c r="D1430" i="3"/>
  <c r="E1430" i="3" s="1"/>
  <c r="A1430" i="3"/>
  <c r="B1430" i="3" s="1"/>
  <c r="L1429" i="3"/>
  <c r="M1429" i="3" s="1"/>
  <c r="K1429" i="3"/>
  <c r="J1429" i="3"/>
  <c r="G1429" i="3"/>
  <c r="H1429" i="3" s="1"/>
  <c r="D1429" i="3"/>
  <c r="E1429" i="3" s="1"/>
  <c r="A1429" i="3"/>
  <c r="B1429" i="3" s="1"/>
  <c r="M1428" i="3"/>
  <c r="L1428" i="3"/>
  <c r="J1428" i="3"/>
  <c r="K1428" i="3" s="1"/>
  <c r="G1428" i="3"/>
  <c r="H1428" i="3" s="1"/>
  <c r="D1428" i="3"/>
  <c r="E1428" i="3" s="1"/>
  <c r="A1428" i="3"/>
  <c r="B1428" i="3" s="1"/>
  <c r="L1427" i="3"/>
  <c r="M1427" i="3" s="1"/>
  <c r="J1427" i="3"/>
  <c r="K1427" i="3" s="1"/>
  <c r="G1427" i="3"/>
  <c r="H1427" i="3" s="1"/>
  <c r="D1427" i="3"/>
  <c r="E1427" i="3" s="1"/>
  <c r="A1427" i="3"/>
  <c r="B1427" i="3" s="1"/>
  <c r="L1426" i="3"/>
  <c r="M1426" i="3" s="1"/>
  <c r="J1426" i="3"/>
  <c r="K1426" i="3" s="1"/>
  <c r="G1426" i="3"/>
  <c r="H1426" i="3" s="1"/>
  <c r="D1426" i="3"/>
  <c r="E1426" i="3" s="1"/>
  <c r="A1426" i="3"/>
  <c r="B1426" i="3" s="1"/>
  <c r="L1425" i="3"/>
  <c r="M1425" i="3" s="1"/>
  <c r="J1425" i="3"/>
  <c r="K1425" i="3" s="1"/>
  <c r="G1425" i="3"/>
  <c r="H1425" i="3" s="1"/>
  <c r="D1425" i="3"/>
  <c r="E1425" i="3" s="1"/>
  <c r="A1425" i="3"/>
  <c r="B1425" i="3" s="1"/>
  <c r="L1424" i="3"/>
  <c r="M1424" i="3" s="1"/>
  <c r="J1424" i="3"/>
  <c r="K1424" i="3" s="1"/>
  <c r="G1424" i="3"/>
  <c r="H1424" i="3" s="1"/>
  <c r="D1424" i="3"/>
  <c r="E1424" i="3" s="1"/>
  <c r="B1424" i="3"/>
  <c r="A1424" i="3"/>
  <c r="L1423" i="3"/>
  <c r="M1423" i="3" s="1"/>
  <c r="J1423" i="3"/>
  <c r="K1423" i="3" s="1"/>
  <c r="G1423" i="3"/>
  <c r="H1423" i="3" s="1"/>
  <c r="E1423" i="3"/>
  <c r="D1423" i="3"/>
  <c r="A1423" i="3"/>
  <c r="B1423" i="3" s="1"/>
  <c r="L1422" i="3"/>
  <c r="M1422" i="3" s="1"/>
  <c r="J1422" i="3"/>
  <c r="K1422" i="3" s="1"/>
  <c r="H1422" i="3"/>
  <c r="G1422" i="3"/>
  <c r="D1422" i="3"/>
  <c r="E1422" i="3" s="1"/>
  <c r="A1422" i="3"/>
  <c r="B1422" i="3" s="1"/>
  <c r="L1421" i="3"/>
  <c r="M1421" i="3" s="1"/>
  <c r="K1421" i="3"/>
  <c r="J1421" i="3"/>
  <c r="G1421" i="3"/>
  <c r="H1421" i="3" s="1"/>
  <c r="D1421" i="3"/>
  <c r="E1421" i="3" s="1"/>
  <c r="A1421" i="3"/>
  <c r="B1421" i="3" s="1"/>
  <c r="L1420" i="3"/>
  <c r="M1420" i="3" s="1"/>
  <c r="J1420" i="3"/>
  <c r="K1420" i="3" s="1"/>
  <c r="G1420" i="3"/>
  <c r="H1420" i="3" s="1"/>
  <c r="D1420" i="3"/>
  <c r="E1420" i="3" s="1"/>
  <c r="A1420" i="3"/>
  <c r="B1420" i="3" s="1"/>
  <c r="L1419" i="3"/>
  <c r="M1419" i="3" s="1"/>
  <c r="J1419" i="3"/>
  <c r="K1419" i="3" s="1"/>
  <c r="G1419" i="3"/>
  <c r="H1419" i="3" s="1"/>
  <c r="D1419" i="3"/>
  <c r="E1419" i="3" s="1"/>
  <c r="A1419" i="3"/>
  <c r="B1419" i="3" s="1"/>
  <c r="L1418" i="3"/>
  <c r="M1418" i="3" s="1"/>
  <c r="J1418" i="3"/>
  <c r="K1418" i="3" s="1"/>
  <c r="G1418" i="3"/>
  <c r="H1418" i="3" s="1"/>
  <c r="D1418" i="3"/>
  <c r="E1418" i="3" s="1"/>
  <c r="A1418" i="3"/>
  <c r="B1418" i="3" s="1"/>
  <c r="L1417" i="3"/>
  <c r="M1417" i="3" s="1"/>
  <c r="K1417" i="3"/>
  <c r="J1417" i="3"/>
  <c r="G1417" i="3"/>
  <c r="H1417" i="3" s="1"/>
  <c r="D1417" i="3"/>
  <c r="E1417" i="3" s="1"/>
  <c r="A1417" i="3"/>
  <c r="B1417" i="3" s="1"/>
  <c r="M1416" i="3"/>
  <c r="L1416" i="3"/>
  <c r="J1416" i="3"/>
  <c r="K1416" i="3" s="1"/>
  <c r="G1416" i="3"/>
  <c r="H1416" i="3" s="1"/>
  <c r="D1416" i="3"/>
  <c r="E1416" i="3" s="1"/>
  <c r="B1416" i="3"/>
  <c r="A1416" i="3"/>
  <c r="L1415" i="3"/>
  <c r="M1415" i="3" s="1"/>
  <c r="J1415" i="3"/>
  <c r="K1415" i="3" s="1"/>
  <c r="G1415" i="3"/>
  <c r="H1415" i="3" s="1"/>
  <c r="D1415" i="3"/>
  <c r="E1415" i="3" s="1"/>
  <c r="A1415" i="3"/>
  <c r="B1415" i="3" s="1"/>
  <c r="L1414" i="3"/>
  <c r="M1414" i="3" s="1"/>
  <c r="J1414" i="3"/>
  <c r="K1414" i="3" s="1"/>
  <c r="G1414" i="3"/>
  <c r="H1414" i="3" s="1"/>
  <c r="D1414" i="3"/>
  <c r="E1414" i="3" s="1"/>
  <c r="A1414" i="3"/>
  <c r="B1414" i="3" s="1"/>
  <c r="L1413" i="3"/>
  <c r="M1413" i="3" s="1"/>
  <c r="J1413" i="3"/>
  <c r="K1413" i="3" s="1"/>
  <c r="G1413" i="3"/>
  <c r="H1413" i="3" s="1"/>
  <c r="D1413" i="3"/>
  <c r="E1413" i="3" s="1"/>
  <c r="A1413" i="3"/>
  <c r="B1413" i="3" s="1"/>
  <c r="L1412" i="3"/>
  <c r="M1412" i="3" s="1"/>
  <c r="J1412" i="3"/>
  <c r="K1412" i="3" s="1"/>
  <c r="G1412" i="3"/>
  <c r="H1412" i="3" s="1"/>
  <c r="D1412" i="3"/>
  <c r="E1412" i="3" s="1"/>
  <c r="A1412" i="3"/>
  <c r="B1412" i="3" s="1"/>
  <c r="L1411" i="3"/>
  <c r="M1411" i="3" s="1"/>
  <c r="J1411" i="3"/>
  <c r="K1411" i="3" s="1"/>
  <c r="G1411" i="3"/>
  <c r="H1411" i="3" s="1"/>
  <c r="E1411" i="3"/>
  <c r="D1411" i="3"/>
  <c r="A1411" i="3"/>
  <c r="B1411" i="3" s="1"/>
  <c r="L1410" i="3"/>
  <c r="M1410" i="3" s="1"/>
  <c r="J1410" i="3"/>
  <c r="K1410" i="3" s="1"/>
  <c r="H1410" i="3"/>
  <c r="G1410" i="3"/>
  <c r="D1410" i="3"/>
  <c r="E1410" i="3" s="1"/>
  <c r="A1410" i="3"/>
  <c r="B1410" i="3" s="1"/>
  <c r="L1409" i="3"/>
  <c r="M1409" i="3" s="1"/>
  <c r="K1409" i="3"/>
  <c r="J1409" i="3"/>
  <c r="G1409" i="3"/>
  <c r="H1409" i="3" s="1"/>
  <c r="D1409" i="3"/>
  <c r="E1409" i="3" s="1"/>
  <c r="A1409" i="3"/>
  <c r="B1409" i="3" s="1"/>
  <c r="M1408" i="3"/>
  <c r="L1408" i="3"/>
  <c r="J1408" i="3"/>
  <c r="K1408" i="3" s="1"/>
  <c r="G1408" i="3"/>
  <c r="H1408" i="3" s="1"/>
  <c r="D1408" i="3"/>
  <c r="E1408" i="3" s="1"/>
  <c r="A1408" i="3"/>
  <c r="B1408" i="3" s="1"/>
  <c r="L1407" i="3"/>
  <c r="M1407" i="3" s="1"/>
  <c r="J1407" i="3"/>
  <c r="K1407" i="3" s="1"/>
  <c r="G1407" i="3"/>
  <c r="H1407" i="3" s="1"/>
  <c r="D1407" i="3"/>
  <c r="E1407" i="3" s="1"/>
  <c r="A1407" i="3"/>
  <c r="B1407" i="3" s="1"/>
  <c r="L1406" i="3"/>
  <c r="M1406" i="3" s="1"/>
  <c r="J1406" i="3"/>
  <c r="K1406" i="3" s="1"/>
  <c r="G1406" i="3"/>
  <c r="H1406" i="3" s="1"/>
  <c r="D1406" i="3"/>
  <c r="E1406" i="3" s="1"/>
  <c r="A1406" i="3"/>
  <c r="B1406" i="3" s="1"/>
  <c r="L1405" i="3"/>
  <c r="M1405" i="3" s="1"/>
  <c r="J1405" i="3"/>
  <c r="K1405" i="3" s="1"/>
  <c r="G1405" i="3"/>
  <c r="H1405" i="3" s="1"/>
  <c r="D1405" i="3"/>
  <c r="E1405" i="3" s="1"/>
  <c r="A1405" i="3"/>
  <c r="B1405" i="3" s="1"/>
  <c r="M1404" i="3"/>
  <c r="L1404" i="3"/>
  <c r="J1404" i="3"/>
  <c r="K1404" i="3" s="1"/>
  <c r="G1404" i="3"/>
  <c r="H1404" i="3" s="1"/>
  <c r="D1404" i="3"/>
  <c r="E1404" i="3" s="1"/>
  <c r="B1404" i="3"/>
  <c r="A1404" i="3"/>
  <c r="L1403" i="3"/>
  <c r="M1403" i="3" s="1"/>
  <c r="J1403" i="3"/>
  <c r="K1403" i="3" s="1"/>
  <c r="G1403" i="3"/>
  <c r="H1403" i="3" s="1"/>
  <c r="E1403" i="3"/>
  <c r="D1403" i="3"/>
  <c r="A1403" i="3"/>
  <c r="B1403" i="3" s="1"/>
  <c r="L1402" i="3"/>
  <c r="M1402" i="3" s="1"/>
  <c r="J1402" i="3"/>
  <c r="K1402" i="3" s="1"/>
  <c r="G1402" i="3"/>
  <c r="H1402" i="3" s="1"/>
  <c r="D1402" i="3"/>
  <c r="E1402" i="3" s="1"/>
  <c r="A1402" i="3"/>
  <c r="B1402" i="3" s="1"/>
  <c r="L1401" i="3"/>
  <c r="M1401" i="3" s="1"/>
  <c r="J1401" i="3"/>
  <c r="K1401" i="3" s="1"/>
  <c r="G1401" i="3"/>
  <c r="H1401" i="3" s="1"/>
  <c r="D1401" i="3"/>
  <c r="E1401" i="3" s="1"/>
  <c r="A1401" i="3"/>
  <c r="B1401" i="3" s="1"/>
  <c r="L1400" i="3"/>
  <c r="M1400" i="3" s="1"/>
  <c r="J1400" i="3"/>
  <c r="K1400" i="3" s="1"/>
  <c r="G1400" i="3"/>
  <c r="H1400" i="3" s="1"/>
  <c r="D1400" i="3"/>
  <c r="E1400" i="3" s="1"/>
  <c r="A1400" i="3"/>
  <c r="B1400" i="3" s="1"/>
  <c r="L1399" i="3"/>
  <c r="M1399" i="3" s="1"/>
  <c r="J1399" i="3"/>
  <c r="K1399" i="3" s="1"/>
  <c r="G1399" i="3"/>
  <c r="H1399" i="3" s="1"/>
  <c r="D1399" i="3"/>
  <c r="E1399" i="3" s="1"/>
  <c r="A1399" i="3"/>
  <c r="B1399" i="3" s="1"/>
  <c r="L1398" i="3"/>
  <c r="M1398" i="3" s="1"/>
  <c r="J1398" i="3"/>
  <c r="K1398" i="3" s="1"/>
  <c r="H1398" i="3"/>
  <c r="G1398" i="3"/>
  <c r="D1398" i="3"/>
  <c r="E1398" i="3" s="1"/>
  <c r="A1398" i="3"/>
  <c r="B1398" i="3" s="1"/>
  <c r="L1397" i="3"/>
  <c r="M1397" i="3" s="1"/>
  <c r="K1397" i="3"/>
  <c r="J1397" i="3"/>
  <c r="G1397" i="3"/>
  <c r="H1397" i="3" s="1"/>
  <c r="D1397" i="3"/>
  <c r="E1397" i="3" s="1"/>
  <c r="A1397" i="3"/>
  <c r="B1397" i="3" s="1"/>
  <c r="M1396" i="3"/>
  <c r="L1396" i="3"/>
  <c r="J1396" i="3"/>
  <c r="K1396" i="3" s="1"/>
  <c r="G1396" i="3"/>
  <c r="H1396" i="3" s="1"/>
  <c r="D1396" i="3"/>
  <c r="E1396" i="3" s="1"/>
  <c r="B1396" i="3"/>
  <c r="A1396" i="3"/>
  <c r="L1395" i="3"/>
  <c r="M1395" i="3" s="1"/>
  <c r="J1395" i="3"/>
  <c r="K1395" i="3" s="1"/>
  <c r="G1395" i="3"/>
  <c r="H1395" i="3" s="1"/>
  <c r="D1395" i="3"/>
  <c r="E1395" i="3" s="1"/>
  <c r="A1395" i="3"/>
  <c r="B1395" i="3" s="1"/>
  <c r="L1394" i="3"/>
  <c r="M1394" i="3" s="1"/>
  <c r="J1394" i="3"/>
  <c r="K1394" i="3" s="1"/>
  <c r="G1394" i="3"/>
  <c r="H1394" i="3" s="1"/>
  <c r="D1394" i="3"/>
  <c r="E1394" i="3" s="1"/>
  <c r="A1394" i="3"/>
  <c r="B1394" i="3" s="1"/>
  <c r="L1393" i="3"/>
  <c r="M1393" i="3" s="1"/>
  <c r="J1393" i="3"/>
  <c r="K1393" i="3" s="1"/>
  <c r="G1393" i="3"/>
  <c r="H1393" i="3" s="1"/>
  <c r="D1393" i="3"/>
  <c r="E1393" i="3" s="1"/>
  <c r="A1393" i="3"/>
  <c r="B1393" i="3" s="1"/>
  <c r="L1392" i="3"/>
  <c r="M1392" i="3" s="1"/>
  <c r="J1392" i="3"/>
  <c r="K1392" i="3" s="1"/>
  <c r="G1392" i="3"/>
  <c r="H1392" i="3" s="1"/>
  <c r="D1392" i="3"/>
  <c r="E1392" i="3" s="1"/>
  <c r="B1392" i="3"/>
  <c r="A1392" i="3"/>
  <c r="L1391" i="3"/>
  <c r="M1391" i="3" s="1"/>
  <c r="J1391" i="3"/>
  <c r="K1391" i="3" s="1"/>
  <c r="G1391" i="3"/>
  <c r="H1391" i="3" s="1"/>
  <c r="E1391" i="3"/>
  <c r="D1391" i="3"/>
  <c r="A1391" i="3"/>
  <c r="B1391" i="3" s="1"/>
  <c r="L1390" i="3"/>
  <c r="M1390" i="3" s="1"/>
  <c r="J1390" i="3"/>
  <c r="K1390" i="3" s="1"/>
  <c r="H1390" i="3"/>
  <c r="G1390" i="3"/>
  <c r="D1390" i="3"/>
  <c r="E1390" i="3" s="1"/>
  <c r="A1390" i="3"/>
  <c r="B1390" i="3" s="1"/>
  <c r="L1389" i="3"/>
  <c r="M1389" i="3" s="1"/>
  <c r="J1389" i="3"/>
  <c r="K1389" i="3" s="1"/>
  <c r="G1389" i="3"/>
  <c r="H1389" i="3" s="1"/>
  <c r="D1389" i="3"/>
  <c r="E1389" i="3" s="1"/>
  <c r="A1389" i="3"/>
  <c r="B1389" i="3" s="1"/>
  <c r="L1388" i="3"/>
  <c r="M1388" i="3" s="1"/>
  <c r="J1388" i="3"/>
  <c r="K1388" i="3" s="1"/>
  <c r="G1388" i="3"/>
  <c r="H1388" i="3" s="1"/>
  <c r="D1388" i="3"/>
  <c r="E1388" i="3" s="1"/>
  <c r="A1388" i="3"/>
  <c r="B1388" i="3" s="1"/>
  <c r="L1387" i="3"/>
  <c r="M1387" i="3" s="1"/>
  <c r="J1387" i="3"/>
  <c r="K1387" i="3" s="1"/>
  <c r="G1387" i="3"/>
  <c r="H1387" i="3" s="1"/>
  <c r="D1387" i="3"/>
  <c r="E1387" i="3" s="1"/>
  <c r="A1387" i="3"/>
  <c r="B1387" i="3" s="1"/>
  <c r="L1386" i="3"/>
  <c r="M1386" i="3" s="1"/>
  <c r="J1386" i="3"/>
  <c r="K1386" i="3" s="1"/>
  <c r="G1386" i="3"/>
  <c r="H1386" i="3" s="1"/>
  <c r="D1386" i="3"/>
  <c r="E1386" i="3" s="1"/>
  <c r="A1386" i="3"/>
  <c r="B1386" i="3" s="1"/>
  <c r="L1385" i="3"/>
  <c r="M1385" i="3" s="1"/>
  <c r="K1385" i="3"/>
  <c r="J1385" i="3"/>
  <c r="G1385" i="3"/>
  <c r="H1385" i="3" s="1"/>
  <c r="D1385" i="3"/>
  <c r="E1385" i="3" s="1"/>
  <c r="A1385" i="3"/>
  <c r="B1385" i="3" s="1"/>
  <c r="M1384" i="3"/>
  <c r="L1384" i="3"/>
  <c r="J1384" i="3"/>
  <c r="K1384" i="3" s="1"/>
  <c r="G1384" i="3"/>
  <c r="H1384" i="3" s="1"/>
  <c r="D1384" i="3"/>
  <c r="E1384" i="3" s="1"/>
  <c r="B1384" i="3"/>
  <c r="A1384" i="3"/>
  <c r="L1383" i="3"/>
  <c r="M1383" i="3" s="1"/>
  <c r="J1383" i="3"/>
  <c r="K1383" i="3" s="1"/>
  <c r="G1383" i="3"/>
  <c r="H1383" i="3" s="1"/>
  <c r="E1383" i="3"/>
  <c r="D1383" i="3"/>
  <c r="A1383" i="3"/>
  <c r="B1383" i="3" s="1"/>
  <c r="L1382" i="3"/>
  <c r="M1382" i="3" s="1"/>
  <c r="J1382" i="3"/>
  <c r="K1382" i="3" s="1"/>
  <c r="G1382" i="3"/>
  <c r="H1382" i="3" s="1"/>
  <c r="D1382" i="3"/>
  <c r="E1382" i="3" s="1"/>
  <c r="A1382" i="3"/>
  <c r="B1382" i="3" s="1"/>
  <c r="L1381" i="3"/>
  <c r="M1381" i="3" s="1"/>
  <c r="J1381" i="3"/>
  <c r="K1381" i="3" s="1"/>
  <c r="G1381" i="3"/>
  <c r="H1381" i="3" s="1"/>
  <c r="D1381" i="3"/>
  <c r="E1381" i="3" s="1"/>
  <c r="A1381" i="3"/>
  <c r="B1381" i="3" s="1"/>
  <c r="L1380" i="3"/>
  <c r="M1380" i="3" s="1"/>
  <c r="J1380" i="3"/>
  <c r="K1380" i="3" s="1"/>
  <c r="G1380" i="3"/>
  <c r="H1380" i="3" s="1"/>
  <c r="D1380" i="3"/>
  <c r="E1380" i="3" s="1"/>
  <c r="A1380" i="3"/>
  <c r="B1380" i="3" s="1"/>
  <c r="L1379" i="3"/>
  <c r="M1379" i="3" s="1"/>
  <c r="J1379" i="3"/>
  <c r="K1379" i="3" s="1"/>
  <c r="G1379" i="3"/>
  <c r="H1379" i="3" s="1"/>
  <c r="E1379" i="3"/>
  <c r="D1379" i="3"/>
  <c r="A1379" i="3"/>
  <c r="B1379" i="3" s="1"/>
  <c r="L1378" i="3"/>
  <c r="M1378" i="3" s="1"/>
  <c r="J1378" i="3"/>
  <c r="K1378" i="3" s="1"/>
  <c r="H1378" i="3"/>
  <c r="G1378" i="3"/>
  <c r="D1378" i="3"/>
  <c r="E1378" i="3" s="1"/>
  <c r="A1378" i="3"/>
  <c r="B1378" i="3" s="1"/>
  <c r="L1377" i="3"/>
  <c r="M1377" i="3" s="1"/>
  <c r="K1377" i="3"/>
  <c r="J1377" i="3"/>
  <c r="G1377" i="3"/>
  <c r="H1377" i="3" s="1"/>
  <c r="D1377" i="3"/>
  <c r="E1377" i="3" s="1"/>
  <c r="A1377" i="3"/>
  <c r="B1377" i="3" s="1"/>
  <c r="L1376" i="3"/>
  <c r="M1376" i="3" s="1"/>
  <c r="J1376" i="3"/>
  <c r="K1376" i="3" s="1"/>
  <c r="G1376" i="3"/>
  <c r="H1376" i="3" s="1"/>
  <c r="D1376" i="3"/>
  <c r="E1376" i="3" s="1"/>
  <c r="A1376" i="3"/>
  <c r="B1376" i="3" s="1"/>
  <c r="L1375" i="3"/>
  <c r="M1375" i="3" s="1"/>
  <c r="J1375" i="3"/>
  <c r="K1375" i="3" s="1"/>
  <c r="G1375" i="3"/>
  <c r="H1375" i="3" s="1"/>
  <c r="D1375" i="3"/>
  <c r="E1375" i="3" s="1"/>
  <c r="A1375" i="3"/>
  <c r="B1375" i="3" s="1"/>
  <c r="L1374" i="3"/>
  <c r="M1374" i="3" s="1"/>
  <c r="J1374" i="3"/>
  <c r="K1374" i="3" s="1"/>
  <c r="G1374" i="3"/>
  <c r="H1374" i="3" s="1"/>
  <c r="D1374" i="3"/>
  <c r="E1374" i="3" s="1"/>
  <c r="A1374" i="3"/>
  <c r="B1374" i="3" s="1"/>
  <c r="L1373" i="3"/>
  <c r="M1373" i="3" s="1"/>
  <c r="J1373" i="3"/>
  <c r="K1373" i="3" s="1"/>
  <c r="G1373" i="3"/>
  <c r="H1373" i="3" s="1"/>
  <c r="D1373" i="3"/>
  <c r="E1373" i="3" s="1"/>
  <c r="A1373" i="3"/>
  <c r="B1373" i="3" s="1"/>
  <c r="M1372" i="3"/>
  <c r="L1372" i="3"/>
  <c r="J1372" i="3"/>
  <c r="K1372" i="3" s="1"/>
  <c r="G1372" i="3"/>
  <c r="H1372" i="3" s="1"/>
  <c r="D1372" i="3"/>
  <c r="E1372" i="3" s="1"/>
  <c r="B1372" i="3"/>
  <c r="A1372" i="3"/>
  <c r="L1371" i="3"/>
  <c r="M1371" i="3" s="1"/>
  <c r="J1371" i="3"/>
  <c r="K1371" i="3" s="1"/>
  <c r="G1371" i="3"/>
  <c r="H1371" i="3" s="1"/>
  <c r="E1371" i="3"/>
  <c r="D1371" i="3"/>
  <c r="A1371" i="3"/>
  <c r="B1371" i="3" s="1"/>
  <c r="L1370" i="3"/>
  <c r="M1370" i="3" s="1"/>
  <c r="J1370" i="3"/>
  <c r="K1370" i="3" s="1"/>
  <c r="H1370" i="3"/>
  <c r="G1370" i="3"/>
  <c r="D1370" i="3"/>
  <c r="E1370" i="3" s="1"/>
  <c r="A1370" i="3"/>
  <c r="B1370" i="3" s="1"/>
  <c r="L1369" i="3"/>
  <c r="M1369" i="3" s="1"/>
  <c r="J1369" i="3"/>
  <c r="K1369" i="3" s="1"/>
  <c r="G1369" i="3"/>
  <c r="H1369" i="3" s="1"/>
  <c r="D1369" i="3"/>
  <c r="E1369" i="3" s="1"/>
  <c r="A1369" i="3"/>
  <c r="B1369" i="3" s="1"/>
  <c r="L1368" i="3"/>
  <c r="M1368" i="3" s="1"/>
  <c r="J1368" i="3"/>
  <c r="K1368" i="3" s="1"/>
  <c r="G1368" i="3"/>
  <c r="H1368" i="3" s="1"/>
  <c r="D1368" i="3"/>
  <c r="E1368" i="3" s="1"/>
  <c r="A1368" i="3"/>
  <c r="B1368" i="3" s="1"/>
  <c r="L1367" i="3"/>
  <c r="M1367" i="3" s="1"/>
  <c r="J1367" i="3"/>
  <c r="K1367" i="3" s="1"/>
  <c r="G1367" i="3"/>
  <c r="H1367" i="3" s="1"/>
  <c r="D1367" i="3"/>
  <c r="E1367" i="3" s="1"/>
  <c r="A1367" i="3"/>
  <c r="B1367" i="3" s="1"/>
  <c r="L1366" i="3"/>
  <c r="M1366" i="3" s="1"/>
  <c r="J1366" i="3"/>
  <c r="K1366" i="3" s="1"/>
  <c r="H1366" i="3"/>
  <c r="G1366" i="3"/>
  <c r="D1366" i="3"/>
  <c r="E1366" i="3" s="1"/>
  <c r="A1366" i="3"/>
  <c r="B1366" i="3" s="1"/>
  <c r="L1365" i="3"/>
  <c r="M1365" i="3" s="1"/>
  <c r="K1365" i="3"/>
  <c r="J1365" i="3"/>
  <c r="G1365" i="3"/>
  <c r="H1365" i="3" s="1"/>
  <c r="D1365" i="3"/>
  <c r="E1365" i="3" s="1"/>
  <c r="A1365" i="3"/>
  <c r="B1365" i="3" s="1"/>
  <c r="M1364" i="3"/>
  <c r="L1364" i="3"/>
  <c r="J1364" i="3"/>
  <c r="K1364" i="3" s="1"/>
  <c r="G1364" i="3"/>
  <c r="H1364" i="3" s="1"/>
  <c r="D1364" i="3"/>
  <c r="E1364" i="3" s="1"/>
  <c r="A1364" i="3"/>
  <c r="B1364" i="3" s="1"/>
  <c r="L1363" i="3"/>
  <c r="M1363" i="3" s="1"/>
  <c r="J1363" i="3"/>
  <c r="K1363" i="3" s="1"/>
  <c r="G1363" i="3"/>
  <c r="H1363" i="3" s="1"/>
  <c r="D1363" i="3"/>
  <c r="E1363" i="3" s="1"/>
  <c r="A1363" i="3"/>
  <c r="B1363" i="3" s="1"/>
  <c r="L1362" i="3"/>
  <c r="M1362" i="3" s="1"/>
  <c r="J1362" i="3"/>
  <c r="K1362" i="3" s="1"/>
  <c r="G1362" i="3"/>
  <c r="H1362" i="3" s="1"/>
  <c r="D1362" i="3"/>
  <c r="E1362" i="3" s="1"/>
  <c r="A1362" i="3"/>
  <c r="B1362" i="3" s="1"/>
  <c r="L1361" i="3"/>
  <c r="M1361" i="3" s="1"/>
  <c r="J1361" i="3"/>
  <c r="K1361" i="3" s="1"/>
  <c r="G1361" i="3"/>
  <c r="H1361" i="3" s="1"/>
  <c r="D1361" i="3"/>
  <c r="E1361" i="3" s="1"/>
  <c r="A1361" i="3"/>
  <c r="B1361" i="3" s="1"/>
  <c r="L1360" i="3"/>
  <c r="M1360" i="3" s="1"/>
  <c r="J1360" i="3"/>
  <c r="K1360" i="3" s="1"/>
  <c r="G1360" i="3"/>
  <c r="H1360" i="3" s="1"/>
  <c r="D1360" i="3"/>
  <c r="E1360" i="3" s="1"/>
  <c r="B1360" i="3"/>
  <c r="A1360" i="3"/>
  <c r="L1359" i="3"/>
  <c r="M1359" i="3" s="1"/>
  <c r="J1359" i="3"/>
  <c r="K1359" i="3" s="1"/>
  <c r="G1359" i="3"/>
  <c r="H1359" i="3" s="1"/>
  <c r="E1359" i="3"/>
  <c r="D1359" i="3"/>
  <c r="A1359" i="3"/>
  <c r="B1359" i="3" s="1"/>
  <c r="L1358" i="3"/>
  <c r="M1358" i="3" s="1"/>
  <c r="J1358" i="3"/>
  <c r="K1358" i="3" s="1"/>
  <c r="H1358" i="3"/>
  <c r="G1358" i="3"/>
  <c r="D1358" i="3"/>
  <c r="E1358" i="3" s="1"/>
  <c r="A1358" i="3"/>
  <c r="B1358" i="3" s="1"/>
  <c r="L1357" i="3"/>
  <c r="M1357" i="3" s="1"/>
  <c r="K1357" i="3"/>
  <c r="J1357" i="3"/>
  <c r="G1357" i="3"/>
  <c r="H1357" i="3" s="1"/>
  <c r="D1357" i="3"/>
  <c r="E1357" i="3" s="1"/>
  <c r="A1357" i="3"/>
  <c r="B1357" i="3" s="1"/>
  <c r="L1356" i="3"/>
  <c r="M1356" i="3" s="1"/>
  <c r="J1356" i="3"/>
  <c r="K1356" i="3" s="1"/>
  <c r="G1356" i="3"/>
  <c r="H1356" i="3" s="1"/>
  <c r="D1356" i="3"/>
  <c r="E1356" i="3" s="1"/>
  <c r="A1356" i="3"/>
  <c r="B1356" i="3" s="1"/>
  <c r="L1355" i="3"/>
  <c r="M1355" i="3" s="1"/>
  <c r="J1355" i="3"/>
  <c r="K1355" i="3" s="1"/>
  <c r="G1355" i="3"/>
  <c r="H1355" i="3" s="1"/>
  <c r="D1355" i="3"/>
  <c r="E1355" i="3" s="1"/>
  <c r="A1355" i="3"/>
  <c r="B1355" i="3" s="1"/>
  <c r="L1354" i="3"/>
  <c r="M1354" i="3" s="1"/>
  <c r="J1354" i="3"/>
  <c r="K1354" i="3" s="1"/>
  <c r="G1354" i="3"/>
  <c r="H1354" i="3" s="1"/>
  <c r="D1354" i="3"/>
  <c r="E1354" i="3" s="1"/>
  <c r="A1354" i="3"/>
  <c r="B1354" i="3" s="1"/>
  <c r="L1353" i="3"/>
  <c r="M1353" i="3" s="1"/>
  <c r="K1353" i="3"/>
  <c r="J1353" i="3"/>
  <c r="G1353" i="3"/>
  <c r="H1353" i="3" s="1"/>
  <c r="D1353" i="3"/>
  <c r="E1353" i="3" s="1"/>
  <c r="A1353" i="3"/>
  <c r="B1353" i="3" s="1"/>
  <c r="M1352" i="3"/>
  <c r="L1352" i="3"/>
  <c r="J1352" i="3"/>
  <c r="K1352" i="3" s="1"/>
  <c r="G1352" i="3"/>
  <c r="H1352" i="3" s="1"/>
  <c r="D1352" i="3"/>
  <c r="E1352" i="3" s="1"/>
  <c r="B1352" i="3"/>
  <c r="A1352" i="3"/>
  <c r="L1351" i="3"/>
  <c r="M1351" i="3" s="1"/>
  <c r="J1351" i="3"/>
  <c r="K1351" i="3" s="1"/>
  <c r="G1351" i="3"/>
  <c r="H1351" i="3" s="1"/>
  <c r="D1351" i="3"/>
  <c r="E1351" i="3" s="1"/>
  <c r="A1351" i="3"/>
  <c r="B1351" i="3" s="1"/>
  <c r="L1350" i="3"/>
  <c r="M1350" i="3" s="1"/>
  <c r="J1350" i="3"/>
  <c r="K1350" i="3" s="1"/>
  <c r="G1350" i="3"/>
  <c r="H1350" i="3" s="1"/>
  <c r="D1350" i="3"/>
  <c r="E1350" i="3" s="1"/>
  <c r="A1350" i="3"/>
  <c r="B1350" i="3" s="1"/>
  <c r="L1349" i="3"/>
  <c r="M1349" i="3" s="1"/>
  <c r="J1349" i="3"/>
  <c r="K1349" i="3" s="1"/>
  <c r="G1349" i="3"/>
  <c r="H1349" i="3" s="1"/>
  <c r="D1349" i="3"/>
  <c r="E1349" i="3" s="1"/>
  <c r="A1349" i="3"/>
  <c r="B1349" i="3" s="1"/>
  <c r="L1348" i="3"/>
  <c r="M1348" i="3" s="1"/>
  <c r="J1348" i="3"/>
  <c r="K1348" i="3" s="1"/>
  <c r="G1348" i="3"/>
  <c r="H1348" i="3" s="1"/>
  <c r="D1348" i="3"/>
  <c r="E1348" i="3" s="1"/>
  <c r="A1348" i="3"/>
  <c r="B1348" i="3" s="1"/>
  <c r="L1347" i="3"/>
  <c r="M1347" i="3" s="1"/>
  <c r="J1347" i="3"/>
  <c r="K1347" i="3" s="1"/>
  <c r="G1347" i="3"/>
  <c r="H1347" i="3" s="1"/>
  <c r="E1347" i="3"/>
  <c r="D1347" i="3"/>
  <c r="A1347" i="3"/>
  <c r="B1347" i="3" s="1"/>
  <c r="L1346" i="3"/>
  <c r="M1346" i="3" s="1"/>
  <c r="J1346" i="3"/>
  <c r="K1346" i="3" s="1"/>
  <c r="H1346" i="3"/>
  <c r="G1346" i="3"/>
  <c r="D1346" i="3"/>
  <c r="E1346" i="3" s="1"/>
  <c r="A1346" i="3"/>
  <c r="B1346" i="3" s="1"/>
  <c r="L1345" i="3"/>
  <c r="M1345" i="3" s="1"/>
  <c r="K1345" i="3"/>
  <c r="J1345" i="3"/>
  <c r="G1345" i="3"/>
  <c r="H1345" i="3" s="1"/>
  <c r="D1345" i="3"/>
  <c r="E1345" i="3" s="1"/>
  <c r="A1345" i="3"/>
  <c r="B1345" i="3" s="1"/>
  <c r="M1344" i="3"/>
  <c r="L1344" i="3"/>
  <c r="J1344" i="3"/>
  <c r="K1344" i="3" s="1"/>
  <c r="G1344" i="3"/>
  <c r="H1344" i="3" s="1"/>
  <c r="D1344" i="3"/>
  <c r="E1344" i="3" s="1"/>
  <c r="A1344" i="3"/>
  <c r="B1344" i="3" s="1"/>
  <c r="L1343" i="3"/>
  <c r="M1343" i="3" s="1"/>
  <c r="J1343" i="3"/>
  <c r="K1343" i="3" s="1"/>
  <c r="G1343" i="3"/>
  <c r="H1343" i="3" s="1"/>
  <c r="D1343" i="3"/>
  <c r="E1343" i="3" s="1"/>
  <c r="A1343" i="3"/>
  <c r="B1343" i="3" s="1"/>
  <c r="L1342" i="3"/>
  <c r="M1342" i="3" s="1"/>
  <c r="J1342" i="3"/>
  <c r="K1342" i="3" s="1"/>
  <c r="G1342" i="3"/>
  <c r="H1342" i="3" s="1"/>
  <c r="D1342" i="3"/>
  <c r="E1342" i="3" s="1"/>
  <c r="A1342" i="3"/>
  <c r="B1342" i="3" s="1"/>
  <c r="L1341" i="3"/>
  <c r="M1341" i="3" s="1"/>
  <c r="J1341" i="3"/>
  <c r="K1341" i="3" s="1"/>
  <c r="G1341" i="3"/>
  <c r="H1341" i="3" s="1"/>
  <c r="D1341" i="3"/>
  <c r="E1341" i="3" s="1"/>
  <c r="A1341" i="3"/>
  <c r="B1341" i="3" s="1"/>
  <c r="M1340" i="3"/>
  <c r="L1340" i="3"/>
  <c r="J1340" i="3"/>
  <c r="K1340" i="3" s="1"/>
  <c r="G1340" i="3"/>
  <c r="H1340" i="3" s="1"/>
  <c r="D1340" i="3"/>
  <c r="E1340" i="3" s="1"/>
  <c r="B1340" i="3"/>
  <c r="A1340" i="3"/>
  <c r="L1339" i="3"/>
  <c r="M1339" i="3" s="1"/>
  <c r="J1339" i="3"/>
  <c r="K1339" i="3" s="1"/>
  <c r="G1339" i="3"/>
  <c r="H1339" i="3" s="1"/>
  <c r="E1339" i="3"/>
  <c r="D1339" i="3"/>
  <c r="A1339" i="3"/>
  <c r="B1339" i="3" s="1"/>
  <c r="L1338" i="3"/>
  <c r="M1338" i="3" s="1"/>
  <c r="J1338" i="3"/>
  <c r="K1338" i="3" s="1"/>
  <c r="G1338" i="3"/>
  <c r="H1338" i="3" s="1"/>
  <c r="D1338" i="3"/>
  <c r="E1338" i="3" s="1"/>
  <c r="A1338" i="3"/>
  <c r="B1338" i="3" s="1"/>
  <c r="L1337" i="3"/>
  <c r="M1337" i="3" s="1"/>
  <c r="J1337" i="3"/>
  <c r="K1337" i="3" s="1"/>
  <c r="G1337" i="3"/>
  <c r="H1337" i="3" s="1"/>
  <c r="D1337" i="3"/>
  <c r="E1337" i="3" s="1"/>
  <c r="A1337" i="3"/>
  <c r="B1337" i="3" s="1"/>
  <c r="L1336" i="3"/>
  <c r="M1336" i="3" s="1"/>
  <c r="J1336" i="3"/>
  <c r="K1336" i="3" s="1"/>
  <c r="G1336" i="3"/>
  <c r="H1336" i="3" s="1"/>
  <c r="D1336" i="3"/>
  <c r="E1336" i="3" s="1"/>
  <c r="A1336" i="3"/>
  <c r="B1336" i="3" s="1"/>
  <c r="L1335" i="3"/>
  <c r="M1335" i="3" s="1"/>
  <c r="J1335" i="3"/>
  <c r="K1335" i="3" s="1"/>
  <c r="G1335" i="3"/>
  <c r="H1335" i="3" s="1"/>
  <c r="D1335" i="3"/>
  <c r="E1335" i="3" s="1"/>
  <c r="A1335" i="3"/>
  <c r="B1335" i="3" s="1"/>
  <c r="L1334" i="3"/>
  <c r="M1334" i="3" s="1"/>
  <c r="J1334" i="3"/>
  <c r="K1334" i="3" s="1"/>
  <c r="H1334" i="3"/>
  <c r="G1334" i="3"/>
  <c r="D1334" i="3"/>
  <c r="E1334" i="3" s="1"/>
  <c r="A1334" i="3"/>
  <c r="B1334" i="3" s="1"/>
  <c r="L1333" i="3"/>
  <c r="M1333" i="3" s="1"/>
  <c r="K1333" i="3"/>
  <c r="J1333" i="3"/>
  <c r="G1333" i="3"/>
  <c r="H1333" i="3" s="1"/>
  <c r="D1333" i="3"/>
  <c r="E1333" i="3" s="1"/>
  <c r="A1333" i="3"/>
  <c r="B1333" i="3" s="1"/>
  <c r="M1332" i="3"/>
  <c r="L1332" i="3"/>
  <c r="J1332" i="3"/>
  <c r="K1332" i="3" s="1"/>
  <c r="G1332" i="3"/>
  <c r="H1332" i="3" s="1"/>
  <c r="D1332" i="3"/>
  <c r="E1332" i="3" s="1"/>
  <c r="B1332" i="3"/>
  <c r="A1332" i="3"/>
  <c r="L1331" i="3"/>
  <c r="M1331" i="3" s="1"/>
  <c r="J1331" i="3"/>
  <c r="K1331" i="3" s="1"/>
  <c r="G1331" i="3"/>
  <c r="H1331" i="3" s="1"/>
  <c r="D1331" i="3"/>
  <c r="E1331" i="3" s="1"/>
  <c r="A1331" i="3"/>
  <c r="B1331" i="3" s="1"/>
  <c r="L1330" i="3"/>
  <c r="M1330" i="3" s="1"/>
  <c r="J1330" i="3"/>
  <c r="K1330" i="3" s="1"/>
  <c r="G1330" i="3"/>
  <c r="H1330" i="3" s="1"/>
  <c r="D1330" i="3"/>
  <c r="E1330" i="3" s="1"/>
  <c r="A1330" i="3"/>
  <c r="B1330" i="3" s="1"/>
  <c r="L1329" i="3"/>
  <c r="M1329" i="3" s="1"/>
  <c r="J1329" i="3"/>
  <c r="K1329" i="3" s="1"/>
  <c r="G1329" i="3"/>
  <c r="H1329" i="3" s="1"/>
  <c r="D1329" i="3"/>
  <c r="E1329" i="3" s="1"/>
  <c r="A1329" i="3"/>
  <c r="B1329" i="3" s="1"/>
  <c r="L1328" i="3"/>
  <c r="M1328" i="3" s="1"/>
  <c r="J1328" i="3"/>
  <c r="K1328" i="3" s="1"/>
  <c r="G1328" i="3"/>
  <c r="H1328" i="3" s="1"/>
  <c r="D1328" i="3"/>
  <c r="E1328" i="3" s="1"/>
  <c r="B1328" i="3"/>
  <c r="A1328" i="3"/>
  <c r="L1327" i="3"/>
  <c r="M1327" i="3" s="1"/>
  <c r="J1327" i="3"/>
  <c r="K1327" i="3" s="1"/>
  <c r="G1327" i="3"/>
  <c r="H1327" i="3" s="1"/>
  <c r="E1327" i="3"/>
  <c r="D1327" i="3"/>
  <c r="A1327" i="3"/>
  <c r="B1327" i="3" s="1"/>
  <c r="L1326" i="3"/>
  <c r="M1326" i="3" s="1"/>
  <c r="J1326" i="3"/>
  <c r="K1326" i="3" s="1"/>
  <c r="H1326" i="3"/>
  <c r="G1326" i="3"/>
  <c r="D1326" i="3"/>
  <c r="E1326" i="3" s="1"/>
  <c r="A1326" i="3"/>
  <c r="B1326" i="3" s="1"/>
  <c r="L1325" i="3"/>
  <c r="M1325" i="3" s="1"/>
  <c r="J1325" i="3"/>
  <c r="K1325" i="3" s="1"/>
  <c r="G1325" i="3"/>
  <c r="H1325" i="3" s="1"/>
  <c r="D1325" i="3"/>
  <c r="E1325" i="3" s="1"/>
  <c r="A1325" i="3"/>
  <c r="B1325" i="3" s="1"/>
  <c r="L1324" i="3"/>
  <c r="M1324" i="3" s="1"/>
  <c r="J1324" i="3"/>
  <c r="K1324" i="3" s="1"/>
  <c r="G1324" i="3"/>
  <c r="H1324" i="3" s="1"/>
  <c r="D1324" i="3"/>
  <c r="E1324" i="3" s="1"/>
  <c r="A1324" i="3"/>
  <c r="B1324" i="3" s="1"/>
  <c r="L1323" i="3"/>
  <c r="M1323" i="3" s="1"/>
  <c r="J1323" i="3"/>
  <c r="K1323" i="3" s="1"/>
  <c r="G1323" i="3"/>
  <c r="H1323" i="3" s="1"/>
  <c r="D1323" i="3"/>
  <c r="E1323" i="3" s="1"/>
  <c r="A1323" i="3"/>
  <c r="B1323" i="3" s="1"/>
  <c r="L1322" i="3"/>
  <c r="M1322" i="3" s="1"/>
  <c r="J1322" i="3"/>
  <c r="K1322" i="3" s="1"/>
  <c r="G1322" i="3"/>
  <c r="H1322" i="3" s="1"/>
  <c r="D1322" i="3"/>
  <c r="E1322" i="3" s="1"/>
  <c r="A1322" i="3"/>
  <c r="B1322" i="3" s="1"/>
  <c r="L1321" i="3"/>
  <c r="M1321" i="3" s="1"/>
  <c r="K1321" i="3"/>
  <c r="J1321" i="3"/>
  <c r="G1321" i="3"/>
  <c r="H1321" i="3" s="1"/>
  <c r="D1321" i="3"/>
  <c r="E1321" i="3" s="1"/>
  <c r="A1321" i="3"/>
  <c r="B1321" i="3" s="1"/>
  <c r="M1320" i="3"/>
  <c r="L1320" i="3"/>
  <c r="J1320" i="3"/>
  <c r="K1320" i="3" s="1"/>
  <c r="G1320" i="3"/>
  <c r="H1320" i="3" s="1"/>
  <c r="D1320" i="3"/>
  <c r="E1320" i="3" s="1"/>
  <c r="B1320" i="3"/>
  <c r="A1320" i="3"/>
  <c r="L1319" i="3"/>
  <c r="M1319" i="3" s="1"/>
  <c r="J1319" i="3"/>
  <c r="K1319" i="3" s="1"/>
  <c r="G1319" i="3"/>
  <c r="H1319" i="3" s="1"/>
  <c r="D1319" i="3"/>
  <c r="E1319" i="3" s="1"/>
  <c r="A1319" i="3"/>
  <c r="B1319" i="3" s="1"/>
  <c r="L1318" i="3"/>
  <c r="M1318" i="3" s="1"/>
  <c r="J1318" i="3"/>
  <c r="K1318" i="3" s="1"/>
  <c r="G1318" i="3"/>
  <c r="H1318" i="3" s="1"/>
  <c r="D1318" i="3"/>
  <c r="E1318" i="3" s="1"/>
  <c r="A1318" i="3"/>
  <c r="B1318" i="3" s="1"/>
  <c r="L1317" i="3"/>
  <c r="M1317" i="3" s="1"/>
  <c r="J1317" i="3"/>
  <c r="K1317" i="3" s="1"/>
  <c r="G1317" i="3"/>
  <c r="H1317" i="3" s="1"/>
  <c r="D1317" i="3"/>
  <c r="E1317" i="3" s="1"/>
  <c r="A1317" i="3"/>
  <c r="B1317" i="3" s="1"/>
  <c r="L1316" i="3"/>
  <c r="M1316" i="3" s="1"/>
  <c r="J1316" i="3"/>
  <c r="K1316" i="3" s="1"/>
  <c r="G1316" i="3"/>
  <c r="H1316" i="3" s="1"/>
  <c r="D1316" i="3"/>
  <c r="E1316" i="3" s="1"/>
  <c r="A1316" i="3"/>
  <c r="B1316" i="3" s="1"/>
  <c r="L1315" i="3"/>
  <c r="M1315" i="3" s="1"/>
  <c r="J1315" i="3"/>
  <c r="K1315" i="3" s="1"/>
  <c r="G1315" i="3"/>
  <c r="H1315" i="3" s="1"/>
  <c r="E1315" i="3"/>
  <c r="D1315" i="3"/>
  <c r="A1315" i="3"/>
  <c r="B1315" i="3" s="1"/>
  <c r="L1314" i="3"/>
  <c r="M1314" i="3" s="1"/>
  <c r="J1314" i="3"/>
  <c r="K1314" i="3" s="1"/>
  <c r="H1314" i="3"/>
  <c r="G1314" i="3"/>
  <c r="D1314" i="3"/>
  <c r="E1314" i="3" s="1"/>
  <c r="A1314" i="3"/>
  <c r="B1314" i="3" s="1"/>
  <c r="L1313" i="3"/>
  <c r="M1313" i="3" s="1"/>
  <c r="K1313" i="3"/>
  <c r="J1313" i="3"/>
  <c r="G1313" i="3"/>
  <c r="H1313" i="3" s="1"/>
  <c r="D1313" i="3"/>
  <c r="E1313" i="3" s="1"/>
  <c r="A1313" i="3"/>
  <c r="B1313" i="3" s="1"/>
  <c r="L1312" i="3"/>
  <c r="M1312" i="3" s="1"/>
  <c r="J1312" i="3"/>
  <c r="K1312" i="3" s="1"/>
  <c r="G1312" i="3"/>
  <c r="H1312" i="3" s="1"/>
  <c r="D1312" i="3"/>
  <c r="E1312" i="3" s="1"/>
  <c r="A1312" i="3"/>
  <c r="B1312" i="3" s="1"/>
  <c r="L1311" i="3"/>
  <c r="M1311" i="3" s="1"/>
  <c r="J1311" i="3"/>
  <c r="K1311" i="3" s="1"/>
  <c r="G1311" i="3"/>
  <c r="H1311" i="3" s="1"/>
  <c r="D1311" i="3"/>
  <c r="E1311" i="3" s="1"/>
  <c r="A1311" i="3"/>
  <c r="B1311" i="3" s="1"/>
  <c r="L1310" i="3"/>
  <c r="M1310" i="3" s="1"/>
  <c r="J1310" i="3"/>
  <c r="K1310" i="3" s="1"/>
  <c r="G1310" i="3"/>
  <c r="H1310" i="3" s="1"/>
  <c r="D1310" i="3"/>
  <c r="E1310" i="3" s="1"/>
  <c r="A1310" i="3"/>
  <c r="B1310" i="3" s="1"/>
  <c r="L1309" i="3"/>
  <c r="M1309" i="3" s="1"/>
  <c r="J1309" i="3"/>
  <c r="K1309" i="3" s="1"/>
  <c r="G1309" i="3"/>
  <c r="H1309" i="3" s="1"/>
  <c r="D1309" i="3"/>
  <c r="E1309" i="3" s="1"/>
  <c r="A1309" i="3"/>
  <c r="B1309" i="3" s="1"/>
  <c r="M1308" i="3"/>
  <c r="L1308" i="3"/>
  <c r="J1308" i="3"/>
  <c r="K1308" i="3" s="1"/>
  <c r="G1308" i="3"/>
  <c r="H1308" i="3" s="1"/>
  <c r="D1308" i="3"/>
  <c r="E1308" i="3" s="1"/>
  <c r="B1308" i="3"/>
  <c r="A1308" i="3"/>
  <c r="L1307" i="3"/>
  <c r="M1307" i="3" s="1"/>
  <c r="J1307" i="3"/>
  <c r="K1307" i="3" s="1"/>
  <c r="G1307" i="3"/>
  <c r="H1307" i="3" s="1"/>
  <c r="E1307" i="3"/>
  <c r="D1307" i="3"/>
  <c r="A1307" i="3"/>
  <c r="B1307" i="3" s="1"/>
  <c r="L1306" i="3"/>
  <c r="M1306" i="3" s="1"/>
  <c r="J1306" i="3"/>
  <c r="K1306" i="3" s="1"/>
  <c r="G1306" i="3"/>
  <c r="H1306" i="3" s="1"/>
  <c r="D1306" i="3"/>
  <c r="E1306" i="3" s="1"/>
  <c r="A1306" i="3"/>
  <c r="B1306" i="3" s="1"/>
  <c r="L1305" i="3"/>
  <c r="M1305" i="3" s="1"/>
  <c r="J1305" i="3"/>
  <c r="K1305" i="3" s="1"/>
  <c r="G1305" i="3"/>
  <c r="H1305" i="3" s="1"/>
  <c r="D1305" i="3"/>
  <c r="E1305" i="3" s="1"/>
  <c r="A1305" i="3"/>
  <c r="B1305" i="3" s="1"/>
  <c r="L1304" i="3"/>
  <c r="M1304" i="3" s="1"/>
  <c r="J1304" i="3"/>
  <c r="K1304" i="3" s="1"/>
  <c r="G1304" i="3"/>
  <c r="H1304" i="3" s="1"/>
  <c r="D1304" i="3"/>
  <c r="E1304" i="3" s="1"/>
  <c r="A1304" i="3"/>
  <c r="B1304" i="3" s="1"/>
  <c r="L1303" i="3"/>
  <c r="M1303" i="3" s="1"/>
  <c r="J1303" i="3"/>
  <c r="K1303" i="3" s="1"/>
  <c r="G1303" i="3"/>
  <c r="H1303" i="3" s="1"/>
  <c r="D1303" i="3"/>
  <c r="E1303" i="3" s="1"/>
  <c r="A1303" i="3"/>
  <c r="B1303" i="3" s="1"/>
  <c r="L1302" i="3"/>
  <c r="M1302" i="3" s="1"/>
  <c r="J1302" i="3"/>
  <c r="K1302" i="3" s="1"/>
  <c r="H1302" i="3"/>
  <c r="G1302" i="3"/>
  <c r="D1302" i="3"/>
  <c r="E1302" i="3" s="1"/>
  <c r="A1302" i="3"/>
  <c r="B1302" i="3" s="1"/>
  <c r="L1301" i="3"/>
  <c r="M1301" i="3" s="1"/>
  <c r="K1301" i="3"/>
  <c r="J1301" i="3"/>
  <c r="G1301" i="3"/>
  <c r="H1301" i="3" s="1"/>
  <c r="D1301" i="3"/>
  <c r="E1301" i="3" s="1"/>
  <c r="A1301" i="3"/>
  <c r="B1301" i="3" s="1"/>
  <c r="M1300" i="3"/>
  <c r="L1300" i="3"/>
  <c r="J1300" i="3"/>
  <c r="K1300" i="3" s="1"/>
  <c r="G1300" i="3"/>
  <c r="H1300" i="3" s="1"/>
  <c r="D1300" i="3"/>
  <c r="E1300" i="3" s="1"/>
  <c r="A1300" i="3"/>
  <c r="B1300" i="3" s="1"/>
  <c r="L1299" i="3"/>
  <c r="M1299" i="3" s="1"/>
  <c r="J1299" i="3"/>
  <c r="K1299" i="3" s="1"/>
  <c r="G1299" i="3"/>
  <c r="H1299" i="3" s="1"/>
  <c r="D1299" i="3"/>
  <c r="E1299" i="3" s="1"/>
  <c r="A1299" i="3"/>
  <c r="B1299" i="3" s="1"/>
  <c r="L1298" i="3"/>
  <c r="M1298" i="3" s="1"/>
  <c r="J1298" i="3"/>
  <c r="K1298" i="3" s="1"/>
  <c r="G1298" i="3"/>
  <c r="H1298" i="3" s="1"/>
  <c r="D1298" i="3"/>
  <c r="E1298" i="3" s="1"/>
  <c r="A1298" i="3"/>
  <c r="B1298" i="3" s="1"/>
  <c r="L1297" i="3"/>
  <c r="M1297" i="3" s="1"/>
  <c r="J1297" i="3"/>
  <c r="K1297" i="3" s="1"/>
  <c r="G1297" i="3"/>
  <c r="H1297" i="3" s="1"/>
  <c r="D1297" i="3"/>
  <c r="E1297" i="3" s="1"/>
  <c r="A1297" i="3"/>
  <c r="B1297" i="3" s="1"/>
  <c r="L1296" i="3"/>
  <c r="M1296" i="3" s="1"/>
  <c r="J1296" i="3"/>
  <c r="K1296" i="3" s="1"/>
  <c r="G1296" i="3"/>
  <c r="H1296" i="3" s="1"/>
  <c r="D1296" i="3"/>
  <c r="E1296" i="3" s="1"/>
  <c r="B1296" i="3"/>
  <c r="A1296" i="3"/>
  <c r="L1295" i="3"/>
  <c r="M1295" i="3" s="1"/>
  <c r="J1295" i="3"/>
  <c r="K1295" i="3" s="1"/>
  <c r="G1295" i="3"/>
  <c r="H1295" i="3" s="1"/>
  <c r="E1295" i="3"/>
  <c r="D1295" i="3"/>
  <c r="A1295" i="3"/>
  <c r="B1295" i="3" s="1"/>
  <c r="L1294" i="3"/>
  <c r="M1294" i="3" s="1"/>
  <c r="J1294" i="3"/>
  <c r="K1294" i="3" s="1"/>
  <c r="H1294" i="3"/>
  <c r="G1294" i="3"/>
  <c r="D1294" i="3"/>
  <c r="E1294" i="3" s="1"/>
  <c r="A1294" i="3"/>
  <c r="B1294" i="3" s="1"/>
  <c r="L1293" i="3"/>
  <c r="M1293" i="3" s="1"/>
  <c r="J1293" i="3"/>
  <c r="K1293" i="3" s="1"/>
  <c r="G1293" i="3"/>
  <c r="H1293" i="3" s="1"/>
  <c r="D1293" i="3"/>
  <c r="E1293" i="3" s="1"/>
  <c r="A1293" i="3"/>
  <c r="B1293" i="3" s="1"/>
  <c r="L1292" i="3"/>
  <c r="M1292" i="3" s="1"/>
  <c r="J1292" i="3"/>
  <c r="K1292" i="3" s="1"/>
  <c r="G1292" i="3"/>
  <c r="H1292" i="3" s="1"/>
  <c r="D1292" i="3"/>
  <c r="E1292" i="3" s="1"/>
  <c r="A1292" i="3"/>
  <c r="B1292" i="3" s="1"/>
  <c r="L1291" i="3"/>
  <c r="M1291" i="3" s="1"/>
  <c r="J1291" i="3"/>
  <c r="K1291" i="3" s="1"/>
  <c r="G1291" i="3"/>
  <c r="H1291" i="3" s="1"/>
  <c r="D1291" i="3"/>
  <c r="E1291" i="3" s="1"/>
  <c r="A1291" i="3"/>
  <c r="B1291" i="3" s="1"/>
  <c r="L1290" i="3"/>
  <c r="M1290" i="3" s="1"/>
  <c r="J1290" i="3"/>
  <c r="K1290" i="3" s="1"/>
  <c r="G1290" i="3"/>
  <c r="H1290" i="3" s="1"/>
  <c r="D1290" i="3"/>
  <c r="E1290" i="3" s="1"/>
  <c r="A1290" i="3"/>
  <c r="B1290" i="3" s="1"/>
  <c r="L1289" i="3"/>
  <c r="M1289" i="3" s="1"/>
  <c r="K1289" i="3"/>
  <c r="J1289" i="3"/>
  <c r="G1289" i="3"/>
  <c r="H1289" i="3" s="1"/>
  <c r="D1289" i="3"/>
  <c r="E1289" i="3" s="1"/>
  <c r="A1289" i="3"/>
  <c r="B1289" i="3" s="1"/>
  <c r="M1288" i="3"/>
  <c r="L1288" i="3"/>
  <c r="J1288" i="3"/>
  <c r="K1288" i="3" s="1"/>
  <c r="G1288" i="3"/>
  <c r="H1288" i="3" s="1"/>
  <c r="D1288" i="3"/>
  <c r="E1288" i="3" s="1"/>
  <c r="B1288" i="3"/>
  <c r="A1288" i="3"/>
  <c r="L1287" i="3"/>
  <c r="M1287" i="3" s="1"/>
  <c r="J1287" i="3"/>
  <c r="K1287" i="3" s="1"/>
  <c r="G1287" i="3"/>
  <c r="H1287" i="3" s="1"/>
  <c r="D1287" i="3"/>
  <c r="E1287" i="3" s="1"/>
  <c r="A1287" i="3"/>
  <c r="B1287" i="3" s="1"/>
  <c r="L1286" i="3"/>
  <c r="M1286" i="3" s="1"/>
  <c r="J1286" i="3"/>
  <c r="K1286" i="3" s="1"/>
  <c r="G1286" i="3"/>
  <c r="H1286" i="3" s="1"/>
  <c r="D1286" i="3"/>
  <c r="E1286" i="3" s="1"/>
  <c r="A1286" i="3"/>
  <c r="B1286" i="3" s="1"/>
  <c r="L1285" i="3"/>
  <c r="M1285" i="3" s="1"/>
  <c r="J1285" i="3"/>
  <c r="K1285" i="3" s="1"/>
  <c r="G1285" i="3"/>
  <c r="H1285" i="3" s="1"/>
  <c r="D1285" i="3"/>
  <c r="E1285" i="3" s="1"/>
  <c r="A1285" i="3"/>
  <c r="B1285" i="3" s="1"/>
  <c r="L1284" i="3"/>
  <c r="M1284" i="3" s="1"/>
  <c r="J1284" i="3"/>
  <c r="K1284" i="3" s="1"/>
  <c r="G1284" i="3"/>
  <c r="H1284" i="3" s="1"/>
  <c r="D1284" i="3"/>
  <c r="E1284" i="3" s="1"/>
  <c r="A1284" i="3"/>
  <c r="B1284" i="3" s="1"/>
  <c r="L1283" i="3"/>
  <c r="M1283" i="3" s="1"/>
  <c r="J1283" i="3"/>
  <c r="K1283" i="3" s="1"/>
  <c r="G1283" i="3"/>
  <c r="H1283" i="3" s="1"/>
  <c r="E1283" i="3"/>
  <c r="D1283" i="3"/>
  <c r="A1283" i="3"/>
  <c r="B1283" i="3" s="1"/>
  <c r="L1282" i="3"/>
  <c r="M1282" i="3" s="1"/>
  <c r="J1282" i="3"/>
  <c r="K1282" i="3" s="1"/>
  <c r="H1282" i="3"/>
  <c r="G1282" i="3"/>
  <c r="D1282" i="3"/>
  <c r="E1282" i="3" s="1"/>
  <c r="A1282" i="3"/>
  <c r="B1282" i="3" s="1"/>
  <c r="L1281" i="3"/>
  <c r="M1281" i="3" s="1"/>
  <c r="K1281" i="3"/>
  <c r="J1281" i="3"/>
  <c r="G1281" i="3"/>
  <c r="H1281" i="3" s="1"/>
  <c r="D1281" i="3"/>
  <c r="E1281" i="3" s="1"/>
  <c r="A1281" i="3"/>
  <c r="B1281" i="3" s="1"/>
  <c r="L1280" i="3"/>
  <c r="M1280" i="3" s="1"/>
  <c r="J1280" i="3"/>
  <c r="K1280" i="3" s="1"/>
  <c r="G1280" i="3"/>
  <c r="H1280" i="3" s="1"/>
  <c r="D1280" i="3"/>
  <c r="E1280" i="3" s="1"/>
  <c r="A1280" i="3"/>
  <c r="B1280" i="3" s="1"/>
  <c r="L1279" i="3"/>
  <c r="M1279" i="3" s="1"/>
  <c r="J1279" i="3"/>
  <c r="K1279" i="3" s="1"/>
  <c r="G1279" i="3"/>
  <c r="H1279" i="3" s="1"/>
  <c r="D1279" i="3"/>
  <c r="E1279" i="3" s="1"/>
  <c r="A1279" i="3"/>
  <c r="B1279" i="3" s="1"/>
  <c r="L1278" i="3"/>
  <c r="M1278" i="3" s="1"/>
  <c r="J1278" i="3"/>
  <c r="K1278" i="3" s="1"/>
  <c r="G1278" i="3"/>
  <c r="H1278" i="3" s="1"/>
  <c r="D1278" i="3"/>
  <c r="E1278" i="3" s="1"/>
  <c r="A1278" i="3"/>
  <c r="B1278" i="3" s="1"/>
  <c r="L1277" i="3"/>
  <c r="M1277" i="3" s="1"/>
  <c r="J1277" i="3"/>
  <c r="K1277" i="3" s="1"/>
  <c r="G1277" i="3"/>
  <c r="H1277" i="3" s="1"/>
  <c r="D1277" i="3"/>
  <c r="E1277" i="3" s="1"/>
  <c r="A1277" i="3"/>
  <c r="B1277" i="3" s="1"/>
  <c r="M1276" i="3"/>
  <c r="L1276" i="3"/>
  <c r="J1276" i="3"/>
  <c r="K1276" i="3" s="1"/>
  <c r="G1276" i="3"/>
  <c r="H1276" i="3" s="1"/>
  <c r="D1276" i="3"/>
  <c r="E1276" i="3" s="1"/>
  <c r="B1276" i="3"/>
  <c r="A1276" i="3"/>
  <c r="L1275" i="3"/>
  <c r="M1275" i="3" s="1"/>
  <c r="J1275" i="3"/>
  <c r="K1275" i="3" s="1"/>
  <c r="G1275" i="3"/>
  <c r="H1275" i="3" s="1"/>
  <c r="E1275" i="3"/>
  <c r="D1275" i="3"/>
  <c r="A1275" i="3"/>
  <c r="B1275" i="3" s="1"/>
  <c r="L1274" i="3"/>
  <c r="M1274" i="3" s="1"/>
  <c r="J1274" i="3"/>
  <c r="K1274" i="3" s="1"/>
  <c r="G1274" i="3"/>
  <c r="H1274" i="3" s="1"/>
  <c r="D1274" i="3"/>
  <c r="E1274" i="3" s="1"/>
  <c r="A1274" i="3"/>
  <c r="B1274" i="3" s="1"/>
  <c r="L1273" i="3"/>
  <c r="M1273" i="3" s="1"/>
  <c r="J1273" i="3"/>
  <c r="K1273" i="3" s="1"/>
  <c r="G1273" i="3"/>
  <c r="H1273" i="3" s="1"/>
  <c r="D1273" i="3"/>
  <c r="E1273" i="3" s="1"/>
  <c r="A1273" i="3"/>
  <c r="B1273" i="3" s="1"/>
  <c r="L1272" i="3"/>
  <c r="M1272" i="3" s="1"/>
  <c r="J1272" i="3"/>
  <c r="K1272" i="3" s="1"/>
  <c r="G1272" i="3"/>
  <c r="H1272" i="3" s="1"/>
  <c r="E1272" i="3"/>
  <c r="D1272" i="3"/>
  <c r="A1272" i="3"/>
  <c r="B1272" i="3" s="1"/>
  <c r="L1271" i="3"/>
  <c r="M1271" i="3" s="1"/>
  <c r="J1271" i="3"/>
  <c r="K1271" i="3" s="1"/>
  <c r="G1271" i="3"/>
  <c r="H1271" i="3" s="1"/>
  <c r="E1271" i="3"/>
  <c r="D1271" i="3"/>
  <c r="A1271" i="3"/>
  <c r="B1271" i="3" s="1"/>
  <c r="L1270" i="3"/>
  <c r="M1270" i="3" s="1"/>
  <c r="J1270" i="3"/>
  <c r="K1270" i="3" s="1"/>
  <c r="G1270" i="3"/>
  <c r="H1270" i="3" s="1"/>
  <c r="D1270" i="3"/>
  <c r="E1270" i="3" s="1"/>
  <c r="A1270" i="3"/>
  <c r="B1270" i="3" s="1"/>
  <c r="L1269" i="3"/>
  <c r="M1269" i="3" s="1"/>
  <c r="J1269" i="3"/>
  <c r="K1269" i="3" s="1"/>
  <c r="G1269" i="3"/>
  <c r="H1269" i="3" s="1"/>
  <c r="D1269" i="3"/>
  <c r="E1269" i="3" s="1"/>
  <c r="B1269" i="3"/>
  <c r="A1269" i="3"/>
  <c r="M1268" i="3"/>
  <c r="L1268" i="3"/>
  <c r="J1268" i="3"/>
  <c r="K1268" i="3" s="1"/>
  <c r="G1268" i="3"/>
  <c r="H1268" i="3" s="1"/>
  <c r="D1268" i="3"/>
  <c r="E1268" i="3" s="1"/>
  <c r="B1268" i="3"/>
  <c r="A1268" i="3"/>
  <c r="L1267" i="3"/>
  <c r="M1267" i="3" s="1"/>
  <c r="J1267" i="3"/>
  <c r="K1267" i="3" s="1"/>
  <c r="G1267" i="3"/>
  <c r="H1267" i="3" s="1"/>
  <c r="D1267" i="3"/>
  <c r="E1267" i="3" s="1"/>
  <c r="A1267" i="3"/>
  <c r="B1267" i="3" s="1"/>
  <c r="L1266" i="3"/>
  <c r="M1266" i="3" s="1"/>
  <c r="J1266" i="3"/>
  <c r="K1266" i="3" s="1"/>
  <c r="G1266" i="3"/>
  <c r="H1266" i="3" s="1"/>
  <c r="D1266" i="3"/>
  <c r="E1266" i="3" s="1"/>
  <c r="A1266" i="3"/>
  <c r="B1266" i="3" s="1"/>
  <c r="M1265" i="3"/>
  <c r="L1265" i="3"/>
  <c r="J1265" i="3"/>
  <c r="K1265" i="3" s="1"/>
  <c r="G1265" i="3"/>
  <c r="H1265" i="3" s="1"/>
  <c r="D1265" i="3"/>
  <c r="E1265" i="3" s="1"/>
  <c r="A1265" i="3"/>
  <c r="B1265" i="3" s="1"/>
  <c r="M1264" i="3"/>
  <c r="L1264" i="3"/>
  <c r="J1264" i="3"/>
  <c r="K1264" i="3" s="1"/>
  <c r="G1264" i="3"/>
  <c r="H1264" i="3" s="1"/>
  <c r="D1264" i="3"/>
  <c r="E1264" i="3" s="1"/>
  <c r="A1264" i="3"/>
  <c r="B1264" i="3" s="1"/>
  <c r="L1263" i="3"/>
  <c r="M1263" i="3" s="1"/>
  <c r="J1263" i="3"/>
  <c r="K1263" i="3" s="1"/>
  <c r="G1263" i="3"/>
  <c r="H1263" i="3" s="1"/>
  <c r="D1263" i="3"/>
  <c r="E1263" i="3" s="1"/>
  <c r="A1263" i="3"/>
  <c r="B1263" i="3" s="1"/>
  <c r="L1262" i="3"/>
  <c r="M1262" i="3" s="1"/>
  <c r="K1262" i="3"/>
  <c r="J1262" i="3"/>
  <c r="H1262" i="3"/>
  <c r="G1262" i="3"/>
  <c r="D1262" i="3"/>
  <c r="E1262" i="3" s="1"/>
  <c r="A1262" i="3"/>
  <c r="B1262" i="3" s="1"/>
  <c r="L1261" i="3"/>
  <c r="M1261" i="3" s="1"/>
  <c r="K1261" i="3"/>
  <c r="J1261" i="3"/>
  <c r="G1261" i="3"/>
  <c r="H1261" i="3" s="1"/>
  <c r="D1261" i="3"/>
  <c r="E1261" i="3" s="1"/>
  <c r="A1261" i="3"/>
  <c r="B1261" i="3" s="1"/>
  <c r="L1260" i="3"/>
  <c r="M1260" i="3" s="1"/>
  <c r="J1260" i="3"/>
  <c r="K1260" i="3" s="1"/>
  <c r="G1260" i="3"/>
  <c r="H1260" i="3" s="1"/>
  <c r="D1260" i="3"/>
  <c r="E1260" i="3" s="1"/>
  <c r="A1260" i="3"/>
  <c r="B1260" i="3" s="1"/>
  <c r="L1259" i="3"/>
  <c r="M1259" i="3" s="1"/>
  <c r="J1259" i="3"/>
  <c r="K1259" i="3" s="1"/>
  <c r="H1259" i="3"/>
  <c r="G1259" i="3"/>
  <c r="D1259" i="3"/>
  <c r="E1259" i="3" s="1"/>
  <c r="A1259" i="3"/>
  <c r="B1259" i="3" s="1"/>
  <c r="L1258" i="3"/>
  <c r="M1258" i="3" s="1"/>
  <c r="J1258" i="3"/>
  <c r="K1258" i="3" s="1"/>
  <c r="H1258" i="3"/>
  <c r="G1258" i="3"/>
  <c r="D1258" i="3"/>
  <c r="E1258" i="3" s="1"/>
  <c r="A1258" i="3"/>
  <c r="B1258" i="3" s="1"/>
  <c r="L1257" i="3"/>
  <c r="M1257" i="3" s="1"/>
  <c r="J1257" i="3"/>
  <c r="K1257" i="3" s="1"/>
  <c r="G1257" i="3"/>
  <c r="H1257" i="3" s="1"/>
  <c r="D1257" i="3"/>
  <c r="E1257" i="3" s="1"/>
  <c r="A1257" i="3"/>
  <c r="B1257" i="3" s="1"/>
  <c r="L1256" i="3"/>
  <c r="M1256" i="3" s="1"/>
  <c r="J1256" i="3"/>
  <c r="K1256" i="3" s="1"/>
  <c r="G1256" i="3"/>
  <c r="H1256" i="3" s="1"/>
  <c r="E1256" i="3"/>
  <c r="D1256" i="3"/>
  <c r="B1256" i="3"/>
  <c r="A1256" i="3"/>
  <c r="L1255" i="3"/>
  <c r="M1255" i="3" s="1"/>
  <c r="J1255" i="3"/>
  <c r="K1255" i="3" s="1"/>
  <c r="G1255" i="3"/>
  <c r="H1255" i="3" s="1"/>
  <c r="E1255" i="3"/>
  <c r="D1255" i="3"/>
  <c r="A1255" i="3"/>
  <c r="B1255" i="3" s="1"/>
  <c r="L1254" i="3"/>
  <c r="M1254" i="3" s="1"/>
  <c r="J1254" i="3"/>
  <c r="K1254" i="3" s="1"/>
  <c r="G1254" i="3"/>
  <c r="H1254" i="3" s="1"/>
  <c r="D1254" i="3"/>
  <c r="E1254" i="3" s="1"/>
  <c r="A1254" i="3"/>
  <c r="B1254" i="3" s="1"/>
  <c r="L1253" i="3"/>
  <c r="M1253" i="3" s="1"/>
  <c r="J1253" i="3"/>
  <c r="K1253" i="3" s="1"/>
  <c r="G1253" i="3"/>
  <c r="H1253" i="3" s="1"/>
  <c r="D1253" i="3"/>
  <c r="E1253" i="3" s="1"/>
  <c r="B1253" i="3"/>
  <c r="A1253" i="3"/>
  <c r="L1252" i="3"/>
  <c r="M1252" i="3" s="1"/>
  <c r="J1252" i="3"/>
  <c r="K1252" i="3" s="1"/>
  <c r="G1252" i="3"/>
  <c r="H1252" i="3" s="1"/>
  <c r="D1252" i="3"/>
  <c r="E1252" i="3" s="1"/>
  <c r="B1252" i="3"/>
  <c r="A1252" i="3"/>
  <c r="L1251" i="3"/>
  <c r="M1251" i="3" s="1"/>
  <c r="J1251" i="3"/>
  <c r="K1251" i="3" s="1"/>
  <c r="G1251" i="3"/>
  <c r="H1251" i="3" s="1"/>
  <c r="D1251" i="3"/>
  <c r="E1251" i="3" s="1"/>
  <c r="A1251" i="3"/>
  <c r="B1251" i="3" s="1"/>
  <c r="L1250" i="3"/>
  <c r="M1250" i="3" s="1"/>
  <c r="J1250" i="3"/>
  <c r="K1250" i="3" s="1"/>
  <c r="G1250" i="3"/>
  <c r="H1250" i="3" s="1"/>
  <c r="D1250" i="3"/>
  <c r="E1250" i="3" s="1"/>
  <c r="A1250" i="3"/>
  <c r="B1250" i="3" s="1"/>
  <c r="M1249" i="3"/>
  <c r="L1249" i="3"/>
  <c r="K1249" i="3"/>
  <c r="J1249" i="3"/>
  <c r="G1249" i="3"/>
  <c r="H1249" i="3" s="1"/>
  <c r="D1249" i="3"/>
  <c r="E1249" i="3" s="1"/>
  <c r="A1249" i="3"/>
  <c r="B1249" i="3" s="1"/>
  <c r="M1248" i="3"/>
  <c r="L1248" i="3"/>
  <c r="J1248" i="3"/>
  <c r="K1248" i="3" s="1"/>
  <c r="G1248" i="3"/>
  <c r="H1248" i="3" s="1"/>
  <c r="D1248" i="3"/>
  <c r="E1248" i="3" s="1"/>
  <c r="A1248" i="3"/>
  <c r="B1248" i="3" s="1"/>
  <c r="L1247" i="3"/>
  <c r="M1247" i="3" s="1"/>
  <c r="J1247" i="3"/>
  <c r="K1247" i="3" s="1"/>
  <c r="G1247" i="3"/>
  <c r="H1247" i="3" s="1"/>
  <c r="D1247" i="3"/>
  <c r="E1247" i="3" s="1"/>
  <c r="A1247" i="3"/>
  <c r="B1247" i="3" s="1"/>
  <c r="L1246" i="3"/>
  <c r="M1246" i="3" s="1"/>
  <c r="K1246" i="3"/>
  <c r="J1246" i="3"/>
  <c r="G1246" i="3"/>
  <c r="H1246" i="3" s="1"/>
  <c r="D1246" i="3"/>
  <c r="E1246" i="3" s="1"/>
  <c r="A1246" i="3"/>
  <c r="B1246" i="3" s="1"/>
  <c r="L1245" i="3"/>
  <c r="M1245" i="3" s="1"/>
  <c r="K1245" i="3"/>
  <c r="J1245" i="3"/>
  <c r="G1245" i="3"/>
  <c r="H1245" i="3" s="1"/>
  <c r="D1245" i="3"/>
  <c r="E1245" i="3" s="1"/>
  <c r="A1245" i="3"/>
  <c r="B1245" i="3" s="1"/>
  <c r="L1244" i="3"/>
  <c r="M1244" i="3" s="1"/>
  <c r="J1244" i="3"/>
  <c r="K1244" i="3" s="1"/>
  <c r="G1244" i="3"/>
  <c r="H1244" i="3" s="1"/>
  <c r="D1244" i="3"/>
  <c r="E1244" i="3" s="1"/>
  <c r="A1244" i="3"/>
  <c r="B1244" i="3" s="1"/>
  <c r="L1243" i="3"/>
  <c r="M1243" i="3" s="1"/>
  <c r="J1243" i="3"/>
  <c r="K1243" i="3" s="1"/>
  <c r="H1243" i="3"/>
  <c r="G1243" i="3"/>
  <c r="E1243" i="3"/>
  <c r="D1243" i="3"/>
  <c r="A1243" i="3"/>
  <c r="B1243" i="3" s="1"/>
  <c r="L1242" i="3"/>
  <c r="M1242" i="3" s="1"/>
  <c r="J1242" i="3"/>
  <c r="K1242" i="3" s="1"/>
  <c r="H1242" i="3"/>
  <c r="G1242" i="3"/>
  <c r="D1242" i="3"/>
  <c r="E1242" i="3" s="1"/>
  <c r="A1242" i="3"/>
  <c r="B1242" i="3" s="1"/>
  <c r="L1241" i="3"/>
  <c r="M1241" i="3" s="1"/>
  <c r="J1241" i="3"/>
  <c r="K1241" i="3" s="1"/>
  <c r="G1241" i="3"/>
  <c r="H1241" i="3" s="1"/>
  <c r="D1241" i="3"/>
  <c r="E1241" i="3" s="1"/>
  <c r="A1241" i="3"/>
  <c r="B1241" i="3" s="1"/>
  <c r="L1240" i="3"/>
  <c r="M1240" i="3" s="1"/>
  <c r="J1240" i="3"/>
  <c r="K1240" i="3" s="1"/>
  <c r="G1240" i="3"/>
  <c r="H1240" i="3" s="1"/>
  <c r="E1240" i="3"/>
  <c r="D1240" i="3"/>
  <c r="A1240" i="3"/>
  <c r="B1240" i="3" s="1"/>
  <c r="L1239" i="3"/>
  <c r="M1239" i="3" s="1"/>
  <c r="J1239" i="3"/>
  <c r="K1239" i="3" s="1"/>
  <c r="G1239" i="3"/>
  <c r="H1239" i="3" s="1"/>
  <c r="E1239" i="3"/>
  <c r="D1239" i="3"/>
  <c r="A1239" i="3"/>
  <c r="B1239" i="3" s="1"/>
  <c r="L1238" i="3"/>
  <c r="M1238" i="3" s="1"/>
  <c r="J1238" i="3"/>
  <c r="K1238" i="3" s="1"/>
  <c r="G1238" i="3"/>
  <c r="H1238" i="3" s="1"/>
  <c r="D1238" i="3"/>
  <c r="E1238" i="3" s="1"/>
  <c r="A1238" i="3"/>
  <c r="B1238" i="3" s="1"/>
  <c r="L1237" i="3"/>
  <c r="M1237" i="3" s="1"/>
  <c r="J1237" i="3"/>
  <c r="K1237" i="3" s="1"/>
  <c r="G1237" i="3"/>
  <c r="H1237" i="3" s="1"/>
  <c r="D1237" i="3"/>
  <c r="E1237" i="3" s="1"/>
  <c r="B1237" i="3"/>
  <c r="A1237" i="3"/>
  <c r="M1236" i="3"/>
  <c r="L1236" i="3"/>
  <c r="J1236" i="3"/>
  <c r="K1236" i="3" s="1"/>
  <c r="G1236" i="3"/>
  <c r="H1236" i="3" s="1"/>
  <c r="D1236" i="3"/>
  <c r="E1236" i="3" s="1"/>
  <c r="B1236" i="3"/>
  <c r="A1236" i="3"/>
  <c r="L1235" i="3"/>
  <c r="M1235" i="3" s="1"/>
  <c r="J1235" i="3"/>
  <c r="K1235" i="3" s="1"/>
  <c r="G1235" i="3"/>
  <c r="H1235" i="3" s="1"/>
  <c r="D1235" i="3"/>
  <c r="E1235" i="3" s="1"/>
  <c r="A1235" i="3"/>
  <c r="B1235" i="3" s="1"/>
  <c r="L1234" i="3"/>
  <c r="M1234" i="3" s="1"/>
  <c r="J1234" i="3"/>
  <c r="K1234" i="3" s="1"/>
  <c r="G1234" i="3"/>
  <c r="H1234" i="3" s="1"/>
  <c r="D1234" i="3"/>
  <c r="E1234" i="3" s="1"/>
  <c r="A1234" i="3"/>
  <c r="B1234" i="3" s="1"/>
  <c r="M1233" i="3"/>
  <c r="L1233" i="3"/>
  <c r="J1233" i="3"/>
  <c r="K1233" i="3" s="1"/>
  <c r="G1233" i="3"/>
  <c r="H1233" i="3" s="1"/>
  <c r="D1233" i="3"/>
  <c r="E1233" i="3" s="1"/>
  <c r="A1233" i="3"/>
  <c r="B1233" i="3" s="1"/>
  <c r="M1232" i="3"/>
  <c r="L1232" i="3"/>
  <c r="J1232" i="3"/>
  <c r="K1232" i="3" s="1"/>
  <c r="G1232" i="3"/>
  <c r="H1232" i="3" s="1"/>
  <c r="D1232" i="3"/>
  <c r="E1232" i="3" s="1"/>
  <c r="A1232" i="3"/>
  <c r="B1232" i="3" s="1"/>
  <c r="L1231" i="3"/>
  <c r="M1231" i="3" s="1"/>
  <c r="J1231" i="3"/>
  <c r="K1231" i="3" s="1"/>
  <c r="G1231" i="3"/>
  <c r="H1231" i="3" s="1"/>
  <c r="D1231" i="3"/>
  <c r="E1231" i="3" s="1"/>
  <c r="A1231" i="3"/>
  <c r="B1231" i="3" s="1"/>
  <c r="L1230" i="3"/>
  <c r="M1230" i="3" s="1"/>
  <c r="K1230" i="3"/>
  <c r="J1230" i="3"/>
  <c r="H1230" i="3"/>
  <c r="G1230" i="3"/>
  <c r="D1230" i="3"/>
  <c r="E1230" i="3" s="1"/>
  <c r="A1230" i="3"/>
  <c r="B1230" i="3" s="1"/>
  <c r="L1229" i="3"/>
  <c r="M1229" i="3" s="1"/>
  <c r="K1229" i="3"/>
  <c r="J1229" i="3"/>
  <c r="G1229" i="3"/>
  <c r="H1229" i="3" s="1"/>
  <c r="D1229" i="3"/>
  <c r="E1229" i="3" s="1"/>
  <c r="A1229" i="3"/>
  <c r="B1229" i="3" s="1"/>
  <c r="L1228" i="3"/>
  <c r="M1228" i="3" s="1"/>
  <c r="J1228" i="3"/>
  <c r="K1228" i="3" s="1"/>
  <c r="G1228" i="3"/>
  <c r="H1228" i="3" s="1"/>
  <c r="D1228" i="3"/>
  <c r="E1228" i="3" s="1"/>
  <c r="A1228" i="3"/>
  <c r="B1228" i="3" s="1"/>
  <c r="L1227" i="3"/>
  <c r="M1227" i="3" s="1"/>
  <c r="J1227" i="3"/>
  <c r="K1227" i="3" s="1"/>
  <c r="H1227" i="3"/>
  <c r="G1227" i="3"/>
  <c r="D1227" i="3"/>
  <c r="E1227" i="3" s="1"/>
  <c r="A1227" i="3"/>
  <c r="B1227" i="3" s="1"/>
  <c r="L1226" i="3"/>
  <c r="M1226" i="3" s="1"/>
  <c r="J1226" i="3"/>
  <c r="K1226" i="3" s="1"/>
  <c r="H1226" i="3"/>
  <c r="G1226" i="3"/>
  <c r="D1226" i="3"/>
  <c r="E1226" i="3" s="1"/>
  <c r="A1226" i="3"/>
  <c r="B1226" i="3" s="1"/>
  <c r="L1225" i="3"/>
  <c r="M1225" i="3" s="1"/>
  <c r="J1225" i="3"/>
  <c r="K1225" i="3" s="1"/>
  <c r="G1225" i="3"/>
  <c r="H1225" i="3" s="1"/>
  <c r="D1225" i="3"/>
  <c r="E1225" i="3" s="1"/>
  <c r="A1225" i="3"/>
  <c r="B1225" i="3" s="1"/>
  <c r="L1224" i="3"/>
  <c r="M1224" i="3" s="1"/>
  <c r="J1224" i="3"/>
  <c r="K1224" i="3" s="1"/>
  <c r="G1224" i="3"/>
  <c r="H1224" i="3" s="1"/>
  <c r="E1224" i="3"/>
  <c r="D1224" i="3"/>
  <c r="B1224" i="3"/>
  <c r="A1224" i="3"/>
  <c r="L1223" i="3"/>
  <c r="M1223" i="3" s="1"/>
  <c r="J1223" i="3"/>
  <c r="K1223" i="3" s="1"/>
  <c r="G1223" i="3"/>
  <c r="H1223" i="3" s="1"/>
  <c r="E1223" i="3"/>
  <c r="D1223" i="3"/>
  <c r="A1223" i="3"/>
  <c r="B1223" i="3" s="1"/>
  <c r="L1222" i="3"/>
  <c r="M1222" i="3" s="1"/>
  <c r="J1222" i="3"/>
  <c r="K1222" i="3" s="1"/>
  <c r="G1222" i="3"/>
  <c r="H1222" i="3" s="1"/>
  <c r="D1222" i="3"/>
  <c r="E1222" i="3" s="1"/>
  <c r="A1222" i="3"/>
  <c r="B1222" i="3" s="1"/>
  <c r="L1221" i="3"/>
  <c r="M1221" i="3" s="1"/>
  <c r="J1221" i="3"/>
  <c r="K1221" i="3" s="1"/>
  <c r="G1221" i="3"/>
  <c r="H1221" i="3" s="1"/>
  <c r="D1221" i="3"/>
  <c r="E1221" i="3" s="1"/>
  <c r="B1221" i="3"/>
  <c r="A1221" i="3"/>
  <c r="L1220" i="3"/>
  <c r="M1220" i="3" s="1"/>
  <c r="J1220" i="3"/>
  <c r="K1220" i="3" s="1"/>
  <c r="G1220" i="3"/>
  <c r="H1220" i="3" s="1"/>
  <c r="D1220" i="3"/>
  <c r="E1220" i="3" s="1"/>
  <c r="B1220" i="3"/>
  <c r="A1220" i="3"/>
  <c r="L1219" i="3"/>
  <c r="M1219" i="3" s="1"/>
  <c r="J1219" i="3"/>
  <c r="K1219" i="3" s="1"/>
  <c r="G1219" i="3"/>
  <c r="H1219" i="3" s="1"/>
  <c r="D1219" i="3"/>
  <c r="E1219" i="3" s="1"/>
  <c r="A1219" i="3"/>
  <c r="B1219" i="3" s="1"/>
  <c r="L1218" i="3"/>
  <c r="M1218" i="3" s="1"/>
  <c r="J1218" i="3"/>
  <c r="K1218" i="3" s="1"/>
  <c r="G1218" i="3"/>
  <c r="H1218" i="3" s="1"/>
  <c r="D1218" i="3"/>
  <c r="E1218" i="3" s="1"/>
  <c r="A1218" i="3"/>
  <c r="B1218" i="3" s="1"/>
  <c r="M1217" i="3"/>
  <c r="L1217" i="3"/>
  <c r="K1217" i="3"/>
  <c r="J1217" i="3"/>
  <c r="G1217" i="3"/>
  <c r="H1217" i="3" s="1"/>
  <c r="D1217" i="3"/>
  <c r="E1217" i="3" s="1"/>
  <c r="A1217" i="3"/>
  <c r="B1217" i="3" s="1"/>
  <c r="M1216" i="3"/>
  <c r="L1216" i="3"/>
  <c r="J1216" i="3"/>
  <c r="K1216" i="3" s="1"/>
  <c r="G1216" i="3"/>
  <c r="H1216" i="3" s="1"/>
  <c r="D1216" i="3"/>
  <c r="E1216" i="3" s="1"/>
  <c r="A1216" i="3"/>
  <c r="B1216" i="3" s="1"/>
  <c r="L1215" i="3"/>
  <c r="M1215" i="3" s="1"/>
  <c r="J1215" i="3"/>
  <c r="K1215" i="3" s="1"/>
  <c r="G1215" i="3"/>
  <c r="H1215" i="3" s="1"/>
  <c r="D1215" i="3"/>
  <c r="E1215" i="3" s="1"/>
  <c r="A1215" i="3"/>
  <c r="B1215" i="3" s="1"/>
  <c r="L1214" i="3"/>
  <c r="M1214" i="3" s="1"/>
  <c r="K1214" i="3"/>
  <c r="J1214" i="3"/>
  <c r="G1214" i="3"/>
  <c r="H1214" i="3" s="1"/>
  <c r="D1214" i="3"/>
  <c r="E1214" i="3" s="1"/>
  <c r="A1214" i="3"/>
  <c r="B1214" i="3" s="1"/>
  <c r="L1213" i="3"/>
  <c r="M1213" i="3" s="1"/>
  <c r="K1213" i="3"/>
  <c r="J1213" i="3"/>
  <c r="G1213" i="3"/>
  <c r="H1213" i="3" s="1"/>
  <c r="D1213" i="3"/>
  <c r="E1213" i="3" s="1"/>
  <c r="A1213" i="3"/>
  <c r="B1213" i="3" s="1"/>
  <c r="L1212" i="3"/>
  <c r="M1212" i="3" s="1"/>
  <c r="J1212" i="3"/>
  <c r="K1212" i="3" s="1"/>
  <c r="G1212" i="3"/>
  <c r="H1212" i="3" s="1"/>
  <c r="D1212" i="3"/>
  <c r="E1212" i="3" s="1"/>
  <c r="A1212" i="3"/>
  <c r="B1212" i="3" s="1"/>
  <c r="L1211" i="3"/>
  <c r="M1211" i="3" s="1"/>
  <c r="J1211" i="3"/>
  <c r="K1211" i="3" s="1"/>
  <c r="H1211" i="3"/>
  <c r="G1211" i="3"/>
  <c r="E1211" i="3"/>
  <c r="D1211" i="3"/>
  <c r="A1211" i="3"/>
  <c r="B1211" i="3" s="1"/>
  <c r="L1210" i="3"/>
  <c r="M1210" i="3" s="1"/>
  <c r="J1210" i="3"/>
  <c r="K1210" i="3" s="1"/>
  <c r="H1210" i="3"/>
  <c r="G1210" i="3"/>
  <c r="D1210" i="3"/>
  <c r="E1210" i="3" s="1"/>
  <c r="A1210" i="3"/>
  <c r="B1210" i="3" s="1"/>
  <c r="L1209" i="3"/>
  <c r="M1209" i="3" s="1"/>
  <c r="J1209" i="3"/>
  <c r="K1209" i="3" s="1"/>
  <c r="G1209" i="3"/>
  <c r="H1209" i="3" s="1"/>
  <c r="D1209" i="3"/>
  <c r="E1209" i="3" s="1"/>
  <c r="A1209" i="3"/>
  <c r="B1209" i="3" s="1"/>
  <c r="L1208" i="3"/>
  <c r="M1208" i="3" s="1"/>
  <c r="J1208" i="3"/>
  <c r="K1208" i="3" s="1"/>
  <c r="G1208" i="3"/>
  <c r="H1208" i="3" s="1"/>
  <c r="E1208" i="3"/>
  <c r="D1208" i="3"/>
  <c r="A1208" i="3"/>
  <c r="B1208" i="3" s="1"/>
  <c r="L1207" i="3"/>
  <c r="M1207" i="3" s="1"/>
  <c r="J1207" i="3"/>
  <c r="K1207" i="3" s="1"/>
  <c r="G1207" i="3"/>
  <c r="H1207" i="3" s="1"/>
  <c r="E1207" i="3"/>
  <c r="D1207" i="3"/>
  <c r="A1207" i="3"/>
  <c r="B1207" i="3" s="1"/>
  <c r="L1206" i="3"/>
  <c r="M1206" i="3" s="1"/>
  <c r="J1206" i="3"/>
  <c r="K1206" i="3" s="1"/>
  <c r="G1206" i="3"/>
  <c r="H1206" i="3" s="1"/>
  <c r="D1206" i="3"/>
  <c r="E1206" i="3" s="1"/>
  <c r="A1206" i="3"/>
  <c r="B1206" i="3" s="1"/>
  <c r="L1205" i="3"/>
  <c r="M1205" i="3" s="1"/>
  <c r="J1205" i="3"/>
  <c r="K1205" i="3" s="1"/>
  <c r="G1205" i="3"/>
  <c r="H1205" i="3" s="1"/>
  <c r="D1205" i="3"/>
  <c r="E1205" i="3" s="1"/>
  <c r="B1205" i="3"/>
  <c r="A1205" i="3"/>
  <c r="M1204" i="3"/>
  <c r="L1204" i="3"/>
  <c r="J1204" i="3"/>
  <c r="K1204" i="3" s="1"/>
  <c r="G1204" i="3"/>
  <c r="H1204" i="3" s="1"/>
  <c r="D1204" i="3"/>
  <c r="E1204" i="3" s="1"/>
  <c r="B1204" i="3"/>
  <c r="A1204" i="3"/>
  <c r="L1203" i="3"/>
  <c r="M1203" i="3" s="1"/>
  <c r="J1203" i="3"/>
  <c r="K1203" i="3" s="1"/>
  <c r="G1203" i="3"/>
  <c r="H1203" i="3" s="1"/>
  <c r="D1203" i="3"/>
  <c r="E1203" i="3" s="1"/>
  <c r="A1203" i="3"/>
  <c r="B1203" i="3" s="1"/>
  <c r="L1202" i="3"/>
  <c r="M1202" i="3" s="1"/>
  <c r="J1202" i="3"/>
  <c r="K1202" i="3" s="1"/>
  <c r="G1202" i="3"/>
  <c r="H1202" i="3" s="1"/>
  <c r="D1202" i="3"/>
  <c r="E1202" i="3" s="1"/>
  <c r="A1202" i="3"/>
  <c r="B1202" i="3" s="1"/>
  <c r="M1201" i="3"/>
  <c r="L1201" i="3"/>
  <c r="J1201" i="3"/>
  <c r="K1201" i="3" s="1"/>
  <c r="G1201" i="3"/>
  <c r="H1201" i="3" s="1"/>
  <c r="D1201" i="3"/>
  <c r="E1201" i="3" s="1"/>
  <c r="A1201" i="3"/>
  <c r="B1201" i="3" s="1"/>
  <c r="M1200" i="3"/>
  <c r="L1200" i="3"/>
  <c r="J1200" i="3"/>
  <c r="K1200" i="3" s="1"/>
  <c r="G1200" i="3"/>
  <c r="H1200" i="3" s="1"/>
  <c r="D1200" i="3"/>
  <c r="E1200" i="3" s="1"/>
  <c r="A1200" i="3"/>
  <c r="B1200" i="3" s="1"/>
  <c r="L1199" i="3"/>
  <c r="M1199" i="3" s="1"/>
  <c r="J1199" i="3"/>
  <c r="K1199" i="3" s="1"/>
  <c r="G1199" i="3"/>
  <c r="H1199" i="3" s="1"/>
  <c r="D1199" i="3"/>
  <c r="E1199" i="3" s="1"/>
  <c r="A1199" i="3"/>
  <c r="B1199" i="3" s="1"/>
  <c r="L1198" i="3"/>
  <c r="M1198" i="3" s="1"/>
  <c r="K1198" i="3"/>
  <c r="J1198" i="3"/>
  <c r="H1198" i="3"/>
  <c r="G1198" i="3"/>
  <c r="D1198" i="3"/>
  <c r="E1198" i="3" s="1"/>
  <c r="A1198" i="3"/>
  <c r="B1198" i="3" s="1"/>
  <c r="L1197" i="3"/>
  <c r="M1197" i="3" s="1"/>
  <c r="K1197" i="3"/>
  <c r="J1197" i="3"/>
  <c r="G1197" i="3"/>
  <c r="H1197" i="3" s="1"/>
  <c r="D1197" i="3"/>
  <c r="E1197" i="3" s="1"/>
  <c r="A1197" i="3"/>
  <c r="B1197" i="3" s="1"/>
  <c r="L1196" i="3"/>
  <c r="M1196" i="3" s="1"/>
  <c r="J1196" i="3"/>
  <c r="K1196" i="3" s="1"/>
  <c r="G1196" i="3"/>
  <c r="H1196" i="3" s="1"/>
  <c r="D1196" i="3"/>
  <c r="E1196" i="3" s="1"/>
  <c r="A1196" i="3"/>
  <c r="B1196" i="3" s="1"/>
  <c r="L1195" i="3"/>
  <c r="M1195" i="3" s="1"/>
  <c r="J1195" i="3"/>
  <c r="K1195" i="3" s="1"/>
  <c r="H1195" i="3"/>
  <c r="G1195" i="3"/>
  <c r="D1195" i="3"/>
  <c r="E1195" i="3" s="1"/>
  <c r="A1195" i="3"/>
  <c r="B1195" i="3" s="1"/>
  <c r="L1194" i="3"/>
  <c r="M1194" i="3" s="1"/>
  <c r="J1194" i="3"/>
  <c r="K1194" i="3" s="1"/>
  <c r="H1194" i="3"/>
  <c r="G1194" i="3"/>
  <c r="D1194" i="3"/>
  <c r="E1194" i="3" s="1"/>
  <c r="A1194" i="3"/>
  <c r="B1194" i="3" s="1"/>
  <c r="L1193" i="3"/>
  <c r="M1193" i="3" s="1"/>
  <c r="J1193" i="3"/>
  <c r="K1193" i="3" s="1"/>
  <c r="G1193" i="3"/>
  <c r="H1193" i="3" s="1"/>
  <c r="D1193" i="3"/>
  <c r="E1193" i="3" s="1"/>
  <c r="A1193" i="3"/>
  <c r="B1193" i="3" s="1"/>
  <c r="L1192" i="3"/>
  <c r="M1192" i="3" s="1"/>
  <c r="J1192" i="3"/>
  <c r="K1192" i="3" s="1"/>
  <c r="G1192" i="3"/>
  <c r="H1192" i="3" s="1"/>
  <c r="E1192" i="3"/>
  <c r="D1192" i="3"/>
  <c r="A1192" i="3"/>
  <c r="B1192" i="3" s="1"/>
  <c r="L1191" i="3"/>
  <c r="M1191" i="3" s="1"/>
  <c r="J1191" i="3"/>
  <c r="K1191" i="3" s="1"/>
  <c r="G1191" i="3"/>
  <c r="H1191" i="3" s="1"/>
  <c r="E1191" i="3"/>
  <c r="D1191" i="3"/>
  <c r="A1191" i="3"/>
  <c r="B1191" i="3" s="1"/>
  <c r="L1190" i="3"/>
  <c r="M1190" i="3" s="1"/>
  <c r="J1190" i="3"/>
  <c r="K1190" i="3" s="1"/>
  <c r="G1190" i="3"/>
  <c r="H1190" i="3" s="1"/>
  <c r="D1190" i="3"/>
  <c r="E1190" i="3" s="1"/>
  <c r="A1190" i="3"/>
  <c r="B1190" i="3" s="1"/>
  <c r="L1189" i="3"/>
  <c r="M1189" i="3" s="1"/>
  <c r="J1189" i="3"/>
  <c r="K1189" i="3" s="1"/>
  <c r="G1189" i="3"/>
  <c r="H1189" i="3" s="1"/>
  <c r="D1189" i="3"/>
  <c r="E1189" i="3" s="1"/>
  <c r="B1189" i="3"/>
  <c r="A1189" i="3"/>
  <c r="L1188" i="3"/>
  <c r="M1188" i="3" s="1"/>
  <c r="J1188" i="3"/>
  <c r="K1188" i="3" s="1"/>
  <c r="G1188" i="3"/>
  <c r="H1188" i="3" s="1"/>
  <c r="D1188" i="3"/>
  <c r="E1188" i="3" s="1"/>
  <c r="B1188" i="3"/>
  <c r="A1188" i="3"/>
  <c r="L1187" i="3"/>
  <c r="M1187" i="3" s="1"/>
  <c r="J1187" i="3"/>
  <c r="K1187" i="3" s="1"/>
  <c r="G1187" i="3"/>
  <c r="H1187" i="3" s="1"/>
  <c r="D1187" i="3"/>
  <c r="E1187" i="3" s="1"/>
  <c r="A1187" i="3"/>
  <c r="B1187" i="3" s="1"/>
  <c r="L1186" i="3"/>
  <c r="M1186" i="3" s="1"/>
  <c r="J1186" i="3"/>
  <c r="K1186" i="3" s="1"/>
  <c r="G1186" i="3"/>
  <c r="H1186" i="3" s="1"/>
  <c r="D1186" i="3"/>
  <c r="E1186" i="3" s="1"/>
  <c r="A1186" i="3"/>
  <c r="B1186" i="3" s="1"/>
  <c r="M1185" i="3"/>
  <c r="L1185" i="3"/>
  <c r="J1185" i="3"/>
  <c r="K1185" i="3" s="1"/>
  <c r="G1185" i="3"/>
  <c r="H1185" i="3" s="1"/>
  <c r="D1185" i="3"/>
  <c r="E1185" i="3" s="1"/>
  <c r="A1185" i="3"/>
  <c r="B1185" i="3" s="1"/>
  <c r="M1184" i="3"/>
  <c r="L1184" i="3"/>
  <c r="J1184" i="3"/>
  <c r="K1184" i="3" s="1"/>
  <c r="G1184" i="3"/>
  <c r="H1184" i="3" s="1"/>
  <c r="D1184" i="3"/>
  <c r="E1184" i="3" s="1"/>
  <c r="A1184" i="3"/>
  <c r="B1184" i="3" s="1"/>
  <c r="L1183" i="3"/>
  <c r="M1183" i="3" s="1"/>
  <c r="J1183" i="3"/>
  <c r="K1183" i="3" s="1"/>
  <c r="G1183" i="3"/>
  <c r="H1183" i="3" s="1"/>
  <c r="D1183" i="3"/>
  <c r="E1183" i="3" s="1"/>
  <c r="A1183" i="3"/>
  <c r="B1183" i="3" s="1"/>
  <c r="L1182" i="3"/>
  <c r="M1182" i="3" s="1"/>
  <c r="J1182" i="3"/>
  <c r="K1182" i="3" s="1"/>
  <c r="G1182" i="3"/>
  <c r="H1182" i="3" s="1"/>
  <c r="D1182" i="3"/>
  <c r="E1182" i="3" s="1"/>
  <c r="A1182" i="3"/>
  <c r="B1182" i="3" s="1"/>
  <c r="L1181" i="3"/>
  <c r="M1181" i="3" s="1"/>
  <c r="J1181" i="3"/>
  <c r="K1181" i="3" s="1"/>
  <c r="G1181" i="3"/>
  <c r="H1181" i="3" s="1"/>
  <c r="D1181" i="3"/>
  <c r="E1181" i="3" s="1"/>
  <c r="A1181" i="3"/>
  <c r="B1181" i="3" s="1"/>
  <c r="L1180" i="3"/>
  <c r="M1180" i="3" s="1"/>
  <c r="J1180" i="3"/>
  <c r="K1180" i="3" s="1"/>
  <c r="G1180" i="3"/>
  <c r="H1180" i="3" s="1"/>
  <c r="D1180" i="3"/>
  <c r="E1180" i="3" s="1"/>
  <c r="A1180" i="3"/>
  <c r="B1180" i="3" s="1"/>
  <c r="L1179" i="3"/>
  <c r="M1179" i="3" s="1"/>
  <c r="J1179" i="3"/>
  <c r="K1179" i="3" s="1"/>
  <c r="G1179" i="3"/>
  <c r="H1179" i="3" s="1"/>
  <c r="D1179" i="3"/>
  <c r="E1179" i="3" s="1"/>
  <c r="A1179" i="3"/>
  <c r="B1179" i="3" s="1"/>
  <c r="L1178" i="3"/>
  <c r="M1178" i="3" s="1"/>
  <c r="J1178" i="3"/>
  <c r="K1178" i="3" s="1"/>
  <c r="G1178" i="3"/>
  <c r="H1178" i="3" s="1"/>
  <c r="D1178" i="3"/>
  <c r="E1178" i="3" s="1"/>
  <c r="A1178" i="3"/>
  <c r="B1178" i="3" s="1"/>
  <c r="L1177" i="3"/>
  <c r="M1177" i="3" s="1"/>
  <c r="J1177" i="3"/>
  <c r="K1177" i="3" s="1"/>
  <c r="G1177" i="3"/>
  <c r="H1177" i="3" s="1"/>
  <c r="D1177" i="3"/>
  <c r="E1177" i="3" s="1"/>
  <c r="A1177" i="3"/>
  <c r="B1177" i="3" s="1"/>
  <c r="L1176" i="3"/>
  <c r="M1176" i="3" s="1"/>
  <c r="J1176" i="3"/>
  <c r="K1176" i="3" s="1"/>
  <c r="G1176" i="3"/>
  <c r="H1176" i="3" s="1"/>
  <c r="D1176" i="3"/>
  <c r="E1176" i="3" s="1"/>
  <c r="A1176" i="3"/>
  <c r="B1176" i="3" s="1"/>
  <c r="L1175" i="3"/>
  <c r="M1175" i="3" s="1"/>
  <c r="J1175" i="3"/>
  <c r="K1175" i="3" s="1"/>
  <c r="G1175" i="3"/>
  <c r="H1175" i="3" s="1"/>
  <c r="D1175" i="3"/>
  <c r="E1175" i="3" s="1"/>
  <c r="A1175" i="3"/>
  <c r="B1175" i="3" s="1"/>
  <c r="L1174" i="3"/>
  <c r="M1174" i="3" s="1"/>
  <c r="J1174" i="3"/>
  <c r="K1174" i="3" s="1"/>
  <c r="G1174" i="3"/>
  <c r="H1174" i="3" s="1"/>
  <c r="D1174" i="3"/>
  <c r="E1174" i="3" s="1"/>
  <c r="A1174" i="3"/>
  <c r="B1174" i="3" s="1"/>
  <c r="L1173" i="3"/>
  <c r="M1173" i="3" s="1"/>
  <c r="J1173" i="3"/>
  <c r="K1173" i="3" s="1"/>
  <c r="G1173" i="3"/>
  <c r="H1173" i="3" s="1"/>
  <c r="D1173" i="3"/>
  <c r="E1173" i="3" s="1"/>
  <c r="A1173" i="3"/>
  <c r="B1173" i="3" s="1"/>
  <c r="L1172" i="3"/>
  <c r="M1172" i="3" s="1"/>
  <c r="J1172" i="3"/>
  <c r="K1172" i="3" s="1"/>
  <c r="G1172" i="3"/>
  <c r="H1172" i="3" s="1"/>
  <c r="D1172" i="3"/>
  <c r="E1172" i="3" s="1"/>
  <c r="A1172" i="3"/>
  <c r="B1172" i="3" s="1"/>
  <c r="L1171" i="3"/>
  <c r="M1171" i="3" s="1"/>
  <c r="J1171" i="3"/>
  <c r="K1171" i="3" s="1"/>
  <c r="G1171" i="3"/>
  <c r="H1171" i="3" s="1"/>
  <c r="D1171" i="3"/>
  <c r="E1171" i="3" s="1"/>
  <c r="A1171" i="3"/>
  <c r="B1171" i="3" s="1"/>
  <c r="L1170" i="3"/>
  <c r="M1170" i="3" s="1"/>
  <c r="J1170" i="3"/>
  <c r="K1170" i="3" s="1"/>
  <c r="G1170" i="3"/>
  <c r="H1170" i="3" s="1"/>
  <c r="D1170" i="3"/>
  <c r="E1170" i="3" s="1"/>
  <c r="A1170" i="3"/>
  <c r="B1170" i="3" s="1"/>
  <c r="L1169" i="3"/>
  <c r="M1169" i="3" s="1"/>
  <c r="J1169" i="3"/>
  <c r="K1169" i="3" s="1"/>
  <c r="G1169" i="3"/>
  <c r="H1169" i="3" s="1"/>
  <c r="D1169" i="3"/>
  <c r="E1169" i="3" s="1"/>
  <c r="A1169" i="3"/>
  <c r="B1169" i="3" s="1"/>
  <c r="L1168" i="3"/>
  <c r="M1168" i="3" s="1"/>
  <c r="J1168" i="3"/>
  <c r="K1168" i="3" s="1"/>
  <c r="G1168" i="3"/>
  <c r="H1168" i="3" s="1"/>
  <c r="D1168" i="3"/>
  <c r="E1168" i="3" s="1"/>
  <c r="A1168" i="3"/>
  <c r="B1168" i="3" s="1"/>
  <c r="L1167" i="3"/>
  <c r="M1167" i="3" s="1"/>
  <c r="J1167" i="3"/>
  <c r="K1167" i="3" s="1"/>
  <c r="G1167" i="3"/>
  <c r="H1167" i="3" s="1"/>
  <c r="D1167" i="3"/>
  <c r="E1167" i="3" s="1"/>
  <c r="A1167" i="3"/>
  <c r="B1167" i="3" s="1"/>
  <c r="L1166" i="3"/>
  <c r="M1166" i="3" s="1"/>
  <c r="J1166" i="3"/>
  <c r="K1166" i="3" s="1"/>
  <c r="G1166" i="3"/>
  <c r="H1166" i="3" s="1"/>
  <c r="D1166" i="3"/>
  <c r="E1166" i="3" s="1"/>
  <c r="A1166" i="3"/>
  <c r="B1166" i="3" s="1"/>
  <c r="L1165" i="3"/>
  <c r="M1165" i="3" s="1"/>
  <c r="J1165" i="3"/>
  <c r="K1165" i="3" s="1"/>
  <c r="G1165" i="3"/>
  <c r="H1165" i="3" s="1"/>
  <c r="D1165" i="3"/>
  <c r="E1165" i="3" s="1"/>
  <c r="A1165" i="3"/>
  <c r="B1165" i="3" s="1"/>
  <c r="L1164" i="3"/>
  <c r="M1164" i="3" s="1"/>
  <c r="J1164" i="3"/>
  <c r="K1164" i="3" s="1"/>
  <c r="G1164" i="3"/>
  <c r="H1164" i="3" s="1"/>
  <c r="D1164" i="3"/>
  <c r="E1164" i="3" s="1"/>
  <c r="A1164" i="3"/>
  <c r="B1164" i="3" s="1"/>
  <c r="L1163" i="3"/>
  <c r="M1163" i="3" s="1"/>
  <c r="J1163" i="3"/>
  <c r="K1163" i="3" s="1"/>
  <c r="G1163" i="3"/>
  <c r="H1163" i="3" s="1"/>
  <c r="D1163" i="3"/>
  <c r="E1163" i="3" s="1"/>
  <c r="A1163" i="3"/>
  <c r="B1163" i="3" s="1"/>
  <c r="L1162" i="3"/>
  <c r="M1162" i="3" s="1"/>
  <c r="J1162" i="3"/>
  <c r="K1162" i="3" s="1"/>
  <c r="G1162" i="3"/>
  <c r="H1162" i="3" s="1"/>
  <c r="D1162" i="3"/>
  <c r="E1162" i="3" s="1"/>
  <c r="A1162" i="3"/>
  <c r="B1162" i="3" s="1"/>
  <c r="L1161" i="3"/>
  <c r="M1161" i="3" s="1"/>
  <c r="J1161" i="3"/>
  <c r="K1161" i="3" s="1"/>
  <c r="G1161" i="3"/>
  <c r="H1161" i="3" s="1"/>
  <c r="D1161" i="3"/>
  <c r="E1161" i="3" s="1"/>
  <c r="A1161" i="3"/>
  <c r="B1161" i="3" s="1"/>
  <c r="L1160" i="3"/>
  <c r="M1160" i="3" s="1"/>
  <c r="J1160" i="3"/>
  <c r="K1160" i="3" s="1"/>
  <c r="G1160" i="3"/>
  <c r="H1160" i="3" s="1"/>
  <c r="D1160" i="3"/>
  <c r="E1160" i="3" s="1"/>
  <c r="A1160" i="3"/>
  <c r="B1160" i="3" s="1"/>
  <c r="L1159" i="3"/>
  <c r="M1159" i="3" s="1"/>
  <c r="J1159" i="3"/>
  <c r="K1159" i="3" s="1"/>
  <c r="G1159" i="3"/>
  <c r="H1159" i="3" s="1"/>
  <c r="D1159" i="3"/>
  <c r="E1159" i="3" s="1"/>
  <c r="A1159" i="3"/>
  <c r="B1159" i="3" s="1"/>
  <c r="L1158" i="3"/>
  <c r="M1158" i="3" s="1"/>
  <c r="J1158" i="3"/>
  <c r="K1158" i="3" s="1"/>
  <c r="G1158" i="3"/>
  <c r="H1158" i="3" s="1"/>
  <c r="D1158" i="3"/>
  <c r="E1158" i="3" s="1"/>
  <c r="A1158" i="3"/>
  <c r="B1158" i="3" s="1"/>
  <c r="L1157" i="3"/>
  <c r="M1157" i="3" s="1"/>
  <c r="J1157" i="3"/>
  <c r="K1157" i="3" s="1"/>
  <c r="G1157" i="3"/>
  <c r="H1157" i="3" s="1"/>
  <c r="D1157" i="3"/>
  <c r="E1157" i="3" s="1"/>
  <c r="A1157" i="3"/>
  <c r="B1157" i="3" s="1"/>
  <c r="L1156" i="3"/>
  <c r="M1156" i="3" s="1"/>
  <c r="J1156" i="3"/>
  <c r="K1156" i="3" s="1"/>
  <c r="G1156" i="3"/>
  <c r="H1156" i="3" s="1"/>
  <c r="D1156" i="3"/>
  <c r="E1156" i="3" s="1"/>
  <c r="A1156" i="3"/>
  <c r="B1156" i="3" s="1"/>
  <c r="L1155" i="3"/>
  <c r="M1155" i="3" s="1"/>
  <c r="J1155" i="3"/>
  <c r="K1155" i="3" s="1"/>
  <c r="G1155" i="3"/>
  <c r="H1155" i="3" s="1"/>
  <c r="D1155" i="3"/>
  <c r="E1155" i="3" s="1"/>
  <c r="A1155" i="3"/>
  <c r="B1155" i="3" s="1"/>
  <c r="L1154" i="3"/>
  <c r="M1154" i="3" s="1"/>
  <c r="J1154" i="3"/>
  <c r="K1154" i="3" s="1"/>
  <c r="G1154" i="3"/>
  <c r="H1154" i="3" s="1"/>
  <c r="D1154" i="3"/>
  <c r="E1154" i="3" s="1"/>
  <c r="A1154" i="3"/>
  <c r="B1154" i="3" s="1"/>
  <c r="L1153" i="3"/>
  <c r="M1153" i="3" s="1"/>
  <c r="J1153" i="3"/>
  <c r="K1153" i="3" s="1"/>
  <c r="G1153" i="3"/>
  <c r="H1153" i="3" s="1"/>
  <c r="D1153" i="3"/>
  <c r="E1153" i="3" s="1"/>
  <c r="A1153" i="3"/>
  <c r="B1153" i="3" s="1"/>
  <c r="L1152" i="3"/>
  <c r="M1152" i="3" s="1"/>
  <c r="J1152" i="3"/>
  <c r="K1152" i="3" s="1"/>
  <c r="G1152" i="3"/>
  <c r="H1152" i="3" s="1"/>
  <c r="D1152" i="3"/>
  <c r="E1152" i="3" s="1"/>
  <c r="A1152" i="3"/>
  <c r="B1152" i="3" s="1"/>
  <c r="L1151" i="3"/>
  <c r="M1151" i="3" s="1"/>
  <c r="J1151" i="3"/>
  <c r="K1151" i="3" s="1"/>
  <c r="G1151" i="3"/>
  <c r="H1151" i="3" s="1"/>
  <c r="D1151" i="3"/>
  <c r="E1151" i="3" s="1"/>
  <c r="A1151" i="3"/>
  <c r="B1151" i="3" s="1"/>
  <c r="L1150" i="3"/>
  <c r="M1150" i="3" s="1"/>
  <c r="J1150" i="3"/>
  <c r="K1150" i="3" s="1"/>
  <c r="G1150" i="3"/>
  <c r="H1150" i="3" s="1"/>
  <c r="D1150" i="3"/>
  <c r="E1150" i="3" s="1"/>
  <c r="A1150" i="3"/>
  <c r="B1150" i="3" s="1"/>
  <c r="L1149" i="3"/>
  <c r="M1149" i="3" s="1"/>
  <c r="J1149" i="3"/>
  <c r="K1149" i="3" s="1"/>
  <c r="G1149" i="3"/>
  <c r="H1149" i="3" s="1"/>
  <c r="D1149" i="3"/>
  <c r="E1149" i="3" s="1"/>
  <c r="A1149" i="3"/>
  <c r="B1149" i="3" s="1"/>
  <c r="L1148" i="3"/>
  <c r="M1148" i="3" s="1"/>
  <c r="J1148" i="3"/>
  <c r="K1148" i="3" s="1"/>
  <c r="G1148" i="3"/>
  <c r="H1148" i="3" s="1"/>
  <c r="D1148" i="3"/>
  <c r="E1148" i="3" s="1"/>
  <c r="A1148" i="3"/>
  <c r="B1148" i="3" s="1"/>
  <c r="L1147" i="3"/>
  <c r="M1147" i="3" s="1"/>
  <c r="J1147" i="3"/>
  <c r="K1147" i="3" s="1"/>
  <c r="G1147" i="3"/>
  <c r="H1147" i="3" s="1"/>
  <c r="E1147" i="3"/>
  <c r="D1147" i="3"/>
  <c r="A1147" i="3"/>
  <c r="B1147" i="3" s="1"/>
  <c r="L1146" i="3"/>
  <c r="M1146" i="3" s="1"/>
  <c r="J1146" i="3"/>
  <c r="K1146" i="3" s="1"/>
  <c r="G1146" i="3"/>
  <c r="H1146" i="3" s="1"/>
  <c r="D1146" i="3"/>
  <c r="E1146" i="3" s="1"/>
  <c r="A1146" i="3"/>
  <c r="B1146" i="3" s="1"/>
  <c r="L1145" i="3"/>
  <c r="M1145" i="3" s="1"/>
  <c r="J1145" i="3"/>
  <c r="K1145" i="3" s="1"/>
  <c r="G1145" i="3"/>
  <c r="H1145" i="3" s="1"/>
  <c r="D1145" i="3"/>
  <c r="E1145" i="3" s="1"/>
  <c r="A1145" i="3"/>
  <c r="B1145" i="3" s="1"/>
  <c r="L1144" i="3"/>
  <c r="M1144" i="3" s="1"/>
  <c r="J1144" i="3"/>
  <c r="K1144" i="3" s="1"/>
  <c r="G1144" i="3"/>
  <c r="H1144" i="3" s="1"/>
  <c r="D1144" i="3"/>
  <c r="E1144" i="3" s="1"/>
  <c r="A1144" i="3"/>
  <c r="B1144" i="3" s="1"/>
  <c r="L1143" i="3"/>
  <c r="M1143" i="3" s="1"/>
  <c r="J1143" i="3"/>
  <c r="K1143" i="3" s="1"/>
  <c r="G1143" i="3"/>
  <c r="H1143" i="3" s="1"/>
  <c r="D1143" i="3"/>
  <c r="E1143" i="3" s="1"/>
  <c r="A1143" i="3"/>
  <c r="B1143" i="3" s="1"/>
  <c r="L1142" i="3"/>
  <c r="M1142" i="3" s="1"/>
  <c r="J1142" i="3"/>
  <c r="K1142" i="3" s="1"/>
  <c r="G1142" i="3"/>
  <c r="H1142" i="3" s="1"/>
  <c r="D1142" i="3"/>
  <c r="E1142" i="3" s="1"/>
  <c r="A1142" i="3"/>
  <c r="B1142" i="3" s="1"/>
  <c r="L1141" i="3"/>
  <c r="M1141" i="3" s="1"/>
  <c r="J1141" i="3"/>
  <c r="K1141" i="3" s="1"/>
  <c r="G1141" i="3"/>
  <c r="H1141" i="3" s="1"/>
  <c r="D1141" i="3"/>
  <c r="E1141" i="3" s="1"/>
  <c r="A1141" i="3"/>
  <c r="B1141" i="3" s="1"/>
  <c r="M1140" i="3"/>
  <c r="L1140" i="3"/>
  <c r="J1140" i="3"/>
  <c r="K1140" i="3" s="1"/>
  <c r="G1140" i="3"/>
  <c r="H1140" i="3" s="1"/>
  <c r="D1140" i="3"/>
  <c r="E1140" i="3" s="1"/>
  <c r="A1140" i="3"/>
  <c r="B1140" i="3" s="1"/>
  <c r="L1139" i="3"/>
  <c r="M1139" i="3" s="1"/>
  <c r="J1139" i="3"/>
  <c r="K1139" i="3" s="1"/>
  <c r="G1139" i="3"/>
  <c r="H1139" i="3" s="1"/>
  <c r="D1139" i="3"/>
  <c r="E1139" i="3" s="1"/>
  <c r="A1139" i="3"/>
  <c r="B1139" i="3" s="1"/>
  <c r="L1138" i="3"/>
  <c r="M1138" i="3" s="1"/>
  <c r="J1138" i="3"/>
  <c r="K1138" i="3" s="1"/>
  <c r="G1138" i="3"/>
  <c r="H1138" i="3" s="1"/>
  <c r="D1138" i="3"/>
  <c r="E1138" i="3" s="1"/>
  <c r="A1138" i="3"/>
  <c r="B1138" i="3" s="1"/>
  <c r="L1137" i="3"/>
  <c r="M1137" i="3" s="1"/>
  <c r="J1137" i="3"/>
  <c r="K1137" i="3" s="1"/>
  <c r="G1137" i="3"/>
  <c r="H1137" i="3" s="1"/>
  <c r="D1137" i="3"/>
  <c r="E1137" i="3" s="1"/>
  <c r="A1137" i="3"/>
  <c r="B1137" i="3" s="1"/>
  <c r="L1136" i="3"/>
  <c r="M1136" i="3" s="1"/>
  <c r="J1136" i="3"/>
  <c r="K1136" i="3" s="1"/>
  <c r="G1136" i="3"/>
  <c r="H1136" i="3" s="1"/>
  <c r="D1136" i="3"/>
  <c r="E1136" i="3" s="1"/>
  <c r="A1136" i="3"/>
  <c r="B1136" i="3" s="1"/>
  <c r="L1135" i="3"/>
  <c r="M1135" i="3" s="1"/>
  <c r="J1135" i="3"/>
  <c r="K1135" i="3" s="1"/>
  <c r="G1135" i="3"/>
  <c r="H1135" i="3" s="1"/>
  <c r="D1135" i="3"/>
  <c r="E1135" i="3" s="1"/>
  <c r="A1135" i="3"/>
  <c r="B1135" i="3" s="1"/>
  <c r="L1134" i="3"/>
  <c r="M1134" i="3" s="1"/>
  <c r="J1134" i="3"/>
  <c r="K1134" i="3" s="1"/>
  <c r="H1134" i="3"/>
  <c r="G1134" i="3"/>
  <c r="D1134" i="3"/>
  <c r="E1134" i="3" s="1"/>
  <c r="A1134" i="3"/>
  <c r="B1134" i="3" s="1"/>
  <c r="L1133" i="3"/>
  <c r="M1133" i="3" s="1"/>
  <c r="J1133" i="3"/>
  <c r="K1133" i="3" s="1"/>
  <c r="G1133" i="3"/>
  <c r="H1133" i="3" s="1"/>
  <c r="D1133" i="3"/>
  <c r="E1133" i="3" s="1"/>
  <c r="A1133" i="3"/>
  <c r="B1133" i="3" s="1"/>
  <c r="L1132" i="3"/>
  <c r="M1132" i="3" s="1"/>
  <c r="J1132" i="3"/>
  <c r="K1132" i="3" s="1"/>
  <c r="G1132" i="3"/>
  <c r="H1132" i="3" s="1"/>
  <c r="D1132" i="3"/>
  <c r="E1132" i="3" s="1"/>
  <c r="A1132" i="3"/>
  <c r="B1132" i="3" s="1"/>
  <c r="L1131" i="3"/>
  <c r="M1131" i="3" s="1"/>
  <c r="J1131" i="3"/>
  <c r="K1131" i="3" s="1"/>
  <c r="G1131" i="3"/>
  <c r="H1131" i="3" s="1"/>
  <c r="D1131" i="3"/>
  <c r="E1131" i="3" s="1"/>
  <c r="A1131" i="3"/>
  <c r="B1131" i="3" s="1"/>
  <c r="L1130" i="3"/>
  <c r="M1130" i="3" s="1"/>
  <c r="J1130" i="3"/>
  <c r="K1130" i="3" s="1"/>
  <c r="G1130" i="3"/>
  <c r="H1130" i="3" s="1"/>
  <c r="D1130" i="3"/>
  <c r="E1130" i="3" s="1"/>
  <c r="A1130" i="3"/>
  <c r="B1130" i="3" s="1"/>
  <c r="L1129" i="3"/>
  <c r="M1129" i="3" s="1"/>
  <c r="J1129" i="3"/>
  <c r="K1129" i="3" s="1"/>
  <c r="G1129" i="3"/>
  <c r="H1129" i="3" s="1"/>
  <c r="D1129" i="3"/>
  <c r="E1129" i="3" s="1"/>
  <c r="A1129" i="3"/>
  <c r="B1129" i="3" s="1"/>
  <c r="L1128" i="3"/>
  <c r="M1128" i="3" s="1"/>
  <c r="J1128" i="3"/>
  <c r="K1128" i="3" s="1"/>
  <c r="G1128" i="3"/>
  <c r="H1128" i="3" s="1"/>
  <c r="D1128" i="3"/>
  <c r="E1128" i="3" s="1"/>
  <c r="B1128" i="3"/>
  <c r="A1128" i="3"/>
  <c r="L1127" i="3"/>
  <c r="M1127" i="3" s="1"/>
  <c r="J1127" i="3"/>
  <c r="K1127" i="3" s="1"/>
  <c r="G1127" i="3"/>
  <c r="H1127" i="3" s="1"/>
  <c r="D1127" i="3"/>
  <c r="E1127" i="3" s="1"/>
  <c r="A1127" i="3"/>
  <c r="B1127" i="3" s="1"/>
  <c r="L1126" i="3"/>
  <c r="M1126" i="3" s="1"/>
  <c r="J1126" i="3"/>
  <c r="K1126" i="3" s="1"/>
  <c r="G1126" i="3"/>
  <c r="H1126" i="3" s="1"/>
  <c r="D1126" i="3"/>
  <c r="E1126" i="3" s="1"/>
  <c r="A1126" i="3"/>
  <c r="B1126" i="3" s="1"/>
  <c r="L1125" i="3"/>
  <c r="M1125" i="3" s="1"/>
  <c r="J1125" i="3"/>
  <c r="K1125" i="3" s="1"/>
  <c r="G1125" i="3"/>
  <c r="H1125" i="3" s="1"/>
  <c r="D1125" i="3"/>
  <c r="E1125" i="3" s="1"/>
  <c r="A1125" i="3"/>
  <c r="B1125" i="3" s="1"/>
  <c r="L1124" i="3"/>
  <c r="M1124" i="3" s="1"/>
  <c r="J1124" i="3"/>
  <c r="K1124" i="3" s="1"/>
  <c r="G1124" i="3"/>
  <c r="H1124" i="3" s="1"/>
  <c r="D1124" i="3"/>
  <c r="E1124" i="3" s="1"/>
  <c r="A1124" i="3"/>
  <c r="B1124" i="3" s="1"/>
  <c r="L1123" i="3"/>
  <c r="M1123" i="3" s="1"/>
  <c r="J1123" i="3"/>
  <c r="K1123" i="3" s="1"/>
  <c r="G1123" i="3"/>
  <c r="H1123" i="3" s="1"/>
  <c r="D1123" i="3"/>
  <c r="E1123" i="3" s="1"/>
  <c r="A1123" i="3"/>
  <c r="B1123" i="3" s="1"/>
  <c r="L1122" i="3"/>
  <c r="M1122" i="3" s="1"/>
  <c r="J1122" i="3"/>
  <c r="K1122" i="3" s="1"/>
  <c r="G1122" i="3"/>
  <c r="H1122" i="3" s="1"/>
  <c r="D1122" i="3"/>
  <c r="E1122" i="3" s="1"/>
  <c r="A1122" i="3"/>
  <c r="B1122" i="3" s="1"/>
  <c r="L1121" i="3"/>
  <c r="M1121" i="3" s="1"/>
  <c r="K1121" i="3"/>
  <c r="J1121" i="3"/>
  <c r="G1121" i="3"/>
  <c r="H1121" i="3" s="1"/>
  <c r="D1121" i="3"/>
  <c r="E1121" i="3" s="1"/>
  <c r="A1121" i="3"/>
  <c r="B1121" i="3" s="1"/>
  <c r="L1120" i="3"/>
  <c r="M1120" i="3" s="1"/>
  <c r="J1120" i="3"/>
  <c r="K1120" i="3" s="1"/>
  <c r="G1120" i="3"/>
  <c r="H1120" i="3" s="1"/>
  <c r="D1120" i="3"/>
  <c r="E1120" i="3" s="1"/>
  <c r="A1120" i="3"/>
  <c r="B1120" i="3" s="1"/>
  <c r="L1119" i="3"/>
  <c r="M1119" i="3" s="1"/>
  <c r="J1119" i="3"/>
  <c r="K1119" i="3" s="1"/>
  <c r="G1119" i="3"/>
  <c r="H1119" i="3" s="1"/>
  <c r="D1119" i="3"/>
  <c r="E1119" i="3" s="1"/>
  <c r="A1119" i="3"/>
  <c r="B1119" i="3" s="1"/>
  <c r="L1118" i="3"/>
  <c r="M1118" i="3" s="1"/>
  <c r="J1118" i="3"/>
  <c r="K1118" i="3" s="1"/>
  <c r="G1118" i="3"/>
  <c r="H1118" i="3" s="1"/>
  <c r="D1118" i="3"/>
  <c r="E1118" i="3" s="1"/>
  <c r="A1118" i="3"/>
  <c r="B1118" i="3" s="1"/>
  <c r="L1117" i="3"/>
  <c r="M1117" i="3" s="1"/>
  <c r="J1117" i="3"/>
  <c r="K1117" i="3" s="1"/>
  <c r="G1117" i="3"/>
  <c r="H1117" i="3" s="1"/>
  <c r="D1117" i="3"/>
  <c r="E1117" i="3" s="1"/>
  <c r="A1117" i="3"/>
  <c r="B1117" i="3" s="1"/>
  <c r="L1116" i="3"/>
  <c r="M1116" i="3" s="1"/>
  <c r="J1116" i="3"/>
  <c r="K1116" i="3" s="1"/>
  <c r="G1116" i="3"/>
  <c r="H1116" i="3" s="1"/>
  <c r="D1116" i="3"/>
  <c r="E1116" i="3" s="1"/>
  <c r="A1116" i="3"/>
  <c r="B1116" i="3" s="1"/>
  <c r="L1115" i="3"/>
  <c r="M1115" i="3" s="1"/>
  <c r="J1115" i="3"/>
  <c r="K1115" i="3" s="1"/>
  <c r="G1115" i="3"/>
  <c r="H1115" i="3" s="1"/>
  <c r="E1115" i="3"/>
  <c r="D1115" i="3"/>
  <c r="A1115" i="3"/>
  <c r="B1115" i="3" s="1"/>
  <c r="L1114" i="3"/>
  <c r="M1114" i="3" s="1"/>
  <c r="J1114" i="3"/>
  <c r="K1114" i="3" s="1"/>
  <c r="G1114" i="3"/>
  <c r="H1114" i="3" s="1"/>
  <c r="D1114" i="3"/>
  <c r="E1114" i="3" s="1"/>
  <c r="A1114" i="3"/>
  <c r="B1114" i="3" s="1"/>
  <c r="L1113" i="3"/>
  <c r="M1113" i="3" s="1"/>
  <c r="J1113" i="3"/>
  <c r="K1113" i="3" s="1"/>
  <c r="G1113" i="3"/>
  <c r="H1113" i="3" s="1"/>
  <c r="D1113" i="3"/>
  <c r="E1113" i="3" s="1"/>
  <c r="A1113" i="3"/>
  <c r="B1113" i="3" s="1"/>
  <c r="L1112" i="3"/>
  <c r="M1112" i="3" s="1"/>
  <c r="J1112" i="3"/>
  <c r="K1112" i="3" s="1"/>
  <c r="G1112" i="3"/>
  <c r="H1112" i="3" s="1"/>
  <c r="D1112" i="3"/>
  <c r="E1112" i="3" s="1"/>
  <c r="A1112" i="3"/>
  <c r="B1112" i="3" s="1"/>
  <c r="L1111" i="3"/>
  <c r="M1111" i="3" s="1"/>
  <c r="J1111" i="3"/>
  <c r="K1111" i="3" s="1"/>
  <c r="G1111" i="3"/>
  <c r="H1111" i="3" s="1"/>
  <c r="D1111" i="3"/>
  <c r="E1111" i="3" s="1"/>
  <c r="A1111" i="3"/>
  <c r="B1111" i="3" s="1"/>
  <c r="L1110" i="3"/>
  <c r="M1110" i="3" s="1"/>
  <c r="J1110" i="3"/>
  <c r="K1110" i="3" s="1"/>
  <c r="G1110" i="3"/>
  <c r="H1110" i="3" s="1"/>
  <c r="D1110" i="3"/>
  <c r="E1110" i="3" s="1"/>
  <c r="A1110" i="3"/>
  <c r="B1110" i="3" s="1"/>
  <c r="L1109" i="3"/>
  <c r="M1109" i="3" s="1"/>
  <c r="J1109" i="3"/>
  <c r="K1109" i="3" s="1"/>
  <c r="G1109" i="3"/>
  <c r="H1109" i="3" s="1"/>
  <c r="D1109" i="3"/>
  <c r="E1109" i="3" s="1"/>
  <c r="A1109" i="3"/>
  <c r="B1109" i="3" s="1"/>
  <c r="M1108" i="3"/>
  <c r="L1108" i="3"/>
  <c r="J1108" i="3"/>
  <c r="K1108" i="3" s="1"/>
  <c r="G1108" i="3"/>
  <c r="H1108" i="3" s="1"/>
  <c r="D1108" i="3"/>
  <c r="E1108" i="3" s="1"/>
  <c r="A1108" i="3"/>
  <c r="B1108" i="3" s="1"/>
  <c r="L1107" i="3"/>
  <c r="M1107" i="3" s="1"/>
  <c r="J1107" i="3"/>
  <c r="K1107" i="3" s="1"/>
  <c r="G1107" i="3"/>
  <c r="H1107" i="3" s="1"/>
  <c r="D1107" i="3"/>
  <c r="E1107" i="3" s="1"/>
  <c r="A1107" i="3"/>
  <c r="B1107" i="3" s="1"/>
  <c r="L1106" i="3"/>
  <c r="M1106" i="3" s="1"/>
  <c r="J1106" i="3"/>
  <c r="K1106" i="3" s="1"/>
  <c r="G1106" i="3"/>
  <c r="H1106" i="3" s="1"/>
  <c r="D1106" i="3"/>
  <c r="E1106" i="3" s="1"/>
  <c r="A1106" i="3"/>
  <c r="B1106" i="3" s="1"/>
  <c r="L1105" i="3"/>
  <c r="M1105" i="3" s="1"/>
  <c r="J1105" i="3"/>
  <c r="K1105" i="3" s="1"/>
  <c r="G1105" i="3"/>
  <c r="H1105" i="3" s="1"/>
  <c r="D1105" i="3"/>
  <c r="E1105" i="3" s="1"/>
  <c r="A1105" i="3"/>
  <c r="B1105" i="3" s="1"/>
  <c r="L1104" i="3"/>
  <c r="M1104" i="3" s="1"/>
  <c r="J1104" i="3"/>
  <c r="K1104" i="3" s="1"/>
  <c r="G1104" i="3"/>
  <c r="H1104" i="3" s="1"/>
  <c r="D1104" i="3"/>
  <c r="E1104" i="3" s="1"/>
  <c r="A1104" i="3"/>
  <c r="B1104" i="3" s="1"/>
  <c r="L1103" i="3"/>
  <c r="M1103" i="3" s="1"/>
  <c r="J1103" i="3"/>
  <c r="K1103" i="3" s="1"/>
  <c r="G1103" i="3"/>
  <c r="H1103" i="3" s="1"/>
  <c r="D1103" i="3"/>
  <c r="E1103" i="3" s="1"/>
  <c r="A1103" i="3"/>
  <c r="B1103" i="3" s="1"/>
  <c r="L1102" i="3"/>
  <c r="M1102" i="3" s="1"/>
  <c r="J1102" i="3"/>
  <c r="K1102" i="3" s="1"/>
  <c r="H1102" i="3"/>
  <c r="G1102" i="3"/>
  <c r="D1102" i="3"/>
  <c r="E1102" i="3" s="1"/>
  <c r="A1102" i="3"/>
  <c r="B1102" i="3" s="1"/>
  <c r="L1101" i="3"/>
  <c r="M1101" i="3" s="1"/>
  <c r="J1101" i="3"/>
  <c r="K1101" i="3" s="1"/>
  <c r="G1101" i="3"/>
  <c r="H1101" i="3" s="1"/>
  <c r="D1101" i="3"/>
  <c r="E1101" i="3" s="1"/>
  <c r="A1101" i="3"/>
  <c r="B1101" i="3" s="1"/>
  <c r="L1100" i="3"/>
  <c r="M1100" i="3" s="1"/>
  <c r="J1100" i="3"/>
  <c r="K1100" i="3" s="1"/>
  <c r="G1100" i="3"/>
  <c r="H1100" i="3" s="1"/>
  <c r="D1100" i="3"/>
  <c r="E1100" i="3" s="1"/>
  <c r="A1100" i="3"/>
  <c r="B1100" i="3" s="1"/>
  <c r="L1099" i="3"/>
  <c r="M1099" i="3" s="1"/>
  <c r="J1099" i="3"/>
  <c r="K1099" i="3" s="1"/>
  <c r="G1099" i="3"/>
  <c r="H1099" i="3" s="1"/>
  <c r="D1099" i="3"/>
  <c r="E1099" i="3" s="1"/>
  <c r="A1099" i="3"/>
  <c r="B1099" i="3" s="1"/>
  <c r="L1098" i="3"/>
  <c r="M1098" i="3" s="1"/>
  <c r="J1098" i="3"/>
  <c r="K1098" i="3" s="1"/>
  <c r="G1098" i="3"/>
  <c r="H1098" i="3" s="1"/>
  <c r="D1098" i="3"/>
  <c r="E1098" i="3" s="1"/>
  <c r="A1098" i="3"/>
  <c r="B1098" i="3" s="1"/>
  <c r="L1097" i="3"/>
  <c r="M1097" i="3" s="1"/>
  <c r="J1097" i="3"/>
  <c r="K1097" i="3" s="1"/>
  <c r="G1097" i="3"/>
  <c r="H1097" i="3" s="1"/>
  <c r="D1097" i="3"/>
  <c r="E1097" i="3" s="1"/>
  <c r="A1097" i="3"/>
  <c r="B1097" i="3" s="1"/>
  <c r="L1096" i="3"/>
  <c r="M1096" i="3" s="1"/>
  <c r="J1096" i="3"/>
  <c r="K1096" i="3" s="1"/>
  <c r="G1096" i="3"/>
  <c r="H1096" i="3" s="1"/>
  <c r="D1096" i="3"/>
  <c r="E1096" i="3" s="1"/>
  <c r="B1096" i="3"/>
  <c r="A1096" i="3"/>
  <c r="L1095" i="3"/>
  <c r="M1095" i="3" s="1"/>
  <c r="J1095" i="3"/>
  <c r="K1095" i="3" s="1"/>
  <c r="G1095" i="3"/>
  <c r="H1095" i="3" s="1"/>
  <c r="D1095" i="3"/>
  <c r="E1095" i="3" s="1"/>
  <c r="A1095" i="3"/>
  <c r="B1095" i="3" s="1"/>
  <c r="L1094" i="3"/>
  <c r="M1094" i="3" s="1"/>
  <c r="J1094" i="3"/>
  <c r="K1094" i="3" s="1"/>
  <c r="G1094" i="3"/>
  <c r="H1094" i="3" s="1"/>
  <c r="D1094" i="3"/>
  <c r="E1094" i="3" s="1"/>
  <c r="A1094" i="3"/>
  <c r="B1094" i="3" s="1"/>
  <c r="L1093" i="3"/>
  <c r="M1093" i="3" s="1"/>
  <c r="J1093" i="3"/>
  <c r="K1093" i="3" s="1"/>
  <c r="G1093" i="3"/>
  <c r="H1093" i="3" s="1"/>
  <c r="D1093" i="3"/>
  <c r="E1093" i="3" s="1"/>
  <c r="A1093" i="3"/>
  <c r="B1093" i="3" s="1"/>
  <c r="L1092" i="3"/>
  <c r="M1092" i="3" s="1"/>
  <c r="J1092" i="3"/>
  <c r="K1092" i="3" s="1"/>
  <c r="G1092" i="3"/>
  <c r="H1092" i="3" s="1"/>
  <c r="D1092" i="3"/>
  <c r="E1092" i="3" s="1"/>
  <c r="A1092" i="3"/>
  <c r="B1092" i="3" s="1"/>
  <c r="L1091" i="3"/>
  <c r="M1091" i="3" s="1"/>
  <c r="J1091" i="3"/>
  <c r="K1091" i="3" s="1"/>
  <c r="G1091" i="3"/>
  <c r="H1091" i="3" s="1"/>
  <c r="D1091" i="3"/>
  <c r="E1091" i="3" s="1"/>
  <c r="A1091" i="3"/>
  <c r="B1091" i="3" s="1"/>
  <c r="L1090" i="3"/>
  <c r="M1090" i="3" s="1"/>
  <c r="J1090" i="3"/>
  <c r="K1090" i="3" s="1"/>
  <c r="G1090" i="3"/>
  <c r="H1090" i="3" s="1"/>
  <c r="D1090" i="3"/>
  <c r="E1090" i="3" s="1"/>
  <c r="A1090" i="3"/>
  <c r="B1090" i="3" s="1"/>
  <c r="M1089" i="3"/>
  <c r="L1089" i="3"/>
  <c r="J1089" i="3"/>
  <c r="K1089" i="3" s="1"/>
  <c r="G1089" i="3"/>
  <c r="H1089" i="3" s="1"/>
  <c r="D1089" i="3"/>
  <c r="E1089" i="3" s="1"/>
  <c r="A1089" i="3"/>
  <c r="B1089" i="3" s="1"/>
  <c r="M1088" i="3"/>
  <c r="L1088" i="3"/>
  <c r="J1088" i="3"/>
  <c r="K1088" i="3" s="1"/>
  <c r="G1088" i="3"/>
  <c r="H1088" i="3" s="1"/>
  <c r="E1088" i="3"/>
  <c r="D1088" i="3"/>
  <c r="A1088" i="3"/>
  <c r="B1088" i="3" s="1"/>
  <c r="L1087" i="3"/>
  <c r="M1087" i="3" s="1"/>
  <c r="J1087" i="3"/>
  <c r="K1087" i="3" s="1"/>
  <c r="H1087" i="3"/>
  <c r="G1087" i="3"/>
  <c r="D1087" i="3"/>
  <c r="E1087" i="3" s="1"/>
  <c r="A1087" i="3"/>
  <c r="B1087" i="3" s="1"/>
  <c r="L1086" i="3"/>
  <c r="M1086" i="3" s="1"/>
  <c r="J1086" i="3"/>
  <c r="K1086" i="3" s="1"/>
  <c r="G1086" i="3"/>
  <c r="H1086" i="3" s="1"/>
  <c r="D1086" i="3"/>
  <c r="E1086" i="3" s="1"/>
  <c r="A1086" i="3"/>
  <c r="B1086" i="3" s="1"/>
  <c r="L1085" i="3"/>
  <c r="M1085" i="3" s="1"/>
  <c r="J1085" i="3"/>
  <c r="K1085" i="3" s="1"/>
  <c r="G1085" i="3"/>
  <c r="H1085" i="3" s="1"/>
  <c r="D1085" i="3"/>
  <c r="E1085" i="3" s="1"/>
  <c r="A1085" i="3"/>
  <c r="B1085" i="3" s="1"/>
  <c r="L1084" i="3"/>
  <c r="M1084" i="3" s="1"/>
  <c r="J1084" i="3"/>
  <c r="K1084" i="3" s="1"/>
  <c r="G1084" i="3"/>
  <c r="H1084" i="3" s="1"/>
  <c r="D1084" i="3"/>
  <c r="E1084" i="3" s="1"/>
  <c r="A1084" i="3"/>
  <c r="B1084" i="3" s="1"/>
  <c r="L1083" i="3"/>
  <c r="M1083" i="3" s="1"/>
  <c r="J1083" i="3"/>
  <c r="K1083" i="3" s="1"/>
  <c r="G1083" i="3"/>
  <c r="H1083" i="3" s="1"/>
  <c r="D1083" i="3"/>
  <c r="E1083" i="3" s="1"/>
  <c r="A1083" i="3"/>
  <c r="B1083" i="3" s="1"/>
  <c r="L1082" i="3"/>
  <c r="M1082" i="3" s="1"/>
  <c r="J1082" i="3"/>
  <c r="K1082" i="3" s="1"/>
  <c r="H1082" i="3"/>
  <c r="G1082" i="3"/>
  <c r="D1082" i="3"/>
  <c r="E1082" i="3" s="1"/>
  <c r="A1082" i="3"/>
  <c r="B1082" i="3" s="1"/>
  <c r="M1081" i="3"/>
  <c r="L1081" i="3"/>
  <c r="J1081" i="3"/>
  <c r="K1081" i="3" s="1"/>
  <c r="G1081" i="3"/>
  <c r="H1081" i="3" s="1"/>
  <c r="D1081" i="3"/>
  <c r="E1081" i="3" s="1"/>
  <c r="A1081" i="3"/>
  <c r="B1081" i="3" s="1"/>
  <c r="L1080" i="3"/>
  <c r="M1080" i="3" s="1"/>
  <c r="J1080" i="3"/>
  <c r="K1080" i="3" s="1"/>
  <c r="G1080" i="3"/>
  <c r="H1080" i="3" s="1"/>
  <c r="D1080" i="3"/>
  <c r="E1080" i="3" s="1"/>
  <c r="A1080" i="3"/>
  <c r="B1080" i="3" s="1"/>
  <c r="L1079" i="3"/>
  <c r="M1079" i="3" s="1"/>
  <c r="J1079" i="3"/>
  <c r="K1079" i="3" s="1"/>
  <c r="G1079" i="3"/>
  <c r="H1079" i="3" s="1"/>
  <c r="D1079" i="3"/>
  <c r="E1079" i="3" s="1"/>
  <c r="A1079" i="3"/>
  <c r="B1079" i="3" s="1"/>
  <c r="L1078" i="3"/>
  <c r="M1078" i="3" s="1"/>
  <c r="J1078" i="3"/>
  <c r="K1078" i="3" s="1"/>
  <c r="G1078" i="3"/>
  <c r="H1078" i="3" s="1"/>
  <c r="D1078" i="3"/>
  <c r="E1078" i="3" s="1"/>
  <c r="A1078" i="3"/>
  <c r="B1078" i="3" s="1"/>
  <c r="L1077" i="3"/>
  <c r="M1077" i="3" s="1"/>
  <c r="J1077" i="3"/>
  <c r="K1077" i="3" s="1"/>
  <c r="G1077" i="3"/>
  <c r="H1077" i="3" s="1"/>
  <c r="D1077" i="3"/>
  <c r="E1077" i="3" s="1"/>
  <c r="A1077" i="3"/>
  <c r="B1077" i="3" s="1"/>
  <c r="L1076" i="3"/>
  <c r="M1076" i="3" s="1"/>
  <c r="J1076" i="3"/>
  <c r="K1076" i="3" s="1"/>
  <c r="G1076" i="3"/>
  <c r="H1076" i="3" s="1"/>
  <c r="D1076" i="3"/>
  <c r="E1076" i="3" s="1"/>
  <c r="B1076" i="3"/>
  <c r="A1076" i="3"/>
  <c r="L1075" i="3"/>
  <c r="M1075" i="3" s="1"/>
  <c r="J1075" i="3"/>
  <c r="K1075" i="3" s="1"/>
  <c r="H1075" i="3"/>
  <c r="G1075" i="3"/>
  <c r="D1075" i="3"/>
  <c r="E1075" i="3" s="1"/>
  <c r="A1075" i="3"/>
  <c r="B1075" i="3" s="1"/>
  <c r="L1074" i="3"/>
  <c r="M1074" i="3" s="1"/>
  <c r="J1074" i="3"/>
  <c r="K1074" i="3" s="1"/>
  <c r="G1074" i="3"/>
  <c r="H1074" i="3" s="1"/>
  <c r="D1074" i="3"/>
  <c r="E1074" i="3" s="1"/>
  <c r="A1074" i="3"/>
  <c r="B1074" i="3" s="1"/>
  <c r="L1073" i="3"/>
  <c r="M1073" i="3" s="1"/>
  <c r="J1073" i="3"/>
  <c r="K1073" i="3" s="1"/>
  <c r="G1073" i="3"/>
  <c r="H1073" i="3" s="1"/>
  <c r="D1073" i="3"/>
  <c r="E1073" i="3" s="1"/>
  <c r="A1073" i="3"/>
  <c r="B1073" i="3" s="1"/>
  <c r="L1072" i="3"/>
  <c r="M1072" i="3" s="1"/>
  <c r="J1072" i="3"/>
  <c r="K1072" i="3" s="1"/>
  <c r="G1072" i="3"/>
  <c r="H1072" i="3" s="1"/>
  <c r="D1072" i="3"/>
  <c r="E1072" i="3" s="1"/>
  <c r="A1072" i="3"/>
  <c r="B1072" i="3" s="1"/>
  <c r="L1071" i="3"/>
  <c r="M1071" i="3" s="1"/>
  <c r="J1071" i="3"/>
  <c r="K1071" i="3" s="1"/>
  <c r="G1071" i="3"/>
  <c r="H1071" i="3" s="1"/>
  <c r="D1071" i="3"/>
  <c r="E1071" i="3" s="1"/>
  <c r="A1071" i="3"/>
  <c r="B1071" i="3" s="1"/>
  <c r="L1070" i="3"/>
  <c r="M1070" i="3" s="1"/>
  <c r="J1070" i="3"/>
  <c r="K1070" i="3" s="1"/>
  <c r="G1070" i="3"/>
  <c r="H1070" i="3" s="1"/>
  <c r="D1070" i="3"/>
  <c r="E1070" i="3" s="1"/>
  <c r="A1070" i="3"/>
  <c r="B1070" i="3" s="1"/>
  <c r="L1069" i="3"/>
  <c r="M1069" i="3" s="1"/>
  <c r="K1069" i="3"/>
  <c r="J1069" i="3"/>
  <c r="G1069" i="3"/>
  <c r="H1069" i="3" s="1"/>
  <c r="D1069" i="3"/>
  <c r="E1069" i="3" s="1"/>
  <c r="B1069" i="3"/>
  <c r="A1069" i="3"/>
  <c r="L1068" i="3"/>
  <c r="M1068" i="3" s="1"/>
  <c r="J1068" i="3"/>
  <c r="K1068" i="3" s="1"/>
  <c r="G1068" i="3"/>
  <c r="H1068" i="3" s="1"/>
  <c r="D1068" i="3"/>
  <c r="E1068" i="3" s="1"/>
  <c r="A1068" i="3"/>
  <c r="B1068" i="3" s="1"/>
  <c r="L1067" i="3"/>
  <c r="M1067" i="3" s="1"/>
  <c r="J1067" i="3"/>
  <c r="K1067" i="3" s="1"/>
  <c r="G1067" i="3"/>
  <c r="H1067" i="3" s="1"/>
  <c r="D1067" i="3"/>
  <c r="E1067" i="3" s="1"/>
  <c r="A1067" i="3"/>
  <c r="B1067" i="3" s="1"/>
  <c r="L1066" i="3"/>
  <c r="M1066" i="3" s="1"/>
  <c r="J1066" i="3"/>
  <c r="K1066" i="3" s="1"/>
  <c r="G1066" i="3"/>
  <c r="H1066" i="3" s="1"/>
  <c r="D1066" i="3"/>
  <c r="E1066" i="3" s="1"/>
  <c r="A1066" i="3"/>
  <c r="B1066" i="3" s="1"/>
  <c r="L1065" i="3"/>
  <c r="M1065" i="3" s="1"/>
  <c r="J1065" i="3"/>
  <c r="K1065" i="3" s="1"/>
  <c r="G1065" i="3"/>
  <c r="H1065" i="3" s="1"/>
  <c r="D1065" i="3"/>
  <c r="E1065" i="3" s="1"/>
  <c r="A1065" i="3"/>
  <c r="B1065" i="3" s="1"/>
  <c r="L1064" i="3"/>
  <c r="M1064" i="3" s="1"/>
  <c r="J1064" i="3"/>
  <c r="K1064" i="3" s="1"/>
  <c r="G1064" i="3"/>
  <c r="H1064" i="3" s="1"/>
  <c r="D1064" i="3"/>
  <c r="E1064" i="3" s="1"/>
  <c r="A1064" i="3"/>
  <c r="B1064" i="3" s="1"/>
  <c r="L1063" i="3"/>
  <c r="M1063" i="3" s="1"/>
  <c r="J1063" i="3"/>
  <c r="K1063" i="3" s="1"/>
  <c r="G1063" i="3"/>
  <c r="H1063" i="3" s="1"/>
  <c r="D1063" i="3"/>
  <c r="E1063" i="3" s="1"/>
  <c r="A1063" i="3"/>
  <c r="B1063" i="3" s="1"/>
  <c r="L1062" i="3"/>
  <c r="M1062" i="3" s="1"/>
  <c r="J1062" i="3"/>
  <c r="K1062" i="3" s="1"/>
  <c r="G1062" i="3"/>
  <c r="H1062" i="3" s="1"/>
  <c r="D1062" i="3"/>
  <c r="E1062" i="3" s="1"/>
  <c r="A1062" i="3"/>
  <c r="B1062" i="3" s="1"/>
  <c r="L1061" i="3"/>
  <c r="M1061" i="3" s="1"/>
  <c r="J1061" i="3"/>
  <c r="K1061" i="3" s="1"/>
  <c r="G1061" i="3"/>
  <c r="H1061" i="3" s="1"/>
  <c r="D1061" i="3"/>
  <c r="E1061" i="3" s="1"/>
  <c r="A1061" i="3"/>
  <c r="B1061" i="3" s="1"/>
  <c r="L1060" i="3"/>
  <c r="M1060" i="3" s="1"/>
  <c r="J1060" i="3"/>
  <c r="K1060" i="3" s="1"/>
  <c r="G1060" i="3"/>
  <c r="H1060" i="3" s="1"/>
  <c r="D1060" i="3"/>
  <c r="E1060" i="3" s="1"/>
  <c r="A1060" i="3"/>
  <c r="B1060" i="3" s="1"/>
  <c r="L1059" i="3"/>
  <c r="M1059" i="3" s="1"/>
  <c r="J1059" i="3"/>
  <c r="K1059" i="3" s="1"/>
  <c r="G1059" i="3"/>
  <c r="H1059" i="3" s="1"/>
  <c r="D1059" i="3"/>
  <c r="E1059" i="3" s="1"/>
  <c r="A1059" i="3"/>
  <c r="B1059" i="3" s="1"/>
  <c r="L1058" i="3"/>
  <c r="M1058" i="3" s="1"/>
  <c r="J1058" i="3"/>
  <c r="K1058" i="3" s="1"/>
  <c r="G1058" i="3"/>
  <c r="H1058" i="3" s="1"/>
  <c r="D1058" i="3"/>
  <c r="E1058" i="3" s="1"/>
  <c r="A1058" i="3"/>
  <c r="B1058" i="3" s="1"/>
  <c r="L1057" i="3"/>
  <c r="M1057" i="3" s="1"/>
  <c r="J1057" i="3"/>
  <c r="K1057" i="3" s="1"/>
  <c r="G1057" i="3"/>
  <c r="H1057" i="3" s="1"/>
  <c r="D1057" i="3"/>
  <c r="E1057" i="3" s="1"/>
  <c r="A1057" i="3"/>
  <c r="B1057" i="3" s="1"/>
  <c r="L1056" i="3"/>
  <c r="M1056" i="3" s="1"/>
  <c r="J1056" i="3"/>
  <c r="K1056" i="3" s="1"/>
  <c r="G1056" i="3"/>
  <c r="H1056" i="3" s="1"/>
  <c r="D1056" i="3"/>
  <c r="E1056" i="3" s="1"/>
  <c r="A1056" i="3"/>
  <c r="B1056" i="3" s="1"/>
  <c r="L1055" i="3"/>
  <c r="M1055" i="3" s="1"/>
  <c r="J1055" i="3"/>
  <c r="K1055" i="3" s="1"/>
  <c r="G1055" i="3"/>
  <c r="H1055" i="3" s="1"/>
  <c r="D1055" i="3"/>
  <c r="E1055" i="3" s="1"/>
  <c r="A1055" i="3"/>
  <c r="B1055" i="3" s="1"/>
  <c r="L1054" i="3"/>
  <c r="M1054" i="3" s="1"/>
  <c r="J1054" i="3"/>
  <c r="K1054" i="3" s="1"/>
  <c r="G1054" i="3"/>
  <c r="H1054" i="3" s="1"/>
  <c r="D1054" i="3"/>
  <c r="E1054" i="3" s="1"/>
  <c r="A1054" i="3"/>
  <c r="B1054" i="3" s="1"/>
  <c r="L1053" i="3"/>
  <c r="M1053" i="3" s="1"/>
  <c r="J1053" i="3"/>
  <c r="K1053" i="3" s="1"/>
  <c r="G1053" i="3"/>
  <c r="H1053" i="3" s="1"/>
  <c r="D1053" i="3"/>
  <c r="E1053" i="3" s="1"/>
  <c r="A1053" i="3"/>
  <c r="B1053" i="3" s="1"/>
  <c r="L1052" i="3"/>
  <c r="M1052" i="3" s="1"/>
  <c r="J1052" i="3"/>
  <c r="K1052" i="3" s="1"/>
  <c r="G1052" i="3"/>
  <c r="H1052" i="3" s="1"/>
  <c r="D1052" i="3"/>
  <c r="E1052" i="3" s="1"/>
  <c r="A1052" i="3"/>
  <c r="B1052" i="3" s="1"/>
  <c r="L1051" i="3"/>
  <c r="M1051" i="3" s="1"/>
  <c r="J1051" i="3"/>
  <c r="K1051" i="3" s="1"/>
  <c r="G1051" i="3"/>
  <c r="H1051" i="3" s="1"/>
  <c r="D1051" i="3"/>
  <c r="E1051" i="3" s="1"/>
  <c r="A1051" i="3"/>
  <c r="B1051" i="3" s="1"/>
  <c r="L1050" i="3"/>
  <c r="M1050" i="3" s="1"/>
  <c r="J1050" i="3"/>
  <c r="K1050" i="3" s="1"/>
  <c r="G1050" i="3"/>
  <c r="H1050" i="3" s="1"/>
  <c r="D1050" i="3"/>
  <c r="E1050" i="3" s="1"/>
  <c r="A1050" i="3"/>
  <c r="B1050" i="3" s="1"/>
  <c r="L1049" i="3"/>
  <c r="M1049" i="3" s="1"/>
  <c r="J1049" i="3"/>
  <c r="K1049" i="3" s="1"/>
  <c r="G1049" i="3"/>
  <c r="H1049" i="3" s="1"/>
  <c r="D1049" i="3"/>
  <c r="E1049" i="3" s="1"/>
  <c r="A1049" i="3"/>
  <c r="B1049" i="3" s="1"/>
  <c r="L1048" i="3"/>
  <c r="M1048" i="3" s="1"/>
  <c r="J1048" i="3"/>
  <c r="K1048" i="3" s="1"/>
  <c r="G1048" i="3"/>
  <c r="H1048" i="3" s="1"/>
  <c r="D1048" i="3"/>
  <c r="E1048" i="3" s="1"/>
  <c r="A1048" i="3"/>
  <c r="B1048" i="3" s="1"/>
  <c r="L1047" i="3"/>
  <c r="M1047" i="3" s="1"/>
  <c r="J1047" i="3"/>
  <c r="K1047" i="3" s="1"/>
  <c r="G1047" i="3"/>
  <c r="H1047" i="3" s="1"/>
  <c r="D1047" i="3"/>
  <c r="E1047" i="3" s="1"/>
  <c r="A1047" i="3"/>
  <c r="B1047" i="3" s="1"/>
  <c r="L1046" i="3"/>
  <c r="M1046" i="3" s="1"/>
  <c r="J1046" i="3"/>
  <c r="K1046" i="3" s="1"/>
  <c r="G1046" i="3"/>
  <c r="H1046" i="3" s="1"/>
  <c r="D1046" i="3"/>
  <c r="E1046" i="3" s="1"/>
  <c r="A1046" i="3"/>
  <c r="B1046" i="3" s="1"/>
  <c r="L1045" i="3"/>
  <c r="M1045" i="3" s="1"/>
  <c r="J1045" i="3"/>
  <c r="K1045" i="3" s="1"/>
  <c r="G1045" i="3"/>
  <c r="H1045" i="3" s="1"/>
  <c r="D1045" i="3"/>
  <c r="E1045" i="3" s="1"/>
  <c r="A1045" i="3"/>
  <c r="B1045" i="3" s="1"/>
  <c r="L1044" i="3"/>
  <c r="M1044" i="3" s="1"/>
  <c r="J1044" i="3"/>
  <c r="K1044" i="3" s="1"/>
  <c r="G1044" i="3"/>
  <c r="H1044" i="3" s="1"/>
  <c r="D1044" i="3"/>
  <c r="E1044" i="3" s="1"/>
  <c r="A1044" i="3"/>
  <c r="B1044" i="3" s="1"/>
  <c r="L1043" i="3"/>
  <c r="M1043" i="3" s="1"/>
  <c r="J1043" i="3"/>
  <c r="K1043" i="3" s="1"/>
  <c r="G1043" i="3"/>
  <c r="H1043" i="3" s="1"/>
  <c r="D1043" i="3"/>
  <c r="E1043" i="3" s="1"/>
  <c r="A1043" i="3"/>
  <c r="B1043" i="3" s="1"/>
  <c r="L1042" i="3"/>
  <c r="M1042" i="3" s="1"/>
  <c r="J1042" i="3"/>
  <c r="K1042" i="3" s="1"/>
  <c r="G1042" i="3"/>
  <c r="H1042" i="3" s="1"/>
  <c r="D1042" i="3"/>
  <c r="E1042" i="3" s="1"/>
  <c r="A1042" i="3"/>
  <c r="B1042" i="3" s="1"/>
  <c r="L1041" i="3"/>
  <c r="M1041" i="3" s="1"/>
  <c r="J1041" i="3"/>
  <c r="K1041" i="3" s="1"/>
  <c r="G1041" i="3"/>
  <c r="H1041" i="3" s="1"/>
  <c r="D1041" i="3"/>
  <c r="E1041" i="3" s="1"/>
  <c r="A1041" i="3"/>
  <c r="B1041" i="3" s="1"/>
  <c r="L1040" i="3"/>
  <c r="M1040" i="3" s="1"/>
  <c r="J1040" i="3"/>
  <c r="K1040" i="3" s="1"/>
  <c r="G1040" i="3"/>
  <c r="H1040" i="3" s="1"/>
  <c r="D1040" i="3"/>
  <c r="E1040" i="3" s="1"/>
  <c r="A1040" i="3"/>
  <c r="B1040" i="3" s="1"/>
  <c r="L1039" i="3"/>
  <c r="M1039" i="3" s="1"/>
  <c r="J1039" i="3"/>
  <c r="K1039" i="3" s="1"/>
  <c r="G1039" i="3"/>
  <c r="H1039" i="3" s="1"/>
  <c r="D1039" i="3"/>
  <c r="E1039" i="3" s="1"/>
  <c r="A1039" i="3"/>
  <c r="B1039" i="3" s="1"/>
  <c r="L1038" i="3"/>
  <c r="M1038" i="3" s="1"/>
  <c r="J1038" i="3"/>
  <c r="K1038" i="3" s="1"/>
  <c r="G1038" i="3"/>
  <c r="H1038" i="3" s="1"/>
  <c r="D1038" i="3"/>
  <c r="E1038" i="3" s="1"/>
  <c r="A1038" i="3"/>
  <c r="B1038" i="3" s="1"/>
  <c r="L1037" i="3"/>
  <c r="M1037" i="3" s="1"/>
  <c r="J1037" i="3"/>
  <c r="K1037" i="3" s="1"/>
  <c r="G1037" i="3"/>
  <c r="H1037" i="3" s="1"/>
  <c r="D1037" i="3"/>
  <c r="E1037" i="3" s="1"/>
  <c r="A1037" i="3"/>
  <c r="B1037" i="3" s="1"/>
  <c r="L1036" i="3"/>
  <c r="M1036" i="3" s="1"/>
  <c r="J1036" i="3"/>
  <c r="K1036" i="3" s="1"/>
  <c r="G1036" i="3"/>
  <c r="H1036" i="3" s="1"/>
  <c r="D1036" i="3"/>
  <c r="E1036" i="3" s="1"/>
  <c r="A1036" i="3"/>
  <c r="B1036" i="3" s="1"/>
  <c r="L1035" i="3"/>
  <c r="M1035" i="3" s="1"/>
  <c r="J1035" i="3"/>
  <c r="K1035" i="3" s="1"/>
  <c r="G1035" i="3"/>
  <c r="H1035" i="3" s="1"/>
  <c r="D1035" i="3"/>
  <c r="E1035" i="3" s="1"/>
  <c r="A1035" i="3"/>
  <c r="B1035" i="3" s="1"/>
  <c r="L1034" i="3"/>
  <c r="M1034" i="3" s="1"/>
  <c r="J1034" i="3"/>
  <c r="K1034" i="3" s="1"/>
  <c r="G1034" i="3"/>
  <c r="H1034" i="3" s="1"/>
  <c r="D1034" i="3"/>
  <c r="E1034" i="3" s="1"/>
  <c r="A1034" i="3"/>
  <c r="B1034" i="3" s="1"/>
  <c r="L1033" i="3"/>
  <c r="M1033" i="3" s="1"/>
  <c r="J1033" i="3"/>
  <c r="K1033" i="3" s="1"/>
  <c r="G1033" i="3"/>
  <c r="H1033" i="3" s="1"/>
  <c r="D1033" i="3"/>
  <c r="E1033" i="3" s="1"/>
  <c r="A1033" i="3"/>
  <c r="B1033" i="3" s="1"/>
  <c r="L1032" i="3"/>
  <c r="M1032" i="3" s="1"/>
  <c r="J1032" i="3"/>
  <c r="K1032" i="3" s="1"/>
  <c r="G1032" i="3"/>
  <c r="H1032" i="3" s="1"/>
  <c r="D1032" i="3"/>
  <c r="E1032" i="3" s="1"/>
  <c r="A1032" i="3"/>
  <c r="B1032" i="3" s="1"/>
  <c r="L1031" i="3"/>
  <c r="M1031" i="3" s="1"/>
  <c r="J1031" i="3"/>
  <c r="K1031" i="3" s="1"/>
  <c r="G1031" i="3"/>
  <c r="H1031" i="3" s="1"/>
  <c r="D1031" i="3"/>
  <c r="E1031" i="3" s="1"/>
  <c r="A1031" i="3"/>
  <c r="B1031" i="3" s="1"/>
  <c r="L1030" i="3"/>
  <c r="M1030" i="3" s="1"/>
  <c r="J1030" i="3"/>
  <c r="K1030" i="3" s="1"/>
  <c r="G1030" i="3"/>
  <c r="H1030" i="3" s="1"/>
  <c r="D1030" i="3"/>
  <c r="E1030" i="3" s="1"/>
  <c r="A1030" i="3"/>
  <c r="B1030" i="3" s="1"/>
  <c r="L1029" i="3"/>
  <c r="M1029" i="3" s="1"/>
  <c r="J1029" i="3"/>
  <c r="K1029" i="3" s="1"/>
  <c r="G1029" i="3"/>
  <c r="H1029" i="3" s="1"/>
  <c r="D1029" i="3"/>
  <c r="E1029" i="3" s="1"/>
  <c r="A1029" i="3"/>
  <c r="B1029" i="3" s="1"/>
  <c r="L1028" i="3"/>
  <c r="M1028" i="3" s="1"/>
  <c r="J1028" i="3"/>
  <c r="K1028" i="3" s="1"/>
  <c r="G1028" i="3"/>
  <c r="H1028" i="3" s="1"/>
  <c r="D1028" i="3"/>
  <c r="E1028" i="3" s="1"/>
  <c r="A1028" i="3"/>
  <c r="B1028" i="3" s="1"/>
  <c r="L1027" i="3"/>
  <c r="M1027" i="3" s="1"/>
  <c r="J1027" i="3"/>
  <c r="K1027" i="3" s="1"/>
  <c r="G1027" i="3"/>
  <c r="H1027" i="3" s="1"/>
  <c r="D1027" i="3"/>
  <c r="E1027" i="3" s="1"/>
  <c r="A1027" i="3"/>
  <c r="B1027" i="3" s="1"/>
  <c r="L1026" i="3"/>
  <c r="M1026" i="3" s="1"/>
  <c r="J1026" i="3"/>
  <c r="K1026" i="3" s="1"/>
  <c r="G1026" i="3"/>
  <c r="H1026" i="3" s="1"/>
  <c r="D1026" i="3"/>
  <c r="E1026" i="3" s="1"/>
  <c r="A1026" i="3"/>
  <c r="B1026" i="3" s="1"/>
  <c r="L1025" i="3"/>
  <c r="M1025" i="3" s="1"/>
  <c r="J1025" i="3"/>
  <c r="K1025" i="3" s="1"/>
  <c r="G1025" i="3"/>
  <c r="H1025" i="3" s="1"/>
  <c r="D1025" i="3"/>
  <c r="E1025" i="3" s="1"/>
  <c r="A1025" i="3"/>
  <c r="B1025" i="3" s="1"/>
  <c r="L1024" i="3"/>
  <c r="M1024" i="3" s="1"/>
  <c r="J1024" i="3"/>
  <c r="K1024" i="3" s="1"/>
  <c r="G1024" i="3"/>
  <c r="H1024" i="3" s="1"/>
  <c r="D1024" i="3"/>
  <c r="E1024" i="3" s="1"/>
  <c r="A1024" i="3"/>
  <c r="B1024" i="3" s="1"/>
  <c r="L1023" i="3"/>
  <c r="M1023" i="3" s="1"/>
  <c r="J1023" i="3"/>
  <c r="K1023" i="3" s="1"/>
  <c r="G1023" i="3"/>
  <c r="H1023" i="3" s="1"/>
  <c r="D1023" i="3"/>
  <c r="E1023" i="3" s="1"/>
  <c r="A1023" i="3"/>
  <c r="B1023" i="3" s="1"/>
  <c r="L1022" i="3"/>
  <c r="M1022" i="3" s="1"/>
  <c r="J1022" i="3"/>
  <c r="K1022" i="3" s="1"/>
  <c r="G1022" i="3"/>
  <c r="H1022" i="3" s="1"/>
  <c r="D1022" i="3"/>
  <c r="E1022" i="3" s="1"/>
  <c r="A1022" i="3"/>
  <c r="B1022" i="3" s="1"/>
  <c r="L1021" i="3"/>
  <c r="M1021" i="3" s="1"/>
  <c r="J1021" i="3"/>
  <c r="K1021" i="3" s="1"/>
  <c r="G1021" i="3"/>
  <c r="H1021" i="3" s="1"/>
  <c r="D1021" i="3"/>
  <c r="E1021" i="3" s="1"/>
  <c r="A1021" i="3"/>
  <c r="B1021" i="3" s="1"/>
  <c r="L1020" i="3"/>
  <c r="M1020" i="3" s="1"/>
  <c r="J1020" i="3"/>
  <c r="K1020" i="3" s="1"/>
  <c r="G1020" i="3"/>
  <c r="H1020" i="3" s="1"/>
  <c r="D1020" i="3"/>
  <c r="E1020" i="3" s="1"/>
  <c r="A1020" i="3"/>
  <c r="B1020" i="3" s="1"/>
  <c r="L1019" i="3"/>
  <c r="M1019" i="3" s="1"/>
  <c r="J1019" i="3"/>
  <c r="K1019" i="3" s="1"/>
  <c r="G1019" i="3"/>
  <c r="H1019" i="3" s="1"/>
  <c r="D1019" i="3"/>
  <c r="E1019" i="3" s="1"/>
  <c r="A1019" i="3"/>
  <c r="B1019" i="3" s="1"/>
  <c r="L1018" i="3"/>
  <c r="M1018" i="3" s="1"/>
  <c r="J1018" i="3"/>
  <c r="K1018" i="3" s="1"/>
  <c r="G1018" i="3"/>
  <c r="H1018" i="3" s="1"/>
  <c r="D1018" i="3"/>
  <c r="E1018" i="3" s="1"/>
  <c r="A1018" i="3"/>
  <c r="B1018" i="3" s="1"/>
  <c r="L1017" i="3"/>
  <c r="M1017" i="3" s="1"/>
  <c r="J1017" i="3"/>
  <c r="K1017" i="3" s="1"/>
  <c r="G1017" i="3"/>
  <c r="H1017" i="3" s="1"/>
  <c r="D1017" i="3"/>
  <c r="E1017" i="3" s="1"/>
  <c r="A1017" i="3"/>
  <c r="B1017" i="3" s="1"/>
  <c r="L1016" i="3"/>
  <c r="M1016" i="3" s="1"/>
  <c r="J1016" i="3"/>
  <c r="K1016" i="3" s="1"/>
  <c r="G1016" i="3"/>
  <c r="H1016" i="3" s="1"/>
  <c r="D1016" i="3"/>
  <c r="E1016" i="3" s="1"/>
  <c r="A1016" i="3"/>
  <c r="B1016" i="3" s="1"/>
  <c r="L1015" i="3"/>
  <c r="M1015" i="3" s="1"/>
  <c r="J1015" i="3"/>
  <c r="K1015" i="3" s="1"/>
  <c r="G1015" i="3"/>
  <c r="H1015" i="3" s="1"/>
  <c r="D1015" i="3"/>
  <c r="E1015" i="3" s="1"/>
  <c r="A1015" i="3"/>
  <c r="B1015" i="3" s="1"/>
  <c r="L1014" i="3"/>
  <c r="M1014" i="3" s="1"/>
  <c r="J1014" i="3"/>
  <c r="K1014" i="3" s="1"/>
  <c r="G1014" i="3"/>
  <c r="H1014" i="3" s="1"/>
  <c r="D1014" i="3"/>
  <c r="E1014" i="3" s="1"/>
  <c r="A1014" i="3"/>
  <c r="B1014" i="3" s="1"/>
  <c r="L1013" i="3"/>
  <c r="M1013" i="3" s="1"/>
  <c r="J1013" i="3"/>
  <c r="K1013" i="3" s="1"/>
  <c r="G1013" i="3"/>
  <c r="H1013" i="3" s="1"/>
  <c r="D1013" i="3"/>
  <c r="E1013" i="3" s="1"/>
  <c r="A1013" i="3"/>
  <c r="B1013" i="3" s="1"/>
  <c r="L1012" i="3"/>
  <c r="M1012" i="3" s="1"/>
  <c r="J1012" i="3"/>
  <c r="K1012" i="3" s="1"/>
  <c r="G1012" i="3"/>
  <c r="H1012" i="3" s="1"/>
  <c r="D1012" i="3"/>
  <c r="E1012" i="3" s="1"/>
  <c r="A1012" i="3"/>
  <c r="B1012" i="3" s="1"/>
  <c r="L1011" i="3"/>
  <c r="M1011" i="3" s="1"/>
  <c r="J1011" i="3"/>
  <c r="K1011" i="3" s="1"/>
  <c r="G1011" i="3"/>
  <c r="H1011" i="3" s="1"/>
  <c r="D1011" i="3"/>
  <c r="E1011" i="3" s="1"/>
  <c r="A1011" i="3"/>
  <c r="B1011" i="3" s="1"/>
  <c r="L1010" i="3"/>
  <c r="M1010" i="3" s="1"/>
  <c r="J1010" i="3"/>
  <c r="K1010" i="3" s="1"/>
  <c r="G1010" i="3"/>
  <c r="H1010" i="3" s="1"/>
  <c r="D1010" i="3"/>
  <c r="E1010" i="3" s="1"/>
  <c r="A1010" i="3"/>
  <c r="B1010" i="3" s="1"/>
  <c r="L1009" i="3"/>
  <c r="M1009" i="3" s="1"/>
  <c r="J1009" i="3"/>
  <c r="K1009" i="3" s="1"/>
  <c r="G1009" i="3"/>
  <c r="H1009" i="3" s="1"/>
  <c r="D1009" i="3"/>
  <c r="E1009" i="3" s="1"/>
  <c r="A1009" i="3"/>
  <c r="B1009" i="3" s="1"/>
  <c r="L1008" i="3"/>
  <c r="M1008" i="3" s="1"/>
  <c r="J1008" i="3"/>
  <c r="K1008" i="3" s="1"/>
  <c r="G1008" i="3"/>
  <c r="H1008" i="3" s="1"/>
  <c r="D1008" i="3"/>
  <c r="E1008" i="3" s="1"/>
  <c r="A1008" i="3"/>
  <c r="B1008" i="3" s="1"/>
  <c r="L1007" i="3"/>
  <c r="M1007" i="3" s="1"/>
  <c r="J1007" i="3"/>
  <c r="K1007" i="3" s="1"/>
  <c r="G1007" i="3"/>
  <c r="H1007" i="3" s="1"/>
  <c r="D1007" i="3"/>
  <c r="E1007" i="3" s="1"/>
  <c r="A1007" i="3"/>
  <c r="B1007" i="3" s="1"/>
  <c r="L1006" i="3"/>
  <c r="M1006" i="3" s="1"/>
  <c r="J1006" i="3"/>
  <c r="K1006" i="3" s="1"/>
  <c r="G1006" i="3"/>
  <c r="H1006" i="3" s="1"/>
  <c r="D1006" i="3"/>
  <c r="E1006" i="3" s="1"/>
  <c r="A1006" i="3"/>
  <c r="B1006" i="3" s="1"/>
  <c r="L1005" i="3"/>
  <c r="M1005" i="3" s="1"/>
  <c r="J1005" i="3"/>
  <c r="K1005" i="3" s="1"/>
  <c r="G1005" i="3"/>
  <c r="H1005" i="3" s="1"/>
  <c r="D1005" i="3"/>
  <c r="E1005" i="3" s="1"/>
  <c r="A1005" i="3"/>
  <c r="B1005" i="3" s="1"/>
  <c r="L1004" i="3"/>
  <c r="M1004" i="3" s="1"/>
  <c r="J1004" i="3"/>
  <c r="K1004" i="3" s="1"/>
  <c r="G1004" i="3"/>
  <c r="H1004" i="3" s="1"/>
  <c r="D1004" i="3"/>
  <c r="E1004" i="3" s="1"/>
  <c r="A1004" i="3"/>
  <c r="B1004" i="3" s="1"/>
  <c r="L1003" i="3"/>
  <c r="M1003" i="3" s="1"/>
  <c r="J1003" i="3"/>
  <c r="K1003" i="3" s="1"/>
  <c r="G1003" i="3"/>
  <c r="H1003" i="3" s="1"/>
  <c r="D1003" i="3"/>
  <c r="E1003" i="3" s="1"/>
  <c r="A1003" i="3"/>
  <c r="B1003" i="3" s="1"/>
  <c r="L1002" i="3"/>
  <c r="M1002" i="3" s="1"/>
  <c r="J1002" i="3"/>
  <c r="K1002" i="3" s="1"/>
  <c r="G1002" i="3"/>
  <c r="H1002" i="3" s="1"/>
  <c r="D1002" i="3"/>
  <c r="E1002" i="3" s="1"/>
  <c r="A1002" i="3"/>
  <c r="B1002" i="3" s="1"/>
  <c r="L1001" i="3"/>
  <c r="M1001" i="3" s="1"/>
  <c r="J1001" i="3"/>
  <c r="K1001" i="3" s="1"/>
  <c r="G1001" i="3"/>
  <c r="H1001" i="3" s="1"/>
  <c r="D1001" i="3"/>
  <c r="E1001" i="3" s="1"/>
  <c r="A1001" i="3"/>
  <c r="B1001" i="3" s="1"/>
  <c r="L1000" i="3"/>
  <c r="M1000" i="3" s="1"/>
  <c r="J1000" i="3"/>
  <c r="K1000" i="3" s="1"/>
  <c r="G1000" i="3"/>
  <c r="H1000" i="3" s="1"/>
  <c r="D1000" i="3"/>
  <c r="E1000" i="3" s="1"/>
  <c r="A1000" i="3"/>
  <c r="B1000" i="3" s="1"/>
  <c r="L999" i="3"/>
  <c r="M999" i="3" s="1"/>
  <c r="J999" i="3"/>
  <c r="K999" i="3" s="1"/>
  <c r="G999" i="3"/>
  <c r="H999" i="3" s="1"/>
  <c r="D999" i="3"/>
  <c r="E999" i="3" s="1"/>
  <c r="A999" i="3"/>
  <c r="B999" i="3" s="1"/>
  <c r="L998" i="3"/>
  <c r="M998" i="3" s="1"/>
  <c r="J998" i="3"/>
  <c r="K998" i="3" s="1"/>
  <c r="G998" i="3"/>
  <c r="H998" i="3" s="1"/>
  <c r="D998" i="3"/>
  <c r="E998" i="3" s="1"/>
  <c r="A998" i="3"/>
  <c r="B998" i="3" s="1"/>
  <c r="L997" i="3"/>
  <c r="M997" i="3" s="1"/>
  <c r="J997" i="3"/>
  <c r="K997" i="3" s="1"/>
  <c r="G997" i="3"/>
  <c r="H997" i="3" s="1"/>
  <c r="D997" i="3"/>
  <c r="E997" i="3" s="1"/>
  <c r="A997" i="3"/>
  <c r="B997" i="3" s="1"/>
  <c r="L996" i="3"/>
  <c r="M996" i="3" s="1"/>
  <c r="J996" i="3"/>
  <c r="K996" i="3" s="1"/>
  <c r="G996" i="3"/>
  <c r="H996" i="3" s="1"/>
  <c r="D996" i="3"/>
  <c r="E996" i="3" s="1"/>
  <c r="A996" i="3"/>
  <c r="B996" i="3" s="1"/>
  <c r="L995" i="3"/>
  <c r="M995" i="3" s="1"/>
  <c r="J995" i="3"/>
  <c r="K995" i="3" s="1"/>
  <c r="G995" i="3"/>
  <c r="H995" i="3" s="1"/>
  <c r="D995" i="3"/>
  <c r="E995" i="3" s="1"/>
  <c r="A995" i="3"/>
  <c r="B995" i="3" s="1"/>
  <c r="L994" i="3"/>
  <c r="M994" i="3" s="1"/>
  <c r="J994" i="3"/>
  <c r="K994" i="3" s="1"/>
  <c r="G994" i="3"/>
  <c r="H994" i="3" s="1"/>
  <c r="D994" i="3"/>
  <c r="E994" i="3" s="1"/>
  <c r="A994" i="3"/>
  <c r="B994" i="3" s="1"/>
  <c r="L993" i="3"/>
  <c r="M993" i="3" s="1"/>
  <c r="J993" i="3"/>
  <c r="K993" i="3" s="1"/>
  <c r="G993" i="3"/>
  <c r="H993" i="3" s="1"/>
  <c r="D993" i="3"/>
  <c r="E993" i="3" s="1"/>
  <c r="A993" i="3"/>
  <c r="B993" i="3" s="1"/>
  <c r="L992" i="3"/>
  <c r="M992" i="3" s="1"/>
  <c r="J992" i="3"/>
  <c r="K992" i="3" s="1"/>
  <c r="G992" i="3"/>
  <c r="H992" i="3" s="1"/>
  <c r="D992" i="3"/>
  <c r="E992" i="3" s="1"/>
  <c r="A992" i="3"/>
  <c r="B992" i="3" s="1"/>
  <c r="L991" i="3"/>
  <c r="M991" i="3" s="1"/>
  <c r="J991" i="3"/>
  <c r="K991" i="3" s="1"/>
  <c r="G991" i="3"/>
  <c r="H991" i="3" s="1"/>
  <c r="D991" i="3"/>
  <c r="E991" i="3" s="1"/>
  <c r="A991" i="3"/>
  <c r="B991" i="3" s="1"/>
  <c r="L990" i="3"/>
  <c r="M990" i="3" s="1"/>
  <c r="J990" i="3"/>
  <c r="K990" i="3" s="1"/>
  <c r="G990" i="3"/>
  <c r="H990" i="3" s="1"/>
  <c r="D990" i="3"/>
  <c r="E990" i="3" s="1"/>
  <c r="A990" i="3"/>
  <c r="B990" i="3" s="1"/>
  <c r="L989" i="3"/>
  <c r="M989" i="3" s="1"/>
  <c r="J989" i="3"/>
  <c r="K989" i="3" s="1"/>
  <c r="G989" i="3"/>
  <c r="H989" i="3" s="1"/>
  <c r="D989" i="3"/>
  <c r="E989" i="3" s="1"/>
  <c r="A989" i="3"/>
  <c r="B989" i="3" s="1"/>
  <c r="L988" i="3"/>
  <c r="M988" i="3" s="1"/>
  <c r="J988" i="3"/>
  <c r="K988" i="3" s="1"/>
  <c r="G988" i="3"/>
  <c r="H988" i="3" s="1"/>
  <c r="D988" i="3"/>
  <c r="E988" i="3" s="1"/>
  <c r="A988" i="3"/>
  <c r="B988" i="3" s="1"/>
  <c r="L987" i="3"/>
  <c r="M987" i="3" s="1"/>
  <c r="J987" i="3"/>
  <c r="K987" i="3" s="1"/>
  <c r="G987" i="3"/>
  <c r="H987" i="3" s="1"/>
  <c r="D987" i="3"/>
  <c r="E987" i="3" s="1"/>
  <c r="A987" i="3"/>
  <c r="B987" i="3" s="1"/>
  <c r="L986" i="3"/>
  <c r="M986" i="3" s="1"/>
  <c r="J986" i="3"/>
  <c r="K986" i="3" s="1"/>
  <c r="G986" i="3"/>
  <c r="H986" i="3" s="1"/>
  <c r="D986" i="3"/>
  <c r="E986" i="3" s="1"/>
  <c r="A986" i="3"/>
  <c r="B986" i="3" s="1"/>
  <c r="L985" i="3"/>
  <c r="M985" i="3" s="1"/>
  <c r="J985" i="3"/>
  <c r="K985" i="3" s="1"/>
  <c r="G985" i="3"/>
  <c r="H985" i="3" s="1"/>
  <c r="D985" i="3"/>
  <c r="E985" i="3" s="1"/>
  <c r="A985" i="3"/>
  <c r="B985" i="3" s="1"/>
  <c r="L984" i="3"/>
  <c r="M984" i="3" s="1"/>
  <c r="J984" i="3"/>
  <c r="K984" i="3" s="1"/>
  <c r="G984" i="3"/>
  <c r="H984" i="3" s="1"/>
  <c r="D984" i="3"/>
  <c r="E984" i="3" s="1"/>
  <c r="A984" i="3"/>
  <c r="B984" i="3" s="1"/>
  <c r="L983" i="3"/>
  <c r="M983" i="3" s="1"/>
  <c r="J983" i="3"/>
  <c r="K983" i="3" s="1"/>
  <c r="G983" i="3"/>
  <c r="H983" i="3" s="1"/>
  <c r="D983" i="3"/>
  <c r="E983" i="3" s="1"/>
  <c r="A983" i="3"/>
  <c r="B983" i="3" s="1"/>
  <c r="L982" i="3"/>
  <c r="M982" i="3" s="1"/>
  <c r="J982" i="3"/>
  <c r="K982" i="3" s="1"/>
  <c r="G982" i="3"/>
  <c r="H982" i="3" s="1"/>
  <c r="D982" i="3"/>
  <c r="E982" i="3" s="1"/>
  <c r="A982" i="3"/>
  <c r="B982" i="3" s="1"/>
  <c r="L981" i="3"/>
  <c r="M981" i="3" s="1"/>
  <c r="J981" i="3"/>
  <c r="K981" i="3" s="1"/>
  <c r="G981" i="3"/>
  <c r="H981" i="3" s="1"/>
  <c r="D981" i="3"/>
  <c r="E981" i="3" s="1"/>
  <c r="A981" i="3"/>
  <c r="B981" i="3" s="1"/>
  <c r="L980" i="3"/>
  <c r="M980" i="3" s="1"/>
  <c r="J980" i="3"/>
  <c r="K980" i="3" s="1"/>
  <c r="G980" i="3"/>
  <c r="H980" i="3" s="1"/>
  <c r="D980" i="3"/>
  <c r="E980" i="3" s="1"/>
  <c r="A980" i="3"/>
  <c r="B980" i="3" s="1"/>
  <c r="L979" i="3"/>
  <c r="M979" i="3" s="1"/>
  <c r="J979" i="3"/>
  <c r="K979" i="3" s="1"/>
  <c r="G979" i="3"/>
  <c r="H979" i="3" s="1"/>
  <c r="D979" i="3"/>
  <c r="E979" i="3" s="1"/>
  <c r="A979" i="3"/>
  <c r="B979" i="3" s="1"/>
  <c r="L978" i="3"/>
  <c r="M978" i="3" s="1"/>
  <c r="J978" i="3"/>
  <c r="K978" i="3" s="1"/>
  <c r="G978" i="3"/>
  <c r="H978" i="3" s="1"/>
  <c r="D978" i="3"/>
  <c r="E978" i="3" s="1"/>
  <c r="A978" i="3"/>
  <c r="B978" i="3" s="1"/>
  <c r="L977" i="3"/>
  <c r="M977" i="3" s="1"/>
  <c r="J977" i="3"/>
  <c r="K977" i="3" s="1"/>
  <c r="G977" i="3"/>
  <c r="H977" i="3" s="1"/>
  <c r="D977" i="3"/>
  <c r="E977" i="3" s="1"/>
  <c r="A977" i="3"/>
  <c r="B977" i="3" s="1"/>
  <c r="L976" i="3"/>
  <c r="M976" i="3" s="1"/>
  <c r="J976" i="3"/>
  <c r="K976" i="3" s="1"/>
  <c r="G976" i="3"/>
  <c r="H976" i="3" s="1"/>
  <c r="D976" i="3"/>
  <c r="E976" i="3" s="1"/>
  <c r="A976" i="3"/>
  <c r="B976" i="3" s="1"/>
  <c r="L975" i="3"/>
  <c r="M975" i="3" s="1"/>
  <c r="J975" i="3"/>
  <c r="K975" i="3" s="1"/>
  <c r="G975" i="3"/>
  <c r="H975" i="3" s="1"/>
  <c r="D975" i="3"/>
  <c r="E975" i="3" s="1"/>
  <c r="A975" i="3"/>
  <c r="B975" i="3" s="1"/>
  <c r="L974" i="3"/>
  <c r="M974" i="3" s="1"/>
  <c r="J974" i="3"/>
  <c r="K974" i="3" s="1"/>
  <c r="G974" i="3"/>
  <c r="H974" i="3" s="1"/>
  <c r="D974" i="3"/>
  <c r="E974" i="3" s="1"/>
  <c r="A974" i="3"/>
  <c r="B974" i="3" s="1"/>
  <c r="L973" i="3"/>
  <c r="M973" i="3" s="1"/>
  <c r="J973" i="3"/>
  <c r="K973" i="3" s="1"/>
  <c r="G973" i="3"/>
  <c r="H973" i="3" s="1"/>
  <c r="D973" i="3"/>
  <c r="E973" i="3" s="1"/>
  <c r="A973" i="3"/>
  <c r="B973" i="3" s="1"/>
  <c r="L972" i="3"/>
  <c r="M972" i="3" s="1"/>
  <c r="J972" i="3"/>
  <c r="K972" i="3" s="1"/>
  <c r="G972" i="3"/>
  <c r="H972" i="3" s="1"/>
  <c r="D972" i="3"/>
  <c r="E972" i="3" s="1"/>
  <c r="A972" i="3"/>
  <c r="B972" i="3" s="1"/>
  <c r="L971" i="3"/>
  <c r="M971" i="3" s="1"/>
  <c r="J971" i="3"/>
  <c r="K971" i="3" s="1"/>
  <c r="G971" i="3"/>
  <c r="H971" i="3" s="1"/>
  <c r="D971" i="3"/>
  <c r="E971" i="3" s="1"/>
  <c r="A971" i="3"/>
  <c r="B971" i="3" s="1"/>
  <c r="L970" i="3"/>
  <c r="M970" i="3" s="1"/>
  <c r="J970" i="3"/>
  <c r="K970" i="3" s="1"/>
  <c r="G970" i="3"/>
  <c r="H970" i="3" s="1"/>
  <c r="D970" i="3"/>
  <c r="E970" i="3" s="1"/>
  <c r="A970" i="3"/>
  <c r="B970" i="3" s="1"/>
  <c r="L969" i="3"/>
  <c r="M969" i="3" s="1"/>
  <c r="J969" i="3"/>
  <c r="K969" i="3" s="1"/>
  <c r="G969" i="3"/>
  <c r="H969" i="3" s="1"/>
  <c r="D969" i="3"/>
  <c r="E969" i="3" s="1"/>
  <c r="A969" i="3"/>
  <c r="B969" i="3" s="1"/>
  <c r="L968" i="3"/>
  <c r="M968" i="3" s="1"/>
  <c r="J968" i="3"/>
  <c r="K968" i="3" s="1"/>
  <c r="G968" i="3"/>
  <c r="H968" i="3" s="1"/>
  <c r="D968" i="3"/>
  <c r="E968" i="3" s="1"/>
  <c r="A968" i="3"/>
  <c r="B968" i="3" s="1"/>
  <c r="L967" i="3"/>
  <c r="M967" i="3" s="1"/>
  <c r="J967" i="3"/>
  <c r="K967" i="3" s="1"/>
  <c r="G967" i="3"/>
  <c r="H967" i="3" s="1"/>
  <c r="D967" i="3"/>
  <c r="E967" i="3" s="1"/>
  <c r="A967" i="3"/>
  <c r="B967" i="3" s="1"/>
  <c r="L966" i="3"/>
  <c r="M966" i="3" s="1"/>
  <c r="J966" i="3"/>
  <c r="K966" i="3" s="1"/>
  <c r="G966" i="3"/>
  <c r="H966" i="3" s="1"/>
  <c r="D966" i="3"/>
  <c r="E966" i="3" s="1"/>
  <c r="A966" i="3"/>
  <c r="B966" i="3" s="1"/>
  <c r="L965" i="3"/>
  <c r="M965" i="3" s="1"/>
  <c r="J965" i="3"/>
  <c r="K965" i="3" s="1"/>
  <c r="G965" i="3"/>
  <c r="H965" i="3" s="1"/>
  <c r="D965" i="3"/>
  <c r="E965" i="3" s="1"/>
  <c r="A965" i="3"/>
  <c r="B965" i="3" s="1"/>
  <c r="L964" i="3"/>
  <c r="M964" i="3" s="1"/>
  <c r="J964" i="3"/>
  <c r="K964" i="3" s="1"/>
  <c r="G964" i="3"/>
  <c r="H964" i="3" s="1"/>
  <c r="D964" i="3"/>
  <c r="E964" i="3" s="1"/>
  <c r="A964" i="3"/>
  <c r="B964" i="3" s="1"/>
  <c r="L963" i="3"/>
  <c r="M963" i="3" s="1"/>
  <c r="J963" i="3"/>
  <c r="K963" i="3" s="1"/>
  <c r="G963" i="3"/>
  <c r="H963" i="3" s="1"/>
  <c r="D963" i="3"/>
  <c r="E963" i="3" s="1"/>
  <c r="A963" i="3"/>
  <c r="B963" i="3" s="1"/>
  <c r="L962" i="3"/>
  <c r="M962" i="3" s="1"/>
  <c r="J962" i="3"/>
  <c r="K962" i="3" s="1"/>
  <c r="G962" i="3"/>
  <c r="H962" i="3" s="1"/>
  <c r="D962" i="3"/>
  <c r="E962" i="3" s="1"/>
  <c r="A962" i="3"/>
  <c r="B962" i="3" s="1"/>
  <c r="L961" i="3"/>
  <c r="M961" i="3" s="1"/>
  <c r="J961" i="3"/>
  <c r="K961" i="3" s="1"/>
  <c r="G961" i="3"/>
  <c r="H961" i="3" s="1"/>
  <c r="D961" i="3"/>
  <c r="E961" i="3" s="1"/>
  <c r="A961" i="3"/>
  <c r="B961" i="3" s="1"/>
  <c r="L960" i="3"/>
  <c r="M960" i="3" s="1"/>
  <c r="J960" i="3"/>
  <c r="K960" i="3" s="1"/>
  <c r="G960" i="3"/>
  <c r="H960" i="3" s="1"/>
  <c r="D960" i="3"/>
  <c r="E960" i="3" s="1"/>
  <c r="A960" i="3"/>
  <c r="B960" i="3" s="1"/>
  <c r="L959" i="3"/>
  <c r="M959" i="3" s="1"/>
  <c r="J959" i="3"/>
  <c r="K959" i="3" s="1"/>
  <c r="G959" i="3"/>
  <c r="H959" i="3" s="1"/>
  <c r="D959" i="3"/>
  <c r="E959" i="3" s="1"/>
  <c r="A959" i="3"/>
  <c r="B959" i="3" s="1"/>
  <c r="L958" i="3"/>
  <c r="M958" i="3" s="1"/>
  <c r="J958" i="3"/>
  <c r="K958" i="3" s="1"/>
  <c r="G958" i="3"/>
  <c r="H958" i="3" s="1"/>
  <c r="D958" i="3"/>
  <c r="E958" i="3" s="1"/>
  <c r="A958" i="3"/>
  <c r="B958" i="3" s="1"/>
  <c r="L957" i="3"/>
  <c r="M957" i="3" s="1"/>
  <c r="J957" i="3"/>
  <c r="K957" i="3" s="1"/>
  <c r="G957" i="3"/>
  <c r="H957" i="3" s="1"/>
  <c r="D957" i="3"/>
  <c r="E957" i="3" s="1"/>
  <c r="A957" i="3"/>
  <c r="B957" i="3" s="1"/>
  <c r="L956" i="3"/>
  <c r="M956" i="3" s="1"/>
  <c r="J956" i="3"/>
  <c r="K956" i="3" s="1"/>
  <c r="G956" i="3"/>
  <c r="H956" i="3" s="1"/>
  <c r="D956" i="3"/>
  <c r="E956" i="3" s="1"/>
  <c r="A956" i="3"/>
  <c r="B956" i="3" s="1"/>
  <c r="L955" i="3"/>
  <c r="M955" i="3" s="1"/>
  <c r="J955" i="3"/>
  <c r="K955" i="3" s="1"/>
  <c r="G955" i="3"/>
  <c r="H955" i="3" s="1"/>
  <c r="D955" i="3"/>
  <c r="E955" i="3" s="1"/>
  <c r="A955" i="3"/>
  <c r="B955" i="3" s="1"/>
  <c r="L954" i="3"/>
  <c r="M954" i="3" s="1"/>
  <c r="J954" i="3"/>
  <c r="K954" i="3" s="1"/>
  <c r="G954" i="3"/>
  <c r="H954" i="3" s="1"/>
  <c r="D954" i="3"/>
  <c r="E954" i="3" s="1"/>
  <c r="A954" i="3"/>
  <c r="B954" i="3" s="1"/>
  <c r="L953" i="3"/>
  <c r="M953" i="3" s="1"/>
  <c r="J953" i="3"/>
  <c r="K953" i="3" s="1"/>
  <c r="G953" i="3"/>
  <c r="H953" i="3" s="1"/>
  <c r="D953" i="3"/>
  <c r="E953" i="3" s="1"/>
  <c r="A953" i="3"/>
  <c r="B953" i="3" s="1"/>
  <c r="L952" i="3"/>
  <c r="M952" i="3" s="1"/>
  <c r="J952" i="3"/>
  <c r="K952" i="3" s="1"/>
  <c r="G952" i="3"/>
  <c r="H952" i="3" s="1"/>
  <c r="D952" i="3"/>
  <c r="E952" i="3" s="1"/>
  <c r="A952" i="3"/>
  <c r="B952" i="3" s="1"/>
  <c r="L951" i="3"/>
  <c r="M951" i="3" s="1"/>
  <c r="J951" i="3"/>
  <c r="K951" i="3" s="1"/>
  <c r="G951" i="3"/>
  <c r="H951" i="3" s="1"/>
  <c r="D951" i="3"/>
  <c r="E951" i="3" s="1"/>
  <c r="A951" i="3"/>
  <c r="B951" i="3" s="1"/>
  <c r="L950" i="3"/>
  <c r="M950" i="3" s="1"/>
  <c r="J950" i="3"/>
  <c r="K950" i="3" s="1"/>
  <c r="G950" i="3"/>
  <c r="H950" i="3" s="1"/>
  <c r="D950" i="3"/>
  <c r="E950" i="3" s="1"/>
  <c r="A950" i="3"/>
  <c r="B950" i="3" s="1"/>
  <c r="L949" i="3"/>
  <c r="M949" i="3" s="1"/>
  <c r="J949" i="3"/>
  <c r="K949" i="3" s="1"/>
  <c r="G949" i="3"/>
  <c r="H949" i="3" s="1"/>
  <c r="D949" i="3"/>
  <c r="E949" i="3" s="1"/>
  <c r="A949" i="3"/>
  <c r="B949" i="3" s="1"/>
  <c r="L948" i="3"/>
  <c r="M948" i="3" s="1"/>
  <c r="J948" i="3"/>
  <c r="K948" i="3" s="1"/>
  <c r="G948" i="3"/>
  <c r="H948" i="3" s="1"/>
  <c r="D948" i="3"/>
  <c r="E948" i="3" s="1"/>
  <c r="A948" i="3"/>
  <c r="B948" i="3" s="1"/>
  <c r="L947" i="3"/>
  <c r="M947" i="3" s="1"/>
  <c r="J947" i="3"/>
  <c r="K947" i="3" s="1"/>
  <c r="G947" i="3"/>
  <c r="H947" i="3" s="1"/>
  <c r="D947" i="3"/>
  <c r="E947" i="3" s="1"/>
  <c r="A947" i="3"/>
  <c r="B947" i="3" s="1"/>
  <c r="L946" i="3"/>
  <c r="M946" i="3" s="1"/>
  <c r="J946" i="3"/>
  <c r="K946" i="3" s="1"/>
  <c r="G946" i="3"/>
  <c r="H946" i="3" s="1"/>
  <c r="D946" i="3"/>
  <c r="E946" i="3" s="1"/>
  <c r="A946" i="3"/>
  <c r="B946" i="3" s="1"/>
  <c r="L945" i="3"/>
  <c r="M945" i="3" s="1"/>
  <c r="J945" i="3"/>
  <c r="K945" i="3" s="1"/>
  <c r="G945" i="3"/>
  <c r="H945" i="3" s="1"/>
  <c r="D945" i="3"/>
  <c r="E945" i="3" s="1"/>
  <c r="A945" i="3"/>
  <c r="B945" i="3" s="1"/>
  <c r="L944" i="3"/>
  <c r="M944" i="3" s="1"/>
  <c r="J944" i="3"/>
  <c r="K944" i="3" s="1"/>
  <c r="G944" i="3"/>
  <c r="H944" i="3" s="1"/>
  <c r="D944" i="3"/>
  <c r="E944" i="3" s="1"/>
  <c r="A944" i="3"/>
  <c r="B944" i="3" s="1"/>
  <c r="L943" i="3"/>
  <c r="M943" i="3" s="1"/>
  <c r="J943" i="3"/>
  <c r="K943" i="3" s="1"/>
  <c r="G943" i="3"/>
  <c r="H943" i="3" s="1"/>
  <c r="D943" i="3"/>
  <c r="E943" i="3" s="1"/>
  <c r="A943" i="3"/>
  <c r="B943" i="3" s="1"/>
  <c r="L942" i="3"/>
  <c r="M942" i="3" s="1"/>
  <c r="J942" i="3"/>
  <c r="K942" i="3" s="1"/>
  <c r="G942" i="3"/>
  <c r="H942" i="3" s="1"/>
  <c r="D942" i="3"/>
  <c r="E942" i="3" s="1"/>
  <c r="A942" i="3"/>
  <c r="B942" i="3" s="1"/>
  <c r="L941" i="3"/>
  <c r="M941" i="3" s="1"/>
  <c r="J941" i="3"/>
  <c r="K941" i="3" s="1"/>
  <c r="G941" i="3"/>
  <c r="H941" i="3" s="1"/>
  <c r="D941" i="3"/>
  <c r="E941" i="3" s="1"/>
  <c r="A941" i="3"/>
  <c r="B941" i="3" s="1"/>
  <c r="L940" i="3"/>
  <c r="M940" i="3" s="1"/>
  <c r="J940" i="3"/>
  <c r="K940" i="3" s="1"/>
  <c r="G940" i="3"/>
  <c r="H940" i="3" s="1"/>
  <c r="D940" i="3"/>
  <c r="E940" i="3" s="1"/>
  <c r="A940" i="3"/>
  <c r="B940" i="3" s="1"/>
  <c r="L939" i="3"/>
  <c r="M939" i="3" s="1"/>
  <c r="J939" i="3"/>
  <c r="K939" i="3" s="1"/>
  <c r="G939" i="3"/>
  <c r="H939" i="3" s="1"/>
  <c r="D939" i="3"/>
  <c r="E939" i="3" s="1"/>
  <c r="A939" i="3"/>
  <c r="B939" i="3" s="1"/>
  <c r="L938" i="3"/>
  <c r="M938" i="3" s="1"/>
  <c r="J938" i="3"/>
  <c r="K938" i="3" s="1"/>
  <c r="G938" i="3"/>
  <c r="H938" i="3" s="1"/>
  <c r="D938" i="3"/>
  <c r="E938" i="3" s="1"/>
  <c r="A938" i="3"/>
  <c r="B938" i="3" s="1"/>
  <c r="L937" i="3"/>
  <c r="M937" i="3" s="1"/>
  <c r="J937" i="3"/>
  <c r="K937" i="3" s="1"/>
  <c r="G937" i="3"/>
  <c r="H937" i="3" s="1"/>
  <c r="D937" i="3"/>
  <c r="E937" i="3" s="1"/>
  <c r="A937" i="3"/>
  <c r="B937" i="3" s="1"/>
  <c r="L936" i="3"/>
  <c r="M936" i="3" s="1"/>
  <c r="J936" i="3"/>
  <c r="K936" i="3" s="1"/>
  <c r="G936" i="3"/>
  <c r="H936" i="3" s="1"/>
  <c r="D936" i="3"/>
  <c r="E936" i="3" s="1"/>
  <c r="A936" i="3"/>
  <c r="B936" i="3" s="1"/>
  <c r="L935" i="3"/>
  <c r="M935" i="3" s="1"/>
  <c r="J935" i="3"/>
  <c r="K935" i="3" s="1"/>
  <c r="G935" i="3"/>
  <c r="H935" i="3" s="1"/>
  <c r="D935" i="3"/>
  <c r="E935" i="3" s="1"/>
  <c r="A935" i="3"/>
  <c r="B935" i="3" s="1"/>
  <c r="L934" i="3"/>
  <c r="M934" i="3" s="1"/>
  <c r="J934" i="3"/>
  <c r="K934" i="3" s="1"/>
  <c r="G934" i="3"/>
  <c r="H934" i="3" s="1"/>
  <c r="D934" i="3"/>
  <c r="E934" i="3" s="1"/>
  <c r="A934" i="3"/>
  <c r="B934" i="3" s="1"/>
  <c r="L933" i="3"/>
  <c r="M933" i="3" s="1"/>
  <c r="J933" i="3"/>
  <c r="K933" i="3" s="1"/>
  <c r="G933" i="3"/>
  <c r="H933" i="3" s="1"/>
  <c r="D933" i="3"/>
  <c r="E933" i="3" s="1"/>
  <c r="A933" i="3"/>
  <c r="B933" i="3" s="1"/>
  <c r="L932" i="3"/>
  <c r="M932" i="3" s="1"/>
  <c r="J932" i="3"/>
  <c r="K932" i="3" s="1"/>
  <c r="G932" i="3"/>
  <c r="H932" i="3" s="1"/>
  <c r="D932" i="3"/>
  <c r="E932" i="3" s="1"/>
  <c r="A932" i="3"/>
  <c r="B932" i="3" s="1"/>
  <c r="L931" i="3"/>
  <c r="M931" i="3" s="1"/>
  <c r="J931" i="3"/>
  <c r="K931" i="3" s="1"/>
  <c r="G931" i="3"/>
  <c r="H931" i="3" s="1"/>
  <c r="D931" i="3"/>
  <c r="E931" i="3" s="1"/>
  <c r="A931" i="3"/>
  <c r="B931" i="3" s="1"/>
  <c r="L930" i="3"/>
  <c r="M930" i="3" s="1"/>
  <c r="J930" i="3"/>
  <c r="K930" i="3" s="1"/>
  <c r="G930" i="3"/>
  <c r="H930" i="3" s="1"/>
  <c r="D930" i="3"/>
  <c r="E930" i="3" s="1"/>
  <c r="A930" i="3"/>
  <c r="B930" i="3" s="1"/>
  <c r="L929" i="3"/>
  <c r="M929" i="3" s="1"/>
  <c r="J929" i="3"/>
  <c r="K929" i="3" s="1"/>
  <c r="G929" i="3"/>
  <c r="H929" i="3" s="1"/>
  <c r="D929" i="3"/>
  <c r="E929" i="3" s="1"/>
  <c r="A929" i="3"/>
  <c r="B929" i="3" s="1"/>
  <c r="L928" i="3"/>
  <c r="M928" i="3" s="1"/>
  <c r="J928" i="3"/>
  <c r="K928" i="3" s="1"/>
  <c r="G928" i="3"/>
  <c r="H928" i="3" s="1"/>
  <c r="D928" i="3"/>
  <c r="E928" i="3" s="1"/>
  <c r="A928" i="3"/>
  <c r="B928" i="3" s="1"/>
  <c r="L927" i="3"/>
  <c r="M927" i="3" s="1"/>
  <c r="J927" i="3"/>
  <c r="K927" i="3" s="1"/>
  <c r="G927" i="3"/>
  <c r="H927" i="3" s="1"/>
  <c r="D927" i="3"/>
  <c r="E927" i="3" s="1"/>
  <c r="A927" i="3"/>
  <c r="B927" i="3" s="1"/>
  <c r="L926" i="3"/>
  <c r="M926" i="3" s="1"/>
  <c r="J926" i="3"/>
  <c r="K926" i="3" s="1"/>
  <c r="G926" i="3"/>
  <c r="H926" i="3" s="1"/>
  <c r="D926" i="3"/>
  <c r="E926" i="3" s="1"/>
  <c r="A926" i="3"/>
  <c r="B926" i="3" s="1"/>
  <c r="L925" i="3"/>
  <c r="M925" i="3" s="1"/>
  <c r="J925" i="3"/>
  <c r="K925" i="3" s="1"/>
  <c r="G925" i="3"/>
  <c r="H925" i="3" s="1"/>
  <c r="D925" i="3"/>
  <c r="E925" i="3" s="1"/>
  <c r="A925" i="3"/>
  <c r="B925" i="3" s="1"/>
  <c r="L924" i="3"/>
  <c r="M924" i="3" s="1"/>
  <c r="J924" i="3"/>
  <c r="K924" i="3" s="1"/>
  <c r="G924" i="3"/>
  <c r="H924" i="3" s="1"/>
  <c r="D924" i="3"/>
  <c r="E924" i="3" s="1"/>
  <c r="A924" i="3"/>
  <c r="B924" i="3" s="1"/>
  <c r="L923" i="3"/>
  <c r="M923" i="3" s="1"/>
  <c r="J923" i="3"/>
  <c r="K923" i="3" s="1"/>
  <c r="G923" i="3"/>
  <c r="H923" i="3" s="1"/>
  <c r="D923" i="3"/>
  <c r="E923" i="3" s="1"/>
  <c r="A923" i="3"/>
  <c r="B923" i="3" s="1"/>
  <c r="L922" i="3"/>
  <c r="M922" i="3" s="1"/>
  <c r="J922" i="3"/>
  <c r="K922" i="3" s="1"/>
  <c r="G922" i="3"/>
  <c r="H922" i="3" s="1"/>
  <c r="D922" i="3"/>
  <c r="E922" i="3" s="1"/>
  <c r="A922" i="3"/>
  <c r="B922" i="3" s="1"/>
  <c r="L921" i="3"/>
  <c r="M921" i="3" s="1"/>
  <c r="J921" i="3"/>
  <c r="K921" i="3" s="1"/>
  <c r="G921" i="3"/>
  <c r="H921" i="3" s="1"/>
  <c r="D921" i="3"/>
  <c r="E921" i="3" s="1"/>
  <c r="A921" i="3"/>
  <c r="B921" i="3" s="1"/>
  <c r="L920" i="3"/>
  <c r="M920" i="3" s="1"/>
  <c r="J920" i="3"/>
  <c r="K920" i="3" s="1"/>
  <c r="G920" i="3"/>
  <c r="H920" i="3" s="1"/>
  <c r="D920" i="3"/>
  <c r="E920" i="3" s="1"/>
  <c r="A920" i="3"/>
  <c r="B920" i="3" s="1"/>
  <c r="L919" i="3"/>
  <c r="M919" i="3" s="1"/>
  <c r="J919" i="3"/>
  <c r="K919" i="3" s="1"/>
  <c r="G919" i="3"/>
  <c r="H919" i="3" s="1"/>
  <c r="D919" i="3"/>
  <c r="E919" i="3" s="1"/>
  <c r="A919" i="3"/>
  <c r="B919" i="3" s="1"/>
  <c r="L918" i="3"/>
  <c r="M918" i="3" s="1"/>
  <c r="J918" i="3"/>
  <c r="K918" i="3" s="1"/>
  <c r="G918" i="3"/>
  <c r="H918" i="3" s="1"/>
  <c r="D918" i="3"/>
  <c r="E918" i="3" s="1"/>
  <c r="A918" i="3"/>
  <c r="B918" i="3" s="1"/>
  <c r="L917" i="3"/>
  <c r="M917" i="3" s="1"/>
  <c r="J917" i="3"/>
  <c r="K917" i="3" s="1"/>
  <c r="G917" i="3"/>
  <c r="H917" i="3" s="1"/>
  <c r="D917" i="3"/>
  <c r="E917" i="3" s="1"/>
  <c r="A917" i="3"/>
  <c r="B917" i="3" s="1"/>
  <c r="L916" i="3"/>
  <c r="M916" i="3" s="1"/>
  <c r="J916" i="3"/>
  <c r="K916" i="3" s="1"/>
  <c r="G916" i="3"/>
  <c r="H916" i="3" s="1"/>
  <c r="D916" i="3"/>
  <c r="E916" i="3" s="1"/>
  <c r="A916" i="3"/>
  <c r="B916" i="3" s="1"/>
  <c r="L915" i="3"/>
  <c r="M915" i="3" s="1"/>
  <c r="J915" i="3"/>
  <c r="K915" i="3" s="1"/>
  <c r="G915" i="3"/>
  <c r="H915" i="3" s="1"/>
  <c r="D915" i="3"/>
  <c r="E915" i="3" s="1"/>
  <c r="A915" i="3"/>
  <c r="B915" i="3" s="1"/>
  <c r="L914" i="3"/>
  <c r="M914" i="3" s="1"/>
  <c r="J914" i="3"/>
  <c r="K914" i="3" s="1"/>
  <c r="G914" i="3"/>
  <c r="H914" i="3" s="1"/>
  <c r="D914" i="3"/>
  <c r="E914" i="3" s="1"/>
  <c r="A914" i="3"/>
  <c r="B914" i="3" s="1"/>
  <c r="L913" i="3"/>
  <c r="M913" i="3" s="1"/>
  <c r="J913" i="3"/>
  <c r="K913" i="3" s="1"/>
  <c r="G913" i="3"/>
  <c r="H913" i="3" s="1"/>
  <c r="D913" i="3"/>
  <c r="E913" i="3" s="1"/>
  <c r="A913" i="3"/>
  <c r="B913" i="3" s="1"/>
  <c r="L912" i="3"/>
  <c r="M912" i="3" s="1"/>
  <c r="J912" i="3"/>
  <c r="K912" i="3" s="1"/>
  <c r="G912" i="3"/>
  <c r="H912" i="3" s="1"/>
  <c r="D912" i="3"/>
  <c r="E912" i="3" s="1"/>
  <c r="A912" i="3"/>
  <c r="B912" i="3" s="1"/>
  <c r="L911" i="3"/>
  <c r="M911" i="3" s="1"/>
  <c r="J911" i="3"/>
  <c r="K911" i="3" s="1"/>
  <c r="G911" i="3"/>
  <c r="H911" i="3" s="1"/>
  <c r="D911" i="3"/>
  <c r="E911" i="3" s="1"/>
  <c r="A911" i="3"/>
  <c r="B911" i="3" s="1"/>
  <c r="L910" i="3"/>
  <c r="M910" i="3" s="1"/>
  <c r="J910" i="3"/>
  <c r="K910" i="3" s="1"/>
  <c r="G910" i="3"/>
  <c r="H910" i="3" s="1"/>
  <c r="D910" i="3"/>
  <c r="E910" i="3" s="1"/>
  <c r="A910" i="3"/>
  <c r="B910" i="3" s="1"/>
  <c r="L909" i="3"/>
  <c r="M909" i="3" s="1"/>
  <c r="J909" i="3"/>
  <c r="K909" i="3" s="1"/>
  <c r="G909" i="3"/>
  <c r="H909" i="3" s="1"/>
  <c r="D909" i="3"/>
  <c r="E909" i="3" s="1"/>
  <c r="A909" i="3"/>
  <c r="B909" i="3" s="1"/>
  <c r="L908" i="3"/>
  <c r="M908" i="3" s="1"/>
  <c r="J908" i="3"/>
  <c r="K908" i="3" s="1"/>
  <c r="G908" i="3"/>
  <c r="H908" i="3" s="1"/>
  <c r="D908" i="3"/>
  <c r="E908" i="3" s="1"/>
  <c r="A908" i="3"/>
  <c r="B908" i="3" s="1"/>
  <c r="L907" i="3"/>
  <c r="M907" i="3" s="1"/>
  <c r="J907" i="3"/>
  <c r="K907" i="3" s="1"/>
  <c r="G907" i="3"/>
  <c r="H907" i="3" s="1"/>
  <c r="D907" i="3"/>
  <c r="E907" i="3" s="1"/>
  <c r="A907" i="3"/>
  <c r="B907" i="3" s="1"/>
  <c r="L906" i="3"/>
  <c r="M906" i="3" s="1"/>
  <c r="J906" i="3"/>
  <c r="K906" i="3" s="1"/>
  <c r="G906" i="3"/>
  <c r="H906" i="3" s="1"/>
  <c r="D906" i="3"/>
  <c r="E906" i="3" s="1"/>
  <c r="A906" i="3"/>
  <c r="B906" i="3" s="1"/>
  <c r="L905" i="3"/>
  <c r="M905" i="3" s="1"/>
  <c r="J905" i="3"/>
  <c r="K905" i="3" s="1"/>
  <c r="G905" i="3"/>
  <c r="H905" i="3" s="1"/>
  <c r="D905" i="3"/>
  <c r="E905" i="3" s="1"/>
  <c r="A905" i="3"/>
  <c r="B905" i="3" s="1"/>
  <c r="L904" i="3"/>
  <c r="M904" i="3" s="1"/>
  <c r="J904" i="3"/>
  <c r="K904" i="3" s="1"/>
  <c r="G904" i="3"/>
  <c r="H904" i="3" s="1"/>
  <c r="D904" i="3"/>
  <c r="E904" i="3" s="1"/>
  <c r="A904" i="3"/>
  <c r="B904" i="3" s="1"/>
  <c r="L903" i="3"/>
  <c r="M903" i="3" s="1"/>
  <c r="J903" i="3"/>
  <c r="K903" i="3" s="1"/>
  <c r="G903" i="3"/>
  <c r="H903" i="3" s="1"/>
  <c r="D903" i="3"/>
  <c r="E903" i="3" s="1"/>
  <c r="A903" i="3"/>
  <c r="B903" i="3" s="1"/>
  <c r="L902" i="3"/>
  <c r="M902" i="3" s="1"/>
  <c r="J902" i="3"/>
  <c r="K902" i="3" s="1"/>
  <c r="G902" i="3"/>
  <c r="H902" i="3" s="1"/>
  <c r="D902" i="3"/>
  <c r="E902" i="3" s="1"/>
  <c r="A902" i="3"/>
  <c r="B902" i="3" s="1"/>
  <c r="L901" i="3"/>
  <c r="M901" i="3" s="1"/>
  <c r="J901" i="3"/>
  <c r="K901" i="3" s="1"/>
  <c r="G901" i="3"/>
  <c r="H901" i="3" s="1"/>
  <c r="D901" i="3"/>
  <c r="E901" i="3" s="1"/>
  <c r="A901" i="3"/>
  <c r="B901" i="3" s="1"/>
  <c r="L900" i="3"/>
  <c r="M900" i="3" s="1"/>
  <c r="J900" i="3"/>
  <c r="K900" i="3" s="1"/>
  <c r="G900" i="3"/>
  <c r="H900" i="3" s="1"/>
  <c r="D900" i="3"/>
  <c r="E900" i="3" s="1"/>
  <c r="A900" i="3"/>
  <c r="B900" i="3" s="1"/>
  <c r="L899" i="3"/>
  <c r="M899" i="3" s="1"/>
  <c r="J899" i="3"/>
  <c r="K899" i="3" s="1"/>
  <c r="G899" i="3"/>
  <c r="H899" i="3" s="1"/>
  <c r="D899" i="3"/>
  <c r="E899" i="3" s="1"/>
  <c r="A899" i="3"/>
  <c r="B899" i="3" s="1"/>
  <c r="L898" i="3"/>
  <c r="M898" i="3" s="1"/>
  <c r="J898" i="3"/>
  <c r="K898" i="3" s="1"/>
  <c r="G898" i="3"/>
  <c r="H898" i="3" s="1"/>
  <c r="D898" i="3"/>
  <c r="E898" i="3" s="1"/>
  <c r="A898" i="3"/>
  <c r="B898" i="3" s="1"/>
  <c r="L897" i="3"/>
  <c r="M897" i="3" s="1"/>
  <c r="J897" i="3"/>
  <c r="K897" i="3" s="1"/>
  <c r="G897" i="3"/>
  <c r="H897" i="3" s="1"/>
  <c r="D897" i="3"/>
  <c r="E897" i="3" s="1"/>
  <c r="A897" i="3"/>
  <c r="B897" i="3" s="1"/>
  <c r="L896" i="3"/>
  <c r="M896" i="3" s="1"/>
  <c r="J896" i="3"/>
  <c r="K896" i="3" s="1"/>
  <c r="G896" i="3"/>
  <c r="H896" i="3" s="1"/>
  <c r="D896" i="3"/>
  <c r="E896" i="3" s="1"/>
  <c r="A896" i="3"/>
  <c r="B896" i="3" s="1"/>
  <c r="L895" i="3"/>
  <c r="M895" i="3" s="1"/>
  <c r="J895" i="3"/>
  <c r="K895" i="3" s="1"/>
  <c r="G895" i="3"/>
  <c r="H895" i="3" s="1"/>
  <c r="D895" i="3"/>
  <c r="E895" i="3" s="1"/>
  <c r="A895" i="3"/>
  <c r="B895" i="3" s="1"/>
  <c r="L894" i="3"/>
  <c r="M894" i="3" s="1"/>
  <c r="J894" i="3"/>
  <c r="K894" i="3" s="1"/>
  <c r="G894" i="3"/>
  <c r="H894" i="3" s="1"/>
  <c r="D894" i="3"/>
  <c r="E894" i="3" s="1"/>
  <c r="A894" i="3"/>
  <c r="B894" i="3" s="1"/>
  <c r="L893" i="3"/>
  <c r="M893" i="3" s="1"/>
  <c r="J893" i="3"/>
  <c r="K893" i="3" s="1"/>
  <c r="G893" i="3"/>
  <c r="H893" i="3" s="1"/>
  <c r="D893" i="3"/>
  <c r="E893" i="3" s="1"/>
  <c r="A893" i="3"/>
  <c r="B893" i="3" s="1"/>
  <c r="L892" i="3"/>
  <c r="M892" i="3" s="1"/>
  <c r="J892" i="3"/>
  <c r="K892" i="3" s="1"/>
  <c r="G892" i="3"/>
  <c r="H892" i="3" s="1"/>
  <c r="D892" i="3"/>
  <c r="E892" i="3" s="1"/>
  <c r="A892" i="3"/>
  <c r="B892" i="3" s="1"/>
  <c r="L891" i="3"/>
  <c r="M891" i="3" s="1"/>
  <c r="J891" i="3"/>
  <c r="K891" i="3" s="1"/>
  <c r="G891" i="3"/>
  <c r="H891" i="3" s="1"/>
  <c r="D891" i="3"/>
  <c r="E891" i="3" s="1"/>
  <c r="A891" i="3"/>
  <c r="B891" i="3" s="1"/>
  <c r="L890" i="3"/>
  <c r="M890" i="3" s="1"/>
  <c r="J890" i="3"/>
  <c r="K890" i="3" s="1"/>
  <c r="G890" i="3"/>
  <c r="H890" i="3" s="1"/>
  <c r="D890" i="3"/>
  <c r="E890" i="3" s="1"/>
  <c r="A890" i="3"/>
  <c r="B890" i="3" s="1"/>
  <c r="L889" i="3"/>
  <c r="M889" i="3" s="1"/>
  <c r="J889" i="3"/>
  <c r="K889" i="3" s="1"/>
  <c r="G889" i="3"/>
  <c r="H889" i="3" s="1"/>
  <c r="D889" i="3"/>
  <c r="E889" i="3" s="1"/>
  <c r="A889" i="3"/>
  <c r="B889" i="3" s="1"/>
  <c r="L888" i="3"/>
  <c r="M888" i="3" s="1"/>
  <c r="J888" i="3"/>
  <c r="K888" i="3" s="1"/>
  <c r="G888" i="3"/>
  <c r="H888" i="3" s="1"/>
  <c r="D888" i="3"/>
  <c r="E888" i="3" s="1"/>
  <c r="A888" i="3"/>
  <c r="B888" i="3" s="1"/>
  <c r="L887" i="3"/>
  <c r="M887" i="3" s="1"/>
  <c r="J887" i="3"/>
  <c r="K887" i="3" s="1"/>
  <c r="G887" i="3"/>
  <c r="H887" i="3" s="1"/>
  <c r="D887" i="3"/>
  <c r="E887" i="3" s="1"/>
  <c r="A887" i="3"/>
  <c r="B887" i="3" s="1"/>
  <c r="L886" i="3"/>
  <c r="M886" i="3" s="1"/>
  <c r="J886" i="3"/>
  <c r="K886" i="3" s="1"/>
  <c r="G886" i="3"/>
  <c r="H886" i="3" s="1"/>
  <c r="D886" i="3"/>
  <c r="E886" i="3" s="1"/>
  <c r="A886" i="3"/>
  <c r="B886" i="3" s="1"/>
  <c r="L885" i="3"/>
  <c r="M885" i="3" s="1"/>
  <c r="J885" i="3"/>
  <c r="K885" i="3" s="1"/>
  <c r="G885" i="3"/>
  <c r="H885" i="3" s="1"/>
  <c r="D885" i="3"/>
  <c r="E885" i="3" s="1"/>
  <c r="A885" i="3"/>
  <c r="B885" i="3" s="1"/>
  <c r="L884" i="3"/>
  <c r="M884" i="3" s="1"/>
  <c r="J884" i="3"/>
  <c r="K884" i="3" s="1"/>
  <c r="G884" i="3"/>
  <c r="H884" i="3" s="1"/>
  <c r="D884" i="3"/>
  <c r="E884" i="3" s="1"/>
  <c r="A884" i="3"/>
  <c r="B884" i="3" s="1"/>
  <c r="L883" i="3"/>
  <c r="M883" i="3" s="1"/>
  <c r="J883" i="3"/>
  <c r="K883" i="3" s="1"/>
  <c r="G883" i="3"/>
  <c r="H883" i="3" s="1"/>
  <c r="D883" i="3"/>
  <c r="E883" i="3" s="1"/>
  <c r="A883" i="3"/>
  <c r="B883" i="3" s="1"/>
  <c r="L882" i="3"/>
  <c r="M882" i="3" s="1"/>
  <c r="J882" i="3"/>
  <c r="K882" i="3" s="1"/>
  <c r="G882" i="3"/>
  <c r="H882" i="3" s="1"/>
  <c r="D882" i="3"/>
  <c r="E882" i="3" s="1"/>
  <c r="A882" i="3"/>
  <c r="B882" i="3" s="1"/>
  <c r="L881" i="3"/>
  <c r="M881" i="3" s="1"/>
  <c r="J881" i="3"/>
  <c r="K881" i="3" s="1"/>
  <c r="G881" i="3"/>
  <c r="H881" i="3" s="1"/>
  <c r="D881" i="3"/>
  <c r="E881" i="3" s="1"/>
  <c r="A881" i="3"/>
  <c r="B881" i="3" s="1"/>
  <c r="L880" i="3"/>
  <c r="M880" i="3" s="1"/>
  <c r="J880" i="3"/>
  <c r="K880" i="3" s="1"/>
  <c r="G880" i="3"/>
  <c r="H880" i="3" s="1"/>
  <c r="D880" i="3"/>
  <c r="E880" i="3" s="1"/>
  <c r="A880" i="3"/>
  <c r="B880" i="3" s="1"/>
  <c r="L879" i="3"/>
  <c r="M879" i="3" s="1"/>
  <c r="J879" i="3"/>
  <c r="K879" i="3" s="1"/>
  <c r="G879" i="3"/>
  <c r="H879" i="3" s="1"/>
  <c r="D879" i="3"/>
  <c r="E879" i="3" s="1"/>
  <c r="A879" i="3"/>
  <c r="B879" i="3" s="1"/>
  <c r="L878" i="3"/>
  <c r="M878" i="3" s="1"/>
  <c r="J878" i="3"/>
  <c r="K878" i="3" s="1"/>
  <c r="G878" i="3"/>
  <c r="H878" i="3" s="1"/>
  <c r="D878" i="3"/>
  <c r="E878" i="3" s="1"/>
  <c r="A878" i="3"/>
  <c r="B878" i="3" s="1"/>
  <c r="L877" i="3"/>
  <c r="M877" i="3" s="1"/>
  <c r="J877" i="3"/>
  <c r="K877" i="3" s="1"/>
  <c r="G877" i="3"/>
  <c r="H877" i="3" s="1"/>
  <c r="D877" i="3"/>
  <c r="E877" i="3" s="1"/>
  <c r="A877" i="3"/>
  <c r="B877" i="3" s="1"/>
  <c r="L876" i="3"/>
  <c r="M876" i="3" s="1"/>
  <c r="J876" i="3"/>
  <c r="K876" i="3" s="1"/>
  <c r="G876" i="3"/>
  <c r="H876" i="3" s="1"/>
  <c r="D876" i="3"/>
  <c r="E876" i="3" s="1"/>
  <c r="A876" i="3"/>
  <c r="B876" i="3" s="1"/>
  <c r="L875" i="3"/>
  <c r="M875" i="3" s="1"/>
  <c r="J875" i="3"/>
  <c r="K875" i="3" s="1"/>
  <c r="G875" i="3"/>
  <c r="H875" i="3" s="1"/>
  <c r="D875" i="3"/>
  <c r="E875" i="3" s="1"/>
  <c r="A875" i="3"/>
  <c r="B875" i="3" s="1"/>
  <c r="L874" i="3"/>
  <c r="M874" i="3" s="1"/>
  <c r="J874" i="3"/>
  <c r="K874" i="3" s="1"/>
  <c r="G874" i="3"/>
  <c r="H874" i="3" s="1"/>
  <c r="D874" i="3"/>
  <c r="E874" i="3" s="1"/>
  <c r="A874" i="3"/>
  <c r="B874" i="3" s="1"/>
  <c r="L873" i="3"/>
  <c r="M873" i="3" s="1"/>
  <c r="J873" i="3"/>
  <c r="K873" i="3" s="1"/>
  <c r="G873" i="3"/>
  <c r="H873" i="3" s="1"/>
  <c r="D873" i="3"/>
  <c r="E873" i="3" s="1"/>
  <c r="A873" i="3"/>
  <c r="B873" i="3" s="1"/>
  <c r="L872" i="3"/>
  <c r="M872" i="3" s="1"/>
  <c r="J872" i="3"/>
  <c r="K872" i="3" s="1"/>
  <c r="G872" i="3"/>
  <c r="H872" i="3" s="1"/>
  <c r="D872" i="3"/>
  <c r="E872" i="3" s="1"/>
  <c r="A872" i="3"/>
  <c r="B872" i="3" s="1"/>
  <c r="L871" i="3"/>
  <c r="M871" i="3" s="1"/>
  <c r="J871" i="3"/>
  <c r="K871" i="3" s="1"/>
  <c r="G871" i="3"/>
  <c r="H871" i="3" s="1"/>
  <c r="D871" i="3"/>
  <c r="E871" i="3" s="1"/>
  <c r="A871" i="3"/>
  <c r="B871" i="3" s="1"/>
  <c r="L870" i="3"/>
  <c r="M870" i="3" s="1"/>
  <c r="J870" i="3"/>
  <c r="K870" i="3" s="1"/>
  <c r="G870" i="3"/>
  <c r="H870" i="3" s="1"/>
  <c r="D870" i="3"/>
  <c r="E870" i="3" s="1"/>
  <c r="A870" i="3"/>
  <c r="B870" i="3" s="1"/>
  <c r="L869" i="3"/>
  <c r="M869" i="3" s="1"/>
  <c r="J869" i="3"/>
  <c r="K869" i="3" s="1"/>
  <c r="G869" i="3"/>
  <c r="H869" i="3" s="1"/>
  <c r="D869" i="3"/>
  <c r="E869" i="3" s="1"/>
  <c r="A869" i="3"/>
  <c r="B869" i="3" s="1"/>
  <c r="L868" i="3"/>
  <c r="M868" i="3" s="1"/>
  <c r="J868" i="3"/>
  <c r="K868" i="3" s="1"/>
  <c r="G868" i="3"/>
  <c r="H868" i="3" s="1"/>
  <c r="D868" i="3"/>
  <c r="E868" i="3" s="1"/>
  <c r="A868" i="3"/>
  <c r="B868" i="3" s="1"/>
  <c r="L867" i="3"/>
  <c r="M867" i="3" s="1"/>
  <c r="J867" i="3"/>
  <c r="K867" i="3" s="1"/>
  <c r="G867" i="3"/>
  <c r="H867" i="3" s="1"/>
  <c r="D867" i="3"/>
  <c r="E867" i="3" s="1"/>
  <c r="A867" i="3"/>
  <c r="B867" i="3" s="1"/>
  <c r="L866" i="3"/>
  <c r="M866" i="3" s="1"/>
  <c r="J866" i="3"/>
  <c r="K866" i="3" s="1"/>
  <c r="G866" i="3"/>
  <c r="H866" i="3" s="1"/>
  <c r="D866" i="3"/>
  <c r="E866" i="3" s="1"/>
  <c r="A866" i="3"/>
  <c r="B866" i="3" s="1"/>
  <c r="L865" i="3"/>
  <c r="M865" i="3" s="1"/>
  <c r="J865" i="3"/>
  <c r="K865" i="3" s="1"/>
  <c r="G865" i="3"/>
  <c r="H865" i="3" s="1"/>
  <c r="D865" i="3"/>
  <c r="E865" i="3" s="1"/>
  <c r="A865" i="3"/>
  <c r="B865" i="3" s="1"/>
  <c r="L864" i="3"/>
  <c r="M864" i="3" s="1"/>
  <c r="J864" i="3"/>
  <c r="K864" i="3" s="1"/>
  <c r="G864" i="3"/>
  <c r="H864" i="3" s="1"/>
  <c r="D864" i="3"/>
  <c r="E864" i="3" s="1"/>
  <c r="A864" i="3"/>
  <c r="B864" i="3" s="1"/>
  <c r="L863" i="3"/>
  <c r="M863" i="3" s="1"/>
  <c r="J863" i="3"/>
  <c r="K863" i="3" s="1"/>
  <c r="G863" i="3"/>
  <c r="H863" i="3" s="1"/>
  <c r="D863" i="3"/>
  <c r="E863" i="3" s="1"/>
  <c r="A863" i="3"/>
  <c r="B863" i="3" s="1"/>
  <c r="L862" i="3"/>
  <c r="M862" i="3" s="1"/>
  <c r="J862" i="3"/>
  <c r="K862" i="3" s="1"/>
  <c r="G862" i="3"/>
  <c r="H862" i="3" s="1"/>
  <c r="D862" i="3"/>
  <c r="E862" i="3" s="1"/>
  <c r="A862" i="3"/>
  <c r="B862" i="3" s="1"/>
  <c r="L861" i="3"/>
  <c r="M861" i="3" s="1"/>
  <c r="J861" i="3"/>
  <c r="K861" i="3" s="1"/>
  <c r="G861" i="3"/>
  <c r="H861" i="3" s="1"/>
  <c r="D861" i="3"/>
  <c r="E861" i="3" s="1"/>
  <c r="A861" i="3"/>
  <c r="B861" i="3" s="1"/>
  <c r="L860" i="3"/>
  <c r="M860" i="3" s="1"/>
  <c r="J860" i="3"/>
  <c r="K860" i="3" s="1"/>
  <c r="G860" i="3"/>
  <c r="H860" i="3" s="1"/>
  <c r="D860" i="3"/>
  <c r="E860" i="3" s="1"/>
  <c r="A860" i="3"/>
  <c r="B860" i="3" s="1"/>
  <c r="L859" i="3"/>
  <c r="M859" i="3" s="1"/>
  <c r="J859" i="3"/>
  <c r="K859" i="3" s="1"/>
  <c r="G859" i="3"/>
  <c r="H859" i="3" s="1"/>
  <c r="D859" i="3"/>
  <c r="E859" i="3" s="1"/>
  <c r="A859" i="3"/>
  <c r="B859" i="3" s="1"/>
  <c r="L858" i="3"/>
  <c r="M858" i="3" s="1"/>
  <c r="J858" i="3"/>
  <c r="K858" i="3" s="1"/>
  <c r="G858" i="3"/>
  <c r="H858" i="3" s="1"/>
  <c r="D858" i="3"/>
  <c r="E858" i="3" s="1"/>
  <c r="A858" i="3"/>
  <c r="B858" i="3" s="1"/>
  <c r="L857" i="3"/>
  <c r="M857" i="3" s="1"/>
  <c r="J857" i="3"/>
  <c r="K857" i="3" s="1"/>
  <c r="G857" i="3"/>
  <c r="H857" i="3" s="1"/>
  <c r="D857" i="3"/>
  <c r="E857" i="3" s="1"/>
  <c r="A857" i="3"/>
  <c r="B857" i="3" s="1"/>
  <c r="L856" i="3"/>
  <c r="M856" i="3" s="1"/>
  <c r="J856" i="3"/>
  <c r="K856" i="3" s="1"/>
  <c r="G856" i="3"/>
  <c r="H856" i="3" s="1"/>
  <c r="D856" i="3"/>
  <c r="E856" i="3" s="1"/>
  <c r="A856" i="3"/>
  <c r="B856" i="3" s="1"/>
  <c r="L855" i="3"/>
  <c r="M855" i="3" s="1"/>
  <c r="J855" i="3"/>
  <c r="K855" i="3" s="1"/>
  <c r="G855" i="3"/>
  <c r="H855" i="3" s="1"/>
  <c r="D855" i="3"/>
  <c r="E855" i="3" s="1"/>
  <c r="A855" i="3"/>
  <c r="B855" i="3" s="1"/>
  <c r="L854" i="3"/>
  <c r="M854" i="3" s="1"/>
  <c r="J854" i="3"/>
  <c r="K854" i="3" s="1"/>
  <c r="G854" i="3"/>
  <c r="H854" i="3" s="1"/>
  <c r="D854" i="3"/>
  <c r="E854" i="3" s="1"/>
  <c r="A854" i="3"/>
  <c r="B854" i="3" s="1"/>
  <c r="L853" i="3"/>
  <c r="M853" i="3" s="1"/>
  <c r="J853" i="3"/>
  <c r="K853" i="3" s="1"/>
  <c r="G853" i="3"/>
  <c r="H853" i="3" s="1"/>
  <c r="D853" i="3"/>
  <c r="E853" i="3" s="1"/>
  <c r="A853" i="3"/>
  <c r="B853" i="3" s="1"/>
  <c r="L852" i="3"/>
  <c r="M852" i="3" s="1"/>
  <c r="J852" i="3"/>
  <c r="K852" i="3" s="1"/>
  <c r="G852" i="3"/>
  <c r="H852" i="3" s="1"/>
  <c r="D852" i="3"/>
  <c r="E852" i="3" s="1"/>
  <c r="A852" i="3"/>
  <c r="B852" i="3" s="1"/>
  <c r="L851" i="3"/>
  <c r="M851" i="3" s="1"/>
  <c r="J851" i="3"/>
  <c r="K851" i="3" s="1"/>
  <c r="G851" i="3"/>
  <c r="H851" i="3" s="1"/>
  <c r="D851" i="3"/>
  <c r="E851" i="3" s="1"/>
  <c r="A851" i="3"/>
  <c r="B851" i="3" s="1"/>
  <c r="L850" i="3"/>
  <c r="M850" i="3" s="1"/>
  <c r="J850" i="3"/>
  <c r="K850" i="3" s="1"/>
  <c r="G850" i="3"/>
  <c r="H850" i="3" s="1"/>
  <c r="D850" i="3"/>
  <c r="E850" i="3" s="1"/>
  <c r="A850" i="3"/>
  <c r="B850" i="3" s="1"/>
  <c r="L849" i="3"/>
  <c r="M849" i="3" s="1"/>
  <c r="J849" i="3"/>
  <c r="K849" i="3" s="1"/>
  <c r="G849" i="3"/>
  <c r="H849" i="3" s="1"/>
  <c r="D849" i="3"/>
  <c r="E849" i="3" s="1"/>
  <c r="A849" i="3"/>
  <c r="B849" i="3" s="1"/>
  <c r="L848" i="3"/>
  <c r="M848" i="3" s="1"/>
  <c r="J848" i="3"/>
  <c r="K848" i="3" s="1"/>
  <c r="G848" i="3"/>
  <c r="H848" i="3" s="1"/>
  <c r="D848" i="3"/>
  <c r="E848" i="3" s="1"/>
  <c r="A848" i="3"/>
  <c r="B848" i="3" s="1"/>
  <c r="L847" i="3"/>
  <c r="M847" i="3" s="1"/>
  <c r="J847" i="3"/>
  <c r="K847" i="3" s="1"/>
  <c r="G847" i="3"/>
  <c r="H847" i="3" s="1"/>
  <c r="D847" i="3"/>
  <c r="E847" i="3" s="1"/>
  <c r="A847" i="3"/>
  <c r="B847" i="3" s="1"/>
  <c r="L846" i="3"/>
  <c r="M846" i="3" s="1"/>
  <c r="J846" i="3"/>
  <c r="K846" i="3" s="1"/>
  <c r="G846" i="3"/>
  <c r="H846" i="3" s="1"/>
  <c r="D846" i="3"/>
  <c r="E846" i="3" s="1"/>
  <c r="A846" i="3"/>
  <c r="B846" i="3" s="1"/>
  <c r="L845" i="3"/>
  <c r="M845" i="3" s="1"/>
  <c r="J845" i="3"/>
  <c r="K845" i="3" s="1"/>
  <c r="G845" i="3"/>
  <c r="H845" i="3" s="1"/>
  <c r="D845" i="3"/>
  <c r="E845" i="3" s="1"/>
  <c r="A845" i="3"/>
  <c r="B845" i="3" s="1"/>
  <c r="L844" i="3"/>
  <c r="M844" i="3" s="1"/>
  <c r="J844" i="3"/>
  <c r="K844" i="3" s="1"/>
  <c r="G844" i="3"/>
  <c r="H844" i="3" s="1"/>
  <c r="D844" i="3"/>
  <c r="E844" i="3" s="1"/>
  <c r="A844" i="3"/>
  <c r="B844" i="3" s="1"/>
  <c r="L843" i="3"/>
  <c r="M843" i="3" s="1"/>
  <c r="J843" i="3"/>
  <c r="K843" i="3" s="1"/>
  <c r="G843" i="3"/>
  <c r="H843" i="3" s="1"/>
  <c r="D843" i="3"/>
  <c r="E843" i="3" s="1"/>
  <c r="A843" i="3"/>
  <c r="B843" i="3" s="1"/>
  <c r="L842" i="3"/>
  <c r="M842" i="3" s="1"/>
  <c r="J842" i="3"/>
  <c r="K842" i="3" s="1"/>
  <c r="G842" i="3"/>
  <c r="H842" i="3" s="1"/>
  <c r="D842" i="3"/>
  <c r="E842" i="3" s="1"/>
  <c r="A842" i="3"/>
  <c r="B842" i="3" s="1"/>
  <c r="L841" i="3"/>
  <c r="M841" i="3" s="1"/>
  <c r="J841" i="3"/>
  <c r="K841" i="3" s="1"/>
  <c r="G841" i="3"/>
  <c r="H841" i="3" s="1"/>
  <c r="D841" i="3"/>
  <c r="E841" i="3" s="1"/>
  <c r="A841" i="3"/>
  <c r="B841" i="3" s="1"/>
  <c r="L840" i="3"/>
  <c r="M840" i="3" s="1"/>
  <c r="J840" i="3"/>
  <c r="K840" i="3" s="1"/>
  <c r="G840" i="3"/>
  <c r="H840" i="3" s="1"/>
  <c r="D840" i="3"/>
  <c r="E840" i="3" s="1"/>
  <c r="A840" i="3"/>
  <c r="B840" i="3" s="1"/>
  <c r="L839" i="3"/>
  <c r="M839" i="3" s="1"/>
  <c r="J839" i="3"/>
  <c r="K839" i="3" s="1"/>
  <c r="G839" i="3"/>
  <c r="H839" i="3" s="1"/>
  <c r="D839" i="3"/>
  <c r="E839" i="3" s="1"/>
  <c r="A839" i="3"/>
  <c r="B839" i="3" s="1"/>
  <c r="L838" i="3"/>
  <c r="M838" i="3" s="1"/>
  <c r="J838" i="3"/>
  <c r="K838" i="3" s="1"/>
  <c r="G838" i="3"/>
  <c r="H838" i="3" s="1"/>
  <c r="D838" i="3"/>
  <c r="E838" i="3" s="1"/>
  <c r="A838" i="3"/>
  <c r="B838" i="3" s="1"/>
  <c r="L837" i="3"/>
  <c r="M837" i="3" s="1"/>
  <c r="J837" i="3"/>
  <c r="K837" i="3" s="1"/>
  <c r="G837" i="3"/>
  <c r="H837" i="3" s="1"/>
  <c r="D837" i="3"/>
  <c r="E837" i="3" s="1"/>
  <c r="A837" i="3"/>
  <c r="B837" i="3" s="1"/>
  <c r="L836" i="3"/>
  <c r="M836" i="3" s="1"/>
  <c r="J836" i="3"/>
  <c r="K836" i="3" s="1"/>
  <c r="G836" i="3"/>
  <c r="H836" i="3" s="1"/>
  <c r="D836" i="3"/>
  <c r="E836" i="3" s="1"/>
  <c r="A836" i="3"/>
  <c r="B836" i="3" s="1"/>
  <c r="L835" i="3"/>
  <c r="M835" i="3" s="1"/>
  <c r="J835" i="3"/>
  <c r="K835" i="3" s="1"/>
  <c r="G835" i="3"/>
  <c r="H835" i="3" s="1"/>
  <c r="D835" i="3"/>
  <c r="E835" i="3" s="1"/>
  <c r="A835" i="3"/>
  <c r="B835" i="3" s="1"/>
  <c r="L834" i="3"/>
  <c r="M834" i="3" s="1"/>
  <c r="J834" i="3"/>
  <c r="K834" i="3" s="1"/>
  <c r="G834" i="3"/>
  <c r="H834" i="3" s="1"/>
  <c r="D834" i="3"/>
  <c r="E834" i="3" s="1"/>
  <c r="A834" i="3"/>
  <c r="B834" i="3" s="1"/>
  <c r="L833" i="3"/>
  <c r="M833" i="3" s="1"/>
  <c r="J833" i="3"/>
  <c r="K833" i="3" s="1"/>
  <c r="G833" i="3"/>
  <c r="H833" i="3" s="1"/>
  <c r="D833" i="3"/>
  <c r="E833" i="3" s="1"/>
  <c r="A833" i="3"/>
  <c r="B833" i="3" s="1"/>
  <c r="L832" i="3"/>
  <c r="M832" i="3" s="1"/>
  <c r="J832" i="3"/>
  <c r="K832" i="3" s="1"/>
  <c r="G832" i="3"/>
  <c r="H832" i="3" s="1"/>
  <c r="D832" i="3"/>
  <c r="E832" i="3" s="1"/>
  <c r="A832" i="3"/>
  <c r="B832" i="3" s="1"/>
  <c r="L831" i="3"/>
  <c r="M831" i="3" s="1"/>
  <c r="J831" i="3"/>
  <c r="K831" i="3" s="1"/>
  <c r="G831" i="3"/>
  <c r="H831" i="3" s="1"/>
  <c r="D831" i="3"/>
  <c r="E831" i="3" s="1"/>
  <c r="A831" i="3"/>
  <c r="B831" i="3" s="1"/>
  <c r="L830" i="3"/>
  <c r="M830" i="3" s="1"/>
  <c r="J830" i="3"/>
  <c r="K830" i="3" s="1"/>
  <c r="G830" i="3"/>
  <c r="H830" i="3" s="1"/>
  <c r="D830" i="3"/>
  <c r="E830" i="3" s="1"/>
  <c r="A830" i="3"/>
  <c r="B830" i="3" s="1"/>
  <c r="L829" i="3"/>
  <c r="M829" i="3" s="1"/>
  <c r="J829" i="3"/>
  <c r="K829" i="3" s="1"/>
  <c r="G829" i="3"/>
  <c r="H829" i="3" s="1"/>
  <c r="D829" i="3"/>
  <c r="E829" i="3" s="1"/>
  <c r="A829" i="3"/>
  <c r="B829" i="3" s="1"/>
  <c r="L828" i="3"/>
  <c r="M828" i="3" s="1"/>
  <c r="J828" i="3"/>
  <c r="K828" i="3" s="1"/>
  <c r="G828" i="3"/>
  <c r="H828" i="3" s="1"/>
  <c r="D828" i="3"/>
  <c r="E828" i="3" s="1"/>
  <c r="A828" i="3"/>
  <c r="B828" i="3" s="1"/>
  <c r="L827" i="3"/>
  <c r="M827" i="3" s="1"/>
  <c r="J827" i="3"/>
  <c r="K827" i="3" s="1"/>
  <c r="G827" i="3"/>
  <c r="H827" i="3" s="1"/>
  <c r="D827" i="3"/>
  <c r="E827" i="3" s="1"/>
  <c r="A827" i="3"/>
  <c r="B827" i="3" s="1"/>
  <c r="L826" i="3"/>
  <c r="M826" i="3" s="1"/>
  <c r="J826" i="3"/>
  <c r="K826" i="3" s="1"/>
  <c r="G826" i="3"/>
  <c r="H826" i="3" s="1"/>
  <c r="D826" i="3"/>
  <c r="E826" i="3" s="1"/>
  <c r="A826" i="3"/>
  <c r="B826" i="3" s="1"/>
  <c r="L825" i="3"/>
  <c r="M825" i="3" s="1"/>
  <c r="J825" i="3"/>
  <c r="K825" i="3" s="1"/>
  <c r="G825" i="3"/>
  <c r="H825" i="3" s="1"/>
  <c r="D825" i="3"/>
  <c r="E825" i="3" s="1"/>
  <c r="A825" i="3"/>
  <c r="B825" i="3" s="1"/>
  <c r="L824" i="3"/>
  <c r="M824" i="3" s="1"/>
  <c r="J824" i="3"/>
  <c r="K824" i="3" s="1"/>
  <c r="G824" i="3"/>
  <c r="H824" i="3" s="1"/>
  <c r="D824" i="3"/>
  <c r="E824" i="3" s="1"/>
  <c r="A824" i="3"/>
  <c r="B824" i="3" s="1"/>
  <c r="L823" i="3"/>
  <c r="M823" i="3" s="1"/>
  <c r="J823" i="3"/>
  <c r="K823" i="3" s="1"/>
  <c r="G823" i="3"/>
  <c r="H823" i="3" s="1"/>
  <c r="D823" i="3"/>
  <c r="E823" i="3" s="1"/>
  <c r="A823" i="3"/>
  <c r="B823" i="3" s="1"/>
  <c r="L822" i="3"/>
  <c r="M822" i="3" s="1"/>
  <c r="J822" i="3"/>
  <c r="K822" i="3" s="1"/>
  <c r="G822" i="3"/>
  <c r="H822" i="3" s="1"/>
  <c r="D822" i="3"/>
  <c r="E822" i="3" s="1"/>
  <c r="A822" i="3"/>
  <c r="B822" i="3" s="1"/>
  <c r="L821" i="3"/>
  <c r="M821" i="3" s="1"/>
  <c r="J821" i="3"/>
  <c r="K821" i="3" s="1"/>
  <c r="G821" i="3"/>
  <c r="H821" i="3" s="1"/>
  <c r="D821" i="3"/>
  <c r="E821" i="3" s="1"/>
  <c r="A821" i="3"/>
  <c r="B821" i="3" s="1"/>
  <c r="L820" i="3"/>
  <c r="M820" i="3" s="1"/>
  <c r="J820" i="3"/>
  <c r="K820" i="3" s="1"/>
  <c r="G820" i="3"/>
  <c r="H820" i="3" s="1"/>
  <c r="D820" i="3"/>
  <c r="E820" i="3" s="1"/>
  <c r="A820" i="3"/>
  <c r="B820" i="3" s="1"/>
  <c r="L819" i="3"/>
  <c r="M819" i="3" s="1"/>
  <c r="J819" i="3"/>
  <c r="K819" i="3" s="1"/>
  <c r="G819" i="3"/>
  <c r="H819" i="3" s="1"/>
  <c r="D819" i="3"/>
  <c r="E819" i="3" s="1"/>
  <c r="A819" i="3"/>
  <c r="B819" i="3" s="1"/>
  <c r="L818" i="3"/>
  <c r="M818" i="3" s="1"/>
  <c r="J818" i="3"/>
  <c r="K818" i="3" s="1"/>
  <c r="G818" i="3"/>
  <c r="H818" i="3" s="1"/>
  <c r="D818" i="3"/>
  <c r="E818" i="3" s="1"/>
  <c r="A818" i="3"/>
  <c r="B818" i="3" s="1"/>
  <c r="L817" i="3"/>
  <c r="M817" i="3" s="1"/>
  <c r="J817" i="3"/>
  <c r="K817" i="3" s="1"/>
  <c r="G817" i="3"/>
  <c r="H817" i="3" s="1"/>
  <c r="D817" i="3"/>
  <c r="E817" i="3" s="1"/>
  <c r="A817" i="3"/>
  <c r="B817" i="3" s="1"/>
  <c r="L816" i="3"/>
  <c r="M816" i="3" s="1"/>
  <c r="J816" i="3"/>
  <c r="K816" i="3" s="1"/>
  <c r="G816" i="3"/>
  <c r="H816" i="3" s="1"/>
  <c r="D816" i="3"/>
  <c r="E816" i="3" s="1"/>
  <c r="A816" i="3"/>
  <c r="B816" i="3" s="1"/>
  <c r="L815" i="3"/>
  <c r="M815" i="3" s="1"/>
  <c r="J815" i="3"/>
  <c r="K815" i="3" s="1"/>
  <c r="G815" i="3"/>
  <c r="H815" i="3" s="1"/>
  <c r="D815" i="3"/>
  <c r="E815" i="3" s="1"/>
  <c r="A815" i="3"/>
  <c r="B815" i="3" s="1"/>
  <c r="L814" i="3"/>
  <c r="M814" i="3" s="1"/>
  <c r="J814" i="3"/>
  <c r="K814" i="3" s="1"/>
  <c r="G814" i="3"/>
  <c r="H814" i="3" s="1"/>
  <c r="D814" i="3"/>
  <c r="E814" i="3" s="1"/>
  <c r="A814" i="3"/>
  <c r="B814" i="3" s="1"/>
  <c r="L813" i="3"/>
  <c r="M813" i="3" s="1"/>
  <c r="J813" i="3"/>
  <c r="K813" i="3" s="1"/>
  <c r="G813" i="3"/>
  <c r="H813" i="3" s="1"/>
  <c r="D813" i="3"/>
  <c r="E813" i="3" s="1"/>
  <c r="A813" i="3"/>
  <c r="B813" i="3" s="1"/>
  <c r="L812" i="3"/>
  <c r="M812" i="3" s="1"/>
  <c r="J812" i="3"/>
  <c r="K812" i="3" s="1"/>
  <c r="G812" i="3"/>
  <c r="H812" i="3" s="1"/>
  <c r="D812" i="3"/>
  <c r="E812" i="3" s="1"/>
  <c r="A812" i="3"/>
  <c r="B812" i="3" s="1"/>
  <c r="L811" i="3"/>
  <c r="M811" i="3" s="1"/>
  <c r="J811" i="3"/>
  <c r="K811" i="3" s="1"/>
  <c r="G811" i="3"/>
  <c r="H811" i="3" s="1"/>
  <c r="D811" i="3"/>
  <c r="E811" i="3" s="1"/>
  <c r="A811" i="3"/>
  <c r="B811" i="3" s="1"/>
  <c r="L810" i="3"/>
  <c r="M810" i="3" s="1"/>
  <c r="J810" i="3"/>
  <c r="K810" i="3" s="1"/>
  <c r="G810" i="3"/>
  <c r="H810" i="3" s="1"/>
  <c r="D810" i="3"/>
  <c r="E810" i="3" s="1"/>
  <c r="A810" i="3"/>
  <c r="B810" i="3" s="1"/>
  <c r="L809" i="3"/>
  <c r="M809" i="3" s="1"/>
  <c r="J809" i="3"/>
  <c r="K809" i="3" s="1"/>
  <c r="G809" i="3"/>
  <c r="H809" i="3" s="1"/>
  <c r="D809" i="3"/>
  <c r="E809" i="3" s="1"/>
  <c r="A809" i="3"/>
  <c r="B809" i="3" s="1"/>
  <c r="L808" i="3"/>
  <c r="M808" i="3" s="1"/>
  <c r="J808" i="3"/>
  <c r="K808" i="3" s="1"/>
  <c r="G808" i="3"/>
  <c r="H808" i="3" s="1"/>
  <c r="D808" i="3"/>
  <c r="E808" i="3" s="1"/>
  <c r="A808" i="3"/>
  <c r="B808" i="3" s="1"/>
  <c r="L807" i="3"/>
  <c r="M807" i="3" s="1"/>
  <c r="J807" i="3"/>
  <c r="K807" i="3" s="1"/>
  <c r="G807" i="3"/>
  <c r="H807" i="3" s="1"/>
  <c r="D807" i="3"/>
  <c r="E807" i="3" s="1"/>
  <c r="A807" i="3"/>
  <c r="B807" i="3" s="1"/>
  <c r="L806" i="3"/>
  <c r="M806" i="3" s="1"/>
  <c r="J806" i="3"/>
  <c r="K806" i="3" s="1"/>
  <c r="G806" i="3"/>
  <c r="H806" i="3" s="1"/>
  <c r="D806" i="3"/>
  <c r="E806" i="3" s="1"/>
  <c r="A806" i="3"/>
  <c r="B806" i="3" s="1"/>
  <c r="L805" i="3"/>
  <c r="M805" i="3" s="1"/>
  <c r="J805" i="3"/>
  <c r="K805" i="3" s="1"/>
  <c r="G805" i="3"/>
  <c r="H805" i="3" s="1"/>
  <c r="D805" i="3"/>
  <c r="E805" i="3" s="1"/>
  <c r="A805" i="3"/>
  <c r="B805" i="3" s="1"/>
  <c r="L804" i="3"/>
  <c r="M804" i="3" s="1"/>
  <c r="J804" i="3"/>
  <c r="K804" i="3" s="1"/>
  <c r="G804" i="3"/>
  <c r="H804" i="3" s="1"/>
  <c r="D804" i="3"/>
  <c r="E804" i="3" s="1"/>
  <c r="A804" i="3"/>
  <c r="B804" i="3" s="1"/>
  <c r="L803" i="3"/>
  <c r="M803" i="3" s="1"/>
  <c r="J803" i="3"/>
  <c r="K803" i="3" s="1"/>
  <c r="G803" i="3"/>
  <c r="H803" i="3" s="1"/>
  <c r="D803" i="3"/>
  <c r="E803" i="3" s="1"/>
  <c r="A803" i="3"/>
  <c r="B803" i="3" s="1"/>
  <c r="L802" i="3"/>
  <c r="M802" i="3" s="1"/>
  <c r="J802" i="3"/>
  <c r="K802" i="3" s="1"/>
  <c r="G802" i="3"/>
  <c r="H802" i="3" s="1"/>
  <c r="D802" i="3"/>
  <c r="E802" i="3" s="1"/>
  <c r="A802" i="3"/>
  <c r="B802" i="3" s="1"/>
  <c r="L801" i="3"/>
  <c r="M801" i="3" s="1"/>
  <c r="J801" i="3"/>
  <c r="K801" i="3" s="1"/>
  <c r="G801" i="3"/>
  <c r="H801" i="3" s="1"/>
  <c r="D801" i="3"/>
  <c r="E801" i="3" s="1"/>
  <c r="A801" i="3"/>
  <c r="B801" i="3" s="1"/>
  <c r="L800" i="3"/>
  <c r="M800" i="3" s="1"/>
  <c r="J800" i="3"/>
  <c r="K800" i="3" s="1"/>
  <c r="G800" i="3"/>
  <c r="H800" i="3" s="1"/>
  <c r="D800" i="3"/>
  <c r="E800" i="3" s="1"/>
  <c r="A800" i="3"/>
  <c r="B800" i="3" s="1"/>
  <c r="L799" i="3"/>
  <c r="M799" i="3" s="1"/>
  <c r="J799" i="3"/>
  <c r="K799" i="3" s="1"/>
  <c r="G799" i="3"/>
  <c r="H799" i="3" s="1"/>
  <c r="D799" i="3"/>
  <c r="E799" i="3" s="1"/>
  <c r="A799" i="3"/>
  <c r="B799" i="3" s="1"/>
  <c r="L798" i="3"/>
  <c r="M798" i="3" s="1"/>
  <c r="J798" i="3"/>
  <c r="K798" i="3" s="1"/>
  <c r="G798" i="3"/>
  <c r="H798" i="3" s="1"/>
  <c r="D798" i="3"/>
  <c r="E798" i="3" s="1"/>
  <c r="A798" i="3"/>
  <c r="B798" i="3" s="1"/>
  <c r="L797" i="3"/>
  <c r="M797" i="3" s="1"/>
  <c r="J797" i="3"/>
  <c r="K797" i="3" s="1"/>
  <c r="G797" i="3"/>
  <c r="H797" i="3" s="1"/>
  <c r="D797" i="3"/>
  <c r="E797" i="3" s="1"/>
  <c r="A797" i="3"/>
  <c r="B797" i="3" s="1"/>
  <c r="L796" i="3"/>
  <c r="M796" i="3" s="1"/>
  <c r="J796" i="3"/>
  <c r="K796" i="3" s="1"/>
  <c r="G796" i="3"/>
  <c r="H796" i="3" s="1"/>
  <c r="D796" i="3"/>
  <c r="E796" i="3" s="1"/>
  <c r="A796" i="3"/>
  <c r="B796" i="3" s="1"/>
  <c r="L795" i="3"/>
  <c r="M795" i="3" s="1"/>
  <c r="J795" i="3"/>
  <c r="K795" i="3" s="1"/>
  <c r="G795" i="3"/>
  <c r="H795" i="3" s="1"/>
  <c r="D795" i="3"/>
  <c r="E795" i="3" s="1"/>
  <c r="A795" i="3"/>
  <c r="B795" i="3" s="1"/>
  <c r="L794" i="3"/>
  <c r="M794" i="3" s="1"/>
  <c r="J794" i="3"/>
  <c r="K794" i="3" s="1"/>
  <c r="G794" i="3"/>
  <c r="H794" i="3" s="1"/>
  <c r="D794" i="3"/>
  <c r="E794" i="3" s="1"/>
  <c r="A794" i="3"/>
  <c r="B794" i="3" s="1"/>
  <c r="L793" i="3"/>
  <c r="M793" i="3" s="1"/>
  <c r="J793" i="3"/>
  <c r="K793" i="3" s="1"/>
  <c r="G793" i="3"/>
  <c r="H793" i="3" s="1"/>
  <c r="D793" i="3"/>
  <c r="E793" i="3" s="1"/>
  <c r="A793" i="3"/>
  <c r="B793" i="3" s="1"/>
  <c r="L792" i="3"/>
  <c r="M792" i="3" s="1"/>
  <c r="J792" i="3"/>
  <c r="K792" i="3" s="1"/>
  <c r="G792" i="3"/>
  <c r="H792" i="3" s="1"/>
  <c r="D792" i="3"/>
  <c r="E792" i="3" s="1"/>
  <c r="A792" i="3"/>
  <c r="B792" i="3" s="1"/>
  <c r="L791" i="3"/>
  <c r="M791" i="3" s="1"/>
  <c r="J791" i="3"/>
  <c r="K791" i="3" s="1"/>
  <c r="G791" i="3"/>
  <c r="H791" i="3" s="1"/>
  <c r="D791" i="3"/>
  <c r="E791" i="3" s="1"/>
  <c r="A791" i="3"/>
  <c r="B791" i="3" s="1"/>
  <c r="L790" i="3"/>
  <c r="M790" i="3" s="1"/>
  <c r="J790" i="3"/>
  <c r="K790" i="3" s="1"/>
  <c r="G790" i="3"/>
  <c r="H790" i="3" s="1"/>
  <c r="D790" i="3"/>
  <c r="E790" i="3" s="1"/>
  <c r="A790" i="3"/>
  <c r="B790" i="3" s="1"/>
  <c r="L789" i="3"/>
  <c r="M789" i="3" s="1"/>
  <c r="J789" i="3"/>
  <c r="K789" i="3" s="1"/>
  <c r="G789" i="3"/>
  <c r="H789" i="3" s="1"/>
  <c r="D789" i="3"/>
  <c r="E789" i="3" s="1"/>
  <c r="A789" i="3"/>
  <c r="B789" i="3" s="1"/>
  <c r="L788" i="3"/>
  <c r="M788" i="3" s="1"/>
  <c r="J788" i="3"/>
  <c r="K788" i="3" s="1"/>
  <c r="G788" i="3"/>
  <c r="H788" i="3" s="1"/>
  <c r="D788" i="3"/>
  <c r="E788" i="3" s="1"/>
  <c r="A788" i="3"/>
  <c r="B788" i="3" s="1"/>
  <c r="L787" i="3"/>
  <c r="M787" i="3" s="1"/>
  <c r="J787" i="3"/>
  <c r="K787" i="3" s="1"/>
  <c r="G787" i="3"/>
  <c r="H787" i="3" s="1"/>
  <c r="D787" i="3"/>
  <c r="E787" i="3" s="1"/>
  <c r="A787" i="3"/>
  <c r="B787" i="3" s="1"/>
  <c r="L786" i="3"/>
  <c r="M786" i="3" s="1"/>
  <c r="J786" i="3"/>
  <c r="K786" i="3" s="1"/>
  <c r="G786" i="3"/>
  <c r="H786" i="3" s="1"/>
  <c r="D786" i="3"/>
  <c r="E786" i="3" s="1"/>
  <c r="A786" i="3"/>
  <c r="B786" i="3" s="1"/>
  <c r="L785" i="3"/>
  <c r="M785" i="3" s="1"/>
  <c r="J785" i="3"/>
  <c r="K785" i="3" s="1"/>
  <c r="G785" i="3"/>
  <c r="H785" i="3" s="1"/>
  <c r="D785" i="3"/>
  <c r="E785" i="3" s="1"/>
  <c r="A785" i="3"/>
  <c r="B785" i="3" s="1"/>
  <c r="L784" i="3"/>
  <c r="M784" i="3" s="1"/>
  <c r="J784" i="3"/>
  <c r="K784" i="3" s="1"/>
  <c r="G784" i="3"/>
  <c r="H784" i="3" s="1"/>
  <c r="D784" i="3"/>
  <c r="E784" i="3" s="1"/>
  <c r="A784" i="3"/>
  <c r="B784" i="3" s="1"/>
  <c r="L783" i="3"/>
  <c r="M783" i="3" s="1"/>
  <c r="J783" i="3"/>
  <c r="K783" i="3" s="1"/>
  <c r="G783" i="3"/>
  <c r="H783" i="3" s="1"/>
  <c r="D783" i="3"/>
  <c r="E783" i="3" s="1"/>
  <c r="A783" i="3"/>
  <c r="B783" i="3" s="1"/>
  <c r="L782" i="3"/>
  <c r="M782" i="3" s="1"/>
  <c r="J782" i="3"/>
  <c r="K782" i="3" s="1"/>
  <c r="G782" i="3"/>
  <c r="H782" i="3" s="1"/>
  <c r="D782" i="3"/>
  <c r="E782" i="3" s="1"/>
  <c r="A782" i="3"/>
  <c r="B782" i="3" s="1"/>
  <c r="L781" i="3"/>
  <c r="M781" i="3" s="1"/>
  <c r="J781" i="3"/>
  <c r="K781" i="3" s="1"/>
  <c r="G781" i="3"/>
  <c r="H781" i="3" s="1"/>
  <c r="D781" i="3"/>
  <c r="E781" i="3" s="1"/>
  <c r="A781" i="3"/>
  <c r="B781" i="3" s="1"/>
  <c r="L780" i="3"/>
  <c r="M780" i="3" s="1"/>
  <c r="J780" i="3"/>
  <c r="K780" i="3" s="1"/>
  <c r="G780" i="3"/>
  <c r="H780" i="3" s="1"/>
  <c r="D780" i="3"/>
  <c r="E780" i="3" s="1"/>
  <c r="A780" i="3"/>
  <c r="B780" i="3" s="1"/>
  <c r="L779" i="3"/>
  <c r="M779" i="3" s="1"/>
  <c r="J779" i="3"/>
  <c r="K779" i="3" s="1"/>
  <c r="G779" i="3"/>
  <c r="H779" i="3" s="1"/>
  <c r="D779" i="3"/>
  <c r="E779" i="3" s="1"/>
  <c r="A779" i="3"/>
  <c r="B779" i="3" s="1"/>
  <c r="L778" i="3"/>
  <c r="M778" i="3" s="1"/>
  <c r="J778" i="3"/>
  <c r="K778" i="3" s="1"/>
  <c r="G778" i="3"/>
  <c r="H778" i="3" s="1"/>
  <c r="D778" i="3"/>
  <c r="E778" i="3" s="1"/>
  <c r="A778" i="3"/>
  <c r="B778" i="3" s="1"/>
  <c r="L777" i="3"/>
  <c r="M777" i="3" s="1"/>
  <c r="J777" i="3"/>
  <c r="K777" i="3" s="1"/>
  <c r="G777" i="3"/>
  <c r="H777" i="3" s="1"/>
  <c r="D777" i="3"/>
  <c r="E777" i="3" s="1"/>
  <c r="A777" i="3"/>
  <c r="B777" i="3" s="1"/>
  <c r="L776" i="3"/>
  <c r="M776" i="3" s="1"/>
  <c r="J776" i="3"/>
  <c r="K776" i="3" s="1"/>
  <c r="G776" i="3"/>
  <c r="H776" i="3" s="1"/>
  <c r="D776" i="3"/>
  <c r="E776" i="3" s="1"/>
  <c r="A776" i="3"/>
  <c r="B776" i="3" s="1"/>
  <c r="L775" i="3"/>
  <c r="M775" i="3" s="1"/>
  <c r="J775" i="3"/>
  <c r="K775" i="3" s="1"/>
  <c r="G775" i="3"/>
  <c r="H775" i="3" s="1"/>
  <c r="D775" i="3"/>
  <c r="E775" i="3" s="1"/>
  <c r="A775" i="3"/>
  <c r="B775" i="3" s="1"/>
  <c r="L774" i="3"/>
  <c r="M774" i="3" s="1"/>
  <c r="J774" i="3"/>
  <c r="K774" i="3" s="1"/>
  <c r="G774" i="3"/>
  <c r="H774" i="3" s="1"/>
  <c r="D774" i="3"/>
  <c r="E774" i="3" s="1"/>
  <c r="A774" i="3"/>
  <c r="B774" i="3" s="1"/>
  <c r="L773" i="3"/>
  <c r="M773" i="3" s="1"/>
  <c r="J773" i="3"/>
  <c r="K773" i="3" s="1"/>
  <c r="G773" i="3"/>
  <c r="H773" i="3" s="1"/>
  <c r="D773" i="3"/>
  <c r="E773" i="3" s="1"/>
  <c r="A773" i="3"/>
  <c r="B773" i="3" s="1"/>
  <c r="L772" i="3"/>
  <c r="M772" i="3" s="1"/>
  <c r="J772" i="3"/>
  <c r="K772" i="3" s="1"/>
  <c r="G772" i="3"/>
  <c r="H772" i="3" s="1"/>
  <c r="D772" i="3"/>
  <c r="E772" i="3" s="1"/>
  <c r="A772" i="3"/>
  <c r="B772" i="3" s="1"/>
  <c r="L771" i="3"/>
  <c r="M771" i="3" s="1"/>
  <c r="J771" i="3"/>
  <c r="K771" i="3" s="1"/>
  <c r="G771" i="3"/>
  <c r="H771" i="3" s="1"/>
  <c r="D771" i="3"/>
  <c r="E771" i="3" s="1"/>
  <c r="A771" i="3"/>
  <c r="B771" i="3" s="1"/>
  <c r="L770" i="3"/>
  <c r="M770" i="3" s="1"/>
  <c r="J770" i="3"/>
  <c r="K770" i="3" s="1"/>
  <c r="G770" i="3"/>
  <c r="H770" i="3" s="1"/>
  <c r="D770" i="3"/>
  <c r="E770" i="3" s="1"/>
  <c r="A770" i="3"/>
  <c r="B770" i="3" s="1"/>
  <c r="L769" i="3"/>
  <c r="M769" i="3" s="1"/>
  <c r="J769" i="3"/>
  <c r="K769" i="3" s="1"/>
  <c r="G769" i="3"/>
  <c r="H769" i="3" s="1"/>
  <c r="D769" i="3"/>
  <c r="E769" i="3" s="1"/>
  <c r="A769" i="3"/>
  <c r="B769" i="3" s="1"/>
  <c r="L768" i="3"/>
  <c r="M768" i="3" s="1"/>
  <c r="J768" i="3"/>
  <c r="K768" i="3" s="1"/>
  <c r="G768" i="3"/>
  <c r="H768" i="3" s="1"/>
  <c r="D768" i="3"/>
  <c r="E768" i="3" s="1"/>
  <c r="A768" i="3"/>
  <c r="B768" i="3" s="1"/>
  <c r="L767" i="3"/>
  <c r="M767" i="3" s="1"/>
  <c r="J767" i="3"/>
  <c r="K767" i="3" s="1"/>
  <c r="G767" i="3"/>
  <c r="H767" i="3" s="1"/>
  <c r="D767" i="3"/>
  <c r="E767" i="3" s="1"/>
  <c r="A767" i="3"/>
  <c r="B767" i="3" s="1"/>
  <c r="L766" i="3"/>
  <c r="M766" i="3" s="1"/>
  <c r="J766" i="3"/>
  <c r="K766" i="3" s="1"/>
  <c r="G766" i="3"/>
  <c r="H766" i="3" s="1"/>
  <c r="D766" i="3"/>
  <c r="E766" i="3" s="1"/>
  <c r="A766" i="3"/>
  <c r="B766" i="3" s="1"/>
  <c r="L765" i="3"/>
  <c r="M765" i="3" s="1"/>
  <c r="J765" i="3"/>
  <c r="K765" i="3" s="1"/>
  <c r="G765" i="3"/>
  <c r="H765" i="3" s="1"/>
  <c r="D765" i="3"/>
  <c r="E765" i="3" s="1"/>
  <c r="A765" i="3"/>
  <c r="B765" i="3" s="1"/>
  <c r="L764" i="3"/>
  <c r="M764" i="3" s="1"/>
  <c r="J764" i="3"/>
  <c r="K764" i="3" s="1"/>
  <c r="G764" i="3"/>
  <c r="H764" i="3" s="1"/>
  <c r="D764" i="3"/>
  <c r="E764" i="3" s="1"/>
  <c r="A764" i="3"/>
  <c r="B764" i="3" s="1"/>
  <c r="L763" i="3"/>
  <c r="M763" i="3" s="1"/>
  <c r="J763" i="3"/>
  <c r="K763" i="3" s="1"/>
  <c r="G763" i="3"/>
  <c r="H763" i="3" s="1"/>
  <c r="D763" i="3"/>
  <c r="E763" i="3" s="1"/>
  <c r="A763" i="3"/>
  <c r="B763" i="3" s="1"/>
  <c r="L762" i="3"/>
  <c r="M762" i="3" s="1"/>
  <c r="J762" i="3"/>
  <c r="K762" i="3" s="1"/>
  <c r="G762" i="3"/>
  <c r="H762" i="3" s="1"/>
  <c r="D762" i="3"/>
  <c r="E762" i="3" s="1"/>
  <c r="A762" i="3"/>
  <c r="B762" i="3" s="1"/>
  <c r="L761" i="3"/>
  <c r="M761" i="3" s="1"/>
  <c r="J761" i="3"/>
  <c r="K761" i="3" s="1"/>
  <c r="G761" i="3"/>
  <c r="H761" i="3" s="1"/>
  <c r="D761" i="3"/>
  <c r="E761" i="3" s="1"/>
  <c r="A761" i="3"/>
  <c r="B761" i="3" s="1"/>
  <c r="L760" i="3"/>
  <c r="M760" i="3" s="1"/>
  <c r="J760" i="3"/>
  <c r="K760" i="3" s="1"/>
  <c r="G760" i="3"/>
  <c r="H760" i="3" s="1"/>
  <c r="D760" i="3"/>
  <c r="E760" i="3" s="1"/>
  <c r="A760" i="3"/>
  <c r="B760" i="3" s="1"/>
  <c r="L759" i="3"/>
  <c r="M759" i="3" s="1"/>
  <c r="J759" i="3"/>
  <c r="K759" i="3" s="1"/>
  <c r="G759" i="3"/>
  <c r="H759" i="3" s="1"/>
  <c r="D759" i="3"/>
  <c r="E759" i="3" s="1"/>
  <c r="A759" i="3"/>
  <c r="B759" i="3" s="1"/>
  <c r="L758" i="3"/>
  <c r="M758" i="3" s="1"/>
  <c r="J758" i="3"/>
  <c r="K758" i="3" s="1"/>
  <c r="G758" i="3"/>
  <c r="H758" i="3" s="1"/>
  <c r="D758" i="3"/>
  <c r="E758" i="3" s="1"/>
  <c r="A758" i="3"/>
  <c r="B758" i="3" s="1"/>
  <c r="L757" i="3"/>
  <c r="M757" i="3" s="1"/>
  <c r="J757" i="3"/>
  <c r="K757" i="3" s="1"/>
  <c r="G757" i="3"/>
  <c r="H757" i="3" s="1"/>
  <c r="D757" i="3"/>
  <c r="E757" i="3" s="1"/>
  <c r="A757" i="3"/>
  <c r="B757" i="3" s="1"/>
  <c r="L756" i="3"/>
  <c r="M756" i="3" s="1"/>
  <c r="J756" i="3"/>
  <c r="K756" i="3" s="1"/>
  <c r="G756" i="3"/>
  <c r="H756" i="3" s="1"/>
  <c r="D756" i="3"/>
  <c r="E756" i="3" s="1"/>
  <c r="A756" i="3"/>
  <c r="B756" i="3" s="1"/>
  <c r="L755" i="3"/>
  <c r="M755" i="3" s="1"/>
  <c r="J755" i="3"/>
  <c r="K755" i="3" s="1"/>
  <c r="G755" i="3"/>
  <c r="H755" i="3" s="1"/>
  <c r="D755" i="3"/>
  <c r="E755" i="3" s="1"/>
  <c r="A755" i="3"/>
  <c r="B755" i="3" s="1"/>
  <c r="L754" i="3"/>
  <c r="M754" i="3" s="1"/>
  <c r="J754" i="3"/>
  <c r="K754" i="3" s="1"/>
  <c r="G754" i="3"/>
  <c r="H754" i="3" s="1"/>
  <c r="D754" i="3"/>
  <c r="E754" i="3" s="1"/>
  <c r="A754" i="3"/>
  <c r="B754" i="3" s="1"/>
  <c r="L753" i="3"/>
  <c r="M753" i="3" s="1"/>
  <c r="J753" i="3"/>
  <c r="K753" i="3" s="1"/>
  <c r="G753" i="3"/>
  <c r="H753" i="3" s="1"/>
  <c r="D753" i="3"/>
  <c r="E753" i="3" s="1"/>
  <c r="A753" i="3"/>
  <c r="B753" i="3" s="1"/>
  <c r="L752" i="3"/>
  <c r="M752" i="3" s="1"/>
  <c r="J752" i="3"/>
  <c r="K752" i="3" s="1"/>
  <c r="G752" i="3"/>
  <c r="H752" i="3" s="1"/>
  <c r="D752" i="3"/>
  <c r="E752" i="3" s="1"/>
  <c r="A752" i="3"/>
  <c r="B752" i="3" s="1"/>
  <c r="L751" i="3"/>
  <c r="M751" i="3" s="1"/>
  <c r="J751" i="3"/>
  <c r="K751" i="3" s="1"/>
  <c r="G751" i="3"/>
  <c r="H751" i="3" s="1"/>
  <c r="D751" i="3"/>
  <c r="E751" i="3" s="1"/>
  <c r="A751" i="3"/>
  <c r="B751" i="3" s="1"/>
  <c r="L750" i="3"/>
  <c r="M750" i="3" s="1"/>
  <c r="J750" i="3"/>
  <c r="K750" i="3" s="1"/>
  <c r="G750" i="3"/>
  <c r="H750" i="3" s="1"/>
  <c r="D750" i="3"/>
  <c r="E750" i="3" s="1"/>
  <c r="A750" i="3"/>
  <c r="B750" i="3" s="1"/>
  <c r="L749" i="3"/>
  <c r="M749" i="3" s="1"/>
  <c r="J749" i="3"/>
  <c r="K749" i="3" s="1"/>
  <c r="G749" i="3"/>
  <c r="H749" i="3" s="1"/>
  <c r="D749" i="3"/>
  <c r="E749" i="3" s="1"/>
  <c r="A749" i="3"/>
  <c r="B749" i="3" s="1"/>
  <c r="L748" i="3"/>
  <c r="M748" i="3" s="1"/>
  <c r="J748" i="3"/>
  <c r="K748" i="3" s="1"/>
  <c r="G748" i="3"/>
  <c r="H748" i="3" s="1"/>
  <c r="D748" i="3"/>
  <c r="E748" i="3" s="1"/>
  <c r="A748" i="3"/>
  <c r="B748" i="3" s="1"/>
  <c r="L747" i="3"/>
  <c r="M747" i="3" s="1"/>
  <c r="J747" i="3"/>
  <c r="K747" i="3" s="1"/>
  <c r="G747" i="3"/>
  <c r="H747" i="3" s="1"/>
  <c r="D747" i="3"/>
  <c r="E747" i="3" s="1"/>
  <c r="A747" i="3"/>
  <c r="B747" i="3" s="1"/>
  <c r="L746" i="3"/>
  <c r="M746" i="3" s="1"/>
  <c r="J746" i="3"/>
  <c r="K746" i="3" s="1"/>
  <c r="G746" i="3"/>
  <c r="H746" i="3" s="1"/>
  <c r="D746" i="3"/>
  <c r="E746" i="3" s="1"/>
  <c r="A746" i="3"/>
  <c r="B746" i="3" s="1"/>
  <c r="L745" i="3"/>
  <c r="M745" i="3" s="1"/>
  <c r="J745" i="3"/>
  <c r="K745" i="3" s="1"/>
  <c r="G745" i="3"/>
  <c r="H745" i="3" s="1"/>
  <c r="D745" i="3"/>
  <c r="E745" i="3" s="1"/>
  <c r="A745" i="3"/>
  <c r="B745" i="3" s="1"/>
  <c r="L744" i="3"/>
  <c r="M744" i="3" s="1"/>
  <c r="J744" i="3"/>
  <c r="K744" i="3" s="1"/>
  <c r="G744" i="3"/>
  <c r="H744" i="3" s="1"/>
  <c r="D744" i="3"/>
  <c r="E744" i="3" s="1"/>
  <c r="A744" i="3"/>
  <c r="B744" i="3" s="1"/>
  <c r="L743" i="3"/>
  <c r="M743" i="3" s="1"/>
  <c r="J743" i="3"/>
  <c r="K743" i="3" s="1"/>
  <c r="G743" i="3"/>
  <c r="H743" i="3" s="1"/>
  <c r="D743" i="3"/>
  <c r="E743" i="3" s="1"/>
  <c r="A743" i="3"/>
  <c r="B743" i="3" s="1"/>
  <c r="L742" i="3"/>
  <c r="M742" i="3" s="1"/>
  <c r="J742" i="3"/>
  <c r="K742" i="3" s="1"/>
  <c r="G742" i="3"/>
  <c r="H742" i="3" s="1"/>
  <c r="D742" i="3"/>
  <c r="E742" i="3" s="1"/>
  <c r="A742" i="3"/>
  <c r="B742" i="3" s="1"/>
  <c r="L741" i="3"/>
  <c r="M741" i="3" s="1"/>
  <c r="J741" i="3"/>
  <c r="K741" i="3" s="1"/>
  <c r="G741" i="3"/>
  <c r="H741" i="3" s="1"/>
  <c r="D741" i="3"/>
  <c r="E741" i="3" s="1"/>
  <c r="A741" i="3"/>
  <c r="B741" i="3" s="1"/>
  <c r="L740" i="3"/>
  <c r="M740" i="3" s="1"/>
  <c r="J740" i="3"/>
  <c r="K740" i="3" s="1"/>
  <c r="G740" i="3"/>
  <c r="H740" i="3" s="1"/>
  <c r="D740" i="3"/>
  <c r="E740" i="3" s="1"/>
  <c r="A740" i="3"/>
  <c r="B740" i="3" s="1"/>
  <c r="L739" i="3"/>
  <c r="M739" i="3" s="1"/>
  <c r="J739" i="3"/>
  <c r="K739" i="3" s="1"/>
  <c r="G739" i="3"/>
  <c r="H739" i="3" s="1"/>
  <c r="D739" i="3"/>
  <c r="E739" i="3" s="1"/>
  <c r="A739" i="3"/>
  <c r="B739" i="3" s="1"/>
  <c r="L738" i="3"/>
  <c r="M738" i="3" s="1"/>
  <c r="J738" i="3"/>
  <c r="K738" i="3" s="1"/>
  <c r="G738" i="3"/>
  <c r="H738" i="3" s="1"/>
  <c r="D738" i="3"/>
  <c r="E738" i="3" s="1"/>
  <c r="A738" i="3"/>
  <c r="B738" i="3" s="1"/>
  <c r="L737" i="3"/>
  <c r="M737" i="3" s="1"/>
  <c r="J737" i="3"/>
  <c r="K737" i="3" s="1"/>
  <c r="G737" i="3"/>
  <c r="H737" i="3" s="1"/>
  <c r="D737" i="3"/>
  <c r="E737" i="3" s="1"/>
  <c r="A737" i="3"/>
  <c r="B737" i="3" s="1"/>
  <c r="L736" i="3"/>
  <c r="M736" i="3" s="1"/>
  <c r="J736" i="3"/>
  <c r="K736" i="3" s="1"/>
  <c r="G736" i="3"/>
  <c r="H736" i="3" s="1"/>
  <c r="D736" i="3"/>
  <c r="E736" i="3" s="1"/>
  <c r="A736" i="3"/>
  <c r="B736" i="3" s="1"/>
  <c r="L735" i="3"/>
  <c r="M735" i="3" s="1"/>
  <c r="J735" i="3"/>
  <c r="K735" i="3" s="1"/>
  <c r="G735" i="3"/>
  <c r="H735" i="3" s="1"/>
  <c r="D735" i="3"/>
  <c r="E735" i="3" s="1"/>
  <c r="A735" i="3"/>
  <c r="B735" i="3" s="1"/>
  <c r="L734" i="3"/>
  <c r="M734" i="3" s="1"/>
  <c r="J734" i="3"/>
  <c r="K734" i="3" s="1"/>
  <c r="G734" i="3"/>
  <c r="H734" i="3" s="1"/>
  <c r="D734" i="3"/>
  <c r="E734" i="3" s="1"/>
  <c r="A734" i="3"/>
  <c r="B734" i="3" s="1"/>
  <c r="L733" i="3"/>
  <c r="M733" i="3" s="1"/>
  <c r="J733" i="3"/>
  <c r="K733" i="3" s="1"/>
  <c r="G733" i="3"/>
  <c r="H733" i="3" s="1"/>
  <c r="D733" i="3"/>
  <c r="E733" i="3" s="1"/>
  <c r="A733" i="3"/>
  <c r="B733" i="3" s="1"/>
  <c r="L732" i="3"/>
  <c r="M732" i="3" s="1"/>
  <c r="J732" i="3"/>
  <c r="K732" i="3" s="1"/>
  <c r="G732" i="3"/>
  <c r="H732" i="3" s="1"/>
  <c r="D732" i="3"/>
  <c r="E732" i="3" s="1"/>
  <c r="A732" i="3"/>
  <c r="B732" i="3" s="1"/>
  <c r="L731" i="3"/>
  <c r="M731" i="3" s="1"/>
  <c r="J731" i="3"/>
  <c r="K731" i="3" s="1"/>
  <c r="G731" i="3"/>
  <c r="H731" i="3" s="1"/>
  <c r="D731" i="3"/>
  <c r="E731" i="3" s="1"/>
  <c r="A731" i="3"/>
  <c r="B731" i="3" s="1"/>
  <c r="L730" i="3"/>
  <c r="M730" i="3" s="1"/>
  <c r="J730" i="3"/>
  <c r="K730" i="3" s="1"/>
  <c r="G730" i="3"/>
  <c r="H730" i="3" s="1"/>
  <c r="D730" i="3"/>
  <c r="E730" i="3" s="1"/>
  <c r="A730" i="3"/>
  <c r="B730" i="3" s="1"/>
  <c r="L729" i="3"/>
  <c r="M729" i="3" s="1"/>
  <c r="J729" i="3"/>
  <c r="K729" i="3" s="1"/>
  <c r="G729" i="3"/>
  <c r="H729" i="3" s="1"/>
  <c r="D729" i="3"/>
  <c r="E729" i="3" s="1"/>
  <c r="A729" i="3"/>
  <c r="B729" i="3" s="1"/>
  <c r="L728" i="3"/>
  <c r="M728" i="3" s="1"/>
  <c r="J728" i="3"/>
  <c r="K728" i="3" s="1"/>
  <c r="G728" i="3"/>
  <c r="H728" i="3" s="1"/>
  <c r="D728" i="3"/>
  <c r="E728" i="3" s="1"/>
  <c r="A728" i="3"/>
  <c r="B728" i="3" s="1"/>
  <c r="L727" i="3"/>
  <c r="M727" i="3" s="1"/>
  <c r="J727" i="3"/>
  <c r="K727" i="3" s="1"/>
  <c r="G727" i="3"/>
  <c r="H727" i="3" s="1"/>
  <c r="D727" i="3"/>
  <c r="E727" i="3" s="1"/>
  <c r="A727" i="3"/>
  <c r="B727" i="3" s="1"/>
  <c r="L726" i="3"/>
  <c r="M726" i="3" s="1"/>
  <c r="J726" i="3"/>
  <c r="K726" i="3" s="1"/>
  <c r="G726" i="3"/>
  <c r="H726" i="3" s="1"/>
  <c r="D726" i="3"/>
  <c r="E726" i="3" s="1"/>
  <c r="A726" i="3"/>
  <c r="B726" i="3" s="1"/>
  <c r="L725" i="3"/>
  <c r="M725" i="3" s="1"/>
  <c r="J725" i="3"/>
  <c r="K725" i="3" s="1"/>
  <c r="G725" i="3"/>
  <c r="H725" i="3" s="1"/>
  <c r="D725" i="3"/>
  <c r="E725" i="3" s="1"/>
  <c r="A725" i="3"/>
  <c r="B725" i="3" s="1"/>
  <c r="L724" i="3"/>
  <c r="M724" i="3" s="1"/>
  <c r="J724" i="3"/>
  <c r="K724" i="3" s="1"/>
  <c r="G724" i="3"/>
  <c r="H724" i="3" s="1"/>
  <c r="D724" i="3"/>
  <c r="E724" i="3" s="1"/>
  <c r="A724" i="3"/>
  <c r="B724" i="3" s="1"/>
  <c r="L723" i="3"/>
  <c r="M723" i="3" s="1"/>
  <c r="J723" i="3"/>
  <c r="K723" i="3" s="1"/>
  <c r="G723" i="3"/>
  <c r="H723" i="3" s="1"/>
  <c r="D723" i="3"/>
  <c r="E723" i="3" s="1"/>
  <c r="A723" i="3"/>
  <c r="B723" i="3" s="1"/>
  <c r="L722" i="3"/>
  <c r="M722" i="3" s="1"/>
  <c r="J722" i="3"/>
  <c r="K722" i="3" s="1"/>
  <c r="G722" i="3"/>
  <c r="H722" i="3" s="1"/>
  <c r="D722" i="3"/>
  <c r="E722" i="3" s="1"/>
  <c r="A722" i="3"/>
  <c r="B722" i="3" s="1"/>
  <c r="L721" i="3"/>
  <c r="M721" i="3" s="1"/>
  <c r="J721" i="3"/>
  <c r="K721" i="3" s="1"/>
  <c r="G721" i="3"/>
  <c r="H721" i="3" s="1"/>
  <c r="D721" i="3"/>
  <c r="E721" i="3" s="1"/>
  <c r="A721" i="3"/>
  <c r="B721" i="3" s="1"/>
  <c r="L720" i="3"/>
  <c r="M720" i="3" s="1"/>
  <c r="J720" i="3"/>
  <c r="K720" i="3" s="1"/>
  <c r="G720" i="3"/>
  <c r="H720" i="3" s="1"/>
  <c r="D720" i="3"/>
  <c r="E720" i="3" s="1"/>
  <c r="A720" i="3"/>
  <c r="B720" i="3" s="1"/>
  <c r="L719" i="3"/>
  <c r="M719" i="3" s="1"/>
  <c r="J719" i="3"/>
  <c r="K719" i="3" s="1"/>
  <c r="G719" i="3"/>
  <c r="H719" i="3" s="1"/>
  <c r="D719" i="3"/>
  <c r="E719" i="3" s="1"/>
  <c r="A719" i="3"/>
  <c r="B719" i="3" s="1"/>
  <c r="L718" i="3"/>
  <c r="M718" i="3" s="1"/>
  <c r="J718" i="3"/>
  <c r="K718" i="3" s="1"/>
  <c r="G718" i="3"/>
  <c r="H718" i="3" s="1"/>
  <c r="D718" i="3"/>
  <c r="E718" i="3" s="1"/>
  <c r="A718" i="3"/>
  <c r="B718" i="3" s="1"/>
  <c r="L717" i="3"/>
  <c r="M717" i="3" s="1"/>
  <c r="J717" i="3"/>
  <c r="K717" i="3" s="1"/>
  <c r="G717" i="3"/>
  <c r="H717" i="3" s="1"/>
  <c r="D717" i="3"/>
  <c r="E717" i="3" s="1"/>
  <c r="A717" i="3"/>
  <c r="B717" i="3" s="1"/>
  <c r="L716" i="3"/>
  <c r="M716" i="3" s="1"/>
  <c r="J716" i="3"/>
  <c r="K716" i="3" s="1"/>
  <c r="G716" i="3"/>
  <c r="H716" i="3" s="1"/>
  <c r="D716" i="3"/>
  <c r="E716" i="3" s="1"/>
  <c r="A716" i="3"/>
  <c r="B716" i="3" s="1"/>
  <c r="L715" i="3"/>
  <c r="M715" i="3" s="1"/>
  <c r="J715" i="3"/>
  <c r="K715" i="3" s="1"/>
  <c r="G715" i="3"/>
  <c r="H715" i="3" s="1"/>
  <c r="D715" i="3"/>
  <c r="E715" i="3" s="1"/>
  <c r="A715" i="3"/>
  <c r="B715" i="3" s="1"/>
  <c r="L714" i="3"/>
  <c r="M714" i="3" s="1"/>
  <c r="J714" i="3"/>
  <c r="K714" i="3" s="1"/>
  <c r="G714" i="3"/>
  <c r="H714" i="3" s="1"/>
  <c r="D714" i="3"/>
  <c r="E714" i="3" s="1"/>
  <c r="A714" i="3"/>
  <c r="B714" i="3" s="1"/>
  <c r="L713" i="3"/>
  <c r="M713" i="3" s="1"/>
  <c r="J713" i="3"/>
  <c r="K713" i="3" s="1"/>
  <c r="G713" i="3"/>
  <c r="H713" i="3" s="1"/>
  <c r="D713" i="3"/>
  <c r="E713" i="3" s="1"/>
  <c r="A713" i="3"/>
  <c r="B713" i="3" s="1"/>
  <c r="L712" i="3"/>
  <c r="M712" i="3" s="1"/>
  <c r="J712" i="3"/>
  <c r="K712" i="3" s="1"/>
  <c r="G712" i="3"/>
  <c r="H712" i="3" s="1"/>
  <c r="D712" i="3"/>
  <c r="E712" i="3" s="1"/>
  <c r="A712" i="3"/>
  <c r="B712" i="3" s="1"/>
  <c r="L711" i="3"/>
  <c r="M711" i="3" s="1"/>
  <c r="J711" i="3"/>
  <c r="K711" i="3" s="1"/>
  <c r="G711" i="3"/>
  <c r="H711" i="3" s="1"/>
  <c r="D711" i="3"/>
  <c r="E711" i="3" s="1"/>
  <c r="A711" i="3"/>
  <c r="B711" i="3" s="1"/>
  <c r="L710" i="3"/>
  <c r="M710" i="3" s="1"/>
  <c r="J710" i="3"/>
  <c r="K710" i="3" s="1"/>
  <c r="G710" i="3"/>
  <c r="H710" i="3" s="1"/>
  <c r="D710" i="3"/>
  <c r="E710" i="3" s="1"/>
  <c r="A710" i="3"/>
  <c r="B710" i="3" s="1"/>
  <c r="L709" i="3"/>
  <c r="M709" i="3" s="1"/>
  <c r="J709" i="3"/>
  <c r="K709" i="3" s="1"/>
  <c r="G709" i="3"/>
  <c r="H709" i="3" s="1"/>
  <c r="D709" i="3"/>
  <c r="E709" i="3" s="1"/>
  <c r="A709" i="3"/>
  <c r="B709" i="3" s="1"/>
  <c r="L708" i="3"/>
  <c r="M708" i="3" s="1"/>
  <c r="J708" i="3"/>
  <c r="K708" i="3" s="1"/>
  <c r="G708" i="3"/>
  <c r="H708" i="3" s="1"/>
  <c r="D708" i="3"/>
  <c r="E708" i="3" s="1"/>
  <c r="A708" i="3"/>
  <c r="B708" i="3" s="1"/>
  <c r="L707" i="3"/>
  <c r="M707" i="3" s="1"/>
  <c r="J707" i="3"/>
  <c r="K707" i="3" s="1"/>
  <c r="G707" i="3"/>
  <c r="H707" i="3" s="1"/>
  <c r="D707" i="3"/>
  <c r="E707" i="3" s="1"/>
  <c r="A707" i="3"/>
  <c r="B707" i="3" s="1"/>
  <c r="L706" i="3"/>
  <c r="M706" i="3" s="1"/>
  <c r="J706" i="3"/>
  <c r="K706" i="3" s="1"/>
  <c r="G706" i="3"/>
  <c r="H706" i="3" s="1"/>
  <c r="D706" i="3"/>
  <c r="E706" i="3" s="1"/>
  <c r="A706" i="3"/>
  <c r="B706" i="3" s="1"/>
  <c r="L705" i="3"/>
  <c r="M705" i="3" s="1"/>
  <c r="J705" i="3"/>
  <c r="K705" i="3" s="1"/>
  <c r="G705" i="3"/>
  <c r="H705" i="3" s="1"/>
  <c r="D705" i="3"/>
  <c r="E705" i="3" s="1"/>
  <c r="A705" i="3"/>
  <c r="B705" i="3" s="1"/>
  <c r="L704" i="3"/>
  <c r="M704" i="3" s="1"/>
  <c r="J704" i="3"/>
  <c r="K704" i="3" s="1"/>
  <c r="G704" i="3"/>
  <c r="H704" i="3" s="1"/>
  <c r="D704" i="3"/>
  <c r="E704" i="3" s="1"/>
  <c r="A704" i="3"/>
  <c r="B704" i="3" s="1"/>
  <c r="L703" i="3"/>
  <c r="M703" i="3" s="1"/>
  <c r="J703" i="3"/>
  <c r="K703" i="3" s="1"/>
  <c r="G703" i="3"/>
  <c r="H703" i="3" s="1"/>
  <c r="D703" i="3"/>
  <c r="E703" i="3" s="1"/>
  <c r="A703" i="3"/>
  <c r="B703" i="3" s="1"/>
  <c r="L702" i="3"/>
  <c r="M702" i="3" s="1"/>
  <c r="J702" i="3"/>
  <c r="K702" i="3" s="1"/>
  <c r="G702" i="3"/>
  <c r="H702" i="3" s="1"/>
  <c r="D702" i="3"/>
  <c r="E702" i="3" s="1"/>
  <c r="A702" i="3"/>
  <c r="B702" i="3" s="1"/>
  <c r="L701" i="3"/>
  <c r="M701" i="3" s="1"/>
  <c r="J701" i="3"/>
  <c r="K701" i="3" s="1"/>
  <c r="G701" i="3"/>
  <c r="H701" i="3" s="1"/>
  <c r="D701" i="3"/>
  <c r="E701" i="3" s="1"/>
  <c r="A701" i="3"/>
  <c r="B701" i="3" s="1"/>
  <c r="L700" i="3"/>
  <c r="M700" i="3" s="1"/>
  <c r="J700" i="3"/>
  <c r="K700" i="3" s="1"/>
  <c r="G700" i="3"/>
  <c r="H700" i="3" s="1"/>
  <c r="D700" i="3"/>
  <c r="E700" i="3" s="1"/>
  <c r="A700" i="3"/>
  <c r="B700" i="3" s="1"/>
  <c r="L699" i="3"/>
  <c r="M699" i="3" s="1"/>
  <c r="J699" i="3"/>
  <c r="K699" i="3" s="1"/>
  <c r="G699" i="3"/>
  <c r="H699" i="3" s="1"/>
  <c r="D699" i="3"/>
  <c r="E699" i="3" s="1"/>
  <c r="A699" i="3"/>
  <c r="B699" i="3" s="1"/>
  <c r="L698" i="3"/>
  <c r="M698" i="3" s="1"/>
  <c r="J698" i="3"/>
  <c r="K698" i="3" s="1"/>
  <c r="G698" i="3"/>
  <c r="H698" i="3" s="1"/>
  <c r="D698" i="3"/>
  <c r="E698" i="3" s="1"/>
  <c r="A698" i="3"/>
  <c r="B698" i="3" s="1"/>
  <c r="L697" i="3"/>
  <c r="M697" i="3" s="1"/>
  <c r="J697" i="3"/>
  <c r="K697" i="3" s="1"/>
  <c r="G697" i="3"/>
  <c r="H697" i="3" s="1"/>
  <c r="D697" i="3"/>
  <c r="E697" i="3" s="1"/>
  <c r="A697" i="3"/>
  <c r="B697" i="3" s="1"/>
  <c r="L696" i="3"/>
  <c r="M696" i="3" s="1"/>
  <c r="J696" i="3"/>
  <c r="K696" i="3" s="1"/>
  <c r="G696" i="3"/>
  <c r="H696" i="3" s="1"/>
  <c r="D696" i="3"/>
  <c r="E696" i="3" s="1"/>
  <c r="A696" i="3"/>
  <c r="B696" i="3" s="1"/>
  <c r="L695" i="3"/>
  <c r="M695" i="3" s="1"/>
  <c r="J695" i="3"/>
  <c r="K695" i="3" s="1"/>
  <c r="G695" i="3"/>
  <c r="H695" i="3" s="1"/>
  <c r="D695" i="3"/>
  <c r="E695" i="3" s="1"/>
  <c r="A695" i="3"/>
  <c r="B695" i="3" s="1"/>
  <c r="L694" i="3"/>
  <c r="M694" i="3" s="1"/>
  <c r="J694" i="3"/>
  <c r="K694" i="3" s="1"/>
  <c r="G694" i="3"/>
  <c r="H694" i="3" s="1"/>
  <c r="D694" i="3"/>
  <c r="E694" i="3" s="1"/>
  <c r="A694" i="3"/>
  <c r="B694" i="3" s="1"/>
  <c r="L693" i="3"/>
  <c r="M693" i="3" s="1"/>
  <c r="J693" i="3"/>
  <c r="K693" i="3" s="1"/>
  <c r="G693" i="3"/>
  <c r="H693" i="3" s="1"/>
  <c r="D693" i="3"/>
  <c r="E693" i="3" s="1"/>
  <c r="A693" i="3"/>
  <c r="B693" i="3" s="1"/>
  <c r="L692" i="3"/>
  <c r="M692" i="3" s="1"/>
  <c r="J692" i="3"/>
  <c r="K692" i="3" s="1"/>
  <c r="G692" i="3"/>
  <c r="H692" i="3" s="1"/>
  <c r="D692" i="3"/>
  <c r="E692" i="3" s="1"/>
  <c r="A692" i="3"/>
  <c r="B692" i="3" s="1"/>
  <c r="L691" i="3"/>
  <c r="M691" i="3" s="1"/>
  <c r="J691" i="3"/>
  <c r="K691" i="3" s="1"/>
  <c r="G691" i="3"/>
  <c r="H691" i="3" s="1"/>
  <c r="D691" i="3"/>
  <c r="E691" i="3" s="1"/>
  <c r="A691" i="3"/>
  <c r="B691" i="3" s="1"/>
  <c r="L690" i="3"/>
  <c r="M690" i="3" s="1"/>
  <c r="J690" i="3"/>
  <c r="K690" i="3" s="1"/>
  <c r="G690" i="3"/>
  <c r="H690" i="3" s="1"/>
  <c r="D690" i="3"/>
  <c r="E690" i="3" s="1"/>
  <c r="A690" i="3"/>
  <c r="B690" i="3" s="1"/>
  <c r="L689" i="3"/>
  <c r="M689" i="3" s="1"/>
  <c r="J689" i="3"/>
  <c r="K689" i="3" s="1"/>
  <c r="G689" i="3"/>
  <c r="H689" i="3" s="1"/>
  <c r="D689" i="3"/>
  <c r="E689" i="3" s="1"/>
  <c r="A689" i="3"/>
  <c r="B689" i="3" s="1"/>
  <c r="L688" i="3"/>
  <c r="M688" i="3" s="1"/>
  <c r="J688" i="3"/>
  <c r="K688" i="3" s="1"/>
  <c r="G688" i="3"/>
  <c r="H688" i="3" s="1"/>
  <c r="D688" i="3"/>
  <c r="E688" i="3" s="1"/>
  <c r="A688" i="3"/>
  <c r="B688" i="3" s="1"/>
  <c r="L687" i="3"/>
  <c r="M687" i="3" s="1"/>
  <c r="J687" i="3"/>
  <c r="K687" i="3" s="1"/>
  <c r="G687" i="3"/>
  <c r="H687" i="3" s="1"/>
  <c r="D687" i="3"/>
  <c r="E687" i="3" s="1"/>
  <c r="A687" i="3"/>
  <c r="B687" i="3" s="1"/>
  <c r="L686" i="3"/>
  <c r="M686" i="3" s="1"/>
  <c r="J686" i="3"/>
  <c r="K686" i="3" s="1"/>
  <c r="G686" i="3"/>
  <c r="H686" i="3" s="1"/>
  <c r="D686" i="3"/>
  <c r="E686" i="3" s="1"/>
  <c r="A686" i="3"/>
  <c r="B686" i="3" s="1"/>
  <c r="L685" i="3"/>
  <c r="M685" i="3" s="1"/>
  <c r="J685" i="3"/>
  <c r="K685" i="3" s="1"/>
  <c r="G685" i="3"/>
  <c r="H685" i="3" s="1"/>
  <c r="D685" i="3"/>
  <c r="E685" i="3" s="1"/>
  <c r="A685" i="3"/>
  <c r="B685" i="3" s="1"/>
  <c r="L684" i="3"/>
  <c r="M684" i="3" s="1"/>
  <c r="J684" i="3"/>
  <c r="K684" i="3" s="1"/>
  <c r="G684" i="3"/>
  <c r="H684" i="3" s="1"/>
  <c r="D684" i="3"/>
  <c r="E684" i="3" s="1"/>
  <c r="A684" i="3"/>
  <c r="B684" i="3" s="1"/>
  <c r="L683" i="3"/>
  <c r="M683" i="3" s="1"/>
  <c r="J683" i="3"/>
  <c r="K683" i="3" s="1"/>
  <c r="G683" i="3"/>
  <c r="H683" i="3" s="1"/>
  <c r="D683" i="3"/>
  <c r="E683" i="3" s="1"/>
  <c r="A683" i="3"/>
  <c r="B683" i="3" s="1"/>
  <c r="L682" i="3"/>
  <c r="M682" i="3" s="1"/>
  <c r="J682" i="3"/>
  <c r="K682" i="3" s="1"/>
  <c r="G682" i="3"/>
  <c r="H682" i="3" s="1"/>
  <c r="D682" i="3"/>
  <c r="E682" i="3" s="1"/>
  <c r="A682" i="3"/>
  <c r="B682" i="3" s="1"/>
  <c r="L681" i="3"/>
  <c r="M681" i="3" s="1"/>
  <c r="J681" i="3"/>
  <c r="K681" i="3" s="1"/>
  <c r="G681" i="3"/>
  <c r="H681" i="3" s="1"/>
  <c r="D681" i="3"/>
  <c r="E681" i="3" s="1"/>
  <c r="A681" i="3"/>
  <c r="B681" i="3" s="1"/>
  <c r="L680" i="3"/>
  <c r="M680" i="3" s="1"/>
  <c r="J680" i="3"/>
  <c r="K680" i="3" s="1"/>
  <c r="G680" i="3"/>
  <c r="H680" i="3" s="1"/>
  <c r="D680" i="3"/>
  <c r="E680" i="3" s="1"/>
  <c r="A680" i="3"/>
  <c r="B680" i="3" s="1"/>
  <c r="L679" i="3"/>
  <c r="M679" i="3" s="1"/>
  <c r="J679" i="3"/>
  <c r="K679" i="3" s="1"/>
  <c r="G679" i="3"/>
  <c r="H679" i="3" s="1"/>
  <c r="D679" i="3"/>
  <c r="E679" i="3" s="1"/>
  <c r="A679" i="3"/>
  <c r="B679" i="3" s="1"/>
  <c r="L678" i="3"/>
  <c r="M678" i="3" s="1"/>
  <c r="J678" i="3"/>
  <c r="K678" i="3" s="1"/>
  <c r="G678" i="3"/>
  <c r="H678" i="3" s="1"/>
  <c r="D678" i="3"/>
  <c r="E678" i="3" s="1"/>
  <c r="A678" i="3"/>
  <c r="B678" i="3" s="1"/>
  <c r="L677" i="3"/>
  <c r="M677" i="3" s="1"/>
  <c r="J677" i="3"/>
  <c r="K677" i="3" s="1"/>
  <c r="G677" i="3"/>
  <c r="H677" i="3" s="1"/>
  <c r="D677" i="3"/>
  <c r="E677" i="3" s="1"/>
  <c r="A677" i="3"/>
  <c r="B677" i="3" s="1"/>
  <c r="L676" i="3"/>
  <c r="M676" i="3" s="1"/>
  <c r="J676" i="3"/>
  <c r="K676" i="3" s="1"/>
  <c r="G676" i="3"/>
  <c r="H676" i="3" s="1"/>
  <c r="D676" i="3"/>
  <c r="E676" i="3" s="1"/>
  <c r="A676" i="3"/>
  <c r="B676" i="3" s="1"/>
  <c r="L675" i="3"/>
  <c r="M675" i="3" s="1"/>
  <c r="J675" i="3"/>
  <c r="K675" i="3" s="1"/>
  <c r="G675" i="3"/>
  <c r="H675" i="3" s="1"/>
  <c r="D675" i="3"/>
  <c r="E675" i="3" s="1"/>
  <c r="A675" i="3"/>
  <c r="B675" i="3" s="1"/>
  <c r="L674" i="3"/>
  <c r="M674" i="3" s="1"/>
  <c r="J674" i="3"/>
  <c r="K674" i="3" s="1"/>
  <c r="G674" i="3"/>
  <c r="H674" i="3" s="1"/>
  <c r="D674" i="3"/>
  <c r="E674" i="3" s="1"/>
  <c r="A674" i="3"/>
  <c r="B674" i="3" s="1"/>
  <c r="L673" i="3"/>
  <c r="M673" i="3" s="1"/>
  <c r="J673" i="3"/>
  <c r="K673" i="3" s="1"/>
  <c r="G673" i="3"/>
  <c r="H673" i="3" s="1"/>
  <c r="D673" i="3"/>
  <c r="E673" i="3" s="1"/>
  <c r="A673" i="3"/>
  <c r="B673" i="3" s="1"/>
  <c r="L672" i="3"/>
  <c r="M672" i="3" s="1"/>
  <c r="J672" i="3"/>
  <c r="K672" i="3" s="1"/>
  <c r="G672" i="3"/>
  <c r="H672" i="3" s="1"/>
  <c r="D672" i="3"/>
  <c r="E672" i="3" s="1"/>
  <c r="A672" i="3"/>
  <c r="B672" i="3" s="1"/>
  <c r="L671" i="3"/>
  <c r="M671" i="3" s="1"/>
  <c r="J671" i="3"/>
  <c r="K671" i="3" s="1"/>
  <c r="G671" i="3"/>
  <c r="H671" i="3" s="1"/>
  <c r="D671" i="3"/>
  <c r="E671" i="3" s="1"/>
  <c r="A671" i="3"/>
  <c r="B671" i="3" s="1"/>
  <c r="L670" i="3"/>
  <c r="M670" i="3" s="1"/>
  <c r="J670" i="3"/>
  <c r="K670" i="3" s="1"/>
  <c r="G670" i="3"/>
  <c r="H670" i="3" s="1"/>
  <c r="D670" i="3"/>
  <c r="E670" i="3" s="1"/>
  <c r="A670" i="3"/>
  <c r="B670" i="3" s="1"/>
  <c r="L669" i="3"/>
  <c r="M669" i="3" s="1"/>
  <c r="J669" i="3"/>
  <c r="K669" i="3" s="1"/>
  <c r="G669" i="3"/>
  <c r="H669" i="3" s="1"/>
  <c r="D669" i="3"/>
  <c r="E669" i="3" s="1"/>
  <c r="A669" i="3"/>
  <c r="B669" i="3" s="1"/>
  <c r="L668" i="3"/>
  <c r="M668" i="3" s="1"/>
  <c r="J668" i="3"/>
  <c r="K668" i="3" s="1"/>
  <c r="G668" i="3"/>
  <c r="H668" i="3" s="1"/>
  <c r="D668" i="3"/>
  <c r="E668" i="3" s="1"/>
  <c r="A668" i="3"/>
  <c r="B668" i="3" s="1"/>
  <c r="L667" i="3"/>
  <c r="M667" i="3" s="1"/>
  <c r="J667" i="3"/>
  <c r="K667" i="3" s="1"/>
  <c r="G667" i="3"/>
  <c r="H667" i="3" s="1"/>
  <c r="D667" i="3"/>
  <c r="E667" i="3" s="1"/>
  <c r="A667" i="3"/>
  <c r="B667" i="3" s="1"/>
  <c r="L666" i="3"/>
  <c r="M666" i="3" s="1"/>
  <c r="J666" i="3"/>
  <c r="K666" i="3" s="1"/>
  <c r="G666" i="3"/>
  <c r="H666" i="3" s="1"/>
  <c r="D666" i="3"/>
  <c r="E666" i="3" s="1"/>
  <c r="A666" i="3"/>
  <c r="B666" i="3" s="1"/>
  <c r="L665" i="3"/>
  <c r="M665" i="3" s="1"/>
  <c r="J665" i="3"/>
  <c r="K665" i="3" s="1"/>
  <c r="G665" i="3"/>
  <c r="H665" i="3" s="1"/>
  <c r="D665" i="3"/>
  <c r="E665" i="3" s="1"/>
  <c r="A665" i="3"/>
  <c r="B665" i="3" s="1"/>
  <c r="L664" i="3"/>
  <c r="M664" i="3" s="1"/>
  <c r="J664" i="3"/>
  <c r="K664" i="3" s="1"/>
  <c r="G664" i="3"/>
  <c r="H664" i="3" s="1"/>
  <c r="D664" i="3"/>
  <c r="E664" i="3" s="1"/>
  <c r="A664" i="3"/>
  <c r="B664" i="3" s="1"/>
  <c r="L663" i="3"/>
  <c r="M663" i="3" s="1"/>
  <c r="J663" i="3"/>
  <c r="K663" i="3" s="1"/>
  <c r="G663" i="3"/>
  <c r="H663" i="3" s="1"/>
  <c r="D663" i="3"/>
  <c r="E663" i="3" s="1"/>
  <c r="A663" i="3"/>
  <c r="B663" i="3" s="1"/>
  <c r="L662" i="3"/>
  <c r="M662" i="3" s="1"/>
  <c r="J662" i="3"/>
  <c r="K662" i="3" s="1"/>
  <c r="G662" i="3"/>
  <c r="H662" i="3" s="1"/>
  <c r="D662" i="3"/>
  <c r="E662" i="3" s="1"/>
  <c r="A662" i="3"/>
  <c r="B662" i="3" s="1"/>
  <c r="L661" i="3"/>
  <c r="M661" i="3" s="1"/>
  <c r="J661" i="3"/>
  <c r="K661" i="3" s="1"/>
  <c r="G661" i="3"/>
  <c r="H661" i="3" s="1"/>
  <c r="D661" i="3"/>
  <c r="E661" i="3" s="1"/>
  <c r="A661" i="3"/>
  <c r="B661" i="3" s="1"/>
  <c r="L660" i="3"/>
  <c r="M660" i="3" s="1"/>
  <c r="J660" i="3"/>
  <c r="K660" i="3" s="1"/>
  <c r="G660" i="3"/>
  <c r="H660" i="3" s="1"/>
  <c r="D660" i="3"/>
  <c r="E660" i="3" s="1"/>
  <c r="A660" i="3"/>
  <c r="B660" i="3" s="1"/>
  <c r="L659" i="3"/>
  <c r="M659" i="3" s="1"/>
  <c r="J659" i="3"/>
  <c r="K659" i="3" s="1"/>
  <c r="G659" i="3"/>
  <c r="H659" i="3" s="1"/>
  <c r="D659" i="3"/>
  <c r="E659" i="3" s="1"/>
  <c r="A659" i="3"/>
  <c r="B659" i="3" s="1"/>
  <c r="L658" i="3"/>
  <c r="M658" i="3" s="1"/>
  <c r="J658" i="3"/>
  <c r="K658" i="3" s="1"/>
  <c r="G658" i="3"/>
  <c r="H658" i="3" s="1"/>
  <c r="D658" i="3"/>
  <c r="E658" i="3" s="1"/>
  <c r="A658" i="3"/>
  <c r="B658" i="3" s="1"/>
  <c r="L657" i="3"/>
  <c r="M657" i="3" s="1"/>
  <c r="J657" i="3"/>
  <c r="K657" i="3" s="1"/>
  <c r="G657" i="3"/>
  <c r="H657" i="3" s="1"/>
  <c r="D657" i="3"/>
  <c r="E657" i="3" s="1"/>
  <c r="A657" i="3"/>
  <c r="B657" i="3" s="1"/>
  <c r="L656" i="3"/>
  <c r="M656" i="3" s="1"/>
  <c r="J656" i="3"/>
  <c r="K656" i="3" s="1"/>
  <c r="G656" i="3"/>
  <c r="H656" i="3" s="1"/>
  <c r="D656" i="3"/>
  <c r="E656" i="3" s="1"/>
  <c r="A656" i="3"/>
  <c r="B656" i="3" s="1"/>
  <c r="L655" i="3"/>
  <c r="M655" i="3" s="1"/>
  <c r="J655" i="3"/>
  <c r="K655" i="3" s="1"/>
  <c r="G655" i="3"/>
  <c r="H655" i="3" s="1"/>
  <c r="D655" i="3"/>
  <c r="E655" i="3" s="1"/>
  <c r="A655" i="3"/>
  <c r="B655" i="3" s="1"/>
  <c r="L654" i="3"/>
  <c r="M654" i="3" s="1"/>
  <c r="J654" i="3"/>
  <c r="K654" i="3" s="1"/>
  <c r="G654" i="3"/>
  <c r="H654" i="3" s="1"/>
  <c r="D654" i="3"/>
  <c r="E654" i="3" s="1"/>
  <c r="A654" i="3"/>
  <c r="B654" i="3" s="1"/>
  <c r="L653" i="3"/>
  <c r="M653" i="3" s="1"/>
  <c r="J653" i="3"/>
  <c r="K653" i="3" s="1"/>
  <c r="G653" i="3"/>
  <c r="H653" i="3" s="1"/>
  <c r="D653" i="3"/>
  <c r="E653" i="3" s="1"/>
  <c r="A653" i="3"/>
  <c r="B653" i="3" s="1"/>
  <c r="L652" i="3"/>
  <c r="M652" i="3" s="1"/>
  <c r="J652" i="3"/>
  <c r="K652" i="3" s="1"/>
  <c r="G652" i="3"/>
  <c r="H652" i="3" s="1"/>
  <c r="D652" i="3"/>
  <c r="E652" i="3" s="1"/>
  <c r="A652" i="3"/>
  <c r="B652" i="3" s="1"/>
  <c r="L651" i="3"/>
  <c r="M651" i="3" s="1"/>
  <c r="J651" i="3"/>
  <c r="K651" i="3" s="1"/>
  <c r="G651" i="3"/>
  <c r="H651" i="3" s="1"/>
  <c r="D651" i="3"/>
  <c r="E651" i="3" s="1"/>
  <c r="A651" i="3"/>
  <c r="B651" i="3" s="1"/>
  <c r="L650" i="3"/>
  <c r="M650" i="3" s="1"/>
  <c r="J650" i="3"/>
  <c r="K650" i="3" s="1"/>
  <c r="G650" i="3"/>
  <c r="H650" i="3" s="1"/>
  <c r="D650" i="3"/>
  <c r="E650" i="3" s="1"/>
  <c r="A650" i="3"/>
  <c r="B650" i="3" s="1"/>
  <c r="L649" i="3"/>
  <c r="M649" i="3" s="1"/>
  <c r="J649" i="3"/>
  <c r="K649" i="3" s="1"/>
  <c r="G649" i="3"/>
  <c r="H649" i="3" s="1"/>
  <c r="D649" i="3"/>
  <c r="E649" i="3" s="1"/>
  <c r="A649" i="3"/>
  <c r="B649" i="3" s="1"/>
  <c r="L648" i="3"/>
  <c r="M648" i="3" s="1"/>
  <c r="J648" i="3"/>
  <c r="K648" i="3" s="1"/>
  <c r="G648" i="3"/>
  <c r="H648" i="3" s="1"/>
  <c r="D648" i="3"/>
  <c r="E648" i="3" s="1"/>
  <c r="A648" i="3"/>
  <c r="B648" i="3" s="1"/>
  <c r="L647" i="3"/>
  <c r="M647" i="3" s="1"/>
  <c r="J647" i="3"/>
  <c r="K647" i="3" s="1"/>
  <c r="G647" i="3"/>
  <c r="H647" i="3" s="1"/>
  <c r="D647" i="3"/>
  <c r="E647" i="3" s="1"/>
  <c r="A647" i="3"/>
  <c r="B647" i="3" s="1"/>
  <c r="L646" i="3"/>
  <c r="M646" i="3" s="1"/>
  <c r="J646" i="3"/>
  <c r="K646" i="3" s="1"/>
  <c r="G646" i="3"/>
  <c r="H646" i="3" s="1"/>
  <c r="D646" i="3"/>
  <c r="E646" i="3" s="1"/>
  <c r="A646" i="3"/>
  <c r="B646" i="3" s="1"/>
  <c r="L645" i="3"/>
  <c r="M645" i="3" s="1"/>
  <c r="J645" i="3"/>
  <c r="K645" i="3" s="1"/>
  <c r="G645" i="3"/>
  <c r="H645" i="3" s="1"/>
  <c r="D645" i="3"/>
  <c r="E645" i="3" s="1"/>
  <c r="A645" i="3"/>
  <c r="B645" i="3" s="1"/>
  <c r="L644" i="3"/>
  <c r="M644" i="3" s="1"/>
  <c r="J644" i="3"/>
  <c r="K644" i="3" s="1"/>
  <c r="G644" i="3"/>
  <c r="H644" i="3" s="1"/>
  <c r="D644" i="3"/>
  <c r="E644" i="3" s="1"/>
  <c r="A644" i="3"/>
  <c r="B644" i="3" s="1"/>
  <c r="L643" i="3"/>
  <c r="M643" i="3" s="1"/>
  <c r="J643" i="3"/>
  <c r="K643" i="3" s="1"/>
  <c r="G643" i="3"/>
  <c r="H643" i="3" s="1"/>
  <c r="D643" i="3"/>
  <c r="E643" i="3" s="1"/>
  <c r="A643" i="3"/>
  <c r="B643" i="3" s="1"/>
  <c r="L642" i="3"/>
  <c r="M642" i="3" s="1"/>
  <c r="J642" i="3"/>
  <c r="K642" i="3" s="1"/>
  <c r="G642" i="3"/>
  <c r="H642" i="3" s="1"/>
  <c r="D642" i="3"/>
  <c r="E642" i="3" s="1"/>
  <c r="A642" i="3"/>
  <c r="B642" i="3" s="1"/>
  <c r="L641" i="3"/>
  <c r="M641" i="3" s="1"/>
  <c r="J641" i="3"/>
  <c r="K641" i="3" s="1"/>
  <c r="G641" i="3"/>
  <c r="H641" i="3" s="1"/>
  <c r="D641" i="3"/>
  <c r="E641" i="3" s="1"/>
  <c r="A641" i="3"/>
  <c r="B641" i="3" s="1"/>
  <c r="L640" i="3"/>
  <c r="M640" i="3" s="1"/>
  <c r="J640" i="3"/>
  <c r="K640" i="3" s="1"/>
  <c r="G640" i="3"/>
  <c r="H640" i="3" s="1"/>
  <c r="D640" i="3"/>
  <c r="E640" i="3" s="1"/>
  <c r="A640" i="3"/>
  <c r="B640" i="3" s="1"/>
  <c r="L639" i="3"/>
  <c r="M639" i="3" s="1"/>
  <c r="J639" i="3"/>
  <c r="K639" i="3" s="1"/>
  <c r="G639" i="3"/>
  <c r="H639" i="3" s="1"/>
  <c r="D639" i="3"/>
  <c r="E639" i="3" s="1"/>
  <c r="A639" i="3"/>
  <c r="B639" i="3" s="1"/>
  <c r="L638" i="3"/>
  <c r="M638" i="3" s="1"/>
  <c r="J638" i="3"/>
  <c r="K638" i="3" s="1"/>
  <c r="G638" i="3"/>
  <c r="H638" i="3" s="1"/>
  <c r="D638" i="3"/>
  <c r="E638" i="3" s="1"/>
  <c r="A638" i="3"/>
  <c r="B638" i="3" s="1"/>
  <c r="L637" i="3"/>
  <c r="M637" i="3" s="1"/>
  <c r="J637" i="3"/>
  <c r="K637" i="3" s="1"/>
  <c r="G637" i="3"/>
  <c r="H637" i="3" s="1"/>
  <c r="D637" i="3"/>
  <c r="E637" i="3" s="1"/>
  <c r="A637" i="3"/>
  <c r="B637" i="3" s="1"/>
  <c r="L636" i="3"/>
  <c r="M636" i="3" s="1"/>
  <c r="J636" i="3"/>
  <c r="K636" i="3" s="1"/>
  <c r="G636" i="3"/>
  <c r="H636" i="3" s="1"/>
  <c r="D636" i="3"/>
  <c r="E636" i="3" s="1"/>
  <c r="A636" i="3"/>
  <c r="B636" i="3" s="1"/>
  <c r="L635" i="3"/>
  <c r="M635" i="3" s="1"/>
  <c r="J635" i="3"/>
  <c r="K635" i="3" s="1"/>
  <c r="G635" i="3"/>
  <c r="H635" i="3" s="1"/>
  <c r="D635" i="3"/>
  <c r="E635" i="3" s="1"/>
  <c r="A635" i="3"/>
  <c r="B635" i="3" s="1"/>
  <c r="L634" i="3"/>
  <c r="M634" i="3" s="1"/>
  <c r="J634" i="3"/>
  <c r="K634" i="3" s="1"/>
  <c r="G634" i="3"/>
  <c r="H634" i="3" s="1"/>
  <c r="D634" i="3"/>
  <c r="E634" i="3" s="1"/>
  <c r="A634" i="3"/>
  <c r="B634" i="3" s="1"/>
  <c r="L633" i="3"/>
  <c r="M633" i="3" s="1"/>
  <c r="J633" i="3"/>
  <c r="K633" i="3" s="1"/>
  <c r="G633" i="3"/>
  <c r="H633" i="3" s="1"/>
  <c r="D633" i="3"/>
  <c r="E633" i="3" s="1"/>
  <c r="A633" i="3"/>
  <c r="B633" i="3" s="1"/>
  <c r="L632" i="3"/>
  <c r="M632" i="3" s="1"/>
  <c r="J632" i="3"/>
  <c r="K632" i="3" s="1"/>
  <c r="G632" i="3"/>
  <c r="H632" i="3" s="1"/>
  <c r="D632" i="3"/>
  <c r="E632" i="3" s="1"/>
  <c r="A632" i="3"/>
  <c r="B632" i="3" s="1"/>
  <c r="L631" i="3"/>
  <c r="M631" i="3" s="1"/>
  <c r="J631" i="3"/>
  <c r="K631" i="3" s="1"/>
  <c r="G631" i="3"/>
  <c r="H631" i="3" s="1"/>
  <c r="D631" i="3"/>
  <c r="E631" i="3" s="1"/>
  <c r="A631" i="3"/>
  <c r="B631" i="3" s="1"/>
  <c r="L630" i="3"/>
  <c r="M630" i="3" s="1"/>
  <c r="J630" i="3"/>
  <c r="K630" i="3" s="1"/>
  <c r="G630" i="3"/>
  <c r="H630" i="3" s="1"/>
  <c r="D630" i="3"/>
  <c r="E630" i="3" s="1"/>
  <c r="A630" i="3"/>
  <c r="B630" i="3" s="1"/>
  <c r="L629" i="3"/>
  <c r="M629" i="3" s="1"/>
  <c r="J629" i="3"/>
  <c r="K629" i="3" s="1"/>
  <c r="G629" i="3"/>
  <c r="H629" i="3" s="1"/>
  <c r="D629" i="3"/>
  <c r="E629" i="3" s="1"/>
  <c r="A629" i="3"/>
  <c r="B629" i="3" s="1"/>
  <c r="L628" i="3"/>
  <c r="M628" i="3" s="1"/>
  <c r="J628" i="3"/>
  <c r="K628" i="3" s="1"/>
  <c r="G628" i="3"/>
  <c r="H628" i="3" s="1"/>
  <c r="D628" i="3"/>
  <c r="E628" i="3" s="1"/>
  <c r="A628" i="3"/>
  <c r="B628" i="3" s="1"/>
  <c r="L627" i="3"/>
  <c r="M627" i="3" s="1"/>
  <c r="J627" i="3"/>
  <c r="K627" i="3" s="1"/>
  <c r="G627" i="3"/>
  <c r="H627" i="3" s="1"/>
  <c r="D627" i="3"/>
  <c r="E627" i="3" s="1"/>
  <c r="A627" i="3"/>
  <c r="B627" i="3" s="1"/>
  <c r="L626" i="3"/>
  <c r="M626" i="3" s="1"/>
  <c r="J626" i="3"/>
  <c r="K626" i="3" s="1"/>
  <c r="G626" i="3"/>
  <c r="H626" i="3" s="1"/>
  <c r="D626" i="3"/>
  <c r="E626" i="3" s="1"/>
  <c r="A626" i="3"/>
  <c r="B626" i="3" s="1"/>
  <c r="L625" i="3"/>
  <c r="M625" i="3" s="1"/>
  <c r="J625" i="3"/>
  <c r="K625" i="3" s="1"/>
  <c r="G625" i="3"/>
  <c r="H625" i="3" s="1"/>
  <c r="D625" i="3"/>
  <c r="E625" i="3" s="1"/>
  <c r="A625" i="3"/>
  <c r="B625" i="3" s="1"/>
  <c r="L624" i="3"/>
  <c r="M624" i="3" s="1"/>
  <c r="J624" i="3"/>
  <c r="K624" i="3" s="1"/>
  <c r="G624" i="3"/>
  <c r="H624" i="3" s="1"/>
  <c r="D624" i="3"/>
  <c r="E624" i="3" s="1"/>
  <c r="A624" i="3"/>
  <c r="B624" i="3" s="1"/>
  <c r="L623" i="3"/>
  <c r="M623" i="3" s="1"/>
  <c r="J623" i="3"/>
  <c r="K623" i="3" s="1"/>
  <c r="G623" i="3"/>
  <c r="H623" i="3" s="1"/>
  <c r="D623" i="3"/>
  <c r="E623" i="3" s="1"/>
  <c r="A623" i="3"/>
  <c r="B623" i="3" s="1"/>
  <c r="L622" i="3"/>
  <c r="M622" i="3" s="1"/>
  <c r="J622" i="3"/>
  <c r="K622" i="3" s="1"/>
  <c r="G622" i="3"/>
  <c r="H622" i="3" s="1"/>
  <c r="D622" i="3"/>
  <c r="E622" i="3" s="1"/>
  <c r="A622" i="3"/>
  <c r="B622" i="3" s="1"/>
  <c r="L621" i="3"/>
  <c r="M621" i="3" s="1"/>
  <c r="J621" i="3"/>
  <c r="K621" i="3" s="1"/>
  <c r="G621" i="3"/>
  <c r="H621" i="3" s="1"/>
  <c r="D621" i="3"/>
  <c r="E621" i="3" s="1"/>
  <c r="A621" i="3"/>
  <c r="B621" i="3" s="1"/>
  <c r="L620" i="3"/>
  <c r="M620" i="3" s="1"/>
  <c r="J620" i="3"/>
  <c r="K620" i="3" s="1"/>
  <c r="G620" i="3"/>
  <c r="H620" i="3" s="1"/>
  <c r="D620" i="3"/>
  <c r="E620" i="3" s="1"/>
  <c r="A620" i="3"/>
  <c r="B620" i="3" s="1"/>
  <c r="L619" i="3"/>
  <c r="M619" i="3" s="1"/>
  <c r="J619" i="3"/>
  <c r="K619" i="3" s="1"/>
  <c r="G619" i="3"/>
  <c r="H619" i="3" s="1"/>
  <c r="D619" i="3"/>
  <c r="E619" i="3" s="1"/>
  <c r="A619" i="3"/>
  <c r="B619" i="3" s="1"/>
  <c r="L618" i="3"/>
  <c r="M618" i="3" s="1"/>
  <c r="J618" i="3"/>
  <c r="K618" i="3" s="1"/>
  <c r="G618" i="3"/>
  <c r="H618" i="3" s="1"/>
  <c r="D618" i="3"/>
  <c r="E618" i="3" s="1"/>
  <c r="A618" i="3"/>
  <c r="B618" i="3" s="1"/>
  <c r="L617" i="3"/>
  <c r="M617" i="3" s="1"/>
  <c r="J617" i="3"/>
  <c r="K617" i="3" s="1"/>
  <c r="G617" i="3"/>
  <c r="H617" i="3" s="1"/>
  <c r="D617" i="3"/>
  <c r="E617" i="3" s="1"/>
  <c r="A617" i="3"/>
  <c r="B617" i="3" s="1"/>
  <c r="L616" i="3"/>
  <c r="M616" i="3" s="1"/>
  <c r="J616" i="3"/>
  <c r="K616" i="3" s="1"/>
  <c r="G616" i="3"/>
  <c r="H616" i="3" s="1"/>
  <c r="D616" i="3"/>
  <c r="E616" i="3" s="1"/>
  <c r="A616" i="3"/>
  <c r="B616" i="3" s="1"/>
  <c r="L615" i="3"/>
  <c r="M615" i="3" s="1"/>
  <c r="J615" i="3"/>
  <c r="K615" i="3" s="1"/>
  <c r="G615" i="3"/>
  <c r="H615" i="3" s="1"/>
  <c r="D615" i="3"/>
  <c r="E615" i="3" s="1"/>
  <c r="A615" i="3"/>
  <c r="B615" i="3" s="1"/>
  <c r="L614" i="3"/>
  <c r="M614" i="3" s="1"/>
  <c r="J614" i="3"/>
  <c r="K614" i="3" s="1"/>
  <c r="G614" i="3"/>
  <c r="H614" i="3" s="1"/>
  <c r="D614" i="3"/>
  <c r="E614" i="3" s="1"/>
  <c r="A614" i="3"/>
  <c r="B614" i="3" s="1"/>
  <c r="L613" i="3"/>
  <c r="M613" i="3" s="1"/>
  <c r="J613" i="3"/>
  <c r="K613" i="3" s="1"/>
  <c r="G613" i="3"/>
  <c r="H613" i="3" s="1"/>
  <c r="D613" i="3"/>
  <c r="E613" i="3" s="1"/>
  <c r="A613" i="3"/>
  <c r="B613" i="3" s="1"/>
  <c r="L612" i="3"/>
  <c r="M612" i="3" s="1"/>
  <c r="J612" i="3"/>
  <c r="K612" i="3" s="1"/>
  <c r="G612" i="3"/>
  <c r="H612" i="3" s="1"/>
  <c r="D612" i="3"/>
  <c r="E612" i="3" s="1"/>
  <c r="A612" i="3"/>
  <c r="B612" i="3" s="1"/>
  <c r="L611" i="3"/>
  <c r="M611" i="3" s="1"/>
  <c r="J611" i="3"/>
  <c r="K611" i="3" s="1"/>
  <c r="G611" i="3"/>
  <c r="H611" i="3" s="1"/>
  <c r="D611" i="3"/>
  <c r="E611" i="3" s="1"/>
  <c r="A611" i="3"/>
  <c r="B611" i="3" s="1"/>
  <c r="L610" i="3"/>
  <c r="M610" i="3" s="1"/>
  <c r="J610" i="3"/>
  <c r="K610" i="3" s="1"/>
  <c r="G610" i="3"/>
  <c r="H610" i="3" s="1"/>
  <c r="D610" i="3"/>
  <c r="E610" i="3" s="1"/>
  <c r="A610" i="3"/>
  <c r="B610" i="3" s="1"/>
  <c r="L609" i="3"/>
  <c r="M609" i="3" s="1"/>
  <c r="J609" i="3"/>
  <c r="K609" i="3" s="1"/>
  <c r="G609" i="3"/>
  <c r="H609" i="3" s="1"/>
  <c r="D609" i="3"/>
  <c r="E609" i="3" s="1"/>
  <c r="A609" i="3"/>
  <c r="B609" i="3" s="1"/>
  <c r="L608" i="3"/>
  <c r="M608" i="3" s="1"/>
  <c r="J608" i="3"/>
  <c r="K608" i="3" s="1"/>
  <c r="G608" i="3"/>
  <c r="H608" i="3" s="1"/>
  <c r="D608" i="3"/>
  <c r="E608" i="3" s="1"/>
  <c r="A608" i="3"/>
  <c r="B608" i="3" s="1"/>
  <c r="L607" i="3"/>
  <c r="M607" i="3" s="1"/>
  <c r="J607" i="3"/>
  <c r="K607" i="3" s="1"/>
  <c r="G607" i="3"/>
  <c r="H607" i="3" s="1"/>
  <c r="D607" i="3"/>
  <c r="E607" i="3" s="1"/>
  <c r="A607" i="3"/>
  <c r="B607" i="3" s="1"/>
  <c r="L606" i="3"/>
  <c r="M606" i="3" s="1"/>
  <c r="J606" i="3"/>
  <c r="K606" i="3" s="1"/>
  <c r="G606" i="3"/>
  <c r="H606" i="3" s="1"/>
  <c r="D606" i="3"/>
  <c r="E606" i="3" s="1"/>
  <c r="A606" i="3"/>
  <c r="B606" i="3" s="1"/>
  <c r="L605" i="3"/>
  <c r="M605" i="3" s="1"/>
  <c r="J605" i="3"/>
  <c r="K605" i="3" s="1"/>
  <c r="G605" i="3"/>
  <c r="H605" i="3" s="1"/>
  <c r="D605" i="3"/>
  <c r="E605" i="3" s="1"/>
  <c r="A605" i="3"/>
  <c r="B605" i="3" s="1"/>
  <c r="L604" i="3"/>
  <c r="M604" i="3" s="1"/>
  <c r="J604" i="3"/>
  <c r="K604" i="3" s="1"/>
  <c r="G604" i="3"/>
  <c r="H604" i="3" s="1"/>
  <c r="D604" i="3"/>
  <c r="E604" i="3" s="1"/>
  <c r="A604" i="3"/>
  <c r="B604" i="3" s="1"/>
  <c r="L603" i="3"/>
  <c r="M603" i="3" s="1"/>
  <c r="J603" i="3"/>
  <c r="K603" i="3" s="1"/>
  <c r="G603" i="3"/>
  <c r="H603" i="3" s="1"/>
  <c r="D603" i="3"/>
  <c r="E603" i="3" s="1"/>
  <c r="A603" i="3"/>
  <c r="B603" i="3" s="1"/>
  <c r="L602" i="3"/>
  <c r="M602" i="3" s="1"/>
  <c r="J602" i="3"/>
  <c r="K602" i="3" s="1"/>
  <c r="G602" i="3"/>
  <c r="H602" i="3" s="1"/>
  <c r="D602" i="3"/>
  <c r="E602" i="3" s="1"/>
  <c r="A602" i="3"/>
  <c r="B602" i="3" s="1"/>
  <c r="L601" i="3"/>
  <c r="M601" i="3" s="1"/>
  <c r="J601" i="3"/>
  <c r="K601" i="3" s="1"/>
  <c r="G601" i="3"/>
  <c r="H601" i="3" s="1"/>
  <c r="D601" i="3"/>
  <c r="E601" i="3" s="1"/>
  <c r="A601" i="3"/>
  <c r="B601" i="3" s="1"/>
  <c r="L600" i="3"/>
  <c r="M600" i="3" s="1"/>
  <c r="J600" i="3"/>
  <c r="K600" i="3" s="1"/>
  <c r="G600" i="3"/>
  <c r="H600" i="3" s="1"/>
  <c r="D600" i="3"/>
  <c r="E600" i="3" s="1"/>
  <c r="A600" i="3"/>
  <c r="B600" i="3" s="1"/>
  <c r="L599" i="3"/>
  <c r="M599" i="3" s="1"/>
  <c r="J599" i="3"/>
  <c r="K599" i="3" s="1"/>
  <c r="G599" i="3"/>
  <c r="H599" i="3" s="1"/>
  <c r="D599" i="3"/>
  <c r="E599" i="3" s="1"/>
  <c r="A599" i="3"/>
  <c r="B599" i="3" s="1"/>
  <c r="L598" i="3"/>
  <c r="M598" i="3" s="1"/>
  <c r="J598" i="3"/>
  <c r="K598" i="3" s="1"/>
  <c r="G598" i="3"/>
  <c r="H598" i="3" s="1"/>
  <c r="D598" i="3"/>
  <c r="E598" i="3" s="1"/>
  <c r="A598" i="3"/>
  <c r="B598" i="3" s="1"/>
  <c r="L597" i="3"/>
  <c r="M597" i="3" s="1"/>
  <c r="J597" i="3"/>
  <c r="K597" i="3" s="1"/>
  <c r="G597" i="3"/>
  <c r="H597" i="3" s="1"/>
  <c r="D597" i="3"/>
  <c r="E597" i="3" s="1"/>
  <c r="A597" i="3"/>
  <c r="B597" i="3" s="1"/>
  <c r="L596" i="3"/>
  <c r="M596" i="3" s="1"/>
  <c r="J596" i="3"/>
  <c r="K596" i="3" s="1"/>
  <c r="G596" i="3"/>
  <c r="H596" i="3" s="1"/>
  <c r="D596" i="3"/>
  <c r="E596" i="3" s="1"/>
  <c r="A596" i="3"/>
  <c r="B596" i="3" s="1"/>
  <c r="L595" i="3"/>
  <c r="M595" i="3" s="1"/>
  <c r="J595" i="3"/>
  <c r="K595" i="3" s="1"/>
  <c r="G595" i="3"/>
  <c r="H595" i="3" s="1"/>
  <c r="D595" i="3"/>
  <c r="E595" i="3" s="1"/>
  <c r="A595" i="3"/>
  <c r="B595" i="3" s="1"/>
  <c r="L594" i="3"/>
  <c r="M594" i="3" s="1"/>
  <c r="J594" i="3"/>
  <c r="K594" i="3" s="1"/>
  <c r="G594" i="3"/>
  <c r="H594" i="3" s="1"/>
  <c r="D594" i="3"/>
  <c r="E594" i="3" s="1"/>
  <c r="A594" i="3"/>
  <c r="B594" i="3" s="1"/>
  <c r="L593" i="3"/>
  <c r="M593" i="3" s="1"/>
  <c r="J593" i="3"/>
  <c r="K593" i="3" s="1"/>
  <c r="G593" i="3"/>
  <c r="H593" i="3" s="1"/>
  <c r="D593" i="3"/>
  <c r="E593" i="3" s="1"/>
  <c r="A593" i="3"/>
  <c r="B593" i="3" s="1"/>
  <c r="L592" i="3"/>
  <c r="M592" i="3" s="1"/>
  <c r="J592" i="3"/>
  <c r="K592" i="3" s="1"/>
  <c r="G592" i="3"/>
  <c r="H592" i="3" s="1"/>
  <c r="D592" i="3"/>
  <c r="E592" i="3" s="1"/>
  <c r="A592" i="3"/>
  <c r="B592" i="3" s="1"/>
  <c r="L591" i="3"/>
  <c r="M591" i="3" s="1"/>
  <c r="J591" i="3"/>
  <c r="K591" i="3" s="1"/>
  <c r="G591" i="3"/>
  <c r="H591" i="3" s="1"/>
  <c r="D591" i="3"/>
  <c r="E591" i="3" s="1"/>
  <c r="A591" i="3"/>
  <c r="B591" i="3" s="1"/>
  <c r="L590" i="3"/>
  <c r="M590" i="3" s="1"/>
  <c r="J590" i="3"/>
  <c r="K590" i="3" s="1"/>
  <c r="G590" i="3"/>
  <c r="H590" i="3" s="1"/>
  <c r="D590" i="3"/>
  <c r="E590" i="3" s="1"/>
  <c r="A590" i="3"/>
  <c r="B590" i="3" s="1"/>
  <c r="L589" i="3"/>
  <c r="M589" i="3" s="1"/>
  <c r="J589" i="3"/>
  <c r="K589" i="3" s="1"/>
  <c r="G589" i="3"/>
  <c r="H589" i="3" s="1"/>
  <c r="D589" i="3"/>
  <c r="E589" i="3" s="1"/>
  <c r="A589" i="3"/>
  <c r="B589" i="3" s="1"/>
  <c r="L588" i="3"/>
  <c r="M588" i="3" s="1"/>
  <c r="J588" i="3"/>
  <c r="K588" i="3" s="1"/>
  <c r="G588" i="3"/>
  <c r="H588" i="3" s="1"/>
  <c r="D588" i="3"/>
  <c r="E588" i="3" s="1"/>
  <c r="A588" i="3"/>
  <c r="B588" i="3" s="1"/>
  <c r="L587" i="3"/>
  <c r="M587" i="3" s="1"/>
  <c r="J587" i="3"/>
  <c r="K587" i="3" s="1"/>
  <c r="G587" i="3"/>
  <c r="H587" i="3" s="1"/>
  <c r="D587" i="3"/>
  <c r="E587" i="3" s="1"/>
  <c r="A587" i="3"/>
  <c r="B587" i="3" s="1"/>
  <c r="L586" i="3"/>
  <c r="M586" i="3" s="1"/>
  <c r="J586" i="3"/>
  <c r="K586" i="3" s="1"/>
  <c r="G586" i="3"/>
  <c r="H586" i="3" s="1"/>
  <c r="D586" i="3"/>
  <c r="E586" i="3" s="1"/>
  <c r="A586" i="3"/>
  <c r="B586" i="3" s="1"/>
  <c r="L585" i="3"/>
  <c r="M585" i="3" s="1"/>
  <c r="J585" i="3"/>
  <c r="K585" i="3" s="1"/>
  <c r="G585" i="3"/>
  <c r="H585" i="3" s="1"/>
  <c r="D585" i="3"/>
  <c r="E585" i="3" s="1"/>
  <c r="A585" i="3"/>
  <c r="B585" i="3" s="1"/>
  <c r="L584" i="3"/>
  <c r="M584" i="3" s="1"/>
  <c r="J584" i="3"/>
  <c r="K584" i="3" s="1"/>
  <c r="G584" i="3"/>
  <c r="H584" i="3" s="1"/>
  <c r="D584" i="3"/>
  <c r="E584" i="3" s="1"/>
  <c r="A584" i="3"/>
  <c r="B584" i="3" s="1"/>
  <c r="L583" i="3"/>
  <c r="M583" i="3" s="1"/>
  <c r="J583" i="3"/>
  <c r="K583" i="3" s="1"/>
  <c r="G583" i="3"/>
  <c r="H583" i="3" s="1"/>
  <c r="D583" i="3"/>
  <c r="E583" i="3" s="1"/>
  <c r="A583" i="3"/>
  <c r="B583" i="3" s="1"/>
  <c r="L582" i="3"/>
  <c r="M582" i="3" s="1"/>
  <c r="J582" i="3"/>
  <c r="K582" i="3" s="1"/>
  <c r="G582" i="3"/>
  <c r="H582" i="3" s="1"/>
  <c r="D582" i="3"/>
  <c r="E582" i="3" s="1"/>
  <c r="A582" i="3"/>
  <c r="B582" i="3" s="1"/>
  <c r="L581" i="3"/>
  <c r="M581" i="3" s="1"/>
  <c r="J581" i="3"/>
  <c r="K581" i="3" s="1"/>
  <c r="G581" i="3"/>
  <c r="H581" i="3" s="1"/>
  <c r="D581" i="3"/>
  <c r="E581" i="3" s="1"/>
  <c r="A581" i="3"/>
  <c r="B581" i="3" s="1"/>
  <c r="L580" i="3"/>
  <c r="M580" i="3" s="1"/>
  <c r="J580" i="3"/>
  <c r="K580" i="3" s="1"/>
  <c r="G580" i="3"/>
  <c r="H580" i="3" s="1"/>
  <c r="D580" i="3"/>
  <c r="E580" i="3" s="1"/>
  <c r="A580" i="3"/>
  <c r="B580" i="3" s="1"/>
  <c r="L579" i="3"/>
  <c r="M579" i="3" s="1"/>
  <c r="J579" i="3"/>
  <c r="K579" i="3" s="1"/>
  <c r="G579" i="3"/>
  <c r="H579" i="3" s="1"/>
  <c r="D579" i="3"/>
  <c r="E579" i="3" s="1"/>
  <c r="A579" i="3"/>
  <c r="B579" i="3" s="1"/>
  <c r="L578" i="3"/>
  <c r="M578" i="3" s="1"/>
  <c r="J578" i="3"/>
  <c r="K578" i="3" s="1"/>
  <c r="G578" i="3"/>
  <c r="H578" i="3" s="1"/>
  <c r="D578" i="3"/>
  <c r="E578" i="3" s="1"/>
  <c r="A578" i="3"/>
  <c r="B578" i="3" s="1"/>
  <c r="L577" i="3"/>
  <c r="M577" i="3" s="1"/>
  <c r="J577" i="3"/>
  <c r="K577" i="3" s="1"/>
  <c r="G577" i="3"/>
  <c r="H577" i="3" s="1"/>
  <c r="D577" i="3"/>
  <c r="E577" i="3" s="1"/>
  <c r="A577" i="3"/>
  <c r="B577" i="3" s="1"/>
  <c r="L576" i="3"/>
  <c r="M576" i="3" s="1"/>
  <c r="J576" i="3"/>
  <c r="K576" i="3" s="1"/>
  <c r="G576" i="3"/>
  <c r="H576" i="3" s="1"/>
  <c r="D576" i="3"/>
  <c r="E576" i="3" s="1"/>
  <c r="A576" i="3"/>
  <c r="B576" i="3" s="1"/>
  <c r="L575" i="3"/>
  <c r="M575" i="3" s="1"/>
  <c r="J575" i="3"/>
  <c r="K575" i="3" s="1"/>
  <c r="G575" i="3"/>
  <c r="H575" i="3" s="1"/>
  <c r="D575" i="3"/>
  <c r="E575" i="3" s="1"/>
  <c r="A575" i="3"/>
  <c r="B575" i="3" s="1"/>
  <c r="L574" i="3"/>
  <c r="M574" i="3" s="1"/>
  <c r="J574" i="3"/>
  <c r="K574" i="3" s="1"/>
  <c r="G574" i="3"/>
  <c r="H574" i="3" s="1"/>
  <c r="D574" i="3"/>
  <c r="E574" i="3" s="1"/>
  <c r="A574" i="3"/>
  <c r="B574" i="3" s="1"/>
  <c r="L573" i="3"/>
  <c r="M573" i="3" s="1"/>
  <c r="J573" i="3"/>
  <c r="K573" i="3" s="1"/>
  <c r="G573" i="3"/>
  <c r="H573" i="3" s="1"/>
  <c r="D573" i="3"/>
  <c r="E573" i="3" s="1"/>
  <c r="A573" i="3"/>
  <c r="B573" i="3" s="1"/>
  <c r="L572" i="3"/>
  <c r="M572" i="3" s="1"/>
  <c r="J572" i="3"/>
  <c r="K572" i="3" s="1"/>
  <c r="G572" i="3"/>
  <c r="H572" i="3" s="1"/>
  <c r="D572" i="3"/>
  <c r="E572" i="3" s="1"/>
  <c r="A572" i="3"/>
  <c r="B572" i="3" s="1"/>
  <c r="L571" i="3"/>
  <c r="M571" i="3" s="1"/>
  <c r="J571" i="3"/>
  <c r="K571" i="3" s="1"/>
  <c r="G571" i="3"/>
  <c r="H571" i="3" s="1"/>
  <c r="D571" i="3"/>
  <c r="E571" i="3" s="1"/>
  <c r="A571" i="3"/>
  <c r="B571" i="3" s="1"/>
  <c r="L570" i="3"/>
  <c r="M570" i="3" s="1"/>
  <c r="J570" i="3"/>
  <c r="K570" i="3" s="1"/>
  <c r="G570" i="3"/>
  <c r="H570" i="3" s="1"/>
  <c r="D570" i="3"/>
  <c r="E570" i="3" s="1"/>
  <c r="A570" i="3"/>
  <c r="B570" i="3" s="1"/>
  <c r="L569" i="3"/>
  <c r="M569" i="3" s="1"/>
  <c r="J569" i="3"/>
  <c r="K569" i="3" s="1"/>
  <c r="G569" i="3"/>
  <c r="H569" i="3" s="1"/>
  <c r="D569" i="3"/>
  <c r="E569" i="3" s="1"/>
  <c r="A569" i="3"/>
  <c r="B569" i="3" s="1"/>
  <c r="L568" i="3"/>
  <c r="M568" i="3" s="1"/>
  <c r="J568" i="3"/>
  <c r="K568" i="3" s="1"/>
  <c r="G568" i="3"/>
  <c r="H568" i="3" s="1"/>
  <c r="D568" i="3"/>
  <c r="E568" i="3" s="1"/>
  <c r="A568" i="3"/>
  <c r="B568" i="3" s="1"/>
  <c r="L567" i="3"/>
  <c r="M567" i="3" s="1"/>
  <c r="J567" i="3"/>
  <c r="K567" i="3" s="1"/>
  <c r="G567" i="3"/>
  <c r="H567" i="3" s="1"/>
  <c r="D567" i="3"/>
  <c r="E567" i="3" s="1"/>
  <c r="A567" i="3"/>
  <c r="B567" i="3" s="1"/>
  <c r="L566" i="3"/>
  <c r="M566" i="3" s="1"/>
  <c r="J566" i="3"/>
  <c r="K566" i="3" s="1"/>
  <c r="G566" i="3"/>
  <c r="H566" i="3" s="1"/>
  <c r="D566" i="3"/>
  <c r="E566" i="3" s="1"/>
  <c r="A566" i="3"/>
  <c r="B566" i="3" s="1"/>
  <c r="L565" i="3"/>
  <c r="M565" i="3" s="1"/>
  <c r="J565" i="3"/>
  <c r="K565" i="3" s="1"/>
  <c r="G565" i="3"/>
  <c r="H565" i="3" s="1"/>
  <c r="D565" i="3"/>
  <c r="E565" i="3" s="1"/>
  <c r="A565" i="3"/>
  <c r="B565" i="3" s="1"/>
  <c r="L564" i="3"/>
  <c r="M564" i="3" s="1"/>
  <c r="J564" i="3"/>
  <c r="K564" i="3" s="1"/>
  <c r="G564" i="3"/>
  <c r="H564" i="3" s="1"/>
  <c r="D564" i="3"/>
  <c r="E564" i="3" s="1"/>
  <c r="A564" i="3"/>
  <c r="B564" i="3" s="1"/>
  <c r="L563" i="3"/>
  <c r="M563" i="3" s="1"/>
  <c r="J563" i="3"/>
  <c r="K563" i="3" s="1"/>
  <c r="G563" i="3"/>
  <c r="H563" i="3" s="1"/>
  <c r="D563" i="3"/>
  <c r="E563" i="3" s="1"/>
  <c r="A563" i="3"/>
  <c r="B563" i="3" s="1"/>
  <c r="L562" i="3"/>
  <c r="M562" i="3" s="1"/>
  <c r="J562" i="3"/>
  <c r="K562" i="3" s="1"/>
  <c r="G562" i="3"/>
  <c r="H562" i="3" s="1"/>
  <c r="D562" i="3"/>
  <c r="E562" i="3" s="1"/>
  <c r="A562" i="3"/>
  <c r="B562" i="3" s="1"/>
  <c r="L561" i="3"/>
  <c r="M561" i="3" s="1"/>
  <c r="J561" i="3"/>
  <c r="K561" i="3" s="1"/>
  <c r="G561" i="3"/>
  <c r="H561" i="3" s="1"/>
  <c r="D561" i="3"/>
  <c r="E561" i="3" s="1"/>
  <c r="A561" i="3"/>
  <c r="B561" i="3" s="1"/>
  <c r="L560" i="3"/>
  <c r="M560" i="3" s="1"/>
  <c r="J560" i="3"/>
  <c r="K560" i="3" s="1"/>
  <c r="G560" i="3"/>
  <c r="H560" i="3" s="1"/>
  <c r="D560" i="3"/>
  <c r="E560" i="3" s="1"/>
  <c r="A560" i="3"/>
  <c r="B560" i="3" s="1"/>
  <c r="L559" i="3"/>
  <c r="M559" i="3" s="1"/>
  <c r="J559" i="3"/>
  <c r="K559" i="3" s="1"/>
  <c r="G559" i="3"/>
  <c r="H559" i="3" s="1"/>
  <c r="D559" i="3"/>
  <c r="E559" i="3" s="1"/>
  <c r="A559" i="3"/>
  <c r="B559" i="3" s="1"/>
  <c r="L558" i="3"/>
  <c r="M558" i="3" s="1"/>
  <c r="J558" i="3"/>
  <c r="K558" i="3" s="1"/>
  <c r="G558" i="3"/>
  <c r="H558" i="3" s="1"/>
  <c r="D558" i="3"/>
  <c r="E558" i="3" s="1"/>
  <c r="A558" i="3"/>
  <c r="B558" i="3" s="1"/>
  <c r="L557" i="3"/>
  <c r="M557" i="3" s="1"/>
  <c r="J557" i="3"/>
  <c r="K557" i="3" s="1"/>
  <c r="G557" i="3"/>
  <c r="H557" i="3" s="1"/>
  <c r="D557" i="3"/>
  <c r="E557" i="3" s="1"/>
  <c r="A557" i="3"/>
  <c r="B557" i="3" s="1"/>
  <c r="L556" i="3"/>
  <c r="M556" i="3" s="1"/>
  <c r="J556" i="3"/>
  <c r="K556" i="3" s="1"/>
  <c r="G556" i="3"/>
  <c r="H556" i="3" s="1"/>
  <c r="D556" i="3"/>
  <c r="E556" i="3" s="1"/>
  <c r="A556" i="3"/>
  <c r="B556" i="3" s="1"/>
  <c r="L555" i="3"/>
  <c r="M555" i="3" s="1"/>
  <c r="J555" i="3"/>
  <c r="K555" i="3" s="1"/>
  <c r="G555" i="3"/>
  <c r="H555" i="3" s="1"/>
  <c r="D555" i="3"/>
  <c r="E555" i="3" s="1"/>
  <c r="A555" i="3"/>
  <c r="B555" i="3" s="1"/>
  <c r="L554" i="3"/>
  <c r="M554" i="3" s="1"/>
  <c r="J554" i="3"/>
  <c r="K554" i="3" s="1"/>
  <c r="G554" i="3"/>
  <c r="H554" i="3" s="1"/>
  <c r="D554" i="3"/>
  <c r="E554" i="3" s="1"/>
  <c r="A554" i="3"/>
  <c r="B554" i="3" s="1"/>
  <c r="L553" i="3"/>
  <c r="M553" i="3" s="1"/>
  <c r="J553" i="3"/>
  <c r="K553" i="3" s="1"/>
  <c r="G553" i="3"/>
  <c r="H553" i="3" s="1"/>
  <c r="D553" i="3"/>
  <c r="E553" i="3" s="1"/>
  <c r="A553" i="3"/>
  <c r="B553" i="3" s="1"/>
  <c r="L552" i="3"/>
  <c r="M552" i="3" s="1"/>
  <c r="J552" i="3"/>
  <c r="K552" i="3" s="1"/>
  <c r="G552" i="3"/>
  <c r="H552" i="3" s="1"/>
  <c r="D552" i="3"/>
  <c r="E552" i="3" s="1"/>
  <c r="A552" i="3"/>
  <c r="B552" i="3" s="1"/>
  <c r="L551" i="3"/>
  <c r="M551" i="3" s="1"/>
  <c r="J551" i="3"/>
  <c r="K551" i="3" s="1"/>
  <c r="G551" i="3"/>
  <c r="H551" i="3" s="1"/>
  <c r="D551" i="3"/>
  <c r="E551" i="3" s="1"/>
  <c r="A551" i="3"/>
  <c r="B551" i="3" s="1"/>
  <c r="L550" i="3"/>
  <c r="M550" i="3" s="1"/>
  <c r="J550" i="3"/>
  <c r="K550" i="3" s="1"/>
  <c r="G550" i="3"/>
  <c r="H550" i="3" s="1"/>
  <c r="D550" i="3"/>
  <c r="E550" i="3" s="1"/>
  <c r="A550" i="3"/>
  <c r="B550" i="3" s="1"/>
  <c r="L549" i="3"/>
  <c r="M549" i="3" s="1"/>
  <c r="J549" i="3"/>
  <c r="K549" i="3" s="1"/>
  <c r="G549" i="3"/>
  <c r="H549" i="3" s="1"/>
  <c r="D549" i="3"/>
  <c r="E549" i="3" s="1"/>
  <c r="A549" i="3"/>
  <c r="B549" i="3" s="1"/>
  <c r="L548" i="3"/>
  <c r="M548" i="3" s="1"/>
  <c r="J548" i="3"/>
  <c r="K548" i="3" s="1"/>
  <c r="G548" i="3"/>
  <c r="H548" i="3" s="1"/>
  <c r="D548" i="3"/>
  <c r="E548" i="3" s="1"/>
  <c r="A548" i="3"/>
  <c r="B548" i="3" s="1"/>
  <c r="L547" i="3"/>
  <c r="M547" i="3" s="1"/>
  <c r="J547" i="3"/>
  <c r="K547" i="3" s="1"/>
  <c r="G547" i="3"/>
  <c r="H547" i="3" s="1"/>
  <c r="D547" i="3"/>
  <c r="E547" i="3" s="1"/>
  <c r="A547" i="3"/>
  <c r="B547" i="3" s="1"/>
  <c r="L546" i="3"/>
  <c r="M546" i="3" s="1"/>
  <c r="J546" i="3"/>
  <c r="K546" i="3" s="1"/>
  <c r="G546" i="3"/>
  <c r="H546" i="3" s="1"/>
  <c r="D546" i="3"/>
  <c r="E546" i="3" s="1"/>
  <c r="A546" i="3"/>
  <c r="B546" i="3" s="1"/>
  <c r="L545" i="3"/>
  <c r="M545" i="3" s="1"/>
  <c r="J545" i="3"/>
  <c r="K545" i="3" s="1"/>
  <c r="G545" i="3"/>
  <c r="H545" i="3" s="1"/>
  <c r="D545" i="3"/>
  <c r="E545" i="3" s="1"/>
  <c r="A545" i="3"/>
  <c r="B545" i="3" s="1"/>
  <c r="L544" i="3"/>
  <c r="M544" i="3" s="1"/>
  <c r="J544" i="3"/>
  <c r="K544" i="3" s="1"/>
  <c r="G544" i="3"/>
  <c r="H544" i="3" s="1"/>
  <c r="D544" i="3"/>
  <c r="E544" i="3" s="1"/>
  <c r="A544" i="3"/>
  <c r="B544" i="3" s="1"/>
  <c r="L543" i="3"/>
  <c r="M543" i="3" s="1"/>
  <c r="J543" i="3"/>
  <c r="K543" i="3" s="1"/>
  <c r="G543" i="3"/>
  <c r="H543" i="3" s="1"/>
  <c r="D543" i="3"/>
  <c r="E543" i="3" s="1"/>
  <c r="A543" i="3"/>
  <c r="B543" i="3" s="1"/>
  <c r="L542" i="3"/>
  <c r="M542" i="3" s="1"/>
  <c r="J542" i="3"/>
  <c r="K542" i="3" s="1"/>
  <c r="G542" i="3"/>
  <c r="H542" i="3" s="1"/>
  <c r="D542" i="3"/>
  <c r="E542" i="3" s="1"/>
  <c r="A542" i="3"/>
  <c r="B542" i="3" s="1"/>
  <c r="L541" i="3"/>
  <c r="M541" i="3" s="1"/>
  <c r="J541" i="3"/>
  <c r="K541" i="3" s="1"/>
  <c r="G541" i="3"/>
  <c r="H541" i="3" s="1"/>
  <c r="D541" i="3"/>
  <c r="E541" i="3" s="1"/>
  <c r="A541" i="3"/>
  <c r="B541" i="3" s="1"/>
  <c r="L540" i="3"/>
  <c r="M540" i="3" s="1"/>
  <c r="J540" i="3"/>
  <c r="K540" i="3" s="1"/>
  <c r="G540" i="3"/>
  <c r="H540" i="3" s="1"/>
  <c r="D540" i="3"/>
  <c r="E540" i="3" s="1"/>
  <c r="A540" i="3"/>
  <c r="B540" i="3" s="1"/>
  <c r="L539" i="3"/>
  <c r="M539" i="3" s="1"/>
  <c r="J539" i="3"/>
  <c r="K539" i="3" s="1"/>
  <c r="G539" i="3"/>
  <c r="H539" i="3" s="1"/>
  <c r="D539" i="3"/>
  <c r="E539" i="3" s="1"/>
  <c r="A539" i="3"/>
  <c r="B539" i="3" s="1"/>
  <c r="L538" i="3"/>
  <c r="M538" i="3" s="1"/>
  <c r="J538" i="3"/>
  <c r="K538" i="3" s="1"/>
  <c r="G538" i="3"/>
  <c r="H538" i="3" s="1"/>
  <c r="D538" i="3"/>
  <c r="E538" i="3" s="1"/>
  <c r="A538" i="3"/>
  <c r="B538" i="3" s="1"/>
  <c r="L537" i="3"/>
  <c r="M537" i="3" s="1"/>
  <c r="J537" i="3"/>
  <c r="K537" i="3" s="1"/>
  <c r="G537" i="3"/>
  <c r="H537" i="3" s="1"/>
  <c r="D537" i="3"/>
  <c r="E537" i="3" s="1"/>
  <c r="A537" i="3"/>
  <c r="B537" i="3" s="1"/>
  <c r="L536" i="3"/>
  <c r="M536" i="3" s="1"/>
  <c r="J536" i="3"/>
  <c r="K536" i="3" s="1"/>
  <c r="G536" i="3"/>
  <c r="H536" i="3" s="1"/>
  <c r="D536" i="3"/>
  <c r="E536" i="3" s="1"/>
  <c r="A536" i="3"/>
  <c r="B536" i="3" s="1"/>
  <c r="L535" i="3"/>
  <c r="M535" i="3" s="1"/>
  <c r="J535" i="3"/>
  <c r="K535" i="3" s="1"/>
  <c r="G535" i="3"/>
  <c r="H535" i="3" s="1"/>
  <c r="D535" i="3"/>
  <c r="E535" i="3" s="1"/>
  <c r="A535" i="3"/>
  <c r="B535" i="3" s="1"/>
  <c r="L534" i="3"/>
  <c r="M534" i="3" s="1"/>
  <c r="J534" i="3"/>
  <c r="K534" i="3" s="1"/>
  <c r="G534" i="3"/>
  <c r="H534" i="3" s="1"/>
  <c r="D534" i="3"/>
  <c r="E534" i="3" s="1"/>
  <c r="A534" i="3"/>
  <c r="B534" i="3" s="1"/>
  <c r="L533" i="3"/>
  <c r="M533" i="3" s="1"/>
  <c r="J533" i="3"/>
  <c r="K533" i="3" s="1"/>
  <c r="G533" i="3"/>
  <c r="H533" i="3" s="1"/>
  <c r="D533" i="3"/>
  <c r="E533" i="3" s="1"/>
  <c r="A533" i="3"/>
  <c r="B533" i="3" s="1"/>
  <c r="L532" i="3"/>
  <c r="M532" i="3" s="1"/>
  <c r="J532" i="3"/>
  <c r="K532" i="3" s="1"/>
  <c r="G532" i="3"/>
  <c r="H532" i="3" s="1"/>
  <c r="D532" i="3"/>
  <c r="E532" i="3" s="1"/>
  <c r="A532" i="3"/>
  <c r="B532" i="3" s="1"/>
  <c r="L531" i="3"/>
  <c r="M531" i="3" s="1"/>
  <c r="J531" i="3"/>
  <c r="K531" i="3" s="1"/>
  <c r="G531" i="3"/>
  <c r="H531" i="3" s="1"/>
  <c r="D531" i="3"/>
  <c r="E531" i="3" s="1"/>
  <c r="A531" i="3"/>
  <c r="B531" i="3" s="1"/>
  <c r="L530" i="3"/>
  <c r="M530" i="3" s="1"/>
  <c r="J530" i="3"/>
  <c r="K530" i="3" s="1"/>
  <c r="G530" i="3"/>
  <c r="H530" i="3" s="1"/>
  <c r="D530" i="3"/>
  <c r="E530" i="3" s="1"/>
  <c r="A530" i="3"/>
  <c r="B530" i="3" s="1"/>
  <c r="L529" i="3"/>
  <c r="M529" i="3" s="1"/>
  <c r="J529" i="3"/>
  <c r="K529" i="3" s="1"/>
  <c r="G529" i="3"/>
  <c r="H529" i="3" s="1"/>
  <c r="D529" i="3"/>
  <c r="E529" i="3" s="1"/>
  <c r="A529" i="3"/>
  <c r="B529" i="3" s="1"/>
  <c r="L528" i="3"/>
  <c r="M528" i="3" s="1"/>
  <c r="J528" i="3"/>
  <c r="K528" i="3" s="1"/>
  <c r="G528" i="3"/>
  <c r="H528" i="3" s="1"/>
  <c r="D528" i="3"/>
  <c r="E528" i="3" s="1"/>
  <c r="A528" i="3"/>
  <c r="B528" i="3" s="1"/>
  <c r="L527" i="3"/>
  <c r="M527" i="3" s="1"/>
  <c r="J527" i="3"/>
  <c r="K527" i="3" s="1"/>
  <c r="G527" i="3"/>
  <c r="H527" i="3" s="1"/>
  <c r="D527" i="3"/>
  <c r="E527" i="3" s="1"/>
  <c r="A527" i="3"/>
  <c r="B527" i="3" s="1"/>
  <c r="L526" i="3"/>
  <c r="M526" i="3" s="1"/>
  <c r="J526" i="3"/>
  <c r="K526" i="3" s="1"/>
  <c r="G526" i="3"/>
  <c r="H526" i="3" s="1"/>
  <c r="D526" i="3"/>
  <c r="E526" i="3" s="1"/>
  <c r="A526" i="3"/>
  <c r="B526" i="3" s="1"/>
  <c r="L525" i="3"/>
  <c r="M525" i="3" s="1"/>
  <c r="J525" i="3"/>
  <c r="K525" i="3" s="1"/>
  <c r="G525" i="3"/>
  <c r="H525" i="3" s="1"/>
  <c r="D525" i="3"/>
  <c r="E525" i="3" s="1"/>
  <c r="A525" i="3"/>
  <c r="B525" i="3" s="1"/>
  <c r="L524" i="3"/>
  <c r="M524" i="3" s="1"/>
  <c r="J524" i="3"/>
  <c r="K524" i="3" s="1"/>
  <c r="G524" i="3"/>
  <c r="H524" i="3" s="1"/>
  <c r="D524" i="3"/>
  <c r="E524" i="3" s="1"/>
  <c r="A524" i="3"/>
  <c r="B524" i="3" s="1"/>
  <c r="L523" i="3"/>
  <c r="M523" i="3" s="1"/>
  <c r="J523" i="3"/>
  <c r="K523" i="3" s="1"/>
  <c r="G523" i="3"/>
  <c r="H523" i="3" s="1"/>
  <c r="D523" i="3"/>
  <c r="E523" i="3" s="1"/>
  <c r="A523" i="3"/>
  <c r="B523" i="3" s="1"/>
  <c r="M522" i="3"/>
  <c r="L522" i="3"/>
  <c r="K522" i="3"/>
  <c r="J522" i="3"/>
  <c r="H522" i="3"/>
  <c r="G522" i="3"/>
  <c r="D522" i="3"/>
  <c r="E522" i="3" s="1"/>
  <c r="B522" i="3"/>
  <c r="A522" i="3"/>
  <c r="M521" i="3"/>
  <c r="L521" i="3"/>
  <c r="K521" i="3"/>
  <c r="J521" i="3"/>
  <c r="G521" i="3"/>
  <c r="H521" i="3" s="1"/>
  <c r="E521" i="3"/>
  <c r="D521" i="3"/>
  <c r="B521" i="3"/>
  <c r="A521" i="3"/>
  <c r="M520" i="3"/>
  <c r="L520" i="3"/>
  <c r="J520" i="3"/>
  <c r="K520" i="3" s="1"/>
  <c r="H520" i="3"/>
  <c r="G520" i="3"/>
  <c r="E520" i="3"/>
  <c r="D520" i="3"/>
  <c r="B520" i="3"/>
  <c r="A520" i="3"/>
  <c r="L519" i="3"/>
  <c r="M519" i="3" s="1"/>
  <c r="K519" i="3"/>
  <c r="J519" i="3"/>
  <c r="H519" i="3"/>
  <c r="G519" i="3"/>
  <c r="E519" i="3"/>
  <c r="D519" i="3"/>
  <c r="A519" i="3"/>
  <c r="B519" i="3" s="1"/>
  <c r="M518" i="3"/>
  <c r="L518" i="3"/>
  <c r="K518" i="3"/>
  <c r="J518" i="3"/>
  <c r="H518" i="3"/>
  <c r="G518" i="3"/>
  <c r="D518" i="3"/>
  <c r="E518" i="3" s="1"/>
  <c r="B518" i="3"/>
  <c r="A518" i="3"/>
  <c r="M517" i="3"/>
  <c r="L517" i="3"/>
  <c r="K517" i="3"/>
  <c r="J517" i="3"/>
  <c r="G517" i="3"/>
  <c r="H517" i="3" s="1"/>
  <c r="E517" i="3"/>
  <c r="D517" i="3"/>
  <c r="B517" i="3"/>
  <c r="A517" i="3"/>
  <c r="M516" i="3"/>
  <c r="L516" i="3"/>
  <c r="J516" i="3"/>
  <c r="K516" i="3" s="1"/>
  <c r="H516" i="3"/>
  <c r="G516" i="3"/>
  <c r="E516" i="3"/>
  <c r="D516" i="3"/>
  <c r="B516" i="3"/>
  <c r="A516" i="3"/>
  <c r="L515" i="3"/>
  <c r="M515" i="3" s="1"/>
  <c r="K515" i="3"/>
  <c r="J515" i="3"/>
  <c r="H515" i="3"/>
  <c r="G515" i="3"/>
  <c r="E515" i="3"/>
  <c r="D515" i="3"/>
  <c r="A515" i="3"/>
  <c r="B515" i="3" s="1"/>
  <c r="M514" i="3"/>
  <c r="L514" i="3"/>
  <c r="K514" i="3"/>
  <c r="J514" i="3"/>
  <c r="H514" i="3"/>
  <c r="G514" i="3"/>
  <c r="D514" i="3"/>
  <c r="E514" i="3" s="1"/>
  <c r="B514" i="3"/>
  <c r="A514" i="3"/>
  <c r="M513" i="3"/>
  <c r="L513" i="3"/>
  <c r="K513" i="3"/>
  <c r="J513" i="3"/>
  <c r="G513" i="3"/>
  <c r="H513" i="3" s="1"/>
  <c r="E513" i="3"/>
  <c r="D513" i="3"/>
  <c r="B513" i="3"/>
  <c r="A513" i="3"/>
  <c r="M512" i="3"/>
  <c r="L512" i="3"/>
  <c r="J512" i="3"/>
  <c r="K512" i="3" s="1"/>
  <c r="H512" i="3"/>
  <c r="G512" i="3"/>
  <c r="E512" i="3"/>
  <c r="D512" i="3"/>
  <c r="B512" i="3"/>
  <c r="A512" i="3"/>
  <c r="L511" i="3"/>
  <c r="M511" i="3" s="1"/>
  <c r="K511" i="3"/>
  <c r="J511" i="3"/>
  <c r="H511" i="3"/>
  <c r="G511" i="3"/>
  <c r="E511" i="3"/>
  <c r="D511" i="3"/>
  <c r="A511" i="3"/>
  <c r="B511" i="3" s="1"/>
  <c r="M510" i="3"/>
  <c r="L510" i="3"/>
  <c r="K510" i="3"/>
  <c r="J510" i="3"/>
  <c r="H510" i="3"/>
  <c r="G510" i="3"/>
  <c r="D510" i="3"/>
  <c r="E510" i="3" s="1"/>
  <c r="B510" i="3"/>
  <c r="A510" i="3"/>
  <c r="M509" i="3"/>
  <c r="L509" i="3"/>
  <c r="K509" i="3"/>
  <c r="J509" i="3"/>
  <c r="G509" i="3"/>
  <c r="H509" i="3" s="1"/>
  <c r="E509" i="3"/>
  <c r="D509" i="3"/>
  <c r="B509" i="3"/>
  <c r="A509" i="3"/>
  <c r="M508" i="3"/>
  <c r="L508" i="3"/>
  <c r="J508" i="3"/>
  <c r="K508" i="3" s="1"/>
  <c r="H508" i="3"/>
  <c r="G508" i="3"/>
  <c r="E508" i="3"/>
  <c r="D508" i="3"/>
  <c r="B508" i="3"/>
  <c r="A508" i="3"/>
  <c r="L507" i="3"/>
  <c r="M507" i="3" s="1"/>
  <c r="K507" i="3"/>
  <c r="J507" i="3"/>
  <c r="H507" i="3"/>
  <c r="G507" i="3"/>
  <c r="E507" i="3"/>
  <c r="D507" i="3"/>
  <c r="A507" i="3"/>
  <c r="B507" i="3" s="1"/>
  <c r="M506" i="3"/>
  <c r="L506" i="3"/>
  <c r="K506" i="3"/>
  <c r="J506" i="3"/>
  <c r="H506" i="3"/>
  <c r="G506" i="3"/>
  <c r="D506" i="3"/>
  <c r="E506" i="3" s="1"/>
  <c r="B506" i="3"/>
  <c r="A506" i="3"/>
  <c r="M505" i="3"/>
  <c r="L505" i="3"/>
  <c r="K505" i="3"/>
  <c r="J505" i="3"/>
  <c r="G505" i="3"/>
  <c r="H505" i="3" s="1"/>
  <c r="E505" i="3"/>
  <c r="D505" i="3"/>
  <c r="B505" i="3"/>
  <c r="A505" i="3"/>
  <c r="M504" i="3"/>
  <c r="L504" i="3"/>
  <c r="J504" i="3"/>
  <c r="K504" i="3" s="1"/>
  <c r="H504" i="3"/>
  <c r="G504" i="3"/>
  <c r="E504" i="3"/>
  <c r="D504" i="3"/>
  <c r="B504" i="3"/>
  <c r="A504" i="3"/>
  <c r="L503" i="3"/>
  <c r="M503" i="3" s="1"/>
  <c r="K503" i="3"/>
  <c r="J503" i="3"/>
  <c r="H503" i="3"/>
  <c r="G503" i="3"/>
  <c r="E503" i="3"/>
  <c r="D503" i="3"/>
  <c r="A503" i="3"/>
  <c r="B503" i="3" s="1"/>
  <c r="M502" i="3"/>
  <c r="L502" i="3"/>
  <c r="K502" i="3"/>
  <c r="J502" i="3"/>
  <c r="H502" i="3"/>
  <c r="G502" i="3"/>
  <c r="D502" i="3"/>
  <c r="E502" i="3" s="1"/>
  <c r="B502" i="3"/>
  <c r="A502" i="3"/>
  <c r="M501" i="3"/>
  <c r="L501" i="3"/>
  <c r="K501" i="3"/>
  <c r="J501" i="3"/>
  <c r="G501" i="3"/>
  <c r="H501" i="3" s="1"/>
  <c r="E501" i="3"/>
  <c r="D501" i="3"/>
  <c r="B501" i="3"/>
  <c r="A501" i="3"/>
  <c r="M500" i="3"/>
  <c r="L500" i="3"/>
  <c r="J500" i="3"/>
  <c r="K500" i="3" s="1"/>
  <c r="H500" i="3"/>
  <c r="G500" i="3"/>
  <c r="E500" i="3"/>
  <c r="D500" i="3"/>
  <c r="B500" i="3"/>
  <c r="A500" i="3"/>
  <c r="L499" i="3"/>
  <c r="M499" i="3" s="1"/>
  <c r="K499" i="3"/>
  <c r="J499" i="3"/>
  <c r="H499" i="3"/>
  <c r="G499" i="3"/>
  <c r="E499" i="3"/>
  <c r="D499" i="3"/>
  <c r="A499" i="3"/>
  <c r="B499" i="3" s="1"/>
  <c r="M498" i="3"/>
  <c r="L498" i="3"/>
  <c r="K498" i="3"/>
  <c r="J498" i="3"/>
  <c r="H498" i="3"/>
  <c r="G498" i="3"/>
  <c r="D498" i="3"/>
  <c r="E498" i="3" s="1"/>
  <c r="B498" i="3"/>
  <c r="A498" i="3"/>
  <c r="M497" i="3"/>
  <c r="L497" i="3"/>
  <c r="K497" i="3"/>
  <c r="J497" i="3"/>
  <c r="G497" i="3"/>
  <c r="H497" i="3" s="1"/>
  <c r="E497" i="3"/>
  <c r="D497" i="3"/>
  <c r="B497" i="3"/>
  <c r="A497" i="3"/>
  <c r="M496" i="3"/>
  <c r="L496" i="3"/>
  <c r="J496" i="3"/>
  <c r="K496" i="3" s="1"/>
  <c r="H496" i="3"/>
  <c r="G496" i="3"/>
  <c r="E496" i="3"/>
  <c r="D496" i="3"/>
  <c r="B496" i="3"/>
  <c r="A496" i="3"/>
  <c r="L495" i="3"/>
  <c r="M495" i="3" s="1"/>
  <c r="K495" i="3"/>
  <c r="J495" i="3"/>
  <c r="H495" i="3"/>
  <c r="G495" i="3"/>
  <c r="E495" i="3"/>
  <c r="D495" i="3"/>
  <c r="A495" i="3"/>
  <c r="B495" i="3" s="1"/>
  <c r="M494" i="3"/>
  <c r="L494" i="3"/>
  <c r="K494" i="3"/>
  <c r="J494" i="3"/>
  <c r="H494" i="3"/>
  <c r="G494" i="3"/>
  <c r="D494" i="3"/>
  <c r="E494" i="3" s="1"/>
  <c r="B494" i="3"/>
  <c r="A494" i="3"/>
  <c r="M493" i="3"/>
  <c r="L493" i="3"/>
  <c r="K493" i="3"/>
  <c r="J493" i="3"/>
  <c r="G493" i="3"/>
  <c r="H493" i="3" s="1"/>
  <c r="E493" i="3"/>
  <c r="D493" i="3"/>
  <c r="B493" i="3"/>
  <c r="A493" i="3"/>
  <c r="M492" i="3"/>
  <c r="L492" i="3"/>
  <c r="J492" i="3"/>
  <c r="K492" i="3" s="1"/>
  <c r="H492" i="3"/>
  <c r="G492" i="3"/>
  <c r="E492" i="3"/>
  <c r="D492" i="3"/>
  <c r="B492" i="3"/>
  <c r="A492" i="3"/>
  <c r="L491" i="3"/>
  <c r="M491" i="3" s="1"/>
  <c r="K491" i="3"/>
  <c r="J491" i="3"/>
  <c r="H491" i="3"/>
  <c r="G491" i="3"/>
  <c r="E491" i="3"/>
  <c r="D491" i="3"/>
  <c r="A491" i="3"/>
  <c r="B491" i="3" s="1"/>
  <c r="M490" i="3"/>
  <c r="L490" i="3"/>
  <c r="K490" i="3"/>
  <c r="J490" i="3"/>
  <c r="H490" i="3"/>
  <c r="G490" i="3"/>
  <c r="D490" i="3"/>
  <c r="E490" i="3" s="1"/>
  <c r="B490" i="3"/>
  <c r="A490" i="3"/>
  <c r="M489" i="3"/>
  <c r="L489" i="3"/>
  <c r="K489" i="3"/>
  <c r="J489" i="3"/>
  <c r="G489" i="3"/>
  <c r="H489" i="3" s="1"/>
  <c r="E489" i="3"/>
  <c r="D489" i="3"/>
  <c r="B489" i="3"/>
  <c r="A489" i="3"/>
  <c r="M488" i="3"/>
  <c r="L488" i="3"/>
  <c r="J488" i="3"/>
  <c r="K488" i="3" s="1"/>
  <c r="H488" i="3"/>
  <c r="G488" i="3"/>
  <c r="E488" i="3"/>
  <c r="D488" i="3"/>
  <c r="B488" i="3"/>
  <c r="A488" i="3"/>
  <c r="L487" i="3"/>
  <c r="M487" i="3" s="1"/>
  <c r="K487" i="3"/>
  <c r="J487" i="3"/>
  <c r="H487" i="3"/>
  <c r="G487" i="3"/>
  <c r="E487" i="3"/>
  <c r="D487" i="3"/>
  <c r="A487" i="3"/>
  <c r="B487" i="3" s="1"/>
  <c r="M486" i="3"/>
  <c r="L486" i="3"/>
  <c r="K486" i="3"/>
  <c r="J486" i="3"/>
  <c r="H486" i="3"/>
  <c r="G486" i="3"/>
  <c r="D486" i="3"/>
  <c r="E486" i="3" s="1"/>
  <c r="B486" i="3"/>
  <c r="A486" i="3"/>
  <c r="M485" i="3"/>
  <c r="L485" i="3"/>
  <c r="K485" i="3"/>
  <c r="J485" i="3"/>
  <c r="G485" i="3"/>
  <c r="H485" i="3" s="1"/>
  <c r="E485" i="3"/>
  <c r="D485" i="3"/>
  <c r="B485" i="3"/>
  <c r="A485" i="3"/>
  <c r="M484" i="3"/>
  <c r="L484" i="3"/>
  <c r="J484" i="3"/>
  <c r="K484" i="3" s="1"/>
  <c r="H484" i="3"/>
  <c r="G484" i="3"/>
  <c r="E484" i="3"/>
  <c r="D484" i="3"/>
  <c r="B484" i="3"/>
  <c r="A484" i="3"/>
  <c r="L483" i="3"/>
  <c r="M483" i="3" s="1"/>
  <c r="K483" i="3"/>
  <c r="J483" i="3"/>
  <c r="H483" i="3"/>
  <c r="G483" i="3"/>
  <c r="E483" i="3"/>
  <c r="D483" i="3"/>
  <c r="A483" i="3"/>
  <c r="B483" i="3" s="1"/>
  <c r="M482" i="3"/>
  <c r="L482" i="3"/>
  <c r="K482" i="3"/>
  <c r="J482" i="3"/>
  <c r="H482" i="3"/>
  <c r="G482" i="3"/>
  <c r="D482" i="3"/>
  <c r="E482" i="3" s="1"/>
  <c r="B482" i="3"/>
  <c r="A482" i="3"/>
  <c r="M481" i="3"/>
  <c r="L481" i="3"/>
  <c r="K481" i="3"/>
  <c r="J481" i="3"/>
  <c r="G481" i="3"/>
  <c r="H481" i="3" s="1"/>
  <c r="E481" i="3"/>
  <c r="D481" i="3"/>
  <c r="B481" i="3"/>
  <c r="A481" i="3"/>
  <c r="M480" i="3"/>
  <c r="L480" i="3"/>
  <c r="J480" i="3"/>
  <c r="K480" i="3" s="1"/>
  <c r="H480" i="3"/>
  <c r="G480" i="3"/>
  <c r="E480" i="3"/>
  <c r="D480" i="3"/>
  <c r="B480" i="3"/>
  <c r="A480" i="3"/>
  <c r="L479" i="3"/>
  <c r="M479" i="3" s="1"/>
  <c r="K479" i="3"/>
  <c r="J479" i="3"/>
  <c r="H479" i="3"/>
  <c r="G479" i="3"/>
  <c r="E479" i="3"/>
  <c r="D479" i="3"/>
  <c r="A479" i="3"/>
  <c r="B479" i="3" s="1"/>
  <c r="M478" i="3"/>
  <c r="L478" i="3"/>
  <c r="K478" i="3"/>
  <c r="J478" i="3"/>
  <c r="H478" i="3"/>
  <c r="G478" i="3"/>
  <c r="D478" i="3"/>
  <c r="E478" i="3" s="1"/>
  <c r="B478" i="3"/>
  <c r="A478" i="3"/>
  <c r="M477" i="3"/>
  <c r="L477" i="3"/>
  <c r="K477" i="3"/>
  <c r="J477" i="3"/>
  <c r="G477" i="3"/>
  <c r="H477" i="3" s="1"/>
  <c r="E477" i="3"/>
  <c r="D477" i="3"/>
  <c r="B477" i="3"/>
  <c r="A477" i="3"/>
  <c r="M476" i="3"/>
  <c r="L476" i="3"/>
  <c r="J476" i="3"/>
  <c r="K476" i="3" s="1"/>
  <c r="H476" i="3"/>
  <c r="G476" i="3"/>
  <c r="E476" i="3"/>
  <c r="D476" i="3"/>
  <c r="B476" i="3"/>
  <c r="A476" i="3"/>
  <c r="L475" i="3"/>
  <c r="M475" i="3" s="1"/>
  <c r="K475" i="3"/>
  <c r="J475" i="3"/>
  <c r="H475" i="3"/>
  <c r="G475" i="3"/>
  <c r="E475" i="3"/>
  <c r="D475" i="3"/>
  <c r="A475" i="3"/>
  <c r="B475" i="3" s="1"/>
  <c r="M474" i="3"/>
  <c r="L474" i="3"/>
  <c r="K474" i="3"/>
  <c r="J474" i="3"/>
  <c r="H474" i="3"/>
  <c r="G474" i="3"/>
  <c r="D474" i="3"/>
  <c r="E474" i="3" s="1"/>
  <c r="B474" i="3"/>
  <c r="A474" i="3"/>
  <c r="M473" i="3"/>
  <c r="L473" i="3"/>
  <c r="K473" i="3"/>
  <c r="J473" i="3"/>
  <c r="G473" i="3"/>
  <c r="H473" i="3" s="1"/>
  <c r="E473" i="3"/>
  <c r="D473" i="3"/>
  <c r="B473" i="3"/>
  <c r="A473" i="3"/>
  <c r="M472" i="3"/>
  <c r="L472" i="3"/>
  <c r="J472" i="3"/>
  <c r="K472" i="3" s="1"/>
  <c r="H472" i="3"/>
  <c r="G472" i="3"/>
  <c r="E472" i="3"/>
  <c r="D472" i="3"/>
  <c r="B472" i="3"/>
  <c r="A472" i="3"/>
  <c r="L471" i="3"/>
  <c r="M471" i="3" s="1"/>
  <c r="K471" i="3"/>
  <c r="J471" i="3"/>
  <c r="H471" i="3"/>
  <c r="G471" i="3"/>
  <c r="E471" i="3"/>
  <c r="D471" i="3"/>
  <c r="A471" i="3"/>
  <c r="B471" i="3" s="1"/>
  <c r="M470" i="3"/>
  <c r="L470" i="3"/>
  <c r="K470" i="3"/>
  <c r="J470" i="3"/>
  <c r="H470" i="3"/>
  <c r="G470" i="3"/>
  <c r="D470" i="3"/>
  <c r="E470" i="3" s="1"/>
  <c r="B470" i="3"/>
  <c r="A470" i="3"/>
  <c r="M469" i="3"/>
  <c r="L469" i="3"/>
  <c r="K469" i="3"/>
  <c r="J469" i="3"/>
  <c r="G469" i="3"/>
  <c r="H469" i="3" s="1"/>
  <c r="E469" i="3"/>
  <c r="D469" i="3"/>
  <c r="B469" i="3"/>
  <c r="A469" i="3"/>
  <c r="M468" i="3"/>
  <c r="L468" i="3"/>
  <c r="J468" i="3"/>
  <c r="K468" i="3" s="1"/>
  <c r="H468" i="3"/>
  <c r="G468" i="3"/>
  <c r="E468" i="3"/>
  <c r="D468" i="3"/>
  <c r="B468" i="3"/>
  <c r="A468" i="3"/>
  <c r="L467" i="3"/>
  <c r="M467" i="3" s="1"/>
  <c r="K467" i="3"/>
  <c r="J467" i="3"/>
  <c r="H467" i="3"/>
  <c r="G467" i="3"/>
  <c r="E467" i="3"/>
  <c r="D467" i="3"/>
  <c r="A467" i="3"/>
  <c r="B467" i="3" s="1"/>
  <c r="M466" i="3"/>
  <c r="L466" i="3"/>
  <c r="K466" i="3"/>
  <c r="J466" i="3"/>
  <c r="H466" i="3"/>
  <c r="G466" i="3"/>
  <c r="D466" i="3"/>
  <c r="E466" i="3" s="1"/>
  <c r="B466" i="3"/>
  <c r="A466" i="3"/>
  <c r="M465" i="3"/>
  <c r="L465" i="3"/>
  <c r="K465" i="3"/>
  <c r="J465" i="3"/>
  <c r="G465" i="3"/>
  <c r="H465" i="3" s="1"/>
  <c r="E465" i="3"/>
  <c r="D465" i="3"/>
  <c r="B465" i="3"/>
  <c r="A465" i="3"/>
  <c r="M464" i="3"/>
  <c r="L464" i="3"/>
  <c r="J464" i="3"/>
  <c r="K464" i="3" s="1"/>
  <c r="H464" i="3"/>
  <c r="G464" i="3"/>
  <c r="E464" i="3"/>
  <c r="D464" i="3"/>
  <c r="B464" i="3"/>
  <c r="A464" i="3"/>
  <c r="L463" i="3"/>
  <c r="M463" i="3" s="1"/>
  <c r="K463" i="3"/>
  <c r="J463" i="3"/>
  <c r="H463" i="3"/>
  <c r="G463" i="3"/>
  <c r="E463" i="3"/>
  <c r="D463" i="3"/>
  <c r="A463" i="3"/>
  <c r="B463" i="3" s="1"/>
  <c r="M462" i="3"/>
  <c r="L462" i="3"/>
  <c r="K462" i="3"/>
  <c r="J462" i="3"/>
  <c r="H462" i="3"/>
  <c r="G462" i="3"/>
  <c r="D462" i="3"/>
  <c r="E462" i="3" s="1"/>
  <c r="B462" i="3"/>
  <c r="A462" i="3"/>
  <c r="M461" i="3"/>
  <c r="L461" i="3"/>
  <c r="K461" i="3"/>
  <c r="J461" i="3"/>
  <c r="G461" i="3"/>
  <c r="H461" i="3" s="1"/>
  <c r="E461" i="3"/>
  <c r="D461" i="3"/>
  <c r="B461" i="3"/>
  <c r="A461" i="3"/>
  <c r="M460" i="3"/>
  <c r="L460" i="3"/>
  <c r="J460" i="3"/>
  <c r="K460" i="3" s="1"/>
  <c r="H460" i="3"/>
  <c r="G460" i="3"/>
  <c r="E460" i="3"/>
  <c r="D460" i="3"/>
  <c r="B460" i="3"/>
  <c r="A460" i="3"/>
  <c r="L459" i="3"/>
  <c r="M459" i="3" s="1"/>
  <c r="K459" i="3"/>
  <c r="J459" i="3"/>
  <c r="H459" i="3"/>
  <c r="G459" i="3"/>
  <c r="E459" i="3"/>
  <c r="D459" i="3"/>
  <c r="A459" i="3"/>
  <c r="B459" i="3" s="1"/>
  <c r="M458" i="3"/>
  <c r="L458" i="3"/>
  <c r="K458" i="3"/>
  <c r="J458" i="3"/>
  <c r="H458" i="3"/>
  <c r="G458" i="3"/>
  <c r="D458" i="3"/>
  <c r="E458" i="3" s="1"/>
  <c r="B458" i="3"/>
  <c r="A458" i="3"/>
  <c r="M457" i="3"/>
  <c r="L457" i="3"/>
  <c r="K457" i="3"/>
  <c r="J457" i="3"/>
  <c r="G457" i="3"/>
  <c r="H457" i="3" s="1"/>
  <c r="E457" i="3"/>
  <c r="D457" i="3"/>
  <c r="B457" i="3"/>
  <c r="A457" i="3"/>
  <c r="M456" i="3"/>
  <c r="L456" i="3"/>
  <c r="J456" i="3"/>
  <c r="K456" i="3" s="1"/>
  <c r="H456" i="3"/>
  <c r="G456" i="3"/>
  <c r="E456" i="3"/>
  <c r="D456" i="3"/>
  <c r="B456" i="3"/>
  <c r="A456" i="3"/>
  <c r="L455" i="3"/>
  <c r="M455" i="3" s="1"/>
  <c r="K455" i="3"/>
  <c r="J455" i="3"/>
  <c r="H455" i="3"/>
  <c r="G455" i="3"/>
  <c r="E455" i="3"/>
  <c r="D455" i="3"/>
  <c r="A455" i="3"/>
  <c r="B455" i="3" s="1"/>
  <c r="M454" i="3"/>
  <c r="L454" i="3"/>
  <c r="K454" i="3"/>
  <c r="J454" i="3"/>
  <c r="H454" i="3"/>
  <c r="G454" i="3"/>
  <c r="D454" i="3"/>
  <c r="E454" i="3" s="1"/>
  <c r="B454" i="3"/>
  <c r="A454" i="3"/>
  <c r="M453" i="3"/>
  <c r="L453" i="3"/>
  <c r="K453" i="3"/>
  <c r="J453" i="3"/>
  <c r="G453" i="3"/>
  <c r="H453" i="3" s="1"/>
  <c r="E453" i="3"/>
  <c r="D453" i="3"/>
  <c r="B453" i="3"/>
  <c r="A453" i="3"/>
  <c r="M452" i="3"/>
  <c r="L452" i="3"/>
  <c r="J452" i="3"/>
  <c r="K452" i="3" s="1"/>
  <c r="H452" i="3"/>
  <c r="G452" i="3"/>
  <c r="E452" i="3"/>
  <c r="D452" i="3"/>
  <c r="B452" i="3"/>
  <c r="A452" i="3"/>
  <c r="L451" i="3"/>
  <c r="M451" i="3" s="1"/>
  <c r="K451" i="3"/>
  <c r="J451" i="3"/>
  <c r="H451" i="3"/>
  <c r="G451" i="3"/>
  <c r="E451" i="3"/>
  <c r="D451" i="3"/>
  <c r="A451" i="3"/>
  <c r="B451" i="3" s="1"/>
  <c r="M450" i="3"/>
  <c r="L450" i="3"/>
  <c r="K450" i="3"/>
  <c r="J450" i="3"/>
  <c r="H450" i="3"/>
  <c r="G450" i="3"/>
  <c r="D450" i="3"/>
  <c r="E450" i="3" s="1"/>
  <c r="B450" i="3"/>
  <c r="A450" i="3"/>
  <c r="M449" i="3"/>
  <c r="L449" i="3"/>
  <c r="K449" i="3"/>
  <c r="J449" i="3"/>
  <c r="G449" i="3"/>
  <c r="H449" i="3" s="1"/>
  <c r="E449" i="3"/>
  <c r="D449" i="3"/>
  <c r="B449" i="3"/>
  <c r="A449" i="3"/>
  <c r="M448" i="3"/>
  <c r="L448" i="3"/>
  <c r="J448" i="3"/>
  <c r="K448" i="3" s="1"/>
  <c r="H448" i="3"/>
  <c r="G448" i="3"/>
  <c r="E448" i="3"/>
  <c r="D448" i="3"/>
  <c r="B448" i="3"/>
  <c r="A448" i="3"/>
  <c r="L447" i="3"/>
  <c r="M447" i="3" s="1"/>
  <c r="K447" i="3"/>
  <c r="J447" i="3"/>
  <c r="H447" i="3"/>
  <c r="G447" i="3"/>
  <c r="E447" i="3"/>
  <c r="D447" i="3"/>
  <c r="A447" i="3"/>
  <c r="B447" i="3" s="1"/>
  <c r="M446" i="3"/>
  <c r="L446" i="3"/>
  <c r="K446" i="3"/>
  <c r="J446" i="3"/>
  <c r="H446" i="3"/>
  <c r="G446" i="3"/>
  <c r="D446" i="3"/>
  <c r="E446" i="3" s="1"/>
  <c r="B446" i="3"/>
  <c r="A446" i="3"/>
  <c r="M445" i="3"/>
  <c r="L445" i="3"/>
  <c r="K445" i="3"/>
  <c r="J445" i="3"/>
  <c r="G445" i="3"/>
  <c r="H445" i="3" s="1"/>
  <c r="E445" i="3"/>
  <c r="D445" i="3"/>
  <c r="B445" i="3"/>
  <c r="A445" i="3"/>
  <c r="M444" i="3"/>
  <c r="L444" i="3"/>
  <c r="J444" i="3"/>
  <c r="K444" i="3" s="1"/>
  <c r="H444" i="3"/>
  <c r="G444" i="3"/>
  <c r="E444" i="3"/>
  <c r="D444" i="3"/>
  <c r="B444" i="3"/>
  <c r="A444" i="3"/>
  <c r="L443" i="3"/>
  <c r="M443" i="3" s="1"/>
  <c r="K443" i="3"/>
  <c r="J443" i="3"/>
  <c r="H443" i="3"/>
  <c r="G443" i="3"/>
  <c r="E443" i="3"/>
  <c r="D443" i="3"/>
  <c r="A443" i="3"/>
  <c r="B443" i="3" s="1"/>
  <c r="M442" i="3"/>
  <c r="L442" i="3"/>
  <c r="K442" i="3"/>
  <c r="J442" i="3"/>
  <c r="H442" i="3"/>
  <c r="G442" i="3"/>
  <c r="D442" i="3"/>
  <c r="E442" i="3" s="1"/>
  <c r="B442" i="3"/>
  <c r="A442" i="3"/>
  <c r="M441" i="3"/>
  <c r="L441" i="3"/>
  <c r="K441" i="3"/>
  <c r="J441" i="3"/>
  <c r="G441" i="3"/>
  <c r="H441" i="3" s="1"/>
  <c r="E441" i="3"/>
  <c r="D441" i="3"/>
  <c r="B441" i="3"/>
  <c r="A441" i="3"/>
  <c r="M440" i="3"/>
  <c r="L440" i="3"/>
  <c r="J440" i="3"/>
  <c r="K440" i="3" s="1"/>
  <c r="H440" i="3"/>
  <c r="G440" i="3"/>
  <c r="E440" i="3"/>
  <c r="D440" i="3"/>
  <c r="B440" i="3"/>
  <c r="A440" i="3"/>
  <c r="L439" i="3"/>
  <c r="M439" i="3" s="1"/>
  <c r="K439" i="3"/>
  <c r="J439" i="3"/>
  <c r="H439" i="3"/>
  <c r="G439" i="3"/>
  <c r="E439" i="3"/>
  <c r="D439" i="3"/>
  <c r="A439" i="3"/>
  <c r="B439" i="3" s="1"/>
  <c r="M438" i="3"/>
  <c r="L438" i="3"/>
  <c r="K438" i="3"/>
  <c r="J438" i="3"/>
  <c r="H438" i="3"/>
  <c r="G438" i="3"/>
  <c r="D438" i="3"/>
  <c r="E438" i="3" s="1"/>
  <c r="B438" i="3"/>
  <c r="A438" i="3"/>
  <c r="M437" i="3"/>
  <c r="L437" i="3"/>
  <c r="K437" i="3"/>
  <c r="J437" i="3"/>
  <c r="G437" i="3"/>
  <c r="H437" i="3" s="1"/>
  <c r="E437" i="3"/>
  <c r="D437" i="3"/>
  <c r="B437" i="3"/>
  <c r="A437" i="3"/>
  <c r="M436" i="3"/>
  <c r="L436" i="3"/>
  <c r="J436" i="3"/>
  <c r="K436" i="3" s="1"/>
  <c r="H436" i="3"/>
  <c r="G436" i="3"/>
  <c r="E436" i="3"/>
  <c r="D436" i="3"/>
  <c r="B436" i="3"/>
  <c r="A436" i="3"/>
  <c r="L435" i="3"/>
  <c r="M435" i="3" s="1"/>
  <c r="K435" i="3"/>
  <c r="J435" i="3"/>
  <c r="H435" i="3"/>
  <c r="G435" i="3"/>
  <c r="E435" i="3"/>
  <c r="D435" i="3"/>
  <c r="A435" i="3"/>
  <c r="B435" i="3" s="1"/>
  <c r="M434" i="3"/>
  <c r="L434" i="3"/>
  <c r="K434" i="3"/>
  <c r="J434" i="3"/>
  <c r="H434" i="3"/>
  <c r="G434" i="3"/>
  <c r="D434" i="3"/>
  <c r="E434" i="3" s="1"/>
  <c r="B434" i="3"/>
  <c r="A434" i="3"/>
  <c r="M433" i="3"/>
  <c r="L433" i="3"/>
  <c r="K433" i="3"/>
  <c r="J433" i="3"/>
  <c r="G433" i="3"/>
  <c r="H433" i="3" s="1"/>
  <c r="E433" i="3"/>
  <c r="D433" i="3"/>
  <c r="B433" i="3"/>
  <c r="A433" i="3"/>
  <c r="M432" i="3"/>
  <c r="L432" i="3"/>
  <c r="J432" i="3"/>
  <c r="K432" i="3" s="1"/>
  <c r="H432" i="3"/>
  <c r="G432" i="3"/>
  <c r="E432" i="3"/>
  <c r="D432" i="3"/>
  <c r="B432" i="3"/>
  <c r="A432" i="3"/>
  <c r="L431" i="3"/>
  <c r="M431" i="3" s="1"/>
  <c r="K431" i="3"/>
  <c r="J431" i="3"/>
  <c r="H431" i="3"/>
  <c r="G431" i="3"/>
  <c r="E431" i="3"/>
  <c r="D431" i="3"/>
  <c r="A431" i="3"/>
  <c r="B431" i="3" s="1"/>
  <c r="M430" i="3"/>
  <c r="L430" i="3"/>
  <c r="K430" i="3"/>
  <c r="J430" i="3"/>
  <c r="H430" i="3"/>
  <c r="G430" i="3"/>
  <c r="D430" i="3"/>
  <c r="E430" i="3" s="1"/>
  <c r="B430" i="3"/>
  <c r="A430" i="3"/>
  <c r="M429" i="3"/>
  <c r="L429" i="3"/>
  <c r="K429" i="3"/>
  <c r="J429" i="3"/>
  <c r="G429" i="3"/>
  <c r="H429" i="3" s="1"/>
  <c r="E429" i="3"/>
  <c r="D429" i="3"/>
  <c r="B429" i="3"/>
  <c r="A429" i="3"/>
  <c r="M428" i="3"/>
  <c r="L428" i="3"/>
  <c r="J428" i="3"/>
  <c r="K428" i="3" s="1"/>
  <c r="H428" i="3"/>
  <c r="G428" i="3"/>
  <c r="E428" i="3"/>
  <c r="D428" i="3"/>
  <c r="B428" i="3"/>
  <c r="A428" i="3"/>
  <c r="L427" i="3"/>
  <c r="M427" i="3" s="1"/>
  <c r="K427" i="3"/>
  <c r="J427" i="3"/>
  <c r="H427" i="3"/>
  <c r="G427" i="3"/>
  <c r="E427" i="3"/>
  <c r="D427" i="3"/>
  <c r="A427" i="3"/>
  <c r="B427" i="3" s="1"/>
  <c r="M426" i="3"/>
  <c r="L426" i="3"/>
  <c r="K426" i="3"/>
  <c r="J426" i="3"/>
  <c r="H426" i="3"/>
  <c r="G426" i="3"/>
  <c r="D426" i="3"/>
  <c r="E426" i="3" s="1"/>
  <c r="B426" i="3"/>
  <c r="A426" i="3"/>
  <c r="M425" i="3"/>
  <c r="L425" i="3"/>
  <c r="K425" i="3"/>
  <c r="J425" i="3"/>
  <c r="G425" i="3"/>
  <c r="H425" i="3" s="1"/>
  <c r="E425" i="3"/>
  <c r="D425" i="3"/>
  <c r="B425" i="3"/>
  <c r="A425" i="3"/>
  <c r="M424" i="3"/>
  <c r="L424" i="3"/>
  <c r="J424" i="3"/>
  <c r="K424" i="3" s="1"/>
  <c r="H424" i="3"/>
  <c r="G424" i="3"/>
  <c r="E424" i="3"/>
  <c r="D424" i="3"/>
  <c r="B424" i="3"/>
  <c r="A424" i="3"/>
  <c r="L423" i="3"/>
  <c r="M423" i="3" s="1"/>
  <c r="K423" i="3"/>
  <c r="J423" i="3"/>
  <c r="H423" i="3"/>
  <c r="G423" i="3"/>
  <c r="E423" i="3"/>
  <c r="D423" i="3"/>
  <c r="A423" i="3"/>
  <c r="B423" i="3" s="1"/>
  <c r="M422" i="3"/>
  <c r="L422" i="3"/>
  <c r="K422" i="3"/>
  <c r="J422" i="3"/>
  <c r="H422" i="3"/>
  <c r="G422" i="3"/>
  <c r="D422" i="3"/>
  <c r="E422" i="3" s="1"/>
  <c r="B422" i="3"/>
  <c r="A422" i="3"/>
  <c r="M421" i="3"/>
  <c r="L421" i="3"/>
  <c r="K421" i="3"/>
  <c r="J421" i="3"/>
  <c r="G421" i="3"/>
  <c r="H421" i="3" s="1"/>
  <c r="E421" i="3"/>
  <c r="D421" i="3"/>
  <c r="B421" i="3"/>
  <c r="A421" i="3"/>
  <c r="M420" i="3"/>
  <c r="L420" i="3"/>
  <c r="J420" i="3"/>
  <c r="K420" i="3" s="1"/>
  <c r="H420" i="3"/>
  <c r="G420" i="3"/>
  <c r="E420" i="3"/>
  <c r="D420" i="3"/>
  <c r="B420" i="3"/>
  <c r="A420" i="3"/>
  <c r="L419" i="3"/>
  <c r="M419" i="3" s="1"/>
  <c r="K419" i="3"/>
  <c r="J419" i="3"/>
  <c r="H419" i="3"/>
  <c r="G419" i="3"/>
  <c r="E419" i="3"/>
  <c r="D419" i="3"/>
  <c r="A419" i="3"/>
  <c r="B419" i="3" s="1"/>
  <c r="M418" i="3"/>
  <c r="L418" i="3"/>
  <c r="K418" i="3"/>
  <c r="J418" i="3"/>
  <c r="H418" i="3"/>
  <c r="G418" i="3"/>
  <c r="D418" i="3"/>
  <c r="E418" i="3" s="1"/>
  <c r="B418" i="3"/>
  <c r="A418" i="3"/>
  <c r="M417" i="3"/>
  <c r="L417" i="3"/>
  <c r="K417" i="3"/>
  <c r="J417" i="3"/>
  <c r="G417" i="3"/>
  <c r="H417" i="3" s="1"/>
  <c r="E417" i="3"/>
  <c r="D417" i="3"/>
  <c r="B417" i="3"/>
  <c r="A417" i="3"/>
  <c r="M416" i="3"/>
  <c r="L416" i="3"/>
  <c r="J416" i="3"/>
  <c r="K416" i="3" s="1"/>
  <c r="H416" i="3"/>
  <c r="G416" i="3"/>
  <c r="E416" i="3"/>
  <c r="D416" i="3"/>
  <c r="B416" i="3"/>
  <c r="A416" i="3"/>
  <c r="L415" i="3"/>
  <c r="M415" i="3" s="1"/>
  <c r="K415" i="3"/>
  <c r="J415" i="3"/>
  <c r="H415" i="3"/>
  <c r="G415" i="3"/>
  <c r="E415" i="3"/>
  <c r="D415" i="3"/>
  <c r="A415" i="3"/>
  <c r="B415" i="3" s="1"/>
  <c r="M414" i="3"/>
  <c r="L414" i="3"/>
  <c r="K414" i="3"/>
  <c r="J414" i="3"/>
  <c r="H414" i="3"/>
  <c r="G414" i="3"/>
  <c r="D414" i="3"/>
  <c r="E414" i="3" s="1"/>
  <c r="B414" i="3"/>
  <c r="A414" i="3"/>
  <c r="M413" i="3"/>
  <c r="L413" i="3"/>
  <c r="K413" i="3"/>
  <c r="J413" i="3"/>
  <c r="G413" i="3"/>
  <c r="H413" i="3" s="1"/>
  <c r="E413" i="3"/>
  <c r="D413" i="3"/>
  <c r="B413" i="3"/>
  <c r="A413" i="3"/>
  <c r="M412" i="3"/>
  <c r="L412" i="3"/>
  <c r="J412" i="3"/>
  <c r="K412" i="3" s="1"/>
  <c r="H412" i="3"/>
  <c r="G412" i="3"/>
  <c r="E412" i="3"/>
  <c r="D412" i="3"/>
  <c r="B412" i="3"/>
  <c r="A412" i="3"/>
  <c r="L411" i="3"/>
  <c r="M411" i="3" s="1"/>
  <c r="K411" i="3"/>
  <c r="J411" i="3"/>
  <c r="H411" i="3"/>
  <c r="G411" i="3"/>
  <c r="E411" i="3"/>
  <c r="D411" i="3"/>
  <c r="A411" i="3"/>
  <c r="B411" i="3" s="1"/>
  <c r="M410" i="3"/>
  <c r="L410" i="3"/>
  <c r="K410" i="3"/>
  <c r="J410" i="3"/>
  <c r="H410" i="3"/>
  <c r="G410" i="3"/>
  <c r="D410" i="3"/>
  <c r="E410" i="3" s="1"/>
  <c r="B410" i="3"/>
  <c r="A410" i="3"/>
  <c r="M409" i="3"/>
  <c r="L409" i="3"/>
  <c r="K409" i="3"/>
  <c r="J409" i="3"/>
  <c r="G409" i="3"/>
  <c r="H409" i="3" s="1"/>
  <c r="E409" i="3"/>
  <c r="D409" i="3"/>
  <c r="B409" i="3"/>
  <c r="A409" i="3"/>
  <c r="M408" i="3"/>
  <c r="L408" i="3"/>
  <c r="J408" i="3"/>
  <c r="K408" i="3" s="1"/>
  <c r="H408" i="3"/>
  <c r="G408" i="3"/>
  <c r="E408" i="3"/>
  <c r="D408" i="3"/>
  <c r="B408" i="3"/>
  <c r="A408" i="3"/>
  <c r="L407" i="3"/>
  <c r="M407" i="3" s="1"/>
  <c r="K407" i="3"/>
  <c r="J407" i="3"/>
  <c r="H407" i="3"/>
  <c r="G407" i="3"/>
  <c r="E407" i="3"/>
  <c r="D407" i="3"/>
  <c r="A407" i="3"/>
  <c r="B407" i="3" s="1"/>
  <c r="M406" i="3"/>
  <c r="L406" i="3"/>
  <c r="K406" i="3"/>
  <c r="J406" i="3"/>
  <c r="H406" i="3"/>
  <c r="G406" i="3"/>
  <c r="D406" i="3"/>
  <c r="E406" i="3" s="1"/>
  <c r="B406" i="3"/>
  <c r="A406" i="3"/>
  <c r="M405" i="3"/>
  <c r="L405" i="3"/>
  <c r="K405" i="3"/>
  <c r="J405" i="3"/>
  <c r="G405" i="3"/>
  <c r="H405" i="3" s="1"/>
  <c r="E405" i="3"/>
  <c r="D405" i="3"/>
  <c r="B405" i="3"/>
  <c r="A405" i="3"/>
  <c r="M404" i="3"/>
  <c r="L404" i="3"/>
  <c r="J404" i="3"/>
  <c r="K404" i="3" s="1"/>
  <c r="H404" i="3"/>
  <c r="G404" i="3"/>
  <c r="E404" i="3"/>
  <c r="D404" i="3"/>
  <c r="B404" i="3"/>
  <c r="A404" i="3"/>
  <c r="L403" i="3"/>
  <c r="M403" i="3" s="1"/>
  <c r="K403" i="3"/>
  <c r="J403" i="3"/>
  <c r="H403" i="3"/>
  <c r="G403" i="3"/>
  <c r="E403" i="3"/>
  <c r="D403" i="3"/>
  <c r="A403" i="3"/>
  <c r="B403" i="3" s="1"/>
  <c r="M402" i="3"/>
  <c r="L402" i="3"/>
  <c r="K402" i="3"/>
  <c r="J402" i="3"/>
  <c r="H402" i="3"/>
  <c r="G402" i="3"/>
  <c r="D402" i="3"/>
  <c r="E402" i="3" s="1"/>
  <c r="B402" i="3"/>
  <c r="A402" i="3"/>
  <c r="M401" i="3"/>
  <c r="L401" i="3"/>
  <c r="K401" i="3"/>
  <c r="J401" i="3"/>
  <c r="G401" i="3"/>
  <c r="H401" i="3" s="1"/>
  <c r="E401" i="3"/>
  <c r="D401" i="3"/>
  <c r="B401" i="3"/>
  <c r="A401" i="3"/>
  <c r="M400" i="3"/>
  <c r="L400" i="3"/>
  <c r="J400" i="3"/>
  <c r="K400" i="3" s="1"/>
  <c r="H400" i="3"/>
  <c r="G400" i="3"/>
  <c r="E400" i="3"/>
  <c r="D400" i="3"/>
  <c r="B400" i="3"/>
  <c r="A400" i="3"/>
  <c r="L399" i="3"/>
  <c r="M399" i="3" s="1"/>
  <c r="K399" i="3"/>
  <c r="J399" i="3"/>
  <c r="H399" i="3"/>
  <c r="G399" i="3"/>
  <c r="E399" i="3"/>
  <c r="D399" i="3"/>
  <c r="A399" i="3"/>
  <c r="B399" i="3" s="1"/>
  <c r="M398" i="3"/>
  <c r="L398" i="3"/>
  <c r="K398" i="3"/>
  <c r="J398" i="3"/>
  <c r="H398" i="3"/>
  <c r="G398" i="3"/>
  <c r="D398" i="3"/>
  <c r="E398" i="3" s="1"/>
  <c r="B398" i="3"/>
  <c r="A398" i="3"/>
  <c r="M397" i="3"/>
  <c r="L397" i="3"/>
  <c r="K397" i="3"/>
  <c r="J397" i="3"/>
  <c r="G397" i="3"/>
  <c r="H397" i="3" s="1"/>
  <c r="E397" i="3"/>
  <c r="D397" i="3"/>
  <c r="B397" i="3"/>
  <c r="A397" i="3"/>
  <c r="M396" i="3"/>
  <c r="L396" i="3"/>
  <c r="J396" i="3"/>
  <c r="K396" i="3" s="1"/>
  <c r="H396" i="3"/>
  <c r="G396" i="3"/>
  <c r="E396" i="3"/>
  <c r="D396" i="3"/>
  <c r="B396" i="3"/>
  <c r="A396" i="3"/>
  <c r="L395" i="3"/>
  <c r="M395" i="3" s="1"/>
  <c r="K395" i="3"/>
  <c r="J395" i="3"/>
  <c r="H395" i="3"/>
  <c r="G395" i="3"/>
  <c r="E395" i="3"/>
  <c r="D395" i="3"/>
  <c r="A395" i="3"/>
  <c r="B395" i="3" s="1"/>
  <c r="M394" i="3"/>
  <c r="L394" i="3"/>
  <c r="K394" i="3"/>
  <c r="J394" i="3"/>
  <c r="H394" i="3"/>
  <c r="G394" i="3"/>
  <c r="D394" i="3"/>
  <c r="E394" i="3" s="1"/>
  <c r="B394" i="3"/>
  <c r="A394" i="3"/>
  <c r="M393" i="3"/>
  <c r="L393" i="3"/>
  <c r="K393" i="3"/>
  <c r="J393" i="3"/>
  <c r="G393" i="3"/>
  <c r="H393" i="3" s="1"/>
  <c r="E393" i="3"/>
  <c r="D393" i="3"/>
  <c r="B393" i="3"/>
  <c r="A393" i="3"/>
  <c r="M392" i="3"/>
  <c r="L392" i="3"/>
  <c r="J392" i="3"/>
  <c r="K392" i="3" s="1"/>
  <c r="H392" i="3"/>
  <c r="G392" i="3"/>
  <c r="E392" i="3"/>
  <c r="D392" i="3"/>
  <c r="B392" i="3"/>
  <c r="A392" i="3"/>
  <c r="L391" i="3"/>
  <c r="M391" i="3" s="1"/>
  <c r="K391" i="3"/>
  <c r="J391" i="3"/>
  <c r="H391" i="3"/>
  <c r="G391" i="3"/>
  <c r="E391" i="3"/>
  <c r="D391" i="3"/>
  <c r="A391" i="3"/>
  <c r="B391" i="3" s="1"/>
  <c r="M390" i="3"/>
  <c r="L390" i="3"/>
  <c r="K390" i="3"/>
  <c r="J390" i="3"/>
  <c r="H390" i="3"/>
  <c r="G390" i="3"/>
  <c r="D390" i="3"/>
  <c r="E390" i="3" s="1"/>
  <c r="B390" i="3"/>
  <c r="A390" i="3"/>
  <c r="M389" i="3"/>
  <c r="L389" i="3"/>
  <c r="K389" i="3"/>
  <c r="J389" i="3"/>
  <c r="G389" i="3"/>
  <c r="H389" i="3" s="1"/>
  <c r="E389" i="3"/>
  <c r="D389" i="3"/>
  <c r="B389" i="3"/>
  <c r="A389" i="3"/>
  <c r="M388" i="3"/>
  <c r="L388" i="3"/>
  <c r="J388" i="3"/>
  <c r="K388" i="3" s="1"/>
  <c r="H388" i="3"/>
  <c r="G388" i="3"/>
  <c r="E388" i="3"/>
  <c r="D388" i="3"/>
  <c r="B388" i="3"/>
  <c r="A388" i="3"/>
  <c r="L387" i="3"/>
  <c r="M387" i="3" s="1"/>
  <c r="K387" i="3"/>
  <c r="J387" i="3"/>
  <c r="H387" i="3"/>
  <c r="G387" i="3"/>
  <c r="E387" i="3"/>
  <c r="D387" i="3"/>
  <c r="A387" i="3"/>
  <c r="B387" i="3" s="1"/>
  <c r="M386" i="3"/>
  <c r="L386" i="3"/>
  <c r="K386" i="3"/>
  <c r="J386" i="3"/>
  <c r="H386" i="3"/>
  <c r="G386" i="3"/>
  <c r="D386" i="3"/>
  <c r="E386" i="3" s="1"/>
  <c r="B386" i="3"/>
  <c r="A386" i="3"/>
  <c r="M385" i="3"/>
  <c r="L385" i="3"/>
  <c r="K385" i="3"/>
  <c r="J385" i="3"/>
  <c r="G385" i="3"/>
  <c r="H385" i="3" s="1"/>
  <c r="E385" i="3"/>
  <c r="D385" i="3"/>
  <c r="B385" i="3"/>
  <c r="A385" i="3"/>
  <c r="M384" i="3"/>
  <c r="L384" i="3"/>
  <c r="J384" i="3"/>
  <c r="K384" i="3" s="1"/>
  <c r="H384" i="3"/>
  <c r="G384" i="3"/>
  <c r="E384" i="3"/>
  <c r="D384" i="3"/>
  <c r="B384" i="3"/>
  <c r="A384" i="3"/>
  <c r="L383" i="3"/>
  <c r="M383" i="3" s="1"/>
  <c r="K383" i="3"/>
  <c r="J383" i="3"/>
  <c r="H383" i="3"/>
  <c r="G383" i="3"/>
  <c r="E383" i="3"/>
  <c r="D383" i="3"/>
  <c r="A383" i="3"/>
  <c r="B383" i="3" s="1"/>
  <c r="M382" i="3"/>
  <c r="L382" i="3"/>
  <c r="K382" i="3"/>
  <c r="J382" i="3"/>
  <c r="H382" i="3"/>
  <c r="G382" i="3"/>
  <c r="D382" i="3"/>
  <c r="E382" i="3" s="1"/>
  <c r="B382" i="3"/>
  <c r="A382" i="3"/>
  <c r="M381" i="3"/>
  <c r="L381" i="3"/>
  <c r="K381" i="3"/>
  <c r="J381" i="3"/>
  <c r="G381" i="3"/>
  <c r="H381" i="3" s="1"/>
  <c r="E381" i="3"/>
  <c r="D381" i="3"/>
  <c r="B381" i="3"/>
  <c r="A381" i="3"/>
  <c r="M380" i="3"/>
  <c r="L380" i="3"/>
  <c r="J380" i="3"/>
  <c r="K380" i="3" s="1"/>
  <c r="H380" i="3"/>
  <c r="G380" i="3"/>
  <c r="E380" i="3"/>
  <c r="D380" i="3"/>
  <c r="B380" i="3"/>
  <c r="A380" i="3"/>
  <c r="L379" i="3"/>
  <c r="M379" i="3" s="1"/>
  <c r="K379" i="3"/>
  <c r="J379" i="3"/>
  <c r="H379" i="3"/>
  <c r="G379" i="3"/>
  <c r="E379" i="3"/>
  <c r="D379" i="3"/>
  <c r="A379" i="3"/>
  <c r="B379" i="3" s="1"/>
  <c r="M378" i="3"/>
  <c r="L378" i="3"/>
  <c r="K378" i="3"/>
  <c r="J378" i="3"/>
  <c r="H378" i="3"/>
  <c r="G378" i="3"/>
  <c r="D378" i="3"/>
  <c r="E378" i="3" s="1"/>
  <c r="B378" i="3"/>
  <c r="A378" i="3"/>
  <c r="M377" i="3"/>
  <c r="L377" i="3"/>
  <c r="K377" i="3"/>
  <c r="J377" i="3"/>
  <c r="G377" i="3"/>
  <c r="H377" i="3" s="1"/>
  <c r="E377" i="3"/>
  <c r="D377" i="3"/>
  <c r="B377" i="3"/>
  <c r="A377" i="3"/>
  <c r="M376" i="3"/>
  <c r="L376" i="3"/>
  <c r="J376" i="3"/>
  <c r="K376" i="3" s="1"/>
  <c r="H376" i="3"/>
  <c r="G376" i="3"/>
  <c r="E376" i="3"/>
  <c r="D376" i="3"/>
  <c r="B376" i="3"/>
  <c r="A376" i="3"/>
  <c r="L375" i="3"/>
  <c r="M375" i="3" s="1"/>
  <c r="K375" i="3"/>
  <c r="J375" i="3"/>
  <c r="H375" i="3"/>
  <c r="G375" i="3"/>
  <c r="E375" i="3"/>
  <c r="D375" i="3"/>
  <c r="A375" i="3"/>
  <c r="B375" i="3" s="1"/>
  <c r="M374" i="3"/>
  <c r="L374" i="3"/>
  <c r="K374" i="3"/>
  <c r="J374" i="3"/>
  <c r="H374" i="3"/>
  <c r="G374" i="3"/>
  <c r="D374" i="3"/>
  <c r="E374" i="3" s="1"/>
  <c r="B374" i="3"/>
  <c r="A374" i="3"/>
  <c r="M373" i="3"/>
  <c r="L373" i="3"/>
  <c r="K373" i="3"/>
  <c r="J373" i="3"/>
  <c r="G373" i="3"/>
  <c r="H373" i="3" s="1"/>
  <c r="E373" i="3"/>
  <c r="D373" i="3"/>
  <c r="B373" i="3"/>
  <c r="A373" i="3"/>
  <c r="M372" i="3"/>
  <c r="L372" i="3"/>
  <c r="J372" i="3"/>
  <c r="K372" i="3" s="1"/>
  <c r="H372" i="3"/>
  <c r="G372" i="3"/>
  <c r="E372" i="3"/>
  <c r="D372" i="3"/>
  <c r="B372" i="3"/>
  <c r="A372" i="3"/>
  <c r="L371" i="3"/>
  <c r="M371" i="3" s="1"/>
  <c r="K371" i="3"/>
  <c r="J371" i="3"/>
  <c r="H371" i="3"/>
  <c r="G371" i="3"/>
  <c r="E371" i="3"/>
  <c r="D371" i="3"/>
  <c r="A371" i="3"/>
  <c r="B371" i="3" s="1"/>
  <c r="M370" i="3"/>
  <c r="L370" i="3"/>
  <c r="K370" i="3"/>
  <c r="J370" i="3"/>
  <c r="H370" i="3"/>
  <c r="G370" i="3"/>
  <c r="D370" i="3"/>
  <c r="E370" i="3" s="1"/>
  <c r="B370" i="3"/>
  <c r="A370" i="3"/>
  <c r="M369" i="3"/>
  <c r="L369" i="3"/>
  <c r="K369" i="3"/>
  <c r="J369" i="3"/>
  <c r="G369" i="3"/>
  <c r="H369" i="3" s="1"/>
  <c r="E369" i="3"/>
  <c r="D369" i="3"/>
  <c r="B369" i="3"/>
  <c r="A369" i="3"/>
  <c r="M368" i="3"/>
  <c r="L368" i="3"/>
  <c r="J368" i="3"/>
  <c r="K368" i="3" s="1"/>
  <c r="H368" i="3"/>
  <c r="G368" i="3"/>
  <c r="E368" i="3"/>
  <c r="D368" i="3"/>
  <c r="B368" i="3"/>
  <c r="A368" i="3"/>
  <c r="L367" i="3"/>
  <c r="M367" i="3" s="1"/>
  <c r="K367" i="3"/>
  <c r="J367" i="3"/>
  <c r="H367" i="3"/>
  <c r="G367" i="3"/>
  <c r="E367" i="3"/>
  <c r="D367" i="3"/>
  <c r="A367" i="3"/>
  <c r="B367" i="3" s="1"/>
  <c r="M366" i="3"/>
  <c r="L366" i="3"/>
  <c r="K366" i="3"/>
  <c r="J366" i="3"/>
  <c r="H366" i="3"/>
  <c r="G366" i="3"/>
  <c r="D366" i="3"/>
  <c r="E366" i="3" s="1"/>
  <c r="B366" i="3"/>
  <c r="A366" i="3"/>
  <c r="M365" i="3"/>
  <c r="L365" i="3"/>
  <c r="K365" i="3"/>
  <c r="J365" i="3"/>
  <c r="G365" i="3"/>
  <c r="H365" i="3" s="1"/>
  <c r="E365" i="3"/>
  <c r="D365" i="3"/>
  <c r="B365" i="3"/>
  <c r="A365" i="3"/>
  <c r="M364" i="3"/>
  <c r="L364" i="3"/>
  <c r="J364" i="3"/>
  <c r="K364" i="3" s="1"/>
  <c r="H364" i="3"/>
  <c r="G364" i="3"/>
  <c r="E364" i="3"/>
  <c r="D364" i="3"/>
  <c r="B364" i="3"/>
  <c r="A364" i="3"/>
  <c r="L363" i="3"/>
  <c r="M363" i="3" s="1"/>
  <c r="K363" i="3"/>
  <c r="J363" i="3"/>
  <c r="H363" i="3"/>
  <c r="G363" i="3"/>
  <c r="E363" i="3"/>
  <c r="D363" i="3"/>
  <c r="A363" i="3"/>
  <c r="B363" i="3" s="1"/>
  <c r="M362" i="3"/>
  <c r="L362" i="3"/>
  <c r="K362" i="3"/>
  <c r="J362" i="3"/>
  <c r="H362" i="3"/>
  <c r="G362" i="3"/>
  <c r="D362" i="3"/>
  <c r="E362" i="3" s="1"/>
  <c r="B362" i="3"/>
  <c r="A362" i="3"/>
  <c r="M361" i="3"/>
  <c r="L361" i="3"/>
  <c r="K361" i="3"/>
  <c r="J361" i="3"/>
  <c r="G361" i="3"/>
  <c r="H361" i="3" s="1"/>
  <c r="E361" i="3"/>
  <c r="D361" i="3"/>
  <c r="B361" i="3"/>
  <c r="A361" i="3"/>
  <c r="M360" i="3"/>
  <c r="L360" i="3"/>
  <c r="J360" i="3"/>
  <c r="K360" i="3" s="1"/>
  <c r="H360" i="3"/>
  <c r="G360" i="3"/>
  <c r="E360" i="3"/>
  <c r="D360" i="3"/>
  <c r="B360" i="3"/>
  <c r="A360" i="3"/>
  <c r="L359" i="3"/>
  <c r="M359" i="3" s="1"/>
  <c r="K359" i="3"/>
  <c r="J359" i="3"/>
  <c r="H359" i="3"/>
  <c r="G359" i="3"/>
  <c r="E359" i="3"/>
  <c r="D359" i="3"/>
  <c r="A359" i="3"/>
  <c r="B359" i="3" s="1"/>
  <c r="M358" i="3"/>
  <c r="L358" i="3"/>
  <c r="K358" i="3"/>
  <c r="J358" i="3"/>
  <c r="H358" i="3"/>
  <c r="G358" i="3"/>
  <c r="D358" i="3"/>
  <c r="E358" i="3" s="1"/>
  <c r="B358" i="3"/>
  <c r="A358" i="3"/>
  <c r="M357" i="3"/>
  <c r="L357" i="3"/>
  <c r="K357" i="3"/>
  <c r="J357" i="3"/>
  <c r="G357" i="3"/>
  <c r="H357" i="3" s="1"/>
  <c r="E357" i="3"/>
  <c r="D357" i="3"/>
  <c r="B357" i="3"/>
  <c r="A357" i="3"/>
  <c r="M356" i="3"/>
  <c r="L356" i="3"/>
  <c r="J356" i="3"/>
  <c r="K356" i="3" s="1"/>
  <c r="H356" i="3"/>
  <c r="G356" i="3"/>
  <c r="E356" i="3"/>
  <c r="D356" i="3"/>
  <c r="B356" i="3"/>
  <c r="A356" i="3"/>
  <c r="L355" i="3"/>
  <c r="M355" i="3" s="1"/>
  <c r="K355" i="3"/>
  <c r="J355" i="3"/>
  <c r="H355" i="3"/>
  <c r="G355" i="3"/>
  <c r="E355" i="3"/>
  <c r="D355" i="3"/>
  <c r="A355" i="3"/>
  <c r="B355" i="3" s="1"/>
  <c r="M354" i="3"/>
  <c r="L354" i="3"/>
  <c r="K354" i="3"/>
  <c r="J354" i="3"/>
  <c r="H354" i="3"/>
  <c r="G354" i="3"/>
  <c r="D354" i="3"/>
  <c r="E354" i="3" s="1"/>
  <c r="B354" i="3"/>
  <c r="A354" i="3"/>
  <c r="M353" i="3"/>
  <c r="L353" i="3"/>
  <c r="K353" i="3"/>
  <c r="J353" i="3"/>
  <c r="G353" i="3"/>
  <c r="H353" i="3" s="1"/>
  <c r="E353" i="3"/>
  <c r="D353" i="3"/>
  <c r="B353" i="3"/>
  <c r="A353" i="3"/>
  <c r="M352" i="3"/>
  <c r="L352" i="3"/>
  <c r="J352" i="3"/>
  <c r="K352" i="3" s="1"/>
  <c r="H352" i="3"/>
  <c r="G352" i="3"/>
  <c r="E352" i="3"/>
  <c r="D352" i="3"/>
  <c r="B352" i="3"/>
  <c r="A352" i="3"/>
  <c r="L351" i="3"/>
  <c r="M351" i="3" s="1"/>
  <c r="K351" i="3"/>
  <c r="J351" i="3"/>
  <c r="H351" i="3"/>
  <c r="G351" i="3"/>
  <c r="E351" i="3"/>
  <c r="D351" i="3"/>
  <c r="A351" i="3"/>
  <c r="B351" i="3" s="1"/>
  <c r="M350" i="3"/>
  <c r="L350" i="3"/>
  <c r="K350" i="3"/>
  <c r="J350" i="3"/>
  <c r="H350" i="3"/>
  <c r="G350" i="3"/>
  <c r="D350" i="3"/>
  <c r="E350" i="3" s="1"/>
  <c r="B350" i="3"/>
  <c r="A350" i="3"/>
  <c r="M349" i="3"/>
  <c r="L349" i="3"/>
  <c r="K349" i="3"/>
  <c r="J349" i="3"/>
  <c r="G349" i="3"/>
  <c r="H349" i="3" s="1"/>
  <c r="E349" i="3"/>
  <c r="D349" i="3"/>
  <c r="B349" i="3"/>
  <c r="A349" i="3"/>
  <c r="M348" i="3"/>
  <c r="L348" i="3"/>
  <c r="J348" i="3"/>
  <c r="K348" i="3" s="1"/>
  <c r="H348" i="3"/>
  <c r="G348" i="3"/>
  <c r="E348" i="3"/>
  <c r="D348" i="3"/>
  <c r="B348" i="3"/>
  <c r="A348" i="3"/>
  <c r="L347" i="3"/>
  <c r="M347" i="3" s="1"/>
  <c r="K347" i="3"/>
  <c r="J347" i="3"/>
  <c r="H347" i="3"/>
  <c r="G347" i="3"/>
  <c r="E347" i="3"/>
  <c r="D347" i="3"/>
  <c r="A347" i="3"/>
  <c r="B347" i="3" s="1"/>
  <c r="M346" i="3"/>
  <c r="L346" i="3"/>
  <c r="K346" i="3"/>
  <c r="J346" i="3"/>
  <c r="H346" i="3"/>
  <c r="G346" i="3"/>
  <c r="D346" i="3"/>
  <c r="E346" i="3" s="1"/>
  <c r="B346" i="3"/>
  <c r="A346" i="3"/>
  <c r="M345" i="3"/>
  <c r="L345" i="3"/>
  <c r="K345" i="3"/>
  <c r="J345" i="3"/>
  <c r="G345" i="3"/>
  <c r="H345" i="3" s="1"/>
  <c r="E345" i="3"/>
  <c r="D345" i="3"/>
  <c r="B345" i="3"/>
  <c r="A345" i="3"/>
  <c r="M344" i="3"/>
  <c r="L344" i="3"/>
  <c r="J344" i="3"/>
  <c r="K344" i="3" s="1"/>
  <c r="H344" i="3"/>
  <c r="G344" i="3"/>
  <c r="E344" i="3"/>
  <c r="D344" i="3"/>
  <c r="B344" i="3"/>
  <c r="A344" i="3"/>
  <c r="L343" i="3"/>
  <c r="M343" i="3" s="1"/>
  <c r="K343" i="3"/>
  <c r="J343" i="3"/>
  <c r="H343" i="3"/>
  <c r="G343" i="3"/>
  <c r="E343" i="3"/>
  <c r="D343" i="3"/>
  <c r="A343" i="3"/>
  <c r="B343" i="3" s="1"/>
  <c r="M342" i="3"/>
  <c r="L342" i="3"/>
  <c r="K342" i="3"/>
  <c r="J342" i="3"/>
  <c r="H342" i="3"/>
  <c r="G342" i="3"/>
  <c r="D342" i="3"/>
  <c r="E342" i="3" s="1"/>
  <c r="B342" i="3"/>
  <c r="A342" i="3"/>
  <c r="M341" i="3"/>
  <c r="L341" i="3"/>
  <c r="K341" i="3"/>
  <c r="J341" i="3"/>
  <c r="G341" i="3"/>
  <c r="H341" i="3" s="1"/>
  <c r="E341" i="3"/>
  <c r="D341" i="3"/>
  <c r="B341" i="3"/>
  <c r="A341" i="3"/>
  <c r="M340" i="3"/>
  <c r="L340" i="3"/>
  <c r="J340" i="3"/>
  <c r="K340" i="3" s="1"/>
  <c r="H340" i="3"/>
  <c r="G340" i="3"/>
  <c r="E340" i="3"/>
  <c r="D340" i="3"/>
  <c r="B340" i="3"/>
  <c r="A340" i="3"/>
  <c r="L339" i="3"/>
  <c r="M339" i="3" s="1"/>
  <c r="K339" i="3"/>
  <c r="J339" i="3"/>
  <c r="H339" i="3"/>
  <c r="G339" i="3"/>
  <c r="E339" i="3"/>
  <c r="D339" i="3"/>
  <c r="A339" i="3"/>
  <c r="B339" i="3" s="1"/>
  <c r="M338" i="3"/>
  <c r="L338" i="3"/>
  <c r="K338" i="3"/>
  <c r="J338" i="3"/>
  <c r="H338" i="3"/>
  <c r="G338" i="3"/>
  <c r="D338" i="3"/>
  <c r="E338" i="3" s="1"/>
  <c r="B338" i="3"/>
  <c r="A338" i="3"/>
  <c r="M337" i="3"/>
  <c r="L337" i="3"/>
  <c r="K337" i="3"/>
  <c r="J337" i="3"/>
  <c r="G337" i="3"/>
  <c r="H337" i="3" s="1"/>
  <c r="E337" i="3"/>
  <c r="D337" i="3"/>
  <c r="B337" i="3"/>
  <c r="A337" i="3"/>
  <c r="M336" i="3"/>
  <c r="L336" i="3"/>
  <c r="J336" i="3"/>
  <c r="K336" i="3" s="1"/>
  <c r="H336" i="3"/>
  <c r="G336" i="3"/>
  <c r="E336" i="3"/>
  <c r="D336" i="3"/>
  <c r="B336" i="3"/>
  <c r="A336" i="3"/>
  <c r="L335" i="3"/>
  <c r="M335" i="3" s="1"/>
  <c r="K335" i="3"/>
  <c r="J335" i="3"/>
  <c r="H335" i="3"/>
  <c r="G335" i="3"/>
  <c r="E335" i="3"/>
  <c r="D335" i="3"/>
  <c r="A335" i="3"/>
  <c r="B335" i="3" s="1"/>
  <c r="M334" i="3"/>
  <c r="L334" i="3"/>
  <c r="K334" i="3"/>
  <c r="J334" i="3"/>
  <c r="H334" i="3"/>
  <c r="G334" i="3"/>
  <c r="D334" i="3"/>
  <c r="E334" i="3" s="1"/>
  <c r="B334" i="3"/>
  <c r="A334" i="3"/>
  <c r="M333" i="3"/>
  <c r="L333" i="3"/>
  <c r="K333" i="3"/>
  <c r="J333" i="3"/>
  <c r="G333" i="3"/>
  <c r="H333" i="3" s="1"/>
  <c r="E333" i="3"/>
  <c r="D333" i="3"/>
  <c r="B333" i="3"/>
  <c r="A333" i="3"/>
  <c r="M332" i="3"/>
  <c r="L332" i="3"/>
  <c r="J332" i="3"/>
  <c r="K332" i="3" s="1"/>
  <c r="H332" i="3"/>
  <c r="G332" i="3"/>
  <c r="E332" i="3"/>
  <c r="D332" i="3"/>
  <c r="B332" i="3"/>
  <c r="A332" i="3"/>
  <c r="L331" i="3"/>
  <c r="M331" i="3" s="1"/>
  <c r="K331" i="3"/>
  <c r="J331" i="3"/>
  <c r="H331" i="3"/>
  <c r="G331" i="3"/>
  <c r="E331" i="3"/>
  <c r="D331" i="3"/>
  <c r="A331" i="3"/>
  <c r="B331" i="3" s="1"/>
  <c r="M330" i="3"/>
  <c r="L330" i="3"/>
  <c r="K330" i="3"/>
  <c r="J330" i="3"/>
  <c r="H330" i="3"/>
  <c r="G330" i="3"/>
  <c r="D330" i="3"/>
  <c r="E330" i="3" s="1"/>
  <c r="B330" i="3"/>
  <c r="A330" i="3"/>
  <c r="M329" i="3"/>
  <c r="L329" i="3"/>
  <c r="K329" i="3"/>
  <c r="J329" i="3"/>
  <c r="G329" i="3"/>
  <c r="H329" i="3" s="1"/>
  <c r="E329" i="3"/>
  <c r="D329" i="3"/>
  <c r="B329" i="3"/>
  <c r="A329" i="3"/>
  <c r="M328" i="3"/>
  <c r="L328" i="3"/>
  <c r="J328" i="3"/>
  <c r="K328" i="3" s="1"/>
  <c r="H328" i="3"/>
  <c r="G328" i="3"/>
  <c r="E328" i="3"/>
  <c r="D328" i="3"/>
  <c r="B328" i="3"/>
  <c r="A328" i="3"/>
  <c r="L327" i="3"/>
  <c r="M327" i="3" s="1"/>
  <c r="K327" i="3"/>
  <c r="J327" i="3"/>
  <c r="H327" i="3"/>
  <c r="G327" i="3"/>
  <c r="E327" i="3"/>
  <c r="D327" i="3"/>
  <c r="A327" i="3"/>
  <c r="B327" i="3" s="1"/>
  <c r="M326" i="3"/>
  <c r="L326" i="3"/>
  <c r="K326" i="3"/>
  <c r="J326" i="3"/>
  <c r="H326" i="3"/>
  <c r="G326" i="3"/>
  <c r="D326" i="3"/>
  <c r="E326" i="3" s="1"/>
  <c r="B326" i="3"/>
  <c r="A326" i="3"/>
  <c r="M325" i="3"/>
  <c r="L325" i="3"/>
  <c r="K325" i="3"/>
  <c r="J325" i="3"/>
  <c r="G325" i="3"/>
  <c r="H325" i="3" s="1"/>
  <c r="E325" i="3"/>
  <c r="D325" i="3"/>
  <c r="B325" i="3"/>
  <c r="A325" i="3"/>
  <c r="M324" i="3"/>
  <c r="L324" i="3"/>
  <c r="J324" i="3"/>
  <c r="K324" i="3" s="1"/>
  <c r="H324" i="3"/>
  <c r="G324" i="3"/>
  <c r="E324" i="3"/>
  <c r="D324" i="3"/>
  <c r="B324" i="3"/>
  <c r="A324" i="3"/>
  <c r="L323" i="3"/>
  <c r="M323" i="3" s="1"/>
  <c r="K323" i="3"/>
  <c r="J323" i="3"/>
  <c r="H323" i="3"/>
  <c r="G323" i="3"/>
  <c r="E323" i="3"/>
  <c r="D323" i="3"/>
  <c r="A323" i="3"/>
  <c r="B323" i="3" s="1"/>
  <c r="M322" i="3"/>
  <c r="L322" i="3"/>
  <c r="K322" i="3"/>
  <c r="J322" i="3"/>
  <c r="H322" i="3"/>
  <c r="G322" i="3"/>
  <c r="D322" i="3"/>
  <c r="E322" i="3" s="1"/>
  <c r="B322" i="3"/>
  <c r="A322" i="3"/>
  <c r="M321" i="3"/>
  <c r="L321" i="3"/>
  <c r="K321" i="3"/>
  <c r="J321" i="3"/>
  <c r="G321" i="3"/>
  <c r="H321" i="3" s="1"/>
  <c r="E321" i="3"/>
  <c r="D321" i="3"/>
  <c r="B321" i="3"/>
  <c r="A321" i="3"/>
  <c r="M320" i="3"/>
  <c r="L320" i="3"/>
  <c r="J320" i="3"/>
  <c r="K320" i="3" s="1"/>
  <c r="H320" i="3"/>
  <c r="G320" i="3"/>
  <c r="E320" i="3"/>
  <c r="D320" i="3"/>
  <c r="B320" i="3"/>
  <c r="A320" i="3"/>
  <c r="L319" i="3"/>
  <c r="M319" i="3" s="1"/>
  <c r="K319" i="3"/>
  <c r="J319" i="3"/>
  <c r="H319" i="3"/>
  <c r="G319" i="3"/>
  <c r="E319" i="3"/>
  <c r="D319" i="3"/>
  <c r="A319" i="3"/>
  <c r="B319" i="3" s="1"/>
  <c r="M318" i="3"/>
  <c r="L318" i="3"/>
  <c r="K318" i="3"/>
  <c r="J318" i="3"/>
  <c r="H318" i="3"/>
  <c r="G318" i="3"/>
  <c r="D318" i="3"/>
  <c r="E318" i="3" s="1"/>
  <c r="B318" i="3"/>
  <c r="A318" i="3"/>
  <c r="M317" i="3"/>
  <c r="L317" i="3"/>
  <c r="K317" i="3"/>
  <c r="J317" i="3"/>
  <c r="G317" i="3"/>
  <c r="H317" i="3" s="1"/>
  <c r="E317" i="3"/>
  <c r="D317" i="3"/>
  <c r="B317" i="3"/>
  <c r="A317" i="3"/>
  <c r="M316" i="3"/>
  <c r="L316" i="3"/>
  <c r="J316" i="3"/>
  <c r="K316" i="3" s="1"/>
  <c r="H316" i="3"/>
  <c r="G316" i="3"/>
  <c r="E316" i="3"/>
  <c r="D316" i="3"/>
  <c r="B316" i="3"/>
  <c r="A316" i="3"/>
  <c r="L315" i="3"/>
  <c r="M315" i="3" s="1"/>
  <c r="K315" i="3"/>
  <c r="J315" i="3"/>
  <c r="H315" i="3"/>
  <c r="G315" i="3"/>
  <c r="E315" i="3"/>
  <c r="D315" i="3"/>
  <c r="A315" i="3"/>
  <c r="B315" i="3" s="1"/>
  <c r="M314" i="3"/>
  <c r="L314" i="3"/>
  <c r="K314" i="3"/>
  <c r="J314" i="3"/>
  <c r="H314" i="3"/>
  <c r="G314" i="3"/>
  <c r="D314" i="3"/>
  <c r="E314" i="3" s="1"/>
  <c r="B314" i="3"/>
  <c r="A314" i="3"/>
  <c r="M313" i="3"/>
  <c r="L313" i="3"/>
  <c r="K313" i="3"/>
  <c r="J313" i="3"/>
  <c r="G313" i="3"/>
  <c r="H313" i="3" s="1"/>
  <c r="E313" i="3"/>
  <c r="D313" i="3"/>
  <c r="B313" i="3"/>
  <c r="A313" i="3"/>
  <c r="M312" i="3"/>
  <c r="L312" i="3"/>
  <c r="J312" i="3"/>
  <c r="K312" i="3" s="1"/>
  <c r="H312" i="3"/>
  <c r="G312" i="3"/>
  <c r="E312" i="3"/>
  <c r="D312" i="3"/>
  <c r="B312" i="3"/>
  <c r="A312" i="3"/>
  <c r="L311" i="3"/>
  <c r="M311" i="3" s="1"/>
  <c r="K311" i="3"/>
  <c r="J311" i="3"/>
  <c r="H311" i="3"/>
  <c r="G311" i="3"/>
  <c r="E311" i="3"/>
  <c r="D311" i="3"/>
  <c r="A311" i="3"/>
  <c r="B311" i="3" s="1"/>
  <c r="M310" i="3"/>
  <c r="L310" i="3"/>
  <c r="K310" i="3"/>
  <c r="J310" i="3"/>
  <c r="H310" i="3"/>
  <c r="G310" i="3"/>
  <c r="D310" i="3"/>
  <c r="E310" i="3" s="1"/>
  <c r="B310" i="3"/>
  <c r="A310" i="3"/>
  <c r="M309" i="3"/>
  <c r="L309" i="3"/>
  <c r="K309" i="3"/>
  <c r="J309" i="3"/>
  <c r="G309" i="3"/>
  <c r="H309" i="3" s="1"/>
  <c r="E309" i="3"/>
  <c r="D309" i="3"/>
  <c r="B309" i="3"/>
  <c r="A309" i="3"/>
  <c r="M308" i="3"/>
  <c r="L308" i="3"/>
  <c r="J308" i="3"/>
  <c r="K308" i="3" s="1"/>
  <c r="H308" i="3"/>
  <c r="G308" i="3"/>
  <c r="E308" i="3"/>
  <c r="D308" i="3"/>
  <c r="B308" i="3"/>
  <c r="A308" i="3"/>
  <c r="L307" i="3"/>
  <c r="M307" i="3" s="1"/>
  <c r="K307" i="3"/>
  <c r="J307" i="3"/>
  <c r="H307" i="3"/>
  <c r="G307" i="3"/>
  <c r="E307" i="3"/>
  <c r="D307" i="3"/>
  <c r="A307" i="3"/>
  <c r="B307" i="3" s="1"/>
  <c r="M306" i="3"/>
  <c r="L306" i="3"/>
  <c r="K306" i="3"/>
  <c r="J306" i="3"/>
  <c r="H306" i="3"/>
  <c r="G306" i="3"/>
  <c r="D306" i="3"/>
  <c r="E306" i="3" s="1"/>
  <c r="B306" i="3"/>
  <c r="A306" i="3"/>
  <c r="M305" i="3"/>
  <c r="L305" i="3"/>
  <c r="K305" i="3"/>
  <c r="J305" i="3"/>
  <c r="G305" i="3"/>
  <c r="H305" i="3" s="1"/>
  <c r="E305" i="3"/>
  <c r="D305" i="3"/>
  <c r="B305" i="3"/>
  <c r="A305" i="3"/>
  <c r="M304" i="3"/>
  <c r="L304" i="3"/>
  <c r="J304" i="3"/>
  <c r="K304" i="3" s="1"/>
  <c r="H304" i="3"/>
  <c r="G304" i="3"/>
  <c r="E304" i="3"/>
  <c r="D304" i="3"/>
  <c r="B304" i="3"/>
  <c r="A304" i="3"/>
  <c r="L303" i="3"/>
  <c r="M303" i="3" s="1"/>
  <c r="K303" i="3"/>
  <c r="J303" i="3"/>
  <c r="H303" i="3"/>
  <c r="G303" i="3"/>
  <c r="E303" i="3"/>
  <c r="D303" i="3"/>
  <c r="A303" i="3"/>
  <c r="B303" i="3" s="1"/>
  <c r="M302" i="3"/>
  <c r="L302" i="3"/>
  <c r="K302" i="3"/>
  <c r="J302" i="3"/>
  <c r="H302" i="3"/>
  <c r="G302" i="3"/>
  <c r="D302" i="3"/>
  <c r="E302" i="3" s="1"/>
  <c r="B302" i="3"/>
  <c r="A302" i="3"/>
  <c r="M301" i="3"/>
  <c r="L301" i="3"/>
  <c r="K301" i="3"/>
  <c r="J301" i="3"/>
  <c r="G301" i="3"/>
  <c r="H301" i="3" s="1"/>
  <c r="E301" i="3"/>
  <c r="D301" i="3"/>
  <c r="B301" i="3"/>
  <c r="A301" i="3"/>
  <c r="M300" i="3"/>
  <c r="L300" i="3"/>
  <c r="J300" i="3"/>
  <c r="K300" i="3" s="1"/>
  <c r="H300" i="3"/>
  <c r="G300" i="3"/>
  <c r="E300" i="3"/>
  <c r="D300" i="3"/>
  <c r="B300" i="3"/>
  <c r="A300" i="3"/>
  <c r="L299" i="3"/>
  <c r="M299" i="3" s="1"/>
  <c r="K299" i="3"/>
  <c r="J299" i="3"/>
  <c r="H299" i="3"/>
  <c r="G299" i="3"/>
  <c r="E299" i="3"/>
  <c r="D299" i="3"/>
  <c r="A299" i="3"/>
  <c r="B299" i="3" s="1"/>
  <c r="M298" i="3"/>
  <c r="L298" i="3"/>
  <c r="K298" i="3"/>
  <c r="J298" i="3"/>
  <c r="H298" i="3"/>
  <c r="G298" i="3"/>
  <c r="D298" i="3"/>
  <c r="E298" i="3" s="1"/>
  <c r="B298" i="3"/>
  <c r="A298" i="3"/>
  <c r="M297" i="3"/>
  <c r="L297" i="3"/>
  <c r="K297" i="3"/>
  <c r="J297" i="3"/>
  <c r="G297" i="3"/>
  <c r="H297" i="3" s="1"/>
  <c r="E297" i="3"/>
  <c r="D297" i="3"/>
  <c r="B297" i="3"/>
  <c r="A297" i="3"/>
  <c r="M296" i="3"/>
  <c r="L296" i="3"/>
  <c r="J296" i="3"/>
  <c r="K296" i="3" s="1"/>
  <c r="H296" i="3"/>
  <c r="G296" i="3"/>
  <c r="E296" i="3"/>
  <c r="D296" i="3"/>
  <c r="B296" i="3"/>
  <c r="A296" i="3"/>
  <c r="L295" i="3"/>
  <c r="M295" i="3" s="1"/>
  <c r="K295" i="3"/>
  <c r="J295" i="3"/>
  <c r="H295" i="3"/>
  <c r="G295" i="3"/>
  <c r="E295" i="3"/>
  <c r="D295" i="3"/>
  <c r="A295" i="3"/>
  <c r="B295" i="3" s="1"/>
  <c r="M294" i="3"/>
  <c r="L294" i="3"/>
  <c r="K294" i="3"/>
  <c r="J294" i="3"/>
  <c r="H294" i="3"/>
  <c r="G294" i="3"/>
  <c r="D294" i="3"/>
  <c r="E294" i="3" s="1"/>
  <c r="B294" i="3"/>
  <c r="A294" i="3"/>
  <c r="M293" i="3"/>
  <c r="L293" i="3"/>
  <c r="K293" i="3"/>
  <c r="J293" i="3"/>
  <c r="G293" i="3"/>
  <c r="H293" i="3" s="1"/>
  <c r="E293" i="3"/>
  <c r="D293" i="3"/>
  <c r="B293" i="3"/>
  <c r="A293" i="3"/>
  <c r="M292" i="3"/>
  <c r="L292" i="3"/>
  <c r="J292" i="3"/>
  <c r="K292" i="3" s="1"/>
  <c r="H292" i="3"/>
  <c r="G292" i="3"/>
  <c r="E292" i="3"/>
  <c r="D292" i="3"/>
  <c r="B292" i="3"/>
  <c r="A292" i="3"/>
  <c r="L291" i="3"/>
  <c r="M291" i="3" s="1"/>
  <c r="K291" i="3"/>
  <c r="J291" i="3"/>
  <c r="H291" i="3"/>
  <c r="G291" i="3"/>
  <c r="E291" i="3"/>
  <c r="D291" i="3"/>
  <c r="A291" i="3"/>
  <c r="B291" i="3" s="1"/>
  <c r="M290" i="3"/>
  <c r="L290" i="3"/>
  <c r="K290" i="3"/>
  <c r="J290" i="3"/>
  <c r="H290" i="3"/>
  <c r="G290" i="3"/>
  <c r="D290" i="3"/>
  <c r="E290" i="3" s="1"/>
  <c r="B290" i="3"/>
  <c r="A290" i="3"/>
  <c r="M289" i="3"/>
  <c r="L289" i="3"/>
  <c r="K289" i="3"/>
  <c r="J289" i="3"/>
  <c r="G289" i="3"/>
  <c r="H289" i="3" s="1"/>
  <c r="E289" i="3"/>
  <c r="D289" i="3"/>
  <c r="B289" i="3"/>
  <c r="A289" i="3"/>
  <c r="M288" i="3"/>
  <c r="L288" i="3"/>
  <c r="J288" i="3"/>
  <c r="K288" i="3" s="1"/>
  <c r="H288" i="3"/>
  <c r="G288" i="3"/>
  <c r="E288" i="3"/>
  <c r="D288" i="3"/>
  <c r="B288" i="3"/>
  <c r="A288" i="3"/>
  <c r="L287" i="3"/>
  <c r="M287" i="3" s="1"/>
  <c r="K287" i="3"/>
  <c r="J287" i="3"/>
  <c r="H287" i="3"/>
  <c r="G287" i="3"/>
  <c r="E287" i="3"/>
  <c r="D287" i="3"/>
  <c r="A287" i="3"/>
  <c r="B287" i="3" s="1"/>
  <c r="M286" i="3"/>
  <c r="L286" i="3"/>
  <c r="K286" i="3"/>
  <c r="J286" i="3"/>
  <c r="H286" i="3"/>
  <c r="G286" i="3"/>
  <c r="D286" i="3"/>
  <c r="E286" i="3" s="1"/>
  <c r="B286" i="3"/>
  <c r="A286" i="3"/>
  <c r="M285" i="3"/>
  <c r="L285" i="3"/>
  <c r="K285" i="3"/>
  <c r="J285" i="3"/>
  <c r="G285" i="3"/>
  <c r="H285" i="3" s="1"/>
  <c r="E285" i="3"/>
  <c r="D285" i="3"/>
  <c r="B285" i="3"/>
  <c r="A285" i="3"/>
  <c r="M284" i="3"/>
  <c r="L284" i="3"/>
  <c r="J284" i="3"/>
  <c r="K284" i="3" s="1"/>
  <c r="H284" i="3"/>
  <c r="G284" i="3"/>
  <c r="E284" i="3"/>
  <c r="D284" i="3"/>
  <c r="B284" i="3"/>
  <c r="A284" i="3"/>
  <c r="L283" i="3"/>
  <c r="M283" i="3" s="1"/>
  <c r="K283" i="3"/>
  <c r="J283" i="3"/>
  <c r="H283" i="3"/>
  <c r="G283" i="3"/>
  <c r="E283" i="3"/>
  <c r="D283" i="3"/>
  <c r="A283" i="3"/>
  <c r="B283" i="3" s="1"/>
  <c r="M282" i="3"/>
  <c r="L282" i="3"/>
  <c r="K282" i="3"/>
  <c r="J282" i="3"/>
  <c r="H282" i="3"/>
  <c r="G282" i="3"/>
  <c r="D282" i="3"/>
  <c r="E282" i="3" s="1"/>
  <c r="B282" i="3"/>
  <c r="A282" i="3"/>
  <c r="M281" i="3"/>
  <c r="L281" i="3"/>
  <c r="K281" i="3"/>
  <c r="J281" i="3"/>
  <c r="G281" i="3"/>
  <c r="H281" i="3" s="1"/>
  <c r="E281" i="3"/>
  <c r="D281" i="3"/>
  <c r="B281" i="3"/>
  <c r="A281" i="3"/>
  <c r="M280" i="3"/>
  <c r="L280" i="3"/>
  <c r="J280" i="3"/>
  <c r="K280" i="3" s="1"/>
  <c r="H280" i="3"/>
  <c r="G280" i="3"/>
  <c r="E280" i="3"/>
  <c r="D280" i="3"/>
  <c r="B280" i="3"/>
  <c r="A280" i="3"/>
  <c r="L279" i="3"/>
  <c r="M279" i="3" s="1"/>
  <c r="K279" i="3"/>
  <c r="J279" i="3"/>
  <c r="H279" i="3"/>
  <c r="G279" i="3"/>
  <c r="E279" i="3"/>
  <c r="D279" i="3"/>
  <c r="A279" i="3"/>
  <c r="B279" i="3" s="1"/>
  <c r="M278" i="3"/>
  <c r="L278" i="3"/>
  <c r="K278" i="3"/>
  <c r="J278" i="3"/>
  <c r="H278" i="3"/>
  <c r="G278" i="3"/>
  <c r="D278" i="3"/>
  <c r="E278" i="3" s="1"/>
  <c r="B278" i="3"/>
  <c r="A278" i="3"/>
  <c r="M277" i="3"/>
  <c r="L277" i="3"/>
  <c r="K277" i="3"/>
  <c r="J277" i="3"/>
  <c r="G277" i="3"/>
  <c r="H277" i="3" s="1"/>
  <c r="E277" i="3"/>
  <c r="D277" i="3"/>
  <c r="B277" i="3"/>
  <c r="A277" i="3"/>
  <c r="M276" i="3"/>
  <c r="L276" i="3"/>
  <c r="J276" i="3"/>
  <c r="K276" i="3" s="1"/>
  <c r="H276" i="3"/>
  <c r="G276" i="3"/>
  <c r="E276" i="3"/>
  <c r="D276" i="3"/>
  <c r="B276" i="3"/>
  <c r="A276" i="3"/>
  <c r="L275" i="3"/>
  <c r="M275" i="3" s="1"/>
  <c r="K275" i="3"/>
  <c r="J275" i="3"/>
  <c r="H275" i="3"/>
  <c r="G275" i="3"/>
  <c r="E275" i="3"/>
  <c r="D275" i="3"/>
  <c r="A275" i="3"/>
  <c r="B275" i="3" s="1"/>
  <c r="M274" i="3"/>
  <c r="L274" i="3"/>
  <c r="K274" i="3"/>
  <c r="J274" i="3"/>
  <c r="H274" i="3"/>
  <c r="G274" i="3"/>
  <c r="D274" i="3"/>
  <c r="E274" i="3" s="1"/>
  <c r="B274" i="3"/>
  <c r="A274" i="3"/>
  <c r="M273" i="3"/>
  <c r="L273" i="3"/>
  <c r="K273" i="3"/>
  <c r="J273" i="3"/>
  <c r="G273" i="3"/>
  <c r="H273" i="3" s="1"/>
  <c r="E273" i="3"/>
  <c r="D273" i="3"/>
  <c r="B273" i="3"/>
  <c r="A273" i="3"/>
  <c r="M272" i="3"/>
  <c r="L272" i="3"/>
  <c r="J272" i="3"/>
  <c r="K272" i="3" s="1"/>
  <c r="H272" i="3"/>
  <c r="G272" i="3"/>
  <c r="E272" i="3"/>
  <c r="D272" i="3"/>
  <c r="B272" i="3"/>
  <c r="A272" i="3"/>
  <c r="L271" i="3"/>
  <c r="M271" i="3" s="1"/>
  <c r="K271" i="3"/>
  <c r="J271" i="3"/>
  <c r="H271" i="3"/>
  <c r="G271" i="3"/>
  <c r="E271" i="3"/>
  <c r="D271" i="3"/>
  <c r="A271" i="3"/>
  <c r="B271" i="3" s="1"/>
  <c r="M270" i="3"/>
  <c r="L270" i="3"/>
  <c r="K270" i="3"/>
  <c r="J270" i="3"/>
  <c r="H270" i="3"/>
  <c r="G270" i="3"/>
  <c r="D270" i="3"/>
  <c r="E270" i="3" s="1"/>
  <c r="B270" i="3"/>
  <c r="A270" i="3"/>
  <c r="M269" i="3"/>
  <c r="L269" i="3"/>
  <c r="K269" i="3"/>
  <c r="J269" i="3"/>
  <c r="G269" i="3"/>
  <c r="H269" i="3" s="1"/>
  <c r="E269" i="3"/>
  <c r="D269" i="3"/>
  <c r="B269" i="3"/>
  <c r="A269" i="3"/>
  <c r="M268" i="3"/>
  <c r="L268" i="3"/>
  <c r="J268" i="3"/>
  <c r="K268" i="3" s="1"/>
  <c r="H268" i="3"/>
  <c r="G268" i="3"/>
  <c r="E268" i="3"/>
  <c r="D268" i="3"/>
  <c r="B268" i="3"/>
  <c r="A268" i="3"/>
  <c r="L267" i="3"/>
  <c r="M267" i="3" s="1"/>
  <c r="K267" i="3"/>
  <c r="J267" i="3"/>
  <c r="H267" i="3"/>
  <c r="G267" i="3"/>
  <c r="E267" i="3"/>
  <c r="D267" i="3"/>
  <c r="A267" i="3"/>
  <c r="B267" i="3" s="1"/>
  <c r="M266" i="3"/>
  <c r="L266" i="3"/>
  <c r="K266" i="3"/>
  <c r="J266" i="3"/>
  <c r="H266" i="3"/>
  <c r="G266" i="3"/>
  <c r="D266" i="3"/>
  <c r="E266" i="3" s="1"/>
  <c r="B266" i="3"/>
  <c r="A266" i="3"/>
  <c r="M265" i="3"/>
  <c r="L265" i="3"/>
  <c r="K265" i="3"/>
  <c r="J265" i="3"/>
  <c r="G265" i="3"/>
  <c r="H265" i="3" s="1"/>
  <c r="E265" i="3"/>
  <c r="D265" i="3"/>
  <c r="B265" i="3"/>
  <c r="A265" i="3"/>
  <c r="M264" i="3"/>
  <c r="L264" i="3"/>
  <c r="J264" i="3"/>
  <c r="K264" i="3" s="1"/>
  <c r="H264" i="3"/>
  <c r="G264" i="3"/>
  <c r="E264" i="3"/>
  <c r="D264" i="3"/>
  <c r="B264" i="3"/>
  <c r="A264" i="3"/>
  <c r="L263" i="3"/>
  <c r="M263" i="3" s="1"/>
  <c r="K263" i="3"/>
  <c r="J263" i="3"/>
  <c r="H263" i="3"/>
  <c r="G263" i="3"/>
  <c r="E263" i="3"/>
  <c r="D263" i="3"/>
  <c r="A263" i="3"/>
  <c r="B263" i="3" s="1"/>
  <c r="M262" i="3"/>
  <c r="L262" i="3"/>
  <c r="K262" i="3"/>
  <c r="J262" i="3"/>
  <c r="H262" i="3"/>
  <c r="G262" i="3"/>
  <c r="D262" i="3"/>
  <c r="E262" i="3" s="1"/>
  <c r="B262" i="3"/>
  <c r="A262" i="3"/>
  <c r="M261" i="3"/>
  <c r="L261" i="3"/>
  <c r="K261" i="3"/>
  <c r="J261" i="3"/>
  <c r="G261" i="3"/>
  <c r="H261" i="3" s="1"/>
  <c r="E261" i="3"/>
  <c r="D261" i="3"/>
  <c r="B261" i="3"/>
  <c r="A261" i="3"/>
  <c r="M260" i="3"/>
  <c r="L260" i="3"/>
  <c r="J260" i="3"/>
  <c r="K260" i="3" s="1"/>
  <c r="H260" i="3"/>
  <c r="G260" i="3"/>
  <c r="E260" i="3"/>
  <c r="D260" i="3"/>
  <c r="B260" i="3"/>
  <c r="A260" i="3"/>
  <c r="L259" i="3"/>
  <c r="M259" i="3" s="1"/>
  <c r="K259" i="3"/>
  <c r="J259" i="3"/>
  <c r="H259" i="3"/>
  <c r="G259" i="3"/>
  <c r="E259" i="3"/>
  <c r="D259" i="3"/>
  <c r="A259" i="3"/>
  <c r="B259" i="3" s="1"/>
  <c r="M258" i="3"/>
  <c r="L258" i="3"/>
  <c r="K258" i="3"/>
  <c r="J258" i="3"/>
  <c r="H258" i="3"/>
  <c r="G258" i="3"/>
  <c r="D258" i="3"/>
  <c r="E258" i="3" s="1"/>
  <c r="B258" i="3"/>
  <c r="A258" i="3"/>
  <c r="M257" i="3"/>
  <c r="L257" i="3"/>
  <c r="K257" i="3"/>
  <c r="J257" i="3"/>
  <c r="G257" i="3"/>
  <c r="H257" i="3" s="1"/>
  <c r="E257" i="3"/>
  <c r="D257" i="3"/>
  <c r="B257" i="3"/>
  <c r="A257" i="3"/>
  <c r="M256" i="3"/>
  <c r="L256" i="3"/>
  <c r="J256" i="3"/>
  <c r="K256" i="3" s="1"/>
  <c r="H256" i="3"/>
  <c r="G256" i="3"/>
  <c r="E256" i="3"/>
  <c r="D256" i="3"/>
  <c r="B256" i="3"/>
  <c r="A256" i="3"/>
  <c r="L255" i="3"/>
  <c r="M255" i="3" s="1"/>
  <c r="K255" i="3"/>
  <c r="J255" i="3"/>
  <c r="H255" i="3"/>
  <c r="G255" i="3"/>
  <c r="E255" i="3"/>
  <c r="D255" i="3"/>
  <c r="A255" i="3"/>
  <c r="B255" i="3" s="1"/>
  <c r="M254" i="3"/>
  <c r="L254" i="3"/>
  <c r="K254" i="3"/>
  <c r="J254" i="3"/>
  <c r="H254" i="3"/>
  <c r="G254" i="3"/>
  <c r="D254" i="3"/>
  <c r="E254" i="3" s="1"/>
  <c r="B254" i="3"/>
  <c r="A254" i="3"/>
  <c r="M253" i="3"/>
  <c r="L253" i="3"/>
  <c r="K253" i="3"/>
  <c r="J253" i="3"/>
  <c r="G253" i="3"/>
  <c r="H253" i="3" s="1"/>
  <c r="E253" i="3"/>
  <c r="D253" i="3"/>
  <c r="B253" i="3"/>
  <c r="A253" i="3"/>
  <c r="M252" i="3"/>
  <c r="L252" i="3"/>
  <c r="J252" i="3"/>
  <c r="K252" i="3" s="1"/>
  <c r="H252" i="3"/>
  <c r="G252" i="3"/>
  <c r="E252" i="3"/>
  <c r="D252" i="3"/>
  <c r="B252" i="3"/>
  <c r="A252" i="3"/>
  <c r="L251" i="3"/>
  <c r="M251" i="3" s="1"/>
  <c r="K251" i="3"/>
  <c r="J251" i="3"/>
  <c r="H251" i="3"/>
  <c r="G251" i="3"/>
  <c r="E251" i="3"/>
  <c r="D251" i="3"/>
  <c r="A251" i="3"/>
  <c r="B251" i="3" s="1"/>
  <c r="M250" i="3"/>
  <c r="L250" i="3"/>
  <c r="K250" i="3"/>
  <c r="J250" i="3"/>
  <c r="H250" i="3"/>
  <c r="G250" i="3"/>
  <c r="D250" i="3"/>
  <c r="E250" i="3" s="1"/>
  <c r="B250" i="3"/>
  <c r="A250" i="3"/>
  <c r="M249" i="3"/>
  <c r="L249" i="3"/>
  <c r="K249" i="3"/>
  <c r="J249" i="3"/>
  <c r="G249" i="3"/>
  <c r="H249" i="3" s="1"/>
  <c r="E249" i="3"/>
  <c r="D249" i="3"/>
  <c r="B249" i="3"/>
  <c r="A249" i="3"/>
  <c r="M248" i="3"/>
  <c r="L248" i="3"/>
  <c r="J248" i="3"/>
  <c r="K248" i="3" s="1"/>
  <c r="H248" i="3"/>
  <c r="G248" i="3"/>
  <c r="E248" i="3"/>
  <c r="D248" i="3"/>
  <c r="B248" i="3"/>
  <c r="A248" i="3"/>
  <c r="L247" i="3"/>
  <c r="M247" i="3" s="1"/>
  <c r="K247" i="3"/>
  <c r="J247" i="3"/>
  <c r="H247" i="3"/>
  <c r="G247" i="3"/>
  <c r="E247" i="3"/>
  <c r="D247" i="3"/>
  <c r="A247" i="3"/>
  <c r="B247" i="3" s="1"/>
  <c r="M246" i="3"/>
  <c r="L246" i="3"/>
  <c r="K246" i="3"/>
  <c r="J246" i="3"/>
  <c r="H246" i="3"/>
  <c r="G246" i="3"/>
  <c r="D246" i="3"/>
  <c r="E246" i="3" s="1"/>
  <c r="B246" i="3"/>
  <c r="A246" i="3"/>
  <c r="M245" i="3"/>
  <c r="L245" i="3"/>
  <c r="K245" i="3"/>
  <c r="J245" i="3"/>
  <c r="G245" i="3"/>
  <c r="H245" i="3" s="1"/>
  <c r="E245" i="3"/>
  <c r="D245" i="3"/>
  <c r="B245" i="3"/>
  <c r="A245" i="3"/>
  <c r="M244" i="3"/>
  <c r="L244" i="3"/>
  <c r="J244" i="3"/>
  <c r="K244" i="3" s="1"/>
  <c r="H244" i="3"/>
  <c r="G244" i="3"/>
  <c r="E244" i="3"/>
  <c r="D244" i="3"/>
  <c r="B244" i="3"/>
  <c r="A244" i="3"/>
  <c r="L243" i="3"/>
  <c r="M243" i="3" s="1"/>
  <c r="K243" i="3"/>
  <c r="J243" i="3"/>
  <c r="H243" i="3"/>
  <c r="G243" i="3"/>
  <c r="E243" i="3"/>
  <c r="D243" i="3"/>
  <c r="A243" i="3"/>
  <c r="B243" i="3" s="1"/>
  <c r="M242" i="3"/>
  <c r="L242" i="3"/>
  <c r="K242" i="3"/>
  <c r="J242" i="3"/>
  <c r="H242" i="3"/>
  <c r="G242" i="3"/>
  <c r="D242" i="3"/>
  <c r="E242" i="3" s="1"/>
  <c r="B242" i="3"/>
  <c r="A242" i="3"/>
  <c r="M241" i="3"/>
  <c r="L241" i="3"/>
  <c r="K241" i="3"/>
  <c r="J241" i="3"/>
  <c r="G241" i="3"/>
  <c r="H241" i="3" s="1"/>
  <c r="E241" i="3"/>
  <c r="D241" i="3"/>
  <c r="B241" i="3"/>
  <c r="A241" i="3"/>
  <c r="M240" i="3"/>
  <c r="L240" i="3"/>
  <c r="J240" i="3"/>
  <c r="K240" i="3" s="1"/>
  <c r="H240" i="3"/>
  <c r="G240" i="3"/>
  <c r="E240" i="3"/>
  <c r="D240" i="3"/>
  <c r="B240" i="3"/>
  <c r="A240" i="3"/>
  <c r="L239" i="3"/>
  <c r="M239" i="3" s="1"/>
  <c r="K239" i="3"/>
  <c r="J239" i="3"/>
  <c r="H239" i="3"/>
  <c r="G239" i="3"/>
  <c r="E239" i="3"/>
  <c r="D239" i="3"/>
  <c r="A239" i="3"/>
  <c r="B239" i="3" s="1"/>
  <c r="M238" i="3"/>
  <c r="L238" i="3"/>
  <c r="K238" i="3"/>
  <c r="J238" i="3"/>
  <c r="H238" i="3"/>
  <c r="G238" i="3"/>
  <c r="D238" i="3"/>
  <c r="E238" i="3" s="1"/>
  <c r="B238" i="3"/>
  <c r="A238" i="3"/>
  <c r="M237" i="3"/>
  <c r="L237" i="3"/>
  <c r="K237" i="3"/>
  <c r="J237" i="3"/>
  <c r="G237" i="3"/>
  <c r="H237" i="3" s="1"/>
  <c r="E237" i="3"/>
  <c r="D237" i="3"/>
  <c r="B237" i="3"/>
  <c r="A237" i="3"/>
  <c r="M236" i="3"/>
  <c r="L236" i="3"/>
  <c r="J236" i="3"/>
  <c r="K236" i="3" s="1"/>
  <c r="H236" i="3"/>
  <c r="G236" i="3"/>
  <c r="E236" i="3"/>
  <c r="D236" i="3"/>
  <c r="B236" i="3"/>
  <c r="A236" i="3"/>
  <c r="L235" i="3"/>
  <c r="M235" i="3" s="1"/>
  <c r="K235" i="3"/>
  <c r="J235" i="3"/>
  <c r="H235" i="3"/>
  <c r="G235" i="3"/>
  <c r="E235" i="3"/>
  <c r="D235" i="3"/>
  <c r="A235" i="3"/>
  <c r="B235" i="3" s="1"/>
  <c r="M234" i="3"/>
  <c r="L234" i="3"/>
  <c r="K234" i="3"/>
  <c r="J234" i="3"/>
  <c r="H234" i="3"/>
  <c r="G234" i="3"/>
  <c r="D234" i="3"/>
  <c r="E234" i="3" s="1"/>
  <c r="B234" i="3"/>
  <c r="A234" i="3"/>
  <c r="M233" i="3"/>
  <c r="L233" i="3"/>
  <c r="K233" i="3"/>
  <c r="J233" i="3"/>
  <c r="G233" i="3"/>
  <c r="H233" i="3" s="1"/>
  <c r="E233" i="3"/>
  <c r="D233" i="3"/>
  <c r="B233" i="3"/>
  <c r="A233" i="3"/>
  <c r="M232" i="3"/>
  <c r="L232" i="3"/>
  <c r="J232" i="3"/>
  <c r="K232" i="3" s="1"/>
  <c r="H232" i="3"/>
  <c r="G232" i="3"/>
  <c r="E232" i="3"/>
  <c r="D232" i="3"/>
  <c r="B232" i="3"/>
  <c r="A232" i="3"/>
  <c r="L231" i="3"/>
  <c r="M231" i="3" s="1"/>
  <c r="K231" i="3"/>
  <c r="J231" i="3"/>
  <c r="H231" i="3"/>
  <c r="G231" i="3"/>
  <c r="E231" i="3"/>
  <c r="D231" i="3"/>
  <c r="A231" i="3"/>
  <c r="B231" i="3" s="1"/>
  <c r="M230" i="3"/>
  <c r="L230" i="3"/>
  <c r="K230" i="3"/>
  <c r="J230" i="3"/>
  <c r="H230" i="3"/>
  <c r="G230" i="3"/>
  <c r="D230" i="3"/>
  <c r="E230" i="3" s="1"/>
  <c r="B230" i="3"/>
  <c r="A230" i="3"/>
  <c r="M229" i="3"/>
  <c r="L229" i="3"/>
  <c r="K229" i="3"/>
  <c r="J229" i="3"/>
  <c r="G229" i="3"/>
  <c r="H229" i="3" s="1"/>
  <c r="E229" i="3"/>
  <c r="D229" i="3"/>
  <c r="B229" i="3"/>
  <c r="A229" i="3"/>
  <c r="M228" i="3"/>
  <c r="L228" i="3"/>
  <c r="J228" i="3"/>
  <c r="K228" i="3" s="1"/>
  <c r="H228" i="3"/>
  <c r="G228" i="3"/>
  <c r="E228" i="3"/>
  <c r="D228" i="3"/>
  <c r="B228" i="3"/>
  <c r="A228" i="3"/>
  <c r="L227" i="3"/>
  <c r="M227" i="3" s="1"/>
  <c r="K227" i="3"/>
  <c r="J227" i="3"/>
  <c r="H227" i="3"/>
  <c r="G227" i="3"/>
  <c r="E227" i="3"/>
  <c r="D227" i="3"/>
  <c r="A227" i="3"/>
  <c r="B227" i="3" s="1"/>
  <c r="M226" i="3"/>
  <c r="L226" i="3"/>
  <c r="K226" i="3"/>
  <c r="J226" i="3"/>
  <c r="H226" i="3"/>
  <c r="G226" i="3"/>
  <c r="D226" i="3"/>
  <c r="E226" i="3" s="1"/>
  <c r="B226" i="3"/>
  <c r="A226" i="3"/>
  <c r="M225" i="3"/>
  <c r="L225" i="3"/>
  <c r="K225" i="3"/>
  <c r="J225" i="3"/>
  <c r="G225" i="3"/>
  <c r="H225" i="3" s="1"/>
  <c r="E225" i="3"/>
  <c r="D225" i="3"/>
  <c r="B225" i="3"/>
  <c r="A225" i="3"/>
  <c r="M224" i="3"/>
  <c r="L224" i="3"/>
  <c r="J224" i="3"/>
  <c r="K224" i="3" s="1"/>
  <c r="H224" i="3"/>
  <c r="G224" i="3"/>
  <c r="E224" i="3"/>
  <c r="D224" i="3"/>
  <c r="B224" i="3"/>
  <c r="A224" i="3"/>
  <c r="L223" i="3"/>
  <c r="M223" i="3" s="1"/>
  <c r="K223" i="3"/>
  <c r="J223" i="3"/>
  <c r="H223" i="3"/>
  <c r="G223" i="3"/>
  <c r="E223" i="3"/>
  <c r="D223" i="3"/>
  <c r="A223" i="3"/>
  <c r="B223" i="3" s="1"/>
  <c r="M222" i="3"/>
  <c r="L222" i="3"/>
  <c r="K222" i="3"/>
  <c r="J222" i="3"/>
  <c r="H222" i="3"/>
  <c r="G222" i="3"/>
  <c r="D222" i="3"/>
  <c r="E222" i="3" s="1"/>
  <c r="B222" i="3"/>
  <c r="A222" i="3"/>
  <c r="M221" i="3"/>
  <c r="L221" i="3"/>
  <c r="K221" i="3"/>
  <c r="J221" i="3"/>
  <c r="G221" i="3"/>
  <c r="H221" i="3" s="1"/>
  <c r="E221" i="3"/>
  <c r="D221" i="3"/>
  <c r="B221" i="3"/>
  <c r="A221" i="3"/>
  <c r="M220" i="3"/>
  <c r="L220" i="3"/>
  <c r="J220" i="3"/>
  <c r="K220" i="3" s="1"/>
  <c r="H220" i="3"/>
  <c r="G220" i="3"/>
  <c r="E220" i="3"/>
  <c r="D220" i="3"/>
  <c r="B220" i="3"/>
  <c r="A220" i="3"/>
  <c r="L219" i="3"/>
  <c r="M219" i="3" s="1"/>
  <c r="K219" i="3"/>
  <c r="J219" i="3"/>
  <c r="H219" i="3"/>
  <c r="G219" i="3"/>
  <c r="E219" i="3"/>
  <c r="D219" i="3"/>
  <c r="A219" i="3"/>
  <c r="B219" i="3" s="1"/>
  <c r="M218" i="3"/>
  <c r="L218" i="3"/>
  <c r="K218" i="3"/>
  <c r="J218" i="3"/>
  <c r="H218" i="3"/>
  <c r="G218" i="3"/>
  <c r="D218" i="3"/>
  <c r="E218" i="3" s="1"/>
  <c r="B218" i="3"/>
  <c r="A218" i="3"/>
  <c r="M217" i="3"/>
  <c r="L217" i="3"/>
  <c r="K217" i="3"/>
  <c r="J217" i="3"/>
  <c r="G217" i="3"/>
  <c r="H217" i="3" s="1"/>
  <c r="E217" i="3"/>
  <c r="D217" i="3"/>
  <c r="B217" i="3"/>
  <c r="A217" i="3"/>
  <c r="M216" i="3"/>
  <c r="L216" i="3"/>
  <c r="J216" i="3"/>
  <c r="K216" i="3" s="1"/>
  <c r="H216" i="3"/>
  <c r="G216" i="3"/>
  <c r="E216" i="3"/>
  <c r="D216" i="3"/>
  <c r="B216" i="3"/>
  <c r="A216" i="3"/>
  <c r="L215" i="3"/>
  <c r="M215" i="3" s="1"/>
  <c r="K215" i="3"/>
  <c r="J215" i="3"/>
  <c r="H215" i="3"/>
  <c r="G215" i="3"/>
  <c r="E215" i="3"/>
  <c r="D215" i="3"/>
  <c r="A215" i="3"/>
  <c r="B215" i="3" s="1"/>
  <c r="M214" i="3"/>
  <c r="L214" i="3"/>
  <c r="K214" i="3"/>
  <c r="J214" i="3"/>
  <c r="H214" i="3"/>
  <c r="G214" i="3"/>
  <c r="D214" i="3"/>
  <c r="E214" i="3" s="1"/>
  <c r="B214" i="3"/>
  <c r="A214" i="3"/>
  <c r="M213" i="3"/>
  <c r="L213" i="3"/>
  <c r="K213" i="3"/>
  <c r="J213" i="3"/>
  <c r="G213" i="3"/>
  <c r="H213" i="3" s="1"/>
  <c r="E213" i="3"/>
  <c r="D213" i="3"/>
  <c r="B213" i="3"/>
  <c r="A213" i="3"/>
  <c r="M212" i="3"/>
  <c r="L212" i="3"/>
  <c r="J212" i="3"/>
  <c r="K212" i="3" s="1"/>
  <c r="H212" i="3"/>
  <c r="G212" i="3"/>
  <c r="E212" i="3"/>
  <c r="D212" i="3"/>
  <c r="B212" i="3"/>
  <c r="A212" i="3"/>
  <c r="L211" i="3"/>
  <c r="M211" i="3" s="1"/>
  <c r="K211" i="3"/>
  <c r="J211" i="3"/>
  <c r="H211" i="3"/>
  <c r="G211" i="3"/>
  <c r="E211" i="3"/>
  <c r="D211" i="3"/>
  <c r="A211" i="3"/>
  <c r="B211" i="3" s="1"/>
  <c r="M210" i="3"/>
  <c r="L210" i="3"/>
  <c r="K210" i="3"/>
  <c r="J210" i="3"/>
  <c r="H210" i="3"/>
  <c r="G210" i="3"/>
  <c r="D210" i="3"/>
  <c r="E210" i="3" s="1"/>
  <c r="B210" i="3"/>
  <c r="A210" i="3"/>
  <c r="M209" i="3"/>
  <c r="L209" i="3"/>
  <c r="K209" i="3"/>
  <c r="J209" i="3"/>
  <c r="G209" i="3"/>
  <c r="H209" i="3" s="1"/>
  <c r="E209" i="3"/>
  <c r="D209" i="3"/>
  <c r="B209" i="3"/>
  <c r="A209" i="3"/>
  <c r="M208" i="3"/>
  <c r="L208" i="3"/>
  <c r="J208" i="3"/>
  <c r="K208" i="3" s="1"/>
  <c r="H208" i="3"/>
  <c r="G208" i="3"/>
  <c r="E208" i="3"/>
  <c r="D208" i="3"/>
  <c r="B208" i="3"/>
  <c r="A208" i="3"/>
  <c r="L207" i="3"/>
  <c r="M207" i="3" s="1"/>
  <c r="K207" i="3"/>
  <c r="J207" i="3"/>
  <c r="H207" i="3"/>
  <c r="G207" i="3"/>
  <c r="E207" i="3"/>
  <c r="D207" i="3"/>
  <c r="A207" i="3"/>
  <c r="B207" i="3" s="1"/>
  <c r="M206" i="3"/>
  <c r="L206" i="3"/>
  <c r="K206" i="3"/>
  <c r="J206" i="3"/>
  <c r="H206" i="3"/>
  <c r="G206" i="3"/>
  <c r="D206" i="3"/>
  <c r="E206" i="3" s="1"/>
  <c r="B206" i="3"/>
  <c r="A206" i="3"/>
  <c r="M205" i="3"/>
  <c r="L205" i="3"/>
  <c r="K205" i="3"/>
  <c r="J205" i="3"/>
  <c r="G205" i="3"/>
  <c r="H205" i="3" s="1"/>
  <c r="E205" i="3"/>
  <c r="D205" i="3"/>
  <c r="B205" i="3"/>
  <c r="A205" i="3"/>
  <c r="M204" i="3"/>
  <c r="L204" i="3"/>
  <c r="J204" i="3"/>
  <c r="K204" i="3" s="1"/>
  <c r="H204" i="3"/>
  <c r="G204" i="3"/>
  <c r="E204" i="3"/>
  <c r="D204" i="3"/>
  <c r="B204" i="3"/>
  <c r="A204" i="3"/>
  <c r="L203" i="3"/>
  <c r="M203" i="3" s="1"/>
  <c r="K203" i="3"/>
  <c r="J203" i="3"/>
  <c r="H203" i="3"/>
  <c r="G203" i="3"/>
  <c r="E203" i="3"/>
  <c r="D203" i="3"/>
  <c r="A203" i="3"/>
  <c r="B203" i="3" s="1"/>
  <c r="M202" i="3"/>
  <c r="L202" i="3"/>
  <c r="K202" i="3"/>
  <c r="J202" i="3"/>
  <c r="H202" i="3"/>
  <c r="G202" i="3"/>
  <c r="D202" i="3"/>
  <c r="E202" i="3" s="1"/>
  <c r="B202" i="3"/>
  <c r="A202" i="3"/>
  <c r="M201" i="3"/>
  <c r="L201" i="3"/>
  <c r="K201" i="3"/>
  <c r="J201" i="3"/>
  <c r="G201" i="3"/>
  <c r="H201" i="3" s="1"/>
  <c r="E201" i="3"/>
  <c r="D201" i="3"/>
  <c r="B201" i="3"/>
  <c r="A201" i="3"/>
  <c r="M200" i="3"/>
  <c r="L200" i="3"/>
  <c r="J200" i="3"/>
  <c r="K200" i="3" s="1"/>
  <c r="H200" i="3"/>
  <c r="G200" i="3"/>
  <c r="E200" i="3"/>
  <c r="D200" i="3"/>
  <c r="B200" i="3"/>
  <c r="A200" i="3"/>
  <c r="L199" i="3"/>
  <c r="M199" i="3" s="1"/>
  <c r="K199" i="3"/>
  <c r="J199" i="3"/>
  <c r="H199" i="3"/>
  <c r="G199" i="3"/>
  <c r="E199" i="3"/>
  <c r="D199" i="3"/>
  <c r="A199" i="3"/>
  <c r="B199" i="3" s="1"/>
  <c r="M198" i="3"/>
  <c r="L198" i="3"/>
  <c r="K198" i="3"/>
  <c r="J198" i="3"/>
  <c r="H198" i="3"/>
  <c r="G198" i="3"/>
  <c r="D198" i="3"/>
  <c r="E198" i="3" s="1"/>
  <c r="B198" i="3"/>
  <c r="A198" i="3"/>
  <c r="M197" i="3"/>
  <c r="L197" i="3"/>
  <c r="K197" i="3"/>
  <c r="J197" i="3"/>
  <c r="G197" i="3"/>
  <c r="H197" i="3" s="1"/>
  <c r="E197" i="3"/>
  <c r="D197" i="3"/>
  <c r="B197" i="3"/>
  <c r="A197" i="3"/>
  <c r="M196" i="3"/>
  <c r="L196" i="3"/>
  <c r="J196" i="3"/>
  <c r="K196" i="3" s="1"/>
  <c r="H196" i="3"/>
  <c r="G196" i="3"/>
  <c r="E196" i="3"/>
  <c r="D196" i="3"/>
  <c r="B196" i="3"/>
  <c r="A196" i="3"/>
  <c r="L195" i="3"/>
  <c r="M195" i="3" s="1"/>
  <c r="K195" i="3"/>
  <c r="J195" i="3"/>
  <c r="H195" i="3"/>
  <c r="G195" i="3"/>
  <c r="E195" i="3"/>
  <c r="D195" i="3"/>
  <c r="A195" i="3"/>
  <c r="B195" i="3" s="1"/>
  <c r="M194" i="3"/>
  <c r="L194" i="3"/>
  <c r="K194" i="3"/>
  <c r="J194" i="3"/>
  <c r="H194" i="3"/>
  <c r="G194" i="3"/>
  <c r="D194" i="3"/>
  <c r="E194" i="3" s="1"/>
  <c r="B194" i="3"/>
  <c r="A194" i="3"/>
  <c r="M193" i="3"/>
  <c r="L193" i="3"/>
  <c r="K193" i="3"/>
  <c r="J193" i="3"/>
  <c r="G193" i="3"/>
  <c r="H193" i="3" s="1"/>
  <c r="E193" i="3"/>
  <c r="D193" i="3"/>
  <c r="B193" i="3"/>
  <c r="A193" i="3"/>
  <c r="M192" i="3"/>
  <c r="L192" i="3"/>
  <c r="J192" i="3"/>
  <c r="K192" i="3" s="1"/>
  <c r="H192" i="3"/>
  <c r="G192" i="3"/>
  <c r="E192" i="3"/>
  <c r="D192" i="3"/>
  <c r="B192" i="3"/>
  <c r="A192" i="3"/>
  <c r="L191" i="3"/>
  <c r="M191" i="3" s="1"/>
  <c r="K191" i="3"/>
  <c r="J191" i="3"/>
  <c r="H191" i="3"/>
  <c r="G191" i="3"/>
  <c r="E191" i="3"/>
  <c r="D191" i="3"/>
  <c r="A191" i="3"/>
  <c r="B191" i="3" s="1"/>
  <c r="M190" i="3"/>
  <c r="L190" i="3"/>
  <c r="K190" i="3"/>
  <c r="J190" i="3"/>
  <c r="H190" i="3"/>
  <c r="G190" i="3"/>
  <c r="D190" i="3"/>
  <c r="E190" i="3" s="1"/>
  <c r="B190" i="3"/>
  <c r="A190" i="3"/>
  <c r="M189" i="3"/>
  <c r="L189" i="3"/>
  <c r="K189" i="3"/>
  <c r="J189" i="3"/>
  <c r="G189" i="3"/>
  <c r="H189" i="3" s="1"/>
  <c r="E189" i="3"/>
  <c r="D189" i="3"/>
  <c r="B189" i="3"/>
  <c r="A189" i="3"/>
  <c r="M188" i="3"/>
  <c r="L188" i="3"/>
  <c r="J188" i="3"/>
  <c r="K188" i="3" s="1"/>
  <c r="H188" i="3"/>
  <c r="G188" i="3"/>
  <c r="E188" i="3"/>
  <c r="D188" i="3"/>
  <c r="B188" i="3"/>
  <c r="A188" i="3"/>
  <c r="L187" i="3"/>
  <c r="M187" i="3" s="1"/>
  <c r="K187" i="3"/>
  <c r="J187" i="3"/>
  <c r="H187" i="3"/>
  <c r="G187" i="3"/>
  <c r="E187" i="3"/>
  <c r="D187" i="3"/>
  <c r="A187" i="3"/>
  <c r="B187" i="3" s="1"/>
  <c r="M186" i="3"/>
  <c r="L186" i="3"/>
  <c r="K186" i="3"/>
  <c r="J186" i="3"/>
  <c r="H186" i="3"/>
  <c r="G186" i="3"/>
  <c r="D186" i="3"/>
  <c r="E186" i="3" s="1"/>
  <c r="B186" i="3"/>
  <c r="A186" i="3"/>
  <c r="M185" i="3"/>
  <c r="L185" i="3"/>
  <c r="K185" i="3"/>
  <c r="J185" i="3"/>
  <c r="G185" i="3"/>
  <c r="H185" i="3" s="1"/>
  <c r="E185" i="3"/>
  <c r="D185" i="3"/>
  <c r="B185" i="3"/>
  <c r="A185" i="3"/>
  <c r="M184" i="3"/>
  <c r="L184" i="3"/>
  <c r="J184" i="3"/>
  <c r="K184" i="3" s="1"/>
  <c r="H184" i="3"/>
  <c r="G184" i="3"/>
  <c r="E184" i="3"/>
  <c r="D184" i="3"/>
  <c r="B184" i="3"/>
  <c r="A184" i="3"/>
  <c r="L183" i="3"/>
  <c r="M183" i="3" s="1"/>
  <c r="K183" i="3"/>
  <c r="J183" i="3"/>
  <c r="H183" i="3"/>
  <c r="G183" i="3"/>
  <c r="E183" i="3"/>
  <c r="D183" i="3"/>
  <c r="A183" i="3"/>
  <c r="B183" i="3" s="1"/>
  <c r="M182" i="3"/>
  <c r="L182" i="3"/>
  <c r="K182" i="3"/>
  <c r="J182" i="3"/>
  <c r="H182" i="3"/>
  <c r="G182" i="3"/>
  <c r="D182" i="3"/>
  <c r="E182" i="3" s="1"/>
  <c r="B182" i="3"/>
  <c r="A182" i="3"/>
  <c r="M181" i="3"/>
  <c r="L181" i="3"/>
  <c r="K181" i="3"/>
  <c r="J181" i="3"/>
  <c r="G181" i="3"/>
  <c r="H181" i="3" s="1"/>
  <c r="E181" i="3"/>
  <c r="D181" i="3"/>
  <c r="B181" i="3"/>
  <c r="A181" i="3"/>
  <c r="M180" i="3"/>
  <c r="L180" i="3"/>
  <c r="J180" i="3"/>
  <c r="K180" i="3" s="1"/>
  <c r="H180" i="3"/>
  <c r="G180" i="3"/>
  <c r="E180" i="3"/>
  <c r="D180" i="3"/>
  <c r="B180" i="3"/>
  <c r="A180" i="3"/>
  <c r="L179" i="3"/>
  <c r="M179" i="3" s="1"/>
  <c r="K179" i="3"/>
  <c r="J179" i="3"/>
  <c r="H179" i="3"/>
  <c r="G179" i="3"/>
  <c r="E179" i="3"/>
  <c r="D179" i="3"/>
  <c r="A179" i="3"/>
  <c r="B179" i="3" s="1"/>
  <c r="M178" i="3"/>
  <c r="L178" i="3"/>
  <c r="K178" i="3"/>
  <c r="J178" i="3"/>
  <c r="H178" i="3"/>
  <c r="G178" i="3"/>
  <c r="D178" i="3"/>
  <c r="E178" i="3" s="1"/>
  <c r="B178" i="3"/>
  <c r="A178" i="3"/>
  <c r="M177" i="3"/>
  <c r="L177" i="3"/>
  <c r="K177" i="3"/>
  <c r="J177" i="3"/>
  <c r="G177" i="3"/>
  <c r="H177" i="3" s="1"/>
  <c r="E177" i="3"/>
  <c r="D177" i="3"/>
  <c r="A177" i="3"/>
  <c r="B177" i="3" s="1"/>
  <c r="M176" i="3"/>
  <c r="L176" i="3"/>
  <c r="J176" i="3"/>
  <c r="K176" i="3" s="1"/>
  <c r="H176" i="3"/>
  <c r="G176" i="3"/>
  <c r="D176" i="3"/>
  <c r="E176" i="3" s="1"/>
  <c r="B176" i="3"/>
  <c r="A176" i="3"/>
  <c r="L175" i="3"/>
  <c r="M175" i="3" s="1"/>
  <c r="K175" i="3"/>
  <c r="J175" i="3"/>
  <c r="G175" i="3"/>
  <c r="H175" i="3" s="1"/>
  <c r="E175" i="3"/>
  <c r="D175" i="3"/>
  <c r="A175" i="3"/>
  <c r="B175" i="3" s="1"/>
  <c r="M174" i="3"/>
  <c r="L174" i="3"/>
  <c r="J174" i="3"/>
  <c r="K174" i="3" s="1"/>
  <c r="H174" i="3"/>
  <c r="G174" i="3"/>
  <c r="D174" i="3"/>
  <c r="E174" i="3" s="1"/>
  <c r="B174" i="3"/>
  <c r="A174" i="3"/>
  <c r="L173" i="3"/>
  <c r="M173" i="3" s="1"/>
  <c r="K173" i="3"/>
  <c r="J173" i="3"/>
  <c r="G173" i="3"/>
  <c r="H173" i="3" s="1"/>
  <c r="E173" i="3"/>
  <c r="D173" i="3"/>
  <c r="A173" i="3"/>
  <c r="B173" i="3" s="1"/>
  <c r="M172" i="3"/>
  <c r="L172" i="3"/>
  <c r="J172" i="3"/>
  <c r="K172" i="3" s="1"/>
  <c r="H172" i="3"/>
  <c r="G172" i="3"/>
  <c r="D172" i="3"/>
  <c r="E172" i="3" s="1"/>
  <c r="B172" i="3"/>
  <c r="A172" i="3"/>
  <c r="L171" i="3"/>
  <c r="M171" i="3" s="1"/>
  <c r="K171" i="3"/>
  <c r="J171" i="3"/>
  <c r="G171" i="3"/>
  <c r="H171" i="3" s="1"/>
  <c r="E171" i="3"/>
  <c r="D171" i="3"/>
  <c r="A171" i="3"/>
  <c r="B171" i="3" s="1"/>
  <c r="M170" i="3"/>
  <c r="L170" i="3"/>
  <c r="J170" i="3"/>
  <c r="K170" i="3" s="1"/>
  <c r="H170" i="3"/>
  <c r="G170" i="3"/>
  <c r="D170" i="3"/>
  <c r="E170" i="3" s="1"/>
  <c r="B170" i="3"/>
  <c r="A170" i="3"/>
  <c r="L169" i="3"/>
  <c r="M169" i="3" s="1"/>
  <c r="K169" i="3"/>
  <c r="J169" i="3"/>
  <c r="G169" i="3"/>
  <c r="H169" i="3" s="1"/>
  <c r="E169" i="3"/>
  <c r="D169" i="3"/>
  <c r="A169" i="3"/>
  <c r="B169" i="3" s="1"/>
  <c r="M168" i="3"/>
  <c r="L168" i="3"/>
  <c r="J168" i="3"/>
  <c r="K168" i="3" s="1"/>
  <c r="H168" i="3"/>
  <c r="G168" i="3"/>
  <c r="D168" i="3"/>
  <c r="E168" i="3" s="1"/>
  <c r="B168" i="3"/>
  <c r="A168" i="3"/>
  <c r="L167" i="3"/>
  <c r="M167" i="3" s="1"/>
  <c r="K167" i="3"/>
  <c r="J167" i="3"/>
  <c r="G167" i="3"/>
  <c r="H167" i="3" s="1"/>
  <c r="E167" i="3"/>
  <c r="D167" i="3"/>
  <c r="A167" i="3"/>
  <c r="B167" i="3" s="1"/>
  <c r="M166" i="3"/>
  <c r="L166" i="3"/>
  <c r="J166" i="3"/>
  <c r="K166" i="3" s="1"/>
  <c r="H166" i="3"/>
  <c r="G166" i="3"/>
  <c r="D166" i="3"/>
  <c r="E166" i="3" s="1"/>
  <c r="B166" i="3"/>
  <c r="A166" i="3"/>
  <c r="L165" i="3"/>
  <c r="M165" i="3" s="1"/>
  <c r="K165" i="3"/>
  <c r="J165" i="3"/>
  <c r="G165" i="3"/>
  <c r="H165" i="3" s="1"/>
  <c r="E165" i="3"/>
  <c r="D165" i="3"/>
  <c r="A165" i="3"/>
  <c r="B165" i="3" s="1"/>
  <c r="M164" i="3"/>
  <c r="L164" i="3"/>
  <c r="J164" i="3"/>
  <c r="K164" i="3" s="1"/>
  <c r="H164" i="3"/>
  <c r="G164" i="3"/>
  <c r="D164" i="3"/>
  <c r="E164" i="3" s="1"/>
  <c r="B164" i="3"/>
  <c r="A164" i="3"/>
  <c r="L163" i="3"/>
  <c r="M163" i="3" s="1"/>
  <c r="K163" i="3"/>
  <c r="J163" i="3"/>
  <c r="G163" i="3"/>
  <c r="H163" i="3" s="1"/>
  <c r="E163" i="3"/>
  <c r="D163" i="3"/>
  <c r="A163" i="3"/>
  <c r="B163" i="3" s="1"/>
  <c r="M162" i="3"/>
  <c r="L162" i="3"/>
  <c r="J162" i="3"/>
  <c r="K162" i="3" s="1"/>
  <c r="H162" i="3"/>
  <c r="G162" i="3"/>
  <c r="D162" i="3"/>
  <c r="E162" i="3" s="1"/>
  <c r="B162" i="3"/>
  <c r="A162" i="3"/>
  <c r="L161" i="3"/>
  <c r="M161" i="3" s="1"/>
  <c r="K161" i="3"/>
  <c r="J161" i="3"/>
  <c r="G161" i="3"/>
  <c r="H161" i="3" s="1"/>
  <c r="E161" i="3"/>
  <c r="D161" i="3"/>
  <c r="A161" i="3"/>
  <c r="B161" i="3" s="1"/>
  <c r="M160" i="3"/>
  <c r="L160" i="3"/>
  <c r="J160" i="3"/>
  <c r="K160" i="3" s="1"/>
  <c r="H160" i="3"/>
  <c r="G160" i="3"/>
  <c r="D160" i="3"/>
  <c r="E160" i="3" s="1"/>
  <c r="B160" i="3"/>
  <c r="A160" i="3"/>
  <c r="L159" i="3"/>
  <c r="M159" i="3" s="1"/>
  <c r="K159" i="3"/>
  <c r="J159" i="3"/>
  <c r="G159" i="3"/>
  <c r="H159" i="3" s="1"/>
  <c r="E159" i="3"/>
  <c r="D159" i="3"/>
  <c r="A159" i="3"/>
  <c r="B159" i="3" s="1"/>
  <c r="M158" i="3"/>
  <c r="L158" i="3"/>
  <c r="J158" i="3"/>
  <c r="K158" i="3" s="1"/>
  <c r="H158" i="3"/>
  <c r="G158" i="3"/>
  <c r="D158" i="3"/>
  <c r="E158" i="3" s="1"/>
  <c r="B158" i="3"/>
  <c r="A158" i="3"/>
  <c r="L157" i="3"/>
  <c r="M157" i="3" s="1"/>
  <c r="K157" i="3"/>
  <c r="J157" i="3"/>
  <c r="G157" i="3"/>
  <c r="H157" i="3" s="1"/>
  <c r="E157" i="3"/>
  <c r="D157" i="3"/>
  <c r="A157" i="3"/>
  <c r="B157" i="3" s="1"/>
  <c r="M156" i="3"/>
  <c r="L156" i="3"/>
  <c r="J156" i="3"/>
  <c r="K156" i="3" s="1"/>
  <c r="H156" i="3"/>
  <c r="G156" i="3"/>
  <c r="D156" i="3"/>
  <c r="E156" i="3" s="1"/>
  <c r="B156" i="3"/>
  <c r="A156" i="3"/>
  <c r="L155" i="3"/>
  <c r="M155" i="3" s="1"/>
  <c r="K155" i="3"/>
  <c r="J155" i="3"/>
  <c r="G155" i="3"/>
  <c r="H155" i="3" s="1"/>
  <c r="E155" i="3"/>
  <c r="D155" i="3"/>
  <c r="A155" i="3"/>
  <c r="B155" i="3" s="1"/>
  <c r="M154" i="3"/>
  <c r="L154" i="3"/>
  <c r="J154" i="3"/>
  <c r="K154" i="3" s="1"/>
  <c r="H154" i="3"/>
  <c r="G154" i="3"/>
  <c r="D154" i="3"/>
  <c r="E154" i="3" s="1"/>
  <c r="B154" i="3"/>
  <c r="A154" i="3"/>
  <c r="L153" i="3"/>
  <c r="M153" i="3" s="1"/>
  <c r="K153" i="3"/>
  <c r="J153" i="3"/>
  <c r="G153" i="3"/>
  <c r="H153" i="3" s="1"/>
  <c r="E153" i="3"/>
  <c r="D153" i="3"/>
  <c r="A153" i="3"/>
  <c r="B153" i="3" s="1"/>
  <c r="M152" i="3"/>
  <c r="L152" i="3"/>
  <c r="J152" i="3"/>
  <c r="K152" i="3" s="1"/>
  <c r="H152" i="3"/>
  <c r="G152" i="3"/>
  <c r="D152" i="3"/>
  <c r="E152" i="3" s="1"/>
  <c r="B152" i="3"/>
  <c r="A152" i="3"/>
  <c r="L151" i="3"/>
  <c r="M151" i="3" s="1"/>
  <c r="K151" i="3"/>
  <c r="J151" i="3"/>
  <c r="G151" i="3"/>
  <c r="H151" i="3" s="1"/>
  <c r="E151" i="3"/>
  <c r="D151" i="3"/>
  <c r="A151" i="3"/>
  <c r="B151" i="3" s="1"/>
  <c r="M150" i="3"/>
  <c r="L150" i="3"/>
  <c r="J150" i="3"/>
  <c r="K150" i="3" s="1"/>
  <c r="H150" i="3"/>
  <c r="G150" i="3"/>
  <c r="D150" i="3"/>
  <c r="E150" i="3" s="1"/>
  <c r="B150" i="3"/>
  <c r="A150" i="3"/>
  <c r="L149" i="3"/>
  <c r="M149" i="3" s="1"/>
  <c r="K149" i="3"/>
  <c r="J149" i="3"/>
  <c r="G149" i="3"/>
  <c r="H149" i="3" s="1"/>
  <c r="E149" i="3"/>
  <c r="D149" i="3"/>
  <c r="A149" i="3"/>
  <c r="B149" i="3" s="1"/>
  <c r="M148" i="3"/>
  <c r="L148" i="3"/>
  <c r="J148" i="3"/>
  <c r="K148" i="3" s="1"/>
  <c r="H148" i="3"/>
  <c r="G148" i="3"/>
  <c r="D148" i="3"/>
  <c r="E148" i="3" s="1"/>
  <c r="B148" i="3"/>
  <c r="A148" i="3"/>
  <c r="L147" i="3"/>
  <c r="M147" i="3" s="1"/>
  <c r="K147" i="3"/>
  <c r="J147" i="3"/>
  <c r="G147" i="3"/>
  <c r="H147" i="3" s="1"/>
  <c r="E147" i="3"/>
  <c r="D147" i="3"/>
  <c r="A147" i="3"/>
  <c r="B147" i="3" s="1"/>
  <c r="M146" i="3"/>
  <c r="L146" i="3"/>
  <c r="J146" i="3"/>
  <c r="K146" i="3" s="1"/>
  <c r="H146" i="3"/>
  <c r="G146" i="3"/>
  <c r="D146" i="3"/>
  <c r="E146" i="3" s="1"/>
  <c r="B146" i="3"/>
  <c r="A146" i="3"/>
  <c r="L145" i="3"/>
  <c r="M145" i="3" s="1"/>
  <c r="K145" i="3"/>
  <c r="J145" i="3"/>
  <c r="G145" i="3"/>
  <c r="H145" i="3" s="1"/>
  <c r="E145" i="3"/>
  <c r="D145" i="3"/>
  <c r="A145" i="3"/>
  <c r="B145" i="3" s="1"/>
  <c r="M144" i="3"/>
  <c r="L144" i="3"/>
  <c r="J144" i="3"/>
  <c r="K144" i="3" s="1"/>
  <c r="H144" i="3"/>
  <c r="G144" i="3"/>
  <c r="D144" i="3"/>
  <c r="E144" i="3" s="1"/>
  <c r="B144" i="3"/>
  <c r="A144" i="3"/>
  <c r="L143" i="3"/>
  <c r="M143" i="3" s="1"/>
  <c r="K143" i="3"/>
  <c r="J143" i="3"/>
  <c r="G143" i="3"/>
  <c r="H143" i="3" s="1"/>
  <c r="E143" i="3"/>
  <c r="D143" i="3"/>
  <c r="A143" i="3"/>
  <c r="B143" i="3" s="1"/>
  <c r="M142" i="3"/>
  <c r="L142" i="3"/>
  <c r="J142" i="3"/>
  <c r="K142" i="3" s="1"/>
  <c r="H142" i="3"/>
  <c r="G142" i="3"/>
  <c r="D142" i="3"/>
  <c r="E142" i="3" s="1"/>
  <c r="B142" i="3"/>
  <c r="A142" i="3"/>
  <c r="L141" i="3"/>
  <c r="M141" i="3" s="1"/>
  <c r="K141" i="3"/>
  <c r="J141" i="3"/>
  <c r="G141" i="3"/>
  <c r="H141" i="3" s="1"/>
  <c r="E141" i="3"/>
  <c r="D141" i="3"/>
  <c r="A141" i="3"/>
  <c r="B141" i="3" s="1"/>
  <c r="M140" i="3"/>
  <c r="L140" i="3"/>
  <c r="J140" i="3"/>
  <c r="K140" i="3" s="1"/>
  <c r="H140" i="3"/>
  <c r="G140" i="3"/>
  <c r="D140" i="3"/>
  <c r="E140" i="3" s="1"/>
  <c r="B140" i="3"/>
  <c r="A140" i="3"/>
  <c r="L139" i="3"/>
  <c r="M139" i="3" s="1"/>
  <c r="K139" i="3"/>
  <c r="J139" i="3"/>
  <c r="G139" i="3"/>
  <c r="H139" i="3" s="1"/>
  <c r="E139" i="3"/>
  <c r="D139" i="3"/>
  <c r="A139" i="3"/>
  <c r="B139" i="3" s="1"/>
  <c r="M138" i="3"/>
  <c r="L138" i="3"/>
  <c r="J138" i="3"/>
  <c r="K138" i="3" s="1"/>
  <c r="H138" i="3"/>
  <c r="G138" i="3"/>
  <c r="D138" i="3"/>
  <c r="E138" i="3" s="1"/>
  <c r="B138" i="3"/>
  <c r="A138" i="3"/>
  <c r="L137" i="3"/>
  <c r="M137" i="3" s="1"/>
  <c r="K137" i="3"/>
  <c r="J137" i="3"/>
  <c r="G137" i="3"/>
  <c r="H137" i="3" s="1"/>
  <c r="E137" i="3"/>
  <c r="D137" i="3"/>
  <c r="A137" i="3"/>
  <c r="B137" i="3" s="1"/>
  <c r="M136" i="3"/>
  <c r="L136" i="3"/>
  <c r="J136" i="3"/>
  <c r="K136" i="3" s="1"/>
  <c r="H136" i="3"/>
  <c r="G136" i="3"/>
  <c r="D136" i="3"/>
  <c r="E136" i="3" s="1"/>
  <c r="B136" i="3"/>
  <c r="A136" i="3"/>
  <c r="L135" i="3"/>
  <c r="M135" i="3" s="1"/>
  <c r="K135" i="3"/>
  <c r="J135" i="3"/>
  <c r="G135" i="3"/>
  <c r="H135" i="3" s="1"/>
  <c r="E135" i="3"/>
  <c r="D135" i="3"/>
  <c r="A135" i="3"/>
  <c r="B135" i="3" s="1"/>
  <c r="M134" i="3"/>
  <c r="L134" i="3"/>
  <c r="J134" i="3"/>
  <c r="K134" i="3" s="1"/>
  <c r="H134" i="3"/>
  <c r="G134" i="3"/>
  <c r="D134" i="3"/>
  <c r="E134" i="3" s="1"/>
  <c r="B134" i="3"/>
  <c r="A134" i="3"/>
  <c r="L133" i="3"/>
  <c r="M133" i="3" s="1"/>
  <c r="K133" i="3"/>
  <c r="J133" i="3"/>
  <c r="G133" i="3"/>
  <c r="H133" i="3" s="1"/>
  <c r="E133" i="3"/>
  <c r="D133" i="3"/>
  <c r="A133" i="3"/>
  <c r="B133" i="3" s="1"/>
  <c r="M132" i="3"/>
  <c r="L132" i="3"/>
  <c r="J132" i="3"/>
  <c r="K132" i="3" s="1"/>
  <c r="H132" i="3"/>
  <c r="G132" i="3"/>
  <c r="D132" i="3"/>
  <c r="E132" i="3" s="1"/>
  <c r="B132" i="3"/>
  <c r="A132" i="3"/>
  <c r="L131" i="3"/>
  <c r="M131" i="3" s="1"/>
  <c r="K131" i="3"/>
  <c r="J131" i="3"/>
  <c r="G131" i="3"/>
  <c r="H131" i="3" s="1"/>
  <c r="E131" i="3"/>
  <c r="D131" i="3"/>
  <c r="A131" i="3"/>
  <c r="B131" i="3" s="1"/>
  <c r="M130" i="3"/>
  <c r="L130" i="3"/>
  <c r="J130" i="3"/>
  <c r="K130" i="3" s="1"/>
  <c r="H130" i="3"/>
  <c r="G130" i="3"/>
  <c r="D130" i="3"/>
  <c r="E130" i="3" s="1"/>
  <c r="B130" i="3"/>
  <c r="A130" i="3"/>
  <c r="L129" i="3"/>
  <c r="M129" i="3" s="1"/>
  <c r="K129" i="3"/>
  <c r="J129" i="3"/>
  <c r="G129" i="3"/>
  <c r="H129" i="3" s="1"/>
  <c r="E129" i="3"/>
  <c r="D129" i="3"/>
  <c r="A129" i="3"/>
  <c r="B129" i="3" s="1"/>
  <c r="M128" i="3"/>
  <c r="L128" i="3"/>
  <c r="J128" i="3"/>
  <c r="K128" i="3" s="1"/>
  <c r="H128" i="3"/>
  <c r="G128" i="3"/>
  <c r="D128" i="3"/>
  <c r="E128" i="3" s="1"/>
  <c r="B128" i="3"/>
  <c r="A128" i="3"/>
  <c r="L127" i="3"/>
  <c r="M127" i="3" s="1"/>
  <c r="K127" i="3"/>
  <c r="J127" i="3"/>
  <c r="G127" i="3"/>
  <c r="H127" i="3" s="1"/>
  <c r="E127" i="3"/>
  <c r="D127" i="3"/>
  <c r="A127" i="3"/>
  <c r="B127" i="3" s="1"/>
  <c r="M126" i="3"/>
  <c r="L126" i="3"/>
  <c r="J126" i="3"/>
  <c r="K126" i="3" s="1"/>
  <c r="H126" i="3"/>
  <c r="G126" i="3"/>
  <c r="D126" i="3"/>
  <c r="E126" i="3" s="1"/>
  <c r="B126" i="3"/>
  <c r="A126" i="3"/>
  <c r="L125" i="3"/>
  <c r="M125" i="3" s="1"/>
  <c r="K125" i="3"/>
  <c r="J125" i="3"/>
  <c r="G125" i="3"/>
  <c r="H125" i="3" s="1"/>
  <c r="E125" i="3"/>
  <c r="D125" i="3"/>
  <c r="A125" i="3"/>
  <c r="B125" i="3" s="1"/>
  <c r="M124" i="3"/>
  <c r="L124" i="3"/>
  <c r="J124" i="3"/>
  <c r="K124" i="3" s="1"/>
  <c r="H124" i="3"/>
  <c r="G124" i="3"/>
  <c r="D124" i="3"/>
  <c r="E124" i="3" s="1"/>
  <c r="B124" i="3"/>
  <c r="A124" i="3"/>
  <c r="L123" i="3"/>
  <c r="M123" i="3" s="1"/>
  <c r="K123" i="3"/>
  <c r="J123" i="3"/>
  <c r="G123" i="3"/>
  <c r="H123" i="3" s="1"/>
  <c r="E123" i="3"/>
  <c r="D123" i="3"/>
  <c r="A123" i="3"/>
  <c r="B123" i="3" s="1"/>
  <c r="M122" i="3"/>
  <c r="L122" i="3"/>
  <c r="J122" i="3"/>
  <c r="K122" i="3" s="1"/>
  <c r="H122" i="3"/>
  <c r="G122" i="3"/>
  <c r="D122" i="3"/>
  <c r="E122" i="3" s="1"/>
  <c r="B122" i="3"/>
  <c r="A122" i="3"/>
  <c r="L121" i="3"/>
  <c r="M121" i="3" s="1"/>
  <c r="K121" i="3"/>
  <c r="J121" i="3"/>
  <c r="G121" i="3"/>
  <c r="H121" i="3" s="1"/>
  <c r="E121" i="3"/>
  <c r="D121" i="3"/>
  <c r="A121" i="3"/>
  <c r="B121" i="3" s="1"/>
  <c r="M120" i="3"/>
  <c r="L120" i="3"/>
  <c r="J120" i="3"/>
  <c r="K120" i="3" s="1"/>
  <c r="H120" i="3"/>
  <c r="G120" i="3"/>
  <c r="D120" i="3"/>
  <c r="E120" i="3" s="1"/>
  <c r="B120" i="3"/>
  <c r="A120" i="3"/>
  <c r="L119" i="3"/>
  <c r="M119" i="3" s="1"/>
  <c r="K119" i="3"/>
  <c r="J119" i="3"/>
  <c r="G119" i="3"/>
  <c r="H119" i="3" s="1"/>
  <c r="E119" i="3"/>
  <c r="D119" i="3"/>
  <c r="A119" i="3"/>
  <c r="B119" i="3" s="1"/>
  <c r="M118" i="3"/>
  <c r="L118" i="3"/>
  <c r="J118" i="3"/>
  <c r="K118" i="3" s="1"/>
  <c r="H118" i="3"/>
  <c r="G118" i="3"/>
  <c r="D118" i="3"/>
  <c r="E118" i="3" s="1"/>
  <c r="B118" i="3"/>
  <c r="A118" i="3"/>
  <c r="L117" i="3"/>
  <c r="M117" i="3" s="1"/>
  <c r="K117" i="3"/>
  <c r="J117" i="3"/>
  <c r="G117" i="3"/>
  <c r="H117" i="3" s="1"/>
  <c r="E117" i="3"/>
  <c r="D117" i="3"/>
  <c r="A117" i="3"/>
  <c r="B117" i="3" s="1"/>
  <c r="M116" i="3"/>
  <c r="L116" i="3"/>
  <c r="J116" i="3"/>
  <c r="K116" i="3" s="1"/>
  <c r="H116" i="3"/>
  <c r="G116" i="3"/>
  <c r="D116" i="3"/>
  <c r="E116" i="3" s="1"/>
  <c r="B116" i="3"/>
  <c r="A116" i="3"/>
  <c r="L115" i="3"/>
  <c r="M115" i="3" s="1"/>
  <c r="K115" i="3"/>
  <c r="J115" i="3"/>
  <c r="G115" i="3"/>
  <c r="H115" i="3" s="1"/>
  <c r="E115" i="3"/>
  <c r="D115" i="3"/>
  <c r="A115" i="3"/>
  <c r="B115" i="3" s="1"/>
  <c r="M114" i="3"/>
  <c r="L114" i="3"/>
  <c r="J114" i="3"/>
  <c r="K114" i="3" s="1"/>
  <c r="H114" i="3"/>
  <c r="G114" i="3"/>
  <c r="D114" i="3"/>
  <c r="E114" i="3" s="1"/>
  <c r="B114" i="3"/>
  <c r="A114" i="3"/>
  <c r="L113" i="3"/>
  <c r="M113" i="3" s="1"/>
  <c r="K113" i="3"/>
  <c r="J113" i="3"/>
  <c r="G113" i="3"/>
  <c r="H113" i="3" s="1"/>
  <c r="E113" i="3"/>
  <c r="D113" i="3"/>
  <c r="A113" i="3"/>
  <c r="B113" i="3" s="1"/>
  <c r="M112" i="3"/>
  <c r="L112" i="3"/>
  <c r="J112" i="3"/>
  <c r="K112" i="3" s="1"/>
  <c r="H112" i="3"/>
  <c r="G112" i="3"/>
  <c r="D112" i="3"/>
  <c r="E112" i="3" s="1"/>
  <c r="B112" i="3"/>
  <c r="A112" i="3"/>
  <c r="L111" i="3"/>
  <c r="M111" i="3" s="1"/>
  <c r="K111" i="3"/>
  <c r="J111" i="3"/>
  <c r="G111" i="3"/>
  <c r="H111" i="3" s="1"/>
  <c r="E111" i="3"/>
  <c r="D111" i="3"/>
  <c r="A111" i="3"/>
  <c r="B111" i="3" s="1"/>
  <c r="M110" i="3"/>
  <c r="L110" i="3"/>
  <c r="J110" i="3"/>
  <c r="K110" i="3" s="1"/>
  <c r="H110" i="3"/>
  <c r="G110" i="3"/>
  <c r="D110" i="3"/>
  <c r="E110" i="3" s="1"/>
  <c r="B110" i="3"/>
  <c r="A110" i="3"/>
  <c r="L109" i="3"/>
  <c r="M109" i="3" s="1"/>
  <c r="K109" i="3"/>
  <c r="J109" i="3"/>
  <c r="G109" i="3"/>
  <c r="H109" i="3" s="1"/>
  <c r="E109" i="3"/>
  <c r="D109" i="3"/>
  <c r="A109" i="3"/>
  <c r="B109" i="3" s="1"/>
  <c r="M108" i="3"/>
  <c r="L108" i="3"/>
  <c r="J108" i="3"/>
  <c r="K108" i="3" s="1"/>
  <c r="H108" i="3"/>
  <c r="G108" i="3"/>
  <c r="D108" i="3"/>
  <c r="E108" i="3" s="1"/>
  <c r="B108" i="3"/>
  <c r="A108" i="3"/>
  <c r="L107" i="3"/>
  <c r="M107" i="3" s="1"/>
  <c r="K107" i="3"/>
  <c r="J107" i="3"/>
  <c r="G107" i="3"/>
  <c r="H107" i="3" s="1"/>
  <c r="E107" i="3"/>
  <c r="D107" i="3"/>
  <c r="A107" i="3"/>
  <c r="B107" i="3" s="1"/>
  <c r="M106" i="3"/>
  <c r="L106" i="3"/>
  <c r="J106" i="3"/>
  <c r="K106" i="3" s="1"/>
  <c r="H106" i="3"/>
  <c r="G106" i="3"/>
  <c r="D106" i="3"/>
  <c r="E106" i="3" s="1"/>
  <c r="B106" i="3"/>
  <c r="A106" i="3"/>
  <c r="L105" i="3"/>
  <c r="M105" i="3" s="1"/>
  <c r="K105" i="3"/>
  <c r="J105" i="3"/>
  <c r="G105" i="3"/>
  <c r="H105" i="3" s="1"/>
  <c r="E105" i="3"/>
  <c r="D105" i="3"/>
  <c r="A105" i="3"/>
  <c r="B105" i="3" s="1"/>
  <c r="M104" i="3"/>
  <c r="L104" i="3"/>
  <c r="J104" i="3"/>
  <c r="K104" i="3" s="1"/>
  <c r="H104" i="3"/>
  <c r="G104" i="3"/>
  <c r="D104" i="3"/>
  <c r="E104" i="3" s="1"/>
  <c r="B104" i="3"/>
  <c r="A104" i="3"/>
  <c r="L103" i="3"/>
  <c r="M103" i="3" s="1"/>
  <c r="K103" i="3"/>
  <c r="J103" i="3"/>
  <c r="G103" i="3"/>
  <c r="H103" i="3" s="1"/>
  <c r="E103" i="3"/>
  <c r="D103" i="3"/>
  <c r="A103" i="3"/>
  <c r="B103" i="3" s="1"/>
  <c r="M102" i="3"/>
  <c r="L102" i="3"/>
  <c r="J102" i="3"/>
  <c r="K102" i="3" s="1"/>
  <c r="H102" i="3"/>
  <c r="G102" i="3"/>
  <c r="D102" i="3"/>
  <c r="E102" i="3" s="1"/>
  <c r="B102" i="3"/>
  <c r="A102" i="3"/>
  <c r="L101" i="3"/>
  <c r="M101" i="3" s="1"/>
  <c r="K101" i="3"/>
  <c r="J101" i="3"/>
  <c r="G101" i="3"/>
  <c r="H101" i="3" s="1"/>
  <c r="E101" i="3"/>
  <c r="D101" i="3"/>
  <c r="A101" i="3"/>
  <c r="B101" i="3" s="1"/>
  <c r="M100" i="3"/>
  <c r="L100" i="3"/>
  <c r="J100" i="3"/>
  <c r="K100" i="3" s="1"/>
  <c r="H100" i="3"/>
  <c r="G100" i="3"/>
  <c r="D100" i="3"/>
  <c r="E100" i="3" s="1"/>
  <c r="B100" i="3"/>
  <c r="A100" i="3"/>
  <c r="L99" i="3"/>
  <c r="M99" i="3" s="1"/>
  <c r="K99" i="3"/>
  <c r="J99" i="3"/>
  <c r="G99" i="3"/>
  <c r="H99" i="3" s="1"/>
  <c r="E99" i="3"/>
  <c r="D99" i="3"/>
  <c r="A99" i="3"/>
  <c r="B99" i="3" s="1"/>
  <c r="M98" i="3"/>
  <c r="L98" i="3"/>
  <c r="J98" i="3"/>
  <c r="K98" i="3" s="1"/>
  <c r="H98" i="3"/>
  <c r="G98" i="3"/>
  <c r="D98" i="3"/>
  <c r="E98" i="3" s="1"/>
  <c r="B98" i="3"/>
  <c r="A98" i="3"/>
  <c r="L97" i="3"/>
  <c r="M97" i="3" s="1"/>
  <c r="K97" i="3"/>
  <c r="J97" i="3"/>
  <c r="G97" i="3"/>
  <c r="H97" i="3" s="1"/>
  <c r="E97" i="3"/>
  <c r="D97" i="3"/>
  <c r="A97" i="3"/>
  <c r="B97" i="3" s="1"/>
  <c r="M96" i="3"/>
  <c r="L96" i="3"/>
  <c r="J96" i="3"/>
  <c r="K96" i="3" s="1"/>
  <c r="H96" i="3"/>
  <c r="G96" i="3"/>
  <c r="D96" i="3"/>
  <c r="E96" i="3" s="1"/>
  <c r="B96" i="3"/>
  <c r="A96" i="3"/>
  <c r="L95" i="3"/>
  <c r="M95" i="3" s="1"/>
  <c r="K95" i="3"/>
  <c r="J95" i="3"/>
  <c r="G95" i="3"/>
  <c r="H95" i="3" s="1"/>
  <c r="E95" i="3"/>
  <c r="D95" i="3"/>
  <c r="A95" i="3"/>
  <c r="B95" i="3" s="1"/>
  <c r="M94" i="3"/>
  <c r="L94" i="3"/>
  <c r="J94" i="3"/>
  <c r="K94" i="3" s="1"/>
  <c r="H94" i="3"/>
  <c r="G94" i="3"/>
  <c r="D94" i="3"/>
  <c r="E94" i="3" s="1"/>
  <c r="B94" i="3"/>
  <c r="A94" i="3"/>
  <c r="L93" i="3"/>
  <c r="M93" i="3" s="1"/>
  <c r="K93" i="3"/>
  <c r="J93" i="3"/>
  <c r="G93" i="3"/>
  <c r="H93" i="3" s="1"/>
  <c r="E93" i="3"/>
  <c r="D93" i="3"/>
  <c r="A93" i="3"/>
  <c r="B93" i="3" s="1"/>
  <c r="M92" i="3"/>
  <c r="L92" i="3"/>
  <c r="J92" i="3"/>
  <c r="K92" i="3" s="1"/>
  <c r="H92" i="3"/>
  <c r="G92" i="3"/>
  <c r="D92" i="3"/>
  <c r="E92" i="3" s="1"/>
  <c r="B92" i="3"/>
  <c r="A92" i="3"/>
  <c r="L91" i="3"/>
  <c r="M91" i="3" s="1"/>
  <c r="K91" i="3"/>
  <c r="J91" i="3"/>
  <c r="G91" i="3"/>
  <c r="H91" i="3" s="1"/>
  <c r="E91" i="3"/>
  <c r="D91" i="3"/>
  <c r="A91" i="3"/>
  <c r="B91" i="3" s="1"/>
  <c r="M90" i="3"/>
  <c r="L90" i="3"/>
  <c r="J90" i="3"/>
  <c r="K90" i="3" s="1"/>
  <c r="H90" i="3"/>
  <c r="G90" i="3"/>
  <c r="D90" i="3"/>
  <c r="E90" i="3" s="1"/>
  <c r="B90" i="3"/>
  <c r="A90" i="3"/>
  <c r="L89" i="3"/>
  <c r="M89" i="3" s="1"/>
  <c r="K89" i="3"/>
  <c r="J89" i="3"/>
  <c r="G89" i="3"/>
  <c r="H89" i="3" s="1"/>
  <c r="E89" i="3"/>
  <c r="D89" i="3"/>
  <c r="A89" i="3"/>
  <c r="B89" i="3" s="1"/>
  <c r="M88" i="3"/>
  <c r="L88" i="3"/>
  <c r="J88" i="3"/>
  <c r="K88" i="3" s="1"/>
  <c r="H88" i="3"/>
  <c r="G88" i="3"/>
  <c r="D88" i="3"/>
  <c r="E88" i="3" s="1"/>
  <c r="B88" i="3"/>
  <c r="A88" i="3"/>
  <c r="L87" i="3"/>
  <c r="M87" i="3" s="1"/>
  <c r="K87" i="3"/>
  <c r="J87" i="3"/>
  <c r="G87" i="3"/>
  <c r="H87" i="3" s="1"/>
  <c r="E87" i="3"/>
  <c r="D87" i="3"/>
  <c r="A87" i="3"/>
  <c r="B87" i="3" s="1"/>
  <c r="M86" i="3"/>
  <c r="L86" i="3"/>
  <c r="J86" i="3"/>
  <c r="K86" i="3" s="1"/>
  <c r="H86" i="3"/>
  <c r="G86" i="3"/>
  <c r="D86" i="3"/>
  <c r="E86" i="3" s="1"/>
  <c r="B86" i="3"/>
  <c r="A86" i="3"/>
  <c r="L85" i="3"/>
  <c r="M85" i="3" s="1"/>
  <c r="K85" i="3"/>
  <c r="J85" i="3"/>
  <c r="G85" i="3"/>
  <c r="H85" i="3" s="1"/>
  <c r="E85" i="3"/>
  <c r="D85" i="3"/>
  <c r="A85" i="3"/>
  <c r="B85" i="3" s="1"/>
  <c r="M84" i="3"/>
  <c r="L84" i="3"/>
  <c r="J84" i="3"/>
  <c r="K84" i="3" s="1"/>
  <c r="H84" i="3"/>
  <c r="G84" i="3"/>
  <c r="D84" i="3"/>
  <c r="E84" i="3" s="1"/>
  <c r="B84" i="3"/>
  <c r="A84" i="3"/>
  <c r="L83" i="3"/>
  <c r="M83" i="3" s="1"/>
  <c r="K83" i="3"/>
  <c r="J83" i="3"/>
  <c r="G83" i="3"/>
  <c r="H83" i="3" s="1"/>
  <c r="E83" i="3"/>
  <c r="D83" i="3"/>
  <c r="A83" i="3"/>
  <c r="B83" i="3" s="1"/>
  <c r="M82" i="3"/>
  <c r="L82" i="3"/>
  <c r="J82" i="3"/>
  <c r="K82" i="3" s="1"/>
  <c r="H82" i="3"/>
  <c r="G82" i="3"/>
  <c r="D82" i="3"/>
  <c r="E82" i="3" s="1"/>
  <c r="B82" i="3"/>
  <c r="A82" i="3"/>
  <c r="L81" i="3"/>
  <c r="M81" i="3" s="1"/>
  <c r="K81" i="3"/>
  <c r="J81" i="3"/>
  <c r="G81" i="3"/>
  <c r="H81" i="3" s="1"/>
  <c r="E81" i="3"/>
  <c r="D81" i="3"/>
  <c r="A81" i="3"/>
  <c r="B81" i="3" s="1"/>
  <c r="M80" i="3"/>
  <c r="L80" i="3"/>
  <c r="J80" i="3"/>
  <c r="K80" i="3" s="1"/>
  <c r="H80" i="3"/>
  <c r="G80" i="3"/>
  <c r="D80" i="3"/>
  <c r="E80" i="3" s="1"/>
  <c r="B80" i="3"/>
  <c r="A80" i="3"/>
  <c r="L79" i="3"/>
  <c r="M79" i="3" s="1"/>
  <c r="K79" i="3"/>
  <c r="J79" i="3"/>
  <c r="G79" i="3"/>
  <c r="H79" i="3" s="1"/>
  <c r="E79" i="3"/>
  <c r="D79" i="3"/>
  <c r="A79" i="3"/>
  <c r="B79" i="3" s="1"/>
  <c r="M78" i="3"/>
  <c r="L78" i="3"/>
  <c r="J78" i="3"/>
  <c r="K78" i="3" s="1"/>
  <c r="H78" i="3"/>
  <c r="G78" i="3"/>
  <c r="D78" i="3"/>
  <c r="E78" i="3" s="1"/>
  <c r="B78" i="3"/>
  <c r="A78" i="3"/>
  <c r="L77" i="3"/>
  <c r="M77" i="3" s="1"/>
  <c r="K77" i="3"/>
  <c r="J77" i="3"/>
  <c r="G77" i="3"/>
  <c r="H77" i="3" s="1"/>
  <c r="E77" i="3"/>
  <c r="D77" i="3"/>
  <c r="A77" i="3"/>
  <c r="B77" i="3" s="1"/>
  <c r="M76" i="3"/>
  <c r="L76" i="3"/>
  <c r="J76" i="3"/>
  <c r="K76" i="3" s="1"/>
  <c r="H76" i="3"/>
  <c r="G76" i="3"/>
  <c r="D76" i="3"/>
  <c r="E76" i="3" s="1"/>
  <c r="B76" i="3"/>
  <c r="A76" i="3"/>
  <c r="L75" i="3"/>
  <c r="M75" i="3" s="1"/>
  <c r="K75" i="3"/>
  <c r="J75" i="3"/>
  <c r="G75" i="3"/>
  <c r="H75" i="3" s="1"/>
  <c r="E75" i="3"/>
  <c r="D75" i="3"/>
  <c r="A75" i="3"/>
  <c r="B75" i="3" s="1"/>
  <c r="M74" i="3"/>
  <c r="L74" i="3"/>
  <c r="J74" i="3"/>
  <c r="K74" i="3" s="1"/>
  <c r="H74" i="3"/>
  <c r="G74" i="3"/>
  <c r="D74" i="3"/>
  <c r="E74" i="3" s="1"/>
  <c r="B74" i="3"/>
  <c r="A74" i="3"/>
  <c r="L73" i="3"/>
  <c r="M73" i="3" s="1"/>
  <c r="K73" i="3"/>
  <c r="J73" i="3"/>
  <c r="G73" i="3"/>
  <c r="H73" i="3" s="1"/>
  <c r="E73" i="3"/>
  <c r="D73" i="3"/>
  <c r="A73" i="3"/>
  <c r="B73" i="3" s="1"/>
  <c r="M72" i="3"/>
  <c r="L72" i="3"/>
  <c r="J72" i="3"/>
  <c r="K72" i="3" s="1"/>
  <c r="H72" i="3"/>
  <c r="G72" i="3"/>
  <c r="D72" i="3"/>
  <c r="E72" i="3" s="1"/>
  <c r="B72" i="3"/>
  <c r="A72" i="3"/>
  <c r="L71" i="3"/>
  <c r="M71" i="3" s="1"/>
  <c r="K71" i="3"/>
  <c r="J71" i="3"/>
  <c r="G71" i="3"/>
  <c r="H71" i="3" s="1"/>
  <c r="E71" i="3"/>
  <c r="D71" i="3"/>
  <c r="A71" i="3"/>
  <c r="B71" i="3" s="1"/>
  <c r="M70" i="3"/>
  <c r="L70" i="3"/>
  <c r="J70" i="3"/>
  <c r="K70" i="3" s="1"/>
  <c r="H70" i="3"/>
  <c r="G70" i="3"/>
  <c r="D70" i="3"/>
  <c r="E70" i="3" s="1"/>
  <c r="B70" i="3"/>
  <c r="A70" i="3"/>
  <c r="L69" i="3"/>
  <c r="M69" i="3" s="1"/>
  <c r="K69" i="3"/>
  <c r="J69" i="3"/>
  <c r="G69" i="3"/>
  <c r="H69" i="3" s="1"/>
  <c r="E69" i="3"/>
  <c r="D69" i="3"/>
  <c r="A69" i="3"/>
  <c r="B69" i="3" s="1"/>
  <c r="M68" i="3"/>
  <c r="L68" i="3"/>
  <c r="J68" i="3"/>
  <c r="K68" i="3" s="1"/>
  <c r="H68" i="3"/>
  <c r="G68" i="3"/>
  <c r="D68" i="3"/>
  <c r="E68" i="3" s="1"/>
  <c r="B68" i="3"/>
  <c r="A68" i="3"/>
  <c r="L67" i="3"/>
  <c r="M67" i="3" s="1"/>
  <c r="K67" i="3"/>
  <c r="J67" i="3"/>
  <c r="G67" i="3"/>
  <c r="H67" i="3" s="1"/>
  <c r="E67" i="3"/>
  <c r="D67" i="3"/>
  <c r="A67" i="3"/>
  <c r="B67" i="3" s="1"/>
  <c r="M66" i="3"/>
  <c r="L66" i="3"/>
  <c r="J66" i="3"/>
  <c r="K66" i="3" s="1"/>
  <c r="H66" i="3"/>
  <c r="G66" i="3"/>
  <c r="D66" i="3"/>
  <c r="E66" i="3" s="1"/>
  <c r="B66" i="3"/>
  <c r="A66" i="3"/>
  <c r="L65" i="3"/>
  <c r="M65" i="3" s="1"/>
  <c r="K65" i="3"/>
  <c r="J65" i="3"/>
  <c r="G65" i="3"/>
  <c r="H65" i="3" s="1"/>
  <c r="E65" i="3"/>
  <c r="D65" i="3"/>
  <c r="A65" i="3"/>
  <c r="B65" i="3" s="1"/>
  <c r="M64" i="3"/>
  <c r="L64" i="3"/>
  <c r="J64" i="3"/>
  <c r="K64" i="3" s="1"/>
  <c r="H64" i="3"/>
  <c r="G64" i="3"/>
  <c r="D64" i="3"/>
  <c r="E64" i="3" s="1"/>
  <c r="B64" i="3"/>
  <c r="A64" i="3"/>
  <c r="L63" i="3"/>
  <c r="M63" i="3" s="1"/>
  <c r="K63" i="3"/>
  <c r="J63" i="3"/>
  <c r="G63" i="3"/>
  <c r="H63" i="3" s="1"/>
  <c r="E63" i="3"/>
  <c r="D63" i="3"/>
  <c r="A63" i="3"/>
  <c r="B63" i="3" s="1"/>
  <c r="M62" i="3"/>
  <c r="L62" i="3"/>
  <c r="J62" i="3"/>
  <c r="K62" i="3" s="1"/>
  <c r="H62" i="3"/>
  <c r="G62" i="3"/>
  <c r="D62" i="3"/>
  <c r="E62" i="3" s="1"/>
  <c r="B62" i="3"/>
  <c r="A62" i="3"/>
  <c r="L61" i="3"/>
  <c r="M61" i="3" s="1"/>
  <c r="K61" i="3"/>
  <c r="J61" i="3"/>
  <c r="G61" i="3"/>
  <c r="H61" i="3" s="1"/>
  <c r="E61" i="3"/>
  <c r="D61" i="3"/>
  <c r="A61" i="3"/>
  <c r="B61" i="3" s="1"/>
  <c r="M60" i="3"/>
  <c r="L60" i="3"/>
  <c r="J60" i="3"/>
  <c r="K60" i="3" s="1"/>
  <c r="H60" i="3"/>
  <c r="G60" i="3"/>
  <c r="D60" i="3"/>
  <c r="E60" i="3" s="1"/>
  <c r="B60" i="3"/>
  <c r="A60" i="3"/>
  <c r="L59" i="3"/>
  <c r="M59" i="3" s="1"/>
  <c r="K59" i="3"/>
  <c r="J59" i="3"/>
  <c r="G59" i="3"/>
  <c r="H59" i="3" s="1"/>
  <c r="E59" i="3"/>
  <c r="D59" i="3"/>
  <c r="A59" i="3"/>
  <c r="B59" i="3" s="1"/>
  <c r="M58" i="3"/>
  <c r="L58" i="3"/>
  <c r="J58" i="3"/>
  <c r="K58" i="3" s="1"/>
  <c r="H58" i="3"/>
  <c r="G58" i="3"/>
  <c r="D58" i="3"/>
  <c r="E58" i="3" s="1"/>
  <c r="B58" i="3"/>
  <c r="A58" i="3"/>
  <c r="L57" i="3"/>
  <c r="M57" i="3" s="1"/>
  <c r="K57" i="3"/>
  <c r="J57" i="3"/>
  <c r="G57" i="3"/>
  <c r="H57" i="3" s="1"/>
  <c r="E57" i="3"/>
  <c r="D57" i="3"/>
  <c r="A57" i="3"/>
  <c r="B57" i="3" s="1"/>
  <c r="M56" i="3"/>
  <c r="L56" i="3"/>
  <c r="J56" i="3"/>
  <c r="K56" i="3" s="1"/>
  <c r="H56" i="3"/>
  <c r="G56" i="3"/>
  <c r="D56" i="3"/>
  <c r="E56" i="3" s="1"/>
  <c r="B56" i="3"/>
  <c r="A56" i="3"/>
  <c r="L55" i="3"/>
  <c r="M55" i="3" s="1"/>
  <c r="K55" i="3"/>
  <c r="J55" i="3"/>
  <c r="G55" i="3"/>
  <c r="H55" i="3" s="1"/>
  <c r="E55" i="3"/>
  <c r="D55" i="3"/>
  <c r="A55" i="3"/>
  <c r="B55" i="3" s="1"/>
  <c r="M54" i="3"/>
  <c r="L54" i="3"/>
  <c r="J54" i="3"/>
  <c r="K54" i="3" s="1"/>
  <c r="H54" i="3"/>
  <c r="G54" i="3"/>
  <c r="D54" i="3"/>
  <c r="E54" i="3" s="1"/>
  <c r="B54" i="3"/>
  <c r="A54" i="3"/>
  <c r="L53" i="3"/>
  <c r="M53" i="3" s="1"/>
  <c r="K53" i="3"/>
  <c r="J53" i="3"/>
  <c r="G53" i="3"/>
  <c r="H53" i="3" s="1"/>
  <c r="E53" i="3"/>
  <c r="D53" i="3"/>
  <c r="A53" i="3"/>
  <c r="B53" i="3" s="1"/>
  <c r="M52" i="3"/>
  <c r="L52" i="3"/>
  <c r="J52" i="3"/>
  <c r="K52" i="3" s="1"/>
  <c r="H52" i="3"/>
  <c r="G52" i="3"/>
  <c r="D52" i="3"/>
  <c r="E52" i="3" s="1"/>
  <c r="B52" i="3"/>
  <c r="A52" i="3"/>
  <c r="L51" i="3"/>
  <c r="M51" i="3" s="1"/>
  <c r="K51" i="3"/>
  <c r="J51" i="3"/>
  <c r="G51" i="3"/>
  <c r="H51" i="3" s="1"/>
  <c r="E51" i="3"/>
  <c r="D51" i="3"/>
  <c r="A51" i="3"/>
  <c r="B51" i="3" s="1"/>
  <c r="M50" i="3"/>
  <c r="L50" i="3"/>
  <c r="J50" i="3"/>
  <c r="K50" i="3" s="1"/>
  <c r="H50" i="3"/>
  <c r="G50" i="3"/>
  <c r="D50" i="3"/>
  <c r="E50" i="3" s="1"/>
  <c r="B50" i="3"/>
  <c r="A50" i="3"/>
  <c r="L49" i="3"/>
  <c r="M49" i="3" s="1"/>
  <c r="K49" i="3"/>
  <c r="J49" i="3"/>
  <c r="G49" i="3"/>
  <c r="H49" i="3" s="1"/>
  <c r="E49" i="3"/>
  <c r="D49" i="3"/>
  <c r="A49" i="3"/>
  <c r="B49" i="3" s="1"/>
  <c r="M48" i="3"/>
  <c r="L48" i="3"/>
  <c r="J48" i="3"/>
  <c r="K48" i="3" s="1"/>
  <c r="H48" i="3"/>
  <c r="G48" i="3"/>
  <c r="D48" i="3"/>
  <c r="E48" i="3" s="1"/>
  <c r="B48" i="3"/>
  <c r="A48" i="3"/>
  <c r="L47" i="3"/>
  <c r="M47" i="3" s="1"/>
  <c r="K47" i="3"/>
  <c r="J47" i="3"/>
  <c r="G47" i="3"/>
  <c r="H47" i="3" s="1"/>
  <c r="E47" i="3"/>
  <c r="D47" i="3"/>
  <c r="A47" i="3"/>
  <c r="B47" i="3" s="1"/>
  <c r="M46" i="3"/>
  <c r="L46" i="3"/>
  <c r="J46" i="3"/>
  <c r="K46" i="3" s="1"/>
  <c r="H46" i="3"/>
  <c r="G46" i="3"/>
  <c r="D46" i="3"/>
  <c r="E46" i="3" s="1"/>
  <c r="B46" i="3"/>
  <c r="A46" i="3"/>
  <c r="L45" i="3"/>
  <c r="M45" i="3" s="1"/>
  <c r="K45" i="3"/>
  <c r="J45" i="3"/>
  <c r="G45" i="3"/>
  <c r="H45" i="3" s="1"/>
  <c r="E45" i="3"/>
  <c r="D45" i="3"/>
  <c r="A45" i="3"/>
  <c r="B45" i="3" s="1"/>
  <c r="M44" i="3"/>
  <c r="L44" i="3"/>
  <c r="J44" i="3"/>
  <c r="K44" i="3" s="1"/>
  <c r="H44" i="3"/>
  <c r="G44" i="3"/>
  <c r="D44" i="3"/>
  <c r="E44" i="3" s="1"/>
  <c r="B44" i="3"/>
  <c r="A44" i="3"/>
  <c r="L43" i="3"/>
  <c r="M43" i="3" s="1"/>
  <c r="K43" i="3"/>
  <c r="J43" i="3"/>
  <c r="G43" i="3"/>
  <c r="H43" i="3" s="1"/>
  <c r="E43" i="3"/>
  <c r="D43" i="3"/>
  <c r="A43" i="3"/>
  <c r="B43" i="3" s="1"/>
  <c r="M42" i="3"/>
  <c r="L42" i="3"/>
  <c r="J42" i="3"/>
  <c r="K42" i="3" s="1"/>
  <c r="H42" i="3"/>
  <c r="G42" i="3"/>
  <c r="D42" i="3"/>
  <c r="E42" i="3" s="1"/>
  <c r="B42" i="3"/>
  <c r="A42" i="3"/>
  <c r="L41" i="3"/>
  <c r="M41" i="3" s="1"/>
  <c r="K41" i="3"/>
  <c r="J41" i="3"/>
  <c r="G41" i="3"/>
  <c r="H41" i="3" s="1"/>
  <c r="E41" i="3"/>
  <c r="D41" i="3"/>
  <c r="A41" i="3"/>
  <c r="B41" i="3" s="1"/>
  <c r="M40" i="3"/>
  <c r="L40" i="3"/>
  <c r="J40" i="3"/>
  <c r="K40" i="3" s="1"/>
  <c r="H40" i="3"/>
  <c r="G40" i="3"/>
  <c r="D40" i="3"/>
  <c r="E40" i="3" s="1"/>
  <c r="B40" i="3"/>
  <c r="A40" i="3"/>
  <c r="L39" i="3"/>
  <c r="M39" i="3" s="1"/>
  <c r="K39" i="3"/>
  <c r="J39" i="3"/>
  <c r="G39" i="3"/>
  <c r="H39" i="3" s="1"/>
  <c r="E39" i="3"/>
  <c r="D39" i="3"/>
  <c r="A39" i="3"/>
  <c r="B39" i="3" s="1"/>
  <c r="M38" i="3"/>
  <c r="L38" i="3"/>
  <c r="J38" i="3"/>
  <c r="K38" i="3" s="1"/>
  <c r="H38" i="3"/>
  <c r="G38" i="3"/>
  <c r="D38" i="3"/>
  <c r="E38" i="3" s="1"/>
  <c r="B38" i="3"/>
  <c r="A38" i="3"/>
  <c r="L37" i="3"/>
  <c r="M37" i="3" s="1"/>
  <c r="K37" i="3"/>
  <c r="J37" i="3"/>
  <c r="G37" i="3"/>
  <c r="H37" i="3" s="1"/>
  <c r="E37" i="3"/>
  <c r="D37" i="3"/>
  <c r="A37" i="3"/>
  <c r="B37" i="3" s="1"/>
  <c r="M36" i="3"/>
  <c r="L36" i="3"/>
  <c r="J36" i="3"/>
  <c r="K36" i="3" s="1"/>
  <c r="H36" i="3"/>
  <c r="G36" i="3"/>
  <c r="D36" i="3"/>
  <c r="E36" i="3" s="1"/>
  <c r="B36" i="3"/>
  <c r="A36" i="3"/>
  <c r="L35" i="3"/>
  <c r="M35" i="3" s="1"/>
  <c r="K35" i="3"/>
  <c r="J35" i="3"/>
  <c r="G35" i="3"/>
  <c r="H35" i="3" s="1"/>
  <c r="E35" i="3"/>
  <c r="D35" i="3"/>
  <c r="A35" i="3"/>
  <c r="B35" i="3" s="1"/>
  <c r="M34" i="3"/>
  <c r="L34" i="3"/>
  <c r="J34" i="3"/>
  <c r="K34" i="3" s="1"/>
  <c r="H34" i="3"/>
  <c r="G34" i="3"/>
  <c r="D34" i="3"/>
  <c r="E34" i="3" s="1"/>
  <c r="B34" i="3"/>
  <c r="A34" i="3"/>
  <c r="L33" i="3"/>
  <c r="M33" i="3" s="1"/>
  <c r="K33" i="3"/>
  <c r="J33" i="3"/>
  <c r="G33" i="3"/>
  <c r="H33" i="3" s="1"/>
  <c r="E33" i="3"/>
  <c r="D33" i="3"/>
  <c r="A33" i="3"/>
  <c r="B33" i="3" s="1"/>
  <c r="M32" i="3"/>
  <c r="L32" i="3"/>
  <c r="J32" i="3"/>
  <c r="K32" i="3" s="1"/>
  <c r="H32" i="3"/>
  <c r="G32" i="3"/>
  <c r="D32" i="3"/>
  <c r="E32" i="3" s="1"/>
  <c r="B32" i="3"/>
  <c r="A32" i="3"/>
  <c r="L31" i="3"/>
  <c r="M31" i="3" s="1"/>
  <c r="K31" i="3"/>
  <c r="J31" i="3"/>
  <c r="G31" i="3"/>
  <c r="H31" i="3" s="1"/>
  <c r="E31" i="3"/>
  <c r="D31" i="3"/>
  <c r="A31" i="3"/>
  <c r="B31" i="3" s="1"/>
  <c r="M30" i="3"/>
  <c r="L30" i="3"/>
  <c r="J30" i="3"/>
  <c r="K30" i="3" s="1"/>
  <c r="H30" i="3"/>
  <c r="G30" i="3"/>
  <c r="D30" i="3"/>
  <c r="E30" i="3" s="1"/>
  <c r="B30" i="3"/>
  <c r="A30" i="3"/>
  <c r="L29" i="3"/>
  <c r="M29" i="3" s="1"/>
  <c r="K29" i="3"/>
  <c r="J29" i="3"/>
  <c r="G29" i="3"/>
  <c r="H29" i="3" s="1"/>
  <c r="E29" i="3"/>
  <c r="D29" i="3"/>
  <c r="A29" i="3"/>
  <c r="B29" i="3" s="1"/>
  <c r="M28" i="3"/>
  <c r="L28" i="3"/>
  <c r="J28" i="3"/>
  <c r="K28" i="3" s="1"/>
  <c r="H28" i="3"/>
  <c r="G28" i="3"/>
  <c r="D28" i="3"/>
  <c r="E28" i="3" s="1"/>
  <c r="B28" i="3"/>
  <c r="A28" i="3"/>
  <c r="L27" i="3"/>
  <c r="M27" i="3" s="1"/>
  <c r="K27" i="3"/>
  <c r="J27" i="3"/>
  <c r="G27" i="3"/>
  <c r="H27" i="3" s="1"/>
  <c r="E27" i="3"/>
  <c r="D27" i="3"/>
  <c r="A27" i="3"/>
  <c r="B27" i="3" s="1"/>
  <c r="M26" i="3"/>
  <c r="L26" i="3"/>
  <c r="J26" i="3"/>
  <c r="K26" i="3" s="1"/>
  <c r="H26" i="3"/>
  <c r="G26" i="3"/>
  <c r="D26" i="3"/>
  <c r="E26" i="3" s="1"/>
  <c r="B26" i="3"/>
  <c r="A26" i="3"/>
  <c r="L25" i="3"/>
  <c r="M25" i="3" s="1"/>
  <c r="K25" i="3"/>
  <c r="J25" i="3"/>
  <c r="G25" i="3"/>
  <c r="H25" i="3" s="1"/>
  <c r="E25" i="3"/>
  <c r="D25" i="3"/>
  <c r="A25" i="3"/>
  <c r="B25" i="3" s="1"/>
  <c r="M24" i="3"/>
  <c r="L24" i="3"/>
  <c r="J24" i="3"/>
  <c r="K24" i="3" s="1"/>
  <c r="H24" i="3"/>
  <c r="G24" i="3"/>
  <c r="D24" i="3"/>
  <c r="E24" i="3" s="1"/>
  <c r="B24" i="3"/>
  <c r="A24" i="3"/>
  <c r="L23" i="3"/>
  <c r="M23" i="3" s="1"/>
  <c r="K23" i="3"/>
  <c r="J23" i="3"/>
  <c r="G23" i="3"/>
  <c r="H23" i="3" s="1"/>
  <c r="E23" i="3"/>
  <c r="D23" i="3"/>
  <c r="A23" i="3"/>
  <c r="B23" i="3" s="1"/>
  <c r="M22" i="3"/>
  <c r="L22" i="3"/>
  <c r="J22" i="3"/>
  <c r="K22" i="3" s="1"/>
  <c r="H22" i="3"/>
  <c r="G22" i="3"/>
  <c r="D22" i="3"/>
  <c r="E22" i="3" s="1"/>
  <c r="B22" i="3"/>
  <c r="A22" i="3"/>
  <c r="L21" i="3"/>
  <c r="M21" i="3" s="1"/>
  <c r="K21" i="3"/>
  <c r="J21" i="3"/>
  <c r="G21" i="3"/>
  <c r="H21" i="3" s="1"/>
  <c r="E21" i="3"/>
  <c r="D21" i="3"/>
  <c r="A21" i="3"/>
  <c r="B21" i="3" s="1"/>
  <c r="M20" i="3"/>
  <c r="L20" i="3"/>
  <c r="J20" i="3"/>
  <c r="K20" i="3" s="1"/>
  <c r="H20" i="3"/>
  <c r="G20" i="3"/>
  <c r="D20" i="3"/>
  <c r="E20" i="3" s="1"/>
  <c r="B20" i="3"/>
  <c r="A20" i="3"/>
  <c r="L19" i="3"/>
  <c r="M19" i="3" s="1"/>
  <c r="K19" i="3"/>
  <c r="J19" i="3"/>
  <c r="G19" i="3"/>
  <c r="H19" i="3" s="1"/>
  <c r="E19" i="3"/>
  <c r="D19" i="3"/>
  <c r="A19" i="3"/>
  <c r="B19" i="3" s="1"/>
  <c r="M18" i="3"/>
  <c r="L18" i="3"/>
  <c r="J18" i="3"/>
  <c r="K18" i="3" s="1"/>
  <c r="H18" i="3"/>
  <c r="G18" i="3"/>
  <c r="D18" i="3"/>
  <c r="E18" i="3" s="1"/>
  <c r="B18" i="3"/>
  <c r="A18" i="3"/>
  <c r="L17" i="3"/>
  <c r="M17" i="3" s="1"/>
  <c r="K17" i="3"/>
  <c r="J17" i="3"/>
  <c r="G17" i="3"/>
  <c r="H17" i="3" s="1"/>
  <c r="E17" i="3"/>
  <c r="D17" i="3"/>
  <c r="A17" i="3"/>
  <c r="B17" i="3" s="1"/>
  <c r="M16" i="3"/>
  <c r="L16" i="3"/>
  <c r="J16" i="3"/>
  <c r="K16" i="3" s="1"/>
  <c r="H16" i="3"/>
  <c r="G16" i="3"/>
  <c r="D16" i="3"/>
  <c r="E16" i="3" s="1"/>
  <c r="B16" i="3"/>
  <c r="A16" i="3"/>
  <c r="L15" i="3"/>
  <c r="M15" i="3" s="1"/>
  <c r="K15" i="3"/>
  <c r="J15" i="3"/>
  <c r="G15" i="3"/>
  <c r="H15" i="3" s="1"/>
  <c r="E15" i="3"/>
  <c r="D15" i="3"/>
  <c r="A15" i="3"/>
  <c r="B15" i="3" s="1"/>
  <c r="M14" i="3"/>
  <c r="L14" i="3"/>
  <c r="J14" i="3"/>
  <c r="K14" i="3" s="1"/>
  <c r="H14" i="3"/>
  <c r="G14" i="3"/>
  <c r="D14" i="3"/>
  <c r="E14" i="3" s="1"/>
  <c r="B14" i="3"/>
  <c r="A14" i="3"/>
  <c r="L13" i="3"/>
  <c r="M13" i="3" s="1"/>
  <c r="K13" i="3"/>
  <c r="J13" i="3"/>
  <c r="G13" i="3"/>
  <c r="H13" i="3" s="1"/>
  <c r="E13" i="3"/>
  <c r="D13" i="3"/>
  <c r="A13" i="3"/>
  <c r="B13" i="3" s="1"/>
  <c r="M12" i="3"/>
  <c r="L12" i="3"/>
  <c r="J12" i="3"/>
  <c r="K12" i="3" s="1"/>
  <c r="H12" i="3"/>
  <c r="G12" i="3"/>
  <c r="D12" i="3"/>
  <c r="E12" i="3" s="1"/>
  <c r="B12" i="3"/>
  <c r="A12" i="3"/>
  <c r="L11" i="3"/>
  <c r="M11" i="3" s="1"/>
  <c r="K11" i="3"/>
  <c r="J11" i="3"/>
  <c r="G11" i="3"/>
  <c r="H11" i="3" s="1"/>
  <c r="E11" i="3"/>
  <c r="D11" i="3"/>
  <c r="A11" i="3"/>
  <c r="B11" i="3" s="1"/>
  <c r="M10" i="3"/>
  <c r="L10" i="3"/>
  <c r="J10" i="3"/>
  <c r="K10" i="3" s="1"/>
  <c r="H10" i="3"/>
  <c r="G10" i="3"/>
  <c r="D10" i="3"/>
  <c r="E10" i="3" s="1"/>
  <c r="B10" i="3"/>
  <c r="A10" i="3"/>
  <c r="L9" i="3"/>
  <c r="M9" i="3" s="1"/>
  <c r="K9" i="3"/>
  <c r="J9" i="3"/>
  <c r="G9" i="3"/>
  <c r="H9" i="3" s="1"/>
  <c r="E9" i="3"/>
  <c r="D9" i="3"/>
  <c r="A9" i="3"/>
  <c r="B9" i="3" s="1"/>
  <c r="M8" i="3"/>
  <c r="L8" i="3"/>
  <c r="J8" i="3"/>
  <c r="K8" i="3" s="1"/>
  <c r="H8" i="3"/>
  <c r="G8" i="3"/>
  <c r="D8" i="3"/>
  <c r="E8" i="3" s="1"/>
  <c r="B8" i="3"/>
  <c r="A8" i="3"/>
  <c r="L7" i="3"/>
  <c r="M7" i="3" s="1"/>
  <c r="K7" i="3"/>
  <c r="J7" i="3"/>
  <c r="G7" i="3"/>
  <c r="H7" i="3" s="1"/>
  <c r="E7" i="3"/>
  <c r="D7" i="3"/>
  <c r="A7" i="3"/>
  <c r="B7" i="3" s="1"/>
  <c r="M6" i="3"/>
  <c r="L6" i="3"/>
  <c r="J6" i="3"/>
  <c r="K6" i="3" s="1"/>
  <c r="H6" i="3"/>
  <c r="G6" i="3"/>
  <c r="D6" i="3"/>
  <c r="E6" i="3" s="1"/>
  <c r="B6" i="3"/>
  <c r="A6" i="3"/>
  <c r="L5" i="3"/>
  <c r="M5" i="3" s="1"/>
  <c r="K5" i="3"/>
  <c r="J5" i="3"/>
  <c r="G5" i="3"/>
  <c r="H5" i="3" s="1"/>
  <c r="E5" i="3"/>
  <c r="D5" i="3"/>
  <c r="A5" i="3"/>
  <c r="B5" i="3" s="1"/>
  <c r="M4" i="3"/>
  <c r="L4" i="3"/>
  <c r="J4" i="3"/>
  <c r="K4" i="3" s="1"/>
  <c r="H4" i="3"/>
  <c r="G4" i="3"/>
  <c r="D4" i="3"/>
  <c r="E4" i="3" s="1"/>
  <c r="B4" i="3"/>
  <c r="A4" i="3"/>
  <c r="L3" i="3"/>
  <c r="M3" i="3" s="1"/>
  <c r="K3" i="3"/>
  <c r="J3" i="3"/>
  <c r="G3" i="3"/>
  <c r="H3" i="3" s="1"/>
  <c r="E3" i="3"/>
  <c r="D3" i="3"/>
  <c r="A3" i="3"/>
  <c r="B3" i="3" s="1"/>
  <c r="M2" i="3"/>
  <c r="L2" i="3"/>
  <c r="J2" i="3"/>
  <c r="K2" i="3" s="1"/>
  <c r="H2" i="3"/>
  <c r="G2" i="3"/>
  <c r="D2" i="3"/>
  <c r="E2" i="3" s="1"/>
  <c r="B2" i="3"/>
  <c r="A2" i="3"/>
  <c r="M1" i="3"/>
  <c r="L1" i="3"/>
  <c r="K1" i="3"/>
  <c r="J1" i="3"/>
  <c r="H1" i="3"/>
  <c r="G1" i="3"/>
  <c r="E1" i="3"/>
  <c r="D1" i="3"/>
  <c r="B1" i="3"/>
  <c r="A1" i="3"/>
  <c r="AF21" i="1"/>
  <c r="AF20" i="1"/>
  <c r="AF18" i="1"/>
  <c r="AF17" i="1"/>
  <c r="AF9" i="1"/>
  <c r="AF11" i="1"/>
  <c r="AF16" i="1"/>
  <c r="AF15" i="1"/>
  <c r="AF10" i="1"/>
  <c r="AF14" i="1"/>
  <c r="AF13" i="1"/>
  <c r="AF12" i="1"/>
  <c r="AF7" i="1"/>
  <c r="AF6" i="1"/>
  <c r="AF5" i="1"/>
  <c r="AF4" i="1"/>
  <c r="AF3" i="1"/>
  <c r="AF2" i="1"/>
  <c r="AF25" i="1"/>
  <c r="AF24" i="1"/>
  <c r="AF26" i="1"/>
  <c r="AJ26" i="1"/>
  <c r="AB26" i="1"/>
  <c r="Z26" i="1"/>
  <c r="X26" i="1"/>
  <c r="V26" i="1"/>
  <c r="T26" i="1"/>
  <c r="R26" i="1"/>
  <c r="P26" i="1"/>
  <c r="AJ25" i="1"/>
  <c r="AB25" i="1"/>
  <c r="Z25" i="1"/>
  <c r="X25" i="1"/>
  <c r="V25" i="1"/>
  <c r="T25" i="1"/>
  <c r="R25" i="1"/>
  <c r="P25" i="1"/>
  <c r="AJ24" i="1"/>
  <c r="AB24" i="1"/>
  <c r="Z24" i="1"/>
  <c r="X24" i="1"/>
  <c r="V24" i="1"/>
  <c r="T24" i="1"/>
  <c r="R24" i="1"/>
  <c r="P24" i="1"/>
  <c r="AJ21" i="1"/>
  <c r="AB21" i="1"/>
  <c r="Z21" i="1"/>
  <c r="X21" i="1"/>
  <c r="V21" i="1"/>
  <c r="T21" i="1"/>
  <c r="R21" i="1"/>
  <c r="P21" i="1"/>
  <c r="AJ20" i="1"/>
  <c r="AB20" i="1"/>
  <c r="Z20" i="1"/>
  <c r="X20" i="1"/>
  <c r="V20" i="1"/>
  <c r="T20" i="1"/>
  <c r="R20" i="1"/>
  <c r="P20" i="1"/>
  <c r="AJ18" i="1"/>
  <c r="AB18" i="1"/>
  <c r="Z18" i="1"/>
  <c r="X18" i="1"/>
  <c r="V18" i="1"/>
  <c r="T18" i="1"/>
  <c r="R18" i="1"/>
  <c r="P18" i="1"/>
  <c r="AJ17" i="1"/>
  <c r="AB17" i="1"/>
  <c r="Z17" i="1"/>
  <c r="X17" i="1"/>
  <c r="V17" i="1"/>
  <c r="T17" i="1"/>
  <c r="R17" i="1"/>
  <c r="P17" i="1"/>
  <c r="AJ9" i="1"/>
  <c r="AB9" i="1"/>
  <c r="Z9" i="1"/>
  <c r="X9" i="1"/>
  <c r="V9" i="1"/>
  <c r="T9" i="1"/>
  <c r="R9" i="1"/>
  <c r="P9" i="1"/>
  <c r="AJ11" i="1"/>
  <c r="AB11" i="1"/>
  <c r="Z11" i="1"/>
  <c r="X11" i="1"/>
  <c r="V11" i="1"/>
  <c r="T11" i="1"/>
  <c r="R11" i="1"/>
  <c r="P11" i="1"/>
  <c r="AJ16" i="1"/>
  <c r="AB16" i="1"/>
  <c r="Z16" i="1"/>
  <c r="X16" i="1"/>
  <c r="V16" i="1"/>
  <c r="T16" i="1"/>
  <c r="R16" i="1"/>
  <c r="P16" i="1"/>
  <c r="AJ15" i="1"/>
  <c r="AB15" i="1"/>
  <c r="Z15" i="1"/>
  <c r="X15" i="1"/>
  <c r="V15" i="1"/>
  <c r="T15" i="1"/>
  <c r="R15" i="1"/>
  <c r="P15" i="1"/>
  <c r="AJ10" i="1"/>
  <c r="AB10" i="1"/>
  <c r="Z10" i="1"/>
  <c r="X10" i="1"/>
  <c r="V10" i="1"/>
  <c r="T10" i="1"/>
  <c r="R10" i="1"/>
  <c r="P10" i="1"/>
  <c r="AJ14" i="1"/>
  <c r="AB14" i="1"/>
  <c r="Z14" i="1"/>
  <c r="X14" i="1"/>
  <c r="V14" i="1"/>
  <c r="T14" i="1"/>
  <c r="R14" i="1"/>
  <c r="P14" i="1"/>
  <c r="AJ13" i="1"/>
  <c r="AB13" i="1"/>
  <c r="Z13" i="1"/>
  <c r="X13" i="1"/>
  <c r="V13" i="1"/>
  <c r="T13" i="1"/>
  <c r="R13" i="1"/>
  <c r="P13" i="1"/>
  <c r="AJ12" i="1"/>
  <c r="AB12" i="1"/>
  <c r="Z12" i="1"/>
  <c r="X12" i="1"/>
  <c r="V12" i="1"/>
  <c r="T12" i="1"/>
  <c r="R12" i="1"/>
  <c r="P12" i="1"/>
  <c r="AJ7" i="1"/>
  <c r="AB7" i="1"/>
  <c r="Z7" i="1"/>
  <c r="X7" i="1"/>
  <c r="V7" i="1"/>
  <c r="T7" i="1"/>
  <c r="R7" i="1"/>
  <c r="P7" i="1"/>
  <c r="AJ6" i="1"/>
  <c r="AB6" i="1"/>
  <c r="Z6" i="1"/>
  <c r="X6" i="1"/>
  <c r="V6" i="1"/>
  <c r="T6" i="1"/>
  <c r="R6" i="1"/>
  <c r="P6" i="1"/>
  <c r="AJ5" i="1"/>
  <c r="AB5" i="1"/>
  <c r="Z5" i="1"/>
  <c r="X5" i="1"/>
  <c r="V5" i="1"/>
  <c r="T5" i="1"/>
  <c r="R5" i="1"/>
  <c r="P5" i="1"/>
  <c r="AJ4" i="1"/>
  <c r="AB4" i="1"/>
  <c r="Z4" i="1"/>
  <c r="X4" i="1"/>
  <c r="V4" i="1"/>
  <c r="T4" i="1"/>
  <c r="R4" i="1"/>
  <c r="P4" i="1"/>
  <c r="AJ3" i="1"/>
  <c r="AB3" i="1"/>
  <c r="Z3" i="1"/>
  <c r="X3" i="1"/>
  <c r="V3" i="1"/>
  <c r="T3" i="1"/>
  <c r="R3" i="1"/>
  <c r="P3" i="1"/>
  <c r="X2" i="1"/>
  <c r="AJ2" i="1"/>
  <c r="V2" i="1"/>
  <c r="AD26" i="1"/>
  <c r="AD25" i="1"/>
  <c r="AD24" i="1"/>
  <c r="AD21" i="1"/>
  <c r="AD20" i="1"/>
  <c r="AD18" i="1"/>
  <c r="AD17" i="1"/>
  <c r="AD9" i="1"/>
  <c r="AD11" i="1"/>
  <c r="AD16" i="1"/>
  <c r="AD15" i="1"/>
  <c r="AD10" i="1"/>
  <c r="AD14" i="1"/>
  <c r="AD13" i="1"/>
  <c r="AD12" i="1"/>
  <c r="AD7" i="1"/>
  <c r="AD6" i="1"/>
  <c r="AD5" i="1"/>
  <c r="AD4" i="1"/>
  <c r="AD3" i="1"/>
  <c r="Z2" i="1"/>
  <c r="AB2" i="1"/>
  <c r="T2" i="1"/>
  <c r="R2" i="1"/>
  <c r="P2" i="1"/>
  <c r="J2" i="1"/>
  <c r="AD2" i="1" s="1"/>
  <c r="M2" i="1" l="1"/>
  <c r="M17" i="1"/>
  <c r="M12" i="1"/>
  <c r="M21" i="1"/>
  <c r="M14" i="1"/>
  <c r="M18" i="1"/>
  <c r="M11" i="1"/>
  <c r="M13" i="1"/>
  <c r="M9" i="1"/>
  <c r="M20" i="1"/>
  <c r="M15" i="1"/>
  <c r="M16" i="1"/>
  <c r="M10" i="1"/>
  <c r="M26" i="1"/>
  <c r="M25" i="1"/>
  <c r="M24" i="1"/>
  <c r="M3" i="1"/>
  <c r="M5" i="1"/>
  <c r="M4" i="1"/>
  <c r="M6" i="1"/>
  <c r="M7" i="1"/>
  <c r="C8" i="18"/>
  <c r="C4" i="18"/>
  <c r="M11" i="18" l="1"/>
  <c r="M10" i="18"/>
  <c r="M8" i="18"/>
  <c r="M7" i="18"/>
  <c r="M13" i="18"/>
  <c r="M12" i="18"/>
  <c r="M9" i="18"/>
  <c r="M15" i="18"/>
  <c r="M14" i="18"/>
  <c r="M16" i="18"/>
  <c r="L4" i="15"/>
  <c r="L3" i="15"/>
  <c r="L2" i="15"/>
  <c r="E3" i="15" l="1"/>
  <c r="E2" i="15"/>
  <c r="E4" i="15"/>
</calcChain>
</file>

<file path=xl/sharedStrings.xml><?xml version="1.0" encoding="utf-8"?>
<sst xmlns="http://schemas.openxmlformats.org/spreadsheetml/2006/main" count="16993" uniqueCount="4219">
  <si>
    <t>Livery</t>
  </si>
  <si>
    <t>Category</t>
  </si>
  <si>
    <t>X</t>
  </si>
  <si>
    <t>Y</t>
  </si>
  <si>
    <t>Type</t>
  </si>
  <si>
    <t>Helicopters</t>
  </si>
  <si>
    <t xml:space="preserve">mission = </t>
  </si>
  <si>
    <t>{</t>
  </si>
  <si>
    <t xml:space="preserve">    ["trig"] = </t>
  </si>
  <si>
    <t xml:space="preserve">    {</t>
  </si>
  <si>
    <t xml:space="preserve">        ["actions"] = </t>
  </si>
  <si>
    <t xml:space="preserve">        {</t>
  </si>
  <si>
    <t xml:space="preserve">        }, -- end of ["actions"]</t>
  </si>
  <si>
    <t xml:space="preserve">        ["events"] = </t>
  </si>
  <si>
    <t xml:space="preserve">        }, -- end of ["events"]</t>
  </si>
  <si>
    <t xml:space="preserve">        ["custom"] = </t>
  </si>
  <si>
    <t xml:space="preserve">        }, -- end of ["custom"]</t>
  </si>
  <si>
    <t xml:space="preserve">        ["func"] = </t>
  </si>
  <si>
    <t xml:space="preserve">        }, -- end of ["func"]</t>
  </si>
  <si>
    <t xml:space="preserve">        ["flag"] = </t>
  </si>
  <si>
    <t xml:space="preserve">        }, -- end of ["flag"]</t>
  </si>
  <si>
    <t xml:space="preserve">        ["conditions"] = </t>
  </si>
  <si>
    <t xml:space="preserve">        }, -- end of ["conditions"]</t>
  </si>
  <si>
    <t xml:space="preserve">        ["customStartup"] = </t>
  </si>
  <si>
    <t xml:space="preserve">        }, -- end of ["customStartup"]</t>
  </si>
  <si>
    <t xml:space="preserve">        ["funcStartup"] = </t>
  </si>
  <si>
    <t xml:space="preserve">        }, -- end of ["funcStartup"]</t>
  </si>
  <si>
    <t xml:space="preserve">    }, -- end of ["trig"]</t>
  </si>
  <si>
    <t xml:space="preserve">    ["requiredModules"] = </t>
  </si>
  <si>
    <t xml:space="preserve">    }, -- end of ["requiredModules"]</t>
  </si>
  <si>
    <t xml:space="preserve">    ["date"] = </t>
  </si>
  <si>
    <t xml:space="preserve">        ["Year"] = 2016,</t>
  </si>
  <si>
    <t xml:space="preserve">        ["Day"] = 21,</t>
  </si>
  <si>
    <t xml:space="preserve">        ["Month"] = 6,</t>
  </si>
  <si>
    <t xml:space="preserve">    }, -- end of ["date"]</t>
  </si>
  <si>
    <t xml:space="preserve">    ["result"] = </t>
  </si>
  <si>
    <t xml:space="preserve">        ["offline"] = </t>
  </si>
  <si>
    <t xml:space="preserve">            ["conditions"] = </t>
  </si>
  <si>
    <t xml:space="preserve">            {</t>
  </si>
  <si>
    <t xml:space="preserve">            }, -- end of ["conditions"]</t>
  </si>
  <si>
    <t xml:space="preserve">            ["actions"] = </t>
  </si>
  <si>
    <t xml:space="preserve">            }, -- end of ["actions"]</t>
  </si>
  <si>
    <t xml:space="preserve">            ["func"] = </t>
  </si>
  <si>
    <t xml:space="preserve">            }, -- end of ["func"]</t>
  </si>
  <si>
    <t xml:space="preserve">        }, -- end of ["offline"]</t>
  </si>
  <si>
    <t xml:space="preserve">        ["total"] = 0,</t>
  </si>
  <si>
    <t xml:space="preserve">        ["blue"] = </t>
  </si>
  <si>
    <t xml:space="preserve">        }, -- end of ["blue"]</t>
  </si>
  <si>
    <t xml:space="preserve">        ["red"] = </t>
  </si>
  <si>
    <t xml:space="preserve">        }, -- end of ["red"]</t>
  </si>
  <si>
    <t xml:space="preserve">    }, -- end of ["result"]</t>
  </si>
  <si>
    <t xml:space="preserve">    ["groundControl"] = </t>
  </si>
  <si>
    <t xml:space="preserve">        ["isPilotControlVehicles"] = false,</t>
  </si>
  <si>
    <t xml:space="preserve">        ["roles"] = </t>
  </si>
  <si>
    <t xml:space="preserve">            ["artillery_commander"] = </t>
  </si>
  <si>
    <t xml:space="preserve">                ["neutrals"] = 0,</t>
  </si>
  <si>
    <t xml:space="preserve">                ["blue"] = 0,</t>
  </si>
  <si>
    <t xml:space="preserve">                ["red"] = 0,</t>
  </si>
  <si>
    <t xml:space="preserve">            }, -- end of ["artillery_commander"]</t>
  </si>
  <si>
    <t xml:space="preserve">            ["instructor"] = </t>
  </si>
  <si>
    <t xml:space="preserve">            }, -- end of ["instructor"]</t>
  </si>
  <si>
    <t xml:space="preserve">            ["observer"] = </t>
  </si>
  <si>
    <t xml:space="preserve">            }, -- end of ["observer"]</t>
  </si>
  <si>
    <t xml:space="preserve">            ["forward_observer"] = </t>
  </si>
  <si>
    <t xml:space="preserve">            }, -- end of ["forward_observer"]</t>
  </si>
  <si>
    <t xml:space="preserve">        }, -- end of ["roles"]</t>
  </si>
  <si>
    <t xml:space="preserve">    }, -- end of ["groundControl"]</t>
  </si>
  <si>
    <t xml:space="preserve">    ["maxDictId"] = 5,</t>
  </si>
  <si>
    <t xml:space="preserve">    ["pictureFileNameN"] = </t>
  </si>
  <si>
    <t xml:space="preserve">    }, -- end of ["pictureFileNameN"]</t>
  </si>
  <si>
    <t xml:space="preserve">    ["goals"] = </t>
  </si>
  <si>
    <t xml:space="preserve">    }, -- end of ["goals"]</t>
  </si>
  <si>
    <t xml:space="preserve">    ["descriptionNeutralsTask"] = "DictKey_descriptionNeutralsTask_4",</t>
  </si>
  <si>
    <t xml:space="preserve">    ["weather"] = </t>
  </si>
  <si>
    <t xml:space="preserve">        ["atmosphere_type"] = 0,</t>
  </si>
  <si>
    <t xml:space="preserve">        ["wind"] = </t>
  </si>
  <si>
    <t xml:space="preserve">            ["at8000"] = </t>
  </si>
  <si>
    <t xml:space="preserve">                ["speed"] = 0,</t>
  </si>
  <si>
    <t xml:space="preserve">                ["dir"] = 0,</t>
  </si>
  <si>
    <t xml:space="preserve">            }, -- end of ["at8000"]</t>
  </si>
  <si>
    <t xml:space="preserve">            ["atGround"] = </t>
  </si>
  <si>
    <t xml:space="preserve">            }, -- end of ["atGround"]</t>
  </si>
  <si>
    <t xml:space="preserve">            ["at2000"] = </t>
  </si>
  <si>
    <t xml:space="preserve">            }, -- end of ["at2000"]</t>
  </si>
  <si>
    <t xml:space="preserve">        }, -- end of ["wind"]</t>
  </si>
  <si>
    <t xml:space="preserve">        ["enable_fog"] = false,</t>
  </si>
  <si>
    <t xml:space="preserve">        ["groundTurbulence"] = 0,</t>
  </si>
  <si>
    <t xml:space="preserve">        ["visibility"] = </t>
  </si>
  <si>
    <t xml:space="preserve">            ["distance"] = 80000,</t>
  </si>
  <si>
    <t xml:space="preserve">        }, -- end of ["visibility"]</t>
  </si>
  <si>
    <t xml:space="preserve">        ["season"] = </t>
  </si>
  <si>
    <t xml:space="preserve">            ["temperature"] = 20,</t>
  </si>
  <si>
    <t xml:space="preserve">        }, -- end of ["season"]</t>
  </si>
  <si>
    <t xml:space="preserve">        ["type_weather"] = 0,</t>
  </si>
  <si>
    <t xml:space="preserve">        ["modifiedTime"] = false,</t>
  </si>
  <si>
    <t xml:space="preserve">        ["cyclones"] = </t>
  </si>
  <si>
    <t xml:space="preserve">        }, -- end of ["cyclones"]</t>
  </si>
  <si>
    <t xml:space="preserve">        ["name"] = "Winter, clean sky",</t>
  </si>
  <si>
    <t xml:space="preserve">        ["fog"] = </t>
  </si>
  <si>
    <t xml:space="preserve">            ["thickness"] = 0,</t>
  </si>
  <si>
    <t xml:space="preserve">            ["visibility"] = 0,</t>
  </si>
  <si>
    <t xml:space="preserve">        }, -- end of ["fog"]</t>
  </si>
  <si>
    <t xml:space="preserve">        ["qnh"] = 760,</t>
  </si>
  <si>
    <t xml:space="preserve">        ["dust_density"] = 0,</t>
  </si>
  <si>
    <t xml:space="preserve">        ["enable_dust"] = false,</t>
  </si>
  <si>
    <t xml:space="preserve">        ["clouds"] = </t>
  </si>
  <si>
    <t xml:space="preserve">            ["thickness"] = 200,</t>
  </si>
  <si>
    <t xml:space="preserve">            ["density"] = 0,</t>
  </si>
  <si>
    <t xml:space="preserve">            ["preset"] = "Preset2",</t>
  </si>
  <si>
    <t xml:space="preserve">            ["base"] = 2500,</t>
  </si>
  <si>
    <t xml:space="preserve">            ["iprecptns"] = 0,</t>
  </si>
  <si>
    <t xml:space="preserve">        }, -- end of ["clouds"]</t>
  </si>
  <si>
    <t xml:space="preserve">    }, -- end of ["weather"]</t>
  </si>
  <si>
    <t xml:space="preserve">    ["triggers"] = </t>
  </si>
  <si>
    <t xml:space="preserve">        ["zones"] = </t>
  </si>
  <si>
    <t xml:space="preserve">        }, -- end of ["zones"]</t>
  </si>
  <si>
    <t xml:space="preserve">    }, -- end of ["triggers"]</t>
  </si>
  <si>
    <t xml:space="preserve">    ["map"] = </t>
  </si>
  <si>
    <t xml:space="preserve">    }, -- end of ["map"]</t>
  </si>
  <si>
    <t xml:space="preserve">    ["coalitions"] = </t>
  </si>
  <si>
    <t xml:space="preserve">            [1] = 21,</t>
  </si>
  <si>
    <t xml:space="preserve">            [2] = 11,</t>
  </si>
  <si>
    <t xml:space="preserve">            [3] = 8,</t>
  </si>
  <si>
    <t xml:space="preserve">            [4] = 80,</t>
  </si>
  <si>
    <t xml:space="preserve">            [5] = 28,</t>
  </si>
  <si>
    <t xml:space="preserve">            [6] = 26,</t>
  </si>
  <si>
    <t xml:space="preserve">            [7] = 13,</t>
  </si>
  <si>
    <t xml:space="preserve">            [8] = 5,</t>
  </si>
  <si>
    <t xml:space="preserve">            [9] = 16,</t>
  </si>
  <si>
    <t xml:space="preserve">            [10] = 6,</t>
  </si>
  <si>
    <t xml:space="preserve">            [11] = 15,</t>
  </si>
  <si>
    <t xml:space="preserve">            [12] = 20,</t>
  </si>
  <si>
    <t xml:space="preserve">            [13] = 12,</t>
  </si>
  <si>
    <t xml:space="preserve">            [14] = 40,</t>
  </si>
  <si>
    <t xml:space="preserve">            [15] = 45,</t>
  </si>
  <si>
    <t xml:space="preserve">            [16] = 9,</t>
  </si>
  <si>
    <t xml:space="preserve">            [17] = 46,</t>
  </si>
  <si>
    <t xml:space="preserve">            [18] = 10,</t>
  </si>
  <si>
    <t xml:space="preserve">            [19] = 3,</t>
  </si>
  <si>
    <t xml:space="preserve">            [20] = 4,</t>
  </si>
  <si>
    <t xml:space="preserve">            [21] = 1,</t>
  </si>
  <si>
    <t xml:space="preserve">            [22] = 2,</t>
  </si>
  <si>
    <t xml:space="preserve">        ["neutrals"] = </t>
  </si>
  <si>
    <t xml:space="preserve">            [1] = 70,</t>
  </si>
  <si>
    <t xml:space="preserve">            [2] = 83,</t>
  </si>
  <si>
    <t xml:space="preserve">            [3] = 23,</t>
  </si>
  <si>
    <t xml:space="preserve">            [4] = 65,</t>
  </si>
  <si>
    <t xml:space="preserve">            [5] = 86,</t>
  </si>
  <si>
    <t xml:space="preserve">            [6] = 64,</t>
  </si>
  <si>
    <t xml:space="preserve">            [7] = 25,</t>
  </si>
  <si>
    <t xml:space="preserve">            [8] = 63,</t>
  </si>
  <si>
    <t xml:space="preserve">            [9] = 76,</t>
  </si>
  <si>
    <t xml:space="preserve">            [10] = 84,</t>
  </si>
  <si>
    <t xml:space="preserve">            [11] = 29,</t>
  </si>
  <si>
    <t xml:space="preserve">            [12] = 62,</t>
  </si>
  <si>
    <t xml:space="preserve">            [13] = 30,</t>
  </si>
  <si>
    <t xml:space="preserve">            [14] = 78,</t>
  </si>
  <si>
    <t xml:space="preserve">            [15] = 87,</t>
  </si>
  <si>
    <t xml:space="preserve">            [16] = 31,</t>
  </si>
  <si>
    <t xml:space="preserve">            [17] = 61,</t>
  </si>
  <si>
    <t xml:space="preserve">            [18] = 32,</t>
  </si>
  <si>
    <t xml:space="preserve">            [19] = 33,</t>
  </si>
  <si>
    <t xml:space="preserve">            [20] = 60,</t>
  </si>
  <si>
    <t xml:space="preserve">            [21] = 17,</t>
  </si>
  <si>
    <t xml:space="preserve">            [22] = 35,</t>
  </si>
  <si>
    <t xml:space="preserve">            [23] = 69,</t>
  </si>
  <si>
    <t xml:space="preserve">            [24] = 36,</t>
  </si>
  <si>
    <t xml:space="preserve">            [25] = 59,</t>
  </si>
  <si>
    <t xml:space="preserve">            [26] = 71,</t>
  </si>
  <si>
    <t xml:space="preserve">            [27] = 79,</t>
  </si>
  <si>
    <t xml:space="preserve">            [28] = 58,</t>
  </si>
  <si>
    <t xml:space="preserve">            [29] = 57,</t>
  </si>
  <si>
    <t xml:space="preserve">            [30] = 56,</t>
  </si>
  <si>
    <t xml:space="preserve">            [31] = 55,</t>
  </si>
  <si>
    <t xml:space="preserve">            [32] = 88,</t>
  </si>
  <si>
    <t xml:space="preserve">            [33] = 73,</t>
  </si>
  <si>
    <t xml:space="preserve">            [34] = 39,</t>
  </si>
  <si>
    <t xml:space="preserve">            [35] = 89,</t>
  </si>
  <si>
    <t xml:space="preserve">            [36] = 54,</t>
  </si>
  <si>
    <t xml:space="preserve">            [37] = 77,</t>
  </si>
  <si>
    <t xml:space="preserve">            [38] = 72,</t>
  </si>
  <si>
    <t xml:space="preserve">            [39] = 41,</t>
  </si>
  <si>
    <t xml:space="preserve">            [40] = 42,</t>
  </si>
  <si>
    <t xml:space="preserve">            [41] = 44,</t>
  </si>
  <si>
    <t xml:space="preserve">            [42] = 85,</t>
  </si>
  <si>
    <t xml:space="preserve">            [43] = 75,</t>
  </si>
  <si>
    <t xml:space="preserve">            [44] = 53,</t>
  </si>
  <si>
    <t xml:space="preserve">            [45] = 22,</t>
  </si>
  <si>
    <t xml:space="preserve">            [46] = 52,</t>
  </si>
  <si>
    <t xml:space="preserve">            [47] = 66,</t>
  </si>
  <si>
    <t xml:space="preserve">            [48] = 51,</t>
  </si>
  <si>
    <t xml:space="preserve">            [49] = 74,</t>
  </si>
  <si>
    <t xml:space="preserve">            [50] = 82,</t>
  </si>
  <si>
    <t xml:space="preserve">            [51] = 7,</t>
  </si>
  <si>
    <t xml:space="preserve">            [52] = 68,</t>
  </si>
  <si>
    <t xml:space="preserve">            [53] = 50,</t>
  </si>
  <si>
    <t xml:space="preserve">            [54] = 49,</t>
  </si>
  <si>
    <t xml:space="preserve">            [55] = 48,</t>
  </si>
  <si>
    <t xml:space="preserve">            [56] = 67,</t>
  </si>
  <si>
    <t xml:space="preserve">        }, -- end of ["neutrals"]</t>
  </si>
  <si>
    <t xml:space="preserve">            [1] = 18,</t>
  </si>
  <si>
    <t xml:space="preserve">            [2] = 24,</t>
  </si>
  <si>
    <t xml:space="preserve">            [3] = 27,</t>
  </si>
  <si>
    <t xml:space="preserve">            [4] = 81,</t>
  </si>
  <si>
    <t xml:space="preserve">            [5] = 34,</t>
  </si>
  <si>
    <t xml:space="preserve">            [6] = 37,</t>
  </si>
  <si>
    <t xml:space="preserve">            [7] = 38,</t>
  </si>
  <si>
    <t xml:space="preserve">            [8] = 0,</t>
  </si>
  <si>
    <t xml:space="preserve">            [9] = 43,</t>
  </si>
  <si>
    <t xml:space="preserve">            [10] = 19,</t>
  </si>
  <si>
    <t xml:space="preserve">            [11] = 47,</t>
  </si>
  <si>
    <t xml:space="preserve">    }, -- end of ["coalitions"]</t>
  </si>
  <si>
    <t xml:space="preserve">    ["descriptionText"] = "DictKey_descriptionText_1",</t>
  </si>
  <si>
    <t xml:space="preserve">    ["pictureFileNameR"] = </t>
  </si>
  <si>
    <t xml:space="preserve">    }, -- end of ["pictureFileNameR"]</t>
  </si>
  <si>
    <t xml:space="preserve">    ["descriptionBlueTask"] = "DictKey_descriptionBlueTask_3",</t>
  </si>
  <si>
    <t xml:space="preserve">    ["descriptionRedTask"] = "DictKey_descriptionRedTask_2",</t>
  </si>
  <si>
    <t xml:space="preserve">    ["pictureFileNameB"] = </t>
  </si>
  <si>
    <t xml:space="preserve">    }, -- end of ["pictureFileNameB"]</t>
  </si>
  <si>
    <t xml:space="preserve">    ["coalition"] = </t>
  </si>
  <si>
    <t xml:space="preserve">            ["bullseye"] = </t>
  </si>
  <si>
    <t xml:space="preserve">                ["y"] = 0,</t>
  </si>
  <si>
    <t xml:space="preserve">                ["x"] = 0,</t>
  </si>
  <si>
    <t xml:space="preserve">            }, -- end of ["bullseye"]</t>
  </si>
  <si>
    <t xml:space="preserve">            ["nav_points"] = </t>
  </si>
  <si>
    <t xml:space="preserve">            }, -- end of ["nav_points"]</t>
  </si>
  <si>
    <t xml:space="preserve">            ["name"] = "blue",</t>
  </si>
  <si>
    <t xml:space="preserve">            ["country"] = </t>
  </si>
  <si>
    <t xml:space="preserve">                [1] = </t>
  </si>
  <si>
    <t xml:space="preserve">                {</t>
  </si>
  <si>
    <t xml:space="preserve">                    ["id"] = 2,</t>
  </si>
  <si>
    <t xml:space="preserve">                    ["static"] = </t>
  </si>
  <si>
    <t xml:space="preserve">                    {</t>
  </si>
  <si>
    <t xml:space="preserve">                        ["group"] = </t>
  </si>
  <si>
    <t xml:space="preserve">                        {</t>
  </si>
  <si>
    <t xml:space="preserve">                            [1] = </t>
  </si>
  <si>
    <t xml:space="preserve">                            {</t>
  </si>
  <si>
    <t xml:space="preserve">                                ["heading"] = 0,</t>
  </si>
  <si>
    <t xml:space="preserve">                                ["route"] = </t>
  </si>
  <si>
    <t xml:space="preserve">                                {</t>
  </si>
  <si>
    <t xml:space="preserve">                                    ["points"] = </t>
  </si>
  <si>
    <t xml:space="preserve">                                    {</t>
  </si>
  <si>
    <t xml:space="preserve">                                        [1] = </t>
  </si>
  <si>
    <t xml:space="preserve">                                        {</t>
  </si>
  <si>
    <t xml:space="preserve">                                            ["alt"] = 0,</t>
  </si>
  <si>
    <t xml:space="preserve">                                            ["type"] = "",</t>
  </si>
  <si>
    <t xml:space="preserve">                                            ["name"] = "",</t>
  </si>
  <si>
    <t xml:space="preserve">                                            ["speed"] = 0,</t>
  </si>
  <si>
    <t xml:space="preserve">                                            ["formation_template"] = "",</t>
  </si>
  <si>
    <t xml:space="preserve">                                            ["action"] = "",</t>
  </si>
  <si>
    <t xml:space="preserve">                                        }, -- end of [1]</t>
  </si>
  <si>
    <t xml:space="preserve">                                    }, -- end of ["points"]</t>
  </si>
  <si>
    <t xml:space="preserve">                                }, -- end of ["route"]</t>
  </si>
  <si>
    <t xml:space="preserve">                                ["groupId"] = 2,</t>
  </si>
  <si>
    <t xml:space="preserve">                                ["units"] = </t>
  </si>
  <si>
    <t xml:space="preserve">                                    [1] = </t>
  </si>
  <si>
    <t xml:space="preserve">                                        ["unitId"] = 2,</t>
  </si>
  <si>
    <t xml:space="preserve">                                        ["heading"] = 0,</t>
  </si>
  <si>
    <t xml:space="preserve">                                    }, -- end of [1]</t>
  </si>
  <si>
    <t xml:space="preserve">                                }, -- end of ["units"]</t>
  </si>
  <si>
    <t xml:space="preserve">                                ["dead"] = false,</t>
  </si>
  <si>
    <t xml:space="preserve">                            }, -- end of [1]</t>
  </si>
  <si>
    <t xml:space="preserve">                            [2] = </t>
  </si>
  <si>
    <t xml:space="preserve">                                ["groupId"] = 3,</t>
  </si>
  <si>
    <t xml:space="preserve">                                        ["unitId"] = 3,</t>
  </si>
  <si>
    <t xml:space="preserve">                            }, -- end of [2]</t>
  </si>
  <si>
    <t xml:space="preserve">                            [3] = </t>
  </si>
  <si>
    <t xml:space="preserve">                                ["groupId"] = 4,</t>
  </si>
  <si>
    <t xml:space="preserve">                                        ["unitId"] = 4,</t>
  </si>
  <si>
    <t xml:space="preserve">                            }, -- end of [3]</t>
  </si>
  <si>
    <t xml:space="preserve">                            [4] = </t>
  </si>
  <si>
    <t xml:space="preserve">                                ["groupId"] = 5,</t>
  </si>
  <si>
    <t xml:space="preserve">                                        ["unitId"] = 5,</t>
  </si>
  <si>
    <t xml:space="preserve">                            }, -- end of [4]</t>
  </si>
  <si>
    <t xml:space="preserve">                            [5] = </t>
  </si>
  <si>
    <t xml:space="preserve">                                ["groupId"] = 6,</t>
  </si>
  <si>
    <t xml:space="preserve">                                        ["unitId"] = 6,</t>
  </si>
  <si>
    <t xml:space="preserve">                            }, -- end of [5]</t>
  </si>
  <si>
    <t xml:space="preserve">                            [6] = </t>
  </si>
  <si>
    <t xml:space="preserve">                                ["groupId"] = 7,</t>
  </si>
  <si>
    <t xml:space="preserve">                                        ["unitId"] = 7,</t>
  </si>
  <si>
    <t xml:space="preserve">                            }, -- end of [6]</t>
  </si>
  <si>
    <t xml:space="preserve">                            [7] = </t>
  </si>
  <si>
    <t xml:space="preserve">                                ["groupId"] = 8,</t>
  </si>
  <si>
    <t xml:space="preserve">                                        ["unitId"] = 8,</t>
  </si>
  <si>
    <t xml:space="preserve">                            }, -- end of [7]</t>
  </si>
  <si>
    <t xml:space="preserve">                            [8] = </t>
  </si>
  <si>
    <t xml:space="preserve">                                ["groupId"] = 9,</t>
  </si>
  <si>
    <t xml:space="preserve">                                        ["unitId"] = 9,</t>
  </si>
  <si>
    <t xml:space="preserve">                            }, -- end of [8]</t>
  </si>
  <si>
    <t xml:space="preserve">                            [9] = </t>
  </si>
  <si>
    <t xml:space="preserve">                                ["groupId"] = 12,</t>
  </si>
  <si>
    <t xml:space="preserve">                                        ["unitId"] = 12,</t>
  </si>
  <si>
    <t xml:space="preserve">                            }, -- end of [9]</t>
  </si>
  <si>
    <t xml:space="preserve">                            [10] = </t>
  </si>
  <si>
    <t xml:space="preserve">                                ["groupId"] = 13,</t>
  </si>
  <si>
    <t xml:space="preserve">                                        ["unitId"] = 13,</t>
  </si>
  <si>
    <t xml:space="preserve">                            }, -- end of [10]</t>
  </si>
  <si>
    <t xml:space="preserve">                            [11] = </t>
  </si>
  <si>
    <t xml:space="preserve">                                ["groupId"] = 14,</t>
  </si>
  <si>
    <t xml:space="preserve">                                        ["unitId"] = 14,</t>
  </si>
  <si>
    <t xml:space="preserve">                            }, -- end of [11]</t>
  </si>
  <si>
    <t xml:space="preserve">                            [12] = </t>
  </si>
  <si>
    <t xml:space="preserve">                                ["groupId"] = 15,</t>
  </si>
  <si>
    <t xml:space="preserve">                                        ["unitId"] = 15,</t>
  </si>
  <si>
    <t xml:space="preserve">                            }, -- end of [12]</t>
  </si>
  <si>
    <t xml:space="preserve">                            [13] = </t>
  </si>
  <si>
    <t xml:space="preserve">                                ["groupId"] = 16,</t>
  </si>
  <si>
    <t xml:space="preserve">                                        ["unitId"] = 16,</t>
  </si>
  <si>
    <t xml:space="preserve">                            }, -- end of [13]</t>
  </si>
  <si>
    <t xml:space="preserve">                            [14] = </t>
  </si>
  <si>
    <t xml:space="preserve">                                ["groupId"] = 17,</t>
  </si>
  <si>
    <t xml:space="preserve">                                        ["unitId"] = 17,</t>
  </si>
  <si>
    <t xml:space="preserve">                            }, -- end of [14]</t>
  </si>
  <si>
    <t xml:space="preserve">                            [15] = </t>
  </si>
  <si>
    <t xml:space="preserve">                                ["groupId"] = 18,</t>
  </si>
  <si>
    <t xml:space="preserve">                                        ["unitId"] = 18,</t>
  </si>
  <si>
    <t xml:space="preserve">                            }, -- end of [15]</t>
  </si>
  <si>
    <t xml:space="preserve">                            [16] = </t>
  </si>
  <si>
    <t xml:space="preserve">                                ["groupId"] = 19,</t>
  </si>
  <si>
    <t xml:space="preserve">                                        ["unitId"] = 19,</t>
  </si>
  <si>
    <t xml:space="preserve">                            }, -- end of [16]</t>
  </si>
  <si>
    <t xml:space="preserve">                            [17] = </t>
  </si>
  <si>
    <t xml:space="preserve">                                ["groupId"] = 20,</t>
  </si>
  <si>
    <t xml:space="preserve">                                        ["unitId"] = 20,</t>
  </si>
  <si>
    <t xml:space="preserve">                            }, -- end of [17]</t>
  </si>
  <si>
    <t xml:space="preserve">                            [18] = </t>
  </si>
  <si>
    <t xml:space="preserve">                                ["groupId"] = 21,</t>
  </si>
  <si>
    <t xml:space="preserve">                                        ["unitId"] = 21,</t>
  </si>
  <si>
    <t xml:space="preserve">                            }, -- end of [18]</t>
  </si>
  <si>
    <t xml:space="preserve">                            [19] = </t>
  </si>
  <si>
    <t xml:space="preserve">                                ["groupId"] = 22,</t>
  </si>
  <si>
    <t xml:space="preserve">                                        ["unitId"] = 22,</t>
  </si>
  <si>
    <t xml:space="preserve">                            }, -- end of [19]</t>
  </si>
  <si>
    <t xml:space="preserve">                            [20] = </t>
  </si>
  <si>
    <t xml:space="preserve">                                ["groupId"] = 23,</t>
  </si>
  <si>
    <t xml:space="preserve">                                        ["unitId"] = 23,</t>
  </si>
  <si>
    <t xml:space="preserve">                            }, -- end of [20]</t>
  </si>
  <si>
    <t xml:space="preserve">                            [21] = </t>
  </si>
  <si>
    <t xml:space="preserve">                                ["groupId"] = 24,</t>
  </si>
  <si>
    <t xml:space="preserve">                                        ["unitId"] = 24,</t>
  </si>
  <si>
    <t xml:space="preserve">                            }, -- end of [21]</t>
  </si>
  <si>
    <t xml:space="preserve">                            [22] = </t>
  </si>
  <si>
    <t xml:space="preserve">                                ["groupId"] = 25,</t>
  </si>
  <si>
    <t xml:space="preserve">                                        ["unitId"] = 25,</t>
  </si>
  <si>
    <t xml:space="preserve">                            }, -- end of [22]</t>
  </si>
  <si>
    <t xml:space="preserve">                            [23] = </t>
  </si>
  <si>
    <t xml:space="preserve">                                ["groupId"] = 26,</t>
  </si>
  <si>
    <t xml:space="preserve">                                        ["unitId"] = 26,</t>
  </si>
  <si>
    <t xml:space="preserve">                            }, -- end of [23]</t>
  </si>
  <si>
    <t xml:space="preserve">                            [24] = </t>
  </si>
  <si>
    <t xml:space="preserve">                                ["groupId"] = 27,</t>
  </si>
  <si>
    <t xml:space="preserve">                                        ["unitId"] = 27,</t>
  </si>
  <si>
    <t xml:space="preserve">                            }, -- end of [24]</t>
  </si>
  <si>
    <t xml:space="preserve">                            [25] = </t>
  </si>
  <si>
    <t xml:space="preserve">                                ["groupId"] = 28,</t>
  </si>
  <si>
    <t xml:space="preserve">                                        ["unitId"] = 28,</t>
  </si>
  <si>
    <t xml:space="preserve">                            }, -- end of [25]</t>
  </si>
  <si>
    <t xml:space="preserve">                            [26] = </t>
  </si>
  <si>
    <t xml:space="preserve">                                ["groupId"] = 29,</t>
  </si>
  <si>
    <t xml:space="preserve">                                        ["unitId"] = 29,</t>
  </si>
  <si>
    <t xml:space="preserve">                            }, -- end of [26]</t>
  </si>
  <si>
    <t xml:space="preserve">                            [27] = </t>
  </si>
  <si>
    <t xml:space="preserve">                                ["groupId"] = 30,</t>
  </si>
  <si>
    <t xml:space="preserve">                                        ["unitId"] = 30,</t>
  </si>
  <si>
    <t xml:space="preserve">                            }, -- end of [27]</t>
  </si>
  <si>
    <t xml:space="preserve">                            [28] = </t>
  </si>
  <si>
    <t xml:space="preserve">                                ["groupId"] = 31,</t>
  </si>
  <si>
    <t xml:space="preserve">                                        ["unitId"] = 31,</t>
  </si>
  <si>
    <t xml:space="preserve">                            }, -- end of [28]</t>
  </si>
  <si>
    <t xml:space="preserve">                            [29] = </t>
  </si>
  <si>
    <t xml:space="preserve">                                ["groupId"] = 32,</t>
  </si>
  <si>
    <t xml:space="preserve">                                        ["unitId"] = 32,</t>
  </si>
  <si>
    <t xml:space="preserve">                            }, -- end of [29]</t>
  </si>
  <si>
    <t xml:space="preserve">                            [30] = </t>
  </si>
  <si>
    <t xml:space="preserve">                                ["groupId"] = 33,</t>
  </si>
  <si>
    <t xml:space="preserve">                                        ["unitId"] = 33,</t>
  </si>
  <si>
    <t xml:space="preserve">                            }, -- end of [30]</t>
  </si>
  <si>
    <t xml:space="preserve">                            [31] = </t>
  </si>
  <si>
    <t xml:space="preserve">                                ["groupId"] = 34,</t>
  </si>
  <si>
    <t xml:space="preserve">                                        ["unitId"] = 34,</t>
  </si>
  <si>
    <t xml:space="preserve">                            }, -- end of [31]</t>
  </si>
  <si>
    <t xml:space="preserve">                        }, -- end of ["group"]</t>
  </si>
  <si>
    <t xml:space="preserve">                    }, -- end of ["static"]</t>
  </si>
  <si>
    <t xml:space="preserve">                    ["name"] = "USA",</t>
  </si>
  <si>
    <t xml:space="preserve">                }, -- end of [1]</t>
  </si>
  <si>
    <t xml:space="preserve">            }, -- end of ["country"]</t>
  </si>
  <si>
    <t xml:space="preserve">            ["name"] = "neutrals",</t>
  </si>
  <si>
    <t xml:space="preserve">            ["name"] = "red",</t>
  </si>
  <si>
    <t xml:space="preserve">    }, -- end of ["coalition"]</t>
  </si>
  <si>
    <t xml:space="preserve">    ["sortie"] = "DictKey_sortie_5",</t>
  </si>
  <si>
    <t xml:space="preserve">    ["version"] = 20,</t>
  </si>
  <si>
    <t xml:space="preserve">    ["trigrules"] = </t>
  </si>
  <si>
    <t xml:space="preserve">    }, -- end of ["trigrules"]</t>
  </si>
  <si>
    <t xml:space="preserve">    ["start_time"] = 28800,</t>
  </si>
  <si>
    <t xml:space="preserve">    ["forcedOptions"] = </t>
  </si>
  <si>
    <t xml:space="preserve">    }, -- end of ["forcedOptions"]</t>
  </si>
  <si>
    <t xml:space="preserve">    ["failures"] = </t>
  </si>
  <si>
    <t xml:space="preserve">    }, -- end of ["failures"]</t>
  </si>
  <si>
    <t>} -- end of mission</t>
  </si>
  <si>
    <t xml:space="preserve">                            [32] = </t>
  </si>
  <si>
    <t xml:space="preserve">                                ["groupId"] = 35,</t>
  </si>
  <si>
    <t xml:space="preserve">                                        ["unitId"] = 35,</t>
  </si>
  <si>
    <t xml:space="preserve">                            }, -- end of [32]</t>
  </si>
  <si>
    <t xml:space="preserve">                            [33] = </t>
  </si>
  <si>
    <t xml:space="preserve">                            }, -- end of [33]</t>
  </si>
  <si>
    <t xml:space="preserve">                            [34] = </t>
  </si>
  <si>
    <t xml:space="preserve">                            }, -- end of [34]</t>
  </si>
  <si>
    <t xml:space="preserve">                            [35] = </t>
  </si>
  <si>
    <t xml:space="preserve">                            }, -- end of [35]</t>
  </si>
  <si>
    <t>A-10C_2</t>
  </si>
  <si>
    <t>25th FS Osan AB, Korea (OS)</t>
  </si>
  <si>
    <t>354th FS Davis Monthan AFB, Arizona (DM)</t>
  </si>
  <si>
    <t>355th FS Eielson AFB, Alaska (AK)</t>
  </si>
  <si>
    <t>357th FS Davis Monthan AFB, Arizona (DM)</t>
  </si>
  <si>
    <t>358th FS Davis Monthan AFB, Arizona (DM)</t>
  </si>
  <si>
    <t>74th FS Moody AFB, Georgia (FT)</t>
  </si>
  <si>
    <t>81st FS Spangdahlem AB, Germany (SP) 1</t>
  </si>
  <si>
    <t>81st FS Spangdahlem AB, Germany (SP) 2</t>
  </si>
  <si>
    <t>default</t>
  </si>
  <si>
    <t>18th AGRS Arctic Splinter</t>
  </si>
  <si>
    <t>18th AGRS BDU Splinter</t>
  </si>
  <si>
    <t>18th AGRS Splinter</t>
  </si>
  <si>
    <t>USAF 64th Aggressor SQN - Shark</t>
  </si>
  <si>
    <t>USAF 64th Aggressor SQN-Splinter</t>
  </si>
  <si>
    <t>132nd_Wing _Iowa_ANG</t>
  </si>
  <si>
    <t>13th_Fighter_Squadron</t>
  </si>
  <si>
    <t>14th_Fighter_Squadron</t>
  </si>
  <si>
    <t>152nd_Fighter_Squadron</t>
  </si>
  <si>
    <t>174th_Fighter_Squadron</t>
  </si>
  <si>
    <t>179th_Fighter_Squadron</t>
  </si>
  <si>
    <t>22nd_Fighter_Squadron</t>
  </si>
  <si>
    <t>23rd_Fighter_Squadron</t>
  </si>
  <si>
    <t>36th_Fighter_Squadron</t>
  </si>
  <si>
    <t>480th_Fighter_Squadron</t>
  </si>
  <si>
    <t>522nd_Fighter_Squadron</t>
  </si>
  <si>
    <t>55th_Fighter_Squadron</t>
  </si>
  <si>
    <t>64th_Aggressor_Squadron_Ghost</t>
  </si>
  <si>
    <t>77th_Fighter_Squadron</t>
  </si>
  <si>
    <t>79th_Fighter_Squadron</t>
  </si>
  <si>
    <t>80th_Fighter_Squadron</t>
  </si>
  <si>
    <t>Dark_Viper</t>
  </si>
  <si>
    <t>VFA-37</t>
  </si>
  <si>
    <t>VFA-106</t>
  </si>
  <si>
    <t>VFA-106 high visibility</t>
  </si>
  <si>
    <t>VFA-113</t>
  </si>
  <si>
    <t>VFA-122</t>
  </si>
  <si>
    <t>VFA-131</t>
  </si>
  <si>
    <t>VFA-192</t>
  </si>
  <si>
    <t>VFA-34</t>
  </si>
  <si>
    <t>VFA-83</t>
  </si>
  <si>
    <t>VFA-87</t>
  </si>
  <si>
    <t>VFA-97</t>
  </si>
  <si>
    <t>VFC-12</t>
  </si>
  <si>
    <t>VMFA-122</t>
  </si>
  <si>
    <t>VMFA-122 high visibility</t>
  </si>
  <si>
    <t>VMFA-232</t>
  </si>
  <si>
    <t>VMFA-232 high visibility</t>
  </si>
  <si>
    <t>VMFA-251</t>
  </si>
  <si>
    <t>VMFA-251 high visibility</t>
  </si>
  <si>
    <t>VMFA-312</t>
  </si>
  <si>
    <t>VMFA-312 high visibility</t>
  </si>
  <si>
    <t>VMFA-314</t>
  </si>
  <si>
    <t>VMFA-323</t>
  </si>
  <si>
    <t>VMFA-323 high visibility</t>
  </si>
  <si>
    <t>VMFA-531</t>
  </si>
  <si>
    <t>VMFAT-101</t>
  </si>
  <si>
    <t>VMFAT-101 high visibility</t>
  </si>
  <si>
    <t>VMFAT-101 high visibility 2005</t>
  </si>
  <si>
    <t>VX-23</t>
  </si>
  <si>
    <t>VX-31 CoNA</t>
  </si>
  <si>
    <t>VX-9</t>
  </si>
  <si>
    <t>NAWDC blue</t>
  </si>
  <si>
    <t>NAWDC black</t>
  </si>
  <si>
    <t>NAWDC brown</t>
  </si>
  <si>
    <t>NSAWC brown splinter</t>
  </si>
  <si>
    <t>NSAWC blue</t>
  </si>
  <si>
    <t>NSAWC gray</t>
  </si>
  <si>
    <t>default livery</t>
  </si>
  <si>
    <t>Blue Angels Jet Team</t>
  </si>
  <si>
    <t>12th Fighter SQN (AK)</t>
  </si>
  <si>
    <t>390th Fighter SQN</t>
  </si>
  <si>
    <t>433rd Weapons SQN (WA)</t>
  </si>
  <si>
    <t>493rd Fighter SQN (LN)</t>
  </si>
  <si>
    <t>58th Fighter SQN (EG)</t>
  </si>
  <si>
    <t>65th Aggressor SQN (WA) Flanker</t>
  </si>
  <si>
    <t>65th Aggressor SQN (WA) MiG</t>
  </si>
  <si>
    <t>65th Aggressor SQN (WA) SUPER_Flanker</t>
  </si>
  <si>
    <t>Ferris Scheme</t>
  </si>
  <si>
    <t>VF-102 Diamondbacks</t>
  </si>
  <si>
    <t>VF-101 Dark</t>
  </si>
  <si>
    <t>VF-101 Grim Reapers Low Vis</t>
  </si>
  <si>
    <t>VF-101 Red</t>
  </si>
  <si>
    <t>VF-102 Diamondbacks 102</t>
  </si>
  <si>
    <t>VF-103 Jolly Rogers Hi Viz</t>
  </si>
  <si>
    <t>VF-103 Last Ride</t>
  </si>
  <si>
    <t>VF-103 Sluggers 206 (1995)</t>
  </si>
  <si>
    <t>VF-11 Red Rippers (1997)</t>
  </si>
  <si>
    <t>VF-142 Ghostriders</t>
  </si>
  <si>
    <t>VF-143 Pukin Dogs Low Vis (1995)</t>
  </si>
  <si>
    <t>VF-143 Pukin Dogs Low Vis</t>
  </si>
  <si>
    <t>VF-143 Pukin Dogs CAG</t>
  </si>
  <si>
    <t>VF-211 Fighting Checkmates</t>
  </si>
  <si>
    <t>VF-24 Renegades</t>
  </si>
  <si>
    <t>VF-31 Tomcatters NK101 (2004)</t>
  </si>
  <si>
    <t>VF-32 Fighting Swordsmen 100 (2000)</t>
  </si>
  <si>
    <t>VF-32 Fighting Swordsmen 101</t>
  </si>
  <si>
    <t>VF-32 Fighting Swordsmen 102</t>
  </si>
  <si>
    <t>VF-74 Adversary</t>
  </si>
  <si>
    <t>VF-74 BeDevilers 1991</t>
  </si>
  <si>
    <t>VF-154 Black Knights 101</t>
  </si>
  <si>
    <t>VF-1 Wolfpack NK100 (1974)</t>
  </si>
  <si>
    <t>VF-1 Wolfpack NK102 (1974)</t>
  </si>
  <si>
    <t>VF-1 Wolfpack NK103 (1974)</t>
  </si>
  <si>
    <t>VF-11 AE101 1988</t>
  </si>
  <si>
    <t>VF-11 AE103 1988</t>
  </si>
  <si>
    <t>VF-11 AE106 1988</t>
  </si>
  <si>
    <t>VF-11 Red Rippers 106</t>
  </si>
  <si>
    <t>VF-111 Sundowners 200</t>
  </si>
  <si>
    <t>VF-14 Tophatters AB100 (1976)</t>
  </si>
  <si>
    <t>VF-14 Tophatters AJ200 (1999) 80th Aniversary</t>
  </si>
  <si>
    <t>VF-14 Tophatters AJ201 (1999 Allied Force)</t>
  </si>
  <si>
    <t>VF-21 Freelancers 200</t>
  </si>
  <si>
    <t>VF-211 Fighting Checkmates 100 (2001)</t>
  </si>
  <si>
    <t>VF-211 Fighting Checkmates 105</t>
  </si>
  <si>
    <t>VF-31 AE200 1988</t>
  </si>
  <si>
    <t>VF-31 AE204 1988</t>
  </si>
  <si>
    <t>VF-32 Swordsmen AB200 (1976)</t>
  </si>
  <si>
    <t>VF-33 Starfighters AB201 (1988)</t>
  </si>
  <si>
    <t>VF-41 Black Aces AJ100 (1999 Allied Force)</t>
  </si>
  <si>
    <t>VF-41 Black Aces AJ101 (1999 Allied Force)</t>
  </si>
  <si>
    <t>VF-41 Black Aces AJ102 (1999 Allied Force)</t>
  </si>
  <si>
    <t>VF-41 Black Aces AJ104 (1999 Allied Force)</t>
  </si>
  <si>
    <t>BareMetal</t>
  </si>
  <si>
    <t>F7 Skaraborg</t>
  </si>
  <si>
    <t>SE-DXN_v3</t>
  </si>
  <si>
    <t>SF-37 Akktu Stakki - F21</t>
  </si>
  <si>
    <t>VMA-211</t>
  </si>
  <si>
    <t>VMA-211D</t>
  </si>
  <si>
    <t>VMA-214</t>
  </si>
  <si>
    <t>VMA-214D</t>
  </si>
  <si>
    <t>VMA-223D</t>
  </si>
  <si>
    <t>VMA-231-1</t>
  </si>
  <si>
    <t>VMA-231-2</t>
  </si>
  <si>
    <t>VMA-231D</t>
  </si>
  <si>
    <t>VMA-311</t>
  </si>
  <si>
    <t>VMA-311D</t>
  </si>
  <si>
    <t>VMA-513</t>
  </si>
  <si>
    <t>VMA-513D</t>
  </si>
  <si>
    <t>VMA-542</t>
  </si>
  <si>
    <t>VMAT-203</t>
  </si>
  <si>
    <t>VMAT-203S</t>
  </si>
  <si>
    <t>E-2D Demo</t>
  </si>
  <si>
    <t>usaf standard</t>
  </si>
  <si>
    <t>131 BW MISSOURI 80329</t>
  </si>
  <si>
    <t>AVIODEV Skin</t>
  </si>
  <si>
    <t>USAF Agressor Fictional</t>
  </si>
  <si>
    <t>USAF Trainer Fictional</t>
  </si>
  <si>
    <t>US Air Force</t>
  </si>
  <si>
    <t>Dover AMC</t>
  </si>
  <si>
    <t>335th Fighter SQN (SJ)</t>
  </si>
  <si>
    <t>492d Fighter SQN (LN)</t>
  </si>
  <si>
    <t>Aggressor Desert Scheme</t>
  </si>
  <si>
    <t>Aggressor Marine Scheme</t>
  </si>
  <si>
    <t>Aggressor Snake Scheme</t>
  </si>
  <si>
    <t>US Aggressor VFC-13 01</t>
  </si>
  <si>
    <t>Aggressor VFC-13 11</t>
  </si>
  <si>
    <t>Aggressor VFC-13 21</t>
  </si>
  <si>
    <t>US Aggressor VFC-13 25</t>
  </si>
  <si>
    <t>US Aggressor VFC-13 28 Fict Splinter</t>
  </si>
  <si>
    <t>US Aggressor VFC-13 40</t>
  </si>
  <si>
    <t>US Aggressor VMFT-401 02 2011</t>
  </si>
  <si>
    <t>TW NGRC 5315</t>
  </si>
  <si>
    <t>TW ROCAF 7thFG(M)</t>
  </si>
  <si>
    <t>USA standard</t>
  </si>
  <si>
    <t>US Aggressor VFC-111 01</t>
  </si>
  <si>
    <t>US Aggressor VFC-111 105 WWII B</t>
  </si>
  <si>
    <t>US Aggressor VFC-111 115</t>
  </si>
  <si>
    <t>US Aggressor VFC-111 116</t>
  </si>
  <si>
    <t>US USAF Grape 31</t>
  </si>
  <si>
    <t>Splinter' Camo for Blue Side (Fictional)</t>
  </si>
  <si>
    <t>Standard</t>
  </si>
  <si>
    <t>Standard USAF</t>
  </si>
  <si>
    <t>100th ARW</t>
  </si>
  <si>
    <t>Black Diamond Jet Team</t>
  </si>
  <si>
    <t>Splinter camo desert</t>
  </si>
  <si>
    <t>43 Aniversario</t>
  </si>
  <si>
    <t>III EA</t>
  </si>
  <si>
    <t>Afghanistan (1)</t>
  </si>
  <si>
    <t>Afghanistan (2)</t>
  </si>
  <si>
    <t>Algeria</t>
  </si>
  <si>
    <t>Angola - C314</t>
  </si>
  <si>
    <t>Angola - C41</t>
  </si>
  <si>
    <t>Argentina (1)</t>
  </si>
  <si>
    <t>Argentina (2)</t>
  </si>
  <si>
    <t>Bare Metal</t>
  </si>
  <si>
    <t>Bulgaria - 1-3 IAE</t>
  </si>
  <si>
    <t>Bulgaria - 1-3 IAE (2)</t>
  </si>
  <si>
    <t>Bulgaria - 1-3 IAE (3)</t>
  </si>
  <si>
    <t>Croatia - 1st FS 1992</t>
  </si>
  <si>
    <t>Croatia - 21st FS</t>
  </si>
  <si>
    <t>Cuba - 1990s</t>
  </si>
  <si>
    <t>Cuba - Metal</t>
  </si>
  <si>
    <t>Cuba - UM 5010 IS</t>
  </si>
  <si>
    <t>DPRK - 2014 - 34</t>
  </si>
  <si>
    <t>DPRK - 2016 - 42</t>
  </si>
  <si>
    <t>Draken International</t>
  </si>
  <si>
    <t>Germany East - JG-8</t>
  </si>
  <si>
    <t>Egypt - Grey 1982</t>
  </si>
  <si>
    <t>Egypt - Tan 1982</t>
  </si>
  <si>
    <t>Finland - HävLLv 31</t>
  </si>
  <si>
    <t>Georgia (1)</t>
  </si>
  <si>
    <t>Georgia (2)</t>
  </si>
  <si>
    <t>HuAF Grey</t>
  </si>
  <si>
    <t>HuAF Metal</t>
  </si>
  <si>
    <t>HuAF 31st AB (Turul Sqn)</t>
  </si>
  <si>
    <t>HuAF 47th AB - Early</t>
  </si>
  <si>
    <t>HuAF 47th AB - 6115 (Griff Sqn)</t>
  </si>
  <si>
    <t>India - 101st Sqn (1)</t>
  </si>
  <si>
    <t>India - 101st Sqn (2)</t>
  </si>
  <si>
    <t>India - 15th Sqn</t>
  </si>
  <si>
    <t>Iran - 51st Sqn</t>
  </si>
  <si>
    <t>Iran - Standard</t>
  </si>
  <si>
    <t>Iraq - 17th Sqn (1)</t>
  </si>
  <si>
    <t>Iraq - 17th Sqn (2)</t>
  </si>
  <si>
    <t>Iraq - 9th Sqn</t>
  </si>
  <si>
    <t>JASDF</t>
  </si>
  <si>
    <t>Libya - 2017</t>
  </si>
  <si>
    <t>Libya - Early</t>
  </si>
  <si>
    <t>Northeria - 32nd FS</t>
  </si>
  <si>
    <t>PLAAF - Sky Blue</t>
  </si>
  <si>
    <t>PLAAF - Splinter</t>
  </si>
  <si>
    <t>PLAAF - White</t>
  </si>
  <si>
    <t>Poland - 1 DLMW</t>
  </si>
  <si>
    <t>Poland - 10 ELT</t>
  </si>
  <si>
    <t>Poland - Metal</t>
  </si>
  <si>
    <t>RAF - 111th Sqn</t>
  </si>
  <si>
    <t>RAF - 11th Sqn</t>
  </si>
  <si>
    <t>Romania - Gray</t>
  </si>
  <si>
    <t>Romania - Lancer A</t>
  </si>
  <si>
    <t>Romania - Lancer C</t>
  </si>
  <si>
    <t>Serbia - 101st LAE</t>
  </si>
  <si>
    <t>Slovakia - 1998</t>
  </si>
  <si>
    <t>Southeria</t>
  </si>
  <si>
    <t>Sweden - 16th Air Wing</t>
  </si>
  <si>
    <t>Sweden - M90</t>
  </si>
  <si>
    <t>Syria (1)</t>
  </si>
  <si>
    <t>Syria (2)</t>
  </si>
  <si>
    <t>Ukraine (1)</t>
  </si>
  <si>
    <t>Ukraine (2)</t>
  </si>
  <si>
    <t>VPAF - 921st Sao Do - 5040</t>
  </si>
  <si>
    <t>VPAF - 927th Fighter Regiment Metal</t>
  </si>
  <si>
    <t>VPAF - 927th Lam Son - 6122</t>
  </si>
  <si>
    <t>VVS - 115 GvIAP</t>
  </si>
  <si>
    <t>VVS - 116 CBP</t>
  </si>
  <si>
    <t>VVS - 234 GvIAP</t>
  </si>
  <si>
    <t>VVS - AMT-11 Grey</t>
  </si>
  <si>
    <t>VVS - 185th GvIAP</t>
  </si>
  <si>
    <t>VVS - Demonstrator</t>
  </si>
  <si>
    <t>VVS - Metal</t>
  </si>
  <si>
    <t>Yugoslavia - Camo</t>
  </si>
  <si>
    <t>Yugoslavia - Gray</t>
  </si>
  <si>
    <t>USAF Standard</t>
  </si>
  <si>
    <t>camo' scheme</t>
  </si>
  <si>
    <t>Blank A</t>
  </si>
  <si>
    <t>USAF</t>
  </si>
  <si>
    <t>RF Air Force</t>
  </si>
  <si>
    <t>Russia Combat Fictional</t>
  </si>
  <si>
    <t>Russia Trainer Fictional</t>
  </si>
  <si>
    <t>FSB aeroflot</t>
  </si>
  <si>
    <t>af standard</t>
  </si>
  <si>
    <t>af standard-1</t>
  </si>
  <si>
    <t>af standard-2</t>
  </si>
  <si>
    <t>af standard-3 (worn-out)</t>
  </si>
  <si>
    <t>Air Force Standard</t>
  </si>
  <si>
    <t>Domna 120th AR</t>
  </si>
  <si>
    <t>Mary-1 Agressors</t>
  </si>
  <si>
    <t>Strizhi</t>
  </si>
  <si>
    <t>Strizhi (W)</t>
  </si>
  <si>
    <t>28 GvIAP_Andreapol</t>
  </si>
  <si>
    <t>773 IAP_Damgarten</t>
  </si>
  <si>
    <t>426th Air Group_Erebuni</t>
  </si>
  <si>
    <t>Falcons of Russia</t>
  </si>
  <si>
    <t>1521th Air base_Mary-1</t>
  </si>
  <si>
    <t>Swifts</t>
  </si>
  <si>
    <t>115 GvIAP_Termez</t>
  </si>
  <si>
    <t>31 GvIAP_Zernograd</t>
  </si>
  <si>
    <t>174 GvIAP_Boris Safonov</t>
  </si>
  <si>
    <t>903_White</t>
  </si>
  <si>
    <t>af standard (RUS)</t>
  </si>
  <si>
    <t>af standard (worn-out) (RUS)</t>
  </si>
  <si>
    <t>af standard 1</t>
  </si>
  <si>
    <t>af standard 2</t>
  </si>
  <si>
    <t>su-25t test scheme</t>
  </si>
  <si>
    <t>Air Force Standard Early</t>
  </si>
  <si>
    <t>Air Force Standard old</t>
  </si>
  <si>
    <t>Besovets AFB</t>
  </si>
  <si>
    <t>Besovets AFB 2 squadron</t>
  </si>
  <si>
    <t>Chkalovsk AFB (689 GvIAP)</t>
  </si>
  <si>
    <t>Hotilovo AFB</t>
  </si>
  <si>
    <t>Kilpyavr AFB (Maresyev)</t>
  </si>
  <si>
    <t>Kubinka AFB (Russian Knights Old)</t>
  </si>
  <si>
    <t>Kubinka AFB (Russian Knights)</t>
  </si>
  <si>
    <t>Lodeynoye pole AFB (177 IAP)</t>
  </si>
  <si>
    <t>Lypetsk AFB (Falcons of Russia)</t>
  </si>
  <si>
    <t>Lypetsk AFB (Shark)</t>
  </si>
  <si>
    <t>M Gromov FRI</t>
  </si>
  <si>
    <t>`desert` test paint scheme</t>
  </si>
  <si>
    <t>`russian knights` team #25</t>
  </si>
  <si>
    <t>`snow` test paint scheme</t>
  </si>
  <si>
    <t>`test-pilots` team #597</t>
  </si>
  <si>
    <t>adf 148th ctc savasleyka ab</t>
  </si>
  <si>
    <t>af standard early</t>
  </si>
  <si>
    <t>af standard last</t>
  </si>
  <si>
    <t>279th kiap 1st squad navy</t>
  </si>
  <si>
    <t>279th kiap 2nd squad navy</t>
  </si>
  <si>
    <t>PLAN Carrier Air Wings J-15</t>
  </si>
  <si>
    <t>279th kiap 1st squad Syria 2017</t>
  </si>
  <si>
    <t>279th kiap 2nd squad Syria 2017</t>
  </si>
  <si>
    <t>t-10k-1 test paint scheme</t>
  </si>
  <si>
    <t>Russian Air Force</t>
  </si>
  <si>
    <t>F-16C_50</t>
  </si>
  <si>
    <t>FA-18C_hornet</t>
  </si>
  <si>
    <t>F-15C</t>
  </si>
  <si>
    <t>F-14B</t>
  </si>
  <si>
    <t>F-14A-135-GR</t>
  </si>
  <si>
    <t>AJS37</t>
  </si>
  <si>
    <t>AV8BNA</t>
  </si>
  <si>
    <t>E-2C</t>
  </si>
  <si>
    <t>E-3A</t>
  </si>
  <si>
    <t>B-1B</t>
  </si>
  <si>
    <t>B2_Spirit</t>
  </si>
  <si>
    <t>B-52H</t>
  </si>
  <si>
    <t>C-101CC</t>
  </si>
  <si>
    <t>C-101EB</t>
  </si>
  <si>
    <t>C-130</t>
  </si>
  <si>
    <t>C-17A</t>
  </si>
  <si>
    <t>C5_Galaxy</t>
  </si>
  <si>
    <t>F-117A</t>
  </si>
  <si>
    <t>F-15E</t>
  </si>
  <si>
    <t>F-5E-3</t>
  </si>
  <si>
    <t>JF-17</t>
  </si>
  <si>
    <t>KC_10_Extender</t>
  </si>
  <si>
    <t>KC130</t>
  </si>
  <si>
    <t>KC-135</t>
  </si>
  <si>
    <t>KC135MPRS</t>
  </si>
  <si>
    <t>L-39C</t>
  </si>
  <si>
    <t>L-39ZA</t>
  </si>
  <si>
    <t>M-2000C</t>
  </si>
  <si>
    <t>MiG-21Bis</t>
  </si>
  <si>
    <t>RQ-1A Predator</t>
  </si>
  <si>
    <t>MQ-9 Reaper</t>
  </si>
  <si>
    <t>P3C_Orion</t>
  </si>
  <si>
    <t>S-3B</t>
  </si>
  <si>
    <t>S-3B Tanker</t>
  </si>
  <si>
    <t>V22_Osprey</t>
  </si>
  <si>
    <t>A-50</t>
  </si>
  <si>
    <t>An-30M</t>
  </si>
  <si>
    <t>IL-76MD</t>
  </si>
  <si>
    <t>IL-78M</t>
  </si>
  <si>
    <t>MiG-23MLD</t>
  </si>
  <si>
    <t>MiG-25PD</t>
  </si>
  <si>
    <t>MiG-25RBT</t>
  </si>
  <si>
    <t>MiG-27K</t>
  </si>
  <si>
    <t>MiG-29A</t>
  </si>
  <si>
    <t>MiG-29S</t>
  </si>
  <si>
    <t>MiG-31</t>
  </si>
  <si>
    <t>Su-17M4</t>
  </si>
  <si>
    <t>Su-24M</t>
  </si>
  <si>
    <t>Su-24MR</t>
  </si>
  <si>
    <t>Su-25T</t>
  </si>
  <si>
    <t>Su-27</t>
  </si>
  <si>
    <t>Su-30</t>
  </si>
  <si>
    <t>Su-33</t>
  </si>
  <si>
    <t>Su-34</t>
  </si>
  <si>
    <t>Tu-142</t>
  </si>
  <si>
    <t>Tu-160</t>
  </si>
  <si>
    <t>Tu-22M3</t>
  </si>
  <si>
    <t xml:space="preserve">                                ["groupId"] = 10,</t>
  </si>
  <si>
    <t xml:space="preserve">                                        ["unitId"] = 10,</t>
  </si>
  <si>
    <t xml:space="preserve">                                ["groupId"] = 11,</t>
  </si>
  <si>
    <t xml:space="preserve">                                        ["unitId"] = 11,</t>
  </si>
  <si>
    <t xml:space="preserve">                                        ["rate"] = 20,</t>
  </si>
  <si>
    <t xml:space="preserve">                                        Combat</t>
  </si>
  <si>
    <t xml:space="preserve">                                        Germany Fictional</t>
  </si>
  <si>
    <t xml:space="preserve">                                        Israel Fictional</t>
  </si>
  <si>
    <t xml:space="preserve">                                        Syria Fictional</t>
  </si>
  <si>
    <t xml:space="preserve">                                        UK Fictional</t>
  </si>
  <si>
    <t xml:space="preserve">                                        US Marines Fictional</t>
  </si>
  <si>
    <t xml:space="preserve">                                        Yugoslav Fictional</t>
  </si>
  <si>
    <t xml:space="preserve">                                        Tiger Meet</t>
  </si>
  <si>
    <t xml:space="preserve">                                        Tiger Meet 2</t>
  </si>
  <si>
    <t xml:space="preserve">                                        Russia Fictional</t>
  </si>
  <si>
    <t xml:space="preserve">                                        Serbia Fictional</t>
  </si>
  <si>
    <t xml:space="preserve">                                        ARMADA507</t>
  </si>
  <si>
    <t xml:space="preserve">                                        MARINA 6-10 rednose</t>
  </si>
  <si>
    <t xml:space="preserve">                                        MARINA 6-13 SFOR</t>
  </si>
  <si>
    <t xml:space="preserve">                                        MARINA 6-04M</t>
  </si>
  <si>
    <t xml:space="preserve">                                        RN Desert</t>
  </si>
  <si>
    <t xml:space="preserve">                                        RN Green</t>
  </si>
  <si>
    <t xml:space="preserve">                                        USN 68</t>
  </si>
  <si>
    <t xml:space="preserve">                                        USN 71</t>
  </si>
  <si>
    <t xml:space="preserve">                                        standard</t>
  </si>
  <si>
    <t xml:space="preserve">                                        Hellenic Navy</t>
  </si>
  <si>
    <t xml:space="preserve">                                        Italy 15B Stormo S.A.R -Soccorso</t>
  </si>
  <si>
    <t xml:space="preserve">                                        Army Standard</t>
  </si>
  <si>
    <t xml:space="preserve">                                        Canadian Force</t>
  </si>
  <si>
    <t xml:space="preserve">                                        French Army</t>
  </si>
  <si>
    <t xml:space="preserve">                                        Greek Army Aviation</t>
  </si>
  <si>
    <t xml:space="preserve">                                        Greek Army Aviation Medic</t>
  </si>
  <si>
    <t xml:space="preserve">                                        Hellenic Airforce SAR</t>
  </si>
  <si>
    <t xml:space="preserve">                                        Israel Army</t>
  </si>
  <si>
    <t xml:space="preserve">                                        Italy Marina Militare s.n. 80951 7-20</t>
  </si>
  <si>
    <t xml:space="preserve">                                        [Civilian] Standard</t>
  </si>
  <si>
    <t xml:space="preserve">                                        Australia RAAF 171 Sqn</t>
  </si>
  <si>
    <t xml:space="preserve">                                        RF Air Force Broken</t>
  </si>
  <si>
    <t xml:space="preserve">                                        US ARMY 1972</t>
  </si>
  <si>
    <t xml:space="preserve">                                        US DOS</t>
  </si>
  <si>
    <t xml:space="preserve">                                        US Ft. Rucker</t>
  </si>
  <si>
    <t xml:space="preserve">                                        US NAVY</t>
  </si>
  <si>
    <t xml:space="preserve">                                        USA UN</t>
  </si>
  <si>
    <t xml:space="preserve">                                        Ukrainian Army</t>
  </si>
  <si>
    <t xml:space="preserve">                                        XW-PFJ Air America</t>
  </si>
  <si>
    <t xml:space="preserve">                                        [Civilian] Medical</t>
  </si>
  <si>
    <t xml:space="preserve">                                        [Civilian] NASA</t>
  </si>
  <si>
    <t xml:space="preserve">                                        [Civilian] VIP</t>
  </si>
  <si>
    <t xml:space="preserve">                                        ISRAIL_UN</t>
  </si>
  <si>
    <t xml:space="preserve">                                        USA X Black</t>
  </si>
  <si>
    <t xml:space="preserve">                                        USA Marines</t>
  </si>
  <si>
    <t xml:space="preserve">                                        standard dirty</t>
  </si>
  <si>
    <t xml:space="preserve">                                        Russia Standard Army</t>
  </si>
  <si>
    <t xml:space="preserve">                                        Russia DOSAAF</t>
  </si>
  <si>
    <t xml:space="preserve">                                        Russia Demo #024</t>
  </si>
  <si>
    <t xml:space="preserve">                                        Russia Demo `Werewolf`</t>
  </si>
  <si>
    <t xml:space="preserve">                                        Russian Air Force</t>
  </si>
  <si>
    <t xml:space="preserve">                                        United Nations</t>
  </si>
  <si>
    <t xml:space="preserve">                                        AF Standard3 Old</t>
  </si>
  <si>
    <t xml:space="preserve">                                        standard 1</t>
  </si>
  <si>
    <t xml:space="preserve">                                        standard 2 (faded and sun-bleached)</t>
  </si>
  <si>
    <t xml:space="preserve">                                        Russia_FSB</t>
  </si>
  <si>
    <t xml:space="preserve">                                        Russia_MVD</t>
  </si>
  <si>
    <t xml:space="preserve">                                        RF Air Force</t>
  </si>
  <si>
    <t xml:space="preserve">                                        night</t>
  </si>
  <si>
    <t xml:space="preserve">                                        Russia_VVS_Standard</t>
  </si>
  <si>
    <t xml:space="preserve">                                        Russia_Aeroflot</t>
  </si>
  <si>
    <t xml:space="preserve">                                        Russia_Police</t>
  </si>
  <si>
    <t xml:space="preserve">                                        Russia_VVS_Grey</t>
  </si>
  <si>
    <t xml:space="preserve">                                        Russia_VVS_Standard_2</t>
  </si>
  <si>
    <t xml:space="preserve">                                        Russia_MVD_Mozdok</t>
  </si>
  <si>
    <t xml:space="preserve">                                        Russia_VVS_MA</t>
  </si>
  <si>
    <t xml:space="preserve">                                        Russia_UN</t>
  </si>
  <si>
    <t xml:space="preserve">                                        Russia_PF_Ambulance</t>
  </si>
  <si>
    <t xml:space="preserve">                                        SA342L</t>
  </si>
  <si>
    <t xml:space="preserve">                                        SA342M</t>
  </si>
  <si>
    <t xml:space="preserve">                                        SA342Minigun</t>
  </si>
  <si>
    <t xml:space="preserve">                                        SA342Mistral</t>
  </si>
  <si>
    <t xml:space="preserve">                                        SH-3D</t>
  </si>
  <si>
    <t xml:space="preserve">                                        SH-60B</t>
  </si>
  <si>
    <t xml:space="preserve">                                        UH-1H</t>
  </si>
  <si>
    <t xml:space="preserve">                                        UH-60A</t>
  </si>
  <si>
    <t xml:space="preserve">                                        OH-58D</t>
  </si>
  <si>
    <t xml:space="preserve">                                        AH-1W</t>
  </si>
  <si>
    <t xml:space="preserve">                                        AH-64A</t>
  </si>
  <si>
    <t xml:space="preserve">                                        AH-64D</t>
  </si>
  <si>
    <t xml:space="preserve">                                        AH-6</t>
  </si>
  <si>
    <t xml:space="preserve">                                        CH-47D</t>
  </si>
  <si>
    <t xml:space="preserve">                                        CH-53E</t>
  </si>
  <si>
    <t xml:space="preserve">                                        Ka-50</t>
  </si>
  <si>
    <t xml:space="preserve">                                        Mi-24P</t>
  </si>
  <si>
    <t xml:space="preserve">                                        Mi-24V</t>
  </si>
  <si>
    <t xml:space="preserve">                                        Mi-26</t>
  </si>
  <si>
    <t xml:space="preserve">                                        Mi-28N</t>
  </si>
  <si>
    <t xml:space="preserve">                                        Mi-8MT</t>
  </si>
  <si>
    <t xml:space="preserve">                                        ["rate"] = 1,</t>
  </si>
  <si>
    <t>Shape Name</t>
  </si>
  <si>
    <t/>
  </si>
  <si>
    <t>ADEquipment</t>
  </si>
  <si>
    <t>AS32-31A</t>
  </si>
  <si>
    <t>AS32-36A</t>
  </si>
  <si>
    <t>AS32-32A</t>
  </si>
  <si>
    <t>AS32-p25</t>
  </si>
  <si>
    <t>CV_59_H60</t>
  </si>
  <si>
    <t>CV_59_Large_Forklift</t>
  </si>
  <si>
    <t>CV_59_MD3</t>
  </si>
  <si>
    <t>CV_59_NS60</t>
  </si>
  <si>
    <t>Cargos</t>
  </si>
  <si>
    <t>ammo_cargo</t>
  </si>
  <si>
    <t>ammo_box_cargo</t>
  </si>
  <si>
    <t>barrels_cargo</t>
  </si>
  <si>
    <t>container_cargo</t>
  </si>
  <si>
    <t>bw_container_cargo</t>
  </si>
  <si>
    <t>f_bar_cargo</t>
  </si>
  <si>
    <t>fueltank_cargo</t>
  </si>
  <si>
    <t>iso_container</t>
  </si>
  <si>
    <t>iso_container_cargo</t>
  </si>
  <si>
    <t>m117_cargo</t>
  </si>
  <si>
    <t>uh1h_cargo</t>
  </si>
  <si>
    <t>ab-212_cargo</t>
  </si>
  <si>
    <t>Personnel</t>
  </si>
  <si>
    <t>Carrier Airboss</t>
  </si>
  <si>
    <t>carrier_airboss_USA</t>
  </si>
  <si>
    <t>Carrier LSO Personell</t>
  </si>
  <si>
    <t>carrier_lso_usa</t>
  </si>
  <si>
    <t>Carrier Seaman</t>
  </si>
  <si>
    <t>carrier_seaman_USA</t>
  </si>
  <si>
    <t>us carrier shooter</t>
  </si>
  <si>
    <t>carrier_shooter</t>
  </si>
  <si>
    <t>blue</t>
  </si>
  <si>
    <t>brown</t>
  </si>
  <si>
    <t>green</t>
  </si>
  <si>
    <t>purple</t>
  </si>
  <si>
    <t>red</t>
  </si>
  <si>
    <t>white</t>
  </si>
  <si>
    <t>yellow</t>
  </si>
  <si>
    <t>us carrier tech</t>
  </si>
  <si>
    <t>carrier_tech_USA</t>
  </si>
  <si>
    <t>Planes</t>
  </si>
  <si>
    <t>Country</t>
  </si>
  <si>
    <t>USA</t>
  </si>
  <si>
    <t>UK</t>
  </si>
  <si>
    <t>,  ["linkOffset"] = true, ["dead"] = false, } coalition.addStaticObject(country.id.</t>
  </si>
  <si>
    <t>Script</t>
  </si>
  <si>
    <t>Script Group Name</t>
  </si>
  <si>
    <t>Coalition</t>
  </si>
  <si>
    <t>Blue</t>
  </si>
  <si>
    <t>Neutral</t>
  </si>
  <si>
    <t>Red</t>
  </si>
  <si>
    <t>") then static:destroy() end end end</t>
  </si>
  <si>
    <t>do local statObj = coalition.getStaticObjects(</t>
  </si>
  <si>
    <t>) for i, static in pairs(statObj) do local staticName = static:getName() if string.match(staticName, "</t>
  </si>
  <si>
    <t xml:space="preserve">                                        ["livery_id"] = "summer",</t>
  </si>
  <si>
    <t xml:space="preserve">                                        ["livery_id"] = "desert",</t>
  </si>
  <si>
    <t xml:space="preserve">                                        ["livery_id"] = "winter",</t>
  </si>
  <si>
    <t xml:space="preserve">                                        ["unitId"] = 36,</t>
  </si>
  <si>
    <t xml:space="preserve">                                ["groupId"] = 36,</t>
  </si>
  <si>
    <t xml:space="preserve">                                        ["unitId"] = 37,</t>
  </si>
  <si>
    <t xml:space="preserve">                                ["groupId"] = 37,</t>
  </si>
  <si>
    <t xml:space="preserve">                                        ["unitId"] = 38,</t>
  </si>
  <si>
    <t xml:space="preserve">                                ["groupId"] = 38,</t>
  </si>
  <si>
    <t xml:space="preserve">                                        ["unitId"] = 39,</t>
  </si>
  <si>
    <t xml:space="preserve">                                ["groupId"] = 39,</t>
  </si>
  <si>
    <t xml:space="preserve">                                        ["unitId"] = 40,</t>
  </si>
  <si>
    <t xml:space="preserve">                                ["groupId"] = 40,</t>
  </si>
  <si>
    <t xml:space="preserve">                                        ["unitId"] = 41,</t>
  </si>
  <si>
    <t xml:space="preserve">                                ["groupId"] = 41,</t>
  </si>
  <si>
    <t xml:space="preserve">                                        ["unitId"] = 42,</t>
  </si>
  <si>
    <t xml:space="preserve">                                ["groupId"] = 42,</t>
  </si>
  <si>
    <t xml:space="preserve">                                        ["unitId"] = 43,</t>
  </si>
  <si>
    <t xml:space="preserve">                                ["groupId"] = 45,</t>
  </si>
  <si>
    <t xml:space="preserve">                                        ["unitId"] = 46,</t>
  </si>
  <si>
    <t xml:space="preserve">                                ["groupId"] = 46,</t>
  </si>
  <si>
    <t xml:space="preserve">                                        ["unitId"] = 47,</t>
  </si>
  <si>
    <t xml:space="preserve">                                ["groupId"] = 47,</t>
  </si>
  <si>
    <t xml:space="preserve">                                        ["unitId"] = 48,</t>
  </si>
  <si>
    <t xml:space="preserve">                                ["groupId"] = 48,</t>
  </si>
  <si>
    <t xml:space="preserve">                                        ["unitId"] = 49,</t>
  </si>
  <si>
    <t xml:space="preserve">                                ["groupId"] = 49,</t>
  </si>
  <si>
    <t xml:space="preserve">                                        ["unitId"] = 50,</t>
  </si>
  <si>
    <t xml:space="preserve">                                ["groupId"] = 50,</t>
  </si>
  <si>
    <t xml:space="preserve">                                        ["unitId"] = 51,</t>
  </si>
  <si>
    <t xml:space="preserve">                                ["groupId"] = 51,</t>
  </si>
  <si>
    <t xml:space="preserve">                                        ["unitId"] = 52,</t>
  </si>
  <si>
    <t xml:space="preserve">                            [36] = </t>
  </si>
  <si>
    <t xml:space="preserve">                                ["groupId"] = 52,</t>
  </si>
  <si>
    <t xml:space="preserve">                                        ["unitId"] = 53,</t>
  </si>
  <si>
    <t xml:space="preserve">                            }, -- end of [36]</t>
  </si>
  <si>
    <t xml:space="preserve">                            [37] = </t>
  </si>
  <si>
    <t xml:space="preserve">                                ["groupId"] = 53,</t>
  </si>
  <si>
    <t xml:space="preserve">                                        ["unitId"] = 54,</t>
  </si>
  <si>
    <t xml:space="preserve">                            }, -- end of [37]</t>
  </si>
  <si>
    <t xml:space="preserve">                            [38] = </t>
  </si>
  <si>
    <t xml:space="preserve">                                ["groupId"] = 54,</t>
  </si>
  <si>
    <t xml:space="preserve">                                        ["unitId"] = 55,</t>
  </si>
  <si>
    <t xml:space="preserve">                            }, -- end of [38]</t>
  </si>
  <si>
    <t xml:space="preserve">                            [39] = </t>
  </si>
  <si>
    <t xml:space="preserve">                                ["groupId"] = 55,</t>
  </si>
  <si>
    <t xml:space="preserve">                                        ["unitId"] = 56,</t>
  </si>
  <si>
    <t xml:space="preserve">                            }, -- end of [39]</t>
  </si>
  <si>
    <t xml:space="preserve">                            [40] = </t>
  </si>
  <si>
    <t xml:space="preserve">                                ["groupId"] = 56,</t>
  </si>
  <si>
    <t xml:space="preserve">                                        ["unitId"] = 57,</t>
  </si>
  <si>
    <t xml:space="preserve">                            }, -- end of [40]</t>
  </si>
  <si>
    <t xml:space="preserve">                            [41] = </t>
  </si>
  <si>
    <t xml:space="preserve">                                ["groupId"] = 57,</t>
  </si>
  <si>
    <t xml:space="preserve">                                        ["unitId"] = 58,</t>
  </si>
  <si>
    <t xml:space="preserve">                            }, -- end of [41]</t>
  </si>
  <si>
    <t xml:space="preserve">                            [42] = </t>
  </si>
  <si>
    <t xml:space="preserve">                                ["groupId"] = 58,</t>
  </si>
  <si>
    <t xml:space="preserve">                                        ["unitId"] = 59,</t>
  </si>
  <si>
    <t xml:space="preserve">                            }, -- end of [42]</t>
  </si>
  <si>
    <t xml:space="preserve">                            [43] = </t>
  </si>
  <si>
    <t xml:space="preserve">                                ["groupId"] = 59,</t>
  </si>
  <si>
    <t xml:space="preserve">                                        ["unitId"] = 60,</t>
  </si>
  <si>
    <t xml:space="preserve">                            }, -- end of [43]</t>
  </si>
  <si>
    <t xml:space="preserve">                            [44] = </t>
  </si>
  <si>
    <t xml:space="preserve">                                ["groupId"] = 60,</t>
  </si>
  <si>
    <t xml:space="preserve">                                        ["unitId"] = 61,</t>
  </si>
  <si>
    <t xml:space="preserve">                            }, -- end of [44]</t>
  </si>
  <si>
    <t xml:space="preserve">                            [45] = </t>
  </si>
  <si>
    <t xml:space="preserve">                                ["groupId"] = 61,</t>
  </si>
  <si>
    <t xml:space="preserve">                                        ["unitId"] = 62,</t>
  </si>
  <si>
    <t xml:space="preserve">                            }, -- end of [45]</t>
  </si>
  <si>
    <t xml:space="preserve">                            [46] = </t>
  </si>
  <si>
    <t xml:space="preserve">                                ["groupId"] = 62,</t>
  </si>
  <si>
    <t xml:space="preserve">                                        ["unitId"] = 63,</t>
  </si>
  <si>
    <t xml:space="preserve">                            }, -- end of [46]</t>
  </si>
  <si>
    <t xml:space="preserve">                            [47] = </t>
  </si>
  <si>
    <t xml:space="preserve">                                ["groupId"] = 63,</t>
  </si>
  <si>
    <t xml:space="preserve">                                        ["unitId"] = 64,</t>
  </si>
  <si>
    <t xml:space="preserve">                            }, -- end of [47]</t>
  </si>
  <si>
    <t xml:space="preserve">                            [48] = </t>
  </si>
  <si>
    <t xml:space="preserve">                                ["groupId"] = 64,</t>
  </si>
  <si>
    <t xml:space="preserve">                                        ["unitId"] = 65,</t>
  </si>
  <si>
    <t xml:space="preserve">                            }, -- end of [48]</t>
  </si>
  <si>
    <t xml:space="preserve">                            [49] = </t>
  </si>
  <si>
    <t xml:space="preserve">                                ["groupId"] = 65,</t>
  </si>
  <si>
    <t xml:space="preserve">                                        ["unitId"] = 66,</t>
  </si>
  <si>
    <t xml:space="preserve">                            }, -- end of [49]</t>
  </si>
  <si>
    <t xml:space="preserve">                            [50] = </t>
  </si>
  <si>
    <t xml:space="preserve">                                ["groupId"] = 66,</t>
  </si>
  <si>
    <t xml:space="preserve">                                        ["unitId"] = 67,</t>
  </si>
  <si>
    <t xml:space="preserve">                            }, -- end of [50]</t>
  </si>
  <si>
    <t xml:space="preserve">                    ["id"] = 0,</t>
  </si>
  <si>
    <t xml:space="preserve">                                ["groupId"] = 67,</t>
  </si>
  <si>
    <t xml:space="preserve">                                        ["type"] = "BTR-80",</t>
  </si>
  <si>
    <t xml:space="preserve">                                        ["unitId"] = 68,</t>
  </si>
  <si>
    <t xml:space="preserve">                                ["groupId"] = 68,</t>
  </si>
  <si>
    <t xml:space="preserve">                                        ["livery_id"] = "Desert",</t>
  </si>
  <si>
    <t xml:space="preserve">                                        ["unitId"] = 69,</t>
  </si>
  <si>
    <t xml:space="preserve">                                ["groupId"] = 69,</t>
  </si>
  <si>
    <t xml:space="preserve">                                        ["unitId"] = 70,</t>
  </si>
  <si>
    <t xml:space="preserve">                                ["groupId"] = 70,</t>
  </si>
  <si>
    <t xml:space="preserve">                                        ["unitId"] = 71,</t>
  </si>
  <si>
    <t xml:space="preserve">                                ["groupId"] = 71,</t>
  </si>
  <si>
    <t xml:space="preserve">                                        ["type"] = "BTR_D",</t>
  </si>
  <si>
    <t xml:space="preserve">                                        ["unitId"] = 72,</t>
  </si>
  <si>
    <t xml:space="preserve">                                ["groupId"] = 72,</t>
  </si>
  <si>
    <t xml:space="preserve">                                        ["unitId"] = 73,</t>
  </si>
  <si>
    <t xml:space="preserve">                                ["groupId"] = 73,</t>
  </si>
  <si>
    <t xml:space="preserve">                                        ["unitId"] = 74,</t>
  </si>
  <si>
    <t xml:space="preserve">                                ["groupId"] = 74,</t>
  </si>
  <si>
    <t xml:space="preserve">                                        ["type"] = "MTLB",</t>
  </si>
  <si>
    <t xml:space="preserve">                                        ["unitId"] = 75,</t>
  </si>
  <si>
    <t xml:space="preserve">                                ["groupId"] = 75,</t>
  </si>
  <si>
    <t xml:space="preserve">                                        ["unitId"] = 76,</t>
  </si>
  <si>
    <t xml:space="preserve">                                ["groupId"] = 76,</t>
  </si>
  <si>
    <t xml:space="preserve">                                        ["unitId"] = 77,</t>
  </si>
  <si>
    <t xml:space="preserve">                                ["groupId"] = 77,</t>
  </si>
  <si>
    <t xml:space="preserve">                                        ["type"] = "BMD-1",</t>
  </si>
  <si>
    <t xml:space="preserve">                                        ["unitId"] = 78,</t>
  </si>
  <si>
    <t xml:space="preserve">                                ["groupId"] = 78,</t>
  </si>
  <si>
    <t xml:space="preserve">                                        ["unitId"] = 79,</t>
  </si>
  <si>
    <t xml:space="preserve">                                ["groupId"] = 79,</t>
  </si>
  <si>
    <t xml:space="preserve">                                        ["unitId"] = 80,</t>
  </si>
  <si>
    <t xml:space="preserve">                                ["groupId"] = 80,</t>
  </si>
  <si>
    <t xml:space="preserve">                                        ["type"] = "BMP-1",</t>
  </si>
  <si>
    <t xml:space="preserve">                                        ["unitId"] = 81,</t>
  </si>
  <si>
    <t xml:space="preserve">                                ["groupId"] = 81,</t>
  </si>
  <si>
    <t xml:space="preserve">                                        ["unitId"] = 82,</t>
  </si>
  <si>
    <t xml:space="preserve">                                ["groupId"] = 82,</t>
  </si>
  <si>
    <t xml:space="preserve">                                        ["unitId"] = 83,</t>
  </si>
  <si>
    <t xml:space="preserve">                                ["groupId"] = 83,</t>
  </si>
  <si>
    <t xml:space="preserve">                                        ["type"] = "BMP-2",</t>
  </si>
  <si>
    <t xml:space="preserve">                                        ["unitId"] = 84,</t>
  </si>
  <si>
    <t xml:space="preserve">                                ["groupId"] = 84,</t>
  </si>
  <si>
    <t xml:space="preserve">                                        ["unitId"] = 85,</t>
  </si>
  <si>
    <t xml:space="preserve">                                ["groupId"] = 85,</t>
  </si>
  <si>
    <t xml:space="preserve">                                        ["unitId"] = 86,</t>
  </si>
  <si>
    <t xml:space="preserve">                                ["groupId"] = 86,</t>
  </si>
  <si>
    <t xml:space="preserve">                                        ["unitId"] = 87,</t>
  </si>
  <si>
    <t xml:space="preserve">                                ["groupId"] = 87,</t>
  </si>
  <si>
    <t xml:space="preserve">                                        ["type"] = "BMP-3",</t>
  </si>
  <si>
    <t xml:space="preserve">                                        ["unitId"] = 88,</t>
  </si>
  <si>
    <t xml:space="preserve">                                ["groupId"] = 88,</t>
  </si>
  <si>
    <t xml:space="preserve">                                        ["unitId"] = 89,</t>
  </si>
  <si>
    <t xml:space="preserve">                                ["groupId"] = 89,</t>
  </si>
  <si>
    <t xml:space="preserve">                                        ["unitId"] = 90,</t>
  </si>
  <si>
    <t xml:space="preserve">                                ["groupId"] = 90,</t>
  </si>
  <si>
    <t xml:space="preserve">                                        ["type"] = "BTR-82A",</t>
  </si>
  <si>
    <t xml:space="preserve">                                        ["unitId"] = 91,</t>
  </si>
  <si>
    <t xml:space="preserve">                                ["groupId"] = 91,</t>
  </si>
  <si>
    <t xml:space="preserve">                                        ["unitId"] = 92,</t>
  </si>
  <si>
    <t xml:space="preserve">                                ["groupId"] = 92,</t>
  </si>
  <si>
    <t xml:space="preserve">                                        ["unitId"] = 93,</t>
  </si>
  <si>
    <t xml:space="preserve">                                ["groupId"] = 93,</t>
  </si>
  <si>
    <t xml:space="preserve">                                        ["unitId"] = 94,</t>
  </si>
  <si>
    <t xml:space="preserve">                                ["groupId"] = 94,</t>
  </si>
  <si>
    <t xml:space="preserve">                                        ["type"] = "PT_76",</t>
  </si>
  <si>
    <t xml:space="preserve">                                        ["unitId"] = 95,</t>
  </si>
  <si>
    <t xml:space="preserve">                                ["groupId"] = 95,</t>
  </si>
  <si>
    <t xml:space="preserve">                                        ["type"] = "T-55",</t>
  </si>
  <si>
    <t xml:space="preserve">                                        ["unitId"] = 96,</t>
  </si>
  <si>
    <t xml:space="preserve">                                ["groupId"] = 96,</t>
  </si>
  <si>
    <t xml:space="preserve">                                        ["unitId"] = 97,</t>
  </si>
  <si>
    <t xml:space="preserve">                                ["groupId"] = 97,</t>
  </si>
  <si>
    <t xml:space="preserve">                                        ["unitId"] = 98,</t>
  </si>
  <si>
    <t xml:space="preserve">                                ["groupId"] = 98,</t>
  </si>
  <si>
    <t xml:space="preserve">                                        ["unitId"] = 99,</t>
  </si>
  <si>
    <t xml:space="preserve">                                ["groupId"] = 99,</t>
  </si>
  <si>
    <t xml:space="preserve">                                        ["type"] = "T-72B",</t>
  </si>
  <si>
    <t xml:space="preserve">                                        ["unitId"] = 100,</t>
  </si>
  <si>
    <t xml:space="preserve">                                ["groupId"] = 100,</t>
  </si>
  <si>
    <t xml:space="preserve">                                        ["unitId"] = 101,</t>
  </si>
  <si>
    <t xml:space="preserve">                                ["groupId"] = 101,</t>
  </si>
  <si>
    <t xml:space="preserve">                                        ["type"] = "T-72B3",</t>
  </si>
  <si>
    <t xml:space="preserve">                                        ["unitId"] = 102,</t>
  </si>
  <si>
    <t xml:space="preserve">                                ["groupId"] = 102,</t>
  </si>
  <si>
    <t xml:space="preserve">                                        ["unitId"] = 103,</t>
  </si>
  <si>
    <t xml:space="preserve">                                ["groupId"] = 103,</t>
  </si>
  <si>
    <t xml:space="preserve">                                        ["unitId"] = 104,</t>
  </si>
  <si>
    <t xml:space="preserve">                                ["groupId"] = 104,</t>
  </si>
  <si>
    <t xml:space="preserve">                                        ["unitId"] = 105,</t>
  </si>
  <si>
    <t xml:space="preserve">                                ["groupId"] = 105,</t>
  </si>
  <si>
    <t xml:space="preserve">                                        ["type"] = "T-80UD",</t>
  </si>
  <si>
    <t xml:space="preserve">                                        ["unitId"] = 106,</t>
  </si>
  <si>
    <t xml:space="preserve">                                ["groupId"] = 106,</t>
  </si>
  <si>
    <t xml:space="preserve">                                        ["unitId"] = 107,</t>
  </si>
  <si>
    <t xml:space="preserve">                                ["groupId"] = 107,</t>
  </si>
  <si>
    <t xml:space="preserve">                                        ["unitId"] = 108,</t>
  </si>
  <si>
    <t xml:space="preserve">                                ["groupId"] = 108,</t>
  </si>
  <si>
    <t xml:space="preserve">                                        ["livery_id"] = "Iran - 01",</t>
  </si>
  <si>
    <t xml:space="preserve">                                        ["unitId"] = 109,</t>
  </si>
  <si>
    <t xml:space="preserve">                                ["groupId"] = 109,</t>
  </si>
  <si>
    <t xml:space="preserve">                                        ["livery_id"] = "Iran - 02",</t>
  </si>
  <si>
    <t xml:space="preserve">                                        ["unitId"] = 110,</t>
  </si>
  <si>
    <t xml:space="preserve">                                ["groupId"] = 110,</t>
  </si>
  <si>
    <t xml:space="preserve">                                        ["type"] = "T-90",</t>
  </si>
  <si>
    <t xml:space="preserve">                                        ["unitId"] = 111,</t>
  </si>
  <si>
    <t xml:space="preserve">                                ["groupId"] = 111,</t>
  </si>
  <si>
    <t xml:space="preserve">                                        ["unitId"] = 112,</t>
  </si>
  <si>
    <t xml:space="preserve">                                ["groupId"] = 112,</t>
  </si>
  <si>
    <t xml:space="preserve">                                        ["unitId"] = 113,</t>
  </si>
  <si>
    <t xml:space="preserve">                                ["groupId"] = 113,</t>
  </si>
  <si>
    <t xml:space="preserve">                                        ["type"] = "BRDM-2",</t>
  </si>
  <si>
    <t xml:space="preserve">                                        ["unitId"] = 114,</t>
  </si>
  <si>
    <t xml:space="preserve">                                ["groupId"] = 114,</t>
  </si>
  <si>
    <t xml:space="preserve">                                        ["unitId"] = 115,</t>
  </si>
  <si>
    <t xml:space="preserve">                                ["groupId"] = 115,</t>
  </si>
  <si>
    <t xml:space="preserve">                                        ["unitId"] = 116,</t>
  </si>
  <si>
    <t xml:space="preserve">                                ["groupId"] = 116,</t>
  </si>
  <si>
    <t xml:space="preserve">                                        ["unitId"] = 117,</t>
  </si>
  <si>
    <t xml:space="preserve">                            [51] = </t>
  </si>
  <si>
    <t xml:space="preserve">                                ["groupId"] = 117,</t>
  </si>
  <si>
    <t xml:space="preserve">                                        ["type"] = "Grad_FDDM",</t>
  </si>
  <si>
    <t xml:space="preserve">                                        ["unitId"] = 118,</t>
  </si>
  <si>
    <t xml:space="preserve">                            }, -- end of [51]</t>
  </si>
  <si>
    <t xml:space="preserve">                            [52] = </t>
  </si>
  <si>
    <t xml:space="preserve">                                ["groupId"] = 118,</t>
  </si>
  <si>
    <t xml:space="preserve">                                        ["type"] = "Smerch",</t>
  </si>
  <si>
    <t xml:space="preserve">                                        ["unitId"] = 119,</t>
  </si>
  <si>
    <t xml:space="preserve">                            }, -- end of [52]</t>
  </si>
  <si>
    <t xml:space="preserve">                            [53] = </t>
  </si>
  <si>
    <t xml:space="preserve">                                ["groupId"] = 119,</t>
  </si>
  <si>
    <t xml:space="preserve">                                        ["type"] = "Smerch_HE",</t>
  </si>
  <si>
    <t xml:space="preserve">                                        ["unitId"] = 120,</t>
  </si>
  <si>
    <t xml:space="preserve">                            }, -- end of [53]</t>
  </si>
  <si>
    <t xml:space="preserve">                            [54] = </t>
  </si>
  <si>
    <t xml:space="preserve">                                ["groupId"] = 120,</t>
  </si>
  <si>
    <t xml:space="preserve">                                        ["type"] = "Uragan_BM-27",</t>
  </si>
  <si>
    <t xml:space="preserve">                                        ["unitId"] = 121,</t>
  </si>
  <si>
    <t xml:space="preserve">                            }, -- end of [54]</t>
  </si>
  <si>
    <t xml:space="preserve">                            [55] = </t>
  </si>
  <si>
    <t xml:space="preserve">                                ["groupId"] = 121,</t>
  </si>
  <si>
    <t xml:space="preserve">                                        ["type"] = "Grad-URAL",</t>
  </si>
  <si>
    <t xml:space="preserve">                                        ["unitId"] = 122,</t>
  </si>
  <si>
    <t xml:space="preserve">                            }, -- end of [55]</t>
  </si>
  <si>
    <t xml:space="preserve">                            [56] = </t>
  </si>
  <si>
    <t xml:space="preserve">                                ["groupId"] = 122,</t>
  </si>
  <si>
    <t xml:space="preserve">                                        ["type"] = "SAU Gvozdika",</t>
  </si>
  <si>
    <t xml:space="preserve">                                        ["unitId"] = 123,</t>
  </si>
  <si>
    <t xml:space="preserve">                            }, -- end of [56]</t>
  </si>
  <si>
    <t xml:space="preserve">                            [57] = </t>
  </si>
  <si>
    <t xml:space="preserve">                                ["groupId"] = 123,</t>
  </si>
  <si>
    <t xml:space="preserve">                                        ["unitId"] = 124,</t>
  </si>
  <si>
    <t xml:space="preserve">                            }, -- end of [57]</t>
  </si>
  <si>
    <t xml:space="preserve">                            [58] = </t>
  </si>
  <si>
    <t xml:space="preserve">                                ["groupId"] = 124,</t>
  </si>
  <si>
    <t xml:space="preserve">                                        ["unitId"] = 125,</t>
  </si>
  <si>
    <t xml:space="preserve">                            }, -- end of [58]</t>
  </si>
  <si>
    <t xml:space="preserve">                            [59] = </t>
  </si>
  <si>
    <t xml:space="preserve">                                ["groupId"] = 125,</t>
  </si>
  <si>
    <t xml:space="preserve">                                        ["type"] = "SAU Msta",</t>
  </si>
  <si>
    <t xml:space="preserve">                                        ["unitId"] = 126,</t>
  </si>
  <si>
    <t xml:space="preserve">                            }, -- end of [59]</t>
  </si>
  <si>
    <t xml:space="preserve">                            [60] = </t>
  </si>
  <si>
    <t xml:space="preserve">                                ["groupId"] = 126,</t>
  </si>
  <si>
    <t xml:space="preserve">                                        ["unitId"] = 127,</t>
  </si>
  <si>
    <t xml:space="preserve">                            }, -- end of [60]</t>
  </si>
  <si>
    <t xml:space="preserve">                            [61] = </t>
  </si>
  <si>
    <t xml:space="preserve">                                ["groupId"] = 127,</t>
  </si>
  <si>
    <t xml:space="preserve">                                        ["unitId"] = 128,</t>
  </si>
  <si>
    <t xml:space="preserve">                            }, -- end of [61]</t>
  </si>
  <si>
    <t xml:space="preserve">                            [62] = </t>
  </si>
  <si>
    <t xml:space="preserve">                                ["groupId"] = 128,</t>
  </si>
  <si>
    <t xml:space="preserve">                                        ["type"] = "SAU Akatsia",</t>
  </si>
  <si>
    <t xml:space="preserve">                                        ["unitId"] = 129,</t>
  </si>
  <si>
    <t xml:space="preserve">                            }, -- end of [62]</t>
  </si>
  <si>
    <t xml:space="preserve">                            [63] = </t>
  </si>
  <si>
    <t xml:space="preserve">                                ["groupId"] = 129,</t>
  </si>
  <si>
    <t xml:space="preserve">                                        ["unitId"] = 130,</t>
  </si>
  <si>
    <t xml:space="preserve">                            }, -- end of [63]</t>
  </si>
  <si>
    <t xml:space="preserve">                            [64] = </t>
  </si>
  <si>
    <t xml:space="preserve">                                ["groupId"] = 130,</t>
  </si>
  <si>
    <t xml:space="preserve">                                        ["unitId"] = 131,</t>
  </si>
  <si>
    <t xml:space="preserve">                            }, -- end of [64]</t>
  </si>
  <si>
    <t xml:space="preserve">                            [65] = </t>
  </si>
  <si>
    <t xml:space="preserve">                                ["groupId"] = 131,</t>
  </si>
  <si>
    <t xml:space="preserve">                                        ["type"] = "SAU 2-C9",</t>
  </si>
  <si>
    <t xml:space="preserve">                                        ["unitId"] = 132,</t>
  </si>
  <si>
    <t xml:space="preserve">                            }, -- end of [65]</t>
  </si>
  <si>
    <t xml:space="preserve">                            [66] = </t>
  </si>
  <si>
    <t xml:space="preserve">                                ["groupId"] = 132,</t>
  </si>
  <si>
    <t xml:space="preserve">                                        ["unitId"] = 133,</t>
  </si>
  <si>
    <t xml:space="preserve">                            }, -- end of [66]</t>
  </si>
  <si>
    <t xml:space="preserve">                            [67] = </t>
  </si>
  <si>
    <t xml:space="preserve">                                ["groupId"] = 133,</t>
  </si>
  <si>
    <t xml:space="preserve">                                        ["unitId"] = 134,</t>
  </si>
  <si>
    <t xml:space="preserve">                            }, -- end of [67]</t>
  </si>
  <si>
    <t xml:space="preserve">                            [68] = </t>
  </si>
  <si>
    <t xml:space="preserve">                                ["groupId"] = 134,</t>
  </si>
  <si>
    <t xml:space="preserve">                                        ["type"] = "Infantry AK",</t>
  </si>
  <si>
    <t xml:space="preserve">                                        ["unitId"] = 135,</t>
  </si>
  <si>
    <t xml:space="preserve">                            }, -- end of [68]</t>
  </si>
  <si>
    <t xml:space="preserve">                            [69] = </t>
  </si>
  <si>
    <t xml:space="preserve">                                ["groupId"] = 135,</t>
  </si>
  <si>
    <t xml:space="preserve">                                        ["unitId"] = 136,</t>
  </si>
  <si>
    <t xml:space="preserve">                            }, -- end of [69]</t>
  </si>
  <si>
    <t xml:space="preserve">                            [70] = </t>
  </si>
  <si>
    <t xml:space="preserve">                                ["groupId"] = 136,</t>
  </si>
  <si>
    <t xml:space="preserve">                                        ["type"] = "Infantry AK ver2",</t>
  </si>
  <si>
    <t xml:space="preserve">                                        ["unitId"] = 137,</t>
  </si>
  <si>
    <t xml:space="preserve">                            }, -- end of [70]</t>
  </si>
  <si>
    <t xml:space="preserve">                            [71] = </t>
  </si>
  <si>
    <t xml:space="preserve">                                ["groupId"] = 137,</t>
  </si>
  <si>
    <t xml:space="preserve">                                        ["type"] = "Infantry AK ver3",</t>
  </si>
  <si>
    <t xml:space="preserve">                                        ["unitId"] = 138,</t>
  </si>
  <si>
    <t xml:space="preserve">                            }, -- end of [71]</t>
  </si>
  <si>
    <t xml:space="preserve">                            [72] = </t>
  </si>
  <si>
    <t xml:space="preserve">                                ["groupId"] = 138,</t>
  </si>
  <si>
    <t xml:space="preserve">                                        ["type"] = "Paratrooper AKS-74",</t>
  </si>
  <si>
    <t xml:space="preserve">                                        ["unitId"] = 139,</t>
  </si>
  <si>
    <t xml:space="preserve">                            }, -- end of [72]</t>
  </si>
  <si>
    <t xml:space="preserve">                            [73] = </t>
  </si>
  <si>
    <t xml:space="preserve">                                ["groupId"] = 139,</t>
  </si>
  <si>
    <t xml:space="preserve">                                        ["type"] = "Paratrooper RPG-16",</t>
  </si>
  <si>
    <t xml:space="preserve">                                        ["unitId"] = 140,</t>
  </si>
  <si>
    <t xml:space="preserve">                            }, -- end of [73]</t>
  </si>
  <si>
    <t xml:space="preserve">                            [74] = </t>
  </si>
  <si>
    <t xml:space="preserve">                                ["groupId"] = 140,</t>
  </si>
  <si>
    <t xml:space="preserve">                                        ["type"] = "Scud_B",</t>
  </si>
  <si>
    <t xml:space="preserve">                                        ["unitId"] = 141,</t>
  </si>
  <si>
    <t xml:space="preserve">                            }, -- end of [74]</t>
  </si>
  <si>
    <t xml:space="preserve">                            [75] = </t>
  </si>
  <si>
    <t xml:space="preserve">                                ["groupId"] = 141,</t>
  </si>
  <si>
    <t xml:space="preserve">                                        ["unitId"] = 142,</t>
  </si>
  <si>
    <t xml:space="preserve">                            }, -- end of [75]</t>
  </si>
  <si>
    <t xml:space="preserve">                            [76] = </t>
  </si>
  <si>
    <t xml:space="preserve">                                ["groupId"] = 142,</t>
  </si>
  <si>
    <t xml:space="preserve">                                        ["type"] = "Ural ATsP-6",</t>
  </si>
  <si>
    <t xml:space="preserve">                                        ["unitId"] = 143,</t>
  </si>
  <si>
    <t xml:space="preserve">                            }, -- end of [76]</t>
  </si>
  <si>
    <t xml:space="preserve">                            [77] = </t>
  </si>
  <si>
    <t xml:space="preserve">                                ["groupId"] = 143,</t>
  </si>
  <si>
    <t xml:space="preserve">                                        ["type"] = "Ural-4320 APA-5D",</t>
  </si>
  <si>
    <t xml:space="preserve">                                        ["unitId"] = 144,</t>
  </si>
  <si>
    <t xml:space="preserve">                            }, -- end of [77]</t>
  </si>
  <si>
    <t xml:space="preserve">                            [78] = </t>
  </si>
  <si>
    <t xml:space="preserve">                                ["groupId"] = 144,</t>
  </si>
  <si>
    <t xml:space="preserve">                                        ["unitId"] = 145,</t>
  </si>
  <si>
    <t xml:space="preserve">                            }, -- end of [78]</t>
  </si>
  <si>
    <t xml:space="preserve">                            [79] = </t>
  </si>
  <si>
    <t xml:space="preserve">                                ["groupId"] = 145,</t>
  </si>
  <si>
    <t xml:space="preserve">                                        ["type"] = "ZiL-131 APA-80",</t>
  </si>
  <si>
    <t xml:space="preserve">                                        ["unitId"] = 146,</t>
  </si>
  <si>
    <t xml:space="preserve">                            }, -- end of [79]</t>
  </si>
  <si>
    <t xml:space="preserve">                            [80] = </t>
  </si>
  <si>
    <t xml:space="preserve">                                ["groupId"] = 146,</t>
  </si>
  <si>
    <t xml:space="preserve">                                        ["unitId"] = 147,</t>
  </si>
  <si>
    <t xml:space="preserve">                            }, -- end of [80]</t>
  </si>
  <si>
    <t xml:space="preserve">                            [81] = </t>
  </si>
  <si>
    <t xml:space="preserve">                                ["groupId"] = 147,</t>
  </si>
  <si>
    <t xml:space="preserve">                                        ["type"] = "Tigr_233036",</t>
  </si>
  <si>
    <t xml:space="preserve">                                        ["unitId"] = 148,</t>
  </si>
  <si>
    <t xml:space="preserve">                            }, -- end of [81]</t>
  </si>
  <si>
    <t xml:space="preserve">                            [82] = </t>
  </si>
  <si>
    <t xml:space="preserve">                                ["groupId"] = 148,</t>
  </si>
  <si>
    <t xml:space="preserve">                                        ["unitId"] = 149,</t>
  </si>
  <si>
    <t xml:space="preserve">                            }, -- end of [82]</t>
  </si>
  <si>
    <t xml:space="preserve">                            [83] = </t>
  </si>
  <si>
    <t xml:space="preserve">                                ["groupId"] = 149,</t>
  </si>
  <si>
    <t xml:space="preserve">                                        ["type"] = "UAZ-469",</t>
  </si>
  <si>
    <t xml:space="preserve">                                        ["unitId"] = 150,</t>
  </si>
  <si>
    <t xml:space="preserve">                            }, -- end of [83]</t>
  </si>
  <si>
    <t xml:space="preserve">                            [84] = </t>
  </si>
  <si>
    <t xml:space="preserve">                                ["groupId"] = 150,</t>
  </si>
  <si>
    <t xml:space="preserve">                                        ["unitId"] = 151,</t>
  </si>
  <si>
    <t xml:space="preserve">                            }, -- end of [84]</t>
  </si>
  <si>
    <t xml:space="preserve">                            [85] = </t>
  </si>
  <si>
    <t xml:space="preserve">                                ["groupId"] = 151,</t>
  </si>
  <si>
    <t xml:space="preserve">                                        ["type"] = "ATMZ-5",</t>
  </si>
  <si>
    <t xml:space="preserve">                                        ["unitId"] = 152,</t>
  </si>
  <si>
    <t xml:space="preserve">                            }, -- end of [85]</t>
  </si>
  <si>
    <t xml:space="preserve">                            [86] = </t>
  </si>
  <si>
    <t xml:space="preserve">                                ["groupId"] = 153,</t>
  </si>
  <si>
    <t xml:space="preserve">                                        ["unitId"] = 154,</t>
  </si>
  <si>
    <t xml:space="preserve">                            }, -- end of [86]</t>
  </si>
  <si>
    <t xml:space="preserve">                            [87] = </t>
  </si>
  <si>
    <t xml:space="preserve">                                ["groupId"] = 154,</t>
  </si>
  <si>
    <t xml:space="preserve">                                        ["unitId"] = 155,</t>
  </si>
  <si>
    <t xml:space="preserve">                            }, -- end of [87]</t>
  </si>
  <si>
    <t xml:space="preserve">                            [88] = </t>
  </si>
  <si>
    <t xml:space="preserve">                                ["groupId"] = 155,</t>
  </si>
  <si>
    <t xml:space="preserve">                                        ["type"] = "ATZ-10",</t>
  </si>
  <si>
    <t xml:space="preserve">                                        ["unitId"] = 156,</t>
  </si>
  <si>
    <t xml:space="preserve">                            }, -- end of [88]</t>
  </si>
  <si>
    <t xml:space="preserve">                            [89] = </t>
  </si>
  <si>
    <t xml:space="preserve">                                ["groupId"] = 156,</t>
  </si>
  <si>
    <t xml:space="preserve">                                        ["unitId"] = 157,</t>
  </si>
  <si>
    <t xml:space="preserve">                            }, -- end of [89]</t>
  </si>
  <si>
    <t xml:space="preserve">                            [90] = </t>
  </si>
  <si>
    <t xml:space="preserve">                                ["groupId"] = 157,</t>
  </si>
  <si>
    <t xml:space="preserve">                                        ["type"] = "ATZ-5",</t>
  </si>
  <si>
    <t xml:space="preserve">                                        ["unitId"] = 158,</t>
  </si>
  <si>
    <t xml:space="preserve">                            }, -- end of [90]</t>
  </si>
  <si>
    <t xml:space="preserve">                            [91] = </t>
  </si>
  <si>
    <t xml:space="preserve">                                ["groupId"] = 158,</t>
  </si>
  <si>
    <t xml:space="preserve">                                        ["unitId"] = 159,</t>
  </si>
  <si>
    <t xml:space="preserve">                            }, -- end of [91]</t>
  </si>
  <si>
    <t xml:space="preserve">                            [92] = </t>
  </si>
  <si>
    <t xml:space="preserve">                                ["groupId"] = 159,</t>
  </si>
  <si>
    <t xml:space="preserve">                                        ["type"] = "ATZ-60_Maz",</t>
  </si>
  <si>
    <t xml:space="preserve">                                        ["unitId"] = 160,</t>
  </si>
  <si>
    <t xml:space="preserve">                            }, -- end of [92]</t>
  </si>
  <si>
    <t xml:space="preserve">                            [93] = </t>
  </si>
  <si>
    <t xml:space="preserve">                                ["groupId"] = 160,</t>
  </si>
  <si>
    <t xml:space="preserve">                                        ["type"] = "TZ-22_KrAZ",</t>
  </si>
  <si>
    <t xml:space="preserve">                                        ["unitId"] = 161,</t>
  </si>
  <si>
    <t xml:space="preserve">                            }, -- end of [93]</t>
  </si>
  <si>
    <t xml:space="preserve">                            [94] = </t>
  </si>
  <si>
    <t xml:space="preserve">                                ["groupId"] = 161,</t>
  </si>
  <si>
    <t xml:space="preserve">                                        ["unitId"] = 162,</t>
  </si>
  <si>
    <t xml:space="preserve">                            }, -- end of [94]</t>
  </si>
  <si>
    <t xml:space="preserve">                            [95] = </t>
  </si>
  <si>
    <t xml:space="preserve">                                ["groupId"] = 162,</t>
  </si>
  <si>
    <t xml:space="preserve">                                        ["unitId"] = 163,</t>
  </si>
  <si>
    <t xml:space="preserve">                            }, -- end of [95]</t>
  </si>
  <si>
    <t xml:space="preserve">                            [96] = </t>
  </si>
  <si>
    <t xml:space="preserve">                                ["groupId"] = 163,</t>
  </si>
  <si>
    <t xml:space="preserve">                                        ["unitId"] = 164,</t>
  </si>
  <si>
    <t xml:space="preserve">                            }, -- end of [96]</t>
  </si>
  <si>
    <t xml:space="preserve">                            [97] = </t>
  </si>
  <si>
    <t xml:space="preserve">                                ["groupId"] = 164,</t>
  </si>
  <si>
    <t xml:space="preserve">                                        ["unitId"] = 165,</t>
  </si>
  <si>
    <t xml:space="preserve">                            }, -- end of [97]</t>
  </si>
  <si>
    <t xml:space="preserve">                            [98] = </t>
  </si>
  <si>
    <t xml:space="preserve">                                ["groupId"] = 165,</t>
  </si>
  <si>
    <t xml:space="preserve">                                        ["unitId"] = 166,</t>
  </si>
  <si>
    <t xml:space="preserve">                            }, -- end of [98]</t>
  </si>
  <si>
    <t xml:space="preserve">                            [99] = </t>
  </si>
  <si>
    <t xml:space="preserve">                                ["groupId"] = 166,</t>
  </si>
  <si>
    <t xml:space="preserve">                                        ["unitId"] = 167,</t>
  </si>
  <si>
    <t xml:space="preserve">                            }, -- end of [99]</t>
  </si>
  <si>
    <t xml:space="preserve">                            [100] = </t>
  </si>
  <si>
    <t xml:space="preserve">                                ["groupId"] = 167,</t>
  </si>
  <si>
    <t xml:space="preserve">                                        ["unitId"] = 168,</t>
  </si>
  <si>
    <t xml:space="preserve">                            }, -- end of [100]</t>
  </si>
  <si>
    <t xml:space="preserve">                            [101] = </t>
  </si>
  <si>
    <t xml:space="preserve">                                ["groupId"] = 168,</t>
  </si>
  <si>
    <t xml:space="preserve">                                        ["unitId"] = 169,</t>
  </si>
  <si>
    <t xml:space="preserve">                            }, -- end of [101]</t>
  </si>
  <si>
    <t xml:space="preserve">                            [102] = </t>
  </si>
  <si>
    <t xml:space="preserve">                                ["groupId"] = 169,</t>
  </si>
  <si>
    <t xml:space="preserve">                                        ["type"] = "SKP-11",</t>
  </si>
  <si>
    <t xml:space="preserve">                                        ["unitId"] = 170,</t>
  </si>
  <si>
    <t xml:space="preserve">                            }, -- end of [102]</t>
  </si>
  <si>
    <t xml:space="preserve">                            [103] = </t>
  </si>
  <si>
    <t xml:space="preserve">                                ["groupId"] = 170,</t>
  </si>
  <si>
    <t xml:space="preserve">                                        ["unitId"] = 171,</t>
  </si>
  <si>
    <t xml:space="preserve">                            }, -- end of [103]</t>
  </si>
  <si>
    <t xml:space="preserve">                            [104] = </t>
  </si>
  <si>
    <t xml:space="preserve">                                ["groupId"] = 171,</t>
  </si>
  <si>
    <t xml:space="preserve">                                        ["type"] = "Ural-375",</t>
  </si>
  <si>
    <t xml:space="preserve">                                        ["unitId"] = 172,</t>
  </si>
  <si>
    <t xml:space="preserve">                            }, -- end of [104]</t>
  </si>
  <si>
    <t xml:space="preserve">                            [105] = </t>
  </si>
  <si>
    <t xml:space="preserve">                                ["groupId"] = 172,</t>
  </si>
  <si>
    <t xml:space="preserve">                            }, -- end of [105]</t>
  </si>
  <si>
    <t xml:space="preserve">                            [106] = </t>
  </si>
  <si>
    <t xml:space="preserve">                                        ["type"] = "Ural-375 PBU",</t>
  </si>
  <si>
    <t xml:space="preserve">                            }, -- end of [106]</t>
  </si>
  <si>
    <t xml:space="preserve">                            [107] = </t>
  </si>
  <si>
    <t xml:space="preserve">                            }, -- end of [107]</t>
  </si>
  <si>
    <t xml:space="preserve">                            [108] = </t>
  </si>
  <si>
    <t xml:space="preserve">                                        ["type"] = "Ural-4320-31",</t>
  </si>
  <si>
    <t xml:space="preserve">                            }, -- end of [108]</t>
  </si>
  <si>
    <t xml:space="preserve">                            [109] = </t>
  </si>
  <si>
    <t xml:space="preserve">                            }, -- end of [109]</t>
  </si>
  <si>
    <t xml:space="preserve">                            [110] = </t>
  </si>
  <si>
    <t xml:space="preserve">                                        ["type"] = "Ural-4320T",</t>
  </si>
  <si>
    <t xml:space="preserve">                                        ["unitId"] = 178,</t>
  </si>
  <si>
    <t xml:space="preserve">                            }, -- end of [110]</t>
  </si>
  <si>
    <t xml:space="preserve">                            [111] = </t>
  </si>
  <si>
    <t xml:space="preserve">                                ["groupId"] = 178,</t>
  </si>
  <si>
    <t xml:space="preserve">                                        ["unitId"] = 179,</t>
  </si>
  <si>
    <t xml:space="preserve">                            }, -- end of [111]</t>
  </si>
  <si>
    <t xml:space="preserve">                            [112] = </t>
  </si>
  <si>
    <t xml:space="preserve">                                ["groupId"] = 179,</t>
  </si>
  <si>
    <t xml:space="preserve">                                        ["type"] = "ZIL-131 KUNG",</t>
  </si>
  <si>
    <t xml:space="preserve">                                        ["unitId"] = 180,</t>
  </si>
  <si>
    <t xml:space="preserve">                            }, -- end of [112]</t>
  </si>
  <si>
    <t xml:space="preserve">                            [113] = </t>
  </si>
  <si>
    <t xml:space="preserve">                                ["groupId"] = 180,</t>
  </si>
  <si>
    <t xml:space="preserve">                                        ["unitId"] = 181,</t>
  </si>
  <si>
    <t xml:space="preserve">                            }, -- end of [113]</t>
  </si>
  <si>
    <t xml:space="preserve">                            [114] = </t>
  </si>
  <si>
    <t xml:space="preserve">                                ["groupId"] = 181,</t>
  </si>
  <si>
    <t xml:space="preserve">                                        ["unitId"] = 182,</t>
  </si>
  <si>
    <t xml:space="preserve">                            }, -- end of [114]</t>
  </si>
  <si>
    <t xml:space="preserve">                            [115] = </t>
  </si>
  <si>
    <t xml:space="preserve">                                ["groupId"] = 182,</t>
  </si>
  <si>
    <t xml:space="preserve">                                        ["type"] = "ZIL-135",</t>
  </si>
  <si>
    <t xml:space="preserve">                                        ["unitId"] = 183,</t>
  </si>
  <si>
    <t xml:space="preserve">                            }, -- end of [115]</t>
  </si>
  <si>
    <t xml:space="preserve">                    ["name"] = "Russia",</t>
  </si>
  <si>
    <t>summer</t>
  </si>
  <si>
    <t>desert</t>
  </si>
  <si>
    <t>M1045 HMMWV TOW</t>
  </si>
  <si>
    <t>Soldier M4</t>
  </si>
  <si>
    <t>VFA-94</t>
  </si>
  <si>
    <t>F/A-18C</t>
  </si>
  <si>
    <t>Unarmed</t>
  </si>
  <si>
    <t>HEMTT TFFT</t>
  </si>
  <si>
    <t>Armor</t>
  </si>
  <si>
    <t>Infantry</t>
  </si>
  <si>
    <t>Degrees</t>
  </si>
  <si>
    <t>Radians</t>
  </si>
  <si>
    <t>Rotation Degrees</t>
  </si>
  <si>
    <t>Degrees to Radians</t>
  </si>
  <si>
    <t>Radians to Degrees</t>
  </si>
  <si>
    <t>Enter Degree Value to Calculate Radians</t>
  </si>
  <si>
    <t>Enter Radian Value to Calculate Degrees</t>
  </si>
  <si>
    <t>KutaisiStage1TechGreen1</t>
  </si>
  <si>
    <t>KutaisiStage1AS32-1</t>
  </si>
  <si>
    <t>CarrierStage1F-14-1</t>
  </si>
  <si>
    <t>CarrierStage2F-18-1</t>
  </si>
  <si>
    <t>CarrierStage1F-14-2</t>
  </si>
  <si>
    <t>CarrierStage2F-1Carrier Bombs-1</t>
  </si>
  <si>
    <t>CarrierStage2AS32-1</t>
  </si>
  <si>
    <t>CarrierStage2AS32-2</t>
  </si>
  <si>
    <t>CarrierStage2.*</t>
  </si>
  <si>
    <t>local staticObj = {["name"] = "</t>
  </si>
  <si>
    <t>", ["category"] = "</t>
  </si>
  <si>
    <t>", ["type"] = "</t>
  </si>
  <si>
    <t>", ["shape_name"] = "</t>
  </si>
  <si>
    <t xml:space="preserve">, ["y"] = </t>
  </si>
  <si>
    <t xml:space="preserve"> </t>
  </si>
  <si>
    <t xml:space="preserve">", ["offsets"] = {["x"] = </t>
  </si>
  <si>
    <t xml:space="preserve">,  ["angle"] = </t>
  </si>
  <si>
    <t xml:space="preserve">, staticObj) </t>
  </si>
  <si>
    <t>,}, ["groupId"] = 1, ["unitId"] = 1, ["y"] = 0, ["x"] = 0, ["heading"] = 0, ["linkUnit"] =</t>
  </si>
  <si>
    <t>", ["livery_id"] = "</t>
  </si>
  <si>
    <t xml:space="preserve">    ["theatre"] = "Syria",</t>
  </si>
  <si>
    <t xml:space="preserve">                                        ["category"] = "Armor",</t>
  </si>
  <si>
    <t xml:space="preserve">                                        ["rate"] = 8,</t>
  </si>
  <si>
    <t xml:space="preserve">                                        ["rate"] = 10,</t>
  </si>
  <si>
    <t xml:space="preserve">                                        ["rate"] = 5,</t>
  </si>
  <si>
    <t xml:space="preserve">                                        ["category"] = "Unarmed",</t>
  </si>
  <si>
    <t xml:space="preserve">                                        ["rate"] = 15,</t>
  </si>
  <si>
    <t xml:space="preserve">                                        ["category"] = "Infantry",</t>
  </si>
  <si>
    <t xml:space="preserve">                                        ["rate"] = 3,</t>
  </si>
  <si>
    <t xml:space="preserve">                                        ["category"] = "Artillery",</t>
  </si>
  <si>
    <t xml:space="preserve">                                ["groupId"] = 43,</t>
  </si>
  <si>
    <t xml:space="preserve">                                ["groupId"] = 44,</t>
  </si>
  <si>
    <t xml:space="preserve">                                        ["unitId"] = 44,</t>
  </si>
  <si>
    <t xml:space="preserve">                                        ["unitId"] = 45,</t>
  </si>
  <si>
    <t xml:space="preserve">                                        winter</t>
  </si>
  <si>
    <t xml:space="preserve">                                        AAV7</t>
  </si>
  <si>
    <t xml:space="preserve">                                        Armor</t>
  </si>
  <si>
    <t xml:space="preserve">                                        summer</t>
  </si>
  <si>
    <t xml:space="preserve">                                        desert</t>
  </si>
  <si>
    <t xml:space="preserve">                                        M-113</t>
  </si>
  <si>
    <t xml:space="preserve">                                        TPZ</t>
  </si>
  <si>
    <t xml:space="preserve">                                        M1045 HMMWV TOW</t>
  </si>
  <si>
    <t xml:space="preserve">                                        HEMTT TFFT</t>
  </si>
  <si>
    <t xml:space="preserve">                                        Unarmed</t>
  </si>
  <si>
    <t xml:space="preserve">                                        M1134 Stryker ATGM</t>
  </si>
  <si>
    <t xml:space="preserve">                                        M1126 Stryker ICV</t>
  </si>
  <si>
    <t xml:space="preserve">                                        LAV-25</t>
  </si>
  <si>
    <t xml:space="preserve">                                        M-2 Bradley</t>
  </si>
  <si>
    <t xml:space="preserve">                                        Soldier M249</t>
  </si>
  <si>
    <t xml:space="preserve">                                        Infantry</t>
  </si>
  <si>
    <t xml:space="preserve">                                        Soldier M4</t>
  </si>
  <si>
    <t xml:space="preserve">                                        M-1 Abrams</t>
  </si>
  <si>
    <t xml:space="preserve">                                        Hummer</t>
  </si>
  <si>
    <t xml:space="preserve">                                        M-60</t>
  </si>
  <si>
    <t xml:space="preserve">                                        MLRS</t>
  </si>
  <si>
    <t xml:space="preserve">                                        Artillery</t>
  </si>
  <si>
    <t xml:space="preserve">                                        M978 HEMTT Tanker</t>
  </si>
  <si>
    <t xml:space="preserve">                                        M1043 HMMWV Armament</t>
  </si>
  <si>
    <t xml:space="preserve">                                        M1128 Stryker MGS</t>
  </si>
  <si>
    <t xml:space="preserve">                                        M-109</t>
  </si>
  <si>
    <t xml:space="preserve">                                        M 818</t>
  </si>
  <si>
    <t xml:space="preserve">        ["centerY"] = 123736.46074877,</t>
  </si>
  <si>
    <t xml:space="preserve">        ["zoom"] = 210.0931392681,</t>
  </si>
  <si>
    <t xml:space="preserve">        ["centerX"] = 125663.93622264,</t>
  </si>
  <si>
    <t xml:space="preserve">                                            ["y"] = 123582.55177654,</t>
  </si>
  <si>
    <t xml:space="preserve">                                            ["x"] = 125687.71602405,</t>
  </si>
  <si>
    <t xml:space="preserve">                                ["groupId"] = 186,</t>
  </si>
  <si>
    <t xml:space="preserve">                                        ["category"] = "Air Defence",</t>
  </si>
  <si>
    <t xml:space="preserve">                                        ["type"] = "M1097 Avenger",</t>
  </si>
  <si>
    <t xml:space="preserve">                                        ["unitId"] = 186,</t>
  </si>
  <si>
    <t xml:space="preserve">                                        ["y"] = 123582.55177654,</t>
  </si>
  <si>
    <t xml:space="preserve">                                        ["x"] = 125687.71602405,</t>
  </si>
  <si>
    <t xml:space="preserve">                                        ["name"] = "Static SAM Avenger (Stinger)-1",</t>
  </si>
  <si>
    <t xml:space="preserve">                                ["y"] = 123582.55177654,</t>
  </si>
  <si>
    <t xml:space="preserve">                                ["x"] = 125687.71602405,</t>
  </si>
  <si>
    <t xml:space="preserve">                                ["name"] = "Static SAM Avenger (Stinger)-1",</t>
  </si>
  <si>
    <t xml:space="preserve">                                            ["y"] = 123586.99819218,</t>
  </si>
  <si>
    <t xml:space="preserve">                                            ["x"] = 125686.60442014,</t>
  </si>
  <si>
    <t xml:space="preserve">                                ["groupId"] = 187,</t>
  </si>
  <si>
    <t xml:space="preserve">                                        ["type"] = "M48 Chaparral",</t>
  </si>
  <si>
    <t xml:space="preserve">                                        ["unitId"] = 187,</t>
  </si>
  <si>
    <t xml:space="preserve">                                        ["y"] = 123586.99819218,</t>
  </si>
  <si>
    <t xml:space="preserve">                                        ["x"] = 125686.60442014,</t>
  </si>
  <si>
    <t xml:space="preserve">                                        ["name"] = "Static SAM Chaparral M48-1",</t>
  </si>
  <si>
    <t xml:space="preserve">                                ["y"] = 123586.99819218,</t>
  </si>
  <si>
    <t xml:space="preserve">                                ["x"] = 125686.60442014,</t>
  </si>
  <si>
    <t xml:space="preserve">                                ["name"] = "Static SAM Chaparral M48-1",</t>
  </si>
  <si>
    <t xml:space="preserve">                                            ["y"] = 123595.22406113,</t>
  </si>
  <si>
    <t xml:space="preserve">                                            ["x"] = 125684.52942617,</t>
  </si>
  <si>
    <t xml:space="preserve">                                ["groupId"] = 188,</t>
  </si>
  <si>
    <t xml:space="preserve">                                        ["unitId"] = 188,</t>
  </si>
  <si>
    <t xml:space="preserve">                                        ["y"] = 123595.22406113,</t>
  </si>
  <si>
    <t xml:space="preserve">                                        ["x"] = 125684.52942617,</t>
  </si>
  <si>
    <t xml:space="preserve">                                        ["name"] = "Static SAM Chaparral M48-2",</t>
  </si>
  <si>
    <t xml:space="preserve">                                ["y"] = 123595.22406113,</t>
  </si>
  <si>
    <t xml:space="preserve">                                ["x"] = 125684.52942617,</t>
  </si>
  <si>
    <t xml:space="preserve">                                ["name"] = "Static SAM Chaparral M48-2",</t>
  </si>
  <si>
    <t xml:space="preserve">                                            ["y"] = 123600.33743912,</t>
  </si>
  <si>
    <t xml:space="preserve">                                            ["x"] = 125683.26960841,</t>
  </si>
  <si>
    <t xml:space="preserve">                                ["groupId"] = 189,</t>
  </si>
  <si>
    <t xml:space="preserve">                                        ["unitId"] = 189,</t>
  </si>
  <si>
    <t xml:space="preserve">                                        ["y"] = 123600.33743912,</t>
  </si>
  <si>
    <t xml:space="preserve">                                        ["x"] = 125683.26960841,</t>
  </si>
  <si>
    <t xml:space="preserve">                                        ["name"] = "Static SAM Chaparral M48-3",</t>
  </si>
  <si>
    <t xml:space="preserve">                                ["y"] = 123600.33743912,</t>
  </si>
  <si>
    <t xml:space="preserve">                                ["x"] = 125683.26960841,</t>
  </si>
  <si>
    <t xml:space="preserve">                                ["name"] = "Static SAM Chaparral M48-3",</t>
  </si>
  <si>
    <t xml:space="preserve">                                            ["y"] = 123606.26599332,</t>
  </si>
  <si>
    <t xml:space="preserve">                                            ["x"] = 125683.41782226,</t>
  </si>
  <si>
    <t xml:space="preserve">                                ["groupId"] = 190,</t>
  </si>
  <si>
    <t xml:space="preserve">                                        ["type"] = "Hawk cwar",</t>
  </si>
  <si>
    <t xml:space="preserve">                                        ["unitId"] = 190,</t>
  </si>
  <si>
    <t xml:space="preserve">                                        ["y"] = 123606.26599332,</t>
  </si>
  <si>
    <t xml:space="preserve">                                        ["x"] = 125683.41782226,</t>
  </si>
  <si>
    <t xml:space="preserve">                                        ["name"] = "Static SAM Hawk CWAR AN/MPQ-55-1",</t>
  </si>
  <si>
    <t xml:space="preserve">                                ["y"] = 123606.26599332,</t>
  </si>
  <si>
    <t xml:space="preserve">                                ["x"] = 125683.41782226,</t>
  </si>
  <si>
    <t xml:space="preserve">                                ["name"] = "Static SAM Hawk CWAR AN/MPQ-55-1",</t>
  </si>
  <si>
    <t xml:space="preserve">                                            ["y"] = 123611.15705053,</t>
  </si>
  <si>
    <t xml:space="preserve">                                ["groupId"] = 191,</t>
  </si>
  <si>
    <t xml:space="preserve">                                        ["type"] = "Hawk ln",</t>
  </si>
  <si>
    <t xml:space="preserve">                                        ["unitId"] = 191,</t>
  </si>
  <si>
    <t xml:space="preserve">                                        ["y"] = 123611.15705053,</t>
  </si>
  <si>
    <t xml:space="preserve">                                        ["name"] = "Static SAM Hawk LN M192-1",</t>
  </si>
  <si>
    <t xml:space="preserve">                                ["y"] = 123611.15705053,</t>
  </si>
  <si>
    <t xml:space="preserve">                                ["name"] = "Static SAM Hawk LN M192-1",</t>
  </si>
  <si>
    <t xml:space="preserve">                                            ["y"] = 123617.01149779,</t>
  </si>
  <si>
    <t xml:space="preserve">                                            ["x"] = 125682.67675299,</t>
  </si>
  <si>
    <t xml:space="preserve">                                ["groupId"] = 192,</t>
  </si>
  <si>
    <t xml:space="preserve">                                        ["type"] = "Hawk pcp",</t>
  </si>
  <si>
    <t xml:space="preserve">                                        ["unitId"] = 192,</t>
  </si>
  <si>
    <t xml:space="preserve">                                        ["y"] = 123617.01149779,</t>
  </si>
  <si>
    <t xml:space="preserve">                                        ["x"] = 125682.67675299,</t>
  </si>
  <si>
    <t xml:space="preserve">                                        ["name"] = "Static SAM Hawk Platoon Command Post (PCP)-1",</t>
  </si>
  <si>
    <t xml:space="preserve">                                ["y"] = 123617.01149779,</t>
  </si>
  <si>
    <t xml:space="preserve">                                ["x"] = 125682.67675299,</t>
  </si>
  <si>
    <t xml:space="preserve">                                ["name"] = "Static SAM Hawk Platoon Command Post (PCP)-1",</t>
  </si>
  <si>
    <t xml:space="preserve">                                            ["y"] = 123621.82844808,</t>
  </si>
  <si>
    <t xml:space="preserve">                                            ["x"] = 125682.75085991,</t>
  </si>
  <si>
    <t xml:space="preserve">                                ["groupId"] = 193,</t>
  </si>
  <si>
    <t xml:space="preserve">                                        ["type"] = "Hawk sr",</t>
  </si>
  <si>
    <t xml:space="preserve">                                        ["unitId"] = 193,</t>
  </si>
  <si>
    <t xml:space="preserve">                                        ["y"] = 123621.82844808,</t>
  </si>
  <si>
    <t xml:space="preserve">                                        ["x"] = 125682.75085991,</t>
  </si>
  <si>
    <t xml:space="preserve">                                        ["name"] = "Static SAM Hawk SR (AN/MPQ-50)-1",</t>
  </si>
  <si>
    <t xml:space="preserve">                                ["y"] = 123621.82844808,</t>
  </si>
  <si>
    <t xml:space="preserve">                                ["x"] = 125682.75085991,</t>
  </si>
  <si>
    <t xml:space="preserve">                                ["name"] = "Static SAM Hawk SR (AN/MPQ-50)-1",</t>
  </si>
  <si>
    <t xml:space="preserve">                                            ["y"] = 123626.34897065,</t>
  </si>
  <si>
    <t xml:space="preserve">                                            ["x"] = 125682.38032528,</t>
  </si>
  <si>
    <t xml:space="preserve">                                ["groupId"] = 194,</t>
  </si>
  <si>
    <t xml:space="preserve">                                        ["type"] = "Hawk tr",</t>
  </si>
  <si>
    <t xml:space="preserve">                                        ["unitId"] = 194,</t>
  </si>
  <si>
    <t xml:space="preserve">                                        ["y"] = 123626.34897065,</t>
  </si>
  <si>
    <t xml:space="preserve">                                        ["x"] = 125682.38032528,</t>
  </si>
  <si>
    <t xml:space="preserve">                                        ["name"] = "Static SAM Hawk TR (AN/MPQ-46)-1",</t>
  </si>
  <si>
    <t xml:space="preserve">                                ["y"] = 123626.34897065,</t>
  </si>
  <si>
    <t xml:space="preserve">                                ["x"] = 125682.38032528,</t>
  </si>
  <si>
    <t xml:space="preserve">                                ["name"] = "Static SAM Hawk TR (AN/MPQ-46)-1",</t>
  </si>
  <si>
    <t xml:space="preserve">                                            ["y"] = 123632.2545517,</t>
  </si>
  <si>
    <t xml:space="preserve">                                            ["x"] = 125681.61405965,</t>
  </si>
  <si>
    <t xml:space="preserve">                                ["groupId"] = 195,</t>
  </si>
  <si>
    <t xml:space="preserve">                                        ["type"] = "M6 Linebacker",</t>
  </si>
  <si>
    <t xml:space="preserve">                                        ["unitId"] = 195,</t>
  </si>
  <si>
    <t xml:space="preserve">                                        ["y"] = 123632.2545517,</t>
  </si>
  <si>
    <t xml:space="preserve">                                        ["x"] = 125681.61405965,</t>
  </si>
  <si>
    <t xml:space="preserve">                                        ["name"] = "Static SAM Linebacker - Bradley M6-1",</t>
  </si>
  <si>
    <t xml:space="preserve">                                ["y"] = 123632.2545517,</t>
  </si>
  <si>
    <t xml:space="preserve">                                ["x"] = 125681.61405965,</t>
  </si>
  <si>
    <t xml:space="preserve">                                ["name"] = "Static SAM Linebacker - Bradley M6-1",</t>
  </si>
  <si>
    <t xml:space="preserve">                                            ["y"] = 123636.21630804,</t>
  </si>
  <si>
    <t xml:space="preserve">                                            ["x"] = 125681.01379353,</t>
  </si>
  <si>
    <t xml:space="preserve">                                ["groupId"] = 196,</t>
  </si>
  <si>
    <t xml:space="preserve">                                        ["unitId"] = 196,</t>
  </si>
  <si>
    <t xml:space="preserve">                                        ["y"] = 123636.21630804,</t>
  </si>
  <si>
    <t xml:space="preserve">                                        ["x"] = 125681.01379353,</t>
  </si>
  <si>
    <t xml:space="preserve">                                        ["name"] = "Static SAM Linebacker - Bradley M6-2-1",</t>
  </si>
  <si>
    <t xml:space="preserve">                                ["y"] = 123636.21630804,</t>
  </si>
  <si>
    <t xml:space="preserve">                                ["x"] = 125681.01379353,</t>
  </si>
  <si>
    <t xml:space="preserve">                                ["name"] = "Static SAM Linebacker - Bradley M6-2",</t>
  </si>
  <si>
    <t xml:space="preserve">                                            ["y"] = 123642.93928849,</t>
  </si>
  <si>
    <t xml:space="preserve">                                            ["x"] = 125679.63318148,</t>
  </si>
  <si>
    <t xml:space="preserve">                                ["groupId"] = 197,</t>
  </si>
  <si>
    <t xml:space="preserve">                                        ["unitId"] = 197,</t>
  </si>
  <si>
    <t xml:space="preserve">                                        ["y"] = 123642.93928849,</t>
  </si>
  <si>
    <t xml:space="preserve">                                        ["x"] = 125679.63318148,</t>
  </si>
  <si>
    <t xml:space="preserve">                                        ["name"] = "Static SAM Linebacker - Bradley M6-3-1",</t>
  </si>
  <si>
    <t xml:space="preserve">                                ["y"] = 123642.93928849,</t>
  </si>
  <si>
    <t xml:space="preserve">                                ["x"] = 125679.63318148,</t>
  </si>
  <si>
    <t xml:space="preserve">                                ["name"] = "Static SAM Linebacker - Bradley M6-3",</t>
  </si>
  <si>
    <t xml:space="preserve">                                            ["y"] = 123648.46173673,</t>
  </si>
  <si>
    <t xml:space="preserve">                                            ["x"] = 125679.87328792,</t>
  </si>
  <si>
    <t xml:space="preserve">                                ["groupId"] = 198,</t>
  </si>
  <si>
    <t xml:space="preserve">                                        ["type"] = "NASAMS_Command_Post",</t>
  </si>
  <si>
    <t xml:space="preserve">                                        ["unitId"] = 198,</t>
  </si>
  <si>
    <t xml:space="preserve">                                        ["y"] = 123648.46173673,</t>
  </si>
  <si>
    <t xml:space="preserve">                                        ["x"] = 125679.87328792,</t>
  </si>
  <si>
    <t xml:space="preserve">                                        ["name"] = "Static SAM NASAMS C2-1",</t>
  </si>
  <si>
    <t xml:space="preserve">                                ["y"] = 123648.46173673,</t>
  </si>
  <si>
    <t xml:space="preserve">                                ["x"] = 125679.87328792,</t>
  </si>
  <si>
    <t xml:space="preserve">                                ["name"] = "Static SAM NASAMS C2-1",</t>
  </si>
  <si>
    <t xml:space="preserve">                                            ["y"] = 123651.22296084,</t>
  </si>
  <si>
    <t xml:space="preserve">                                            ["x"] = 125679.2129952,</t>
  </si>
  <si>
    <t xml:space="preserve">                                ["groupId"] = 199,</t>
  </si>
  <si>
    <t xml:space="preserve">                                        ["unitId"] = 199,</t>
  </si>
  <si>
    <t xml:space="preserve">                                        ["y"] = 123651.22296084,</t>
  </si>
  <si>
    <t xml:space="preserve">                                        ["x"] = 125679.2129952,</t>
  </si>
  <si>
    <t xml:space="preserve">                                        ["name"] = "Static SAM NASAMS C2-2-1",</t>
  </si>
  <si>
    <t xml:space="preserve">                                ["y"] = 123651.22296084,</t>
  </si>
  <si>
    <t xml:space="preserve">                                ["x"] = 125679.2129952,</t>
  </si>
  <si>
    <t xml:space="preserve">                                ["name"] = "Static SAM NASAMS C2-2",</t>
  </si>
  <si>
    <t xml:space="preserve">                                            ["y"] = 123655.54487685,</t>
  </si>
  <si>
    <t xml:space="preserve">                                            ["x"] = 125678.1325162,</t>
  </si>
  <si>
    <t xml:space="preserve">                                ["groupId"] = 200,</t>
  </si>
  <si>
    <t xml:space="preserve">                                        ["type"] = "NASAMS_LN_B",</t>
  </si>
  <si>
    <t xml:space="preserve">                                        ["unitId"] = 200,</t>
  </si>
  <si>
    <t xml:space="preserve">                                        ["y"] = 123655.54487685,</t>
  </si>
  <si>
    <t xml:space="preserve">                                        ["x"] = 125678.1325162,</t>
  </si>
  <si>
    <t xml:space="preserve">                                        ["name"] = "Static SAM NASAMS LN AIM-120B-1",</t>
  </si>
  <si>
    <t xml:space="preserve">                                ["y"] = 123655.54487685,</t>
  </si>
  <si>
    <t xml:space="preserve">                                ["x"] = 125678.1325162,</t>
  </si>
  <si>
    <t xml:space="preserve">                                ["name"] = "Static SAM NASAMS LN AIM-120B-1",</t>
  </si>
  <si>
    <t xml:space="preserve">                                            ["y"] = 123661.42748475,</t>
  </si>
  <si>
    <t xml:space="preserve">                                            ["x"] = 125677.41219686,</t>
  </si>
  <si>
    <t xml:space="preserve">                                ["groupId"] = 201,</t>
  </si>
  <si>
    <t xml:space="preserve">                                        ["unitId"] = 201,</t>
  </si>
  <si>
    <t xml:space="preserve">                                        ["y"] = 123661.42748475,</t>
  </si>
  <si>
    <t xml:space="preserve">                                        ["x"] = 125677.41219686,</t>
  </si>
  <si>
    <t xml:space="preserve">                                        ["name"] = "Static SAM NASAMS LN AIM-120B-2",</t>
  </si>
  <si>
    <t xml:space="preserve">                                ["y"] = 123661.42748475,</t>
  </si>
  <si>
    <t xml:space="preserve">                                ["x"] = 125677.41219686,</t>
  </si>
  <si>
    <t xml:space="preserve">                                ["name"] = "Static SAM NASAMS LN AIM-120B-2",</t>
  </si>
  <si>
    <t xml:space="preserve">                                            ["y"] = 123666.64979993,</t>
  </si>
  <si>
    <t xml:space="preserve">                                            ["x"] = 125676.99201058,</t>
  </si>
  <si>
    <t xml:space="preserve">                                ["groupId"] = 202,</t>
  </si>
  <si>
    <t xml:space="preserve">                                        ["type"] = "NASAMS_LN_C",</t>
  </si>
  <si>
    <t xml:space="preserve">                                        ["unitId"] = 202,</t>
  </si>
  <si>
    <t xml:space="preserve">                                        ["y"] = 123666.64979993,</t>
  </si>
  <si>
    <t xml:space="preserve">                                        ["x"] = 125676.99201058,</t>
  </si>
  <si>
    <t xml:space="preserve">                                        ["name"] = "Static SAM NASAMS LN AIM-120C-1",</t>
  </si>
  <si>
    <t xml:space="preserve">                                ["y"] = 123666.64979993,</t>
  </si>
  <si>
    <t xml:space="preserve">                                ["x"] = 125676.99201058,</t>
  </si>
  <si>
    <t xml:space="preserve">                                ["name"] = "Static SAM NASAMS LN AIM-120C-1",</t>
  </si>
  <si>
    <t xml:space="preserve">                                            ["y"] = 123671.03174254,</t>
  </si>
  <si>
    <t xml:space="preserve">                                            ["x"] = 125676.09161141,</t>
  </si>
  <si>
    <t xml:space="preserve">                                ["groupId"] = 203,</t>
  </si>
  <si>
    <t xml:space="preserve">                                        ["unitId"] = 203,</t>
  </si>
  <si>
    <t xml:space="preserve">                                        ["y"] = 123671.03174254,</t>
  </si>
  <si>
    <t xml:space="preserve">                                        ["x"] = 125676.09161141,</t>
  </si>
  <si>
    <t xml:space="preserve">                                        ["name"] = "Static SAM NASAMS LN AIM-120C-2-1",</t>
  </si>
  <si>
    <t xml:space="preserve">                                ["y"] = 123671.03174254,</t>
  </si>
  <si>
    <t xml:space="preserve">                                ["x"] = 125676.09161141,</t>
  </si>
  <si>
    <t xml:space="preserve">                                ["name"] = "Static SAM NASAMS LN AIM-120C-2",</t>
  </si>
  <si>
    <t xml:space="preserve">                                            ["y"] = 123677.2144835,</t>
  </si>
  <si>
    <t xml:space="preserve">                                            ["x"] = 125675.25123886,</t>
  </si>
  <si>
    <t xml:space="preserve">                                ["groupId"] = 204,</t>
  </si>
  <si>
    <t xml:space="preserve">                                        ["type"] = "NASAMS_Radar_MPQ64F1",</t>
  </si>
  <si>
    <t xml:space="preserve">                                        ["unitId"] = 204,</t>
  </si>
  <si>
    <t xml:space="preserve">                                        ["y"] = 123677.2144835,</t>
  </si>
  <si>
    <t xml:space="preserve">                                        ["x"] = 125675.25123886,</t>
  </si>
  <si>
    <t xml:space="preserve">                                        ["name"] = "Static SAM NASAMS SR MPQ64F1-1",</t>
  </si>
  <si>
    <t xml:space="preserve">                                ["y"] = 123677.2144835,</t>
  </si>
  <si>
    <t xml:space="preserve">                                ["x"] = 125675.25123886,</t>
  </si>
  <si>
    <t xml:space="preserve">                                ["name"] = "Static SAM NASAMS SR MPQ64F1-1",</t>
  </si>
  <si>
    <t xml:space="preserve">                                            ["y"] = 123683.93746396,</t>
  </si>
  <si>
    <t xml:space="preserve">                                            ["x"] = 125674.65097275,</t>
  </si>
  <si>
    <t xml:space="preserve">                                ["groupId"] = 205,</t>
  </si>
  <si>
    <t xml:space="preserve">                                        ["unitId"] = 205,</t>
  </si>
  <si>
    <t xml:space="preserve">                                        ["y"] = 123683.93746396,</t>
  </si>
  <si>
    <t xml:space="preserve">                                        ["x"] = 125674.65097275,</t>
  </si>
  <si>
    <t xml:space="preserve">                                        ["name"] = "Static SAM NASAMS SR MPQ64F1-2",</t>
  </si>
  <si>
    <t xml:space="preserve">                                ["y"] = 123683.93746396,</t>
  </si>
  <si>
    <t xml:space="preserve">                                ["x"] = 125674.65097275,</t>
  </si>
  <si>
    <t xml:space="preserve">                                ["name"] = "Static SAM NASAMS SR MPQ64F1-2",</t>
  </si>
  <si>
    <t xml:space="preserve">                                            ["y"] = 123688.49948641,</t>
  </si>
  <si>
    <t xml:space="preserve">                                            ["x"] = 125673.93065341,</t>
  </si>
  <si>
    <t xml:space="preserve">                                ["groupId"] = 206,</t>
  </si>
  <si>
    <t xml:space="preserve">                                        ["livery_id"] = "GRC_summer",</t>
  </si>
  <si>
    <t xml:space="preserve">                                        ["type"] = "Patriot cp",</t>
  </si>
  <si>
    <t xml:space="preserve">                                        ["unitId"] = 206,</t>
  </si>
  <si>
    <t xml:space="preserve">                                        ["y"] = 123688.49948641,</t>
  </si>
  <si>
    <t xml:space="preserve">                                        ["x"] = 125673.93065341,</t>
  </si>
  <si>
    <t xml:space="preserve">                                        ["name"] = "Static SAM Patriot C2 ICC-1",</t>
  </si>
  <si>
    <t xml:space="preserve">                                ["y"] = 123688.49948641,</t>
  </si>
  <si>
    <t xml:space="preserve">                                ["x"] = 125673.93065341,</t>
  </si>
  <si>
    <t xml:space="preserve">                                ["name"] = "Static SAM Patriot C2 ICC-1",</t>
  </si>
  <si>
    <t xml:space="preserve">                                            ["y"] = 123693.54172175,</t>
  </si>
  <si>
    <t xml:space="preserve">                                ["groupId"] = 207,</t>
  </si>
  <si>
    <t xml:space="preserve">                                        ["unitId"] = 207,</t>
  </si>
  <si>
    <t xml:space="preserve">                                        ["y"] = 123693.54172175,</t>
  </si>
  <si>
    <t xml:space="preserve">                                        ["name"] = "Static SAM Patriot C2 ICC-2-1",</t>
  </si>
  <si>
    <t xml:space="preserve">                                ["y"] = 123693.54172175,</t>
  </si>
  <si>
    <t xml:space="preserve">                                ["name"] = "Static SAM Patriot C2 ICC-2",</t>
  </si>
  <si>
    <t xml:space="preserve">                                            ["y"] = 123698.04371759,</t>
  </si>
  <si>
    <t xml:space="preserve">                                            ["x"] = 125672.61006796,</t>
  </si>
  <si>
    <t xml:space="preserve">                                ["groupId"] = 208,</t>
  </si>
  <si>
    <t xml:space="preserve">                                        ["livery_id"] = "GRC_winter",</t>
  </si>
  <si>
    <t xml:space="preserve">                                        ["unitId"] = 208,</t>
  </si>
  <si>
    <t xml:space="preserve">                                        ["y"] = 123698.04371759,</t>
  </si>
  <si>
    <t xml:space="preserve">                                        ["x"] = 125672.61006796,</t>
  </si>
  <si>
    <t xml:space="preserve">                                        ["name"] = "Static SAM Patriot C2 ICC-3-1",</t>
  </si>
  <si>
    <t xml:space="preserve">                                ["y"] = 123698.04371759,</t>
  </si>
  <si>
    <t xml:space="preserve">                                ["x"] = 125672.61006796,</t>
  </si>
  <si>
    <t xml:space="preserve">                                ["name"] = "Static SAM Patriot C2 ICC-3",</t>
  </si>
  <si>
    <t xml:space="preserve">                                            ["y"] = 123702.9058731,</t>
  </si>
  <si>
    <t xml:space="preserve">                                            ["x"] = 125672.00980185,</t>
  </si>
  <si>
    <t xml:space="preserve">                                ["groupId"] = 209,</t>
  </si>
  <si>
    <t xml:space="preserve">                                        ["type"] = "Patriot AMG",</t>
  </si>
  <si>
    <t xml:space="preserve">                                        ["unitId"] = 209,</t>
  </si>
  <si>
    <t xml:space="preserve">                                        ["y"] = 123702.9058731,</t>
  </si>
  <si>
    <t xml:space="preserve">                                        ["x"] = 125672.00980185,</t>
  </si>
  <si>
    <t xml:space="preserve">                                        ["name"] = "Static SAM Patriot CR (AMG AN/MRC-137)-1",</t>
  </si>
  <si>
    <t xml:space="preserve">                                ["y"] = 123702.9058731,</t>
  </si>
  <si>
    <t xml:space="preserve">                                ["x"] = 125672.00980185,</t>
  </si>
  <si>
    <t xml:space="preserve">                                ["name"] = "Static SAM Patriot CR (AMG AN/MRC-137)-1",</t>
  </si>
  <si>
    <t xml:space="preserve">                                            ["y"] = 123708.12818828,</t>
  </si>
  <si>
    <t xml:space="preserve">                                            ["x"] = 125671.40953574,</t>
  </si>
  <si>
    <t xml:space="preserve">                                ["groupId"] = 210,</t>
  </si>
  <si>
    <t xml:space="preserve">                                        ["unitId"] = 210,</t>
  </si>
  <si>
    <t xml:space="preserve">                                        ["y"] = 123708.12818828,</t>
  </si>
  <si>
    <t xml:space="preserve">                                        ["x"] = 125671.40953574,</t>
  </si>
  <si>
    <t xml:space="preserve">                                        ["name"] = "Static SAM Patriot CR (AMG AN/MRC-137)-2-1",</t>
  </si>
  <si>
    <t xml:space="preserve">                                ["y"] = 123708.12818828,</t>
  </si>
  <si>
    <t xml:space="preserve">                                ["x"] = 125671.40953574,</t>
  </si>
  <si>
    <t xml:space="preserve">                                ["name"] = "Static SAM Patriot CR (AMG AN/MRC-137)-2",</t>
  </si>
  <si>
    <t xml:space="preserve">                                            ["y"] = 123714.61106229,</t>
  </si>
  <si>
    <t xml:space="preserve">                                            ["x"] = 125670.1489769,</t>
  </si>
  <si>
    <t xml:space="preserve">                                ["groupId"] = 211,</t>
  </si>
  <si>
    <t xml:space="preserve">                                        ["unitId"] = 211,</t>
  </si>
  <si>
    <t xml:space="preserve">                                        ["y"] = 123714.61106229,</t>
  </si>
  <si>
    <t xml:space="preserve">                                        ["x"] = 125670.1489769,</t>
  </si>
  <si>
    <t xml:space="preserve">                                        ["name"] = "Static SAM Patriot CR (AMG AN/MRC-137)-3-1",</t>
  </si>
  <si>
    <t xml:space="preserve">                                ["y"] = 123714.61106229,</t>
  </si>
  <si>
    <t xml:space="preserve">                                ["x"] = 125670.1489769,</t>
  </si>
  <si>
    <t xml:space="preserve">                                ["name"] = "Static SAM Patriot CR (AMG AN/MRC-137)-3",</t>
  </si>
  <si>
    <t xml:space="preserve">                                            ["y"] = 123721.57414919,</t>
  </si>
  <si>
    <t xml:space="preserve">                                            ["x"] = 125668.88841807,</t>
  </si>
  <si>
    <t xml:space="preserve">                                ["groupId"] = 212,</t>
  </si>
  <si>
    <t xml:space="preserve">                                        ["type"] = "Patriot ECS",</t>
  </si>
  <si>
    <t xml:space="preserve">                                        ["unitId"] = 212,</t>
  </si>
  <si>
    <t xml:space="preserve">                                        ["y"] = 123721.57414919,</t>
  </si>
  <si>
    <t xml:space="preserve">                                        ["x"] = 125668.88841807,</t>
  </si>
  <si>
    <t xml:space="preserve">                                        ["name"] = "Static SAM Patriot ECS-1",</t>
  </si>
  <si>
    <t xml:space="preserve">                                ["y"] = 123721.57414919,</t>
  </si>
  <si>
    <t xml:space="preserve">                                ["x"] = 125668.88841807,</t>
  </si>
  <si>
    <t xml:space="preserve">                                ["name"] = "Static SAM Patriot ECS-1",</t>
  </si>
  <si>
    <t xml:space="preserve">                                            ["y"] = 123725.41585231,</t>
  </si>
  <si>
    <t xml:space="preserve">                                            ["x"] = 125667.92799229,</t>
  </si>
  <si>
    <t xml:space="preserve">                                ["groupId"] = 213,</t>
  </si>
  <si>
    <t xml:space="preserve">                                        ["unitId"] = 213,</t>
  </si>
  <si>
    <t xml:space="preserve">                                        ["y"] = 123725.41585231,</t>
  </si>
  <si>
    <t xml:space="preserve">                                        ["x"] = 125667.92799229,</t>
  </si>
  <si>
    <t xml:space="preserve">                                        ["name"] = "Static SAM Patriot ECS-2-1",</t>
  </si>
  <si>
    <t xml:space="preserve">                                ["y"] = 123725.41585231,</t>
  </si>
  <si>
    <t xml:space="preserve">                                ["x"] = 125667.92799229,</t>
  </si>
  <si>
    <t xml:space="preserve">                                ["name"] = "Static SAM Patriot ECS-2",</t>
  </si>
  <si>
    <t xml:space="preserve">                                            ["y"] = 123729.31758204,</t>
  </si>
  <si>
    <t xml:space="preserve">                                            ["x"] = 125667.14764634,</t>
  </si>
  <si>
    <t xml:space="preserve">                                ["groupId"] = 214,</t>
  </si>
  <si>
    <t xml:space="preserve">                                        ["unitId"] = 214,</t>
  </si>
  <si>
    <t xml:space="preserve">                                        ["y"] = 123729.31758204,</t>
  </si>
  <si>
    <t xml:space="preserve">                                        ["x"] = 125667.14764634,</t>
  </si>
  <si>
    <t xml:space="preserve">                                        ["name"] = "Static SAM Patriot ECS-3-1",</t>
  </si>
  <si>
    <t xml:space="preserve">                                ["y"] = 123729.31758204,</t>
  </si>
  <si>
    <t xml:space="preserve">                                ["x"] = 125667.14764634,</t>
  </si>
  <si>
    <t xml:space="preserve">                                ["name"] = "Static SAM Patriot ECS-3",</t>
  </si>
  <si>
    <t xml:space="preserve">                                            ["y"] = 123733.75955127,</t>
  </si>
  <si>
    <t xml:space="preserve">                                ["groupId"] = 215,</t>
  </si>
  <si>
    <t xml:space="preserve">                                        ["type"] = "Patriot EPP",</t>
  </si>
  <si>
    <t xml:space="preserve">                                        ["unitId"] = 215,</t>
  </si>
  <si>
    <t xml:space="preserve">                                        ["y"] = 123733.75955127,</t>
  </si>
  <si>
    <t xml:space="preserve">                                        ["name"] = "Static SAM Patriot EPP-III-1",</t>
  </si>
  <si>
    <t xml:space="preserve">                                ["y"] = 123733.75955127,</t>
  </si>
  <si>
    <t xml:space="preserve">                                ["name"] = "Static SAM Patriot EPP-III-1",</t>
  </si>
  <si>
    <t xml:space="preserve">                                            ["y"] = 123738.14149389,</t>
  </si>
  <si>
    <t xml:space="preserve">                                            ["x"] = 125668.16809873,</t>
  </si>
  <si>
    <t xml:space="preserve">                                ["groupId"] = 216,</t>
  </si>
  <si>
    <t xml:space="preserve">                                        ["unitId"] = 216,</t>
  </si>
  <si>
    <t xml:space="preserve">                                        ["y"] = 123738.14149389,</t>
  </si>
  <si>
    <t xml:space="preserve">                                        ["x"] = 125668.16809873,</t>
  </si>
  <si>
    <t xml:space="preserve">                                        ["name"] = "Static SAM Patriot EPP-III-2-1",</t>
  </si>
  <si>
    <t xml:space="preserve">                                ["y"] = 123738.14149389,</t>
  </si>
  <si>
    <t xml:space="preserve">                                ["x"] = 125668.16809873,</t>
  </si>
  <si>
    <t xml:space="preserve">                                ["name"] = "Static SAM Patriot EPP-III-2",</t>
  </si>
  <si>
    <t xml:space="preserve">                                            ["y"] = 123743.24375584,</t>
  </si>
  <si>
    <t xml:space="preserve">                                            ["x"] = 125667.4477794,</t>
  </si>
  <si>
    <t xml:space="preserve">                                ["groupId"] = 217,</t>
  </si>
  <si>
    <t xml:space="preserve">                                        ["unitId"] = 217,</t>
  </si>
  <si>
    <t xml:space="preserve">                                        ["y"] = 123743.24375584,</t>
  </si>
  <si>
    <t xml:space="preserve">                                        ["x"] = 125667.4477794,</t>
  </si>
  <si>
    <t xml:space="preserve">                                        ["name"] = "Static SAM Patriot EPP-III-3-1",</t>
  </si>
  <si>
    <t xml:space="preserve">                                ["y"] = 123743.24375584,</t>
  </si>
  <si>
    <t xml:space="preserve">                                ["x"] = 125667.4477794,</t>
  </si>
  <si>
    <t xml:space="preserve">                                ["name"] = "Static SAM Patriot EPP-III-3",</t>
  </si>
  <si>
    <t xml:space="preserve">                                            ["y"] = 123748.94628391,</t>
  </si>
  <si>
    <t xml:space="preserve">                                            ["x"] = 125664.32639562,</t>
  </si>
  <si>
    <t xml:space="preserve">                                ["groupId"] = 218,</t>
  </si>
  <si>
    <t xml:space="preserve">                                        ["type"] = "Patriot ln",</t>
  </si>
  <si>
    <t xml:space="preserve">                                        ["unitId"] = 218,</t>
  </si>
  <si>
    <t xml:space="preserve">                                        ["y"] = 123748.94628391,</t>
  </si>
  <si>
    <t xml:space="preserve">                                        ["x"] = 125664.32639562,</t>
  </si>
  <si>
    <t xml:space="preserve">                                        ["name"] = "Static SAM Patriot LN-1",</t>
  </si>
  <si>
    <t xml:space="preserve">                                ["y"] = 123748.94628391,</t>
  </si>
  <si>
    <t xml:space="preserve">                                ["x"] = 125664.32639562,</t>
  </si>
  <si>
    <t xml:space="preserve">                                ["name"] = "Static SAM Patriot LN-1",</t>
  </si>
  <si>
    <t xml:space="preserve">                                            ["y"] = 123756.3895837,</t>
  </si>
  <si>
    <t xml:space="preserve">                                            ["x"] = 125663.90620934,</t>
  </si>
  <si>
    <t xml:space="preserve">                                ["groupId"] = 219,</t>
  </si>
  <si>
    <t xml:space="preserve">                                        ["unitId"] = 219,</t>
  </si>
  <si>
    <t xml:space="preserve">                                        ["y"] = 123756.3895837,</t>
  </si>
  <si>
    <t xml:space="preserve">                                        ["x"] = 125663.90620934,</t>
  </si>
  <si>
    <t xml:space="preserve">                                        ["name"] = "Static SAM Patriot LN-2-1",</t>
  </si>
  <si>
    <t xml:space="preserve">                                ["y"] = 123756.3895837,</t>
  </si>
  <si>
    <t xml:space="preserve">                                ["x"] = 125663.90620934,</t>
  </si>
  <si>
    <t xml:space="preserve">                                ["name"] = "Static SAM Patriot LN-2",</t>
  </si>
  <si>
    <t xml:space="preserve">                                            ["y"] = 123763.59277705,</t>
  </si>
  <si>
    <t xml:space="preserve">                                            ["x"] = 125661.86530456,</t>
  </si>
  <si>
    <t xml:space="preserve">                                ["groupId"] = 220,</t>
  </si>
  <si>
    <t xml:space="preserve">                                        ["unitId"] = 220,</t>
  </si>
  <si>
    <t xml:space="preserve">                                        ["y"] = 123763.59277705,</t>
  </si>
  <si>
    <t xml:space="preserve">                                        ["x"] = 125661.86530456,</t>
  </si>
  <si>
    <t xml:space="preserve">                                        ["name"] = "Static SAM Patriot LN-3-1",</t>
  </si>
  <si>
    <t xml:space="preserve">                                ["y"] = 123763.59277705,</t>
  </si>
  <si>
    <t xml:space="preserve">                                ["x"] = 125661.86530456,</t>
  </si>
  <si>
    <t xml:space="preserve">                                ["name"] = "Static SAM Patriot LN-3",</t>
  </si>
  <si>
    <t xml:space="preserve">                                            ["y"] = 123772.17658245,</t>
  </si>
  <si>
    <t xml:space="preserve">                                            ["x"] = 125661.32506505,</t>
  </si>
  <si>
    <t xml:space="preserve">                                ["groupId"] = 221,</t>
  </si>
  <si>
    <t xml:space="preserve">                                        ["type"] = "Patriot str",</t>
  </si>
  <si>
    <t xml:space="preserve">                                        ["unitId"] = 221,</t>
  </si>
  <si>
    <t xml:space="preserve">                                        ["y"] = 123772.17658245,</t>
  </si>
  <si>
    <t xml:space="preserve">                                        ["x"] = 125661.32506505,</t>
  </si>
  <si>
    <t xml:space="preserve">                                        ["name"] = "Static SAM Patriot STR-1",</t>
  </si>
  <si>
    <t xml:space="preserve">                                ["y"] = 123772.17658245,</t>
  </si>
  <si>
    <t xml:space="preserve">                                ["x"] = 125661.32506505,</t>
  </si>
  <si>
    <t xml:space="preserve">                                ["name"] = "Static SAM Patriot STR-1",</t>
  </si>
  <si>
    <t xml:space="preserve">                                            ["y"] = 123779.31974919,</t>
  </si>
  <si>
    <t xml:space="preserve">                                            ["x"] = 125661.92533117,</t>
  </si>
  <si>
    <t xml:space="preserve">                                ["groupId"] = 222,</t>
  </si>
  <si>
    <t xml:space="preserve">                                        ["unitId"] = 222,</t>
  </si>
  <si>
    <t xml:space="preserve">                                        ["y"] = 123779.31974919,</t>
  </si>
  <si>
    <t xml:space="preserve">                                        ["x"] = 125661.92533117,</t>
  </si>
  <si>
    <t xml:space="preserve">                                        ["name"] = "Static SAM Patriot STR-2-1",</t>
  </si>
  <si>
    <t xml:space="preserve">                                ["y"] = 123779.31974919,</t>
  </si>
  <si>
    <t xml:space="preserve">                                ["x"] = 125661.92533117,</t>
  </si>
  <si>
    <t xml:space="preserve">                                ["name"] = "Static SAM Patriot STR-2",</t>
  </si>
  <si>
    <t xml:space="preserve">                                            ["y"] = 123789.34419326,</t>
  </si>
  <si>
    <t xml:space="preserve">                                            ["x"] = 125659.88442639,</t>
  </si>
  <si>
    <t xml:space="preserve">                                ["groupId"] = 223,</t>
  </si>
  <si>
    <t xml:space="preserve">                                        ["unitId"] = 223,</t>
  </si>
  <si>
    <t xml:space="preserve">                                        ["y"] = 123789.34419326,</t>
  </si>
  <si>
    <t xml:space="preserve">                                        ["x"] = 125659.88442639,</t>
  </si>
  <si>
    <t xml:space="preserve">                                        ["name"] = "Static SAM Patriot STR-3-1",</t>
  </si>
  <si>
    <t xml:space="preserve">                                ["y"] = 123789.34419326,</t>
  </si>
  <si>
    <t xml:space="preserve">                                ["x"] = 125659.88442639,</t>
  </si>
  <si>
    <t xml:space="preserve">                                ["name"] = "Static SAM Patriot STR-3",</t>
  </si>
  <si>
    <t xml:space="preserve">                                            ["y"] = 123796.96757288,</t>
  </si>
  <si>
    <t xml:space="preserve">                                            ["x"] = 125659.58429333,</t>
  </si>
  <si>
    <t xml:space="preserve">                                ["groupId"] = 224,</t>
  </si>
  <si>
    <t xml:space="preserve">                                        ["type"] = "rapier_fsa_blindfire_radar",</t>
  </si>
  <si>
    <t xml:space="preserve">                                        ["unitId"] = 224,</t>
  </si>
  <si>
    <t xml:space="preserve">                                        ["y"] = 123796.96757288,</t>
  </si>
  <si>
    <t xml:space="preserve">                                        ["x"] = 125659.58429333,</t>
  </si>
  <si>
    <t xml:space="preserve">                                        ["name"] = "Static SAM Rapier Blindfire TR-1",</t>
  </si>
  <si>
    <t xml:space="preserve">                                ["y"] = 123796.96757288,</t>
  </si>
  <si>
    <t xml:space="preserve">                                ["x"] = 125659.58429333,</t>
  </si>
  <si>
    <t xml:space="preserve">                                ["name"] = "Static SAM Rapier Blindfire TR-1",</t>
  </si>
  <si>
    <t xml:space="preserve">                                            ["y"] = 123800.86930261,</t>
  </si>
  <si>
    <t xml:space="preserve">                                            ["x"] = 125659.52426672,</t>
  </si>
  <si>
    <t xml:space="preserve">                                ["groupId"] = 225,</t>
  </si>
  <si>
    <t xml:space="preserve">                                        ["unitId"] = 225,</t>
  </si>
  <si>
    <t xml:space="preserve">                                        ["y"] = 123800.86930261,</t>
  </si>
  <si>
    <t xml:space="preserve">                                        ["x"] = 125659.52426672,</t>
  </si>
  <si>
    <t xml:space="preserve">                                        ["name"] = "Static SAM Rapier Blindfire TR-2-1",</t>
  </si>
  <si>
    <t xml:space="preserve">                                ["y"] = 123800.86930261,</t>
  </si>
  <si>
    <t xml:space="preserve">                                ["x"] = 125659.52426672,</t>
  </si>
  <si>
    <t xml:space="preserve">                                ["name"] = "Static SAM Rapier Blindfire TR-2",</t>
  </si>
  <si>
    <t xml:space="preserve">                                            ["y"] = 123805.01113879,</t>
  </si>
  <si>
    <t xml:space="preserve">                                            ["x"] = 125658.32373449,</t>
  </si>
  <si>
    <t xml:space="preserve">                                ["groupId"] = 226,</t>
  </si>
  <si>
    <t xml:space="preserve">                                        ["unitId"] = 226,</t>
  </si>
  <si>
    <t xml:space="preserve">                                        ["y"] = 123805.01113879,</t>
  </si>
  <si>
    <t xml:space="preserve">                                        ["x"] = 125658.32373449,</t>
  </si>
  <si>
    <t xml:space="preserve">                                        ["name"] = "Static SAM Rapier Blindfire TR-3-1",</t>
  </si>
  <si>
    <t xml:space="preserve">                                ["y"] = 123805.01113879,</t>
  </si>
  <si>
    <t xml:space="preserve">                                ["x"] = 125658.32373449,</t>
  </si>
  <si>
    <t xml:space="preserve">                                ["name"] = "Static SAM Rapier Blindfire TR-3",</t>
  </si>
  <si>
    <t xml:space="preserve">                                            ["y"] = 123809.69321446,</t>
  </si>
  <si>
    <t xml:space="preserve">                                            ["x"] = 125657.78349499,</t>
  </si>
  <si>
    <t xml:space="preserve">                                ["groupId"] = 227,</t>
  </si>
  <si>
    <t xml:space="preserve">                                        ["type"] = "rapier_fsa_launcher",</t>
  </si>
  <si>
    <t xml:space="preserve">                                        ["unitId"] = 227,</t>
  </si>
  <si>
    <t xml:space="preserve">                                        ["y"] = 123809.69321446,</t>
  </si>
  <si>
    <t xml:space="preserve">                                        ["x"] = 125657.78349499,</t>
  </si>
  <si>
    <t xml:space="preserve">                                        ["name"] = "Static SAM Rapier LN-1",</t>
  </si>
  <si>
    <t xml:space="preserve">                                ["y"] = 123809.69321446,</t>
  </si>
  <si>
    <t xml:space="preserve">                                ["x"] = 125657.78349499,</t>
  </si>
  <si>
    <t xml:space="preserve">                                ["name"] = "Static SAM Rapier LN-1",</t>
  </si>
  <si>
    <t xml:space="preserve">                                            ["y"] = 123813.83505064,</t>
  </si>
  <si>
    <t xml:space="preserve">                                            ["x"] = 125657.90354822,</t>
  </si>
  <si>
    <t xml:space="preserve">                                ["groupId"] = 228,</t>
  </si>
  <si>
    <t xml:space="preserve">                                        ["unitId"] = 228,</t>
  </si>
  <si>
    <t xml:space="preserve">                                        ["y"] = 123813.83505064,</t>
  </si>
  <si>
    <t xml:space="preserve">                                        ["x"] = 125657.90354822,</t>
  </si>
  <si>
    <t xml:space="preserve">                                        ["name"] = "Static SAM Rapier LN-2-1",</t>
  </si>
  <si>
    <t xml:space="preserve">                                ["y"] = 123813.83505064,</t>
  </si>
  <si>
    <t xml:space="preserve">                                ["x"] = 125657.90354822,</t>
  </si>
  <si>
    <t xml:space="preserve">                                ["name"] = "Static SAM Rapier LN-2",</t>
  </si>
  <si>
    <t xml:space="preserve">                                            ["y"] = 123818.33704648,</t>
  </si>
  <si>
    <t xml:space="preserve">                                            ["x"] = 125657.00314905,</t>
  </si>
  <si>
    <t xml:space="preserve">                                ["groupId"] = 229,</t>
  </si>
  <si>
    <t xml:space="preserve">                                        ["unitId"] = 229,</t>
  </si>
  <si>
    <t xml:space="preserve">                                        ["y"] = 123818.33704648,</t>
  </si>
  <si>
    <t xml:space="preserve">                                        ["x"] = 125657.00314905,</t>
  </si>
  <si>
    <t xml:space="preserve">                                        ["name"] = "Static SAM Rapier LN-3-1",</t>
  </si>
  <si>
    <t xml:space="preserve">                                ["y"] = 123818.33704648,</t>
  </si>
  <si>
    <t xml:space="preserve">                                ["x"] = 125657.00314905,</t>
  </si>
  <si>
    <t xml:space="preserve">                                ["name"] = "Static SAM Rapier LN-3",</t>
  </si>
  <si>
    <t xml:space="preserve">                                            ["y"] = 123821.69853671,</t>
  </si>
  <si>
    <t xml:space="preserve">                                ["groupId"] = 230,</t>
  </si>
  <si>
    <t xml:space="preserve">                                        ["type"] = "rapier_fsa_optical_tracker_unit",</t>
  </si>
  <si>
    <t xml:space="preserve">                                        ["unitId"] = 230,</t>
  </si>
  <si>
    <t xml:space="preserve">                                        ["y"] = 123821.69853671,</t>
  </si>
  <si>
    <t xml:space="preserve">                                        ["name"] = "Static SAM Rapier Tracker-1",</t>
  </si>
  <si>
    <t xml:space="preserve">                                ["y"] = 123821.69853671,</t>
  </si>
  <si>
    <t xml:space="preserve">                                ["name"] = "Static SAM Rapier Tracker-1",</t>
  </si>
  <si>
    <t xml:space="preserve">                                            ["y"] = 123825.30013338,</t>
  </si>
  <si>
    <t xml:space="preserve">                                            ["x"] = 125656.82306921,</t>
  </si>
  <si>
    <t xml:space="preserve">                                ["groupId"] = 231,</t>
  </si>
  <si>
    <t xml:space="preserve">                                        ["unitId"] = 231,</t>
  </si>
  <si>
    <t xml:space="preserve">                                        ["y"] = 123825.30013338,</t>
  </si>
  <si>
    <t xml:space="preserve">                                        ["x"] = 125656.82306921,</t>
  </si>
  <si>
    <t xml:space="preserve">                                        ["name"] = "Static SAM Rapier Tracker-2-1",</t>
  </si>
  <si>
    <t xml:space="preserve">                                ["y"] = 123825.30013338,</t>
  </si>
  <si>
    <t xml:space="preserve">                                ["x"] = 125656.82306921,</t>
  </si>
  <si>
    <t xml:space="preserve">                                ["name"] = "Static SAM Rapier Tracker-2",</t>
  </si>
  <si>
    <t xml:space="preserve">                                            ["y"] = 123829.80212922,</t>
  </si>
  <si>
    <t xml:space="preserve">                                            ["x"] = 125656.16277649,</t>
  </si>
  <si>
    <t xml:space="preserve">                                ["groupId"] = 232,</t>
  </si>
  <si>
    <t xml:space="preserve">                                        ["unitId"] = 232,</t>
  </si>
  <si>
    <t xml:space="preserve">                                        ["y"] = 123829.80212922,</t>
  </si>
  <si>
    <t xml:space="preserve">                                        ["x"] = 125656.16277649,</t>
  </si>
  <si>
    <t xml:space="preserve">                                        ["name"] = "Static SAM Rapier Tracker-3-1",</t>
  </si>
  <si>
    <t xml:space="preserve">                                ["y"] = 123829.80212922,</t>
  </si>
  <si>
    <t xml:space="preserve">                                ["x"] = 125656.16277649,</t>
  </si>
  <si>
    <t xml:space="preserve">                                ["name"] = "Static SAM Rapier Tracker-3",</t>
  </si>
  <si>
    <t xml:space="preserve">                                            ["y"] = 123833.34369928,</t>
  </si>
  <si>
    <t xml:space="preserve">                                            ["x"] = 125655.38243054,</t>
  </si>
  <si>
    <t xml:space="preserve">                                ["groupId"] = 233,</t>
  </si>
  <si>
    <t xml:space="preserve">                                        ["type"] = "Roland ADS",</t>
  </si>
  <si>
    <t xml:space="preserve">                                        ["unitId"] = 233,</t>
  </si>
  <si>
    <t xml:space="preserve">                                        ["y"] = 123833.34369928,</t>
  </si>
  <si>
    <t xml:space="preserve">                                        ["x"] = 125655.38243054,</t>
  </si>
  <si>
    <t xml:space="preserve">                                        ["name"] = "Static SAM Roland ADS-1",</t>
  </si>
  <si>
    <t xml:space="preserve">                                ["y"] = 123833.34369928,</t>
  </si>
  <si>
    <t xml:space="preserve">                                ["x"] = 125655.38243054,</t>
  </si>
  <si>
    <t xml:space="preserve">                                ["name"] = "Static SAM Roland ADS-1",</t>
  </si>
  <si>
    <t xml:space="preserve">                                            ["y"] = 123838.32590801,</t>
  </si>
  <si>
    <t xml:space="preserve">                                            ["x"] = 125655.08229749,</t>
  </si>
  <si>
    <t xml:space="preserve">                                ["groupId"] = 234,</t>
  </si>
  <si>
    <t xml:space="preserve">                                        ["unitId"] = 234,</t>
  </si>
  <si>
    <t xml:space="preserve">                                        ["y"] = 123838.32590801,</t>
  </si>
  <si>
    <t xml:space="preserve">                                        ["x"] = 125655.08229749,</t>
  </si>
  <si>
    <t xml:space="preserve">                                        ["name"] = "Static SAM Roland ADS-2-1",</t>
  </si>
  <si>
    <t xml:space="preserve">                                ["y"] = 123838.32590801,</t>
  </si>
  <si>
    <t xml:space="preserve">                                ["x"] = 125655.08229749,</t>
  </si>
  <si>
    <t xml:space="preserve">                                ["name"] = "Static SAM Roland ADS-2",</t>
  </si>
  <si>
    <t xml:space="preserve">                                            ["y"] = 123843.00798369,</t>
  </si>
  <si>
    <t xml:space="preserve">                                            ["x"] = 125654.78216443,</t>
  </si>
  <si>
    <t xml:space="preserve">                                ["groupId"] = 235,</t>
  </si>
  <si>
    <t xml:space="preserve">                                        ["type"] = "Roland Radar",</t>
  </si>
  <si>
    <t xml:space="preserve">                                        ["unitId"] = 235,</t>
  </si>
  <si>
    <t xml:space="preserve">                                        ["y"] = 123843.00798369,</t>
  </si>
  <si>
    <t xml:space="preserve">                                        ["x"] = 125654.78216443,</t>
  </si>
  <si>
    <t xml:space="preserve">                                        ["name"] = "Static SAM Roland EWR-1",</t>
  </si>
  <si>
    <t xml:space="preserve">                                ["y"] = 123843.00798369,</t>
  </si>
  <si>
    <t xml:space="preserve">                                ["x"] = 125654.78216443,</t>
  </si>
  <si>
    <t xml:space="preserve">                                ["name"] = "Static SAM Roland EWR-1",</t>
  </si>
  <si>
    <t xml:space="preserve">                                            ["y"] = 123847.75008598,</t>
  </si>
  <si>
    <t xml:space="preserve">                                ["groupId"] = 236,</t>
  </si>
  <si>
    <t xml:space="preserve">                                        ["unitId"] = 236,</t>
  </si>
  <si>
    <t xml:space="preserve">                                        ["y"] = 123847.75008598,</t>
  </si>
  <si>
    <t xml:space="preserve">                                        ["name"] = "Static SAM Roland EWR-2-1",</t>
  </si>
  <si>
    <t xml:space="preserve">                                ["y"] = 123847.75008598,</t>
  </si>
  <si>
    <t xml:space="preserve">                                ["name"] = "Static SAM Roland EWR-2",</t>
  </si>
  <si>
    <t xml:space="preserve">                                            ["y"] = 124456.517256,</t>
  </si>
  <si>
    <t xml:space="preserve">                                            ["x"] = 125395.12190475,</t>
  </si>
  <si>
    <t xml:space="preserve">                                        ["y"] = 124456.517256,</t>
  </si>
  <si>
    <t xml:space="preserve">                                        ["x"] = 125395.12190475,</t>
  </si>
  <si>
    <t xml:space="preserve">                                        ["name"] = "Static APC BTR-80-1",</t>
  </si>
  <si>
    <t xml:space="preserve">                                ["y"] = 124456.517256,</t>
  </si>
  <si>
    <t xml:space="preserve">                                ["x"] = 125395.12190475,</t>
  </si>
  <si>
    <t xml:space="preserve">                                ["name"] = "Static APC BTR-80-1",</t>
  </si>
  <si>
    <t xml:space="preserve">                                            ["y"] = 124451.59036414,</t>
  </si>
  <si>
    <t xml:space="preserve">                                            ["x"] = 125396.39924709,</t>
  </si>
  <si>
    <t xml:space="preserve">                                        ["y"] = 124451.59036414,</t>
  </si>
  <si>
    <t xml:space="preserve">                                        ["x"] = 125396.39924709,</t>
  </si>
  <si>
    <t xml:space="preserve">                                        ["name"] = "Static APC BTR-80-2-1",</t>
  </si>
  <si>
    <t xml:space="preserve">                                ["y"] = 124451.59036414,</t>
  </si>
  <si>
    <t xml:space="preserve">                                ["x"] = 125396.39924709,</t>
  </si>
  <si>
    <t xml:space="preserve">                                ["name"] = "Static APC BTR-80-2",</t>
  </si>
  <si>
    <t xml:space="preserve">                                            ["y"] = 124444.47374257,</t>
  </si>
  <si>
    <t xml:space="preserve">                                            ["x"] = 125397.03791825,</t>
  </si>
  <si>
    <t xml:space="preserve">                                        ["y"] = 124444.47374257,</t>
  </si>
  <si>
    <t xml:space="preserve">                                        ["x"] = 125397.03791825,</t>
  </si>
  <si>
    <t xml:space="preserve">                                        ["name"] = "Static APC BTR-80-3-1",</t>
  </si>
  <si>
    <t xml:space="preserve">                                ["y"] = 124444.47374257,</t>
  </si>
  <si>
    <t xml:space="preserve">                                ["x"] = 125397.03791825,</t>
  </si>
  <si>
    <t xml:space="preserve">                                ["name"] = "Static APC BTR-80-3",</t>
  </si>
  <si>
    <t xml:space="preserve">                                            ["y"] = 124439.18189576,</t>
  </si>
  <si>
    <t xml:space="preserve">                                        ["livery_id"] = "Military Police Summer",</t>
  </si>
  <si>
    <t xml:space="preserve">                                        ["y"] = 124439.18189576,</t>
  </si>
  <si>
    <t xml:space="preserve">                                        ["name"] = "Static APC BTR-80-4-1",</t>
  </si>
  <si>
    <t xml:space="preserve">                                ["y"] = 124439.18189576,</t>
  </si>
  <si>
    <t xml:space="preserve">                                ["name"] = "Static APC BTR-80-4",</t>
  </si>
  <si>
    <t xml:space="preserve">                                            ["y"] = 124425.13113009,</t>
  </si>
  <si>
    <t xml:space="preserve">                                            ["x"] = 125398.04154437,</t>
  </si>
  <si>
    <t xml:space="preserve">                                        ["y"] = 124425.13113009,</t>
  </si>
  <si>
    <t xml:space="preserve">                                        ["x"] = 125398.04154437,</t>
  </si>
  <si>
    <t xml:space="preserve">                                        ["name"] = "Static APC BTR-RD-1",</t>
  </si>
  <si>
    <t xml:space="preserve">                                ["y"] = 124425.13113009,</t>
  </si>
  <si>
    <t xml:space="preserve">                                ["x"] = 125398.04154437,</t>
  </si>
  <si>
    <t xml:space="preserve">                                ["name"] = "Static APC BTR-RD-1",</t>
  </si>
  <si>
    <t xml:space="preserve">                                            ["y"] = 124433.06890031,</t>
  </si>
  <si>
    <t xml:space="preserve">                                            ["x"] = 125396.76420204,</t>
  </si>
  <si>
    <t xml:space="preserve">                                        ["livery_id"] = "Military Police Winter",</t>
  </si>
  <si>
    <t xml:space="preserve">                                        ["y"] = 124433.06890031,</t>
  </si>
  <si>
    <t xml:space="preserve">                                        ["x"] = 125396.76420204,</t>
  </si>
  <si>
    <t xml:space="preserve">                                        ["name"] = "Static APC BTR-80-6-1",</t>
  </si>
  <si>
    <t xml:space="preserve">                                ["y"] = 124433.06890031,</t>
  </si>
  <si>
    <t xml:space="preserve">                                ["x"] = 125396.76420204,</t>
  </si>
  <si>
    <t xml:space="preserve">                                ["name"] = "Static APC BTR-80-6",</t>
  </si>
  <si>
    <t xml:space="preserve">                                            ["y"] = 124419.20061211,</t>
  </si>
  <si>
    <t xml:space="preserve">                                            ["x"] = 125398.13278311,</t>
  </si>
  <si>
    <t xml:space="preserve">                                        ["y"] = 124419.20061211,</t>
  </si>
  <si>
    <t xml:space="preserve">                                        ["x"] = 125398.13278311,</t>
  </si>
  <si>
    <t xml:space="preserve">                                        ["name"] = "Static APC BTR-RD-2-1",</t>
  </si>
  <si>
    <t xml:space="preserve">                                ["y"] = 124419.20061211,</t>
  </si>
  <si>
    <t xml:space="preserve">                                ["x"] = 125398.13278311,</t>
  </si>
  <si>
    <t xml:space="preserve">                                ["name"] = "Static APC BTR-RD-2",</t>
  </si>
  <si>
    <t xml:space="preserve">                                            ["y"] = 124413.81752657,</t>
  </si>
  <si>
    <t xml:space="preserve">                                            ["x"] = 125398.86269301,</t>
  </si>
  <si>
    <t xml:space="preserve">                                        ["y"] = 124413.81752657,</t>
  </si>
  <si>
    <t xml:space="preserve">                                        ["x"] = 125398.86269301,</t>
  </si>
  <si>
    <t xml:space="preserve">                                        ["name"] = "Static APC BTR-RD-3-1",</t>
  </si>
  <si>
    <t xml:space="preserve">                                ["y"] = 124413.81752657,</t>
  </si>
  <si>
    <t xml:space="preserve">                                ["x"] = 125398.86269301,</t>
  </si>
  <si>
    <t xml:space="preserve">                                ["name"] = "Static APC BTR-RD-3",</t>
  </si>
  <si>
    <t xml:space="preserve">                                            ["y"] = 124408.25196354,</t>
  </si>
  <si>
    <t xml:space="preserve">                                            ["x"] = 125399.7750804,</t>
  </si>
  <si>
    <t xml:space="preserve">                                        ["y"] = 124408.25196354,</t>
  </si>
  <si>
    <t xml:space="preserve">                                        ["x"] = 125399.7750804,</t>
  </si>
  <si>
    <t xml:space="preserve">                                        ["name"] = "Static APC MTLB-1",</t>
  </si>
  <si>
    <t xml:space="preserve">                                ["y"] = 124408.25196354,</t>
  </si>
  <si>
    <t xml:space="preserve">                                ["x"] = 125399.7750804,</t>
  </si>
  <si>
    <t xml:space="preserve">                                ["name"] = "Static APC MTLB-1",</t>
  </si>
  <si>
    <t xml:space="preserve">                                            ["y"] = 124403.23383295,</t>
  </si>
  <si>
    <t xml:space="preserve">                                            ["x"] = 125399.50136418,</t>
  </si>
  <si>
    <t xml:space="preserve">                                        ["y"] = 124403.23383295,</t>
  </si>
  <si>
    <t xml:space="preserve">                                        ["x"] = 125399.50136418,</t>
  </si>
  <si>
    <t xml:space="preserve">                                        ["name"] = "Static APC MTLB-2-1",</t>
  </si>
  <si>
    <t xml:space="preserve">                                ["y"] = 124403.23383295,</t>
  </si>
  <si>
    <t xml:space="preserve">                                ["x"] = 125399.50136418,</t>
  </si>
  <si>
    <t xml:space="preserve">                                ["name"] = "Static APC MTLB-2",</t>
  </si>
  <si>
    <t xml:space="preserve">                                            ["y"] = 124398.67189604,</t>
  </si>
  <si>
    <t xml:space="preserve">                                        ["y"] = 124398.67189604,</t>
  </si>
  <si>
    <t xml:space="preserve">                                        ["name"] = "Static APC MTLB-3-1",</t>
  </si>
  <si>
    <t xml:space="preserve">                                ["y"] = 124398.67189604,</t>
  </si>
  <si>
    <t xml:space="preserve">                                ["name"] = "Static APC MTLB-3",</t>
  </si>
  <si>
    <t xml:space="preserve">                                            ["y"] = 124391.33263607,</t>
  </si>
  <si>
    <t xml:space="preserve">                                            ["x"] = 125400.32195517,</t>
  </si>
  <si>
    <t xml:space="preserve">                                        ["y"] = 124391.33263607,</t>
  </si>
  <si>
    <t xml:space="preserve">                                        ["x"] = 125400.32195517,</t>
  </si>
  <si>
    <t xml:space="preserve">                                        ["name"] = "Static Firefighter Ural ATsP-6-1",</t>
  </si>
  <si>
    <t xml:space="preserve">                                ["y"] = 124391.33263607,</t>
  </si>
  <si>
    <t xml:space="preserve">                                ["x"] = 125400.32195517,</t>
  </si>
  <si>
    <t xml:space="preserve">                                ["name"] = "Static Firefighter Ural ATsP-6-1",</t>
  </si>
  <si>
    <t xml:space="preserve">                                            ["y"] = 124386.43534744,</t>
  </si>
  <si>
    <t xml:space="preserve">                                            ["x"] = 125401.19473929,</t>
  </si>
  <si>
    <t xml:space="preserve">                                        ["type"] = "AA8",</t>
  </si>
  <si>
    <t xml:space="preserve">                                        ["y"] = 124386.43534744,</t>
  </si>
  <si>
    <t xml:space="preserve">                                        ["x"] = 125401.19473929,</t>
  </si>
  <si>
    <t xml:space="preserve">                                        ["name"] = "Static Firefighter Vehicle AA-7.2/60-1",</t>
  </si>
  <si>
    <t xml:space="preserve">                                ["y"] = 124386.43534744,</t>
  </si>
  <si>
    <t xml:space="preserve">                                ["x"] = 125401.19473929,</t>
  </si>
  <si>
    <t xml:space="preserve">                                ["name"] = "Static Firefighter Vehicle AA-7.2/60-1",</t>
  </si>
  <si>
    <t xml:space="preserve">                                            ["y"] = 124381.92596286,</t>
  </si>
  <si>
    <t xml:space="preserve">                                            ["x"] = 125401.48566732,</t>
  </si>
  <si>
    <t xml:space="preserve">                                        ["y"] = 124381.92596286,</t>
  </si>
  <si>
    <t xml:space="preserve">                                        ["x"] = 125401.48566732,</t>
  </si>
  <si>
    <t xml:space="preserve">                                        ["name"] = "Static GPU APA-5D on Ural 4320-1",</t>
  </si>
  <si>
    <t xml:space="preserve">                                ["y"] = 124381.92596286,</t>
  </si>
  <si>
    <t xml:space="preserve">                                ["x"] = 125401.48566732,</t>
  </si>
  <si>
    <t xml:space="preserve">                                ["name"] = "Static GPU APA-5D on Ural 4320-1",</t>
  </si>
  <si>
    <t xml:space="preserve">                                            ["y"] = 124378.42471153,</t>
  </si>
  <si>
    <t xml:space="preserve">                                            ["x"] = 125401.65167373,</t>
  </si>
  <si>
    <t xml:space="preserve">                                        ["y"] = 124378.42471153,</t>
  </si>
  <si>
    <t xml:space="preserve">                                        ["x"] = 125401.65167373,</t>
  </si>
  <si>
    <t xml:space="preserve">                                        ["name"] = "Static GPU APA-5D on Ural 4320-2-1",</t>
  </si>
  <si>
    <t xml:space="preserve">                                ["y"] = 124378.42471153,</t>
  </si>
  <si>
    <t xml:space="preserve">                                ["x"] = 125401.65167373,</t>
  </si>
  <si>
    <t xml:space="preserve">                                ["name"] = "Static GPU APA-5D on Ural 4320-2",</t>
  </si>
  <si>
    <t xml:space="preserve">                                            ["y"] = 124372.91042581,</t>
  </si>
  <si>
    <t xml:space="preserve">                                            ["x"] = 125401.93738802,</t>
  </si>
  <si>
    <t xml:space="preserve">                                        ["rate"] = 6,</t>
  </si>
  <si>
    <t xml:space="preserve">                                        ["y"] = 124372.91042581,</t>
  </si>
  <si>
    <t xml:space="preserve">                                        ["x"] = 125401.93738802,</t>
  </si>
  <si>
    <t xml:space="preserve">                                        ["name"] = "Static GPU APA-80 on ZIL-131-1",</t>
  </si>
  <si>
    <t xml:space="preserve">                                ["y"] = 124372.91042581,</t>
  </si>
  <si>
    <t xml:space="preserve">                                ["x"] = 125401.93738802,</t>
  </si>
  <si>
    <t xml:space="preserve">                                ["name"] = "Static GPU APA-80 on ZIL-131-1",</t>
  </si>
  <si>
    <t xml:space="preserve">                                            ["y"] = 124368.3961401,</t>
  </si>
  <si>
    <t xml:space="preserve">                                            ["x"] = 125401.6231023,</t>
  </si>
  <si>
    <t xml:space="preserve">                                        ["y"] = 124368.3961401,</t>
  </si>
  <si>
    <t xml:space="preserve">                                        ["x"] = 125401.6231023,</t>
  </si>
  <si>
    <t xml:space="preserve">                                        ["name"] = "Static GPU APA-80 on ZIL-131-2-1",</t>
  </si>
  <si>
    <t xml:space="preserve">                                ["y"] = 124368.3961401,</t>
  </si>
  <si>
    <t xml:space="preserve">                                ["x"] = 125401.6231023,</t>
  </si>
  <si>
    <t xml:space="preserve">                                ["name"] = "Static GPU APA-80 on ZIL-131-2",</t>
  </si>
  <si>
    <t xml:space="preserve">                                            ["y"] = 124361.51042581,</t>
  </si>
  <si>
    <t xml:space="preserve">                                        ["y"] = 124361.51042581,</t>
  </si>
  <si>
    <t xml:space="preserve">                                        ["name"] = "Static Grad MRL FDDM (FC)-1",</t>
  </si>
  <si>
    <t xml:space="preserve">                                ["y"] = 124361.51042581,</t>
  </si>
  <si>
    <t xml:space="preserve">                                ["name"] = "Static Grad MRL FDDM (FC)-1",</t>
  </si>
  <si>
    <t xml:space="preserve">                                            ["y"] = 124356.31042581,</t>
  </si>
  <si>
    <t xml:space="preserve">                                            ["x"] = 125401.79453088,</t>
  </si>
  <si>
    <t xml:space="preserve">                                        ["y"] = 124356.31042581,</t>
  </si>
  <si>
    <t xml:space="preserve">                                        ["x"] = 125401.79453088,</t>
  </si>
  <si>
    <t xml:space="preserve">                                        ["name"] = "Static IFV BMD-1-1",</t>
  </si>
  <si>
    <t xml:space="preserve">                                ["y"] = 124356.31042581,</t>
  </si>
  <si>
    <t xml:space="preserve">                                ["x"] = 125401.79453088,</t>
  </si>
  <si>
    <t xml:space="preserve">                                ["name"] = "Static IFV BMD-1-1",</t>
  </si>
  <si>
    <t xml:space="preserve">                                            ["y"] = 124352.1961401,</t>
  </si>
  <si>
    <t xml:space="preserve">                                            ["x"] = 125402.36595945,</t>
  </si>
  <si>
    <t xml:space="preserve">                                        ["y"] = 124352.1961401,</t>
  </si>
  <si>
    <t xml:space="preserve">                                        ["x"] = 125402.36595945,</t>
  </si>
  <si>
    <t xml:space="preserve">                                        ["name"] = "Static IFV BMD-1-2-1",</t>
  </si>
  <si>
    <t xml:space="preserve">                                ["y"] = 124352.1961401,</t>
  </si>
  <si>
    <t xml:space="preserve">                                ["x"] = 125402.36595945,</t>
  </si>
  <si>
    <t xml:space="preserve">                                ["name"] = "Static IFV BMD-1-2",</t>
  </si>
  <si>
    <t xml:space="preserve">                                            ["y"] = 124347.16756867,</t>
  </si>
  <si>
    <t xml:space="preserve">                                            ["x"] = 125402.50881659,</t>
  </si>
  <si>
    <t xml:space="preserve">                                        ["y"] = 124347.16756867,</t>
  </si>
  <si>
    <t xml:space="preserve">                                        ["x"] = 125402.50881659,</t>
  </si>
  <si>
    <t xml:space="preserve">                                        ["name"] = "Static IFV BMD-1-3-1",</t>
  </si>
  <si>
    <t xml:space="preserve">                                ["y"] = 124347.16756867,</t>
  </si>
  <si>
    <t xml:space="preserve">                                ["x"] = 125402.50881659,</t>
  </si>
  <si>
    <t xml:space="preserve">                                ["name"] = "Static IFV BMD-1-3",</t>
  </si>
  <si>
    <t xml:space="preserve">                                            ["y"] = 124343.45328296,</t>
  </si>
  <si>
    <t xml:space="preserve">                                            ["x"] = 125402.90881659,</t>
  </si>
  <si>
    <t xml:space="preserve">                                        ["livery_id"] = "Iran - camo",</t>
  </si>
  <si>
    <t xml:space="preserve">                                        ["y"] = 124343.45328296,</t>
  </si>
  <si>
    <t xml:space="preserve">                                        ["x"] = 125402.90881659,</t>
  </si>
  <si>
    <t xml:space="preserve">                                        ["name"] = "Static IFV BMD-1-4-1",</t>
  </si>
  <si>
    <t xml:space="preserve">                                ["y"] = 124343.45328296,</t>
  </si>
  <si>
    <t xml:space="preserve">                                ["x"] = 125402.90881659,</t>
  </si>
  <si>
    <t xml:space="preserve">                                ["name"] = "Static IFV BMD-1-4",</t>
  </si>
  <si>
    <t xml:space="preserve">                                            ["y"] = 124338.51042581,</t>
  </si>
  <si>
    <t xml:space="preserve">                                            ["x"] = 125403.6231023,</t>
  </si>
  <si>
    <t xml:space="preserve">                                        ["y"] = 124338.51042581,</t>
  </si>
  <si>
    <t xml:space="preserve">                                        ["x"] = 125403.6231023,</t>
  </si>
  <si>
    <t xml:space="preserve">                                        ["name"] = "Static IFV BMP-1-1",</t>
  </si>
  <si>
    <t xml:space="preserve">                                ["y"] = 124338.51042581,</t>
  </si>
  <si>
    <t xml:space="preserve">                                ["x"] = 125403.6231023,</t>
  </si>
  <si>
    <t xml:space="preserve">                                ["name"] = "Static IFV BMP-1-1",</t>
  </si>
  <si>
    <t xml:space="preserve">                                            ["y"] = 124333.45328296,</t>
  </si>
  <si>
    <t xml:space="preserve">                                            ["x"] = 125404.90881659,</t>
  </si>
  <si>
    <t xml:space="preserve">                                        ["y"] = 124333.45328296,</t>
  </si>
  <si>
    <t xml:space="preserve">                                        ["x"] = 125404.90881659,</t>
  </si>
  <si>
    <t xml:space="preserve">                                        ["name"] = "Static IFV BMP-1-2",</t>
  </si>
  <si>
    <t xml:space="preserve">                                ["y"] = 124333.45328296,</t>
  </si>
  <si>
    <t xml:space="preserve">                                ["x"] = 125404.90881659,</t>
  </si>
  <si>
    <t xml:space="preserve">                                ["name"] = "Static IFV BMP-1-2",</t>
  </si>
  <si>
    <t xml:space="preserve">                                            ["y"] = 124329.05328296,</t>
  </si>
  <si>
    <t xml:space="preserve">                                            ["x"] = 125405.36595945,</t>
  </si>
  <si>
    <t xml:space="preserve">                                        ["y"] = 124329.05328296,</t>
  </si>
  <si>
    <t xml:space="preserve">                                        ["x"] = 125405.36595945,</t>
  </si>
  <si>
    <t xml:space="preserve">                                        ["name"] = "Static IFV BMP-1-3",</t>
  </si>
  <si>
    <t xml:space="preserve">                                ["y"] = 124329.05328296,</t>
  </si>
  <si>
    <t xml:space="preserve">                                ["x"] = 125405.36595945,</t>
  </si>
  <si>
    <t xml:space="preserve">                                ["name"] = "Static IFV BMP-1-3",</t>
  </si>
  <si>
    <t xml:space="preserve">                                            ["y"] = 124323.65328296,</t>
  </si>
  <si>
    <t xml:space="preserve">                                            ["x"] = 125405.68024516,</t>
  </si>
  <si>
    <t xml:space="preserve">                                        ["y"] = 124323.65328296,</t>
  </si>
  <si>
    <t xml:space="preserve">                                        ["x"] = 125405.68024516,</t>
  </si>
  <si>
    <t xml:space="preserve">                                        ["name"] = "Static IFV BMP-2-1",</t>
  </si>
  <si>
    <t xml:space="preserve">                                ["y"] = 124323.65328296,</t>
  </si>
  <si>
    <t xml:space="preserve">                                ["x"] = 125405.68024516,</t>
  </si>
  <si>
    <t xml:space="preserve">                                ["name"] = "Static IFV BMP-2-1",</t>
  </si>
  <si>
    <t xml:space="preserve">                                            ["y"] = 124319.25328296,</t>
  </si>
  <si>
    <t xml:space="preserve">                                            ["x"] = 125406.10881659,</t>
  </si>
  <si>
    <t xml:space="preserve">                                        ["y"] = 124319.25328296,</t>
  </si>
  <si>
    <t xml:space="preserve">                                        ["x"] = 125406.10881659,</t>
  </si>
  <si>
    <t xml:space="preserve">                                        ["name"] = "Static IFV BMP-2-2-1",</t>
  </si>
  <si>
    <t xml:space="preserve">                                ["y"] = 124319.25328296,</t>
  </si>
  <si>
    <t xml:space="preserve">                                ["x"] = 125406.10881659,</t>
  </si>
  <si>
    <t xml:space="preserve">                                ["name"] = "Static IFV BMP-2-2",</t>
  </si>
  <si>
    <t xml:space="preserve">                                            ["y"] = 124314.56756867,</t>
  </si>
  <si>
    <t xml:space="preserve">                                            ["x"] = 125406.50881659,</t>
  </si>
  <si>
    <t xml:space="preserve">                                        ["y"] = 124314.56756867,</t>
  </si>
  <si>
    <t xml:space="preserve">                                        ["x"] = 125406.50881659,</t>
  </si>
  <si>
    <t xml:space="preserve">                                        ["name"] = "Static IFV BMP-2-3-1",</t>
  </si>
  <si>
    <t xml:space="preserve">                                ["y"] = 124314.56756867,</t>
  </si>
  <si>
    <t xml:space="preserve">                                ["x"] = 125406.50881659,</t>
  </si>
  <si>
    <t xml:space="preserve">                                ["name"] = "Static IFV BMP-2-3",</t>
  </si>
  <si>
    <t xml:space="preserve">                                            ["y"] = 124309.62471153,</t>
  </si>
  <si>
    <t xml:space="preserve">                                            ["x"] = 125406.65167373,</t>
  </si>
  <si>
    <t xml:space="preserve">                                        ["y"] = 124309.62471153,</t>
  </si>
  <si>
    <t xml:space="preserve">                                        ["x"] = 125406.65167373,</t>
  </si>
  <si>
    <t xml:space="preserve">                                        ["name"] = "Static IFV BMP-3-1",</t>
  </si>
  <si>
    <t xml:space="preserve">                                ["y"] = 124309.62471153,</t>
  </si>
  <si>
    <t xml:space="preserve">                                ["x"] = 125406.65167373,</t>
  </si>
  <si>
    <t xml:space="preserve">                                ["name"] = "Static IFV BMP-3-1",</t>
  </si>
  <si>
    <t xml:space="preserve">                                            ["y"] = 124305.16756867,</t>
  </si>
  <si>
    <t xml:space="preserve">                                            ["x"] = 125406.79453088,</t>
  </si>
  <si>
    <t xml:space="preserve">                                        ["y"] = 124305.16756867,</t>
  </si>
  <si>
    <t xml:space="preserve">                                        ["x"] = 125406.79453088,</t>
  </si>
  <si>
    <t xml:space="preserve">                                        ["name"] = "Static IFV BMP-3-2-1",</t>
  </si>
  <si>
    <t xml:space="preserve">                                ["y"] = 124305.16756867,</t>
  </si>
  <si>
    <t xml:space="preserve">                                ["x"] = 125406.79453088,</t>
  </si>
  <si>
    <t xml:space="preserve">                                ["name"] = "Static IFV BMP-3-2",</t>
  </si>
  <si>
    <t xml:space="preserve">                                            ["y"] = 124299.68185438,</t>
  </si>
  <si>
    <t xml:space="preserve">                                            ["x"] = 125407.33738802,</t>
  </si>
  <si>
    <t xml:space="preserve">                                        ["y"] = 124299.68185438,</t>
  </si>
  <si>
    <t xml:space="preserve">                                        ["x"] = 125407.33738802,</t>
  </si>
  <si>
    <t xml:space="preserve">                                        ["name"] = "Static IFV BMP-3-3-1",</t>
  </si>
  <si>
    <t xml:space="preserve">                                ["y"] = 124299.68185438,</t>
  </si>
  <si>
    <t xml:space="preserve">                                ["x"] = 125407.33738802,</t>
  </si>
  <si>
    <t xml:space="preserve">                                ["name"] = "Static IFV BMP-3-3",</t>
  </si>
  <si>
    <t xml:space="preserve">                                            ["y"] = 124293.53899724,</t>
  </si>
  <si>
    <t xml:space="preserve">                                            ["x"] = 125407.8231023,</t>
  </si>
  <si>
    <t xml:space="preserve">                                        ["rate"] = 11,</t>
  </si>
  <si>
    <t xml:space="preserve">                                        ["y"] = 124293.53899724,</t>
  </si>
  <si>
    <t xml:space="preserve">                                        ["x"] = 125407.8231023,</t>
  </si>
  <si>
    <t xml:space="preserve">                                        ["name"] = "Static IFV BTR-82A-1",</t>
  </si>
  <si>
    <t xml:space="preserve">                                ["y"] = 124293.53899724,</t>
  </si>
  <si>
    <t xml:space="preserve">                                ["x"] = 125407.8231023,</t>
  </si>
  <si>
    <t xml:space="preserve">                                ["name"] = "Static IFV BTR-82A-1",</t>
  </si>
  <si>
    <t xml:space="preserve">                                            ["y"] = 124288.6143201,</t>
  </si>
  <si>
    <t xml:space="preserve">                                            ["x"] = 125407.9131223,</t>
  </si>
  <si>
    <t xml:space="preserve">                                        ["y"] = 124288.6143201,</t>
  </si>
  <si>
    <t xml:space="preserve">                                        ["x"] = 125407.9131223,</t>
  </si>
  <si>
    <t xml:space="preserve">                                        ["name"] = "Static IFV BTR-82A-2-1",</t>
  </si>
  <si>
    <t xml:space="preserve">                                ["y"] = 124288.6143201,</t>
  </si>
  <si>
    <t xml:space="preserve">                                ["x"] = 125407.9131223,</t>
  </si>
  <si>
    <t xml:space="preserve">                                ["name"] = "Static IFV BTR-82A-2",</t>
  </si>
  <si>
    <t xml:space="preserve">                                            ["y"] = 124282.71608867,</t>
  </si>
  <si>
    <t xml:space="preserve">                                            ["x"] = 125408.83341373,</t>
  </si>
  <si>
    <t xml:space="preserve">                                        ["y"] = 124282.71608867,</t>
  </si>
  <si>
    <t xml:space="preserve">                                        ["x"] = 125408.83341373,</t>
  </si>
  <si>
    <t xml:space="preserve">                                        ["name"] = "Static IFV BTR-82A-3-1",</t>
  </si>
  <si>
    <t xml:space="preserve">                                ["y"] = 124282.71608867,</t>
  </si>
  <si>
    <t xml:space="preserve">                                ["x"] = 125408.83341373,</t>
  </si>
  <si>
    <t xml:space="preserve">                                ["name"] = "Static IFV BTR-82A-3",</t>
  </si>
  <si>
    <t xml:space="preserve">                                            ["y"] = 124274.72628581,</t>
  </si>
  <si>
    <t xml:space="preserve">                                            ["x"] = 125409.87919945,</t>
  </si>
  <si>
    <t xml:space="preserve">                                        ["y"] = 124274.72628581,</t>
  </si>
  <si>
    <t xml:space="preserve">                                        ["x"] = 125409.87919945,</t>
  </si>
  <si>
    <t xml:space="preserve">                                        ["name"] = "Static IFV BTR-82A-4-1",</t>
  </si>
  <si>
    <t xml:space="preserve">                                ["y"] = 124274.72628581,</t>
  </si>
  <si>
    <t xml:space="preserve">                                ["x"] = 125409.87919945,</t>
  </si>
  <si>
    <t xml:space="preserve">                                ["name"] = "Static IFV BTR-82A-4",</t>
  </si>
  <si>
    <t xml:space="preserve">                                            ["y"] = 124265.43970867,</t>
  </si>
  <si>
    <t xml:space="preserve">                                            ["x"] = 125410.38117659,</t>
  </si>
  <si>
    <t xml:space="preserve">                                        ["y"] = 124265.43970867,</t>
  </si>
  <si>
    <t xml:space="preserve">                                        ["x"] = 125410.38117659,</t>
  </si>
  <si>
    <t xml:space="preserve">                                        ["name"] = "Static IFV BTR-82A-5-1",</t>
  </si>
  <si>
    <t xml:space="preserve">                                ["y"] = 124265.43970867,</t>
  </si>
  <si>
    <t xml:space="preserve">                                ["x"] = 125410.38117659,</t>
  </si>
  <si>
    <t xml:space="preserve">                                ["name"] = "Static IFV BTR-82A-5",</t>
  </si>
  <si>
    <t xml:space="preserve">                                            ["y"] = 124255.10734581,</t>
  </si>
  <si>
    <t xml:space="preserve">                                            ["x"] = 125411.25963659,</t>
  </si>
  <si>
    <t xml:space="preserve">                                        ["y"] = 124255.10734581,</t>
  </si>
  <si>
    <t xml:space="preserve">                                        ["x"] = 125411.25963659,</t>
  </si>
  <si>
    <t xml:space="preserve">                                        ["name"] = "Static Infantry AK-74 Rus ver1-1",</t>
  </si>
  <si>
    <t xml:space="preserve">                                ["y"] = 124255.10734581,</t>
  </si>
  <si>
    <t xml:space="preserve">                                ["x"] = 125411.25963659,</t>
  </si>
  <si>
    <t xml:space="preserve">                                ["name"] = "Static Infantry AK-74 Rus ver1-1",</t>
  </si>
  <si>
    <t xml:space="preserve">                                            ["y"] = 124248.91629438,</t>
  </si>
  <si>
    <t xml:space="preserve">                                            ["x"] = 125412.5982423,</t>
  </si>
  <si>
    <t xml:space="preserve">                                        ["y"] = 124248.91629438,</t>
  </si>
  <si>
    <t xml:space="preserve">                                        ["x"] = 125412.5982423,</t>
  </si>
  <si>
    <t xml:space="preserve">                                        ["name"] = "Static Infantry AK-74 Rus ver2-1",</t>
  </si>
  <si>
    <t xml:space="preserve">                                ["y"] = 124248.91629438,</t>
  </si>
  <si>
    <t xml:space="preserve">                                ["x"] = 125412.5982423,</t>
  </si>
  <si>
    <t xml:space="preserve">                                ["name"] = "Static Infantry AK-74 Rus ver2-1",</t>
  </si>
  <si>
    <t xml:space="preserve">                                            ["y"] = 124245.61161153,</t>
  </si>
  <si>
    <t xml:space="preserve">                                            ["x"] = 125412.51457945,</t>
  </si>
  <si>
    <t xml:space="preserve">                                        ["y"] = 124245.61161153,</t>
  </si>
  <si>
    <t xml:space="preserve">                                        ["x"] = 125412.51457945,</t>
  </si>
  <si>
    <t xml:space="preserve">                                        ["name"] = "Static Infantry AK-74 Rus ver3-1",</t>
  </si>
  <si>
    <t xml:space="preserve">                                ["y"] = 124245.61161153,</t>
  </si>
  <si>
    <t xml:space="preserve">                                ["x"] = 125412.51457945,</t>
  </si>
  <si>
    <t xml:space="preserve">                                ["name"] = "Static Infantry AK-74 Rus ver3-1",</t>
  </si>
  <si>
    <t xml:space="preserve">                                            ["y"] = 124241.80495153,</t>
  </si>
  <si>
    <t xml:space="preserve">                                            ["x"] = 125412.97472516,</t>
  </si>
  <si>
    <t xml:space="preserve">                                        ["y"] = 124241.80495153,</t>
  </si>
  <si>
    <t xml:space="preserve">                                        ["x"] = 125412.97472516,</t>
  </si>
  <si>
    <t xml:space="preserve">                                        ["name"] = "Static LT PT-76-1",</t>
  </si>
  <si>
    <t xml:space="preserve">                                ["y"] = 124241.80495153,</t>
  </si>
  <si>
    <t xml:space="preserve">                                ["x"] = 125412.97472516,</t>
  </si>
  <si>
    <t xml:space="preserve">                                ["name"] = "Static LT PT-76-1",</t>
  </si>
  <si>
    <t xml:space="preserve">                                            ["y"] = 124237.62180867,</t>
  </si>
  <si>
    <t xml:space="preserve">                                            ["x"] = 125412.76556802,</t>
  </si>
  <si>
    <t xml:space="preserve">                                        ["y"] = 124237.62180867,</t>
  </si>
  <si>
    <t xml:space="preserve">                                        ["x"] = 125412.76556802,</t>
  </si>
  <si>
    <t xml:space="preserve">                                        ["name"] = "Static LUV Tigr-1",</t>
  </si>
  <si>
    <t xml:space="preserve">                                ["y"] = 124237.62180867,</t>
  </si>
  <si>
    <t xml:space="preserve">                                ["x"] = 125412.76556802,</t>
  </si>
  <si>
    <t xml:space="preserve">                                ["name"] = "Static LUV Tigr-1",</t>
  </si>
  <si>
    <t xml:space="preserve">                                            ["y"] = 124233.77331724,</t>
  </si>
  <si>
    <t xml:space="preserve">                                        ["y"] = 124233.77331724,</t>
  </si>
  <si>
    <t xml:space="preserve">                                        ["name"] = "Static LUV Tigr-2-1",</t>
  </si>
  <si>
    <t xml:space="preserve">                                ["y"] = 124233.77331724,</t>
  </si>
  <si>
    <t xml:space="preserve">                                ["name"] = "Static LUV Tigr-2",</t>
  </si>
  <si>
    <t xml:space="preserve">                                            ["y"] = 124229.33918581,</t>
  </si>
  <si>
    <t xml:space="preserve">                                            ["x"] = 125412.8910623,</t>
  </si>
  <si>
    <t xml:space="preserve">                                        ["y"] = 124229.33918581,</t>
  </si>
  <si>
    <t xml:space="preserve">                                        ["x"] = 125412.8910623,</t>
  </si>
  <si>
    <t xml:space="preserve">                                        ["name"] = "Static LUV UAZ-469 Jeep-1",</t>
  </si>
  <si>
    <t xml:space="preserve">                                ["y"] = 124229.33918581,</t>
  </si>
  <si>
    <t xml:space="preserve">                                ["x"] = 125412.8910623,</t>
  </si>
  <si>
    <t xml:space="preserve">                                ["name"] = "Static LUV UAZ-469 Jeep-1",</t>
  </si>
  <si>
    <t xml:space="preserve">                                            ["y"] = 124223.77560581,</t>
  </si>
  <si>
    <t xml:space="preserve">                                            ["x"] = 125413.76952231,</t>
  </si>
  <si>
    <t xml:space="preserve">                                        ["y"] = 124223.77560581,</t>
  </si>
  <si>
    <t xml:space="preserve">                                        ["x"] = 125413.76952231,</t>
  </si>
  <si>
    <t xml:space="preserve">                                        ["name"] = "Static MBT T-55-1",</t>
  </si>
  <si>
    <t xml:space="preserve">                                ["y"] = 124223.77560581,</t>
  </si>
  <si>
    <t xml:space="preserve">                                ["x"] = 125413.76952231,</t>
  </si>
  <si>
    <t xml:space="preserve">                                ["name"] = "Static MBT T-55-1",</t>
  </si>
  <si>
    <t xml:space="preserve">                                            ["y"] = 124220.21993438,</t>
  </si>
  <si>
    <t xml:space="preserve">                                            ["x"] = 125414.68981373,</t>
  </si>
  <si>
    <t xml:space="preserve">                                        ["y"] = 124220.21993438,</t>
  </si>
  <si>
    <t xml:space="preserve">                                        ["x"] = 125414.68981373,</t>
  </si>
  <si>
    <t xml:space="preserve">                                        ["name"] = "Static MBT T-55-2-1",</t>
  </si>
  <si>
    <t xml:space="preserve">                                ["y"] = 124220.21993438,</t>
  </si>
  <si>
    <t xml:space="preserve">                                ["x"] = 125414.68981373,</t>
  </si>
  <si>
    <t xml:space="preserve">                                ["name"] = "Static MBT T-55-2",</t>
  </si>
  <si>
    <t xml:space="preserve">                                            ["y"] = 124214.74001724,</t>
  </si>
  <si>
    <t xml:space="preserve">                                            ["x"] = 125415.44277945,</t>
  </si>
  <si>
    <t xml:space="preserve">                                        ["y"] = 124214.74001724,</t>
  </si>
  <si>
    <t xml:space="preserve">                                        ["x"] = 125415.44277945,</t>
  </si>
  <si>
    <t xml:space="preserve">                                        ["name"] = "Static MBT T-55-3-1",</t>
  </si>
  <si>
    <t xml:space="preserve">                                ["y"] = 124214.74001724,</t>
  </si>
  <si>
    <t xml:space="preserve">                                ["x"] = 125415.44277945,</t>
  </si>
  <si>
    <t xml:space="preserve">                                ["name"] = "Static MBT T-55-3",</t>
  </si>
  <si>
    <t xml:space="preserve">                                            ["y"] = 124210.93335724,</t>
  </si>
  <si>
    <t xml:space="preserve">                                            ["x"] = 125415.86109373,</t>
  </si>
  <si>
    <t xml:space="preserve">                                        ["rate"] = 17,</t>
  </si>
  <si>
    <t xml:space="preserve">                                        ["y"] = 124210.93335724,</t>
  </si>
  <si>
    <t xml:space="preserve">                                        ["x"] = 125415.86109373,</t>
  </si>
  <si>
    <t xml:space="preserve">                                        ["name"] = "Static MBT T-72B-1",</t>
  </si>
  <si>
    <t xml:space="preserve">                                ["y"] = 124210.93335724,</t>
  </si>
  <si>
    <t xml:space="preserve">                                ["x"] = 125415.86109373,</t>
  </si>
  <si>
    <t xml:space="preserve">                                ["name"] = "Static MBT T-72B-1",</t>
  </si>
  <si>
    <t xml:space="preserve">                                            ["y"] = 124203.57102581,</t>
  </si>
  <si>
    <t xml:space="preserve">                                            ["x"] = 125417.03237373,</t>
  </si>
  <si>
    <t xml:space="preserve">                                        ["y"] = 124203.57102581,</t>
  </si>
  <si>
    <t xml:space="preserve">                                        ["x"] = 125417.03237373,</t>
  </si>
  <si>
    <t xml:space="preserve">                                        ["name"] = "Static MBT T-72B-2",</t>
  </si>
  <si>
    <t xml:space="preserve">                                ["y"] = 124203.57102581,</t>
  </si>
  <si>
    <t xml:space="preserve">                                ["x"] = 125417.03237373,</t>
  </si>
  <si>
    <t xml:space="preserve">                                ["name"] = "Static MBT T-72B-2",</t>
  </si>
  <si>
    <t xml:space="preserve">                                            ["y"] = 124199.13689438,</t>
  </si>
  <si>
    <t xml:space="preserve">                                            ["x"] = 125417.24153088,</t>
  </si>
  <si>
    <t xml:space="preserve">                                        ["y"] = 124199.13689438,</t>
  </si>
  <si>
    <t xml:space="preserve">                                        ["x"] = 125417.24153088,</t>
  </si>
  <si>
    <t xml:space="preserve">                                        ["name"] = "Static MBT T-72B3-1",</t>
  </si>
  <si>
    <t xml:space="preserve">                                ["y"] = 124199.13689438,</t>
  </si>
  <si>
    <t xml:space="preserve">                                ["x"] = 125417.24153088,</t>
  </si>
  <si>
    <t xml:space="preserve">                                ["name"] = "Static MBT T-72B3-1",</t>
  </si>
  <si>
    <t xml:space="preserve">                                            ["y"] = 124193.57331438,</t>
  </si>
  <si>
    <t xml:space="preserve">                                            ["x"] = 125417.61801373,</t>
  </si>
  <si>
    <t xml:space="preserve">                                        ["y"] = 124193.57331438,</t>
  </si>
  <si>
    <t xml:space="preserve">                                        ["x"] = 125417.61801373,</t>
  </si>
  <si>
    <t xml:space="preserve">                                        ["name"] = "Static MBT T-72B3-2",</t>
  </si>
  <si>
    <t xml:space="preserve">                                ["y"] = 124193.57331438,</t>
  </si>
  <si>
    <t xml:space="preserve">                                ["x"] = 125417.61801373,</t>
  </si>
  <si>
    <t xml:space="preserve">                                ["name"] = "Static MBT T-72B3-2",</t>
  </si>
  <si>
    <t xml:space="preserve">                                            ["y"] = 124189.13918296,</t>
  </si>
  <si>
    <t xml:space="preserve">                                            ["x"] = 125418.87295659,</t>
  </si>
  <si>
    <t xml:space="preserve">                                        ["y"] = 124189.13918296,</t>
  </si>
  <si>
    <t xml:space="preserve">                                        ["x"] = 125418.87295659,</t>
  </si>
  <si>
    <t xml:space="preserve">                                        ["name"] = "Static MBT T-80U-1",</t>
  </si>
  <si>
    <t xml:space="preserve">                                ["y"] = 124189.13918296,</t>
  </si>
  <si>
    <t xml:space="preserve">                                ["x"] = 125418.87295659,</t>
  </si>
  <si>
    <t xml:space="preserve">                                ["name"] = "Static MBT T-80U-1",</t>
  </si>
  <si>
    <t xml:space="preserve">                                            ["y"] = 124183.7847601,</t>
  </si>
  <si>
    <t xml:space="preserve">                                            ["x"] = 125420.12789945,</t>
  </si>
  <si>
    <t xml:space="preserve">                                        ["y"] = 124183.7847601,</t>
  </si>
  <si>
    <t xml:space="preserve">                                        ["x"] = 125420.12789945,</t>
  </si>
  <si>
    <t xml:space="preserve">                                        ["name"] = "Static MBT T-80U-2-1",</t>
  </si>
  <si>
    <t xml:space="preserve">                                ["y"] = 124183.7847601,</t>
  </si>
  <si>
    <t xml:space="preserve">                                ["x"] = 125420.12789945,</t>
  </si>
  <si>
    <t xml:space="preserve">                                ["name"] = "Static MBT T-80U-2",</t>
  </si>
  <si>
    <t xml:space="preserve">                                            ["y"] = 124176.4642601,</t>
  </si>
  <si>
    <t xml:space="preserve">                                            ["x"] = 125421.25734802,</t>
  </si>
  <si>
    <t xml:space="preserve">                                        ["y"] = 124176.4642601,</t>
  </si>
  <si>
    <t xml:space="preserve">                                        ["x"] = 125421.25734802,</t>
  </si>
  <si>
    <t xml:space="preserve">                                        ["name"] = "Static MBT T-80U-3-1",</t>
  </si>
  <si>
    <t xml:space="preserve">                                ["y"] = 124176.4642601,</t>
  </si>
  <si>
    <t xml:space="preserve">                                ["x"] = 125421.25734802,</t>
  </si>
  <si>
    <t xml:space="preserve">                                ["name"] = "Static MBT T-80U-3",</t>
  </si>
  <si>
    <t xml:space="preserve">                                            ["y"] = 124168.5581201,</t>
  </si>
  <si>
    <t xml:space="preserve">                                            ["x"] = 125422.51229088,</t>
  </si>
  <si>
    <t xml:space="preserve">                                        ["y"] = 124168.5581201,</t>
  </si>
  <si>
    <t xml:space="preserve">                                        ["x"] = 125422.51229088,</t>
  </si>
  <si>
    <t xml:space="preserve">                                        ["name"] = "Static MBT T-80U-4-1",</t>
  </si>
  <si>
    <t xml:space="preserve">                                ["y"] = 124168.5581201,</t>
  </si>
  <si>
    <t xml:space="preserve">                                ["x"] = 125422.51229088,</t>
  </si>
  <si>
    <t xml:space="preserve">                                ["name"] = "Static MBT T-80U-4",</t>
  </si>
  <si>
    <t xml:space="preserve">                                            ["y"] = 124161.78142867,</t>
  </si>
  <si>
    <t xml:space="preserve">                                            ["x"] = 125423.51624516,</t>
  </si>
  <si>
    <t xml:space="preserve">                                        ["y"] = 124161.78142867,</t>
  </si>
  <si>
    <t xml:space="preserve">                                        ["x"] = 125423.51624516,</t>
  </si>
  <si>
    <t xml:space="preserve">                                        ["name"] = "Static MBT T-80U-5-1",</t>
  </si>
  <si>
    <t xml:space="preserve">                                ["y"] = 124161.78142867,</t>
  </si>
  <si>
    <t xml:space="preserve">                                ["x"] = 125423.51624516,</t>
  </si>
  <si>
    <t xml:space="preserve">                                ["name"] = "Static MBT T-80U-5",</t>
  </si>
  <si>
    <t xml:space="preserve">                                            ["y"] = 124155.29755724,</t>
  </si>
  <si>
    <t xml:space="preserve">                                            ["x"] = 125424.52019945,</t>
  </si>
  <si>
    <t xml:space="preserve">                                        ["y"] = 124155.29755724,</t>
  </si>
  <si>
    <t xml:space="preserve">                                        ["x"] = 125424.52019945,</t>
  </si>
  <si>
    <t xml:space="preserve">                                        ["name"] = "Static MBT T-90-1",</t>
  </si>
  <si>
    <t xml:space="preserve">                                ["y"] = 124155.29755724,</t>
  </si>
  <si>
    <t xml:space="preserve">                                ["x"] = 125424.52019945,</t>
  </si>
  <si>
    <t xml:space="preserve">                                ["name"] = "Static MBT T-90-1",</t>
  </si>
  <si>
    <t xml:space="preserve">                                            ["y"] = 124150.65426867,</t>
  </si>
  <si>
    <t xml:space="preserve">                                            ["x"] = 125424.72935659,</t>
  </si>
  <si>
    <t xml:space="preserve">                                        ["y"] = 124150.65426867,</t>
  </si>
  <si>
    <t xml:space="preserve">                                        ["x"] = 125424.72935659,</t>
  </si>
  <si>
    <t xml:space="preserve">                                        ["name"] = "Static MBT T-90-2-1",</t>
  </si>
  <si>
    <t xml:space="preserve">                                ["y"] = 124150.65426867,</t>
  </si>
  <si>
    <t xml:space="preserve">                                ["x"] = 125424.72935659,</t>
  </si>
  <si>
    <t xml:space="preserve">                                ["name"] = "Static MBT T-90-2",</t>
  </si>
  <si>
    <t xml:space="preserve">                                            ["y"] = 124143.45926296,</t>
  </si>
  <si>
    <t xml:space="preserve">                                            ["x"] = 125425.81697373,</t>
  </si>
  <si>
    <t xml:space="preserve">                                        ["y"] = 124143.45926296,</t>
  </si>
  <si>
    <t xml:space="preserve">                                        ["x"] = 125425.81697373,</t>
  </si>
  <si>
    <t xml:space="preserve">                                        ["name"] = "Static MBT T-90-3-1",</t>
  </si>
  <si>
    <t xml:space="preserve">                                ["y"] = 124143.45926296,</t>
  </si>
  <si>
    <t xml:space="preserve">                                ["x"] = 125425.81697373,</t>
  </si>
  <si>
    <t xml:space="preserve">                                ["name"] = "Static MBT T-90-3",</t>
  </si>
  <si>
    <t xml:space="preserve">                                            ["y"] = 124137.35187439,</t>
  </si>
  <si>
    <t xml:space="preserve">                                            ["x"] = 125427.19741088,</t>
  </si>
  <si>
    <t xml:space="preserve">                                        ["y"] = 124137.35187439,</t>
  </si>
  <si>
    <t xml:space="preserve">                                        ["x"] = 125427.19741088,</t>
  </si>
  <si>
    <t xml:space="preserve">                                        ["name"] = "Static MLRS 9A52 Smerch CM 300mm-1",</t>
  </si>
  <si>
    <t xml:space="preserve">                                ["y"] = 124137.35187439,</t>
  </si>
  <si>
    <t xml:space="preserve">                                ["x"] = 125427.19741088,</t>
  </si>
  <si>
    <t xml:space="preserve">                                ["name"] = "Static MLRS 9A52 Smerch CM 300mm-1",</t>
  </si>
  <si>
    <t xml:space="preserve">                                            ["y"] = 124132.62492296,</t>
  </si>
  <si>
    <t xml:space="preserve">                                            ["x"] = 125428.11770231,</t>
  </si>
  <si>
    <t xml:space="preserve">                                        ["y"] = 124132.62492296,</t>
  </si>
  <si>
    <t xml:space="preserve">                                        ["x"] = 125428.11770231,</t>
  </si>
  <si>
    <t xml:space="preserve">                                        ["name"] = "Static MLRS 9A52 Smerch HE 300mm-1",</t>
  </si>
  <si>
    <t xml:space="preserve">                                ["y"] = 124132.62492296,</t>
  </si>
  <si>
    <t xml:space="preserve">                                ["x"] = 125428.11770231,</t>
  </si>
  <si>
    <t xml:space="preserve">                                ["name"] = "Static MLRS 9A52 Smerch HE 300mm-1",</t>
  </si>
  <si>
    <t xml:space="preserve">                                            ["y"] = 124127.52148867,</t>
  </si>
  <si>
    <t xml:space="preserve">                                            ["x"] = 125428.74517373,</t>
  </si>
  <si>
    <t xml:space="preserve">                                        ["y"] = 124127.52148867,</t>
  </si>
  <si>
    <t xml:space="preserve">                                        ["x"] = 125428.74517373,</t>
  </si>
  <si>
    <t xml:space="preserve">                                        ["name"] = "Static MLRS 9K57 Uragan BM-27 220mm-1",</t>
  </si>
  <si>
    <t xml:space="preserve">                                ["y"] = 124127.52148867,</t>
  </si>
  <si>
    <t xml:space="preserve">                                ["x"] = 125428.74517373,</t>
  </si>
  <si>
    <t xml:space="preserve">                                ["name"] = "Static MLRS 9K57 Uragan BM-27 220mm-1",</t>
  </si>
  <si>
    <t xml:space="preserve">                                            ["y"] = 124121.95790867,</t>
  </si>
  <si>
    <t xml:space="preserve">                                            ["x"] = 125429.53997088,</t>
  </si>
  <si>
    <t xml:space="preserve">                                        ["y"] = 124121.95790867,</t>
  </si>
  <si>
    <t xml:space="preserve">                                        ["x"] = 125429.53997088,</t>
  </si>
  <si>
    <t xml:space="preserve">                                        ["name"] = "Static MLRS BM-21 Grad 122mm-1",</t>
  </si>
  <si>
    <t xml:space="preserve">                                ["y"] = 124121.95790867,</t>
  </si>
  <si>
    <t xml:space="preserve">                                ["x"] = 125429.53997088,</t>
  </si>
  <si>
    <t xml:space="preserve">                                ["name"] = "Static MLRS BM-21 Grad 122mm-1",</t>
  </si>
  <si>
    <t xml:space="preserve">                                            ["y"] = 124118.27674296,</t>
  </si>
  <si>
    <t xml:space="preserve">                                            ["x"] = 125429.58180231,</t>
  </si>
  <si>
    <t xml:space="preserve">                                        ["y"] = 124118.27674296,</t>
  </si>
  <si>
    <t xml:space="preserve">                                        ["x"] = 125429.58180231,</t>
  </si>
  <si>
    <t xml:space="preserve">                                        ["name"] = "Static Paratrooper AKS-1",</t>
  </si>
  <si>
    <t xml:space="preserve">                                ["y"] = 124118.27674296,</t>
  </si>
  <si>
    <t xml:space="preserve">                                ["x"] = 125429.58180231,</t>
  </si>
  <si>
    <t xml:space="preserve">                                ["name"] = "Static Paratrooper AKS-1",</t>
  </si>
  <si>
    <t xml:space="preserve">                                            ["y"] = 124114.13543153,</t>
  </si>
  <si>
    <t xml:space="preserve">                                            ["x"] = 125430.58575659,</t>
  </si>
  <si>
    <t xml:space="preserve">                                        ["y"] = 124114.13543153,</t>
  </si>
  <si>
    <t xml:space="preserve">                                        ["x"] = 125430.58575659,</t>
  </si>
  <si>
    <t xml:space="preserve">                                        ["name"] = "Static Paratrooper RPG-16-1",</t>
  </si>
  <si>
    <t xml:space="preserve">                                ["y"] = 124114.13543153,</t>
  </si>
  <si>
    <t xml:space="preserve">                                ["x"] = 125430.58575659,</t>
  </si>
  <si>
    <t xml:space="preserve">                                ["name"] = "Static Paratrooper RPG-16-1",</t>
  </si>
  <si>
    <t xml:space="preserve">                                            ["y"] = 124111.62554581,</t>
  </si>
  <si>
    <t xml:space="preserve">                                            ["x"] = 125430.71125088,</t>
  </si>
  <si>
    <t xml:space="preserve">                                        ["y"] = 124111.62554581,</t>
  </si>
  <si>
    <t xml:space="preserve">                                        ["x"] = 125430.71125088,</t>
  </si>
  <si>
    <t xml:space="preserve">                                        ["name"] = "Static Refueler ATMZ-5-1",</t>
  </si>
  <si>
    <t xml:space="preserve">                                ["y"] = 124111.62554581,</t>
  </si>
  <si>
    <t xml:space="preserve">                                ["x"] = 125430.71125088,</t>
  </si>
  <si>
    <t xml:space="preserve">                                ["name"] = "Static Refueler ATMZ-5-1",</t>
  </si>
  <si>
    <t xml:space="preserve">                                            ["y"] = 124107.90254867,</t>
  </si>
  <si>
    <t xml:space="preserve">                                            ["x"] = 125430.50209373,</t>
  </si>
  <si>
    <t xml:space="preserve">                                        ["y"] = 124107.90254867,</t>
  </si>
  <si>
    <t xml:space="preserve">                                        ["x"] = 125430.50209373,</t>
  </si>
  <si>
    <t xml:space="preserve">                                        ["name"] = "Static Refueler ATMZ-5-2",</t>
  </si>
  <si>
    <t xml:space="preserve">                                ["y"] = 124107.90254867,</t>
  </si>
  <si>
    <t xml:space="preserve">                                ["x"] = 125430.50209373,</t>
  </si>
  <si>
    <t xml:space="preserve">                                ["name"] = "Static Refueler ATMZ-5-2",</t>
  </si>
  <si>
    <t xml:space="preserve">                                            ["y"] = 124104.22138296,</t>
  </si>
  <si>
    <t xml:space="preserve">                                            ["x"] = 125430.54392516,</t>
  </si>
  <si>
    <t xml:space="preserve">                                        ["y"] = 124104.22138296,</t>
  </si>
  <si>
    <t xml:space="preserve">                                        ["x"] = 125430.54392516,</t>
  </si>
  <si>
    <t xml:space="preserve">                                        ["name"] = "Static Refueler ATZ-10-1",</t>
  </si>
  <si>
    <t xml:space="preserve">                                ["y"] = 124104.22138296,</t>
  </si>
  <si>
    <t xml:space="preserve">                                ["x"] = 125430.54392516,</t>
  </si>
  <si>
    <t xml:space="preserve">                                ["name"] = "Static Refueler ATZ-10-1",</t>
  </si>
  <si>
    <t xml:space="preserve">                                            ["y"] = 124099.32710581,</t>
  </si>
  <si>
    <t xml:space="preserve">                                            ["x"] = 125430.92040802,</t>
  </si>
  <si>
    <t xml:space="preserve">                                        ["y"] = 124099.32710581,</t>
  </si>
  <si>
    <t xml:space="preserve">                                        ["x"] = 125430.92040802,</t>
  </si>
  <si>
    <t xml:space="preserve">                                        ["name"] = "Static Refueler ATZ-10-2",</t>
  </si>
  <si>
    <t xml:space="preserve">                                ["y"] = 124099.32710581,</t>
  </si>
  <si>
    <t xml:space="preserve">                                ["x"] = 125430.92040802,</t>
  </si>
  <si>
    <t xml:space="preserve">                                ["name"] = "Static Refueler ATZ-10-2",</t>
  </si>
  <si>
    <t xml:space="preserve">                                            ["y"] = 124094.39099724,</t>
  </si>
  <si>
    <t xml:space="preserve">                                            ["x"] = 125432.00802516,</t>
  </si>
  <si>
    <t xml:space="preserve">                                        ["y"] = 124094.39099724,</t>
  </si>
  <si>
    <t xml:space="preserve">                                        ["x"] = 125432.00802516,</t>
  </si>
  <si>
    <t xml:space="preserve">                                        ["name"] = "Static Refueler ATZ-5-1",</t>
  </si>
  <si>
    <t xml:space="preserve">                                ["y"] = 124094.39099724,</t>
  </si>
  <si>
    <t xml:space="preserve">                                ["x"] = 125432.00802516,</t>
  </si>
  <si>
    <t xml:space="preserve">                                ["name"] = "Static Refueler ATZ-5-1",</t>
  </si>
  <si>
    <t xml:space="preserve">                                            ["y"] = 124088.45093439,</t>
  </si>
  <si>
    <t xml:space="preserve">                                            ["x"] = 125432.46817088,</t>
  </si>
  <si>
    <t xml:space="preserve">                                        ["y"] = 124088.45093439,</t>
  </si>
  <si>
    <t xml:space="preserve">                                        ["x"] = 125432.46817088,</t>
  </si>
  <si>
    <t xml:space="preserve">                                        ["name"] = "Static Refueler ATZ-60 Tractor-1",</t>
  </si>
  <si>
    <t xml:space="preserve">                                ["y"] = 124088.45093439,</t>
  </si>
  <si>
    <t xml:space="preserve">                                ["x"] = 125432.46817088,</t>
  </si>
  <si>
    <t xml:space="preserve">                                ["name"] = "Static Refueler ATZ-60 Tractor-1",</t>
  </si>
  <si>
    <t xml:space="preserve">                                            ["y"] = 124084.01680296,</t>
  </si>
  <si>
    <t xml:space="preserve">                                            ["x"] = 125433.22113659,</t>
  </si>
  <si>
    <t xml:space="preserve">                                        ["y"] = 124084.01680296,</t>
  </si>
  <si>
    <t xml:space="preserve">                                        ["x"] = 125433.22113659,</t>
  </si>
  <si>
    <t xml:space="preserve">                                        ["name"] = "Static Refueler TZ-22 Tractor-1",</t>
  </si>
  <si>
    <t xml:space="preserve">                                ["y"] = 124084.01680296,</t>
  </si>
  <si>
    <t xml:space="preserve">                                ["x"] = 125433.22113659,</t>
  </si>
  <si>
    <t xml:space="preserve">                                ["name"] = "Static Refueler TZ-22 Tractor-1",</t>
  </si>
  <si>
    <t xml:space="preserve">                                            ["y"] = 124078.78787439,</t>
  </si>
  <si>
    <t xml:space="preserve">                                            ["x"] = 125435.14538231,</t>
  </si>
  <si>
    <t xml:space="preserve">                                        ["y"] = 124078.78787439,</t>
  </si>
  <si>
    <t xml:space="preserve">                                        ["x"] = 125435.14538231,</t>
  </si>
  <si>
    <t xml:space="preserve">                                        ["name"] = "Static Scout BRDM-2-1",</t>
  </si>
  <si>
    <t xml:space="preserve">                                ["y"] = 124078.78787439,</t>
  </si>
  <si>
    <t xml:space="preserve">                                ["x"] = 125435.14538231,</t>
  </si>
  <si>
    <t xml:space="preserve">                                ["name"] = "Static Scout BRDM-2-1",</t>
  </si>
  <si>
    <t xml:space="preserve">                                            ["y"] = 124074.77205724,</t>
  </si>
  <si>
    <t xml:space="preserve">                                            ["x"] = 125435.85651659,</t>
  </si>
  <si>
    <t xml:space="preserve">                                        ["y"] = 124074.77205724,</t>
  </si>
  <si>
    <t xml:space="preserve">                                        ["x"] = 125435.85651659,</t>
  </si>
  <si>
    <t xml:space="preserve">                                        ["name"] = "Static Scout BRDM-2-2-1",</t>
  </si>
  <si>
    <t xml:space="preserve">                                ["y"] = 124074.77205724,</t>
  </si>
  <si>
    <t xml:space="preserve">                                ["x"] = 125435.85651659,</t>
  </si>
  <si>
    <t xml:space="preserve">                                ["name"] = "Static Scout BRDM-2-2",</t>
  </si>
  <si>
    <t xml:space="preserve">                                            ["y"] = 124069.91961153,</t>
  </si>
  <si>
    <t xml:space="preserve">                                            ["x"] = 125436.40032516,</t>
  </si>
  <si>
    <t xml:space="preserve">                                        ["y"] = 124069.91961153,</t>
  </si>
  <si>
    <t xml:space="preserve">                                        ["x"] = 125436.40032516,</t>
  </si>
  <si>
    <t xml:space="preserve">                                        ["name"] = "Static Scout BRDM-2-3-1",</t>
  </si>
  <si>
    <t xml:space="preserve">                                ["y"] = 124069.91961153,</t>
  </si>
  <si>
    <t xml:space="preserve">                                ["x"] = 125436.40032516,</t>
  </si>
  <si>
    <t xml:space="preserve">                                ["name"] = "Static Scout BRDM-2-3",</t>
  </si>
  <si>
    <t xml:space="preserve">                                            ["y"] = 124064.94167153,</t>
  </si>
  <si>
    <t xml:space="preserve">                                            ["x"] = 125437.32061659,</t>
  </si>
  <si>
    <t xml:space="preserve">                                        ["y"] = 124064.94167153,</t>
  </si>
  <si>
    <t xml:space="preserve">                                        ["x"] = 125437.32061659,</t>
  </si>
  <si>
    <t xml:space="preserve">                                        ["name"] = "Static SPH 2S1 Gvozdika 122mm-1",</t>
  </si>
  <si>
    <t xml:space="preserve">                                ["y"] = 124064.94167153,</t>
  </si>
  <si>
    <t xml:space="preserve">                                ["x"] = 125437.32061659,</t>
  </si>
  <si>
    <t xml:space="preserve">                                ["name"] = "Static SPH 2S1 Gvozdika 122mm-1",</t>
  </si>
  <si>
    <t xml:space="preserve">                                            ["y"] = 124060.84219153,</t>
  </si>
  <si>
    <t xml:space="preserve">                                            ["x"] = 125437.52977373,</t>
  </si>
  <si>
    <t xml:space="preserve">                                        ["y"] = 124060.84219153,</t>
  </si>
  <si>
    <t xml:space="preserve">                                        ["x"] = 125437.52977373,</t>
  </si>
  <si>
    <t xml:space="preserve">                                        ["name"] = "Static SPH 2S1 Gvozdika 122mm-2-1",</t>
  </si>
  <si>
    <t xml:space="preserve">                                ["y"] = 124060.84219153,</t>
  </si>
  <si>
    <t xml:space="preserve">                                ["x"] = 125437.52977373,</t>
  </si>
  <si>
    <t xml:space="preserve">                                ["name"] = "Static SPH 2S1 Gvozdika 122mm-2",</t>
  </si>
  <si>
    <t xml:space="preserve">                                            ["y"] = 124056.61721724,</t>
  </si>
  <si>
    <t xml:space="preserve">                                            ["x"] = 125438.40823373,</t>
  </si>
  <si>
    <t xml:space="preserve">                                        ["y"] = 124056.61721724,</t>
  </si>
  <si>
    <t xml:space="preserve">                                        ["x"] = 125438.40823373,</t>
  </si>
  <si>
    <t xml:space="preserve">                                        ["name"] = "Static SPH 2S1 Gvozdika 122mm-3-1",</t>
  </si>
  <si>
    <t xml:space="preserve">                                ["y"] = 124056.61721724,</t>
  </si>
  <si>
    <t xml:space="preserve">                                ["x"] = 125438.40823373,</t>
  </si>
  <si>
    <t xml:space="preserve">                                ["name"] = "Static SPH 2S1 Gvozdika 122mm-3",</t>
  </si>
  <si>
    <t xml:space="preserve">                                            ["y"] = 124051.55561439,</t>
  </si>
  <si>
    <t xml:space="preserve">                                            ["x"] = 125438.82654802,</t>
  </si>
  <si>
    <t xml:space="preserve">                                        ["y"] = 124051.55561439,</t>
  </si>
  <si>
    <t xml:space="preserve">                                        ["x"] = 125438.82654802,</t>
  </si>
  <si>
    <t xml:space="preserve">                                        ["name"] = "Static SPH 2S19 Msta 152mm-1",</t>
  </si>
  <si>
    <t xml:space="preserve">                                ["y"] = 124051.55561439,</t>
  </si>
  <si>
    <t xml:space="preserve">                                ["x"] = 125438.82654802,</t>
  </si>
  <si>
    <t xml:space="preserve">                                ["name"] = "Static SPH 2S19 Msta 152mm-1",</t>
  </si>
  <si>
    <t xml:space="preserve">                                            ["y"] = 124045.95020296,</t>
  </si>
  <si>
    <t xml:space="preserve">                                            ["x"] = 125439.62134516,</t>
  </si>
  <si>
    <t xml:space="preserve">                                        ["y"] = 124045.95020296,</t>
  </si>
  <si>
    <t xml:space="preserve">                                        ["x"] = 125439.62134516,</t>
  </si>
  <si>
    <t xml:space="preserve">                                        ["name"] = "Static SPH 2S19 Msta 152mm-2",</t>
  </si>
  <si>
    <t xml:space="preserve">                                ["y"] = 124045.95020296,</t>
  </si>
  <si>
    <t xml:space="preserve">                                ["x"] = 125439.62134516,</t>
  </si>
  <si>
    <t xml:space="preserve">                                ["name"] = "Static SPH 2S19 Msta 152mm-2",</t>
  </si>
  <si>
    <t xml:space="preserve">                                            ["y"] = 124042.10171153,</t>
  </si>
  <si>
    <t xml:space="preserve">                                            ["x"] = 125439.99782802,</t>
  </si>
  <si>
    <t xml:space="preserve">                                        ["y"] = 124042.10171153,</t>
  </si>
  <si>
    <t xml:space="preserve">                                        ["x"] = 125439.99782802,</t>
  </si>
  <si>
    <t xml:space="preserve">                                        ["name"] = "Static SPH 2S19 Msta 152mm-3-1",</t>
  </si>
  <si>
    <t xml:space="preserve">                                ["y"] = 124042.10171153,</t>
  </si>
  <si>
    <t xml:space="preserve">                                ["x"] = 125439.99782802,</t>
  </si>
  <si>
    <t xml:space="preserve">                                ["name"] = "Static SPH 2S19 Msta 152mm-3",</t>
  </si>
  <si>
    <t xml:space="preserve">                                            ["y"] = 124037.16560296,</t>
  </si>
  <si>
    <t xml:space="preserve">                                            ["x"] = 125440.29064802,</t>
  </si>
  <si>
    <t xml:space="preserve">                                        ["y"] = 124037.16560296,</t>
  </si>
  <si>
    <t xml:space="preserve">                                        ["x"] = 125440.29064802,</t>
  </si>
  <si>
    <t xml:space="preserve">                                        ["name"] = "Static SPH 2S3 Akatsia 152mm-1",</t>
  </si>
  <si>
    <t xml:space="preserve">                                ["y"] = 124037.16560296,</t>
  </si>
  <si>
    <t xml:space="preserve">                                ["x"] = 125440.29064802,</t>
  </si>
  <si>
    <t xml:space="preserve">                                ["name"] = "Static SPH 2S3 Akatsia 152mm-1",</t>
  </si>
  <si>
    <t xml:space="preserve">                                            ["y"] = 124032.06216867,</t>
  </si>
  <si>
    <t xml:space="preserve">                                            ["x"] = 125441.00178231,</t>
  </si>
  <si>
    <t xml:space="preserve">                                        ["y"] = 124032.06216867,</t>
  </si>
  <si>
    <t xml:space="preserve">                                        ["x"] = 125441.00178231,</t>
  </si>
  <si>
    <t xml:space="preserve">                                        ["name"] = "Static SPH 2S3 Akatsia 152mm-2-1",</t>
  </si>
  <si>
    <t xml:space="preserve">                                ["y"] = 124032.06216867,</t>
  </si>
  <si>
    <t xml:space="preserve">                                ["x"] = 125441.00178231,</t>
  </si>
  <si>
    <t xml:space="preserve">                                ["name"] = "Static SPH 2S3 Akatsia 152mm-2",</t>
  </si>
  <si>
    <t xml:space="preserve">                                            ["y"] = 124027.66986867,</t>
  </si>
  <si>
    <t xml:space="preserve">                                            ["x"] = 125441.29460231,</t>
  </si>
  <si>
    <t xml:space="preserve">                                        ["y"] = 124027.66986867,</t>
  </si>
  <si>
    <t xml:space="preserve">                                        ["x"] = 125441.29460231,</t>
  </si>
  <si>
    <t xml:space="preserve">                                        ["name"] = "Static SPH 2S3 Akatsia 152mm-3-1",</t>
  </si>
  <si>
    <t xml:space="preserve">                                ["y"] = 124027.66986867,</t>
  </si>
  <si>
    <t xml:space="preserve">                                ["x"] = 125441.29460231,</t>
  </si>
  <si>
    <t xml:space="preserve">                                ["name"] = "Static SPH 2S3 Akatsia 152mm-3",</t>
  </si>
  <si>
    <t xml:space="preserve">                                            ["y"] = 124019.97288581,</t>
  </si>
  <si>
    <t xml:space="preserve">                                            ["x"] = 125442.08939945,</t>
  </si>
  <si>
    <t xml:space="preserve">                                        ["rate"] = 12,</t>
  </si>
  <si>
    <t xml:space="preserve">                                        ["y"] = 124019.97288581,</t>
  </si>
  <si>
    <t xml:space="preserve">                                        ["x"] = 125442.08939945,</t>
  </si>
  <si>
    <t xml:space="preserve">                                        ["name"] = "Static SPM 2S9 Nona 120mm M-1",</t>
  </si>
  <si>
    <t xml:space="preserve">                                ["y"] = 124019.97288581,</t>
  </si>
  <si>
    <t xml:space="preserve">                                ["x"] = 125442.08939945,</t>
  </si>
  <si>
    <t xml:space="preserve">                                ["name"] = "Static SPM 2S9 Nona 120mm M-1",</t>
  </si>
  <si>
    <t xml:space="preserve">                                            ["y"] = 124016.66820296,</t>
  </si>
  <si>
    <t xml:space="preserve">                                            ["x"] = 125442.46588231,</t>
  </si>
  <si>
    <t xml:space="preserve">                                        ["y"] = 124016.66820296,</t>
  </si>
  <si>
    <t xml:space="preserve">                                        ["x"] = 125442.46588231,</t>
  </si>
  <si>
    <t xml:space="preserve">                                        ["name"] = "Static SPM 2S9 Nona 120mm M-2-1",</t>
  </si>
  <si>
    <t xml:space="preserve">                                ["y"] = 124016.66820296,</t>
  </si>
  <si>
    <t xml:space="preserve">                                ["x"] = 125442.46588231,</t>
  </si>
  <si>
    <t xml:space="preserve">                                ["name"] = "Static SPM 2S9 Nona 120mm M-2",</t>
  </si>
  <si>
    <t xml:space="preserve">                                            ["y"] = 124012.44322867,</t>
  </si>
  <si>
    <t xml:space="preserve">                                            ["x"] = 125442.67503945,</t>
  </si>
  <si>
    <t xml:space="preserve">                                        ["y"] = 124012.44322867,</t>
  </si>
  <si>
    <t xml:space="preserve">                                        ["x"] = 125442.67503945,</t>
  </si>
  <si>
    <t xml:space="preserve">                                        ["name"] = "Static SPM 2S9 Nona 120mm M-3-1",</t>
  </si>
  <si>
    <t xml:space="preserve">                                ["y"] = 124012.44322867,</t>
  </si>
  <si>
    <t xml:space="preserve">                                ["x"] = 125442.67503945,</t>
  </si>
  <si>
    <t xml:space="preserve">                                ["name"] = "Static SPM 2S9 Nona 120mm M-3",</t>
  </si>
  <si>
    <t xml:space="preserve">                                            ["y"] = 124005.83386296,</t>
  </si>
  <si>
    <t xml:space="preserve">                                            ["x"] = 125443.59533088,</t>
  </si>
  <si>
    <t xml:space="preserve">                                        ["category"] = "MissilesSS",</t>
  </si>
  <si>
    <t xml:space="preserve">                                        ["y"] = 124005.83386296,</t>
  </si>
  <si>
    <t xml:space="preserve">                                        ["x"] = 125443.59533088,</t>
  </si>
  <si>
    <t xml:space="preserve">                                        ["name"] = "Static SSM SS-1C Scud-B-1",</t>
  </si>
  <si>
    <t xml:space="preserve">                                ["y"] = 124005.83386296,</t>
  </si>
  <si>
    <t xml:space="preserve">                                ["x"] = 125443.59533088,</t>
  </si>
  <si>
    <t xml:space="preserve">                                ["name"] = "Static SSM SS-1C Scud-B-1",</t>
  </si>
  <si>
    <t xml:space="preserve">                                            ["y"] = 124001.85987724,</t>
  </si>
  <si>
    <t xml:space="preserve">                                            ["x"] = 125443.55349945,</t>
  </si>
  <si>
    <t xml:space="preserve">                                        ["y"] = 124001.85987724,</t>
  </si>
  <si>
    <t xml:space="preserve">                                        ["x"] = 125443.55349945,</t>
  </si>
  <si>
    <t xml:space="preserve">                                        ["name"] = "Static SSM SS-1C Scud-B-2-1",</t>
  </si>
  <si>
    <t xml:space="preserve">                                ["y"] = 124001.85987724,</t>
  </si>
  <si>
    <t xml:space="preserve">                                ["x"] = 125443.55349945,</t>
  </si>
  <si>
    <t xml:space="preserve">                                ["name"] = "Static SSM SS-1C Scud-B-2",</t>
  </si>
  <si>
    <t xml:space="preserve">                                            ["y"] = 123995.37600581,</t>
  </si>
  <si>
    <t xml:space="preserve">                                            ["x"] = 125444.47379088,</t>
  </si>
  <si>
    <t xml:space="preserve">                                        ["y"] = 123995.37600581,</t>
  </si>
  <si>
    <t xml:space="preserve">                                        ["x"] = 125444.47379088,</t>
  </si>
  <si>
    <t xml:space="preserve">                                        ["name"] = "Static Truck SKP-11 Mobile ATC-1",</t>
  </si>
  <si>
    <t xml:space="preserve">                                ["y"] = 123995.37600581,</t>
  </si>
  <si>
    <t xml:space="preserve">                                ["x"] = 125444.47379088,</t>
  </si>
  <si>
    <t xml:space="preserve">                                ["name"] = "Static Truck SKP-11 Mobile ATC-1",</t>
  </si>
  <si>
    <t xml:space="preserve">                                            ["y"] = 123990.98370581,</t>
  </si>
  <si>
    <t xml:space="preserve">                                            ["x"] = 125445.93789088,</t>
  </si>
  <si>
    <t xml:space="preserve">                                        ["y"] = 123990.98370581,</t>
  </si>
  <si>
    <t xml:space="preserve">                                        ["x"] = 125445.93789088,</t>
  </si>
  <si>
    <t xml:space="preserve">                                        ["name"] = "Static Truck SKP-11 Mobile ATC-2-1",</t>
  </si>
  <si>
    <t xml:space="preserve">                                ["y"] = 123990.98370581,</t>
  </si>
  <si>
    <t xml:space="preserve">                                ["x"] = 125445.93789088,</t>
  </si>
  <si>
    <t xml:space="preserve">                                ["name"] = "Static Truck SKP-11 Mobile ATC-2",</t>
  </si>
  <si>
    <t xml:space="preserve">                                            ["y"] = 123986.50774296,</t>
  </si>
  <si>
    <t xml:space="preserve">                                            ["x"] = 125446.14704802,</t>
  </si>
  <si>
    <t xml:space="preserve">                                        ["y"] = 123986.50774296,</t>
  </si>
  <si>
    <t xml:space="preserve">                                        ["x"] = 125446.14704802,</t>
  </si>
  <si>
    <t xml:space="preserve">                                        ["name"] = "Static Truck Ural-375-1",</t>
  </si>
  <si>
    <t xml:space="preserve">                                ["y"] = 123986.50774296,</t>
  </si>
  <si>
    <t xml:space="preserve">                                ["x"] = 125446.14704802,</t>
  </si>
  <si>
    <t xml:space="preserve">                                ["name"] = "Static Truck Ural-375-1",</t>
  </si>
  <si>
    <t xml:space="preserve">                                            ["y"] = 123983.45404867,</t>
  </si>
  <si>
    <t xml:space="preserve">                                            ["x"] = 125447.06733945,</t>
  </si>
  <si>
    <t xml:space="preserve">                                        ["y"] = 123983.45404867,</t>
  </si>
  <si>
    <t xml:space="preserve">                                        ["x"] = 125447.06733945,</t>
  </si>
  <si>
    <t xml:space="preserve">                                        ["name"] = "Static Truck Ural-375-2-1",</t>
  </si>
  <si>
    <t xml:space="preserve">                                ["y"] = 123983.45404867,</t>
  </si>
  <si>
    <t xml:space="preserve">                                ["x"] = 125447.06733945,</t>
  </si>
  <si>
    <t xml:space="preserve">                                ["name"] = "Static Truck Ural-375-2",</t>
  </si>
  <si>
    <t xml:space="preserve">                                            ["y"] = 123979.81471439,</t>
  </si>
  <si>
    <t xml:space="preserve">                                            ["x"] = 125447.31832802,</t>
  </si>
  <si>
    <t xml:space="preserve">                                        ["y"] = 123979.81471439,</t>
  </si>
  <si>
    <t xml:space="preserve">                                        ["x"] = 125447.31832802,</t>
  </si>
  <si>
    <t xml:space="preserve">                                        ["name"] = "Static Truck Ural-375 Mobile C2-2",</t>
  </si>
  <si>
    <t xml:space="preserve">                                ["y"] = 123979.81471439,</t>
  </si>
  <si>
    <t xml:space="preserve">                                ["x"] = 125447.31832802,</t>
  </si>
  <si>
    <t xml:space="preserve">                                ["name"] = "Static Truck Ural-375 Mobile C2-2",</t>
  </si>
  <si>
    <t xml:space="preserve">                                            ["y"] = 123975.71523439,</t>
  </si>
  <si>
    <t xml:space="preserve">                                            ["x"] = 125448.19678802,</t>
  </si>
  <si>
    <t xml:space="preserve">                                        ["y"] = 123975.71523439,</t>
  </si>
  <si>
    <t xml:space="preserve">                                        ["x"] = 125448.19678802,</t>
  </si>
  <si>
    <t xml:space="preserve">                                        ["name"] = "Static Truck Ural-375 Mobile C2-1",</t>
  </si>
  <si>
    <t xml:space="preserve">                                ["y"] = 123975.71523439,</t>
  </si>
  <si>
    <t xml:space="preserve">                                ["x"] = 125448.19678802,</t>
  </si>
  <si>
    <t xml:space="preserve">                                ["name"] = "Static Truck Ural-375 Mobile C2-1",</t>
  </si>
  <si>
    <t xml:space="preserve">                                            ["y"] = 123972.9543601,</t>
  </si>
  <si>
    <t xml:space="preserve">                                            ["x"] = 125448.36411374,</t>
  </si>
  <si>
    <t xml:space="preserve">                                        ["rate"] = 7,</t>
  </si>
  <si>
    <t xml:space="preserve">                                        ["y"] = 123972.9543601,</t>
  </si>
  <si>
    <t xml:space="preserve">                                        ["x"] = 125448.36411374,</t>
  </si>
  <si>
    <t xml:space="preserve">                                        ["name"] = "Static Truck Ural-4320-31 Arm'd-1",</t>
  </si>
  <si>
    <t xml:space="preserve">                                ["y"] = 123972.9543601,</t>
  </si>
  <si>
    <t xml:space="preserve">                                ["x"] = 125448.36411374,</t>
  </si>
  <si>
    <t xml:space="preserve">                                ["name"] = "Static Truck Ural-4320-31 Arm'd-1",</t>
  </si>
  <si>
    <t xml:space="preserve">                                            ["y"] = 123968.93854296,</t>
  </si>
  <si>
    <t xml:space="preserve">                                            ["x"] = 125448.57327088,</t>
  </si>
  <si>
    <t xml:space="preserve">                                        ["y"] = 123968.93854296,</t>
  </si>
  <si>
    <t xml:space="preserve">                                        ["x"] = 125448.57327088,</t>
  </si>
  <si>
    <t xml:space="preserve">                                        ["name"] = "Static Truck Ural-4320-31 Arm'd-2",</t>
  </si>
  <si>
    <t xml:space="preserve">                                ["y"] = 123968.93854296,</t>
  </si>
  <si>
    <t xml:space="preserve">                                ["x"] = 125448.57327088,</t>
  </si>
  <si>
    <t xml:space="preserve">                                ["name"] = "Static Truck Ural-4320-31 Arm'd-2",</t>
  </si>
  <si>
    <t xml:space="preserve">                                            ["y"] = 123962.91481724,</t>
  </si>
  <si>
    <t xml:space="preserve">                                            ["x"] = 125449.78638231,</t>
  </si>
  <si>
    <t xml:space="preserve">                                        ["y"] = 123962.91481724,</t>
  </si>
  <si>
    <t xml:space="preserve">                                        ["x"] = 125449.78638231,</t>
  </si>
  <si>
    <t xml:space="preserve">                                        ["name"] = "Static Truck Ural-4320T-1",</t>
  </si>
  <si>
    <t xml:space="preserve">                                ["y"] = 123962.91481724,</t>
  </si>
  <si>
    <t xml:space="preserve">                                ["x"] = 125449.78638231,</t>
  </si>
  <si>
    <t xml:space="preserve">                                ["name"] = "Static Truck Ural-4320T-1",</t>
  </si>
  <si>
    <t xml:space="preserve">                                            ["y"] = 123959.4846401,</t>
  </si>
  <si>
    <t xml:space="preserve">                                            ["x"] = 125450.24652802,</t>
  </si>
  <si>
    <t xml:space="preserve">                                        ["y"] = 123959.4846401,</t>
  </si>
  <si>
    <t xml:space="preserve">                                        ["x"] = 125450.24652802,</t>
  </si>
  <si>
    <t xml:space="preserve">                                        ["name"] = "Static Truck Ural-4320T-2-1",</t>
  </si>
  <si>
    <t xml:space="preserve">                                ["y"] = 123959.4846401,</t>
  </si>
  <si>
    <t xml:space="preserve">                                ["x"] = 125450.24652802,</t>
  </si>
  <si>
    <t xml:space="preserve">                                ["name"] = "Static Truck Ural-4320T-2",</t>
  </si>
  <si>
    <t xml:space="preserve">                                            ["y"] = 123956.2636201,</t>
  </si>
  <si>
    <t xml:space="preserve">                                            ["x"] = 125451.04132516,</t>
  </si>
  <si>
    <t xml:space="preserve">                                        ["y"] = 123956.2636201,</t>
  </si>
  <si>
    <t xml:space="preserve">                                        ["x"] = 125451.04132516,</t>
  </si>
  <si>
    <t xml:space="preserve">                                        ["name"] = "Static Truck ZIL-131 (C2)-1",</t>
  </si>
  <si>
    <t xml:space="preserve">                                ["y"] = 123956.2636201,</t>
  </si>
  <si>
    <t xml:space="preserve">                                ["x"] = 125451.04132516,</t>
  </si>
  <si>
    <t xml:space="preserve">                                ["name"] = "Static Truck ZIL-131 (C2)-1",</t>
  </si>
  <si>
    <t xml:space="preserve">                                            ["y"] = 123951.99681439,</t>
  </si>
  <si>
    <t xml:space="preserve">                                            ["x"] = 125451.33414516,</t>
  </si>
  <si>
    <t xml:space="preserve">                                        ["y"] = 123951.99681439,</t>
  </si>
  <si>
    <t xml:space="preserve">                                        ["x"] = 125451.33414516,</t>
  </si>
  <si>
    <t xml:space="preserve">                                        ["name"] = "Static Truck ZIL-131 (C2)-2-1",</t>
  </si>
  <si>
    <t xml:space="preserve">                                ["y"] = 123951.99681439,</t>
  </si>
  <si>
    <t xml:space="preserve">                                ["x"] = 125451.33414516,</t>
  </si>
  <si>
    <t xml:space="preserve">                                ["name"] = "Static Truck ZIL-131 (C2)-2",</t>
  </si>
  <si>
    <t xml:space="preserve">                                            ["y"] = 123947.14436867,</t>
  </si>
  <si>
    <t xml:space="preserve">                                            ["x"] = 125451.75245945,</t>
  </si>
  <si>
    <t xml:space="preserve">                                        ["y"] = 123947.14436867,</t>
  </si>
  <si>
    <t xml:space="preserve">                                        ["x"] = 125451.75245945,</t>
  </si>
  <si>
    <t xml:space="preserve">                                        ["name"] = "Static Truck ZIL-131 (C2)-3-1",</t>
  </si>
  <si>
    <t xml:space="preserve">                                ["y"] = 123947.14436867,</t>
  </si>
  <si>
    <t xml:space="preserve">                                ["x"] = 125451.75245945,</t>
  </si>
  <si>
    <t xml:space="preserve">                                ["name"] = "Static Truck ZIL-131 (C2)-3",</t>
  </si>
  <si>
    <t xml:space="preserve">                                            ["y"] = 123941.70628296,</t>
  </si>
  <si>
    <t xml:space="preserve">                                            ["x"] = 125452.42176231,</t>
  </si>
  <si>
    <t xml:space="preserve">                                        ["y"] = 123941.70628296,</t>
  </si>
  <si>
    <t xml:space="preserve">                                        ["x"] = 125452.42176231,</t>
  </si>
  <si>
    <t xml:space="preserve">                                        ["name"] = "Static Truck ZIL-135-1",</t>
  </si>
  <si>
    <t xml:space="preserve">                                ["y"] = 123941.70628296,</t>
  </si>
  <si>
    <t xml:space="preserve">                                ["x"] = 125452.42176231,</t>
  </si>
  <si>
    <t xml:space="preserve">                                ["name"] = "Static Truck ZIL-135-1",</t>
  </si>
  <si>
    <t xml:space="preserve">                                            ["y"] = 124397.66410043,</t>
  </si>
  <si>
    <t xml:space="preserve">                                            ["x"] = 125585.35132065,</t>
  </si>
  <si>
    <t xml:space="preserve">                                        ["type"] = "S-60_Type59_Artillery",</t>
  </si>
  <si>
    <t xml:space="preserve">                                        ["y"] = 124397.66410043,</t>
  </si>
  <si>
    <t xml:space="preserve">                                        ["x"] = 125585.35132065,</t>
  </si>
  <si>
    <t xml:space="preserve">                                        ["name"] = "Static AAA S-60 57mm-1",</t>
  </si>
  <si>
    <t xml:space="preserve">                                ["y"] = 124397.66410043,</t>
  </si>
  <si>
    <t xml:space="preserve">                                ["x"] = 125585.35132065,</t>
  </si>
  <si>
    <t xml:space="preserve">                                ["name"] = "Static AAA S-60 57mm-1",</t>
  </si>
  <si>
    <t xml:space="preserve">                                            ["y"] = 124392.20507648,</t>
  </si>
  <si>
    <t xml:space="preserve">                                            ["x"] = 125586.94910698,</t>
  </si>
  <si>
    <t xml:space="preserve">                                        ["livery_id"] = "default",</t>
  </si>
  <si>
    <t xml:space="preserve">                                        ["y"] = 124392.20507648,</t>
  </si>
  <si>
    <t xml:space="preserve">                                        ["x"] = 125586.94910698,</t>
  </si>
  <si>
    <t xml:space="preserve">                                        ["name"] = "Static AAA S-60 57mm-2-1",</t>
  </si>
  <si>
    <t xml:space="preserve">                                ["y"] = 124392.20507648,</t>
  </si>
  <si>
    <t xml:space="preserve">                                ["x"] = 125586.94910698,</t>
  </si>
  <si>
    <t xml:space="preserve">                                ["name"] = "Static AAA S-60 57mm-2",</t>
  </si>
  <si>
    <t xml:space="preserve">                                            ["y"] = 124384.69079077,</t>
  </si>
  <si>
    <t xml:space="preserve">                                            ["x"] = 125588.74910698,</t>
  </si>
  <si>
    <t xml:space="preserve">                                        ["type"] = "ZU-23 Emplacement Closed",</t>
  </si>
  <si>
    <t xml:space="preserve">                                        ["y"] = 124384.69079077,</t>
  </si>
  <si>
    <t xml:space="preserve">                                        ["x"] = 125588.74910698,</t>
  </si>
  <si>
    <t xml:space="preserve">                                        ["name"] = "Static AAA ZU-23 Closed Emplacement-1",</t>
  </si>
  <si>
    <t xml:space="preserve">                                ["y"] = 124384.69079077,</t>
  </si>
  <si>
    <t xml:space="preserve">                                ["x"] = 125588.74910698,</t>
  </si>
  <si>
    <t xml:space="preserve">                                ["name"] = "Static AAA ZU-23 Closed Emplacement-1",</t>
  </si>
  <si>
    <t xml:space="preserve">                                            ["y"] = 124372.43364791,</t>
  </si>
  <si>
    <t xml:space="preserve">                                            ["x"] = 125589.46339269,</t>
  </si>
  <si>
    <t xml:space="preserve">                                        ["y"] = 124372.43364791,</t>
  </si>
  <si>
    <t xml:space="preserve">                                        ["x"] = 125589.46339269,</t>
  </si>
  <si>
    <t xml:space="preserve">                                        ["name"] = "Static AAA ZU-23 Closed Emplacement-2-1",</t>
  </si>
  <si>
    <t xml:space="preserve">                                ["y"] = 124372.43364791,</t>
  </si>
  <si>
    <t xml:space="preserve">                                ["x"] = 125589.46339269,</t>
  </si>
  <si>
    <t xml:space="preserve">                                ["name"] = "Static AAA ZU-23 Closed Emplacement-2",</t>
  </si>
  <si>
    <t xml:space="preserve">                                            ["y"] = 124359.71112451,</t>
  </si>
  <si>
    <t xml:space="preserve">                                            ["x"] = 125594.41540242,</t>
  </si>
  <si>
    <t xml:space="preserve">                                        ["type"] = "ZU-23 Emplacement",</t>
  </si>
  <si>
    <t xml:space="preserve">                                        ["y"] = 124359.71112451,</t>
  </si>
  <si>
    <t xml:space="preserve">                                        ["x"] = 125594.41540242,</t>
  </si>
  <si>
    <t xml:space="preserve">                                        ["name"] = "Static AAA ZU-23 Emplacement-1",</t>
  </si>
  <si>
    <t xml:space="preserve">                                ["y"] = 124359.71112451,</t>
  </si>
  <si>
    <t xml:space="preserve">                                ["x"] = 125594.41540242,</t>
  </si>
  <si>
    <t xml:space="preserve">                                ["name"] = "Static AAA ZU-23 Emplacement-1",</t>
  </si>
  <si>
    <t xml:space="preserve">                                            ["y"] = 124345.03795288,</t>
  </si>
  <si>
    <t xml:space="preserve">                                            ["x"] = 125596.56450331,</t>
  </si>
  <si>
    <t xml:space="preserve">                                        ["y"] = 124345.03795288,</t>
  </si>
  <si>
    <t xml:space="preserve">                                        ["x"] = 125596.56450331,</t>
  </si>
  <si>
    <t xml:space="preserve">                                        ["name"] = "Static AAA ZU-23 Emplacement-2",</t>
  </si>
  <si>
    <t xml:space="preserve">                                ["y"] = 124345.03795288,</t>
  </si>
  <si>
    <t xml:space="preserve">                                ["x"] = 125596.56450331,</t>
  </si>
  <si>
    <t xml:space="preserve">                                ["name"] = "Static AAA ZU-23 Emplacement-2",</t>
  </si>
  <si>
    <t xml:space="preserve">                                            ["y"] = 124331.77281287,</t>
  </si>
  <si>
    <t xml:space="preserve">                                            ["x"] = 125598.71360421,</t>
  </si>
  <si>
    <t xml:space="preserve">                                        ["type"] = "S-300PS 64H6E sr",</t>
  </si>
  <si>
    <t xml:space="preserve">                                        ["y"] = 124331.77281287,</t>
  </si>
  <si>
    <t xml:space="preserve">                                        ["x"] = 125598.71360421,</t>
  </si>
  <si>
    <t xml:space="preserve">                                        ["name"] = "Static SAM SA-10 S-300 \"Grumble\" Big Bird SR -1",</t>
  </si>
  <si>
    <t xml:space="preserve">                                ["y"] = 124331.77281287,</t>
  </si>
  <si>
    <t xml:space="preserve">                                ["x"] = 125598.71360421,</t>
  </si>
  <si>
    <t xml:space="preserve">                                ["name"] = "Static SAM SA-10 S-300 \"Grumble\" Big Bird SR -1",</t>
  </si>
  <si>
    <t xml:space="preserve">                                            ["y"] = 124319.61927677,</t>
  </si>
  <si>
    <t xml:space="preserve">                                            ["x"] = 125602.1966298,</t>
  </si>
  <si>
    <t xml:space="preserve">                                        ["y"] = 124319.61927677,</t>
  </si>
  <si>
    <t xml:space="preserve">                                        ["x"] = 125602.1966298,</t>
  </si>
  <si>
    <t xml:space="preserve">                                        ["name"] = "Static SAM SA-10 S-300 \"Grumble\" Big Bird SR -2-1",</t>
  </si>
  <si>
    <t xml:space="preserve">                                ["y"] = 124319.61927677,</t>
  </si>
  <si>
    <t xml:space="preserve">                                ["x"] = 125602.1966298,</t>
  </si>
  <si>
    <t xml:space="preserve">                                ["name"] = "Static SAM SA-10 S-300 \"Grumble\" Big Bird SR -2",</t>
  </si>
  <si>
    <t xml:space="preserve">                                            ["y"] = 124308.50323766,</t>
  </si>
  <si>
    <t xml:space="preserve">                                            ["x"] = 125603.60466142,</t>
  </si>
  <si>
    <t xml:space="preserve">                                        ["type"] = "S-300PS 54K6 cp",</t>
  </si>
  <si>
    <t xml:space="preserve">                                        ["y"] = 124308.50323766,</t>
  </si>
  <si>
    <t xml:space="preserve">                                        ["x"] = 125603.60466142,</t>
  </si>
  <si>
    <t xml:space="preserve">                                        ["name"] = "Static SAM SA-10 S-300 \"Grumble\" C2 -1",</t>
  </si>
  <si>
    <t xml:space="preserve">                                ["y"] = 124308.50323766,</t>
  </si>
  <si>
    <t xml:space="preserve">                                ["x"] = 125603.60466142,</t>
  </si>
  <si>
    <t xml:space="preserve">                                ["name"] = "Static SAM SA-10 S-300 \"Grumble\" C2 -1",</t>
  </si>
  <si>
    <t xml:space="preserve">                                            ["y"] = 124301.98182804,</t>
  </si>
  <si>
    <t xml:space="preserve">                                            ["x"] = 125604.71626533,</t>
  </si>
  <si>
    <t xml:space="preserve">                                        ["y"] = 124301.98182804,</t>
  </si>
  <si>
    <t xml:space="preserve">                                        ["x"] = 125604.71626533,</t>
  </si>
  <si>
    <t xml:space="preserve">                                        ["name"] = "Static SAM SA-10 S-300 \"Grumble\" C2 -2-1",</t>
  </si>
  <si>
    <t xml:space="preserve">                                ["y"] = 124301.98182804,</t>
  </si>
  <si>
    <t xml:space="preserve">                                ["x"] = 125604.71626533,</t>
  </si>
  <si>
    <t xml:space="preserve">                                ["name"] = "Static SAM SA-10 S-300 \"Grumble\" C2 -2",</t>
  </si>
  <si>
    <t xml:space="preserve">                                            ["y"] = 124287.38276334,</t>
  </si>
  <si>
    <t xml:space="preserve">                                        ["type"] = "S-300PS 40B6MD sr",</t>
  </si>
  <si>
    <t xml:space="preserve">                                        ["y"] = 124287.38276334,</t>
  </si>
  <si>
    <t xml:space="preserve">                                        ["name"] = "Static SAM SA-10 S-300 \"Grumble\" Clam Shell SR-1",</t>
  </si>
  <si>
    <t xml:space="preserve">                                ["y"] = 124287.38276334,</t>
  </si>
  <si>
    <t xml:space="preserve">                                ["name"] = "Static SAM SA-10 S-300 \"Grumble\" Clam Shell SR-1",</t>
  </si>
  <si>
    <t xml:space="preserve">                                            ["y"] = 124264.48372276,</t>
  </si>
  <si>
    <t xml:space="preserve">                                            ["x"] = 125612.79392042,</t>
  </si>
  <si>
    <t xml:space="preserve">                                        ["y"] = 124264.48372276,</t>
  </si>
  <si>
    <t xml:space="preserve">                                        ["x"] = 125612.79392042,</t>
  </si>
  <si>
    <t xml:space="preserve">                                        ["name"] = "Static SAM SA-10 S-300 \"Grumble\" Clam Shell SR-2-1",</t>
  </si>
  <si>
    <t xml:space="preserve">                                ["y"] = 124264.48372276,</t>
  </si>
  <si>
    <t xml:space="preserve">                                ["x"] = 125612.79392042,</t>
  </si>
  <si>
    <t xml:space="preserve">                                ["name"] = "Static SAM SA-10 S-300 \"Grumble\" Clam Shell SR-2",</t>
  </si>
  <si>
    <t xml:space="preserve">                                            ["y"] = 124240.25075749,</t>
  </si>
  <si>
    <t xml:space="preserve">                                            ["x"] = 125616.57337372,</t>
  </si>
  <si>
    <t xml:space="preserve">                                        ["type"] = "S-300PS 40B6M tr",</t>
  </si>
  <si>
    <t xml:space="preserve">                                        ["y"] = 124240.25075749,</t>
  </si>
  <si>
    <t xml:space="preserve">                                        ["x"] = 125616.57337372,</t>
  </si>
  <si>
    <t xml:space="preserve">                                        ["name"] = "Static SAM SA-10 S-300 \"Grumble\" Flap Lid TR -1",</t>
  </si>
  <si>
    <t xml:space="preserve">                                ["y"] = 124240.25075749,</t>
  </si>
  <si>
    <t xml:space="preserve">                                ["x"] = 125616.57337372,</t>
  </si>
  <si>
    <t xml:space="preserve">                                ["name"] = "Static SAM SA-10 S-300 \"Grumble\" Flap Lid TR -1",</t>
  </si>
  <si>
    <t xml:space="preserve">                            [116] = </t>
  </si>
  <si>
    <t xml:space="preserve">                                            ["y"] = 124221.42759792,</t>
  </si>
  <si>
    <t xml:space="preserve">                                            ["x"] = 125621.390324,</t>
  </si>
  <si>
    <t xml:space="preserve">                                        ["y"] = 124221.42759792,</t>
  </si>
  <si>
    <t xml:space="preserve">                                        ["x"] = 125621.390324,</t>
  </si>
  <si>
    <t xml:space="preserve">                                        ["name"] = "Static SAM SA-10 S-300 \"Grumble\" Flap Lid TR -2-1",</t>
  </si>
  <si>
    <t xml:space="preserve">                                ["y"] = 124221.42759792,</t>
  </si>
  <si>
    <t xml:space="preserve">                                ["x"] = 125621.390324,</t>
  </si>
  <si>
    <t xml:space="preserve">                                ["name"] = "Static SAM SA-10 S-300 \"Grumble\" Flap Lid TR -2",</t>
  </si>
  <si>
    <t xml:space="preserve">                            }, -- end of [116]</t>
  </si>
  <si>
    <t xml:space="preserve">                            [117] = </t>
  </si>
  <si>
    <t xml:space="preserve">                                            ["y"] = 124199.71426819,</t>
  </si>
  <si>
    <t xml:space="preserve">                                            ["x"] = 125623.46531797,</t>
  </si>
  <si>
    <t xml:space="preserve">                                        ["type"] = "S-300PS 5P85D ln",</t>
  </si>
  <si>
    <t xml:space="preserve">                                        ["y"] = 124199.71426819,</t>
  </si>
  <si>
    <t xml:space="preserve">                                        ["x"] = 125623.46531797,</t>
  </si>
  <si>
    <t xml:space="preserve">                                        ["name"] = "Static SAM SA-10 S-300 \"Grumble\" TEL C-1",</t>
  </si>
  <si>
    <t xml:space="preserve">                                ["y"] = 124199.71426819,</t>
  </si>
  <si>
    <t xml:space="preserve">                                ["x"] = 125623.46531797,</t>
  </si>
  <si>
    <t xml:space="preserve">                                ["name"] = "Static SAM SA-10 S-300 \"Grumble\" TEL C-1",</t>
  </si>
  <si>
    <t xml:space="preserve">                            }, -- end of [117]</t>
  </si>
  <si>
    <t xml:space="preserve">                            [118] = </t>
  </si>
  <si>
    <t xml:space="preserve">                                            ["y"] = 124190.3026884,</t>
  </si>
  <si>
    <t xml:space="preserve">                                            ["x"] = 125625.02156345,</t>
  </si>
  <si>
    <t xml:space="preserve">                                        ["y"] = 124190.3026884,</t>
  </si>
  <si>
    <t xml:space="preserve">                                        ["x"] = 125625.02156345,</t>
  </si>
  <si>
    <t xml:space="preserve">                                        ["name"] = "Static SAM SA-10 S-300 \"Grumble\" TEL C-2-1",</t>
  </si>
  <si>
    <t xml:space="preserve">                                ["y"] = 124190.3026884,</t>
  </si>
  <si>
    <t xml:space="preserve">                                ["x"] = 125625.02156345,</t>
  </si>
  <si>
    <t xml:space="preserve">                                ["name"] = "Static SAM SA-10 S-300 \"Grumble\" TEL C-2",</t>
  </si>
  <si>
    <t xml:space="preserve">                            }, -- end of [118]</t>
  </si>
  <si>
    <t xml:space="preserve">                            [119] = </t>
  </si>
  <si>
    <t xml:space="preserve">                                            ["y"] = 124178.07504538,</t>
  </si>
  <si>
    <t xml:space="preserve">                                            ["x"] = 125625.9849535,</t>
  </si>
  <si>
    <t xml:space="preserve">                                        ["type"] = "S-300PS 5P85C ln",</t>
  </si>
  <si>
    <t xml:space="preserve">                                        ["y"] = 124178.07504538,</t>
  </si>
  <si>
    <t xml:space="preserve">                                        ["x"] = 125625.9849535,</t>
  </si>
  <si>
    <t xml:space="preserve">                                        ["name"] = "Static SAM SA-10 S-300 \"Grumble\" TEL D-1",</t>
  </si>
  <si>
    <t xml:space="preserve">                                ["y"] = 124178.07504538,</t>
  </si>
  <si>
    <t xml:space="preserve">                                ["x"] = 125625.9849535,</t>
  </si>
  <si>
    <t xml:space="preserve">                                ["name"] = "Static SAM SA-10 S-300 \"Grumble\" TEL D-1",</t>
  </si>
  <si>
    <t xml:space="preserve">                            }, -- end of [119]</t>
  </si>
  <si>
    <t xml:space="preserve">                            [120] = </t>
  </si>
  <si>
    <t xml:space="preserve">                                            ["y"] = 124163.99472917,</t>
  </si>
  <si>
    <t xml:space="preserve">                                            ["x"] = 125627.98584054,</t>
  </si>
  <si>
    <t xml:space="preserve">                                        ["y"] = 124163.99472917,</t>
  </si>
  <si>
    <t xml:space="preserve">                                        ["x"] = 125627.98584054,</t>
  </si>
  <si>
    <t xml:space="preserve">                                        ["name"] = "Static SAM SA-10 S-300 \"Grumble\" TEL D-2",</t>
  </si>
  <si>
    <t xml:space="preserve">                                ["y"] = 124163.99472917,</t>
  </si>
  <si>
    <t xml:space="preserve">                                ["x"] = 125627.98584054,</t>
  </si>
  <si>
    <t xml:space="preserve">                                ["name"] = "Static SAM SA-10 S-300 \"Grumble\" TEL D-2",</t>
  </si>
  <si>
    <t xml:space="preserve">                            }, -- end of [120]</t>
  </si>
  <si>
    <t xml:space="preserve">                            [121] = </t>
  </si>
  <si>
    <t xml:space="preserve">                                            ["y"] = 124153.47154547,</t>
  </si>
  <si>
    <t xml:space="preserve">                                            ["x"] = 125630.20904837,</t>
  </si>
  <si>
    <t xml:space="preserve">                                        ["type"] = "SA-11 Buk CC 9S470M1",</t>
  </si>
  <si>
    <t xml:space="preserve">                                        ["y"] = 124153.47154547,</t>
  </si>
  <si>
    <t xml:space="preserve">                                        ["x"] = 125630.20904837,</t>
  </si>
  <si>
    <t xml:space="preserve">                                        ["name"] = "Static SAM SA-11 Buk \"Gadfly\" C2 -1",</t>
  </si>
  <si>
    <t xml:space="preserve">                                ["y"] = 124153.47154547,</t>
  </si>
  <si>
    <t xml:space="preserve">                                ["x"] = 125630.20904837,</t>
  </si>
  <si>
    <t xml:space="preserve">                                ["name"] = "Static SAM SA-11 Buk \"Gadfly\" C2 -1",</t>
  </si>
  <si>
    <t xml:space="preserve">                            }, -- end of [121]</t>
  </si>
  <si>
    <t xml:space="preserve">                            [122] = </t>
  </si>
  <si>
    <t xml:space="preserve">                                            ["y"] = 124145.31978345,</t>
  </si>
  <si>
    <t xml:space="preserve">                                            ["x"] = 125630.13494144,</t>
  </si>
  <si>
    <t xml:space="preserve">                                        ["y"] = 124145.31978345,</t>
  </si>
  <si>
    <t xml:space="preserve">                                        ["x"] = 125630.13494144,</t>
  </si>
  <si>
    <t xml:space="preserve">                                        ["name"] = "Static SAM SA-11 Buk \"Gadfly\" C2 -2-1",</t>
  </si>
  <si>
    <t xml:space="preserve">                                ["y"] = 124145.31978345,</t>
  </si>
  <si>
    <t xml:space="preserve">                                ["x"] = 125630.13494144,</t>
  </si>
  <si>
    <t xml:space="preserve">                                ["name"] = "Static SAM SA-11 Buk \"Gadfly\" C2 -2",</t>
  </si>
  <si>
    <t xml:space="preserve">                            }, -- end of [122]</t>
  </si>
  <si>
    <t xml:space="preserve">                            [123] = </t>
  </si>
  <si>
    <t xml:space="preserve">                                            ["y"] = 124135.09302747,</t>
  </si>
  <si>
    <t xml:space="preserve">                                            ["x"] = 125631.76529384,</t>
  </si>
  <si>
    <t xml:space="preserve">                                        ["y"] = 124135.09302747,</t>
  </si>
  <si>
    <t xml:space="preserve">                                        ["x"] = 125631.76529384,</t>
  </si>
  <si>
    <t xml:space="preserve">                                        ["name"] = "Static SAM SA-11 Buk \"Gadfly\" C2 -3-1",</t>
  </si>
  <si>
    <t xml:space="preserve">                                ["y"] = 124135.09302747,</t>
  </si>
  <si>
    <t xml:space="preserve">                                ["x"] = 125631.76529384,</t>
  </si>
  <si>
    <t xml:space="preserve">                                ["name"] = "Static SAM SA-11 Buk \"Gadfly\" C2 -3",</t>
  </si>
  <si>
    <t xml:space="preserve">                            }, -- end of [123]</t>
  </si>
  <si>
    <t xml:space="preserve">                            [124] = </t>
  </si>
  <si>
    <t xml:space="preserve">                                            ["y"] = 124124.42162992,</t>
  </si>
  <si>
    <t xml:space="preserve">                                            ["x"] = 125634.43314323,</t>
  </si>
  <si>
    <t xml:space="preserve">                                        ["type"] = "SA-11 Buk LN 9A310M1",</t>
  </si>
  <si>
    <t xml:space="preserve">                                        ["rate"] = 70,</t>
  </si>
  <si>
    <t xml:space="preserve">                                        ["y"] = 124124.42162992,</t>
  </si>
  <si>
    <t xml:space="preserve">                                        ["x"] = 125634.43314323,</t>
  </si>
  <si>
    <t xml:space="preserve">                                        ["name"] = "Static SAM SA-11 Buk \"Gadfly\" Fire Dome TEL-1",</t>
  </si>
  <si>
    <t xml:space="preserve">                                ["y"] = 124124.42162992,</t>
  </si>
  <si>
    <t xml:space="preserve">                                ["x"] = 125634.43314323,</t>
  </si>
  <si>
    <t xml:space="preserve">                                ["name"] = "Static SAM SA-11 Buk \"Gadfly\" Fire Dome TEL-1",</t>
  </si>
  <si>
    <t xml:space="preserve">                            }, -- end of [124]</t>
  </si>
  <si>
    <t xml:space="preserve">                            [125] = </t>
  </si>
  <si>
    <t xml:space="preserve">                                            ["y"] = 124116.71450946,</t>
  </si>
  <si>
    <t xml:space="preserve">                                            ["x"] = 125635.39653329,</t>
  </si>
  <si>
    <t xml:space="preserve">                                        ["y"] = 124116.71450946,</t>
  </si>
  <si>
    <t xml:space="preserve">                                        ["x"] = 125635.39653329,</t>
  </si>
  <si>
    <t xml:space="preserve">                                        ["name"] = "Static SAM SA-11 Buk \"Gadfly\" Fire Dome TEL-2-1",</t>
  </si>
  <si>
    <t xml:space="preserve">                                ["y"] = 124116.71450946,</t>
  </si>
  <si>
    <t xml:space="preserve">                                ["x"] = 125635.39653329,</t>
  </si>
  <si>
    <t xml:space="preserve">                                ["name"] = "Static SAM SA-11 Buk \"Gadfly\" Fire Dome TEL-2",</t>
  </si>
  <si>
    <t xml:space="preserve">                            }, -- end of [125]</t>
  </si>
  <si>
    <t xml:space="preserve">                            [126] = </t>
  </si>
  <si>
    <t xml:space="preserve">                                            ["y"] = 124108.78506823,</t>
  </si>
  <si>
    <t xml:space="preserve">                                            ["x"] = 125636.95277876,</t>
  </si>
  <si>
    <t xml:space="preserve">                                        ["type"] = "SA-11 Buk SR 9S18M1",</t>
  </si>
  <si>
    <t xml:space="preserve">                                        ["y"] = 124108.78506823,</t>
  </si>
  <si>
    <t xml:space="preserve">                                        ["x"] = 125636.95277876,</t>
  </si>
  <si>
    <t xml:space="preserve">                                        ["name"] = "Static SAM SA-11 Buk \"Gadfly\" Snow Drift SR-1",</t>
  </si>
  <si>
    <t xml:space="preserve">                                ["y"] = 124108.78506823,</t>
  </si>
  <si>
    <t xml:space="preserve">                                ["x"] = 125636.95277876,</t>
  </si>
  <si>
    <t xml:space="preserve">                                ["name"] = "Static SAM SA-11 Buk \"Gadfly\" Snow Drift SR-1",</t>
  </si>
  <si>
    <t xml:space="preserve">                            }, -- end of [126]</t>
  </si>
  <si>
    <t xml:space="preserve">                            [127] = </t>
  </si>
  <si>
    <t xml:space="preserve">                                            ["y"] = 124101.22616163,</t>
  </si>
  <si>
    <t xml:space="preserve">                                            ["x"] = 125637.91616882,</t>
  </si>
  <si>
    <t xml:space="preserve">                                        ["y"] = 124101.22616163,</t>
  </si>
  <si>
    <t xml:space="preserve">                                        ["x"] = 125637.91616882,</t>
  </si>
  <si>
    <t xml:space="preserve">                                        ["name"] = "Static SAM SA-11 Buk \"Gadfly\" Snow Drift SR-2-1",</t>
  </si>
  <si>
    <t xml:space="preserve">                                ["y"] = 124101.22616163,</t>
  </si>
  <si>
    <t xml:space="preserve">                                ["x"] = 125637.91616882,</t>
  </si>
  <si>
    <t xml:space="preserve">                                ["name"] = "Static SAM SA-11 Buk \"Gadfly\" Snow Drift SR-2",</t>
  </si>
  <si>
    <t xml:space="preserve">                            }, -- end of [127]</t>
  </si>
  <si>
    <t xml:space="preserve">                            [128] = </t>
  </si>
  <si>
    <t xml:space="preserve">                                            ["y"] = 124092.25922341,</t>
  </si>
  <si>
    <t xml:space="preserve">                                            ["x"] = 125639.25009351,</t>
  </si>
  <si>
    <t xml:space="preserve">                                        ["y"] = 124092.25922341,</t>
  </si>
  <si>
    <t xml:space="preserve">                                        ["x"] = 125639.25009351,</t>
  </si>
  <si>
    <t xml:space="preserve">                                        ["name"] = "Static SAM SA-11 Buk \"Gadfly\" Snow Drift SR-3-1",</t>
  </si>
  <si>
    <t xml:space="preserve">                                ["y"] = 124092.25922341,</t>
  </si>
  <si>
    <t xml:space="preserve">                                ["x"] = 125639.25009351,</t>
  </si>
  <si>
    <t xml:space="preserve">                                ["name"] = "Static SAM SA-11 Buk \"Gadfly\" Snow Drift SR-3",</t>
  </si>
  <si>
    <t xml:space="preserve">                            }, -- end of [128]</t>
  </si>
  <si>
    <t xml:space="preserve">                            [129] = </t>
  </si>
  <si>
    <t xml:space="preserve">                                            ["y"] = 124081.81014664,</t>
  </si>
  <si>
    <t xml:space="preserve">                                            ["x"] = 125641.32508748,</t>
  </si>
  <si>
    <t xml:space="preserve">                                        ["type"] = "Strela-10M3",</t>
  </si>
  <si>
    <t xml:space="preserve">                                        ["y"] = 124081.81014664,</t>
  </si>
  <si>
    <t xml:space="preserve">                                        ["x"] = 125641.32508748,</t>
  </si>
  <si>
    <t xml:space="preserve">                                        ["name"] = "Static SAM SA-13 Strela 10M3 \"Gopher\" TEL-1",</t>
  </si>
  <si>
    <t xml:space="preserve">                                ["y"] = 124081.81014664,</t>
  </si>
  <si>
    <t xml:space="preserve">                                ["x"] = 125641.32508748,</t>
  </si>
  <si>
    <t xml:space="preserve">                                ["name"] = "Static SAM SA-13 Strela 10M3 \"Gopher\" TEL-1",</t>
  </si>
  <si>
    <t xml:space="preserve">                            }, -- end of [129]</t>
  </si>
  <si>
    <t xml:space="preserve">                            [130] = </t>
  </si>
  <si>
    <t xml:space="preserve">                                            ["y"] = 124075.95569938,</t>
  </si>
  <si>
    <t xml:space="preserve">                                            ["x"] = 125642.51079832,</t>
  </si>
  <si>
    <t xml:space="preserve">                                        ["y"] = 124075.95569938,</t>
  </si>
  <si>
    <t xml:space="preserve">                                        ["x"] = 125642.51079832,</t>
  </si>
  <si>
    <t xml:space="preserve">                                        ["name"] = "Static SAM SA-13 Strela 10M3 \"Gopher\" TEL-2-1",</t>
  </si>
  <si>
    <t xml:space="preserve">                                ["y"] = 124075.95569938,</t>
  </si>
  <si>
    <t xml:space="preserve">                                ["x"] = 125642.51079832,</t>
  </si>
  <si>
    <t xml:space="preserve">                                ["name"] = "Static SAM SA-13 Strela 10M3 \"Gopher\" TEL-2",</t>
  </si>
  <si>
    <t xml:space="preserve">                            }, -- end of [130]</t>
  </si>
  <si>
    <t xml:space="preserve">                            [131] = </t>
  </si>
  <si>
    <t xml:space="preserve">                                            ["y"] = 124067.06286808,</t>
  </si>
  <si>
    <t xml:space="preserve">                                            ["x"] = 125643.47418838,</t>
  </si>
  <si>
    <t xml:space="preserve">                                        ["y"] = 124067.06286808,</t>
  </si>
  <si>
    <t xml:space="preserve">                                        ["x"] = 125643.47418838,</t>
  </si>
  <si>
    <t xml:space="preserve">                                        ["name"] = "Static SAM SA-13 Strela 10M3 \"Gopher\" TEL-3-1",</t>
  </si>
  <si>
    <t xml:space="preserve">                                ["y"] = 124067.06286808,</t>
  </si>
  <si>
    <t xml:space="preserve">                                ["x"] = 125643.47418838,</t>
  </si>
  <si>
    <t xml:space="preserve">                                ["name"] = "Static SAM SA-13 Strela 10M3 \"Gopher\" TEL-3",</t>
  </si>
  <si>
    <t xml:space="preserve">                            }, -- end of [131]</t>
  </si>
  <si>
    <t xml:space="preserve">                            [132] = </t>
  </si>
  <si>
    <t xml:space="preserve">                                            ["y"] = 124060.39324462,</t>
  </si>
  <si>
    <t xml:space="preserve">                                            ["x"] = 125644.21525765,</t>
  </si>
  <si>
    <t xml:space="preserve">                                        ["type"] = "Tor 9A331",</t>
  </si>
  <si>
    <t xml:space="preserve">                                        ["rate"] = 25,</t>
  </si>
  <si>
    <t xml:space="preserve">                                        ["y"] = 124060.39324462,</t>
  </si>
  <si>
    <t xml:space="preserve">                                        ["x"] = 125644.21525765,</t>
  </si>
  <si>
    <t xml:space="preserve">                                        ["name"] = "Static SAM SA-15 Tor \"Gauntlet\"-1",</t>
  </si>
  <si>
    <t xml:space="preserve">                                ["y"] = 124060.39324462,</t>
  </si>
  <si>
    <t xml:space="preserve">                                ["x"] = 125644.21525765,</t>
  </si>
  <si>
    <t xml:space="preserve">                                ["name"] = "Static SAM SA-15 Tor \"Gauntlet\"-1",</t>
  </si>
  <si>
    <t xml:space="preserve">                            }, -- end of [132]</t>
  </si>
  <si>
    <t xml:space="preserve">                            [133] = </t>
  </si>
  <si>
    <t xml:space="preserve">                                            ["y"] = 124055.87272204,</t>
  </si>
  <si>
    <t xml:space="preserve">                                            ["x"] = 125645.17864771,</t>
  </si>
  <si>
    <t xml:space="preserve">                                        ["y"] = 124055.87272204,</t>
  </si>
  <si>
    <t xml:space="preserve">                                        ["x"] = 125645.17864771,</t>
  </si>
  <si>
    <t xml:space="preserve">                                        ["name"] = "Static SAM SA-15 Tor \"Gauntlet\"-2-1",</t>
  </si>
  <si>
    <t xml:space="preserve">                                ["y"] = 124055.87272204,</t>
  </si>
  <si>
    <t xml:space="preserve">                                ["x"] = 125645.17864771,</t>
  </si>
  <si>
    <t xml:space="preserve">                                ["name"] = "Static SAM SA-15 Tor \"Gauntlet\"-2",</t>
  </si>
  <si>
    <t xml:space="preserve">                            }, -- end of [133]</t>
  </si>
  <si>
    <t xml:space="preserve">                            [134] = </t>
  </si>
  <si>
    <t xml:space="preserve">                                            ["y"] = 124049.35131243,</t>
  </si>
  <si>
    <t xml:space="preserve">                                            ["x"] = 125645.99382391,</t>
  </si>
  <si>
    <t xml:space="preserve">                                        ["y"] = 124049.35131243,</t>
  </si>
  <si>
    <t xml:space="preserve">                                        ["x"] = 125645.99382391,</t>
  </si>
  <si>
    <t xml:space="preserve">                                        ["name"] = "Static SAM SA-15 Tor \"Gauntlet\"-3-1",</t>
  </si>
  <si>
    <t xml:space="preserve">                                ["y"] = 124049.35131243,</t>
  </si>
  <si>
    <t xml:space="preserve">                                ["x"] = 125645.99382391,</t>
  </si>
  <si>
    <t xml:space="preserve">                                ["name"] = "Static SAM SA-15 Tor \"Gauntlet\"-3",</t>
  </si>
  <si>
    <t xml:space="preserve">                            }, -- end of [134]</t>
  </si>
  <si>
    <t xml:space="preserve">                            [135] = </t>
  </si>
  <si>
    <t xml:space="preserve">                                            ["y"] = 124042.16294047,</t>
  </si>
  <si>
    <t xml:space="preserve">                                            ["x"] = 125647.40185553,</t>
  </si>
  <si>
    <t xml:space="preserve">                                        ["type"] = "2S6 Tunguska",</t>
  </si>
  <si>
    <t xml:space="preserve">                                        ["y"] = 124042.16294047,</t>
  </si>
  <si>
    <t xml:space="preserve">                                        ["x"] = 125647.40185553,</t>
  </si>
  <si>
    <t xml:space="preserve">                                        ["name"] = "Static SAM SA-19 Tunguska \"Grison\" -1",</t>
  </si>
  <si>
    <t xml:space="preserve">                                ["y"] = 124042.16294047,</t>
  </si>
  <si>
    <t xml:space="preserve">                                ["x"] = 125647.40185553,</t>
  </si>
  <si>
    <t xml:space="preserve">                                ["name"] = "Static SAM SA-19 Tunguska \"Grison\" -1",</t>
  </si>
  <si>
    <t xml:space="preserve">                            }, -- end of [135]</t>
  </si>
  <si>
    <t xml:space="preserve">                            [136] = </t>
  </si>
  <si>
    <t xml:space="preserve">                                            ["y"] = 124033.71475074,</t>
  </si>
  <si>
    <t xml:space="preserve">                                            ["x"] = 125648.51345944,</t>
  </si>
  <si>
    <t xml:space="preserve">                                        ["y"] = 124033.71475074,</t>
  </si>
  <si>
    <t xml:space="preserve">                                        ["x"] = 125648.51345944,</t>
  </si>
  <si>
    <t xml:space="preserve">                                        ["name"] = "Static SAM SA-19 Tunguska \"Grison\" -2",</t>
  </si>
  <si>
    <t xml:space="preserve">                                ["y"] = 124033.71475074,</t>
  </si>
  <si>
    <t xml:space="preserve">                                ["x"] = 125648.51345944,</t>
  </si>
  <si>
    <t xml:space="preserve">                                ["name"] = "Static SAM SA-19 Tunguska \"Grison\" -2",</t>
  </si>
  <si>
    <t xml:space="preserve">                            }, -- end of [136]</t>
  </si>
  <si>
    <t xml:space="preserve">                            [137] = </t>
  </si>
  <si>
    <t xml:space="preserve">                                            ["y"] = 124029.04601431,</t>
  </si>
  <si>
    <t xml:space="preserve">                                            ["x"] = 125649.4768495,</t>
  </si>
  <si>
    <t xml:space="preserve">                                        ["y"] = 124029.04601431,</t>
  </si>
  <si>
    <t xml:space="preserve">                                        ["x"] = 125649.4768495,</t>
  </si>
  <si>
    <t xml:space="preserve">                                        ["name"] = "Static SAM SA-19 Tunguska \"Grison\" -3-1",</t>
  </si>
  <si>
    <t xml:space="preserve">                                ["y"] = 124029.04601431,</t>
  </si>
  <si>
    <t xml:space="preserve">                                ["x"] = 125649.4768495,</t>
  </si>
  <si>
    <t xml:space="preserve">                                ["name"] = "Static SAM SA-19 Tunguska \"Grison\" -3",</t>
  </si>
  <si>
    <t xml:space="preserve">                            }, -- end of [137]</t>
  </si>
  <si>
    <t xml:space="preserve">                            [138] = </t>
  </si>
  <si>
    <t xml:space="preserve">                                            ["y"] = 124016.5960505,</t>
  </si>
  <si>
    <t xml:space="preserve">                                            ["x"] = 125649.92149106,</t>
  </si>
  <si>
    <t xml:space="preserve">                                        ["type"] = "SNR_75V",</t>
  </si>
  <si>
    <t xml:space="preserve">                                        ["y"] = 124016.5960505,</t>
  </si>
  <si>
    <t xml:space="preserve">                                        ["x"] = 125649.92149106,</t>
  </si>
  <si>
    <t xml:space="preserve">                                        ["name"] = "Static SAM SA-2 S-75 \"Fan Song\" TR-1",</t>
  </si>
  <si>
    <t xml:space="preserve">                                ["y"] = 124016.5960505,</t>
  </si>
  <si>
    <t xml:space="preserve">                                ["x"] = 125649.92149106,</t>
  </si>
  <si>
    <t xml:space="preserve">                                ["name"] = "Static SAM SA-2 S-75 \"Fan Song\" TR-1",</t>
  </si>
  <si>
    <t xml:space="preserve">                            }, -- end of [138]</t>
  </si>
  <si>
    <t xml:space="preserve">                            [139] = </t>
  </si>
  <si>
    <t xml:space="preserve">                                            ["y"] = 124000.81127496,</t>
  </si>
  <si>
    <t xml:space="preserve">                                            ["x"] = 125651.1072019,</t>
  </si>
  <si>
    <t xml:space="preserve">                                        ["type"] = "S_75M_Volhov",</t>
  </si>
  <si>
    <t xml:space="preserve">                                        ["y"] = 124000.81127496,</t>
  </si>
  <si>
    <t xml:space="preserve">                                        ["x"] = 125651.1072019,</t>
  </si>
  <si>
    <t xml:space="preserve">                                        ["name"] = "Static SAM SA-2 S-75 \"Guideline\" LN-1",</t>
  </si>
  <si>
    <t xml:space="preserve">                                ["y"] = 124000.81127496,</t>
  </si>
  <si>
    <t xml:space="preserve">                                ["x"] = 125651.1072019,</t>
  </si>
  <si>
    <t xml:space="preserve">                                ["name"] = "Static SAM SA-2 S-75 \"Guideline\" LN-1",</t>
  </si>
  <si>
    <t xml:space="preserve">                            }, -- end of [139]</t>
  </si>
  <si>
    <t xml:space="preserve">                            [140] = </t>
  </si>
  <si>
    <t xml:space="preserve">                                            ["y"] = 123986.28631718,</t>
  </si>
  <si>
    <t xml:space="preserve">                                            ["x"] = 125653.47862358,</t>
  </si>
  <si>
    <t xml:space="preserve">                                        ["type"] = "p-19 s-125 sr",</t>
  </si>
  <si>
    <t xml:space="preserve">                                        ["y"] = 123986.28631718,</t>
  </si>
  <si>
    <t xml:space="preserve">                                        ["x"] = 125653.47862358,</t>
  </si>
  <si>
    <t xml:space="preserve">                                        ["name"] = "Static SAM SA-2/3/5 P19 \"Flat Face\" SR -1",</t>
  </si>
  <si>
    <t xml:space="preserve">                                ["y"] = 123986.28631718,</t>
  </si>
  <si>
    <t xml:space="preserve">                                ["x"] = 125653.47862358,</t>
  </si>
  <si>
    <t xml:space="preserve">                                ["name"] = "Static SAM SA-2/3/5 P19 \"Flat Face\" SR -1",</t>
  </si>
  <si>
    <t xml:space="preserve">                            }, -- end of [140]</t>
  </si>
  <si>
    <t xml:space="preserve">                            [141] = </t>
  </si>
  <si>
    <t xml:space="preserve">                                            ["y"] = 123977.76402053,</t>
  </si>
  <si>
    <t xml:space="preserve">                                            ["x"] = 125654.73844135,</t>
  </si>
  <si>
    <t xml:space="preserve">                                        ["y"] = 123977.76402053,</t>
  </si>
  <si>
    <t xml:space="preserve">                                        ["x"] = 125654.73844135,</t>
  </si>
  <si>
    <t xml:space="preserve">                                        ["name"] = "Static SAM SA-2/3/5 P19 \"Flat Face\" SR -2-1",</t>
  </si>
  <si>
    <t xml:space="preserve">                                ["y"] = 123977.76402053,</t>
  </si>
  <si>
    <t xml:space="preserve">                                ["x"] = 125654.73844135,</t>
  </si>
  <si>
    <t xml:space="preserve">                                ["name"] = "Static SAM SA-2/3/5 P19 \"Flat Face\" SR -2",</t>
  </si>
  <si>
    <t xml:space="preserve">                            }, -- end of [141]</t>
  </si>
  <si>
    <t xml:space="preserve">                            [142] = </t>
  </si>
  <si>
    <t xml:space="preserve">                                            ["y"] = 123964.64709437,</t>
  </si>
  <si>
    <t xml:space="preserve">                                            ["x"] = 125657.25807688,</t>
  </si>
  <si>
    <t xml:space="preserve">                                        ["y"] = 123964.64709437,</t>
  </si>
  <si>
    <t xml:space="preserve">                                        ["x"] = 125657.25807688,</t>
  </si>
  <si>
    <t xml:space="preserve">                                        ["name"] = "Static SAM SA-2/3/5 P19 \"Flat Face\" SR -3-1",</t>
  </si>
  <si>
    <t xml:space="preserve">                                ["y"] = 123964.64709437,</t>
  </si>
  <si>
    <t xml:space="preserve">                                ["x"] = 125657.25807688,</t>
  </si>
  <si>
    <t xml:space="preserve">                                ["name"] = "Static SAM SA-2/3/5 P19 \"Flat Face\" SR -3",</t>
  </si>
  <si>
    <t xml:space="preserve">                            }, -- end of [142]</t>
  </si>
  <si>
    <t xml:space="preserve">                            [143] = </t>
  </si>
  <si>
    <t xml:space="preserve">                                            ["y"] = 123955.08730074,</t>
  </si>
  <si>
    <t xml:space="preserve">                                            ["x"] = 125657.8509323,</t>
  </si>
  <si>
    <t xml:space="preserve">                                        ["type"] = "5p73 s-125 ln",</t>
  </si>
  <si>
    <t xml:space="preserve">                                        ["y"] = 123955.08730074,</t>
  </si>
  <si>
    <t xml:space="preserve">                                        ["x"] = 125657.8509323,</t>
  </si>
  <si>
    <t xml:space="preserve">                                        ["name"] = "Static SAM SA-3 S-125 \"Goa\" LN-1",</t>
  </si>
  <si>
    <t xml:space="preserve">                                ["y"] = 123955.08730074,</t>
  </si>
  <si>
    <t xml:space="preserve">                                ["x"] = 125657.8509323,</t>
  </si>
  <si>
    <t xml:space="preserve">                                ["name"] = "Static SAM SA-3 S-125 \"Goa\" LN-1",</t>
  </si>
  <si>
    <t xml:space="preserve">                            }, -- end of [143]</t>
  </si>
  <si>
    <t xml:space="preserve">                            [144] = </t>
  </si>
  <si>
    <t xml:space="preserve">                                            ["y"] = 123943.45251313,</t>
  </si>
  <si>
    <t xml:space="preserve">                                            ["x"] = 125659.55539163,</t>
  </si>
  <si>
    <t xml:space="preserve">                                        ["y"] = 123943.45251313,</t>
  </si>
  <si>
    <t xml:space="preserve">                                        ["x"] = 125659.55539163,</t>
  </si>
  <si>
    <t xml:space="preserve">                                        ["name"] = "Static SAM SA-3 S-125 \"Goa\" LN-2-1",</t>
  </si>
  <si>
    <t xml:space="preserve">                                ["y"] = 123943.45251313,</t>
  </si>
  <si>
    <t xml:space="preserve">                                ["x"] = 125659.55539163,</t>
  </si>
  <si>
    <t xml:space="preserve">                                ["name"] = "Static SAM SA-3 S-125 \"Goa\" LN-2",</t>
  </si>
  <si>
    <t xml:space="preserve">                            }, -- end of [144]</t>
  </si>
  <si>
    <t xml:space="preserve">                            [145] = </t>
  </si>
  <si>
    <t xml:space="preserve">                                            ["y"] = 123925.74095747,</t>
  </si>
  <si>
    <t xml:space="preserve">                                            ["x"] = 125662.14913409,</t>
  </si>
  <si>
    <t xml:space="preserve">                                        ["y"] = 123925.74095747,</t>
  </si>
  <si>
    <t xml:space="preserve">                                        ["x"] = 125662.14913409,</t>
  </si>
  <si>
    <t xml:space="preserve">                                        ["name"] = "Static SAM SA-3 S-125 \"Goa\" LN-3-1",</t>
  </si>
  <si>
    <t xml:space="preserve">                                ["y"] = 123925.74095747,</t>
  </si>
  <si>
    <t xml:space="preserve">                                ["x"] = 125662.14913409,</t>
  </si>
  <si>
    <t xml:space="preserve">                                ["name"] = "Static SAM SA-3 S-125 \"Goa\" LN-3",</t>
  </si>
  <si>
    <t xml:space="preserve">                            }, -- end of [145]</t>
  </si>
  <si>
    <t xml:space="preserve">                            [146] = </t>
  </si>
  <si>
    <t xml:space="preserve">                                            ["y"] = 123913.29099366,</t>
  </si>
  <si>
    <t xml:space="preserve">                                            ["x"] = 125664.66876962,</t>
  </si>
  <si>
    <t xml:space="preserve">                                        ["type"] = "snr s-125 tr",</t>
  </si>
  <si>
    <t xml:space="preserve">                                        ["y"] = 123913.29099366,</t>
  </si>
  <si>
    <t xml:space="preserve">                                        ["x"] = 125664.66876962,</t>
  </si>
  <si>
    <t xml:space="preserve">                                        ["name"] = "Static SAM SA-3 S-125 \"Low Blow\" TR-1",</t>
  </si>
  <si>
    <t xml:space="preserve">                                ["y"] = 123913.29099366,</t>
  </si>
  <si>
    <t xml:space="preserve">                                ["x"] = 125664.66876962,</t>
  </si>
  <si>
    <t xml:space="preserve">                                ["name"] = "Static SAM SA-3 S-125 \"Low Blow\" TR-1",</t>
  </si>
  <si>
    <t xml:space="preserve">                            }, -- end of [146]</t>
  </si>
  <si>
    <t xml:space="preserve">                            [147] = </t>
  </si>
  <si>
    <t xml:space="preserve">                                            ["y"] = 123903.21245153,</t>
  </si>
  <si>
    <t xml:space="preserve">                                            ["x"] = 125665.70626661,</t>
  </si>
  <si>
    <t xml:space="preserve">                                        ["y"] = 123903.21245153,</t>
  </si>
  <si>
    <t xml:space="preserve">                                        ["x"] = 125665.70626661,</t>
  </si>
  <si>
    <t xml:space="preserve">                                        ["name"] = "Static SAM SA-3 S-125 \"Low Blow\" TR-2-1",</t>
  </si>
  <si>
    <t xml:space="preserve">                                ["y"] = 123903.21245153,</t>
  </si>
  <si>
    <t xml:space="preserve">                                ["x"] = 125665.70626661,</t>
  </si>
  <si>
    <t xml:space="preserve">                                ["name"] = "Static SAM SA-3 S-125 \"Low Blow\" TR-2",</t>
  </si>
  <si>
    <t xml:space="preserve">                            }, -- end of [147]</t>
  </si>
  <si>
    <t xml:space="preserve">                            [148] = </t>
  </si>
  <si>
    <t xml:space="preserve">                                            ["y"] = 123891.503557,</t>
  </si>
  <si>
    <t xml:space="preserve">                                            ["x"] = 125667.41072594,</t>
  </si>
  <si>
    <t xml:space="preserve">                                        ["y"] = 123891.503557,</t>
  </si>
  <si>
    <t xml:space="preserve">                                        ["x"] = 125667.41072594,</t>
  </si>
  <si>
    <t xml:space="preserve">                                        ["name"] = "Static SAM SA-3 S-125 \"Low Blow\" TR-3-1",</t>
  </si>
  <si>
    <t xml:space="preserve">                                ["y"] = 123891.503557,</t>
  </si>
  <si>
    <t xml:space="preserve">                                ["x"] = 125667.41072594,</t>
  </si>
  <si>
    <t xml:space="preserve">                                ["name"] = "Static SAM SA-3 S-125 \"Low Blow\" TR-3",</t>
  </si>
  <si>
    <t xml:space="preserve">                            }, -- end of [148]</t>
  </si>
  <si>
    <t xml:space="preserve">                            [149] = </t>
  </si>
  <si>
    <t xml:space="preserve">                                            ["y"] = 123880.1651971,</t>
  </si>
  <si>
    <t xml:space="preserve">                                            ["x"] = 125667.92947443,</t>
  </si>
  <si>
    <t xml:space="preserve">                                        ["livery_id"] = "Green_Summer",</t>
  </si>
  <si>
    <t xml:space="preserve">                                        ["type"] = "S-200_Launcher",</t>
  </si>
  <si>
    <t xml:space="preserve">                                        ["y"] = 123880.1651971,</t>
  </si>
  <si>
    <t xml:space="preserve">                                        ["x"] = 125667.92947443,</t>
  </si>
  <si>
    <t xml:space="preserve">                                        ["name"] = "Static SAM SA-5 S-200 \"Gammon\" LN-1",</t>
  </si>
  <si>
    <t xml:space="preserve">                                ["y"] = 123880.1651971,</t>
  </si>
  <si>
    <t xml:space="preserve">                                ["x"] = 125667.92947443,</t>
  </si>
  <si>
    <t xml:space="preserve">                                ["name"] = "Static SAM SA-5 S-200 \"Gammon\" LN-1",</t>
  </si>
  <si>
    <t xml:space="preserve">                            }, -- end of [149]</t>
  </si>
  <si>
    <t xml:space="preserve">                            [150] = </t>
  </si>
  <si>
    <t xml:space="preserve">                                            ["y"] = 123869.79022726,</t>
  </si>
  <si>
    <t xml:space="preserve">                                            ["x"] = 125669.26339912,</t>
  </si>
  <si>
    <t xml:space="preserve">                                        ["livery_id"] = "Green_Winter",</t>
  </si>
  <si>
    <t xml:space="preserve">                                        ["y"] = 123869.79022726,</t>
  </si>
  <si>
    <t xml:space="preserve">                                        ["x"] = 125669.26339912,</t>
  </si>
  <si>
    <t xml:space="preserve">                                        ["name"] = "Static SAM SA-5 S-200 \"Gammon\" LN-2-1",</t>
  </si>
  <si>
    <t xml:space="preserve">                                ["y"] = 123869.79022726,</t>
  </si>
  <si>
    <t xml:space="preserve">                                ["x"] = 125669.26339912,</t>
  </si>
  <si>
    <t xml:space="preserve">                                ["name"] = "Static SAM SA-5 S-200 \"Gammon\" LN-2",</t>
  </si>
  <si>
    <t xml:space="preserve">                            }, -- end of [150]</t>
  </si>
  <si>
    <t xml:space="preserve">                            [151] = </t>
  </si>
  <si>
    <t xml:space="preserve">                                            ["y"] = 123857.26615653,</t>
  </si>
  <si>
    <t xml:space="preserve">                                            ["x"] = 125671.48660695,</t>
  </si>
  <si>
    <t xml:space="preserve">                                ["groupId"] = 152,</t>
  </si>
  <si>
    <t xml:space="preserve">                                        ["livery_id"] = "Syria_Summer",</t>
  </si>
  <si>
    <t xml:space="preserve">                                        ["y"] = 123857.26615653,</t>
  </si>
  <si>
    <t xml:space="preserve">                                        ["x"] = 125671.48660695,</t>
  </si>
  <si>
    <t xml:space="preserve">                                        ["name"] = "Static SAM SA-5 S-200 \"Gammon\" LN-3-1",</t>
  </si>
  <si>
    <t xml:space="preserve">                                ["y"] = 123857.26615653,</t>
  </si>
  <si>
    <t xml:space="preserve">                                ["x"] = 125671.48660695,</t>
  </si>
  <si>
    <t xml:space="preserve">                                ["name"] = "Static SAM SA-5 S-200 \"Gammon\" LN-3",</t>
  </si>
  <si>
    <t xml:space="preserve">                            }, -- end of [151]</t>
  </si>
  <si>
    <t xml:space="preserve">                            [152] = </t>
  </si>
  <si>
    <t xml:space="preserve">                                            ["y"] = 123843.48226802,</t>
  </si>
  <si>
    <t xml:space="preserve">                                            ["x"] = 125672.59821086,</t>
  </si>
  <si>
    <t xml:space="preserve">                                        ["livery_id"] = "Syria_Winter",</t>
  </si>
  <si>
    <t xml:space="preserve">                                        ["unitId"] = 153,</t>
  </si>
  <si>
    <t xml:space="preserve">                                        ["y"] = 123843.48226802,</t>
  </si>
  <si>
    <t xml:space="preserve">                                        ["x"] = 125672.59821086,</t>
  </si>
  <si>
    <t xml:space="preserve">                                        ["name"] = "Static SAM SA-5 S-200 \"Gammon\" LN-4-1",</t>
  </si>
  <si>
    <t xml:space="preserve">                                ["y"] = 123843.48226802,</t>
  </si>
  <si>
    <t xml:space="preserve">                                ["x"] = 125672.59821086,</t>
  </si>
  <si>
    <t xml:space="preserve">                                ["name"] = "Static SAM SA-5 S-200 \"Gammon\" LN-4",</t>
  </si>
  <si>
    <t xml:space="preserve">                            }, -- end of [152]</t>
  </si>
  <si>
    <t xml:space="preserve">                            [153] = </t>
  </si>
  <si>
    <t xml:space="preserve">                                            ["y"] = 123828.51266868,</t>
  </si>
  <si>
    <t xml:space="preserve">                                            ["x"] = 125674.00624248,</t>
  </si>
  <si>
    <t xml:space="preserve">                                        ["livery_id"] = "Desert_Summer",</t>
  </si>
  <si>
    <t xml:space="preserve">                                        ["y"] = 123828.51266868,</t>
  </si>
  <si>
    <t xml:space="preserve">                                        ["x"] = 125674.00624248,</t>
  </si>
  <si>
    <t xml:space="preserve">                                        ["name"] = "Static SAM SA-5 S-200 \"Gammon\" LN-5-1",</t>
  </si>
  <si>
    <t xml:space="preserve">                                ["y"] = 123828.51266868,</t>
  </si>
  <si>
    <t xml:space="preserve">                                ["x"] = 125674.00624248,</t>
  </si>
  <si>
    <t xml:space="preserve">                                ["name"] = "Static SAM SA-5 S-200 \"Gammon\" LN-5",</t>
  </si>
  <si>
    <t xml:space="preserve">                            }, -- end of [153]</t>
  </si>
  <si>
    <t xml:space="preserve">                            [154] = </t>
  </si>
  <si>
    <t xml:space="preserve">                                            ["y"] = 123810.87521995,</t>
  </si>
  <si>
    <t xml:space="preserve">                                            ["x"] = 125676.74819879,</t>
  </si>
  <si>
    <t xml:space="preserve">                                        ["livery_id"] = "Desert_Winter",</t>
  </si>
  <si>
    <t xml:space="preserve">                                        ["y"] = 123810.87521995,</t>
  </si>
  <si>
    <t xml:space="preserve">                                        ["x"] = 125676.74819879,</t>
  </si>
  <si>
    <t xml:space="preserve">                                        ["name"] = "Static SAM SA-5 S-200 \"Gammon\" LN-6-1",</t>
  </si>
  <si>
    <t xml:space="preserve">                                ["y"] = 123810.87521995,</t>
  </si>
  <si>
    <t xml:space="preserve">                                ["x"] = 125676.74819879,</t>
  </si>
  <si>
    <t xml:space="preserve">                                ["name"] = "Static SAM SA-5 S-200 \"Gammon\" LN-6",</t>
  </si>
  <si>
    <t xml:space="preserve">                            }, -- end of [154]</t>
  </si>
  <si>
    <t xml:space="preserve">                            [155] = </t>
  </si>
  <si>
    <t xml:space="preserve">                                            ["y"] = 123793.31187815,</t>
  </si>
  <si>
    <t xml:space="preserve">                                            ["x"] = 125679.11962047,</t>
  </si>
  <si>
    <t xml:space="preserve">                                        ["livery_id"] = "Cam_Summer",</t>
  </si>
  <si>
    <t xml:space="preserve">                                        ["y"] = 123793.31187815,</t>
  </si>
  <si>
    <t xml:space="preserve">                                        ["x"] = 125679.11962047,</t>
  </si>
  <si>
    <t xml:space="preserve">                                        ["name"] = "Static SAM SA-5 S-200 \"Gammon\" LN-7-1",</t>
  </si>
  <si>
    <t xml:space="preserve">                                ["y"] = 123793.31187815,</t>
  </si>
  <si>
    <t xml:space="preserve">                                ["x"] = 125679.11962047,</t>
  </si>
  <si>
    <t xml:space="preserve">                                ["name"] = "Static SAM SA-5 S-200 \"Gammon\" LN-7",</t>
  </si>
  <si>
    <t xml:space="preserve">                            }, -- end of [155]</t>
  </si>
  <si>
    <t xml:space="preserve">                            [156] = </t>
  </si>
  <si>
    <t xml:space="preserve">                                            ["y"] = 123780.34316585,</t>
  </si>
  <si>
    <t xml:space="preserve">                                            ["x"] = 125681.19461444,</t>
  </si>
  <si>
    <t xml:space="preserve">                                        ["livery_id"] = "Cam_Winter",</t>
  </si>
  <si>
    <t xml:space="preserve">                                        ["y"] = 123780.34316585,</t>
  </si>
  <si>
    <t xml:space="preserve">                                        ["x"] = 125681.19461444,</t>
  </si>
  <si>
    <t xml:space="preserve">                                        ["name"] = "Static SAM SA-5 S-200 \"Gammon\" LN-8-1",</t>
  </si>
  <si>
    <t xml:space="preserve">                                ["y"] = 123780.34316585,</t>
  </si>
  <si>
    <t xml:space="preserve">                                ["x"] = 125681.19461444,</t>
  </si>
  <si>
    <t xml:space="preserve">                                ["name"] = "Static SAM SA-5 S-200 \"Gammon\" LN-8",</t>
  </si>
  <si>
    <t xml:space="preserve">                            }, -- end of [156]</t>
  </si>
  <si>
    <t xml:space="preserve">                            [157] = </t>
  </si>
  <si>
    <t xml:space="preserve">                                            ["y"] = 123767.96730897,</t>
  </si>
  <si>
    <t xml:space="preserve">                                            ["x"] = 125682.9731807,</t>
  </si>
  <si>
    <t xml:space="preserve">                                        ["type"] = "RPC_5N62V",</t>
  </si>
  <si>
    <t xml:space="preserve">                                        ["y"] = 123767.96730897,</t>
  </si>
  <si>
    <t xml:space="preserve">                                        ["x"] = 125682.9731807,</t>
  </si>
  <si>
    <t xml:space="preserve">                                        ["name"] = "Static SAM SA-5 S-200 \"Square Pair\" TR-1",</t>
  </si>
  <si>
    <t xml:space="preserve">                                ["y"] = 123767.96730897,</t>
  </si>
  <si>
    <t xml:space="preserve">                                ["x"] = 125682.9731807,</t>
  </si>
  <si>
    <t xml:space="preserve">                                ["name"] = "Static SAM SA-5 S-200 \"Square Pair\" TR-1",</t>
  </si>
  <si>
    <t xml:space="preserve">                            }, -- end of [157]</t>
  </si>
  <si>
    <t xml:space="preserve">                            [158] = </t>
  </si>
  <si>
    <t xml:space="preserve">                                            ["y"] = 123749.1441494,</t>
  </si>
  <si>
    <t xml:space="preserve">                                            ["x"] = 125686.01156472,</t>
  </si>
  <si>
    <t xml:space="preserve">                                        ["type"] = "RLS_19J6",</t>
  </si>
  <si>
    <t xml:space="preserve">                                        ["y"] = 123749.1441494,</t>
  </si>
  <si>
    <t xml:space="preserve">                                        ["x"] = 125686.01156472,</t>
  </si>
  <si>
    <t xml:space="preserve">                                        ["name"] = "Static SAM SA-5 S-200 ST-68U \"Tin Shield\" SR-1",</t>
  </si>
  <si>
    <t xml:space="preserve">                                ["y"] = 123749.1441494,</t>
  </si>
  <si>
    <t xml:space="preserve">                                ["x"] = 125686.01156472,</t>
  </si>
  <si>
    <t xml:space="preserve">                                ["name"] = "Static SAM SA-5 S-200 ST-68U \"Tin Shield\" SR-1",</t>
  </si>
  <si>
    <t xml:space="preserve">                            }, -- end of [158]</t>
  </si>
  <si>
    <t xml:space="preserve">                            [159] = </t>
  </si>
  <si>
    <t xml:space="preserve">                                            ["y"] = 123734.5450847,</t>
  </si>
  <si>
    <t xml:space="preserve">                                            ["x"] = 125688.67941411,</t>
  </si>
  <si>
    <t xml:space="preserve">                                        ["y"] = 123734.5450847,</t>
  </si>
  <si>
    <t xml:space="preserve">                                        ["x"] = 125688.67941411,</t>
  </si>
  <si>
    <t xml:space="preserve">                                        ["name"] = "Static SAM SA-5 S-200 ST-68U \"Tin Shield\" SR-2-1",</t>
  </si>
  <si>
    <t xml:space="preserve">                                ["y"] = 123734.5450847,</t>
  </si>
  <si>
    <t xml:space="preserve">                                ["x"] = 125688.67941411,</t>
  </si>
  <si>
    <t xml:space="preserve">                                ["name"] = "Static SAM SA-5 S-200 ST-68U \"Tin Shield\" SR-2",</t>
  </si>
  <si>
    <t xml:space="preserve">                            }, -- end of [159]</t>
  </si>
  <si>
    <t xml:space="preserve">                            [160] = </t>
  </si>
  <si>
    <t xml:space="preserve">                                            ["y"] = 123720.16834078,</t>
  </si>
  <si>
    <t xml:space="preserve">                                            ["x"] = 125692.82940204,</t>
  </si>
  <si>
    <t xml:space="preserve">                                        ["type"] = "Kub 2P25 ln",</t>
  </si>
  <si>
    <t xml:space="preserve">                                        ["y"] = 123720.16834078,</t>
  </si>
  <si>
    <t xml:space="preserve">                                        ["x"] = 125692.82940204,</t>
  </si>
  <si>
    <t xml:space="preserve">                                        ["name"] = "Static SAM SA-6 Kub \"Gainful\" TEL-1",</t>
  </si>
  <si>
    <t xml:space="preserve">                                ["y"] = 123720.16834078,</t>
  </si>
  <si>
    <t xml:space="preserve">                                ["x"] = 125692.82940204,</t>
  </si>
  <si>
    <t xml:space="preserve">                                ["name"] = "Static SAM SA-6 Kub \"Gainful\" TEL-1",</t>
  </si>
  <si>
    <t xml:space="preserve">                            }, -- end of [160]</t>
  </si>
  <si>
    <t xml:space="preserve">                            [161] = </t>
  </si>
  <si>
    <t xml:space="preserve">                                            ["y"] = 123709.49694323,</t>
  </si>
  <si>
    <t xml:space="preserve">                                            ["x"] = 125693.64457825,</t>
  </si>
  <si>
    <t xml:space="preserve">                                        ["y"] = 123709.49694323,</t>
  </si>
  <si>
    <t xml:space="preserve">                                        ["x"] = 125693.64457825,</t>
  </si>
  <si>
    <t xml:space="preserve">                                        ["name"] = "Static SAM SA-6 Kub \"Gainful\" TEL-2-1",</t>
  </si>
  <si>
    <t xml:space="preserve">                                ["y"] = 123709.49694323,</t>
  </si>
  <si>
    <t xml:space="preserve">                                ["x"] = 125693.64457825,</t>
  </si>
  <si>
    <t xml:space="preserve">                                ["name"] = "Static SAM SA-6 Kub \"Gainful\" TEL-2",</t>
  </si>
  <si>
    <t xml:space="preserve">                            }, -- end of [161]</t>
  </si>
  <si>
    <t xml:space="preserve">                            [162] = </t>
  </si>
  <si>
    <t xml:space="preserve">                                            ["y"] = 123688.74700355,</t>
  </si>
  <si>
    <t xml:space="preserve">                                            ["x"] = 125694.68207523,</t>
  </si>
  <si>
    <t xml:space="preserve">                                        ["type"] = "Kub 1S91 str",</t>
  </si>
  <si>
    <t xml:space="preserve">                                        ["y"] = 123688.74700355,</t>
  </si>
  <si>
    <t xml:space="preserve">                                        ["x"] = 125694.68207523,</t>
  </si>
  <si>
    <t xml:space="preserve">                                        ["name"] = "Static SAM SA-6 Kub \"Straight Flush\" STR-1",</t>
  </si>
  <si>
    <t xml:space="preserve">                                ["y"] = 123688.74700355,</t>
  </si>
  <si>
    <t xml:space="preserve">                                ["x"] = 125694.68207523,</t>
  </si>
  <si>
    <t xml:space="preserve">                                ["name"] = "Static SAM SA-6 Kub \"Straight Flush\" STR-1",</t>
  </si>
  <si>
    <t xml:space="preserve">                            }, -- end of [162]</t>
  </si>
  <si>
    <t xml:space="preserve">                            [163] = </t>
  </si>
  <si>
    <t xml:space="preserve">                                            ["y"] = 123701.78982278,</t>
  </si>
  <si>
    <t xml:space="preserve">                                            ["x"] = 125694.16332674,</t>
  </si>
  <si>
    <t xml:space="preserve">                                        ["y"] = 123701.78982278,</t>
  </si>
  <si>
    <t xml:space="preserve">                                        ["x"] = 125694.16332674,</t>
  </si>
  <si>
    <t xml:space="preserve">                                        ["name"] = "Static SAM SA-6 Kub \"Gainful\" TEL-4-1",</t>
  </si>
  <si>
    <t xml:space="preserve">                                ["y"] = 123701.78982278,</t>
  </si>
  <si>
    <t xml:space="preserve">                                ["x"] = 125694.16332674,</t>
  </si>
  <si>
    <t xml:space="preserve">                                ["name"] = "Static SAM SA-6 Kub \"Gainful\" TEL-4",</t>
  </si>
  <si>
    <t xml:space="preserve">                            }, -- end of [163]</t>
  </si>
  <si>
    <t xml:space="preserve">                            [164] = </t>
  </si>
  <si>
    <t xml:space="preserve">                                            ["y"] = 123680.22470689,</t>
  </si>
  <si>
    <t xml:space="preserve">                                            ["x"] = 125696.7570692,</t>
  </si>
  <si>
    <t xml:space="preserve">                                        ["y"] = 123680.22470689,</t>
  </si>
  <si>
    <t xml:space="preserve">                                        ["x"] = 125696.7570692,</t>
  </si>
  <si>
    <t xml:space="preserve">                                        ["name"] = "Static SAM SA-6 Kub \"Straight Flush\" STR-2-1",</t>
  </si>
  <si>
    <t xml:space="preserve">                                ["y"] = 123680.22470689,</t>
  </si>
  <si>
    <t xml:space="preserve">                                ["x"] = 125696.7570692,</t>
  </si>
  <si>
    <t xml:space="preserve">                                ["name"] = "Static SAM SA-6 Kub \"Straight Flush\" STR-2",</t>
  </si>
  <si>
    <t xml:space="preserve">                            }, -- end of [164]</t>
  </si>
  <si>
    <t xml:space="preserve">                            [165] = </t>
  </si>
  <si>
    <t xml:space="preserve">                                            ["y"] = 123670.07205783,</t>
  </si>
  <si>
    <t xml:space="preserve">                                            ["x"] = 125698.98027702,</t>
  </si>
  <si>
    <t xml:space="preserve">                                        ["y"] = 123670.07205783,</t>
  </si>
  <si>
    <t xml:space="preserve">                                        ["x"] = 125698.98027702,</t>
  </si>
  <si>
    <t xml:space="preserve">                                        ["name"] = "Static SAM SA-6 Kub \"Straight Flush\" STR-3-1",</t>
  </si>
  <si>
    <t xml:space="preserve">                                ["y"] = 123670.07205783,</t>
  </si>
  <si>
    <t xml:space="preserve">                                ["x"] = 125698.98027702,</t>
  </si>
  <si>
    <t xml:space="preserve">                                ["name"] = "Static SAM SA-6 Kub \"Straight Flush\" STR-3",</t>
  </si>
  <si>
    <t xml:space="preserve">                            }, -- end of [165]</t>
  </si>
  <si>
    <t xml:space="preserve">                            [166] = </t>
  </si>
  <si>
    <t xml:space="preserve">                                            ["y"] = 123663.69886208,</t>
  </si>
  <si>
    <t xml:space="preserve">                                            ["x"] = 125699.7213463,</t>
  </si>
  <si>
    <t xml:space="preserve">                                        ["type"] = "Osa 9A33 ln",</t>
  </si>
  <si>
    <t xml:space="preserve">                                        ["y"] = 123663.69886208,</t>
  </si>
  <si>
    <t xml:space="preserve">                                        ["x"] = 125699.7213463,</t>
  </si>
  <si>
    <t xml:space="preserve">                                        ["name"] = "Static SAM SA-8 Osa \"Gecko\" TEL-1",</t>
  </si>
  <si>
    <t xml:space="preserve">                                ["y"] = 123663.69886208,</t>
  </si>
  <si>
    <t xml:space="preserve">                                ["x"] = 125699.7213463,</t>
  </si>
  <si>
    <t xml:space="preserve">                                ["name"] = "Static SAM SA-8 Osa \"Gecko\" TEL-1",</t>
  </si>
  <si>
    <t xml:space="preserve">                            }, -- end of [166]</t>
  </si>
  <si>
    <t xml:space="preserve">                            [167] = </t>
  </si>
  <si>
    <t xml:space="preserve">                                            ["y"] = 123655.99174162,</t>
  </si>
  <si>
    <t xml:space="preserve">                                            ["x"] = 125701.20348484,</t>
  </si>
  <si>
    <t xml:space="preserve">                                        ["y"] = 123655.99174162,</t>
  </si>
  <si>
    <t xml:space="preserve">                                        ["x"] = 125701.20348484,</t>
  </si>
  <si>
    <t xml:space="preserve">                                        ["name"] = "Static SAM SA-8 Osa \"Gecko\" TEL-2-1",</t>
  </si>
  <si>
    <t xml:space="preserve">                                ["y"] = 123655.99174162,</t>
  </si>
  <si>
    <t xml:space="preserve">                                ["x"] = 125701.20348484,</t>
  </si>
  <si>
    <t xml:space="preserve">                                ["name"] = "Static SAM SA-8 Osa \"Gecko\" TEL-2",</t>
  </si>
  <si>
    <t xml:space="preserve">                            }, -- end of [167]</t>
  </si>
  <si>
    <t xml:space="preserve">                            [168] = </t>
  </si>
  <si>
    <t xml:space="preserve">                                            ["y"] = 123648.28462117,</t>
  </si>
  <si>
    <t xml:space="preserve">                                            ["x"] = 125703.05615803,</t>
  </si>
  <si>
    <t xml:space="preserve">                                        ["y"] = 123648.28462117,</t>
  </si>
  <si>
    <t xml:space="preserve">                                        ["x"] = 125703.05615803,</t>
  </si>
  <si>
    <t xml:space="preserve">                                        ["name"] = "Static SAM SA-8 Osa \"Gecko\" TEL-3-1",</t>
  </si>
  <si>
    <t xml:space="preserve">                                ["y"] = 123648.28462117,</t>
  </si>
  <si>
    <t xml:space="preserve">                                ["x"] = 125703.05615803,</t>
  </si>
  <si>
    <t xml:space="preserve">                                ["name"] = "Static SAM SA-8 Osa \"Gecko\" TEL-3",</t>
  </si>
  <si>
    <t xml:space="preserve">                            }, -- end of [168]</t>
  </si>
  <si>
    <t xml:space="preserve">                            [169] = </t>
  </si>
  <si>
    <t xml:space="preserve">                                            ["y"] = 123642.20785312,</t>
  </si>
  <si>
    <t xml:space="preserve">                                        ["type"] = "Strela-1 9P31",</t>
  </si>
  <si>
    <t xml:space="preserve">                                        ["y"] = 123642.20785312,</t>
  </si>
  <si>
    <t xml:space="preserve">                                        ["name"] = "Static SAM SA-9 Strela 1 \"Gaskin\" TEL-1",</t>
  </si>
  <si>
    <t xml:space="preserve">                                ["y"] = 123642.20785312,</t>
  </si>
  <si>
    <t xml:space="preserve">                                ["name"] = "Static SAM SA-9 Strela 1 \"Gaskin\" TEL-1",</t>
  </si>
  <si>
    <t xml:space="preserve">                            }, -- end of [169]</t>
  </si>
  <si>
    <t xml:space="preserve">                            [170] = </t>
  </si>
  <si>
    <t xml:space="preserve">                                            ["y"] = 123637.46500976,</t>
  </si>
  <si>
    <t xml:space="preserve">                                            ["x"] = 125703.57490652,</t>
  </si>
  <si>
    <t xml:space="preserve">                                        ["y"] = 123637.46500976,</t>
  </si>
  <si>
    <t xml:space="preserve">                                        ["x"] = 125703.57490652,</t>
  </si>
  <si>
    <t xml:space="preserve">                                        ["name"] = "Static SAM SA-9 Strela 1 \"Gaskin\" TEL-2-1",</t>
  </si>
  <si>
    <t xml:space="preserve">                                ["y"] = 123637.46500976,</t>
  </si>
  <si>
    <t xml:space="preserve">                                ["x"] = 125703.57490652,</t>
  </si>
  <si>
    <t xml:space="preserve">                                ["name"] = "Static SAM SA-9 Strela 1 \"Gaskin\" TEL-2",</t>
  </si>
  <si>
    <t xml:space="preserve">                            }, -- end of [170]</t>
  </si>
  <si>
    <t xml:space="preserve">                            [171] = </t>
  </si>
  <si>
    <t xml:space="preserve">                                            ["y"] = 123632.94448719,</t>
  </si>
  <si>
    <t xml:space="preserve">                                            ["x"] = 125705.50168664,</t>
  </si>
  <si>
    <t xml:space="preserve">                                        ["y"] = 123632.94448719,</t>
  </si>
  <si>
    <t xml:space="preserve">                                        ["x"] = 125705.50168664,</t>
  </si>
  <si>
    <t xml:space="preserve">                                        ["name"] = "Static SAM SA-9 Strela 1 \"Gaskin\" TEL-3-1",</t>
  </si>
  <si>
    <t xml:space="preserve">                                ["y"] = 123632.94448719,</t>
  </si>
  <si>
    <t xml:space="preserve">                                ["x"] = 125705.50168664,</t>
  </si>
  <si>
    <t xml:space="preserve">                                ["name"] = "Static SAM SA-9 Strela 1 \"Gaskin\" TEL-3",</t>
  </si>
  <si>
    <t xml:space="preserve">                            }, -- end of [171]</t>
  </si>
  <si>
    <t xml:space="preserve">                            [172] = </t>
  </si>
  <si>
    <t xml:space="preserve">                                            ["y"] = 123627.46057456,</t>
  </si>
  <si>
    <t xml:space="preserve">                                            ["x"] = 125705.64990049,</t>
  </si>
  <si>
    <t xml:space="preserve">                                        ["type"] = "ZSU-23-4 Shilka",</t>
  </si>
  <si>
    <t xml:space="preserve">                                        ["y"] = 123627.46057456,</t>
  </si>
  <si>
    <t xml:space="preserve">                                        ["x"] = 125705.64990049,</t>
  </si>
  <si>
    <t xml:space="preserve">                                        ["name"] = "Static SPAAA ZSU-23-4 Shilka \"Gun Dish\"-1",</t>
  </si>
  <si>
    <t xml:space="preserve">                                ["y"] = 123627.46057456,</t>
  </si>
  <si>
    <t xml:space="preserve">                                ["x"] = 125705.64990049,</t>
  </si>
  <si>
    <t xml:space="preserve">                                ["name"] = "Static SPAAA ZSU-23-4 Shilka \"Gun Dish\"-1",</t>
  </si>
  <si>
    <t xml:space="preserve">                            }, -- end of [172]</t>
  </si>
  <si>
    <t xml:space="preserve">                            [173] = </t>
  </si>
  <si>
    <t xml:space="preserve">                                            ["y"] = 123622.86594506,</t>
  </si>
  <si>
    <t xml:space="preserve">                                            ["x"] = 125705.9463282,</t>
  </si>
  <si>
    <t xml:space="preserve">                                        ["y"] = 123622.86594506,</t>
  </si>
  <si>
    <t xml:space="preserve">                                        ["x"] = 125705.9463282,</t>
  </si>
  <si>
    <t xml:space="preserve">                                        ["name"] = "Static SPAAA ZSU-23-4 Shilka \"Gun Dish\"-2-1",</t>
  </si>
  <si>
    <t xml:space="preserve">                                ["y"] = 123622.86594506,</t>
  </si>
  <si>
    <t xml:space="preserve">                                ["x"] = 125705.9463282,</t>
  </si>
  <si>
    <t xml:space="preserve">                                ["name"] = "Static SPAAA ZSU-23-4 Shilka \"Gun Dish\"-2",</t>
  </si>
  <si>
    <t xml:space="preserve">                            }, -- end of [173]</t>
  </si>
  <si>
    <t xml:space="preserve">                            [174] = </t>
  </si>
  <si>
    <t xml:space="preserve">                                            ["y"] = 123616.04810774,</t>
  </si>
  <si>
    <t xml:space="preserve">                                            ["x"] = 125706.90971826,</t>
  </si>
  <si>
    <t xml:space="preserve">                                        ["y"] = 123616.04810774,</t>
  </si>
  <si>
    <t xml:space="preserve">                                        ["x"] = 125706.90971826,</t>
  </si>
  <si>
    <t xml:space="preserve">                                        ["name"] = "Static SPAAA ZSU-23-4 Shilka \"Gun Dish\"-3-1",</t>
  </si>
  <si>
    <t xml:space="preserve">                                ["y"] = 123616.04810774,</t>
  </si>
  <si>
    <t xml:space="preserve">                                ["x"] = 125706.90971826,</t>
  </si>
  <si>
    <t xml:space="preserve">                                ["name"] = "Static SPAAA ZSU-23-4 Shilka \"Gun Dish\"-3",</t>
  </si>
  <si>
    <t xml:space="preserve">                            }, -- end of [174]</t>
  </si>
  <si>
    <t xml:space="preserve">                            [175] = </t>
  </si>
  <si>
    <t xml:space="preserve">                                            ["y"] = 123608.9338427,</t>
  </si>
  <si>
    <t xml:space="preserve">                                            ["x"] = 125707.35435982,</t>
  </si>
  <si>
    <t xml:space="preserve">                                        ["type"] = "ZSU_57_2",</t>
  </si>
  <si>
    <t xml:space="preserve">                                        ["y"] = 123608.9338427,</t>
  </si>
  <si>
    <t xml:space="preserve">                                        ["x"] = 125707.35435982,</t>
  </si>
  <si>
    <t xml:space="preserve">                                        ["name"] = "Static SPAAA ZSU-57-2-1",</t>
  </si>
  <si>
    <t xml:space="preserve">                                ["y"] = 123608.9338427,</t>
  </si>
  <si>
    <t xml:space="preserve">                                ["x"] = 125707.35435982,</t>
  </si>
  <si>
    <t xml:space="preserve">                                ["name"] = "Static SPAAA ZSU-57-2-1",</t>
  </si>
  <si>
    <t xml:space="preserve">                            }, -- end of [175]</t>
  </si>
  <si>
    <t xml:space="preserve">                            [176] = </t>
  </si>
  <si>
    <t xml:space="preserve">                                            ["y"] = 123602.19011231,</t>
  </si>
  <si>
    <t xml:space="preserve">                                            ["x"] = 125708.76239144,</t>
  </si>
  <si>
    <t xml:space="preserve">                                        ["y"] = 123602.19011231,</t>
  </si>
  <si>
    <t xml:space="preserve">                                        ["x"] = 125708.76239144,</t>
  </si>
  <si>
    <t xml:space="preserve">                                        ["name"] = "Static SPAAA ZSU-57-2-2",</t>
  </si>
  <si>
    <t xml:space="preserve">                                ["y"] = 123602.19011231,</t>
  </si>
  <si>
    <t xml:space="preserve">                                ["x"] = 125708.76239144,</t>
  </si>
  <si>
    <t xml:space="preserve">                                ["name"] = "Static SPAAA ZSU-57-2-2",</t>
  </si>
  <si>
    <t xml:space="preserve">                            }, -- end of [176]</t>
  </si>
  <si>
    <t xml:space="preserve">                            [177] = </t>
  </si>
  <si>
    <t xml:space="preserve">                                            ["y"] = 123597.22494817,</t>
  </si>
  <si>
    <t xml:space="preserve">                                            ["x"] = 125709.50346072,</t>
  </si>
  <si>
    <t xml:space="preserve">                                ["groupId"] = 183,</t>
  </si>
  <si>
    <t xml:space="preserve">                                        ["y"] = 123597.22494817,</t>
  </si>
  <si>
    <t xml:space="preserve">                                        ["x"] = 125709.50346072,</t>
  </si>
  <si>
    <t xml:space="preserve">                                        ["name"] = "Static SPAAA ZSU-57-2-3-1",</t>
  </si>
  <si>
    <t xml:space="preserve">                                ["y"] = 123597.22494817,</t>
  </si>
  <si>
    <t xml:space="preserve">                                ["x"] = 125709.50346072,</t>
  </si>
  <si>
    <t xml:space="preserve">                                ["name"] = "Static SPAAA ZSU-57-2-3",</t>
  </si>
  <si>
    <t xml:space="preserve">                            }, -- end of [177]</t>
  </si>
  <si>
    <t xml:space="preserve">                            [178] = </t>
  </si>
  <si>
    <t xml:space="preserve">                                            ["y"] = 123593.37138794,</t>
  </si>
  <si>
    <t xml:space="preserve">                                            ["x"] = 125710.24452999,</t>
  </si>
  <si>
    <t xml:space="preserve">                                ["groupId"] = 184,</t>
  </si>
  <si>
    <t xml:space="preserve">                                        ["type"] = "Ural-375 ZU-23",</t>
  </si>
  <si>
    <t xml:space="preserve">                                        ["unitId"] = 184,</t>
  </si>
  <si>
    <t xml:space="preserve">                                        ["y"] = 123593.37138794,</t>
  </si>
  <si>
    <t xml:space="preserve">                                        ["x"] = 125710.24452999,</t>
  </si>
  <si>
    <t xml:space="preserve">                                        ["name"] = "Static SPAAA ZU-23-2 Mounted Ural 375-1",</t>
  </si>
  <si>
    <t xml:space="preserve">                                ["y"] = 123593.37138794,</t>
  </si>
  <si>
    <t xml:space="preserve">                                ["x"] = 125710.24452999,</t>
  </si>
  <si>
    <t xml:space="preserve">                                ["name"] = "Static SPAAA ZU-23-2 Mounted Ural 375-1",</t>
  </si>
  <si>
    <t xml:space="preserve">                            }, -- end of [178]</t>
  </si>
  <si>
    <t xml:space="preserve">                            [179] = </t>
  </si>
  <si>
    <t xml:space="preserve">                                            ["y"] = 123589.14729308,</t>
  </si>
  <si>
    <t xml:space="preserve">                                            ["x"] = 125710.98559927,</t>
  </si>
  <si>
    <t xml:space="preserve">                                ["groupId"] = 185,</t>
  </si>
  <si>
    <t xml:space="preserve">                                        ["unitId"] = 185,</t>
  </si>
  <si>
    <t xml:space="preserve">                                        ["y"] = 123589.14729308,</t>
  </si>
  <si>
    <t xml:space="preserve">                                        ["x"] = 125710.98559927,</t>
  </si>
  <si>
    <t xml:space="preserve">                                        ["name"] = "Static SPAAA ZU-23-2 Mounted Ural 375-2-1",</t>
  </si>
  <si>
    <t xml:space="preserve">                                ["y"] = 123589.14729308,</t>
  </si>
  <si>
    <t xml:space="preserve">                                ["x"] = 125710.98559927,</t>
  </si>
  <si>
    <t xml:space="preserve">                                ["name"] = "Static SPAAA ZU-23-2 Mounted Ural 375-2",</t>
  </si>
  <si>
    <t xml:space="preserve">                            }, -- end of [179]</t>
  </si>
  <si>
    <t xml:space="preserve">    ["currentKey"] = 2436,</t>
  </si>
  <si>
    <t xml:space="preserve">                                        M1097 Avenger</t>
  </si>
  <si>
    <t xml:space="preserve">                                        Air Defence</t>
  </si>
  <si>
    <t xml:space="preserve">                                        M48 Chaparral</t>
  </si>
  <si>
    <t xml:space="preserve">                                        Hawk cwar</t>
  </si>
  <si>
    <t xml:space="preserve">                                        Hawk ln</t>
  </si>
  <si>
    <t xml:space="preserve">                                        Hawk pcp</t>
  </si>
  <si>
    <t xml:space="preserve">                                        Hawk sr</t>
  </si>
  <si>
    <t xml:space="preserve">                                        Hawk tr</t>
  </si>
  <si>
    <t xml:space="preserve">                                        M6 Linebacker</t>
  </si>
  <si>
    <t xml:space="preserve">                                        NASAMS_Command_Post</t>
  </si>
  <si>
    <t xml:space="preserve">                                        NASAMS_LN_B</t>
  </si>
  <si>
    <t xml:space="preserve">                                        NASAMS_LN_C</t>
  </si>
  <si>
    <t xml:space="preserve">                                        NASAMS_Radar_MPQ64F1</t>
  </si>
  <si>
    <t xml:space="preserve">                                        GRC_summer</t>
  </si>
  <si>
    <t xml:space="preserve">                                        Patriot cp</t>
  </si>
  <si>
    <t xml:space="preserve">                                        GRC_winter</t>
  </si>
  <si>
    <t xml:space="preserve">                                        Patriot AMG</t>
  </si>
  <si>
    <t xml:space="preserve">                                        Patriot ECS</t>
  </si>
  <si>
    <t xml:space="preserve">                                        Patriot EPP</t>
  </si>
  <si>
    <t xml:space="preserve">                                        Patriot ln</t>
  </si>
  <si>
    <t xml:space="preserve">                                        Patriot str</t>
  </si>
  <si>
    <t xml:space="preserve">                                        rapier_fsa_blindfire_radar</t>
  </si>
  <si>
    <t xml:space="preserve">                                        rapier_fsa_launcher</t>
  </si>
  <si>
    <t xml:space="preserve">                                        rapier_fsa_optical_tracker_unit</t>
  </si>
  <si>
    <t xml:space="preserve">                                        Roland ADS</t>
  </si>
  <si>
    <t xml:space="preserve">                                        Roland Radar</t>
  </si>
  <si>
    <t xml:space="preserve">                                        BTR-80</t>
  </si>
  <si>
    <t xml:space="preserve">                                        Desert</t>
  </si>
  <si>
    <t xml:space="preserve">                                        Military Police Summer</t>
  </si>
  <si>
    <t xml:space="preserve">                                        BTR_D</t>
  </si>
  <si>
    <t xml:space="preserve">                                        Military Police Winter</t>
  </si>
  <si>
    <t xml:space="preserve">                                        MTLB</t>
  </si>
  <si>
    <t xml:space="preserve">                                        Ural ATsP-6</t>
  </si>
  <si>
    <t xml:space="preserve">                                        AA8</t>
  </si>
  <si>
    <t xml:space="preserve">                                        Ural-4320 APA-5D</t>
  </si>
  <si>
    <t xml:space="preserve">                                        ZiL-131 APA-80</t>
  </si>
  <si>
    <t xml:space="preserve">                                        Grad_FDDM</t>
  </si>
  <si>
    <t xml:space="preserve">                                        BMD-1</t>
  </si>
  <si>
    <t xml:space="preserve">                                        Iran - camo</t>
  </si>
  <si>
    <t xml:space="preserve">                                        BMP-1</t>
  </si>
  <si>
    <t xml:space="preserve">                                        BMP-2</t>
  </si>
  <si>
    <t xml:space="preserve">                                        BMP-3</t>
  </si>
  <si>
    <t xml:space="preserve">                                        BTR-82A</t>
  </si>
  <si>
    <t xml:space="preserve">                                        Infantry AK</t>
  </si>
  <si>
    <t xml:space="preserve">                                        Infantry AK ver2</t>
  </si>
  <si>
    <t xml:space="preserve">                                        Infantry AK ver3</t>
  </si>
  <si>
    <t xml:space="preserve">                                        PT_76</t>
  </si>
  <si>
    <t xml:space="preserve">                                        Tigr_233036</t>
  </si>
  <si>
    <t xml:space="preserve">                                        UAZ-469</t>
  </si>
  <si>
    <t xml:space="preserve">                                        T-55</t>
  </si>
  <si>
    <t xml:space="preserve">                                        T-72B</t>
  </si>
  <si>
    <t xml:space="preserve">                                        T-72B3</t>
  </si>
  <si>
    <t xml:space="preserve">                                        T-80UD</t>
  </si>
  <si>
    <t xml:space="preserve">                                        Iran - 01</t>
  </si>
  <si>
    <t xml:space="preserve">                                        Iran - 02</t>
  </si>
  <si>
    <t xml:space="preserve">                                        T-90</t>
  </si>
  <si>
    <t xml:space="preserve">                                        Smerch</t>
  </si>
  <si>
    <t xml:space="preserve">                                        Smerch_HE</t>
  </si>
  <si>
    <t xml:space="preserve">                                        Uragan_BM-27</t>
  </si>
  <si>
    <t xml:space="preserve">                                        Grad-URAL</t>
  </si>
  <si>
    <t xml:space="preserve">                                        Paratrooper AKS-74</t>
  </si>
  <si>
    <t xml:space="preserve">                                        Paratrooper RPG-16</t>
  </si>
  <si>
    <t xml:space="preserve">                                        ATMZ-5</t>
  </si>
  <si>
    <t xml:space="preserve">                                        ATZ-10</t>
  </si>
  <si>
    <t xml:space="preserve">                                        ATZ-5</t>
  </si>
  <si>
    <t xml:space="preserve">                                        ATZ-60_Maz</t>
  </si>
  <si>
    <t xml:space="preserve">                                        TZ-22_KrAZ</t>
  </si>
  <si>
    <t xml:space="preserve">                                        BRDM-2</t>
  </si>
  <si>
    <t xml:space="preserve">                                        SAU Gvozdika</t>
  </si>
  <si>
    <t xml:space="preserve">                                        SAU Msta</t>
  </si>
  <si>
    <t xml:space="preserve">                                        SAU Akatsia</t>
  </si>
  <si>
    <t xml:space="preserve">                                        SAU 2-C9</t>
  </si>
  <si>
    <t xml:space="preserve">                                        Scud_B</t>
  </si>
  <si>
    <t xml:space="preserve">                                        MissilesSS</t>
  </si>
  <si>
    <t xml:space="preserve">                                        SKP-11</t>
  </si>
  <si>
    <t xml:space="preserve">                                        Ural-375</t>
  </si>
  <si>
    <t xml:space="preserve">                                        Ural-375 PBU</t>
  </si>
  <si>
    <t xml:space="preserve">                                        Ural-4320-31</t>
  </si>
  <si>
    <t xml:space="preserve">                                        Ural-4320T</t>
  </si>
  <si>
    <t xml:space="preserve">                                        ZIL-131 KUNG</t>
  </si>
  <si>
    <t xml:space="preserve">                                        ZIL-135</t>
  </si>
  <si>
    <t xml:space="preserve">                                        S-60_Type59_Artillery</t>
  </si>
  <si>
    <t xml:space="preserve">                                        default</t>
  </si>
  <si>
    <t xml:space="preserve">                                        ZU-23 Emplacement Closed</t>
  </si>
  <si>
    <t xml:space="preserve">                                        ZU-23 Emplacement</t>
  </si>
  <si>
    <t xml:space="preserve">                                        S-300PS 64H6E sr</t>
  </si>
  <si>
    <t xml:space="preserve">                                        S-300PS 54K6 cp</t>
  </si>
  <si>
    <t xml:space="preserve">                                        S-300PS 40B6MD sr</t>
  </si>
  <si>
    <t xml:space="preserve">                                        S-300PS 40B6M tr</t>
  </si>
  <si>
    <t xml:space="preserve">                                        S-300PS 5P85D ln</t>
  </si>
  <si>
    <t xml:space="preserve">                                        S-300PS 5P85C ln</t>
  </si>
  <si>
    <t xml:space="preserve">                                        SA-11 Buk CC 9S470M1</t>
  </si>
  <si>
    <t xml:space="preserve">                                        SA-11 Buk LN 9A310M1</t>
  </si>
  <si>
    <t xml:space="preserve">                                        SA-11 Buk SR 9S18M1</t>
  </si>
  <si>
    <t xml:space="preserve">                                        Strela-10M3</t>
  </si>
  <si>
    <t xml:space="preserve">                                        Tor 9A331</t>
  </si>
  <si>
    <t xml:space="preserve">                                        2S6 Tunguska</t>
  </si>
  <si>
    <t xml:space="preserve">                                        SNR_75V</t>
  </si>
  <si>
    <t xml:space="preserve">                                        S_75M_Volhov</t>
  </si>
  <si>
    <t xml:space="preserve">                                        p-19 s-125 sr</t>
  </si>
  <si>
    <t xml:space="preserve">                                        5p73 s-125 ln</t>
  </si>
  <si>
    <t xml:space="preserve">                                        snr s-125 tr</t>
  </si>
  <si>
    <t xml:space="preserve">                                        Green_Summer</t>
  </si>
  <si>
    <t xml:space="preserve">                                        S-200_Launcher</t>
  </si>
  <si>
    <t xml:space="preserve">                                        Green_Winter</t>
  </si>
  <si>
    <t xml:space="preserve">                                        Syria_Summer</t>
  </si>
  <si>
    <t xml:space="preserve">                                        Syria_Winter</t>
  </si>
  <si>
    <t xml:space="preserve">                                        Desert_Summer</t>
  </si>
  <si>
    <t xml:space="preserve">                                        Desert_Winter</t>
  </si>
  <si>
    <t xml:space="preserve">                                        Cam_Summer</t>
  </si>
  <si>
    <t xml:space="preserve">                                        Cam_Winter</t>
  </si>
  <si>
    <t xml:space="preserve">                                        RPC_5N62V</t>
  </si>
  <si>
    <t xml:space="preserve">                                        RLS_19J6</t>
  </si>
  <si>
    <t xml:space="preserve">                                        Kub 2P25 ln</t>
  </si>
  <si>
    <t xml:space="preserve">                                        Kub 1S91 str</t>
  </si>
  <si>
    <t xml:space="preserve">                                        Osa 9A33 ln</t>
  </si>
  <si>
    <t xml:space="preserve">                                        Strela-1 9P31</t>
  </si>
  <si>
    <t xml:space="preserve">                                        ZSU-23-4 Shilka</t>
  </si>
  <si>
    <t xml:space="preserve">                                        ZSU_57_2</t>
  </si>
  <si>
    <t xml:space="preserve">                                        Ural-375 ZU-23</t>
  </si>
  <si>
    <t>RUSSIA</t>
  </si>
  <si>
    <t>UKRAINE</t>
  </si>
  <si>
    <t>TURKEY</t>
  </si>
  <si>
    <t>FRANCE</t>
  </si>
  <si>
    <t>GERMANY</t>
  </si>
  <si>
    <t>CANADA</t>
  </si>
  <si>
    <t>SPAIN</t>
  </si>
  <si>
    <t>BELGIUM</t>
  </si>
  <si>
    <t>NORWAY</t>
  </si>
  <si>
    <t>DENMARK</t>
  </si>
  <si>
    <t>ISRAEL</t>
  </si>
  <si>
    <t>GEORGIA</t>
  </si>
  <si>
    <t>INSURGENTS</t>
  </si>
  <si>
    <t>ABKHAZIA</t>
  </si>
  <si>
    <t>ITALY</t>
  </si>
  <si>
    <t>AUSTRALIA</t>
  </si>
  <si>
    <t>SWITZERLAND</t>
  </si>
  <si>
    <t>AUSTRIA</t>
  </si>
  <si>
    <t>BELARUS</t>
  </si>
  <si>
    <t>BULGARIA</t>
  </si>
  <si>
    <t>CHINA</t>
  </si>
  <si>
    <t>CROATIA</t>
  </si>
  <si>
    <t>EGYPT</t>
  </si>
  <si>
    <t>FINLAND</t>
  </si>
  <si>
    <t>GREECE</t>
  </si>
  <si>
    <t>HUNGARY</t>
  </si>
  <si>
    <t>INDIA</t>
  </si>
  <si>
    <t>IRAN</t>
  </si>
  <si>
    <t>IRAQ</t>
  </si>
  <si>
    <t>JAPAN</t>
  </si>
  <si>
    <t>KAZAKHSTAN</t>
  </si>
  <si>
    <t>PAKISTAN</t>
  </si>
  <si>
    <t>POLAND</t>
  </si>
  <si>
    <t>ROMANIA</t>
  </si>
  <si>
    <t>SERBIA</t>
  </si>
  <si>
    <t>SLOVAKIA</t>
  </si>
  <si>
    <t>SWEDEN</t>
  </si>
  <si>
    <t>SYRIA</t>
  </si>
  <si>
    <t>YEMEN</t>
  </si>
  <si>
    <t>VIETNAM</t>
  </si>
  <si>
    <t>VENEZUELA</t>
  </si>
  <si>
    <t>TUNISIA</t>
  </si>
  <si>
    <t>THAILAND</t>
  </si>
  <si>
    <t>SUDAN</t>
  </si>
  <si>
    <t>PHILIPPINES</t>
  </si>
  <si>
    <t>MOROCCO</t>
  </si>
  <si>
    <t>MEXICO</t>
  </si>
  <si>
    <t>MALAYSIA</t>
  </si>
  <si>
    <t>LIBYA</t>
  </si>
  <si>
    <t>JORDAN</t>
  </si>
  <si>
    <t>INDONESIA</t>
  </si>
  <si>
    <t>HONDURAS</t>
  </si>
  <si>
    <t>ETHIOPIA</t>
  </si>
  <si>
    <t>CHILE</t>
  </si>
  <si>
    <t>BRAZIL</t>
  </si>
  <si>
    <t>BAHRAIN</t>
  </si>
  <si>
    <t>YUGOSLAVIA</t>
  </si>
  <si>
    <t>USSR</t>
  </si>
  <si>
    <t>ALGERIA</t>
  </si>
  <si>
    <t>KUWAIT</t>
  </si>
  <si>
    <t>QATAR</t>
  </si>
  <si>
    <t>OMAN</t>
  </si>
  <si>
    <t>CUBA</t>
  </si>
  <si>
    <t>PORTUGAL</t>
  </si>
  <si>
    <t>GDR</t>
  </si>
  <si>
    <t>LEBANON</t>
  </si>
  <si>
    <t>CJTF_BLUE</t>
  </si>
  <si>
    <t>CJTF_RED</t>
  </si>
  <si>
    <t>Argentina</t>
  </si>
  <si>
    <t>Cyprus</t>
  </si>
  <si>
    <t>Slovenia</t>
  </si>
  <si>
    <t>Ship/Link ID</t>
  </si>
  <si>
    <t>1) Generating Data: To get the raw data for the script you need to create a temporary mission and place the static entries where you need them. This can be a single mission or one for each stage. It will help if you give each entry a name  (or unit name) which helps you keep track of each entry</t>
  </si>
  <si>
    <t>3) Obtaining data: Open the MIZ file which you created and seach for "UnitID". There will be an entry for each static which you created. You need to copy the relevant data into the relevant column in the script generator which are</t>
  </si>
  <si>
    <t>Angle/Heading</t>
  </si>
  <si>
    <t>4) Enter the Unit ID of the linked Unit if aplicable in Col B</t>
  </si>
  <si>
    <t>5) Select the country to which the static belongs.</t>
  </si>
  <si>
    <t>See Notess</t>
  </si>
  <si>
    <t xml:space="preserve">4) Create a Group Name. This is needed if you need to delete the group later and should give some description as to the unit but also groups which you want to remove together should have the same prefix so that you can use wildcards eg Stage1.* </t>
  </si>
  <si>
    <t>if available</t>
  </si>
  <si>
    <t>see notes</t>
  </si>
  <si>
    <t>Script Generator</t>
  </si>
  <si>
    <t>-</t>
  </si>
  <si>
    <t>Group Removal Script</t>
  </si>
  <si>
    <t>7) As above to create any subsequent static generations</t>
  </si>
  <si>
    <t>1) Enter the name of the group which you want to be removed e.g. CarrierStage1F-14-2 or with a wildcard such as CarrierStage1.*</t>
  </si>
  <si>
    <t>2) You cannot add multiple entries e.g. CarrierStage1F-14-1 and CarrierStage1F-14-2. These must be on separate scripts. So it's probably worth thinking about the order in which you want groups creating and deleting so you can group via willdcard names</t>
  </si>
  <si>
    <t>3) Copy just the ONE script entry into a new .lua file</t>
  </si>
  <si>
    <t>2) Linked Units: If you are linking any statics to a Ship then make a note of the Ships UnitID. This is done by clicking the unit and hitting the "?" icon next to the name</t>
  </si>
  <si>
    <t>6) Copy the entries that you want CREATING (so in my example I want Stage1 and parts of stage2 creating at misison start) at the same time and paste into a text editor such as notepad, notepad ++ and save as a .lua file. Eg. Missionstart.lua or RTB.lua</t>
  </si>
  <si>
    <t>KutaisiStage3Guard1</t>
  </si>
  <si>
    <t>KutaisiStage3F117</t>
  </si>
  <si>
    <t>KutaisiStage4TFFT</t>
  </si>
  <si>
    <t>KutaisiStage4Guard1</t>
  </si>
  <si>
    <t>KutaisiStage3Guard2</t>
  </si>
  <si>
    <t>KutaisiStage3AS31-1</t>
  </si>
  <si>
    <t>KutaisiStage3TechRed1</t>
  </si>
  <si>
    <t>KutaisiStage3Bombs-1</t>
  </si>
  <si>
    <t>KutaisiStage3HMMWV</t>
  </si>
  <si>
    <t>KutaisiStage5A-10-1</t>
  </si>
  <si>
    <t>KutaisiStage5A-10-2</t>
  </si>
  <si>
    <t>KutaisiStage5A-10-3</t>
  </si>
  <si>
    <t>KutaisiStage3.*</t>
  </si>
  <si>
    <t>KutaisiStage3TechPurple1</t>
  </si>
  <si>
    <t>CarrierStage4E2-1</t>
  </si>
  <si>
    <t>360</t>
  </si>
  <si>
    <t>THIRD REICH</t>
  </si>
  <si>
    <t>UNITED ARAB EMIRATES</t>
  </si>
  <si>
    <t>UN</t>
  </si>
  <si>
    <t>Czech Republic</t>
  </si>
  <si>
    <t>USAF Aggressors</t>
  </si>
  <si>
    <t>ITALIAN SOCIAL REPUBLIC</t>
  </si>
  <si>
    <t>NORTH KOREA</t>
  </si>
  <si>
    <t>SAUDI ARABIA</t>
  </si>
  <si>
    <t>SOUTH AFRICA</t>
  </si>
  <si>
    <t>SOUTH KOREA</t>
  </si>
  <si>
    <t>SOUTH OSETIA</t>
  </si>
  <si>
    <t>THE NETHERLANDS</t>
  </si>
  <si>
    <t>ABH</t>
  </si>
  <si>
    <t>DZA</t>
  </si>
  <si>
    <t>ARG</t>
  </si>
  <si>
    <t>CUB</t>
  </si>
  <si>
    <t>HUN</t>
  </si>
  <si>
    <t>IND</t>
  </si>
  <si>
    <t>BRA</t>
  </si>
  <si>
    <t>FRA</t>
  </si>
  <si>
    <t>PRK</t>
  </si>
  <si>
    <t>AUS</t>
  </si>
  <si>
    <t>BEL</t>
  </si>
  <si>
    <t>CAN</t>
  </si>
  <si>
    <t>DEN</t>
  </si>
  <si>
    <t>EGY</t>
  </si>
  <si>
    <t>ETH</t>
  </si>
  <si>
    <t>FIN</t>
  </si>
  <si>
    <t>GER</t>
  </si>
  <si>
    <t>INS</t>
  </si>
  <si>
    <t>ISR</t>
  </si>
  <si>
    <t>ITA</t>
  </si>
  <si>
    <t>JOR</t>
  </si>
  <si>
    <t>KAZ</t>
  </si>
  <si>
    <t>MEX</t>
  </si>
  <si>
    <t>NOR</t>
  </si>
  <si>
    <t>PAK</t>
  </si>
  <si>
    <t>POL</t>
  </si>
  <si>
    <t>AUT</t>
  </si>
  <si>
    <t>BHR</t>
  </si>
  <si>
    <t>BLR</t>
  </si>
  <si>
    <t>GRG</t>
  </si>
  <si>
    <t>IDN</t>
  </si>
  <si>
    <t>JPN</t>
  </si>
  <si>
    <t>LBN</t>
  </si>
  <si>
    <t>BGR</t>
  </si>
  <si>
    <t>CHL</t>
  </si>
  <si>
    <t>CHN</t>
  </si>
  <si>
    <t>BLUE</t>
  </si>
  <si>
    <t>RED</t>
  </si>
  <si>
    <t>HRV</t>
  </si>
  <si>
    <t>CYP</t>
  </si>
  <si>
    <t>CZE</t>
  </si>
  <si>
    <t>GRC</t>
  </si>
  <si>
    <t>HND</t>
  </si>
  <si>
    <t>IRN</t>
  </si>
  <si>
    <t>IRQ</t>
  </si>
  <si>
    <t>RSI</t>
  </si>
  <si>
    <t>KWT</t>
  </si>
  <si>
    <t>LBY</t>
  </si>
  <si>
    <t>MYS</t>
  </si>
  <si>
    <t>MAR</t>
  </si>
  <si>
    <t>OMN</t>
  </si>
  <si>
    <t>PHL</t>
  </si>
  <si>
    <t>PRT</t>
  </si>
  <si>
    <t>QQAT</t>
  </si>
  <si>
    <t>ROU</t>
  </si>
  <si>
    <t>RUS</t>
  </si>
  <si>
    <t>SAU</t>
  </si>
  <si>
    <t>SRB</t>
  </si>
  <si>
    <t>SVK</t>
  </si>
  <si>
    <t>SVN</t>
  </si>
  <si>
    <t>RSA</t>
  </si>
  <si>
    <t>KOR</t>
  </si>
  <si>
    <t>RSO</t>
  </si>
  <si>
    <t>SPN</t>
  </si>
  <si>
    <t>SDN</t>
  </si>
  <si>
    <t>SWE</t>
  </si>
  <si>
    <t>SUI</t>
  </si>
  <si>
    <t>SYR</t>
  </si>
  <si>
    <t>THA</t>
  </si>
  <si>
    <t>NETH</t>
  </si>
  <si>
    <t>NZG</t>
  </si>
  <si>
    <t>TUN</t>
  </si>
  <si>
    <t>TUR</t>
  </si>
  <si>
    <t>UKR</t>
  </si>
  <si>
    <t>ARE</t>
  </si>
  <si>
    <t>SUN</t>
  </si>
  <si>
    <t>VEN</t>
  </si>
  <si>
    <t>YEM</t>
  </si>
  <si>
    <t>YUG</t>
  </si>
  <si>
    <t>AUSAF</t>
  </si>
  <si>
    <t>VNM</t>
  </si>
  <si>
    <t>, } coalition.addStaticObject(country.id.</t>
  </si>
  <si>
    <t xml:space="preserve">,  ["linkOffset"] = true, ["dead"] = </t>
  </si>
  <si>
    <t>DEAD</t>
  </si>
  <si>
    <t>( have added this since the video and this allows you to create static units which are dead/destroyed. False=Alive. True=Dead</t>
  </si>
  <si>
    <t>8) If you enter the angle in degrees is will auto fill the radian column. If you enter in radians you can delete the degree entry</t>
  </si>
  <si>
    <t>CAT1 Hornet-1</t>
  </si>
  <si>
    <t>327</t>
  </si>
  <si>
    <t>CAT1 Hornet-2</t>
  </si>
  <si>
    <t>136.17897295603</t>
  </si>
  <si>
    <t>CAT1 Hornet-3</t>
  </si>
  <si>
    <t>118.50868803759</t>
  </si>
  <si>
    <t>101.16630090446</t>
  </si>
  <si>
    <t>CAT1 Hornet-4</t>
  </si>
  <si>
    <t>1</t>
  </si>
  <si>
    <t>Point S3-1</t>
  </si>
  <si>
    <t>Point E-2D-1</t>
  </si>
  <si>
    <t>VAW-125 Tigertails</t>
  </si>
  <si>
    <t>Corral Hornet-1</t>
  </si>
  <si>
    <t>Corral Hornet-2</t>
  </si>
  <si>
    <t>Corral Hornet-3</t>
  </si>
  <si>
    <t>SH-60B</t>
  </si>
  <si>
    <t>standard</t>
  </si>
  <si>
    <t>Patio Hornet-1</t>
  </si>
  <si>
    <t>Patio Hornet-2</t>
  </si>
  <si>
    <t>Finger Ammo-1</t>
  </si>
  <si>
    <t>LSO LSO-1</t>
  </si>
  <si>
    <t>LSO LSO-2</t>
  </si>
  <si>
    <t>Carrier LSO Personell 3</t>
  </si>
  <si>
    <t>carrier_lso3_usa</t>
  </si>
  <si>
    <t>Junkyard AS32-31A-1</t>
  </si>
  <si>
    <t>Fantail Hornet-1</t>
  </si>
  <si>
    <t>Fantail Hornet-4</t>
  </si>
  <si>
    <t>Fantail Hornet-2</t>
  </si>
  <si>
    <t>Fantail Hornet-3</t>
  </si>
  <si>
    <t>Fantail AS32-32A-1</t>
  </si>
  <si>
    <t>RunwayAFT Hornet-1</t>
  </si>
  <si>
    <t>RunwayAFT Hornet-2</t>
  </si>
  <si>
    <t>RunwayAFT Hornet-3</t>
  </si>
  <si>
    <t>RunwayAFT E2-C-1</t>
  </si>
  <si>
    <t>RunwayAFT Hornet-4</t>
  </si>
  <si>
    <t>Finger Ammo-2</t>
  </si>
  <si>
    <t>Finger AS32-31A-1</t>
  </si>
  <si>
    <t>Crotch SH60-1</t>
  </si>
  <si>
    <t>Crotch AS32-31A-1</t>
  </si>
  <si>
    <t>Street Hornet-1</t>
  </si>
  <si>
    <t>Street Hornet-5</t>
  </si>
  <si>
    <t>Street Hornet-2</t>
  </si>
  <si>
    <t>Street Hornet-3</t>
  </si>
  <si>
    <t>Street Hornet-4</t>
  </si>
  <si>
    <t>Sixpack Hornet-1</t>
  </si>
  <si>
    <t>Sixpack Hornet-2</t>
  </si>
  <si>
    <t>Sixpack Hornet-3</t>
  </si>
  <si>
    <t>Sixpack Hornet-4</t>
  </si>
  <si>
    <t>Patio AS32-31A-1</t>
  </si>
  <si>
    <t>10.106831178027</t>
  </si>
  <si>
    <t>154.89082617861</t>
  </si>
  <si>
    <t>Point ADE AS3236A-1</t>
  </si>
  <si>
    <t>Street Hornet-6</t>
  </si>
  <si>
    <t>EL1 Hornet-2</t>
  </si>
  <si>
    <t>EL1 Hornet-1</t>
  </si>
  <si>
    <t>EL2 Hornet-2</t>
  </si>
  <si>
    <t>EL2 Hornet-1</t>
  </si>
  <si>
    <t>EL3 Hornet-1</t>
  </si>
  <si>
    <t>EL3 Hornet-2</t>
  </si>
  <si>
    <t>EL3 AS32-32A-1</t>
  </si>
  <si>
    <t>Crotch Tech Red-1</t>
  </si>
  <si>
    <t>Crotch Tech Green-1</t>
  </si>
  <si>
    <t>Finger Tech Red-1</t>
  </si>
  <si>
    <t>Patio Tech Purple-1</t>
  </si>
  <si>
    <t>Patio Tech Purple-2</t>
  </si>
  <si>
    <t>Patio Tech Yellow-1</t>
  </si>
  <si>
    <t>Fantail Tech Blue-1</t>
  </si>
  <si>
    <t>Fantail Tech Blue-2</t>
  </si>
  <si>
    <t>Patio Fuel-1</t>
  </si>
  <si>
    <t>Fantail AS32-32A-2</t>
  </si>
  <si>
    <t>Fantail Tech Yellow-1</t>
  </si>
  <si>
    <t>EL4 Hornet-2</t>
  </si>
  <si>
    <t>EL4 Hornet-1</t>
  </si>
  <si>
    <t>EL4Tech Blue-1</t>
  </si>
  <si>
    <t>Sixpack Hornet-5</t>
  </si>
  <si>
    <t>Sixpack Hornet-6</t>
  </si>
  <si>
    <t>CAT1.*</t>
  </si>
  <si>
    <t>Point.*</t>
  </si>
  <si>
    <t>Corral.*</t>
  </si>
  <si>
    <t>Patio.*</t>
  </si>
  <si>
    <t>Finger.*</t>
  </si>
  <si>
    <t>LSO.*</t>
  </si>
  <si>
    <t>Fantail.*</t>
  </si>
  <si>
    <t>RunwayAFT.*</t>
  </si>
  <si>
    <t>Crotch.*</t>
  </si>
  <si>
    <t>Street.*</t>
  </si>
  <si>
    <t>Sixpack.*</t>
  </si>
  <si>
    <t>EL1.*</t>
  </si>
  <si>
    <t>EL2.*</t>
  </si>
  <si>
    <t>EL3.*</t>
  </si>
  <si>
    <t>EL4.*</t>
  </si>
  <si>
    <t>Junkyard.*</t>
  </si>
  <si>
    <t>Junkyard Hornet-2</t>
  </si>
  <si>
    <t>Junkyard Hornet-1</t>
  </si>
  <si>
    <t>Junkyard SH60-1</t>
  </si>
  <si>
    <t>683374.07812827</t>
  </si>
  <si>
    <t>-284387.43236147</t>
  </si>
  <si>
    <t>-284378.84276453</t>
  </si>
  <si>
    <t>-284370.66879324</t>
  </si>
  <si>
    <t>-284362.14846724</t>
  </si>
  <si>
    <t>nato</t>
  </si>
  <si>
    <t>Hummer</t>
  </si>
  <si>
    <t>M978 HEMTT Tanker</t>
  </si>
  <si>
    <t>M-2 Bradley</t>
  </si>
  <si>
    <t>M1097 Avenger</t>
  </si>
  <si>
    <t>Air Defence</t>
  </si>
  <si>
    <t>M1126 Stryker ICV</t>
  </si>
  <si>
    <t>M1128 Stryker MGS</t>
  </si>
  <si>
    <t>M-113</t>
  </si>
  <si>
    <t>Soldier M249</t>
  </si>
  <si>
    <t>AH-64D</t>
  </si>
  <si>
    <t>CH-47D</t>
  </si>
  <si>
    <t>OH-58D</t>
  </si>
  <si>
    <t>LAV-25</t>
  </si>
  <si>
    <t>type</t>
  </si>
  <si>
    <t>llivery_id</t>
  </si>
  <si>
    <t>0</t>
  </si>
  <si>
    <t>YourGroupName</t>
  </si>
  <si>
    <t>Shape_Name</t>
  </si>
  <si>
    <t>If anyone figures out how to hide units within the script then to let me know @YouTube PukinDog</t>
  </si>
  <si>
    <t>Script Ref</t>
  </si>
  <si>
    <t>Script_Group_Name</t>
  </si>
  <si>
    <t>Kutaisi_A10_1-1</t>
  </si>
  <si>
    <t>Kutaisi_A10_1-1_Infantry-1</t>
  </si>
  <si>
    <t>Kutaisi_A10_1-1_Infantry-2</t>
  </si>
  <si>
    <t>Kutaisi_A10_1-1_Stryker_MGS-1</t>
  </si>
  <si>
    <t>Kutaisi_A10_1-2</t>
  </si>
  <si>
    <t>Kutaisi_A10_1-2_AS32-32A-1</t>
  </si>
  <si>
    <t>Kutaisi_A10_1-3</t>
  </si>
  <si>
    <t>Kutaisi_A10_1-3_bombs-1</t>
  </si>
  <si>
    <t>Kutaisi_A10_1-3_bombs-2</t>
  </si>
  <si>
    <t>Kutaisi_A10_1-4</t>
  </si>
  <si>
    <t>Kutaisi_A10_1-4_Technician-1</t>
  </si>
  <si>
    <t>Kutaisi_AH64D_1-1</t>
  </si>
  <si>
    <t>Kutaisi_AH64D_1-2</t>
  </si>
  <si>
    <t>Kutaisi_AH64D_1-3</t>
  </si>
  <si>
    <t>Kutaisi_AH64D_1-4</t>
  </si>
  <si>
    <t>Kutaisi_AH64D_2-1</t>
  </si>
  <si>
    <t>Kutaisi_AH64D_2-2</t>
  </si>
  <si>
    <t>Kutaisi_AH64D_2-3</t>
  </si>
  <si>
    <t>Kutaisi_AH64D_2-4</t>
  </si>
  <si>
    <t>Kutaisi_B1_1-1</t>
  </si>
  <si>
    <t>Kutaisi_B1_1-1_AS32-32A-1</t>
  </si>
  <si>
    <t>Kutaisi_B1_1-2</t>
  </si>
  <si>
    <t>Kutaisi_B1_1-2_AS32-32A-1</t>
  </si>
  <si>
    <t>Kutaisi_B1_1-3</t>
  </si>
  <si>
    <t>Kutaisi_B1_1-3_AS32-32A-1</t>
  </si>
  <si>
    <t>Kutaisi_B1_1-3_Stryker_ICV-1</t>
  </si>
  <si>
    <t>Kutaisi_B1_1-3_Technician-2</t>
  </si>
  <si>
    <t>Kutaisi_B1_1-3_Technician-3</t>
  </si>
  <si>
    <t>Kutaisi_B1_1-4</t>
  </si>
  <si>
    <t>Kutaisi_B1_1-4_bombs-1</t>
  </si>
  <si>
    <t>Kutaisi_B1_1-4_bombs-2</t>
  </si>
  <si>
    <t>Kutaisi_B1_1-4_bombs-3</t>
  </si>
  <si>
    <t>Kutaisi_B1_1-4_bombs-4</t>
  </si>
  <si>
    <t>Kutaisi_B1_1-4_bombs-5</t>
  </si>
  <si>
    <t>Kutaisi_B1_1-4_bombs-6</t>
  </si>
  <si>
    <t>Kutaisi_B52_1-1</t>
  </si>
  <si>
    <t>Kutaisi_B52_1-1_bombs-1</t>
  </si>
  <si>
    <t>Kutaisi_B52_1-1_bombs-2</t>
  </si>
  <si>
    <t>Kutaisi_B52_1-1_bombs-3</t>
  </si>
  <si>
    <t>Kutaisi_B52_1-1_bombs-4</t>
  </si>
  <si>
    <t>Kutaisi_B52_1-1_bombs-5</t>
  </si>
  <si>
    <t>Kutaisi_B52_1-1_bombs-6</t>
  </si>
  <si>
    <t>Kutaisi_B52_1-2</t>
  </si>
  <si>
    <t>Kutaisi_B52_1-2_HEMTT-1</t>
  </si>
  <si>
    <t>Kutaisi_B52_1-2_Technician-1</t>
  </si>
  <si>
    <t>Kutaisi_B52_1-3</t>
  </si>
  <si>
    <t>Kutaisi_B52_1-3_Avenger-1</t>
  </si>
  <si>
    <t>Kutaisi_C17_1-1</t>
  </si>
  <si>
    <t>Kutaisi_C17_1-1_Ammo-1</t>
  </si>
  <si>
    <t>Kutaisi_C17_1-1_Ammo-2</t>
  </si>
  <si>
    <t>Kutaisi_C17_1-1_Cargo-1</t>
  </si>
  <si>
    <t>Kutaisi_C17_1-1_Forklift-1</t>
  </si>
  <si>
    <t>Kutaisi_C17_1-1_Technician-1</t>
  </si>
  <si>
    <t>Kutaisi_C17_2-1</t>
  </si>
  <si>
    <t>Kutaisi_C17_2-1_Ammo-1</t>
  </si>
  <si>
    <t>Kutaisi_C17_2-1_Ammo-2</t>
  </si>
  <si>
    <t>Kutaisi_C17_2-1_Ammo-3</t>
  </si>
  <si>
    <t>Kutaisi_C17_2-1_Ammo-4</t>
  </si>
  <si>
    <t>Kutaisi_C17_2-1_Ammo-5</t>
  </si>
  <si>
    <t>Kutaisi_C17_2-1_Container-1</t>
  </si>
  <si>
    <t>Kutaisi_C17_2-1_Container-2</t>
  </si>
  <si>
    <t>Kutaisi_C17_2-1_Container-3</t>
  </si>
  <si>
    <t>Kutaisi_C17_2-1_Forklift-1</t>
  </si>
  <si>
    <t>Kutaisi_C17_2-2</t>
  </si>
  <si>
    <t>Kutaisi_C17_2-2_Bradley-1</t>
  </si>
  <si>
    <t>Kutaisi_C17_2-2_HMMWV-1</t>
  </si>
  <si>
    <t>Kutaisi_C17_2-2_HMMWV-2</t>
  </si>
  <si>
    <t>Kutaisi_C17_2-2_HMMWV-3</t>
  </si>
  <si>
    <t>Kutaisi_CH47D_1-1</t>
  </si>
  <si>
    <t>Kutaisi_CH47D_1-2</t>
  </si>
  <si>
    <t>Kutaisi_CH47D_1-3</t>
  </si>
  <si>
    <t>Kutaisi_E3_1-1</t>
  </si>
  <si>
    <t>Kutaisi_E3_1-1__Infantry-1</t>
  </si>
  <si>
    <t>Kutaisi_E3_1-1_HMMWV-1</t>
  </si>
  <si>
    <t>Kutaisi_E3_1-1_Infantry-2</t>
  </si>
  <si>
    <t>Kutaisi_F15E_1-1</t>
  </si>
  <si>
    <t>Kutaisi_F15E_1-2</t>
  </si>
  <si>
    <t>Kutaisi_F15E_1-2_AS32-P25-1</t>
  </si>
  <si>
    <t>Kutaisi_F15E_1-2_Technician-1</t>
  </si>
  <si>
    <t>Kutaisi_F15E_1-2_Technician-2</t>
  </si>
  <si>
    <t>Kutaisi_F15E_1-2_Technician-3</t>
  </si>
  <si>
    <t>Kutaisi_F15E_1-2_Technician-4</t>
  </si>
  <si>
    <t>Kutaisi_F15E_1-3</t>
  </si>
  <si>
    <t>Kutaisi_F15E_1-4</t>
  </si>
  <si>
    <t>Kutaisi_F15E_2-1</t>
  </si>
  <si>
    <t>Kutaisi_F16_1-1</t>
  </si>
  <si>
    <t>Kutaisi_F16_1-1_Technician-1</t>
  </si>
  <si>
    <t>Kutaisi_F16_1-1_Technician-2</t>
  </si>
  <si>
    <t>Kutaisi_F16_1-2</t>
  </si>
  <si>
    <t>Kutaisi_F16_1-2_Infantry-1</t>
  </si>
  <si>
    <t>Kutaisi_F16_1-2_Infantry-2</t>
  </si>
  <si>
    <t>Kutaisi_F16_1-3</t>
  </si>
  <si>
    <t>Kutaisi_F16_1-3_Infantry-2</t>
  </si>
  <si>
    <t>Kutaisi_F16_1-4</t>
  </si>
  <si>
    <t>Kutaisi_F16_1-4_AS32-32A-1</t>
  </si>
  <si>
    <t>Kutaisi_F16_1-4_Technician-1</t>
  </si>
  <si>
    <t>Kutaisi_Infield1_HMMWV-1</t>
  </si>
  <si>
    <t>Kutaisi_Infield1_Infantry-1</t>
  </si>
  <si>
    <t>Kutaisi_Infield1_Infantry-2</t>
  </si>
  <si>
    <t>Kutaisi_Infield1_Infantry-3</t>
  </si>
  <si>
    <t>Kutaisi_Infield1_LAV-25-1</t>
  </si>
  <si>
    <t>Kutaisi_Infield2_HMMWV-1</t>
  </si>
  <si>
    <t>Kutaisi_Infield2_Infantry-1</t>
  </si>
  <si>
    <t>Kutaisi_Infield2_Infantry-2</t>
  </si>
  <si>
    <t>Kutaisi_Infield2_Infantry-3</t>
  </si>
  <si>
    <t>Kutaisi_Infield2_LAV-25-1</t>
  </si>
  <si>
    <t>Kutaisi_KC135_1-1</t>
  </si>
  <si>
    <t>Kutaisi_KC135_1-1_AS32-31A-1</t>
  </si>
  <si>
    <t>Kutaisi_KC135_1-1_Infantry-1</t>
  </si>
  <si>
    <t>Kutaisi_KC135_1-2</t>
  </si>
  <si>
    <t>Kutaisi_KC135_1-2_AS32-32A-1</t>
  </si>
  <si>
    <t>Kutaisi_KC135_1-2_AS32-P25-1</t>
  </si>
  <si>
    <t>Kutaisi_KC135_1-2_Refueller-1</t>
  </si>
  <si>
    <t>Kutaisi_KC135_1-2_Technician-1</t>
  </si>
  <si>
    <t>Kutaisi_KC135_1-2_Technician-2</t>
  </si>
  <si>
    <t>Kutaisi_OH58D_1-1</t>
  </si>
  <si>
    <t>Kutaisi_OH58D_1-2</t>
  </si>
  <si>
    <t>Kutaisi_OH58D_1-3</t>
  </si>
  <si>
    <t>Kutaisi_OH58D_1-4</t>
  </si>
  <si>
    <t>Kutaisi_AH64D_1.*</t>
  </si>
  <si>
    <t>Kutaisi_AH64D_2.*</t>
  </si>
  <si>
    <t>Kutaisi_B1.*</t>
  </si>
  <si>
    <t>Kutaisi_B52.*</t>
  </si>
  <si>
    <t>Kutaisi_C17_1.*</t>
  </si>
  <si>
    <t>Kutaisi_C17_2.*</t>
  </si>
  <si>
    <t>Kutaisi_CH47D.*</t>
  </si>
  <si>
    <t>Kutaisi_E3.*</t>
  </si>
  <si>
    <t>Kutaisi_F15E_1.*</t>
  </si>
  <si>
    <t>Kutaisi_F15E_2.*</t>
  </si>
  <si>
    <t>Kutaisi_Infield1.*</t>
  </si>
  <si>
    <t>Kutaisi_Infield2.*</t>
  </si>
  <si>
    <t>Kutaisi_KC135.*</t>
  </si>
  <si>
    <t>Kutaisi_OH58D.*</t>
  </si>
  <si>
    <t>Kutaisi_A10.*</t>
  </si>
  <si>
    <t>Kutaisi_F15C.*</t>
  </si>
  <si>
    <t>Kutaisi_F15C_1-1</t>
  </si>
  <si>
    <t>Kutaisi_F15C_1-1_Refueler-1</t>
  </si>
  <si>
    <t>Kutaisi_F15C_1-1_Technician-1</t>
  </si>
  <si>
    <t>Kutaisi_F15C_1-2</t>
  </si>
  <si>
    <t>Kutaisi_F15C_1-2_Technician-1</t>
  </si>
  <si>
    <t>Kutaisi_F15C_1-2_Technician-2</t>
  </si>
  <si>
    <t>Kutaisi_F15C_1-3</t>
  </si>
  <si>
    <t>Kutaisi_F15C_1-3_M113-1</t>
  </si>
  <si>
    <t>Kutaisi_F15C_1-4</t>
  </si>
  <si>
    <t>Kutaisi_F15C_1-4_Technician-1</t>
  </si>
  <si>
    <t>Kutaisi_F16.*</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</si>
</sst>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1"/>
      <color theme="1"/>
      <name val="Calibri"/>
      <family val="2"/>
      <scheme val="minor"/>
    </font>
    <font>
      <b/>
      <sz val="11"/>
      <color theme="1"/>
      <name val="Calibri"/>
      <family val="2"/>
      <scheme val="minor"/>
    </font>
    <font>
      <sz val="11"/>
      <name val="Calibri"/>
      <family val="2"/>
      <scheme val="minor"/>
    </font>
    <font>
      <i/>
      <sz val="11"/>
      <color theme="1"/>
      <name val="Calibri"/>
      <family val="2"/>
      <scheme val="minor"/>
    </font>
  </fonts>
  <fills count="3">
    <fill>
      <patternFill patternType="none"/>
    </fill>
    <fill>
      <patternFill patternType="gray125"/>
    </fill>
    <fill>
      <patternFill patternType="solid">
        <fgColor theme="0" tint="-0.249977111117893"/>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1">
    <xf numFmtId="0" fontId="0" fillId="0" borderId="0"/>
  </cellStyleXfs>
  <cellXfs count="30">
    <xf numFmtId="0" fontId="0" fillId="0" borderId="0" xfId="0"/>
    <xf numFmtId="0" fontId="0" fillId="0" borderId="0" xfId="0" quotePrefix="1"/>
    <xf numFmtId="0" fontId="1" fillId="0" borderId="0" xfId="0" applyFont="1"/>
    <xf numFmtId="0" fontId="0" fillId="0" borderId="0" xfId="0" applyAlignment="1">
      <alignment horizontal="center"/>
    </xf>
    <xf numFmtId="0" fontId="0" fillId="0" borderId="1" xfId="0" applyBorder="1" applyAlignment="1">
      <alignment horizontal="left"/>
    </xf>
    <xf numFmtId="0" fontId="1" fillId="0" borderId="2" xfId="0" applyFont="1" applyBorder="1" applyAlignment="1">
      <alignment horizontal="center"/>
    </xf>
    <xf numFmtId="0" fontId="0" fillId="0" borderId="1" xfId="0" applyBorder="1" applyAlignment="1" applyProtection="1">
      <alignment horizontal="left"/>
      <protection locked="0"/>
    </xf>
    <xf numFmtId="0" fontId="0" fillId="0" borderId="0" xfId="0" applyProtection="1">
      <protection locked="0"/>
    </xf>
    <xf numFmtId="0" fontId="1" fillId="0" borderId="0" xfId="0" applyFont="1" applyProtection="1"/>
    <xf numFmtId="0" fontId="1" fillId="0" borderId="0" xfId="0" applyFont="1" applyAlignment="1" applyProtection="1">
      <alignment wrapText="1"/>
    </xf>
    <xf numFmtId="0" fontId="0" fillId="0" borderId="0" xfId="0" applyProtection="1"/>
    <xf numFmtId="0" fontId="0" fillId="0" borderId="0" xfId="0" applyAlignment="1" applyProtection="1">
      <alignment horizontal="center"/>
      <protection locked="0"/>
    </xf>
    <xf numFmtId="49" fontId="0" fillId="0" borderId="0" xfId="0" applyNumberFormat="1" applyProtection="1"/>
    <xf numFmtId="49" fontId="0" fillId="0" borderId="0" xfId="0" applyNumberFormat="1" applyProtection="1">
      <protection locked="0"/>
    </xf>
    <xf numFmtId="0" fontId="0" fillId="0" borderId="0" xfId="0" applyNumberFormat="1" applyProtection="1">
      <protection locked="0"/>
    </xf>
    <xf numFmtId="0" fontId="0" fillId="0" borderId="0" xfId="0" applyNumberFormat="1" applyProtection="1"/>
    <xf numFmtId="0" fontId="2" fillId="0" borderId="0" xfId="0" applyFont="1" applyProtection="1"/>
    <xf numFmtId="0" fontId="1" fillId="0" borderId="0" xfId="0" applyFont="1" applyAlignment="1" applyProtection="1">
      <alignment horizontal="left"/>
    </xf>
    <xf numFmtId="49" fontId="0" fillId="0" borderId="0" xfId="0" applyNumberFormat="1" applyAlignment="1" applyProtection="1">
      <alignment horizontal="left"/>
    </xf>
    <xf numFmtId="0" fontId="0" fillId="0" borderId="0" xfId="0" applyAlignment="1" applyProtection="1">
      <alignment horizontal="left"/>
    </xf>
    <xf numFmtId="49" fontId="3" fillId="0" borderId="0" xfId="0" applyNumberFormat="1" applyFont="1" applyProtection="1"/>
    <xf numFmtId="0" fontId="3" fillId="0" borderId="0" xfId="0" applyNumberFormat="1" applyFont="1" applyProtection="1"/>
    <xf numFmtId="49" fontId="3" fillId="0" borderId="0" xfId="0" applyNumberFormat="1" applyFont="1" applyProtection="1">
      <protection locked="0"/>
    </xf>
    <xf numFmtId="0" fontId="1" fillId="0" borderId="0" xfId="0" applyFont="1" applyAlignment="1" applyProtection="1">
      <alignment horizontal="left" wrapText="1"/>
    </xf>
    <xf numFmtId="0" fontId="1" fillId="0" borderId="0" xfId="0" applyFont="1" applyAlignment="1">
      <alignment horizontal="left"/>
    </xf>
    <xf numFmtId="49" fontId="0" fillId="0" borderId="0" xfId="0" applyNumberFormat="1" applyAlignment="1" applyProtection="1">
      <alignment horizontal="left"/>
      <protection locked="0"/>
    </xf>
    <xf numFmtId="0" fontId="0" fillId="0" borderId="0" xfId="0" applyAlignment="1" applyProtection="1">
      <alignment horizontal="left"/>
      <protection locked="0"/>
    </xf>
    <xf numFmtId="0" fontId="0" fillId="0" borderId="0" xfId="0" applyAlignment="1">
      <alignment horizontal="left"/>
    </xf>
    <xf numFmtId="0" fontId="1" fillId="2" borderId="3" xfId="0" applyFont="1" applyFill="1" applyBorder="1" applyAlignment="1">
      <alignment horizontal="center"/>
    </xf>
    <xf numFmtId="0" fontId="1" fillId="2" borderId="4" xfId="0" applyFont="1" applyFill="1" applyBorder="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129540</xdr:colOff>
      <xdr:row>29</xdr:row>
      <xdr:rowOff>68580</xdr:rowOff>
    </xdr:from>
    <xdr:to>
      <xdr:col>20</xdr:col>
      <xdr:colOff>167640</xdr:colOff>
      <xdr:row>50</xdr:row>
      <xdr:rowOff>129540</xdr:rowOff>
    </xdr:to>
    <xdr:sp macro="" textlink="">
      <xdr:nvSpPr>
        <xdr:cNvPr id="2" name="TextBox 1"/>
        <xdr:cNvSpPr txBox="1"/>
      </xdr:nvSpPr>
      <xdr:spPr>
        <a:xfrm>
          <a:off x="739140" y="9395460"/>
          <a:ext cx="11620500" cy="390144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i="0" u="none" strike="noStrike">
              <a:solidFill>
                <a:schemeClr val="dk1"/>
              </a:solidFill>
              <a:effectLst/>
              <a:latin typeface="+mn-lt"/>
              <a:ea typeface="+mn-ea"/>
              <a:cs typeface="+mn-cs"/>
            </a:rPr>
            <a:t>Notes</a:t>
          </a:r>
        </a:p>
        <a:p>
          <a:r>
            <a:rPr lang="en-GB" sz="1100" b="0" i="0" u="none" strike="noStrike">
              <a:solidFill>
                <a:schemeClr val="dk1"/>
              </a:solidFill>
              <a:effectLst/>
              <a:latin typeface="+mn-lt"/>
              <a:ea typeface="+mn-ea"/>
              <a:cs typeface="+mn-cs"/>
            </a:rPr>
            <a:t>Current data in the generator is as per the mission file/you</a:t>
          </a:r>
          <a:r>
            <a:rPr lang="en-GB" sz="1100" b="0" i="0" u="none" strike="noStrike" baseline="0">
              <a:solidFill>
                <a:schemeClr val="dk1"/>
              </a:solidFill>
              <a:effectLst/>
              <a:latin typeface="+mn-lt"/>
              <a:ea typeface="+mn-ea"/>
              <a:cs typeface="+mn-cs"/>
            </a:rPr>
            <a:t> tube video</a:t>
          </a:r>
          <a:endParaRPr lang="en-GB"/>
        </a:p>
        <a:p>
          <a:endParaRPr lang="en-GB" sz="1100" b="0" i="0" u="none" strike="noStrike">
            <a:solidFill>
              <a:schemeClr val="dk1"/>
            </a:solidFill>
            <a:effectLst/>
            <a:latin typeface="+mn-lt"/>
            <a:ea typeface="+mn-ea"/>
            <a:cs typeface="+mn-cs"/>
          </a:endParaRPr>
        </a:p>
        <a:p>
          <a:r>
            <a:rPr lang="en-GB" sz="1100" b="0" i="0" u="none" strike="noStrike">
              <a:solidFill>
                <a:schemeClr val="dk1"/>
              </a:solidFill>
              <a:effectLst/>
              <a:latin typeface="+mn-lt"/>
              <a:ea typeface="+mn-ea"/>
              <a:cs typeface="+mn-cs"/>
            </a:rPr>
            <a:t>To add rows, copy the ENTIRE row and (default) paste into a new row.</a:t>
          </a:r>
          <a:r>
            <a:rPr lang="en-GB"/>
            <a:t> </a:t>
          </a:r>
          <a:r>
            <a:rPr lang="en-GB" sz="1100" b="0" i="0" u="none" strike="noStrike">
              <a:solidFill>
                <a:schemeClr val="dk1"/>
              </a:solidFill>
              <a:effectLst/>
              <a:latin typeface="+mn-lt"/>
              <a:ea typeface="+mn-ea"/>
              <a:cs typeface="+mn-cs"/>
            </a:rPr>
            <a:t>To add rows, copy the ENTIRE row and (default) paste into a new row.</a:t>
          </a:r>
          <a:r>
            <a:rPr lang="en-GB"/>
            <a:t> </a:t>
          </a:r>
        </a:p>
        <a:p>
          <a:endParaRPr lang="en-GB" sz="1100" b="0" i="0" u="none" strike="noStrike">
            <a:solidFill>
              <a:schemeClr val="dk1"/>
            </a:solidFill>
            <a:effectLst/>
            <a:latin typeface="+mn-lt"/>
            <a:ea typeface="+mn-ea"/>
            <a:cs typeface="+mn-cs"/>
          </a:endParaRPr>
        </a:p>
        <a:p>
          <a:r>
            <a:rPr lang="en-GB" sz="1100" b="0" i="0" u="none" strike="noStrike">
              <a:solidFill>
                <a:schemeClr val="dk1"/>
              </a:solidFill>
              <a:effectLst/>
              <a:latin typeface="+mn-lt"/>
              <a:ea typeface="+mn-ea"/>
              <a:cs typeface="+mn-cs"/>
            </a:rPr>
            <a:t>The Angle/Heading depends on if the unit is linked or not. For linked units the MIZ file wil have an entry for heading as well as angle….you are interested in the Angle... Non linked will only have heading</a:t>
          </a:r>
          <a:r>
            <a:rPr lang="en-GB"/>
            <a:t> </a:t>
          </a:r>
          <a:endParaRPr lang="en-GB" sz="1100"/>
        </a:p>
        <a:p>
          <a:endParaRPr lang="en-GB" sz="1100" b="0" i="0" u="none" strike="noStrike">
            <a:solidFill>
              <a:schemeClr val="dk1"/>
            </a:solidFill>
            <a:effectLst/>
            <a:latin typeface="+mn-lt"/>
            <a:ea typeface="+mn-ea"/>
            <a:cs typeface="+mn-cs"/>
          </a:endParaRPr>
        </a:p>
        <a:p>
          <a:r>
            <a:rPr lang="en-GB" sz="1100" b="0" i="0" u="none" strike="noStrike">
              <a:solidFill>
                <a:schemeClr val="dk1"/>
              </a:solidFill>
              <a:effectLst/>
              <a:latin typeface="+mn-lt"/>
              <a:ea typeface="+mn-ea"/>
              <a:cs typeface="+mn-cs"/>
            </a:rPr>
            <a:t>The Shape name isn't always listed and can normally be left blank……the exception "seems" to be anything that'sof the type "ADEquipment". If the Shape name is blank and nothing appears try copying the Type into the shape name..This seems to work for all the default ED entries such as the AS32s</a:t>
          </a:r>
          <a:r>
            <a:rPr lang="en-GB"/>
            <a:t> </a:t>
          </a:r>
        </a:p>
        <a:p>
          <a:endParaRPr lang="en-GB" sz="1100"/>
        </a:p>
        <a:p>
          <a:r>
            <a:rPr lang="en-GB" sz="1100" b="0" i="0" u="none" strike="noStrike">
              <a:solidFill>
                <a:schemeClr val="dk1"/>
              </a:solidFill>
              <a:effectLst/>
              <a:latin typeface="+mn-lt"/>
              <a:ea typeface="+mn-ea"/>
              <a:cs typeface="+mn-cs"/>
            </a:rPr>
            <a:t>Headings are measured in Radians. I have added a degree to radian convertor to assist if needed.</a:t>
          </a:r>
          <a:r>
            <a:rPr lang="en-GB"/>
            <a:t> </a:t>
          </a:r>
        </a:p>
        <a:p>
          <a:endParaRPr lang="en-GB" sz="1100"/>
        </a:p>
        <a:p>
          <a:r>
            <a:rPr lang="en-GB" sz="1100"/>
            <a:t>It appears that you can create regular units which are NOT LISTED as statics as static units.</a:t>
          </a:r>
          <a:r>
            <a:rPr lang="en-GB" sz="1100" baseline="0"/>
            <a:t> This is not fully tested, however it does work with a Mod vehicle.</a:t>
          </a:r>
          <a:endParaRPr lang="en-GB" sz="1100"/>
        </a:p>
        <a:p>
          <a:endParaRPr lang="en-GB" sz="1100"/>
        </a:p>
        <a:p>
          <a:r>
            <a:rPr lang="en-GB" sz="1100" b="0" i="0" u="none" strike="noStrike">
              <a:solidFill>
                <a:schemeClr val="dk1"/>
              </a:solidFill>
              <a:effectLst/>
              <a:latin typeface="+mn-lt"/>
              <a:ea typeface="+mn-ea"/>
              <a:cs typeface="+mn-cs"/>
            </a:rPr>
            <a:t>I have added several worksheets covering Planes, Helicopters, Personnel Cargos, Airfield and Deck Equiptment and Ground Units. These are NOT the full list of equiptment available and you will have that detaill from the MIZ file; however if you decided you want deck crew in  Purple instead of Red or an F14 instead of an F18 or another M1 Abams next to a current one these lists can help without having to re-open the temp mission which you probably never even saved. I have done a wide selection of units but not included WW2 stuff and have typically (not always) limited livery of ground units so summer, desert and winter if available. Feel free to add your own - especially if you have mods. I have tried ot ensure that I HAVN'T included any mod data.</a:t>
          </a:r>
          <a:r>
            <a:rPr lang="en-GB"/>
            <a:t> </a:t>
          </a:r>
          <a:endParaRPr lang="en-GB" sz="1100"/>
        </a:p>
        <a:p>
          <a:endParaRPr lang="en-GB" sz="1100"/>
        </a:p>
        <a:p>
          <a:r>
            <a:rPr lang="en-GB" sz="1100" b="1" i="0" u="none" strike="noStrike">
              <a:solidFill>
                <a:schemeClr val="dk1"/>
              </a:solidFill>
              <a:effectLst/>
              <a:latin typeface="+mn-lt"/>
              <a:ea typeface="+mn-ea"/>
              <a:cs typeface="+mn-cs"/>
            </a:rPr>
            <a:t>For some inexplicable reason if you change a script within the ME it will almost certainly play havoc with any other script which you create here so for example if you have a script to create a carrier shooter with a red shirt and another script to create a unit with a blue shirt and decide to change the blue shirt to purple....you will probably find that the red shirt does not appear. This is NOT MY SCRIPT</a:t>
          </a:r>
          <a:r>
            <a:rPr lang="en-GB" sz="1100" b="1" i="0" u="none" strike="noStrike" baseline="0">
              <a:solidFill>
                <a:schemeClr val="dk1"/>
              </a:solidFill>
              <a:effectLst/>
              <a:latin typeface="+mn-lt"/>
              <a:ea typeface="+mn-ea"/>
              <a:cs typeface="+mn-cs"/>
            </a:rPr>
            <a:t> AT FAULT; i</a:t>
          </a:r>
          <a:r>
            <a:rPr lang="en-GB" sz="1100" b="1" i="0" u="none" strike="noStrike">
              <a:solidFill>
                <a:schemeClr val="dk1"/>
              </a:solidFill>
              <a:effectLst/>
              <a:latin typeface="+mn-lt"/>
              <a:ea typeface="+mn-ea"/>
              <a:cs typeface="+mn-cs"/>
            </a:rPr>
            <a:t>t's the Editor as it seems to cache data and do it badly. You would need to either come out of the editor and go back in or change the</a:t>
          </a:r>
          <a:r>
            <a:rPr lang="en-GB" sz="1100" b="1" i="0" u="none" strike="noStrike" baseline="0">
              <a:solidFill>
                <a:schemeClr val="dk1"/>
              </a:solidFill>
              <a:effectLst/>
              <a:latin typeface="+mn-lt"/>
              <a:ea typeface="+mn-ea"/>
              <a:cs typeface="+mn-cs"/>
            </a:rPr>
            <a:t> </a:t>
          </a:r>
          <a:r>
            <a:rPr lang="en-GB" sz="1100" b="1" i="0" u="none" strike="noStrike">
              <a:solidFill>
                <a:schemeClr val="dk1"/>
              </a:solidFill>
              <a:effectLst/>
              <a:latin typeface="+mn-lt"/>
              <a:ea typeface="+mn-ea"/>
              <a:cs typeface="+mn-cs"/>
            </a:rPr>
            <a:t>trigger - often all of them (any change you like ought to work) I change from the correct lua to another and back again. It REALLY sucks!!!!!!</a:t>
          </a:r>
          <a:r>
            <a:rPr lang="en-GB"/>
            <a:t> </a:t>
          </a:r>
          <a:endParaRPr lang="en-GB" sz="1100"/>
        </a:p>
        <a:p>
          <a:endParaRPr lang="en-GB" sz="1100"/>
        </a:p>
        <a:p>
          <a:endParaRPr lang="en-GB" sz="1100"/>
        </a:p>
        <a:p>
          <a:endParaRPr lang="en-GB" sz="1100"/>
        </a:p>
        <a:p>
          <a:endParaRPr lang="en-GB"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0</xdr:colOff>
      <xdr:row>25</xdr:row>
      <xdr:rowOff>0</xdr:rowOff>
    </xdr:from>
    <xdr:to>
      <xdr:col>55</xdr:col>
      <xdr:colOff>0</xdr:colOff>
      <xdr:row>67</xdr:row>
      <xdr:rowOff>160020</xdr:rowOff>
    </xdr:to>
    <xdr:sp macro="" textlink="">
      <xdr:nvSpPr>
        <xdr:cNvPr id="5122" name="AutoShape 2" descr="https://wiki.hoggitworld.com/images/f/f9/ACTUAL_CARRIER_TOPOLOGY.png"/>
        <xdr:cNvSpPr>
          <a:spLocks noChangeAspect="1" noChangeArrowheads="1"/>
        </xdr:cNvSpPr>
      </xdr:nvSpPr>
      <xdr:spPr bwMode="auto">
        <a:xfrm>
          <a:off x="4267200" y="4572000"/>
          <a:ext cx="29260800" cy="784098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0</xdr:colOff>
      <xdr:row>19</xdr:row>
      <xdr:rowOff>0</xdr:rowOff>
    </xdr:from>
    <xdr:to>
      <xdr:col>55</xdr:col>
      <xdr:colOff>0</xdr:colOff>
      <xdr:row>61</xdr:row>
      <xdr:rowOff>160020</xdr:rowOff>
    </xdr:to>
    <xdr:sp macro="" textlink="">
      <xdr:nvSpPr>
        <xdr:cNvPr id="5123" name="AutoShape 3" descr="https://wiki.hoggitworld.com/images/f/f9/ACTUAL_CARRIER_TOPOLOGY.png"/>
        <xdr:cNvSpPr>
          <a:spLocks noChangeAspect="1" noChangeArrowheads="1"/>
        </xdr:cNvSpPr>
      </xdr:nvSpPr>
      <xdr:spPr bwMode="auto">
        <a:xfrm>
          <a:off x="4267200" y="3474720"/>
          <a:ext cx="29260800" cy="784098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266700</xdr:colOff>
      <xdr:row>6</xdr:row>
      <xdr:rowOff>83820</xdr:rowOff>
    </xdr:from>
    <xdr:to>
      <xdr:col>28</xdr:col>
      <xdr:colOff>583930</xdr:colOff>
      <xdr:row>31</xdr:row>
      <xdr:rowOff>175260</xdr:rowOff>
    </xdr:to>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66700" y="1181100"/>
          <a:ext cx="17386030" cy="466344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7</xdr:col>
      <xdr:colOff>815340</xdr:colOff>
      <xdr:row>29</xdr:row>
      <xdr:rowOff>160020</xdr:rowOff>
    </xdr:from>
    <xdr:to>
      <xdr:col>9</xdr:col>
      <xdr:colOff>1463040</xdr:colOff>
      <xdr:row>35</xdr:row>
      <xdr:rowOff>160020</xdr:rowOff>
    </xdr:to>
    <xdr:sp macro="" textlink="">
      <xdr:nvSpPr>
        <xdr:cNvPr id="2" name="TextBox 1"/>
        <xdr:cNvSpPr txBox="1"/>
      </xdr:nvSpPr>
      <xdr:spPr>
        <a:xfrm>
          <a:off x="10043160" y="5463540"/>
          <a:ext cx="2682240" cy="10972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t>NB If entering Degrees in Column I: Radians will be auto generated</a:t>
          </a:r>
          <a:r>
            <a:rPr lang="en-GB" sz="1100" b="1" baseline="0"/>
            <a:t> in Col J</a:t>
          </a:r>
          <a:endParaRPr lang="en-GB" sz="1100" b="1"/>
        </a:p>
        <a:p>
          <a:r>
            <a:rPr lang="en-GB" sz="1100" b="1"/>
            <a:t>If using radians then use Col J and Col I can be blank</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7</xdr:col>
      <xdr:colOff>815340</xdr:colOff>
      <xdr:row>29</xdr:row>
      <xdr:rowOff>160020</xdr:rowOff>
    </xdr:from>
    <xdr:to>
      <xdr:col>9</xdr:col>
      <xdr:colOff>1463040</xdr:colOff>
      <xdr:row>35</xdr:row>
      <xdr:rowOff>160020</xdr:rowOff>
    </xdr:to>
    <xdr:sp macro="" textlink="">
      <xdr:nvSpPr>
        <xdr:cNvPr id="2" name="TextBox 1"/>
        <xdr:cNvSpPr txBox="1"/>
      </xdr:nvSpPr>
      <xdr:spPr>
        <a:xfrm>
          <a:off x="10043160" y="5463540"/>
          <a:ext cx="2682240" cy="10972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t>NB If entering Degrees in Column I: Radians will be auto generated</a:t>
          </a:r>
          <a:r>
            <a:rPr lang="en-GB" sz="1100" b="1" baseline="0"/>
            <a:t> in Col J</a:t>
          </a:r>
          <a:endParaRPr lang="en-GB" sz="1100" b="1"/>
        </a:p>
        <a:p>
          <a:r>
            <a:rPr lang="en-GB" sz="1100" b="1"/>
            <a:t>If using radians then use Col J and Col I can be blank</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gmang\Desktop\Static%20Generator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tatic Script Generator"/>
      <sheetName val="Group Removal Script"/>
      <sheetName val="Degree to Radian Convertor"/>
      <sheetName val="Planes"/>
      <sheetName val="Helicopters"/>
      <sheetName val="Personnel"/>
      <sheetName val="Cargos"/>
      <sheetName val="Airfield &amp; Deck Equipment"/>
      <sheetName val="Ground Units"/>
      <sheetName val="Countries"/>
      <sheetName val="Lookup"/>
      <sheetName val="Mission Importer"/>
      <sheetName val="Data Manupilator"/>
      <sheetName val="SC Templ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N57"/>
  <sheetViews>
    <sheetView workbookViewId="0">
      <selection activeCell="B13" sqref="B13"/>
    </sheetView>
  </sheetViews>
  <sheetFormatPr defaultRowHeight="14.4" x14ac:dyDescent="0.3"/>
  <sheetData>
    <row r="3" spans="1:14" x14ac:dyDescent="0.3">
      <c r="A3" s="2" t="s">
        <v>3828</v>
      </c>
    </row>
    <row r="4" spans="1:14" x14ac:dyDescent="0.3">
      <c r="A4" t="s">
        <v>3819</v>
      </c>
    </row>
    <row r="5" spans="1:14" x14ac:dyDescent="0.3">
      <c r="A5" t="s">
        <v>3835</v>
      </c>
    </row>
    <row r="6" spans="1:14" x14ac:dyDescent="0.3">
      <c r="A6" t="s">
        <v>3820</v>
      </c>
    </row>
    <row r="7" spans="1:14" x14ac:dyDescent="0.3">
      <c r="B7" s="8"/>
    </row>
    <row r="8" spans="1:14" x14ac:dyDescent="0.3">
      <c r="B8" s="8" t="s">
        <v>4</v>
      </c>
    </row>
    <row r="9" spans="1:14" x14ac:dyDescent="0.3">
      <c r="B9" s="8" t="s">
        <v>874</v>
      </c>
      <c r="C9" t="s">
        <v>3827</v>
      </c>
    </row>
    <row r="10" spans="1:14" x14ac:dyDescent="0.3">
      <c r="B10" s="8" t="s">
        <v>0</v>
      </c>
      <c r="C10" t="s">
        <v>3826</v>
      </c>
    </row>
    <row r="11" spans="1:14" x14ac:dyDescent="0.3">
      <c r="B11" s="8" t="s">
        <v>3</v>
      </c>
      <c r="F11" s="8"/>
      <c r="G11" s="8"/>
      <c r="H11" s="8"/>
      <c r="I11" s="8"/>
      <c r="J11" s="8"/>
      <c r="K11" s="8"/>
      <c r="L11" s="8"/>
      <c r="M11" s="9"/>
      <c r="N11" s="8"/>
    </row>
    <row r="12" spans="1:14" x14ac:dyDescent="0.3">
      <c r="B12" s="8" t="s">
        <v>3821</v>
      </c>
      <c r="C12" t="s">
        <v>3824</v>
      </c>
    </row>
    <row r="13" spans="1:14" x14ac:dyDescent="0.3">
      <c r="B13" s="8" t="s">
        <v>2</v>
      </c>
    </row>
    <row r="14" spans="1:14" x14ac:dyDescent="0.3">
      <c r="B14" s="8" t="s">
        <v>3948</v>
      </c>
      <c r="C14" t="s">
        <v>3949</v>
      </c>
    </row>
    <row r="15" spans="1:14" x14ac:dyDescent="0.3">
      <c r="A15" t="s">
        <v>3825</v>
      </c>
      <c r="B15" s="8"/>
    </row>
    <row r="16" spans="1:14" x14ac:dyDescent="0.3">
      <c r="A16" t="s">
        <v>3822</v>
      </c>
    </row>
    <row r="17" spans="1:1" x14ac:dyDescent="0.3">
      <c r="A17" t="s">
        <v>3823</v>
      </c>
    </row>
    <row r="18" spans="1:1" x14ac:dyDescent="0.3">
      <c r="A18" t="s">
        <v>3836</v>
      </c>
    </row>
    <row r="19" spans="1:1" x14ac:dyDescent="0.3">
      <c r="A19" t="s">
        <v>3831</v>
      </c>
    </row>
    <row r="20" spans="1:1" x14ac:dyDescent="0.3">
      <c r="A20" t="s">
        <v>3950</v>
      </c>
    </row>
    <row r="22" spans="1:1" x14ac:dyDescent="0.3">
      <c r="A22" s="2" t="s">
        <v>3830</v>
      </c>
    </row>
    <row r="23" spans="1:1" x14ac:dyDescent="0.3">
      <c r="A23" t="s">
        <v>3832</v>
      </c>
    </row>
    <row r="24" spans="1:1" x14ac:dyDescent="0.3">
      <c r="A24" t="s">
        <v>3833</v>
      </c>
    </row>
    <row r="25" spans="1:1" x14ac:dyDescent="0.3">
      <c r="A25" t="s">
        <v>3834</v>
      </c>
    </row>
    <row r="57" spans="2:2" x14ac:dyDescent="0.3">
      <c r="B57" t="s">
        <v>4070</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H15" sqref="H15"/>
    </sheetView>
  </sheetViews>
  <sheetFormatPr defaultRowHeight="14.4" x14ac:dyDescent="0.3"/>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K455"/>
  <sheetViews>
    <sheetView topLeftCell="C1" workbookViewId="0">
      <selection activeCell="K2" sqref="K2"/>
    </sheetView>
  </sheetViews>
  <sheetFormatPr defaultRowHeight="14.4" x14ac:dyDescent="0.3"/>
  <cols>
    <col min="1" max="1" width="10" style="10" bestFit="1" customWidth="1"/>
    <col min="2" max="2" width="13.44140625" style="10" bestFit="1" customWidth="1"/>
    <col min="3" max="3" width="28.21875" style="10" bestFit="1" customWidth="1"/>
    <col min="4" max="4" width="12" style="10" bestFit="1" customWidth="1"/>
    <col min="5" max="5" width="19.33203125" style="10" bestFit="1" customWidth="1"/>
    <col min="6" max="6" width="15.33203125" style="10" bestFit="1" customWidth="1"/>
    <col min="7" max="7" width="36.21875" style="10" bestFit="1" customWidth="1"/>
    <col min="8" max="8" width="12" style="10" bestFit="1" customWidth="1"/>
    <col min="9" max="9" width="17.6640625" style="10" bestFit="1" customWidth="1"/>
    <col min="10" max="10" width="21.44140625" style="10" customWidth="1"/>
    <col min="11" max="11" width="12.6640625" style="10" bestFit="1" customWidth="1"/>
    <col min="15" max="15" width="41.44140625" hidden="1" customWidth="1"/>
    <col min="16" max="16" width="25.44140625" style="3" hidden="1" customWidth="1"/>
    <col min="17" max="17" width="36.88671875" hidden="1" customWidth="1"/>
    <col min="18" max="18" width="48.77734375" hidden="1" customWidth="1"/>
    <col min="19" max="20" width="19.21875" hidden="1" customWidth="1"/>
    <col min="21" max="21" width="17.44140625" hidden="1" customWidth="1"/>
    <col min="22" max="22" width="46.77734375" hidden="1" customWidth="1"/>
    <col min="23" max="23" width="13.6640625" hidden="1" customWidth="1"/>
    <col min="24" max="24" width="13.109375" hidden="1" customWidth="1"/>
    <col min="25" max="25" width="8.88671875" hidden="1" customWidth="1"/>
    <col min="26" max="26" width="14.109375" hidden="1" customWidth="1"/>
    <col min="27" max="27" width="52.21875" hidden="1" customWidth="1"/>
    <col min="28" max="28" width="14.77734375" hidden="1" customWidth="1"/>
    <col min="29" max="29" width="32.6640625" hidden="1" customWidth="1"/>
    <col min="30" max="37" width="8.88671875" hidden="1" customWidth="1"/>
  </cols>
  <sheetData>
    <row r="1" spans="1:37" s="2" customFormat="1" x14ac:dyDescent="0.3">
      <c r="A1" s="8" t="s">
        <v>917</v>
      </c>
      <c r="B1" s="8" t="s">
        <v>3818</v>
      </c>
      <c r="C1" s="8" t="s">
        <v>922</v>
      </c>
      <c r="D1" s="8" t="s">
        <v>1</v>
      </c>
      <c r="E1" s="8" t="s">
        <v>4</v>
      </c>
      <c r="F1" s="8" t="s">
        <v>874</v>
      </c>
      <c r="G1" s="8" t="s">
        <v>0</v>
      </c>
      <c r="H1" s="8" t="s">
        <v>3</v>
      </c>
      <c r="I1" s="8" t="s">
        <v>1436</v>
      </c>
      <c r="J1" s="9" t="s">
        <v>1435</v>
      </c>
      <c r="K1" s="8" t="s">
        <v>2</v>
      </c>
      <c r="L1" s="2" t="s">
        <v>3948</v>
      </c>
      <c r="M1" s="2" t="s">
        <v>921</v>
      </c>
      <c r="P1" s="8" t="s">
        <v>922</v>
      </c>
      <c r="R1" s="8" t="s">
        <v>1</v>
      </c>
      <c r="T1" s="8" t="s">
        <v>4</v>
      </c>
      <c r="V1" s="8" t="s">
        <v>874</v>
      </c>
      <c r="X1" s="8" t="s">
        <v>0</v>
      </c>
      <c r="Z1" s="8" t="s">
        <v>2</v>
      </c>
      <c r="AB1" s="8" t="s">
        <v>3</v>
      </c>
      <c r="AD1" s="9" t="s">
        <v>1435</v>
      </c>
      <c r="AF1" s="8" t="s">
        <v>3818</v>
      </c>
      <c r="AJ1" s="8" t="s">
        <v>917</v>
      </c>
    </row>
    <row r="2" spans="1:37" s="7" customFormat="1" x14ac:dyDescent="0.3">
      <c r="A2" s="12" t="s">
        <v>918</v>
      </c>
      <c r="B2" s="12">
        <v>14</v>
      </c>
      <c r="C2" s="20" t="s">
        <v>4068</v>
      </c>
      <c r="D2" s="20" t="s">
        <v>916</v>
      </c>
      <c r="E2" s="20" t="s">
        <v>4065</v>
      </c>
      <c r="F2" s="21" t="s">
        <v>4069</v>
      </c>
      <c r="G2" s="20" t="s">
        <v>4066</v>
      </c>
      <c r="H2" s="20" t="s">
        <v>4067</v>
      </c>
      <c r="I2" s="20" t="s">
        <v>4067</v>
      </c>
      <c r="J2" s="20">
        <f t="shared" ref="J2" si="0">I2/180*PI()</f>
        <v>0</v>
      </c>
      <c r="K2" s="20" t="s">
        <v>4067</v>
      </c>
      <c r="L2" s="22" t="b">
        <v>0</v>
      </c>
      <c r="M2" s="7" t="str">
        <f>CONCATENATE(O2,P2,Q2,R2,S2,T2,U2,V2,W2,X2,Y2,Z2,AA2,AB2,AC2,AD2,AE2,AF2,AG2,AH2,AI2,AJ2,AK2)</f>
        <v xml:space="preserve">local staticObj = {["name"] = "YourGroupName", ["category"] = "Planes", ["type"] = "type", ["shape_name"] = "Shape_Name", ["livery_id"] = "llivery_id", ["offsets"] = {["x"] = 0, ["y"] = 0,  ["angle"] = 0,}, ["groupId"] = 1, ["unitId"] = 1, ["y"] = 0, ["x"] = 0, ["heading"] = 0, ["linkUnit"] =14,  ["linkOffset"] = true, ["dead"] = FALSE, } coalition.addStaticObject(country.id.USA, staticObj) </v>
      </c>
      <c r="N2" s="7" t="s">
        <v>3829</v>
      </c>
      <c r="O2" s="7" t="s">
        <v>1450</v>
      </c>
      <c r="P2" s="11" t="str">
        <f>C2</f>
        <v>YourGroupName</v>
      </c>
      <c r="Q2" s="7" t="s">
        <v>1451</v>
      </c>
      <c r="R2" s="7" t="str">
        <f>D2</f>
        <v>Planes</v>
      </c>
      <c r="S2" s="7" t="s">
        <v>1452</v>
      </c>
      <c r="T2" s="7" t="str">
        <f>E2</f>
        <v>type</v>
      </c>
      <c r="U2" s="7" t="s">
        <v>1453</v>
      </c>
      <c r="V2" s="14" t="str">
        <f>IF(ISBLANK(F2),"",F2)</f>
        <v>Shape_Name</v>
      </c>
      <c r="W2" s="7" t="s">
        <v>1460</v>
      </c>
      <c r="X2" s="7" t="str">
        <f>IF(ISBLANK(G2),"",G2)</f>
        <v>llivery_id</v>
      </c>
      <c r="Y2" s="7" t="s">
        <v>1456</v>
      </c>
      <c r="Z2" s="13" t="str">
        <f>K2</f>
        <v>0</v>
      </c>
      <c r="AA2" s="7" t="s">
        <v>1454</v>
      </c>
      <c r="AB2" s="13" t="str">
        <f>H2</f>
        <v>0</v>
      </c>
      <c r="AC2" s="7" t="s">
        <v>1457</v>
      </c>
      <c r="AD2" s="13">
        <f>J2</f>
        <v>0</v>
      </c>
      <c r="AE2" s="7" t="s">
        <v>1459</v>
      </c>
      <c r="AF2" s="7">
        <f t="shared" ref="AF2:AF7" si="1">IF(ISBLANK(B2),"''",B2)</f>
        <v>14</v>
      </c>
      <c r="AG2" s="7" t="s">
        <v>3947</v>
      </c>
      <c r="AH2" s="13" t="b">
        <f>L2</f>
        <v>0</v>
      </c>
      <c r="AI2" s="7" t="s">
        <v>3946</v>
      </c>
      <c r="AJ2" s="7" t="str">
        <f>A2</f>
        <v>USA</v>
      </c>
      <c r="AK2" s="7" t="s">
        <v>1458</v>
      </c>
    </row>
    <row r="3" spans="1:37" s="7" customFormat="1" x14ac:dyDescent="0.3">
      <c r="A3" s="12" t="s">
        <v>918</v>
      </c>
      <c r="B3" s="12">
        <v>14</v>
      </c>
      <c r="C3" s="10"/>
      <c r="D3" s="10"/>
      <c r="E3" s="10"/>
      <c r="F3" s="15"/>
      <c r="G3" s="10"/>
      <c r="H3" s="10"/>
      <c r="I3" s="12"/>
      <c r="J3" s="12"/>
      <c r="K3" s="12"/>
      <c r="L3" s="13"/>
      <c r="M3" s="7" t="str">
        <f t="shared" ref="M3:M26" si="2">CONCATENATE(O3,P3,Q3,R3,S3,T3,U3,V3,W3,X3,Y3,Z3,AA3,AB3,AC3,AD3,AE3,AF3,AG3,AJ3,AK3)</f>
        <v xml:space="preserve">local staticObj = {["name"] = "0", ["category"] = "0", ["type"] = "0", ["shape_name"] = "", ["livery_id"] = "", ["offsets"] = {["x"] = 0, ["y"] = 0,  ["angle"] = 0,}, ["groupId"] = 1, ["unitId"] = 1, ["y"] = 0, ["x"] = 0, ["heading"] = 0, ["linkUnit"] =14,  ["linkOffset"] = true, ["dead"] = false, } coalition.addStaticObject(country.id.USA, staticObj) </v>
      </c>
      <c r="N3" s="7" t="s">
        <v>3829</v>
      </c>
      <c r="O3" s="7" t="s">
        <v>1450</v>
      </c>
      <c r="P3" s="11">
        <f t="shared" ref="P3:P26" si="3">C3</f>
        <v>0</v>
      </c>
      <c r="Q3" s="7" t="s">
        <v>1451</v>
      </c>
      <c r="R3" s="7">
        <f t="shared" ref="R3:R26" si="4">D3</f>
        <v>0</v>
      </c>
      <c r="S3" s="7" t="s">
        <v>1452</v>
      </c>
      <c r="T3" s="7">
        <f t="shared" ref="T3:T26" si="5">E3</f>
        <v>0</v>
      </c>
      <c r="U3" s="7" t="s">
        <v>1453</v>
      </c>
      <c r="V3" s="14" t="str">
        <f t="shared" ref="V3:V26" si="6">IF(ISBLANK(F3),"",F3)</f>
        <v/>
      </c>
      <c r="W3" s="7" t="s">
        <v>1460</v>
      </c>
      <c r="X3" s="7" t="str">
        <f t="shared" ref="X3:X26" si="7">IF(ISBLANK(G3),"",G3)</f>
        <v/>
      </c>
      <c r="Y3" s="7" t="s">
        <v>1456</v>
      </c>
      <c r="Z3" s="13">
        <f t="shared" ref="Z3:Z26" si="8">K3</f>
        <v>0</v>
      </c>
      <c r="AA3" s="7" t="s">
        <v>1454</v>
      </c>
      <c r="AB3" s="13">
        <f t="shared" ref="AB3:AB26" si="9">H3</f>
        <v>0</v>
      </c>
      <c r="AC3" s="7" t="s">
        <v>1457</v>
      </c>
      <c r="AD3" s="13">
        <f t="shared" ref="AD3:AD26" si="10">J3</f>
        <v>0</v>
      </c>
      <c r="AE3" s="7" t="s">
        <v>1459</v>
      </c>
      <c r="AF3" s="7">
        <f t="shared" si="1"/>
        <v>14</v>
      </c>
      <c r="AG3" s="7" t="s">
        <v>920</v>
      </c>
      <c r="AJ3" s="7" t="str">
        <f t="shared" ref="AJ3:AJ26" si="11">A3</f>
        <v>USA</v>
      </c>
      <c r="AK3" s="7" t="s">
        <v>1458</v>
      </c>
    </row>
    <row r="4" spans="1:37" s="7" customFormat="1" x14ac:dyDescent="0.3">
      <c r="A4" s="12" t="s">
        <v>918</v>
      </c>
      <c r="B4" s="12">
        <v>14</v>
      </c>
      <c r="C4" s="10"/>
      <c r="D4" s="10"/>
      <c r="E4" s="10"/>
      <c r="F4" s="15"/>
      <c r="G4" s="10"/>
      <c r="H4" s="10"/>
      <c r="I4" s="12"/>
      <c r="J4" s="12"/>
      <c r="K4" s="12"/>
      <c r="L4" s="13"/>
      <c r="M4" s="7" t="str">
        <f t="shared" si="2"/>
        <v xml:space="preserve">local staticObj = {["name"] = "0", ["category"] = "0", ["type"] = "0", ["shape_name"] = "", ["livery_id"] = "", ["offsets"] = {["x"] = 0, ["y"] = 0,  ["angle"] = 0,}, ["groupId"] = 1, ["unitId"] = 1, ["y"] = 0, ["x"] = 0, ["heading"] = 0, ["linkUnit"] =14,  ["linkOffset"] = true, ["dead"] = false, } coalition.addStaticObject(country.id.USA, staticObj) </v>
      </c>
      <c r="N4" s="7" t="s">
        <v>3829</v>
      </c>
      <c r="O4" s="7" t="s">
        <v>1450</v>
      </c>
      <c r="P4" s="11">
        <f t="shared" si="3"/>
        <v>0</v>
      </c>
      <c r="Q4" s="7" t="s">
        <v>1451</v>
      </c>
      <c r="R4" s="7">
        <f t="shared" si="4"/>
        <v>0</v>
      </c>
      <c r="S4" s="7" t="s">
        <v>1452</v>
      </c>
      <c r="T4" s="7">
        <f t="shared" si="5"/>
        <v>0</v>
      </c>
      <c r="U4" s="7" t="s">
        <v>1453</v>
      </c>
      <c r="V4" s="14" t="str">
        <f t="shared" si="6"/>
        <v/>
      </c>
      <c r="W4" s="7" t="s">
        <v>1460</v>
      </c>
      <c r="X4" s="7" t="str">
        <f t="shared" si="7"/>
        <v/>
      </c>
      <c r="Y4" s="7" t="s">
        <v>1456</v>
      </c>
      <c r="Z4" s="13">
        <f t="shared" si="8"/>
        <v>0</v>
      </c>
      <c r="AA4" s="7" t="s">
        <v>1454</v>
      </c>
      <c r="AB4" s="13">
        <f t="shared" si="9"/>
        <v>0</v>
      </c>
      <c r="AC4" s="7" t="s">
        <v>1457</v>
      </c>
      <c r="AD4" s="13">
        <f t="shared" si="10"/>
        <v>0</v>
      </c>
      <c r="AE4" s="7" t="s">
        <v>1459</v>
      </c>
      <c r="AF4" s="7">
        <f t="shared" si="1"/>
        <v>14</v>
      </c>
      <c r="AG4" s="7" t="s">
        <v>920</v>
      </c>
      <c r="AJ4" s="7" t="str">
        <f t="shared" si="11"/>
        <v>USA</v>
      </c>
      <c r="AK4" s="7" t="s">
        <v>1458</v>
      </c>
    </row>
    <row r="5" spans="1:37" s="7" customFormat="1" x14ac:dyDescent="0.3">
      <c r="A5" s="12" t="s">
        <v>918</v>
      </c>
      <c r="B5" s="12">
        <v>14</v>
      </c>
      <c r="C5" s="10"/>
      <c r="D5" s="10"/>
      <c r="E5" s="10"/>
      <c r="F5" s="15"/>
      <c r="G5" s="10"/>
      <c r="H5" s="10"/>
      <c r="I5" s="12"/>
      <c r="J5" s="12"/>
      <c r="K5" s="12"/>
      <c r="L5" s="13"/>
      <c r="M5" s="7" t="str">
        <f t="shared" si="2"/>
        <v xml:space="preserve">local staticObj = {["name"] = "0", ["category"] = "0", ["type"] = "0", ["shape_name"] = "", ["livery_id"] = "", ["offsets"] = {["x"] = 0, ["y"] = 0,  ["angle"] = 0,}, ["groupId"] = 1, ["unitId"] = 1, ["y"] = 0, ["x"] = 0, ["heading"] = 0, ["linkUnit"] =14,  ["linkOffset"] = true, ["dead"] = false, } coalition.addStaticObject(country.id.USA, staticObj) </v>
      </c>
      <c r="N5" s="7" t="s">
        <v>3829</v>
      </c>
      <c r="O5" s="7" t="s">
        <v>1450</v>
      </c>
      <c r="P5" s="11">
        <f t="shared" si="3"/>
        <v>0</v>
      </c>
      <c r="Q5" s="7" t="s">
        <v>1451</v>
      </c>
      <c r="R5" s="7">
        <f t="shared" si="4"/>
        <v>0</v>
      </c>
      <c r="S5" s="7" t="s">
        <v>1452</v>
      </c>
      <c r="T5" s="7">
        <f t="shared" si="5"/>
        <v>0</v>
      </c>
      <c r="U5" s="7" t="s">
        <v>1453</v>
      </c>
      <c r="V5" s="14" t="str">
        <f t="shared" si="6"/>
        <v/>
      </c>
      <c r="W5" s="7" t="s">
        <v>1460</v>
      </c>
      <c r="X5" s="7" t="str">
        <f t="shared" si="7"/>
        <v/>
      </c>
      <c r="Y5" s="7" t="s">
        <v>1456</v>
      </c>
      <c r="Z5" s="13">
        <f t="shared" si="8"/>
        <v>0</v>
      </c>
      <c r="AA5" s="7" t="s">
        <v>1454</v>
      </c>
      <c r="AB5" s="13">
        <f t="shared" si="9"/>
        <v>0</v>
      </c>
      <c r="AC5" s="7" t="s">
        <v>1457</v>
      </c>
      <c r="AD5" s="13">
        <f t="shared" si="10"/>
        <v>0</v>
      </c>
      <c r="AE5" s="7" t="s">
        <v>1459</v>
      </c>
      <c r="AF5" s="7">
        <f t="shared" si="1"/>
        <v>14</v>
      </c>
      <c r="AG5" s="7" t="s">
        <v>920</v>
      </c>
      <c r="AJ5" s="7" t="str">
        <f t="shared" si="11"/>
        <v>USA</v>
      </c>
      <c r="AK5" s="7" t="s">
        <v>1458</v>
      </c>
    </row>
    <row r="6" spans="1:37" s="7" customFormat="1" x14ac:dyDescent="0.3">
      <c r="A6" s="12" t="s">
        <v>918</v>
      </c>
      <c r="B6" s="12">
        <v>14</v>
      </c>
      <c r="C6" s="10"/>
      <c r="D6" s="10"/>
      <c r="E6" s="10"/>
      <c r="F6" s="15"/>
      <c r="G6" s="10"/>
      <c r="H6" s="10"/>
      <c r="I6" s="12"/>
      <c r="J6" s="12"/>
      <c r="K6" s="12"/>
      <c r="L6" s="13"/>
      <c r="M6" s="7" t="str">
        <f t="shared" si="2"/>
        <v xml:space="preserve">local staticObj = {["name"] = "0", ["category"] = "0", ["type"] = "0", ["shape_name"] = "", ["livery_id"] = "", ["offsets"] = {["x"] = 0, ["y"] = 0,  ["angle"] = 0,}, ["groupId"] = 1, ["unitId"] = 1, ["y"] = 0, ["x"] = 0, ["heading"] = 0, ["linkUnit"] =14,  ["linkOffset"] = true, ["dead"] = false, } coalition.addStaticObject(country.id.USA, staticObj) </v>
      </c>
      <c r="N6" s="7" t="s">
        <v>3829</v>
      </c>
      <c r="O6" s="7" t="s">
        <v>1450</v>
      </c>
      <c r="P6" s="11">
        <f t="shared" si="3"/>
        <v>0</v>
      </c>
      <c r="Q6" s="7" t="s">
        <v>1451</v>
      </c>
      <c r="R6" s="7">
        <f t="shared" si="4"/>
        <v>0</v>
      </c>
      <c r="S6" s="7" t="s">
        <v>1452</v>
      </c>
      <c r="T6" s="7">
        <f t="shared" si="5"/>
        <v>0</v>
      </c>
      <c r="U6" s="7" t="s">
        <v>1453</v>
      </c>
      <c r="V6" s="14" t="str">
        <f t="shared" si="6"/>
        <v/>
      </c>
      <c r="W6" s="7" t="s">
        <v>1460</v>
      </c>
      <c r="X6" s="7" t="str">
        <f t="shared" si="7"/>
        <v/>
      </c>
      <c r="Y6" s="7" t="s">
        <v>1456</v>
      </c>
      <c r="Z6" s="13">
        <f t="shared" si="8"/>
        <v>0</v>
      </c>
      <c r="AA6" s="7" t="s">
        <v>1454</v>
      </c>
      <c r="AB6" s="13">
        <f t="shared" si="9"/>
        <v>0</v>
      </c>
      <c r="AC6" s="7" t="s">
        <v>1457</v>
      </c>
      <c r="AD6" s="13">
        <f t="shared" si="10"/>
        <v>0</v>
      </c>
      <c r="AE6" s="7" t="s">
        <v>1459</v>
      </c>
      <c r="AF6" s="7">
        <f t="shared" si="1"/>
        <v>14</v>
      </c>
      <c r="AG6" s="7" t="s">
        <v>920</v>
      </c>
      <c r="AJ6" s="7" t="str">
        <f t="shared" si="11"/>
        <v>USA</v>
      </c>
      <c r="AK6" s="7" t="s">
        <v>1458</v>
      </c>
    </row>
    <row r="7" spans="1:37" s="7" customFormat="1" x14ac:dyDescent="0.3">
      <c r="A7" s="12" t="s">
        <v>918</v>
      </c>
      <c r="B7" s="12">
        <v>14</v>
      </c>
      <c r="C7" s="10"/>
      <c r="D7" s="10"/>
      <c r="E7" s="10"/>
      <c r="F7" s="15"/>
      <c r="G7" s="10"/>
      <c r="H7" s="10"/>
      <c r="I7" s="12"/>
      <c r="J7" s="12"/>
      <c r="K7" s="12"/>
      <c r="L7" s="13"/>
      <c r="M7" s="7" t="str">
        <f t="shared" si="2"/>
        <v xml:space="preserve">local staticObj = {["name"] = "0", ["category"] = "0", ["type"] = "0", ["shape_name"] = "", ["livery_id"] = "", ["offsets"] = {["x"] = 0, ["y"] = 0,  ["angle"] = 0,}, ["groupId"] = 1, ["unitId"] = 1, ["y"] = 0, ["x"] = 0, ["heading"] = 0, ["linkUnit"] =14,  ["linkOffset"] = true, ["dead"] = false, } coalition.addStaticObject(country.id.USA, staticObj) </v>
      </c>
      <c r="N7" s="7" t="s">
        <v>3829</v>
      </c>
      <c r="O7" s="7" t="s">
        <v>1450</v>
      </c>
      <c r="P7" s="11">
        <f t="shared" si="3"/>
        <v>0</v>
      </c>
      <c r="Q7" s="7" t="s">
        <v>1451</v>
      </c>
      <c r="R7" s="7">
        <f t="shared" si="4"/>
        <v>0</v>
      </c>
      <c r="S7" s="7" t="s">
        <v>1452</v>
      </c>
      <c r="T7" s="7">
        <f t="shared" si="5"/>
        <v>0</v>
      </c>
      <c r="U7" s="7" t="s">
        <v>1453</v>
      </c>
      <c r="V7" s="14" t="str">
        <f t="shared" si="6"/>
        <v/>
      </c>
      <c r="W7" s="7" t="s">
        <v>1460</v>
      </c>
      <c r="X7" s="7" t="str">
        <f t="shared" si="7"/>
        <v/>
      </c>
      <c r="Y7" s="7" t="s">
        <v>1456</v>
      </c>
      <c r="Z7" s="13">
        <f t="shared" si="8"/>
        <v>0</v>
      </c>
      <c r="AA7" s="7" t="s">
        <v>1454</v>
      </c>
      <c r="AB7" s="13">
        <f t="shared" si="9"/>
        <v>0</v>
      </c>
      <c r="AC7" s="7" t="s">
        <v>1457</v>
      </c>
      <c r="AD7" s="13">
        <f t="shared" si="10"/>
        <v>0</v>
      </c>
      <c r="AE7" s="7" t="s">
        <v>1459</v>
      </c>
      <c r="AF7" s="7">
        <f t="shared" si="1"/>
        <v>14</v>
      </c>
      <c r="AG7" s="7" t="s">
        <v>920</v>
      </c>
      <c r="AJ7" s="7" t="str">
        <f t="shared" si="11"/>
        <v>USA</v>
      </c>
      <c r="AK7" s="7" t="s">
        <v>1458</v>
      </c>
    </row>
    <row r="8" spans="1:37" s="7" customFormat="1" x14ac:dyDescent="0.3">
      <c r="A8" s="12"/>
      <c r="B8" s="10"/>
      <c r="C8" s="10"/>
      <c r="D8" s="10"/>
      <c r="E8" s="10"/>
      <c r="F8" s="15"/>
      <c r="G8" s="10"/>
      <c r="H8" s="10"/>
      <c r="I8" s="10"/>
      <c r="J8" s="10"/>
      <c r="K8" s="10"/>
      <c r="L8" s="13"/>
      <c r="N8" s="7" t="s">
        <v>3829</v>
      </c>
      <c r="P8" s="11"/>
      <c r="V8" s="14"/>
      <c r="W8" s="7" t="s">
        <v>1460</v>
      </c>
      <c r="Z8" s="13"/>
      <c r="AB8" s="13"/>
      <c r="AD8" s="13"/>
    </row>
    <row r="9" spans="1:37" s="7" customFormat="1" x14ac:dyDescent="0.3">
      <c r="A9" s="12" t="s">
        <v>918</v>
      </c>
      <c r="B9" s="10"/>
      <c r="C9" s="10"/>
      <c r="D9" s="10"/>
      <c r="E9" s="10"/>
      <c r="F9" s="15"/>
      <c r="G9" s="10"/>
      <c r="H9" s="10"/>
      <c r="I9" s="10"/>
      <c r="J9" s="10"/>
      <c r="K9" s="10"/>
      <c r="L9" s="13"/>
      <c r="M9" s="7" t="str">
        <f>CONCATENATE(O9,P9,Q9,R9,S9,T9,U9,V9,W9,X9,Y9,Z9,AA9,AB9,AC9,AD9,AE9,AF9,AG9,AJ9,AK9)</f>
        <v xml:space="preserve">local staticObj = {["name"] = "0", ["category"] = "0", ["type"] = "0", ["shape_name"] = "", ["livery_id"] = "", ["offsets"] = {["x"] = 0, ["y"] = 0,  ["angle"] = 0,}, ["groupId"] = 1, ["unitId"] = 1, ["y"] = 0, ["x"] = 0, ["heading"] = 0, ["linkUnit"] ='',  ["linkOffset"] = true, ["dead"] = false, } coalition.addStaticObject(country.id.USA, staticObj) </v>
      </c>
      <c r="N9" s="7" t="s">
        <v>3829</v>
      </c>
      <c r="O9" s="7" t="s">
        <v>1450</v>
      </c>
      <c r="P9" s="11">
        <f>C9</f>
        <v>0</v>
      </c>
      <c r="Q9" s="7" t="s">
        <v>1451</v>
      </c>
      <c r="R9" s="7">
        <f>D9</f>
        <v>0</v>
      </c>
      <c r="S9" s="7" t="s">
        <v>1452</v>
      </c>
      <c r="T9" s="7">
        <f>E9</f>
        <v>0</v>
      </c>
      <c r="U9" s="7" t="s">
        <v>1453</v>
      </c>
      <c r="V9" s="14" t="str">
        <f>IF(ISBLANK(F9),"",F9)</f>
        <v/>
      </c>
      <c r="W9" s="7" t="s">
        <v>1460</v>
      </c>
      <c r="X9" s="7" t="str">
        <f>IF(ISBLANK(G9),"",G9)</f>
        <v/>
      </c>
      <c r="Y9" s="7" t="s">
        <v>1456</v>
      </c>
      <c r="Z9" s="13">
        <f>K9</f>
        <v>0</v>
      </c>
      <c r="AA9" s="7" t="s">
        <v>1454</v>
      </c>
      <c r="AB9" s="13">
        <f>H9</f>
        <v>0</v>
      </c>
      <c r="AC9" s="7" t="s">
        <v>1457</v>
      </c>
      <c r="AD9" s="13">
        <f>J9</f>
        <v>0</v>
      </c>
      <c r="AE9" s="7" t="s">
        <v>1459</v>
      </c>
      <c r="AF9" s="7" t="str">
        <f t="shared" ref="AF9:AF18" si="12">IF(ISBLANK(B9),"''",B9)</f>
        <v>''</v>
      </c>
      <c r="AG9" s="7" t="s">
        <v>920</v>
      </c>
      <c r="AJ9" s="7" t="str">
        <f>A9</f>
        <v>USA</v>
      </c>
      <c r="AK9" s="7" t="s">
        <v>1458</v>
      </c>
    </row>
    <row r="10" spans="1:37" s="7" customFormat="1" x14ac:dyDescent="0.3">
      <c r="A10" s="12" t="s">
        <v>918</v>
      </c>
      <c r="B10" s="10"/>
      <c r="C10" s="10"/>
      <c r="D10" s="10"/>
      <c r="E10" s="10"/>
      <c r="F10" s="15"/>
      <c r="G10" s="10"/>
      <c r="H10" s="10"/>
      <c r="I10" s="10"/>
      <c r="J10" s="10"/>
      <c r="K10" s="10"/>
      <c r="L10" s="13"/>
      <c r="M10" s="7" t="str">
        <f>CONCATENATE(O10,P10,Q10,R10,S10,T10,U10,V10,W10,X10,Y10,Z10,AA10,AB10,AC10,AD10,AE10,AF10,AG10,AJ10,AK10)</f>
        <v xml:space="preserve">local staticObj = {["name"] = "0", ["category"] = "0", ["type"] = "0", ["shape_name"] = "", ["livery_id"] = "", ["offsets"] = {["x"] = 0, ["y"] = 0,  ["angle"] = 0,}, ["groupId"] = 1, ["unitId"] = 1, ["y"] = 0, ["x"] = 0, ["heading"] = 0, ["linkUnit"] ='',  ["linkOffset"] = true, ["dead"] = false, } coalition.addStaticObject(country.id.USA, staticObj) </v>
      </c>
      <c r="N10" s="7" t="s">
        <v>3829</v>
      </c>
      <c r="O10" s="7" t="s">
        <v>1450</v>
      </c>
      <c r="P10" s="11">
        <f>C10</f>
        <v>0</v>
      </c>
      <c r="Q10" s="7" t="s">
        <v>1451</v>
      </c>
      <c r="R10" s="7">
        <f>D10</f>
        <v>0</v>
      </c>
      <c r="S10" s="7" t="s">
        <v>1452</v>
      </c>
      <c r="T10" s="7">
        <f>E10</f>
        <v>0</v>
      </c>
      <c r="U10" s="7" t="s">
        <v>1453</v>
      </c>
      <c r="V10" s="14" t="str">
        <f>IF(ISBLANK(F10),"",F10)</f>
        <v/>
      </c>
      <c r="W10" s="7" t="s">
        <v>1460</v>
      </c>
      <c r="X10" s="7" t="str">
        <f>IF(ISBLANK(G10),"",G10)</f>
        <v/>
      </c>
      <c r="Y10" s="7" t="s">
        <v>1456</v>
      </c>
      <c r="Z10" s="13">
        <f>K10</f>
        <v>0</v>
      </c>
      <c r="AA10" s="7" t="s">
        <v>1454</v>
      </c>
      <c r="AB10" s="13">
        <f>H10</f>
        <v>0</v>
      </c>
      <c r="AC10" s="7" t="s">
        <v>1457</v>
      </c>
      <c r="AD10" s="13">
        <f>J10</f>
        <v>0</v>
      </c>
      <c r="AE10" s="7" t="s">
        <v>1459</v>
      </c>
      <c r="AF10" s="7" t="str">
        <f t="shared" si="12"/>
        <v>''</v>
      </c>
      <c r="AG10" s="7" t="s">
        <v>920</v>
      </c>
      <c r="AJ10" s="7" t="str">
        <f>A10</f>
        <v>USA</v>
      </c>
      <c r="AK10" s="7" t="s">
        <v>1458</v>
      </c>
    </row>
    <row r="11" spans="1:37" s="7" customFormat="1" x14ac:dyDescent="0.3">
      <c r="A11" s="12" t="s">
        <v>918</v>
      </c>
      <c r="B11" s="10"/>
      <c r="C11" s="10"/>
      <c r="D11" s="10"/>
      <c r="E11" s="10"/>
      <c r="F11" s="15"/>
      <c r="G11" s="10"/>
      <c r="H11" s="10"/>
      <c r="I11" s="10"/>
      <c r="J11" s="10"/>
      <c r="K11" s="10"/>
      <c r="L11" s="13"/>
      <c r="M11" s="7" t="str">
        <f>CONCATENATE(O11,P11,Q11,R11,S11,T11,U11,V11,W11,X11,Y11,Z11,AA11,AB11,AC11,AD11,AE11,AF11,AG11,AJ11,AK11)</f>
        <v xml:space="preserve">local staticObj = {["name"] = "0", ["category"] = "0", ["type"] = "0", ["shape_name"] = "", ["livery_id"] = "", ["offsets"] = {["x"] = 0, ["y"] = 0,  ["angle"] = 0,}, ["groupId"] = 1, ["unitId"] = 1, ["y"] = 0, ["x"] = 0, ["heading"] = 0, ["linkUnit"] ='',  ["linkOffset"] = true, ["dead"] = false, } coalition.addStaticObject(country.id.USA, staticObj) </v>
      </c>
      <c r="N11" s="7" t="s">
        <v>3829</v>
      </c>
      <c r="O11" s="7" t="s">
        <v>1450</v>
      </c>
      <c r="P11" s="11">
        <f>C11</f>
        <v>0</v>
      </c>
      <c r="Q11" s="7" t="s">
        <v>1451</v>
      </c>
      <c r="R11" s="7">
        <f>D11</f>
        <v>0</v>
      </c>
      <c r="S11" s="7" t="s">
        <v>1452</v>
      </c>
      <c r="T11" s="7">
        <f>E11</f>
        <v>0</v>
      </c>
      <c r="U11" s="7" t="s">
        <v>1453</v>
      </c>
      <c r="V11" s="14" t="str">
        <f>IF(ISBLANK(F11),"",F11)</f>
        <v/>
      </c>
      <c r="W11" s="7" t="s">
        <v>1460</v>
      </c>
      <c r="X11" s="7" t="str">
        <f>IF(ISBLANK(G11),"",G11)</f>
        <v/>
      </c>
      <c r="Y11" s="7" t="s">
        <v>1456</v>
      </c>
      <c r="Z11" s="13">
        <f>K11</f>
        <v>0</v>
      </c>
      <c r="AA11" s="7" t="s">
        <v>1454</v>
      </c>
      <c r="AB11" s="13">
        <f>H11</f>
        <v>0</v>
      </c>
      <c r="AC11" s="7" t="s">
        <v>1457</v>
      </c>
      <c r="AD11" s="13">
        <f>J11</f>
        <v>0</v>
      </c>
      <c r="AE11" s="7" t="s">
        <v>1459</v>
      </c>
      <c r="AF11" s="7" t="str">
        <f t="shared" si="12"/>
        <v>''</v>
      </c>
      <c r="AG11" s="7" t="s">
        <v>920</v>
      </c>
      <c r="AJ11" s="7" t="str">
        <f>A11</f>
        <v>USA</v>
      </c>
      <c r="AK11" s="7" t="s">
        <v>1458</v>
      </c>
    </row>
    <row r="12" spans="1:37" s="7" customFormat="1" x14ac:dyDescent="0.3">
      <c r="A12" s="12" t="s">
        <v>918</v>
      </c>
      <c r="B12" s="10"/>
      <c r="C12" s="10"/>
      <c r="D12" s="10"/>
      <c r="E12" s="10"/>
      <c r="F12" s="15"/>
      <c r="G12" s="10"/>
      <c r="H12" s="10"/>
      <c r="I12" s="10"/>
      <c r="J12" s="10"/>
      <c r="K12" s="10"/>
      <c r="L12" s="13"/>
      <c r="M12" s="7" t="str">
        <f t="shared" si="2"/>
        <v xml:space="preserve">local staticObj = {["name"] = "0", ["category"] = "0", ["type"] = "0", ["shape_name"] = "", ["livery_id"] = "", ["offsets"] = {["x"] = 0, ["y"] = 0,  ["angle"] = 0,}, ["groupId"] = 1, ["unitId"] = 1, ["y"] = 0, ["x"] = 0, ["heading"] = 0, ["linkUnit"] ='',  ["linkOffset"] = true, ["dead"] = false, } coalition.addStaticObject(country.id.USA, staticObj) </v>
      </c>
      <c r="N12" s="7" t="s">
        <v>3829</v>
      </c>
      <c r="O12" s="7" t="s">
        <v>1450</v>
      </c>
      <c r="P12" s="11">
        <f t="shared" si="3"/>
        <v>0</v>
      </c>
      <c r="Q12" s="7" t="s">
        <v>1451</v>
      </c>
      <c r="R12" s="7">
        <f t="shared" si="4"/>
        <v>0</v>
      </c>
      <c r="S12" s="7" t="s">
        <v>1452</v>
      </c>
      <c r="T12" s="7">
        <f t="shared" si="5"/>
        <v>0</v>
      </c>
      <c r="U12" s="7" t="s">
        <v>1453</v>
      </c>
      <c r="V12" s="14" t="str">
        <f t="shared" si="6"/>
        <v/>
      </c>
      <c r="W12" s="7" t="s">
        <v>1460</v>
      </c>
      <c r="X12" s="7" t="str">
        <f t="shared" si="7"/>
        <v/>
      </c>
      <c r="Y12" s="7" t="s">
        <v>1456</v>
      </c>
      <c r="Z12" s="13">
        <f t="shared" si="8"/>
        <v>0</v>
      </c>
      <c r="AA12" s="7" t="s">
        <v>1454</v>
      </c>
      <c r="AB12" s="13">
        <f t="shared" si="9"/>
        <v>0</v>
      </c>
      <c r="AC12" s="7" t="s">
        <v>1457</v>
      </c>
      <c r="AD12" s="13">
        <f t="shared" si="10"/>
        <v>0</v>
      </c>
      <c r="AE12" s="7" t="s">
        <v>1459</v>
      </c>
      <c r="AF12" s="7" t="str">
        <f t="shared" si="12"/>
        <v>''</v>
      </c>
      <c r="AG12" s="7" t="s">
        <v>920</v>
      </c>
      <c r="AJ12" s="7" t="str">
        <f t="shared" si="11"/>
        <v>USA</v>
      </c>
      <c r="AK12" s="7" t="s">
        <v>1458</v>
      </c>
    </row>
    <row r="13" spans="1:37" s="7" customFormat="1" x14ac:dyDescent="0.3">
      <c r="A13" s="12" t="s">
        <v>918</v>
      </c>
      <c r="B13" s="10"/>
      <c r="C13" s="10"/>
      <c r="D13" s="10"/>
      <c r="E13" s="10"/>
      <c r="F13" s="15"/>
      <c r="G13" s="10"/>
      <c r="H13" s="10"/>
      <c r="I13" s="10"/>
      <c r="J13" s="10"/>
      <c r="K13" s="10"/>
      <c r="L13" s="13"/>
      <c r="M13" s="7" t="str">
        <f t="shared" si="2"/>
        <v xml:space="preserve">local staticObj = {["name"] = "0", ["category"] = "0", ["type"] = "0", ["shape_name"] = "", ["livery_id"] = "", ["offsets"] = {["x"] = 0, ["y"] = 0,  ["angle"] = 0,}, ["groupId"] = 1, ["unitId"] = 1, ["y"] = 0, ["x"] = 0, ["heading"] = 0, ["linkUnit"] ='',  ["linkOffset"] = true, ["dead"] = false, } coalition.addStaticObject(country.id.USA, staticObj) </v>
      </c>
      <c r="N13" s="7" t="s">
        <v>3829</v>
      </c>
      <c r="O13" s="7" t="s">
        <v>1450</v>
      </c>
      <c r="P13" s="11">
        <f t="shared" si="3"/>
        <v>0</v>
      </c>
      <c r="Q13" s="7" t="s">
        <v>1451</v>
      </c>
      <c r="R13" s="7">
        <f t="shared" si="4"/>
        <v>0</v>
      </c>
      <c r="S13" s="7" t="s">
        <v>1452</v>
      </c>
      <c r="T13" s="7">
        <f t="shared" si="5"/>
        <v>0</v>
      </c>
      <c r="U13" s="7" t="s">
        <v>1453</v>
      </c>
      <c r="V13" s="14" t="str">
        <f t="shared" si="6"/>
        <v/>
      </c>
      <c r="W13" s="7" t="s">
        <v>1460</v>
      </c>
      <c r="X13" s="7" t="str">
        <f t="shared" si="7"/>
        <v/>
      </c>
      <c r="Y13" s="7" t="s">
        <v>1456</v>
      </c>
      <c r="Z13" s="13">
        <f t="shared" si="8"/>
        <v>0</v>
      </c>
      <c r="AA13" s="7" t="s">
        <v>1454</v>
      </c>
      <c r="AB13" s="13">
        <f t="shared" si="9"/>
        <v>0</v>
      </c>
      <c r="AC13" s="7" t="s">
        <v>1457</v>
      </c>
      <c r="AD13" s="13">
        <f t="shared" si="10"/>
        <v>0</v>
      </c>
      <c r="AE13" s="7" t="s">
        <v>1459</v>
      </c>
      <c r="AF13" s="7" t="str">
        <f t="shared" si="12"/>
        <v>''</v>
      </c>
      <c r="AG13" s="7" t="s">
        <v>920</v>
      </c>
      <c r="AJ13" s="7" t="str">
        <f t="shared" si="11"/>
        <v>USA</v>
      </c>
      <c r="AK13" s="7" t="s">
        <v>1458</v>
      </c>
    </row>
    <row r="14" spans="1:37" s="7" customFormat="1" x14ac:dyDescent="0.3">
      <c r="A14" s="12" t="s">
        <v>918</v>
      </c>
      <c r="B14" s="10"/>
      <c r="C14" s="10"/>
      <c r="D14" s="10"/>
      <c r="E14" s="10"/>
      <c r="F14" s="15"/>
      <c r="G14" s="10"/>
      <c r="H14" s="10"/>
      <c r="I14" s="10"/>
      <c r="J14" s="10"/>
      <c r="K14" s="10"/>
      <c r="L14" s="13"/>
      <c r="M14" s="7" t="str">
        <f t="shared" si="2"/>
        <v xml:space="preserve">local staticObj = {["name"] = "0", ["category"] = "0", ["type"] = "0", ["shape_name"] = "", ["livery_id"] = "", ["offsets"] = {["x"] = 0, ["y"] = 0,  ["angle"] = 0,}, ["groupId"] = 1, ["unitId"] = 1, ["y"] = 0, ["x"] = 0, ["heading"] = 0, ["linkUnit"] ='',  ["linkOffset"] = true, ["dead"] = false, } coalition.addStaticObject(country.id.USA, staticObj) </v>
      </c>
      <c r="N14" s="7" t="s">
        <v>3829</v>
      </c>
      <c r="O14" s="7" t="s">
        <v>1450</v>
      </c>
      <c r="P14" s="11">
        <f t="shared" si="3"/>
        <v>0</v>
      </c>
      <c r="Q14" s="7" t="s">
        <v>1451</v>
      </c>
      <c r="R14" s="7">
        <f t="shared" si="4"/>
        <v>0</v>
      </c>
      <c r="S14" s="7" t="s">
        <v>1452</v>
      </c>
      <c r="T14" s="7">
        <f t="shared" si="5"/>
        <v>0</v>
      </c>
      <c r="U14" s="7" t="s">
        <v>1453</v>
      </c>
      <c r="V14" s="14" t="str">
        <f t="shared" si="6"/>
        <v/>
      </c>
      <c r="W14" s="7" t="s">
        <v>1460</v>
      </c>
      <c r="X14" s="7" t="str">
        <f t="shared" si="7"/>
        <v/>
      </c>
      <c r="Y14" s="7" t="s">
        <v>1456</v>
      </c>
      <c r="Z14" s="13">
        <f t="shared" si="8"/>
        <v>0</v>
      </c>
      <c r="AA14" s="7" t="s">
        <v>1454</v>
      </c>
      <c r="AB14" s="13">
        <f t="shared" si="9"/>
        <v>0</v>
      </c>
      <c r="AC14" s="7" t="s">
        <v>1457</v>
      </c>
      <c r="AD14" s="13">
        <f t="shared" si="10"/>
        <v>0</v>
      </c>
      <c r="AE14" s="7" t="s">
        <v>1459</v>
      </c>
      <c r="AF14" s="7" t="str">
        <f t="shared" si="12"/>
        <v>''</v>
      </c>
      <c r="AG14" s="7" t="s">
        <v>920</v>
      </c>
      <c r="AJ14" s="7" t="str">
        <f t="shared" si="11"/>
        <v>USA</v>
      </c>
      <c r="AK14" s="7" t="s">
        <v>1458</v>
      </c>
    </row>
    <row r="15" spans="1:37" s="7" customFormat="1" x14ac:dyDescent="0.3">
      <c r="A15" s="12" t="s">
        <v>918</v>
      </c>
      <c r="B15" s="10"/>
      <c r="C15" s="10"/>
      <c r="D15" s="10"/>
      <c r="E15" s="10"/>
      <c r="F15" s="15"/>
      <c r="G15" s="10"/>
      <c r="H15" s="10"/>
      <c r="I15" s="10"/>
      <c r="J15" s="10"/>
      <c r="K15" s="10"/>
      <c r="L15" s="13"/>
      <c r="M15" s="7" t="str">
        <f t="shared" si="2"/>
        <v xml:space="preserve">local staticObj = {["name"] = "0", ["category"] = "0", ["type"] = "0", ["shape_name"] = "", ["livery_id"] = "", ["offsets"] = {["x"] = 0, ["y"] = 0,  ["angle"] = 0,}, ["groupId"] = 1, ["unitId"] = 1, ["y"] = 0, ["x"] = 0, ["heading"] = 0, ["linkUnit"] ='',  ["linkOffset"] = true, ["dead"] = false, } coalition.addStaticObject(country.id.USA, staticObj) </v>
      </c>
      <c r="N15" s="7" t="s">
        <v>3829</v>
      </c>
      <c r="O15" s="7" t="s">
        <v>1450</v>
      </c>
      <c r="P15" s="11">
        <f t="shared" si="3"/>
        <v>0</v>
      </c>
      <c r="Q15" s="7" t="s">
        <v>1451</v>
      </c>
      <c r="R15" s="7">
        <f t="shared" si="4"/>
        <v>0</v>
      </c>
      <c r="S15" s="7" t="s">
        <v>1452</v>
      </c>
      <c r="T15" s="7">
        <f t="shared" si="5"/>
        <v>0</v>
      </c>
      <c r="U15" s="7" t="s">
        <v>1453</v>
      </c>
      <c r="V15" s="14" t="str">
        <f t="shared" si="6"/>
        <v/>
      </c>
      <c r="W15" s="7" t="s">
        <v>1460</v>
      </c>
      <c r="X15" s="7" t="str">
        <f t="shared" si="7"/>
        <v/>
      </c>
      <c r="Y15" s="7" t="s">
        <v>1456</v>
      </c>
      <c r="Z15" s="13">
        <f t="shared" si="8"/>
        <v>0</v>
      </c>
      <c r="AA15" s="7" t="s">
        <v>1454</v>
      </c>
      <c r="AB15" s="13">
        <f t="shared" si="9"/>
        <v>0</v>
      </c>
      <c r="AC15" s="7" t="s">
        <v>1457</v>
      </c>
      <c r="AD15" s="13">
        <f t="shared" si="10"/>
        <v>0</v>
      </c>
      <c r="AE15" s="7" t="s">
        <v>1459</v>
      </c>
      <c r="AF15" s="7" t="str">
        <f t="shared" si="12"/>
        <v>''</v>
      </c>
      <c r="AG15" s="7" t="s">
        <v>920</v>
      </c>
      <c r="AJ15" s="7" t="str">
        <f t="shared" si="11"/>
        <v>USA</v>
      </c>
      <c r="AK15" s="7" t="s">
        <v>1458</v>
      </c>
    </row>
    <row r="16" spans="1:37" s="7" customFormat="1" x14ac:dyDescent="0.3">
      <c r="A16" s="12" t="s">
        <v>918</v>
      </c>
      <c r="B16" s="10"/>
      <c r="C16" s="10"/>
      <c r="D16" s="10"/>
      <c r="E16" s="10"/>
      <c r="F16" s="15"/>
      <c r="G16" s="10"/>
      <c r="H16" s="10"/>
      <c r="I16" s="10"/>
      <c r="J16" s="10"/>
      <c r="K16" s="10"/>
      <c r="L16" s="13"/>
      <c r="M16" s="7" t="str">
        <f t="shared" si="2"/>
        <v xml:space="preserve">local staticObj = {["name"] = "0", ["category"] = "0", ["type"] = "0", ["shape_name"] = "", ["livery_id"] = "", ["offsets"] = {["x"] = 0, ["y"] = 0,  ["angle"] = 0,}, ["groupId"] = 1, ["unitId"] = 1, ["y"] = 0, ["x"] = 0, ["heading"] = 0, ["linkUnit"] ='',  ["linkOffset"] = true, ["dead"] = false, } coalition.addStaticObject(country.id.USA, staticObj) </v>
      </c>
      <c r="N16" s="7" t="s">
        <v>3829</v>
      </c>
      <c r="O16" s="7" t="s">
        <v>1450</v>
      </c>
      <c r="P16" s="11">
        <f t="shared" si="3"/>
        <v>0</v>
      </c>
      <c r="Q16" s="7" t="s">
        <v>1451</v>
      </c>
      <c r="R16" s="7">
        <f t="shared" si="4"/>
        <v>0</v>
      </c>
      <c r="S16" s="7" t="s">
        <v>1452</v>
      </c>
      <c r="T16" s="7">
        <f t="shared" si="5"/>
        <v>0</v>
      </c>
      <c r="U16" s="7" t="s">
        <v>1453</v>
      </c>
      <c r="V16" s="14" t="str">
        <f t="shared" si="6"/>
        <v/>
      </c>
      <c r="W16" s="7" t="s">
        <v>1460</v>
      </c>
      <c r="X16" s="7" t="str">
        <f t="shared" si="7"/>
        <v/>
      </c>
      <c r="Y16" s="7" t="s">
        <v>1456</v>
      </c>
      <c r="Z16" s="13">
        <f t="shared" si="8"/>
        <v>0</v>
      </c>
      <c r="AA16" s="7" t="s">
        <v>1454</v>
      </c>
      <c r="AB16" s="13">
        <f t="shared" si="9"/>
        <v>0</v>
      </c>
      <c r="AC16" s="7" t="s">
        <v>1457</v>
      </c>
      <c r="AD16" s="13">
        <f t="shared" si="10"/>
        <v>0</v>
      </c>
      <c r="AE16" s="7" t="s">
        <v>1459</v>
      </c>
      <c r="AF16" s="7" t="str">
        <f t="shared" si="12"/>
        <v>''</v>
      </c>
      <c r="AG16" s="7" t="s">
        <v>920</v>
      </c>
      <c r="AJ16" s="7" t="str">
        <f t="shared" si="11"/>
        <v>USA</v>
      </c>
      <c r="AK16" s="7" t="s">
        <v>1458</v>
      </c>
    </row>
    <row r="17" spans="1:37" s="7" customFormat="1" x14ac:dyDescent="0.3">
      <c r="A17" s="12" t="s">
        <v>918</v>
      </c>
      <c r="B17" s="10"/>
      <c r="C17" s="10"/>
      <c r="D17" s="10"/>
      <c r="E17" s="10"/>
      <c r="F17" s="15"/>
      <c r="G17" s="10"/>
      <c r="H17" s="10"/>
      <c r="I17" s="10"/>
      <c r="J17" s="10"/>
      <c r="K17" s="10"/>
      <c r="L17" s="13"/>
      <c r="M17" s="7" t="str">
        <f t="shared" si="2"/>
        <v xml:space="preserve">local staticObj = {["name"] = "0", ["category"] = "0", ["type"] = "0", ["shape_name"] = "", ["livery_id"] = "", ["offsets"] = {["x"] = 0, ["y"] = 0,  ["angle"] = 0,}, ["groupId"] = 1, ["unitId"] = 1, ["y"] = 0, ["x"] = 0, ["heading"] = 0, ["linkUnit"] ='',  ["linkOffset"] = true, ["dead"] = false, } coalition.addStaticObject(country.id.USA, staticObj) </v>
      </c>
      <c r="N17" s="7" t="s">
        <v>3829</v>
      </c>
      <c r="O17" s="7" t="s">
        <v>1450</v>
      </c>
      <c r="P17" s="11">
        <f t="shared" si="3"/>
        <v>0</v>
      </c>
      <c r="Q17" s="7" t="s">
        <v>1451</v>
      </c>
      <c r="R17" s="7">
        <f t="shared" si="4"/>
        <v>0</v>
      </c>
      <c r="S17" s="7" t="s">
        <v>1452</v>
      </c>
      <c r="T17" s="7">
        <f t="shared" si="5"/>
        <v>0</v>
      </c>
      <c r="U17" s="7" t="s">
        <v>1453</v>
      </c>
      <c r="V17" s="14" t="str">
        <f t="shared" si="6"/>
        <v/>
      </c>
      <c r="W17" s="7" t="s">
        <v>1460</v>
      </c>
      <c r="X17" s="7" t="str">
        <f t="shared" si="7"/>
        <v/>
      </c>
      <c r="Y17" s="7" t="s">
        <v>1456</v>
      </c>
      <c r="Z17" s="13">
        <f t="shared" si="8"/>
        <v>0</v>
      </c>
      <c r="AA17" s="7" t="s">
        <v>1454</v>
      </c>
      <c r="AB17" s="13">
        <f t="shared" si="9"/>
        <v>0</v>
      </c>
      <c r="AC17" s="7" t="s">
        <v>1457</v>
      </c>
      <c r="AD17" s="13">
        <f t="shared" si="10"/>
        <v>0</v>
      </c>
      <c r="AE17" s="7" t="s">
        <v>1459</v>
      </c>
      <c r="AF17" s="7" t="str">
        <f t="shared" si="12"/>
        <v>''</v>
      </c>
      <c r="AG17" s="7" t="s">
        <v>920</v>
      </c>
      <c r="AJ17" s="7" t="str">
        <f t="shared" si="11"/>
        <v>USA</v>
      </c>
      <c r="AK17" s="7" t="s">
        <v>1458</v>
      </c>
    </row>
    <row r="18" spans="1:37" s="7" customFormat="1" x14ac:dyDescent="0.3">
      <c r="A18" s="12" t="s">
        <v>918</v>
      </c>
      <c r="B18" s="10"/>
      <c r="C18" s="10"/>
      <c r="D18" s="10"/>
      <c r="E18" s="10"/>
      <c r="F18" s="15"/>
      <c r="G18" s="10"/>
      <c r="H18" s="10"/>
      <c r="I18" s="10"/>
      <c r="J18" s="10"/>
      <c r="K18" s="10"/>
      <c r="L18" s="13"/>
      <c r="M18" s="7" t="str">
        <f t="shared" si="2"/>
        <v xml:space="preserve">local staticObj = {["name"] = "0", ["category"] = "0", ["type"] = "0", ["shape_name"] = "", ["livery_id"] = "", ["offsets"] = {["x"] = 0, ["y"] = 0,  ["angle"] = 0,}, ["groupId"] = 1, ["unitId"] = 1, ["y"] = 0, ["x"] = 0, ["heading"] = 0, ["linkUnit"] ='',  ["linkOffset"] = true, ["dead"] = false, } coalition.addStaticObject(country.id.USA, staticObj) </v>
      </c>
      <c r="N18" s="7" t="s">
        <v>3829</v>
      </c>
      <c r="O18" s="7" t="s">
        <v>1450</v>
      </c>
      <c r="P18" s="11">
        <f t="shared" si="3"/>
        <v>0</v>
      </c>
      <c r="Q18" s="7" t="s">
        <v>1451</v>
      </c>
      <c r="R18" s="7">
        <f t="shared" si="4"/>
        <v>0</v>
      </c>
      <c r="S18" s="7" t="s">
        <v>1452</v>
      </c>
      <c r="T18" s="7">
        <f t="shared" si="5"/>
        <v>0</v>
      </c>
      <c r="U18" s="7" t="s">
        <v>1453</v>
      </c>
      <c r="V18" s="14" t="str">
        <f t="shared" si="6"/>
        <v/>
      </c>
      <c r="W18" s="7" t="s">
        <v>1460</v>
      </c>
      <c r="X18" s="7" t="str">
        <f t="shared" si="7"/>
        <v/>
      </c>
      <c r="Y18" s="7" t="s">
        <v>1456</v>
      </c>
      <c r="Z18" s="13">
        <f t="shared" si="8"/>
        <v>0</v>
      </c>
      <c r="AA18" s="7" t="s">
        <v>1454</v>
      </c>
      <c r="AB18" s="13">
        <f t="shared" si="9"/>
        <v>0</v>
      </c>
      <c r="AC18" s="7" t="s">
        <v>1457</v>
      </c>
      <c r="AD18" s="13">
        <f t="shared" si="10"/>
        <v>0</v>
      </c>
      <c r="AE18" s="7" t="s">
        <v>1459</v>
      </c>
      <c r="AF18" s="7" t="str">
        <f t="shared" si="12"/>
        <v>''</v>
      </c>
      <c r="AG18" s="7" t="s">
        <v>920</v>
      </c>
      <c r="AJ18" s="7" t="str">
        <f t="shared" si="11"/>
        <v>USA</v>
      </c>
      <c r="AK18" s="7" t="s">
        <v>1458</v>
      </c>
    </row>
    <row r="19" spans="1:37" s="7" customFormat="1" x14ac:dyDescent="0.3">
      <c r="A19" s="12"/>
      <c r="B19" s="10"/>
      <c r="C19" s="10"/>
      <c r="D19" s="10"/>
      <c r="E19" s="10"/>
      <c r="F19" s="15"/>
      <c r="G19" s="10"/>
      <c r="H19" s="10"/>
      <c r="I19" s="10"/>
      <c r="J19" s="10"/>
      <c r="K19" s="10"/>
      <c r="L19" s="13"/>
      <c r="N19" s="7" t="s">
        <v>3829</v>
      </c>
      <c r="P19" s="11"/>
      <c r="V19" s="14"/>
      <c r="W19" s="7" t="s">
        <v>1460</v>
      </c>
      <c r="Z19" s="13"/>
      <c r="AB19" s="13"/>
      <c r="AD19" s="13"/>
    </row>
    <row r="20" spans="1:37" s="7" customFormat="1" x14ac:dyDescent="0.3">
      <c r="A20" s="12" t="s">
        <v>918</v>
      </c>
      <c r="B20" s="10"/>
      <c r="C20" s="10"/>
      <c r="D20" s="10"/>
      <c r="E20" s="10"/>
      <c r="F20" s="15"/>
      <c r="G20" s="10"/>
      <c r="H20" s="10"/>
      <c r="I20" s="10"/>
      <c r="J20" s="10"/>
      <c r="K20" s="10"/>
      <c r="L20" s="13"/>
      <c r="M20" s="7" t="str">
        <f t="shared" si="2"/>
        <v xml:space="preserve">local staticObj = {["name"] = "0", ["category"] = "0", ["type"] = "0", ["shape_name"] = "", ["livery_id"] = "", ["offsets"] = {["x"] = 0, ["y"] = 0,  ["angle"] = 0,}, ["groupId"] = 1, ["unitId"] = 1, ["y"] = 0, ["x"] = 0, ["heading"] = 0, ["linkUnit"] ='',  ["linkOffset"] = true, ["dead"] = false, } coalition.addStaticObject(country.id.USA, staticObj) </v>
      </c>
      <c r="N20" s="7" t="s">
        <v>3829</v>
      </c>
      <c r="O20" s="7" t="s">
        <v>1450</v>
      </c>
      <c r="P20" s="11">
        <f t="shared" si="3"/>
        <v>0</v>
      </c>
      <c r="Q20" s="7" t="s">
        <v>1451</v>
      </c>
      <c r="R20" s="7">
        <f t="shared" si="4"/>
        <v>0</v>
      </c>
      <c r="S20" s="7" t="s">
        <v>1452</v>
      </c>
      <c r="T20" s="7">
        <f t="shared" si="5"/>
        <v>0</v>
      </c>
      <c r="U20" s="7" t="s">
        <v>1453</v>
      </c>
      <c r="V20" s="14" t="str">
        <f t="shared" si="6"/>
        <v/>
      </c>
      <c r="W20" s="7" t="s">
        <v>1460</v>
      </c>
      <c r="X20" s="7" t="str">
        <f t="shared" si="7"/>
        <v/>
      </c>
      <c r="Y20" s="7" t="s">
        <v>1456</v>
      </c>
      <c r="Z20" s="13">
        <f t="shared" si="8"/>
        <v>0</v>
      </c>
      <c r="AA20" s="7" t="s">
        <v>1454</v>
      </c>
      <c r="AB20" s="13">
        <f t="shared" si="9"/>
        <v>0</v>
      </c>
      <c r="AC20" s="7" t="s">
        <v>1457</v>
      </c>
      <c r="AD20" s="13">
        <f t="shared" si="10"/>
        <v>0</v>
      </c>
      <c r="AE20" s="7" t="s">
        <v>1459</v>
      </c>
      <c r="AF20" s="7" t="str">
        <f>IF(ISBLANK(B20),"''",B20)</f>
        <v>''</v>
      </c>
      <c r="AG20" s="7" t="s">
        <v>920</v>
      </c>
      <c r="AJ20" s="7" t="str">
        <f t="shared" si="11"/>
        <v>USA</v>
      </c>
      <c r="AK20" s="7" t="s">
        <v>1458</v>
      </c>
    </row>
    <row r="21" spans="1:37" s="7" customFormat="1" x14ac:dyDescent="0.3">
      <c r="A21" s="12" t="s">
        <v>918</v>
      </c>
      <c r="B21" s="10"/>
      <c r="C21" s="10"/>
      <c r="D21" s="10"/>
      <c r="E21" s="10"/>
      <c r="F21" s="15"/>
      <c r="G21" s="10"/>
      <c r="H21" s="10"/>
      <c r="I21" s="10"/>
      <c r="J21" s="10"/>
      <c r="K21" s="10"/>
      <c r="L21" s="13"/>
      <c r="M21" s="7" t="str">
        <f t="shared" si="2"/>
        <v xml:space="preserve">local staticObj = {["name"] = "0", ["category"] = "0", ["type"] = "0", ["shape_name"] = "", ["livery_id"] = "", ["offsets"] = {["x"] = 0, ["y"] = 0,  ["angle"] = 0,}, ["groupId"] = 1, ["unitId"] = 1, ["y"] = 0, ["x"] = 0, ["heading"] = 0, ["linkUnit"] ='',  ["linkOffset"] = true, ["dead"] = false, } coalition.addStaticObject(country.id.USA, staticObj) </v>
      </c>
      <c r="N21" s="7" t="s">
        <v>3829</v>
      </c>
      <c r="O21" s="7" t="s">
        <v>1450</v>
      </c>
      <c r="P21" s="11">
        <f t="shared" si="3"/>
        <v>0</v>
      </c>
      <c r="Q21" s="7" t="s">
        <v>1451</v>
      </c>
      <c r="R21" s="7">
        <f t="shared" si="4"/>
        <v>0</v>
      </c>
      <c r="S21" s="7" t="s">
        <v>1452</v>
      </c>
      <c r="T21" s="7">
        <f t="shared" si="5"/>
        <v>0</v>
      </c>
      <c r="U21" s="7" t="s">
        <v>1453</v>
      </c>
      <c r="V21" s="14" t="str">
        <f t="shared" si="6"/>
        <v/>
      </c>
      <c r="W21" s="7" t="s">
        <v>1460</v>
      </c>
      <c r="X21" s="7" t="str">
        <f t="shared" si="7"/>
        <v/>
      </c>
      <c r="Y21" s="7" t="s">
        <v>1456</v>
      </c>
      <c r="Z21" s="13">
        <f t="shared" si="8"/>
        <v>0</v>
      </c>
      <c r="AA21" s="7" t="s">
        <v>1454</v>
      </c>
      <c r="AB21" s="13">
        <f t="shared" si="9"/>
        <v>0</v>
      </c>
      <c r="AC21" s="7" t="s">
        <v>1457</v>
      </c>
      <c r="AD21" s="13">
        <f t="shared" si="10"/>
        <v>0</v>
      </c>
      <c r="AE21" s="7" t="s">
        <v>1459</v>
      </c>
      <c r="AF21" s="7" t="str">
        <f>IF(ISBLANK(B21),"''",B21)</f>
        <v>''</v>
      </c>
      <c r="AG21" s="7" t="s">
        <v>920</v>
      </c>
      <c r="AJ21" s="7" t="str">
        <f t="shared" si="11"/>
        <v>USA</v>
      </c>
      <c r="AK21" s="7" t="s">
        <v>1458</v>
      </c>
    </row>
    <row r="22" spans="1:37" s="7" customFormat="1" x14ac:dyDescent="0.3">
      <c r="A22" s="12" t="s">
        <v>918</v>
      </c>
      <c r="B22" s="12">
        <v>14</v>
      </c>
      <c r="C22" s="10"/>
      <c r="D22" s="10"/>
      <c r="E22"/>
      <c r="F22"/>
      <c r="G22"/>
      <c r="H22" s="10"/>
      <c r="I22" s="12"/>
      <c r="J22" s="12"/>
      <c r="K22" s="12"/>
      <c r="L22" s="13"/>
      <c r="M22" s="7" t="str">
        <f>CONCATENATE(O22,P22,Q22,R22,S22,T22,U22,V22,W22,X22,Y22,Z22,AA22,AB22,AC22,AD22,AE22,AF22,AG22,AJ22,AK22)</f>
        <v xml:space="preserve">local staticObj = {["name"] = "0", ["category"] = "0", ["type"] = "0", ["shape_name"] = "", ["livery_id"] = "", ["offsets"] = {["x"] = 0, ["y"] = 0,  ["angle"] = 0,}, ["groupId"] = 1, ["unitId"] = 1, ["y"] = 0, ["x"] = 0, ["heading"] = 0, ["linkUnit"] =14,  ["linkOffset"] = true, ["dead"] = false, } coalition.addStaticObject(country.id.USA, staticObj) </v>
      </c>
      <c r="N22" s="7" t="s">
        <v>3829</v>
      </c>
      <c r="O22" s="7" t="s">
        <v>1450</v>
      </c>
      <c r="P22" s="11">
        <f>C22</f>
        <v>0</v>
      </c>
      <c r="Q22" s="7" t="s">
        <v>1451</v>
      </c>
      <c r="R22" s="7">
        <f>D22</f>
        <v>0</v>
      </c>
      <c r="S22" s="7" t="s">
        <v>1452</v>
      </c>
      <c r="T22" s="7">
        <f>E22</f>
        <v>0</v>
      </c>
      <c r="U22" s="7" t="s">
        <v>1453</v>
      </c>
      <c r="V22" s="14" t="str">
        <f>IF(ISBLANK(F22),"",F22)</f>
        <v/>
      </c>
      <c r="W22" s="7" t="s">
        <v>1460</v>
      </c>
      <c r="X22" s="7" t="str">
        <f>IF(ISBLANK(G22),"",G22)</f>
        <v/>
      </c>
      <c r="Y22" s="7" t="s">
        <v>1456</v>
      </c>
      <c r="Z22" s="13">
        <f>K22</f>
        <v>0</v>
      </c>
      <c r="AA22" s="7" t="s">
        <v>1454</v>
      </c>
      <c r="AB22" s="13">
        <f>H22</f>
        <v>0</v>
      </c>
      <c r="AC22" s="7" t="s">
        <v>1457</v>
      </c>
      <c r="AD22" s="13">
        <f>J22</f>
        <v>0</v>
      </c>
      <c r="AE22" s="7" t="s">
        <v>1459</v>
      </c>
      <c r="AF22" s="7">
        <f>IF(ISBLANK(B22),"''",B22)</f>
        <v>14</v>
      </c>
      <c r="AG22" s="7" t="s">
        <v>920</v>
      </c>
      <c r="AJ22" s="7" t="str">
        <f>A22</f>
        <v>USA</v>
      </c>
      <c r="AK22" s="7" t="s">
        <v>1458</v>
      </c>
    </row>
    <row r="23" spans="1:37" s="7" customFormat="1" x14ac:dyDescent="0.3">
      <c r="A23" s="12"/>
      <c r="B23" s="10"/>
      <c r="C23" s="10"/>
      <c r="D23" s="10"/>
      <c r="E23" s="10"/>
      <c r="F23" s="15"/>
      <c r="G23" s="10"/>
      <c r="H23" s="10"/>
      <c r="I23" s="10"/>
      <c r="J23" s="10"/>
      <c r="K23" s="10"/>
      <c r="L23" s="13"/>
      <c r="N23" s="7" t="s">
        <v>3829</v>
      </c>
      <c r="P23" s="11"/>
      <c r="V23" s="14"/>
      <c r="W23" s="7" t="s">
        <v>1460</v>
      </c>
      <c r="Z23" s="13"/>
      <c r="AB23" s="13"/>
      <c r="AD23" s="13"/>
    </row>
    <row r="24" spans="1:37" s="7" customFormat="1" x14ac:dyDescent="0.3">
      <c r="A24" s="12" t="s">
        <v>918</v>
      </c>
      <c r="B24" s="10"/>
      <c r="C24" s="10"/>
      <c r="D24" s="10"/>
      <c r="E24" s="10"/>
      <c r="F24" s="15"/>
      <c r="G24" s="10"/>
      <c r="H24" s="10"/>
      <c r="I24" s="10"/>
      <c r="J24" s="10"/>
      <c r="K24" s="10"/>
      <c r="L24" s="13"/>
      <c r="M24" s="7" t="str">
        <f t="shared" si="2"/>
        <v xml:space="preserve">local staticObj = {["name"] = "0", ["category"] = "0", ["type"] = "0", ["shape_name"] = "", ["livery_id"] = "", ["offsets"] = {["x"] = 0, ["y"] = 0,  ["angle"] = 0,}, ["groupId"] = 1, ["unitId"] = 1, ["y"] = 0, ["x"] = 0, ["heading"] = 0, ["linkUnit"] ='',  ["linkOffset"] = true, ["dead"] = false, } coalition.addStaticObject(country.id.USA, staticObj) </v>
      </c>
      <c r="N24" s="7" t="s">
        <v>3829</v>
      </c>
      <c r="O24" s="7" t="s">
        <v>1450</v>
      </c>
      <c r="P24" s="11">
        <f t="shared" si="3"/>
        <v>0</v>
      </c>
      <c r="Q24" s="7" t="s">
        <v>1451</v>
      </c>
      <c r="R24" s="7">
        <f t="shared" si="4"/>
        <v>0</v>
      </c>
      <c r="S24" s="7" t="s">
        <v>1452</v>
      </c>
      <c r="T24" s="7">
        <f t="shared" si="5"/>
        <v>0</v>
      </c>
      <c r="U24" s="7" t="s">
        <v>1453</v>
      </c>
      <c r="V24" s="14" t="str">
        <f t="shared" si="6"/>
        <v/>
      </c>
      <c r="W24" s="7" t="s">
        <v>1460</v>
      </c>
      <c r="X24" s="7" t="str">
        <f t="shared" si="7"/>
        <v/>
      </c>
      <c r="Y24" s="7" t="s">
        <v>1456</v>
      </c>
      <c r="Z24" s="13">
        <f t="shared" si="8"/>
        <v>0</v>
      </c>
      <c r="AA24" s="7" t="s">
        <v>1454</v>
      </c>
      <c r="AB24" s="13">
        <f t="shared" si="9"/>
        <v>0</v>
      </c>
      <c r="AC24" s="7" t="s">
        <v>1457</v>
      </c>
      <c r="AD24" s="13">
        <f t="shared" si="10"/>
        <v>0</v>
      </c>
      <c r="AE24" s="7" t="s">
        <v>1459</v>
      </c>
      <c r="AF24" s="7" t="str">
        <f>IF(ISBLANK(B24),"''",B24)</f>
        <v>''</v>
      </c>
      <c r="AG24" s="7" t="s">
        <v>920</v>
      </c>
      <c r="AJ24" s="7" t="str">
        <f t="shared" si="11"/>
        <v>USA</v>
      </c>
      <c r="AK24" s="7" t="s">
        <v>1458</v>
      </c>
    </row>
    <row r="25" spans="1:37" s="7" customFormat="1" x14ac:dyDescent="0.3">
      <c r="A25" s="12" t="s">
        <v>918</v>
      </c>
      <c r="B25" s="10"/>
      <c r="C25" s="10"/>
      <c r="D25" s="10"/>
      <c r="E25" s="10"/>
      <c r="F25" s="15"/>
      <c r="G25" s="10"/>
      <c r="H25" s="10"/>
      <c r="I25" s="10"/>
      <c r="J25" s="10"/>
      <c r="K25" s="10"/>
      <c r="L25" s="13"/>
      <c r="M25" s="7" t="str">
        <f t="shared" si="2"/>
        <v xml:space="preserve">local staticObj = {["name"] = "0", ["category"] = "0", ["type"] = "0", ["shape_name"] = "", ["livery_id"] = "", ["offsets"] = {["x"] = 0, ["y"] = 0,  ["angle"] = 0,}, ["groupId"] = 1, ["unitId"] = 1, ["y"] = 0, ["x"] = 0, ["heading"] = 0, ["linkUnit"] ='',  ["linkOffset"] = true, ["dead"] = false, } coalition.addStaticObject(country.id.USA, staticObj) </v>
      </c>
      <c r="N25" s="7" t="s">
        <v>3829</v>
      </c>
      <c r="O25" s="7" t="s">
        <v>1450</v>
      </c>
      <c r="P25" s="11">
        <f t="shared" si="3"/>
        <v>0</v>
      </c>
      <c r="Q25" s="7" t="s">
        <v>1451</v>
      </c>
      <c r="R25" s="7">
        <f t="shared" si="4"/>
        <v>0</v>
      </c>
      <c r="S25" s="7" t="s">
        <v>1452</v>
      </c>
      <c r="T25" s="7">
        <f t="shared" si="5"/>
        <v>0</v>
      </c>
      <c r="U25" s="7" t="s">
        <v>1453</v>
      </c>
      <c r="V25" s="14" t="str">
        <f t="shared" si="6"/>
        <v/>
      </c>
      <c r="W25" s="7" t="s">
        <v>1460</v>
      </c>
      <c r="X25" s="7" t="str">
        <f t="shared" si="7"/>
        <v/>
      </c>
      <c r="Y25" s="7" t="s">
        <v>1456</v>
      </c>
      <c r="Z25" s="13">
        <f t="shared" si="8"/>
        <v>0</v>
      </c>
      <c r="AA25" s="7" t="s">
        <v>1454</v>
      </c>
      <c r="AB25" s="13">
        <f t="shared" si="9"/>
        <v>0</v>
      </c>
      <c r="AC25" s="7" t="s">
        <v>1457</v>
      </c>
      <c r="AD25" s="13">
        <f t="shared" si="10"/>
        <v>0</v>
      </c>
      <c r="AE25" s="7" t="s">
        <v>1459</v>
      </c>
      <c r="AF25" s="7" t="str">
        <f>IF(ISBLANK(B25),"''",B25)</f>
        <v>''</v>
      </c>
      <c r="AG25" s="7" t="s">
        <v>920</v>
      </c>
      <c r="AJ25" s="7" t="str">
        <f t="shared" si="11"/>
        <v>USA</v>
      </c>
      <c r="AK25" s="7" t="s">
        <v>1458</v>
      </c>
    </row>
    <row r="26" spans="1:37" s="7" customFormat="1" x14ac:dyDescent="0.3">
      <c r="A26" s="12" t="s">
        <v>918</v>
      </c>
      <c r="B26" s="10"/>
      <c r="C26" s="10"/>
      <c r="D26" s="10"/>
      <c r="E26" s="10"/>
      <c r="F26" s="15"/>
      <c r="G26" s="10"/>
      <c r="H26" s="10"/>
      <c r="I26" s="10"/>
      <c r="J26" s="10"/>
      <c r="K26" s="10"/>
      <c r="L26" s="13"/>
      <c r="M26" s="7" t="str">
        <f t="shared" si="2"/>
        <v xml:space="preserve">local staticObj = {["name"] = "0", ["category"] = "0", ["type"] = "0", ["shape_name"] = "", ["livery_id"] = "", ["offsets"] = {["x"] = 0, ["y"] = 0,  ["angle"] = 0,}, ["groupId"] = 1, ["unitId"] = 1, ["y"] = 0, ["x"] = 0, ["heading"] = 0, ["linkUnit"] ='',  ["linkOffset"] = true, ["dead"] = false, } coalition.addStaticObject(country.id.USA, staticObj) </v>
      </c>
      <c r="N26" s="7" t="s">
        <v>3829</v>
      </c>
      <c r="O26" s="7" t="s">
        <v>1450</v>
      </c>
      <c r="P26" s="11">
        <f t="shared" si="3"/>
        <v>0</v>
      </c>
      <c r="Q26" s="7" t="s">
        <v>1451</v>
      </c>
      <c r="R26" s="7">
        <f t="shared" si="4"/>
        <v>0</v>
      </c>
      <c r="S26" s="7" t="s">
        <v>1452</v>
      </c>
      <c r="T26" s="7">
        <f t="shared" si="5"/>
        <v>0</v>
      </c>
      <c r="U26" s="7" t="s">
        <v>1453</v>
      </c>
      <c r="V26" s="14" t="str">
        <f t="shared" si="6"/>
        <v/>
      </c>
      <c r="W26" s="7" t="s">
        <v>1460</v>
      </c>
      <c r="X26" s="7" t="str">
        <f t="shared" si="7"/>
        <v/>
      </c>
      <c r="Y26" s="7" t="s">
        <v>1456</v>
      </c>
      <c r="Z26" s="13">
        <f t="shared" si="8"/>
        <v>0</v>
      </c>
      <c r="AA26" s="7" t="s">
        <v>1454</v>
      </c>
      <c r="AB26" s="13">
        <f t="shared" si="9"/>
        <v>0</v>
      </c>
      <c r="AC26" s="7" t="s">
        <v>1457</v>
      </c>
      <c r="AD26" s="13">
        <f t="shared" si="10"/>
        <v>0</v>
      </c>
      <c r="AE26" s="7" t="s">
        <v>1459</v>
      </c>
      <c r="AF26" s="7" t="str">
        <f>IF(ISBLANK(B26),"''",B26)</f>
        <v>''</v>
      </c>
      <c r="AG26" s="7" t="s">
        <v>920</v>
      </c>
      <c r="AJ26" s="7" t="str">
        <f t="shared" si="11"/>
        <v>USA</v>
      </c>
      <c r="AK26" s="7" t="s">
        <v>1458</v>
      </c>
    </row>
    <row r="27" spans="1:37" s="7" customFormat="1" x14ac:dyDescent="0.3">
      <c r="A27" s="12"/>
      <c r="B27" s="12"/>
      <c r="C27" s="12"/>
      <c r="D27" s="12"/>
      <c r="E27" s="12"/>
      <c r="F27" s="12"/>
      <c r="G27" s="12"/>
      <c r="H27" s="12"/>
      <c r="I27" s="12"/>
      <c r="J27" s="12"/>
      <c r="K27" s="12"/>
      <c r="L27" s="13"/>
      <c r="P27" s="11"/>
      <c r="V27" s="14"/>
      <c r="Z27" s="13"/>
      <c r="AB27" s="13"/>
      <c r="AD27" s="13"/>
    </row>
    <row r="28" spans="1:37" s="7" customFormat="1" x14ac:dyDescent="0.3">
      <c r="A28" s="12"/>
      <c r="B28" s="10"/>
      <c r="C28" s="10"/>
      <c r="D28" s="10"/>
      <c r="E28" s="10"/>
      <c r="F28" s="10"/>
      <c r="G28" s="10"/>
      <c r="H28" s="10"/>
      <c r="I28" s="10"/>
      <c r="J28" s="10"/>
      <c r="K28" s="10"/>
      <c r="P28" s="11"/>
    </row>
    <row r="29" spans="1:37" s="7" customFormat="1" x14ac:dyDescent="0.3">
      <c r="A29" s="10"/>
      <c r="B29" s="10"/>
      <c r="C29" s="10"/>
      <c r="D29" s="10"/>
      <c r="E29" s="10"/>
      <c r="F29" s="10"/>
      <c r="G29" s="10"/>
      <c r="H29" s="10"/>
      <c r="I29" s="10"/>
      <c r="J29" s="10"/>
      <c r="K29" s="10"/>
      <c r="P29" s="11"/>
    </row>
    <row r="30" spans="1:37" s="7" customFormat="1" x14ac:dyDescent="0.3">
      <c r="A30" s="10"/>
      <c r="B30" s="10"/>
      <c r="C30" s="10"/>
      <c r="D30" s="10"/>
      <c r="E30" s="10"/>
      <c r="F30" s="10"/>
      <c r="G30" s="10"/>
      <c r="H30" s="10"/>
      <c r="I30" s="10"/>
      <c r="J30" s="10"/>
      <c r="K30" s="10"/>
      <c r="P30" s="11"/>
    </row>
    <row r="31" spans="1:37" s="7" customFormat="1" x14ac:dyDescent="0.3">
      <c r="A31" s="10"/>
      <c r="B31" s="10"/>
      <c r="C31" s="10"/>
      <c r="D31" s="10"/>
      <c r="E31" s="10"/>
      <c r="F31" s="10"/>
      <c r="G31" s="10"/>
      <c r="H31" s="10"/>
      <c r="I31" s="10"/>
      <c r="J31" s="10"/>
      <c r="K31" s="10"/>
      <c r="P31" s="11"/>
      <c r="U31" s="10"/>
    </row>
    <row r="32" spans="1:37" s="7" customFormat="1" x14ac:dyDescent="0.3">
      <c r="A32" s="10"/>
      <c r="B32" s="10"/>
      <c r="C32" s="10"/>
      <c r="D32" s="10"/>
      <c r="E32" s="10"/>
      <c r="F32" s="10"/>
      <c r="G32" s="10"/>
      <c r="H32" s="10"/>
      <c r="I32" s="10"/>
      <c r="J32" s="10"/>
      <c r="K32" s="10"/>
      <c r="P32" s="11"/>
    </row>
    <row r="33" spans="1:16" s="7" customFormat="1" x14ac:dyDescent="0.3">
      <c r="A33" s="10"/>
      <c r="B33" s="10"/>
      <c r="C33" s="10"/>
      <c r="D33" s="10"/>
      <c r="E33" s="10"/>
      <c r="F33" s="10"/>
      <c r="G33" s="10"/>
      <c r="H33" s="10"/>
      <c r="I33" s="10"/>
      <c r="J33" s="10"/>
      <c r="K33" s="10"/>
      <c r="P33" s="11"/>
    </row>
    <row r="34" spans="1:16" s="7" customFormat="1" x14ac:dyDescent="0.3">
      <c r="A34" s="10"/>
      <c r="B34" s="10"/>
      <c r="C34" s="10"/>
      <c r="D34" s="10"/>
      <c r="E34" s="10"/>
      <c r="F34" s="10"/>
      <c r="G34" s="10"/>
      <c r="H34" s="10"/>
      <c r="I34" s="10"/>
      <c r="J34" s="10"/>
      <c r="K34" s="10"/>
      <c r="P34" s="11"/>
    </row>
    <row r="35" spans="1:16" s="7" customFormat="1" x14ac:dyDescent="0.3">
      <c r="A35" s="10"/>
      <c r="B35" s="10"/>
      <c r="C35" s="10"/>
      <c r="D35" s="10"/>
      <c r="E35" s="10"/>
      <c r="F35" s="10"/>
      <c r="G35" s="10"/>
      <c r="H35" s="10"/>
      <c r="I35" s="10"/>
      <c r="J35" s="10"/>
      <c r="K35" s="10"/>
      <c r="P35" s="11"/>
    </row>
    <row r="36" spans="1:16" s="7" customFormat="1" x14ac:dyDescent="0.3">
      <c r="A36" s="10"/>
      <c r="B36" s="10"/>
      <c r="C36" s="10"/>
      <c r="D36" s="10"/>
      <c r="E36" s="10"/>
      <c r="F36" s="10"/>
      <c r="G36" s="10"/>
      <c r="H36" s="10"/>
      <c r="I36" s="10"/>
      <c r="J36" s="10"/>
      <c r="K36" s="10"/>
      <c r="P36" s="11"/>
    </row>
    <row r="37" spans="1:16" s="7" customFormat="1" x14ac:dyDescent="0.3">
      <c r="A37" s="10"/>
      <c r="B37" s="10"/>
      <c r="C37" s="10"/>
      <c r="D37" s="10"/>
      <c r="E37" s="10"/>
      <c r="F37" s="10"/>
      <c r="G37" s="10"/>
      <c r="H37" s="10"/>
      <c r="I37" s="10"/>
      <c r="J37" s="10"/>
      <c r="K37" s="10"/>
      <c r="P37" s="11"/>
    </row>
    <row r="38" spans="1:16" s="7" customFormat="1" x14ac:dyDescent="0.3">
      <c r="A38" s="10"/>
      <c r="B38" s="10"/>
      <c r="C38" s="10"/>
      <c r="D38" s="10"/>
      <c r="E38" s="10"/>
      <c r="F38" s="10"/>
      <c r="G38" s="10"/>
      <c r="H38" s="10"/>
      <c r="I38" s="10"/>
      <c r="J38" s="10"/>
      <c r="K38" s="10"/>
      <c r="P38" s="11"/>
    </row>
    <row r="39" spans="1:16" s="7" customFormat="1" x14ac:dyDescent="0.3">
      <c r="A39" s="10"/>
      <c r="B39" s="10"/>
      <c r="C39" s="10"/>
      <c r="D39" s="10"/>
      <c r="E39" s="10"/>
      <c r="F39" s="10"/>
      <c r="G39" s="10"/>
      <c r="H39" s="10"/>
      <c r="I39" s="10"/>
      <c r="J39" s="10"/>
      <c r="K39" s="10"/>
      <c r="P39" s="11"/>
    </row>
    <row r="40" spans="1:16" s="7" customFormat="1" x14ac:dyDescent="0.3">
      <c r="A40" s="10"/>
      <c r="B40" s="10"/>
      <c r="C40" s="10"/>
      <c r="D40" s="10"/>
      <c r="E40" s="10"/>
      <c r="F40" s="10"/>
      <c r="G40" s="10"/>
      <c r="H40" s="10"/>
      <c r="I40" s="10"/>
      <c r="J40" s="10"/>
      <c r="K40" s="10"/>
      <c r="P40" s="11"/>
    </row>
    <row r="41" spans="1:16" s="7" customFormat="1" x14ac:dyDescent="0.3">
      <c r="A41" s="10"/>
      <c r="B41" s="10"/>
      <c r="C41" s="10"/>
      <c r="D41" s="10"/>
      <c r="E41" s="10"/>
      <c r="F41" s="10"/>
      <c r="G41" s="10"/>
      <c r="H41" s="10"/>
      <c r="I41" s="10"/>
      <c r="J41" s="10"/>
      <c r="K41" s="10"/>
      <c r="P41" s="11"/>
    </row>
    <row r="42" spans="1:16" s="7" customFormat="1" x14ac:dyDescent="0.3">
      <c r="A42" s="10"/>
      <c r="B42" s="10"/>
      <c r="C42" s="10"/>
      <c r="D42" s="10"/>
      <c r="E42" s="10"/>
      <c r="F42" s="10"/>
      <c r="G42" s="10"/>
      <c r="H42" s="10"/>
      <c r="I42" s="10"/>
      <c r="J42" s="10"/>
      <c r="K42" s="10"/>
      <c r="P42" s="11"/>
    </row>
    <row r="43" spans="1:16" s="7" customFormat="1" x14ac:dyDescent="0.3">
      <c r="A43" s="10"/>
      <c r="B43" s="10"/>
      <c r="C43" s="10"/>
      <c r="D43" s="10"/>
      <c r="E43" s="10"/>
      <c r="F43" s="10"/>
      <c r="G43" s="10"/>
      <c r="H43" s="10"/>
      <c r="I43" s="10"/>
      <c r="J43" s="10"/>
      <c r="K43" s="10"/>
      <c r="P43" s="11"/>
    </row>
    <row r="44" spans="1:16" s="7" customFormat="1" x14ac:dyDescent="0.3">
      <c r="A44" s="10"/>
      <c r="B44" s="10"/>
      <c r="C44" s="10"/>
      <c r="D44" s="10"/>
      <c r="E44" s="10"/>
      <c r="F44" s="10"/>
      <c r="G44" s="10"/>
      <c r="H44" s="10"/>
      <c r="I44" s="10"/>
      <c r="J44" s="10"/>
      <c r="K44" s="10"/>
      <c r="P44" s="11"/>
    </row>
    <row r="45" spans="1:16" s="7" customFormat="1" x14ac:dyDescent="0.3">
      <c r="A45" s="10"/>
      <c r="B45" s="10"/>
      <c r="C45" s="10"/>
      <c r="D45" s="10"/>
      <c r="E45" s="10"/>
      <c r="F45" s="10"/>
      <c r="G45" s="10"/>
      <c r="H45" s="10"/>
      <c r="I45" s="10"/>
      <c r="J45" s="10"/>
      <c r="K45" s="10"/>
      <c r="P45" s="11"/>
    </row>
    <row r="46" spans="1:16" s="7" customFormat="1" x14ac:dyDescent="0.3">
      <c r="A46" s="10"/>
      <c r="B46" s="10"/>
      <c r="C46" s="10"/>
      <c r="D46" s="10"/>
      <c r="E46" s="10"/>
      <c r="F46" s="10"/>
      <c r="G46" s="10"/>
      <c r="H46" s="10"/>
      <c r="I46" s="10"/>
      <c r="J46" s="10"/>
      <c r="K46" s="10"/>
      <c r="P46" s="11"/>
    </row>
    <row r="47" spans="1:16" s="7" customFormat="1" x14ac:dyDescent="0.3">
      <c r="A47" s="10"/>
      <c r="B47" s="10"/>
      <c r="C47" s="10"/>
      <c r="D47" s="10"/>
      <c r="E47" s="10"/>
      <c r="F47" s="10"/>
      <c r="G47" s="10"/>
      <c r="H47" s="10"/>
      <c r="I47" s="10"/>
      <c r="J47" s="10"/>
      <c r="K47" s="10"/>
      <c r="P47" s="11"/>
    </row>
    <row r="48" spans="1:16" s="7" customFormat="1" x14ac:dyDescent="0.3">
      <c r="A48" s="10"/>
      <c r="B48" s="10"/>
      <c r="C48" s="10"/>
      <c r="D48" s="10"/>
      <c r="E48" s="10"/>
      <c r="F48" s="10"/>
      <c r="G48" s="10"/>
      <c r="H48" s="10"/>
      <c r="I48" s="10"/>
      <c r="J48" s="10"/>
      <c r="K48" s="10"/>
      <c r="P48" s="11"/>
    </row>
    <row r="49" spans="1:16" s="7" customFormat="1" x14ac:dyDescent="0.3">
      <c r="A49" s="10"/>
      <c r="B49" s="10"/>
      <c r="C49" s="10"/>
      <c r="D49" s="10"/>
      <c r="E49" s="10"/>
      <c r="F49" s="10"/>
      <c r="G49" s="10"/>
      <c r="H49" s="10"/>
      <c r="I49" s="10"/>
      <c r="J49" s="10"/>
      <c r="K49" s="10"/>
      <c r="P49" s="11"/>
    </row>
    <row r="50" spans="1:16" s="7" customFormat="1" x14ac:dyDescent="0.3">
      <c r="A50" s="10"/>
      <c r="B50" s="10"/>
      <c r="C50" s="10"/>
      <c r="D50" s="10"/>
      <c r="E50" s="10"/>
      <c r="F50" s="10"/>
      <c r="G50" s="10"/>
      <c r="H50" s="10"/>
      <c r="I50" s="10"/>
      <c r="J50" s="10"/>
      <c r="K50" s="10"/>
      <c r="P50" s="11"/>
    </row>
    <row r="51" spans="1:16" s="7" customFormat="1" x14ac:dyDescent="0.3">
      <c r="A51" s="10"/>
      <c r="B51" s="10"/>
      <c r="C51" s="10"/>
      <c r="D51" s="10"/>
      <c r="E51" s="10"/>
      <c r="F51" s="10"/>
      <c r="G51" s="10"/>
      <c r="H51" s="10"/>
      <c r="I51" s="10"/>
      <c r="J51" s="10"/>
      <c r="K51" s="10"/>
      <c r="P51" s="11"/>
    </row>
    <row r="52" spans="1:16" s="7" customFormat="1" x14ac:dyDescent="0.3">
      <c r="A52" s="10"/>
      <c r="B52" s="10"/>
      <c r="C52" s="10"/>
      <c r="D52" s="10"/>
      <c r="E52" s="10"/>
      <c r="F52" s="10"/>
      <c r="G52" s="10"/>
      <c r="H52" s="10"/>
      <c r="I52" s="10"/>
      <c r="J52" s="10"/>
      <c r="K52" s="10"/>
      <c r="P52" s="11"/>
    </row>
    <row r="53" spans="1:16" s="7" customFormat="1" x14ac:dyDescent="0.3">
      <c r="A53" s="10"/>
      <c r="B53" s="10"/>
      <c r="C53" s="10"/>
      <c r="D53" s="10"/>
      <c r="E53" s="10"/>
      <c r="F53" s="10"/>
      <c r="G53" s="10"/>
      <c r="H53" s="10"/>
      <c r="I53" s="10"/>
      <c r="J53" s="10"/>
      <c r="K53" s="10"/>
      <c r="P53" s="11"/>
    </row>
    <row r="54" spans="1:16" s="7" customFormat="1" x14ac:dyDescent="0.3">
      <c r="A54" s="10"/>
      <c r="B54" s="10"/>
      <c r="C54" s="10"/>
      <c r="D54" s="10"/>
      <c r="E54" s="10"/>
      <c r="F54" s="10"/>
      <c r="G54" s="10"/>
      <c r="H54" s="10"/>
      <c r="I54" s="10"/>
      <c r="J54" s="10"/>
      <c r="K54" s="10"/>
      <c r="P54" s="11"/>
    </row>
    <row r="55" spans="1:16" s="7" customFormat="1" x14ac:dyDescent="0.3">
      <c r="A55" s="10"/>
      <c r="B55" s="10"/>
      <c r="C55" s="10"/>
      <c r="D55" s="10"/>
      <c r="E55" s="10"/>
      <c r="F55" s="10"/>
      <c r="G55" s="10"/>
      <c r="H55" s="10"/>
      <c r="I55" s="10"/>
      <c r="J55" s="10"/>
      <c r="K55" s="10"/>
      <c r="P55" s="11"/>
    </row>
    <row r="56" spans="1:16" s="7" customFormat="1" x14ac:dyDescent="0.3">
      <c r="A56" s="10"/>
      <c r="B56" s="10"/>
      <c r="C56" s="10"/>
      <c r="D56" s="10"/>
      <c r="E56" s="10"/>
      <c r="F56" s="10"/>
      <c r="G56" s="10"/>
      <c r="H56" s="10"/>
      <c r="I56" s="10"/>
      <c r="J56" s="10"/>
      <c r="K56" s="10"/>
      <c r="P56" s="11"/>
    </row>
    <row r="57" spans="1:16" s="7" customFormat="1" x14ac:dyDescent="0.3">
      <c r="A57" s="10"/>
      <c r="B57" s="10"/>
      <c r="C57" s="10"/>
      <c r="D57" s="10"/>
      <c r="E57" s="10"/>
      <c r="F57" s="10"/>
      <c r="G57" s="10"/>
      <c r="H57" s="10"/>
      <c r="I57" s="10"/>
      <c r="J57" s="10"/>
      <c r="K57" s="10"/>
      <c r="P57" s="11"/>
    </row>
    <row r="58" spans="1:16" s="7" customFormat="1" x14ac:dyDescent="0.3">
      <c r="A58" s="10"/>
      <c r="B58" s="10"/>
      <c r="C58" s="10"/>
      <c r="D58" s="10"/>
      <c r="E58" s="10"/>
      <c r="F58" s="10"/>
      <c r="G58" s="10"/>
      <c r="H58" s="10"/>
      <c r="I58" s="10"/>
      <c r="J58" s="10"/>
      <c r="K58" s="10"/>
      <c r="P58" s="11"/>
    </row>
    <row r="59" spans="1:16" s="7" customFormat="1" x14ac:dyDescent="0.3">
      <c r="A59" s="10"/>
      <c r="B59" s="10"/>
      <c r="C59" s="10"/>
      <c r="D59" s="10"/>
      <c r="E59" s="10"/>
      <c r="F59" s="10"/>
      <c r="G59" s="10"/>
      <c r="H59" s="10"/>
      <c r="I59" s="10"/>
      <c r="J59" s="10"/>
      <c r="K59" s="10"/>
      <c r="P59" s="11"/>
    </row>
    <row r="60" spans="1:16" s="7" customFormat="1" x14ac:dyDescent="0.3">
      <c r="A60" s="10"/>
      <c r="B60" s="10"/>
      <c r="C60" s="10"/>
      <c r="D60" s="10"/>
      <c r="E60" s="10"/>
      <c r="F60" s="10"/>
      <c r="G60" s="10"/>
      <c r="H60" s="10"/>
      <c r="I60" s="10"/>
      <c r="J60" s="10"/>
      <c r="K60" s="10"/>
      <c r="P60" s="11"/>
    </row>
    <row r="61" spans="1:16" s="7" customFormat="1" x14ac:dyDescent="0.3">
      <c r="A61" s="10"/>
      <c r="B61" s="10"/>
      <c r="C61" s="10"/>
      <c r="D61" s="10"/>
      <c r="E61" s="10"/>
      <c r="F61" s="10"/>
      <c r="G61" s="10"/>
      <c r="H61" s="10"/>
      <c r="I61" s="10"/>
      <c r="J61" s="10"/>
      <c r="K61" s="10"/>
      <c r="P61" s="11"/>
    </row>
    <row r="62" spans="1:16" s="7" customFormat="1" x14ac:dyDescent="0.3">
      <c r="A62" s="10"/>
      <c r="B62" s="10"/>
      <c r="C62" s="10"/>
      <c r="D62" s="10"/>
      <c r="E62" s="10"/>
      <c r="F62" s="10"/>
      <c r="G62" s="10"/>
      <c r="H62" s="10"/>
      <c r="I62" s="10"/>
      <c r="J62" s="10"/>
      <c r="K62" s="10"/>
      <c r="P62" s="11"/>
    </row>
    <row r="63" spans="1:16" s="7" customFormat="1" x14ac:dyDescent="0.3">
      <c r="A63" s="10"/>
      <c r="B63" s="10"/>
      <c r="C63" s="10"/>
      <c r="D63" s="10"/>
      <c r="E63" s="10"/>
      <c r="F63" s="10"/>
      <c r="G63" s="10"/>
      <c r="H63" s="10"/>
      <c r="I63" s="10"/>
      <c r="J63" s="10"/>
      <c r="K63" s="10"/>
      <c r="P63" s="11"/>
    </row>
    <row r="64" spans="1:16" s="7" customFormat="1" x14ac:dyDescent="0.3">
      <c r="A64" s="10"/>
      <c r="B64" s="10"/>
      <c r="C64" s="10"/>
      <c r="D64" s="10"/>
      <c r="E64" s="10"/>
      <c r="F64" s="10"/>
      <c r="G64" s="10"/>
      <c r="H64" s="10"/>
      <c r="I64" s="10"/>
      <c r="J64" s="10"/>
      <c r="K64" s="10"/>
      <c r="P64" s="11"/>
    </row>
    <row r="65" spans="1:16" s="7" customFormat="1" x14ac:dyDescent="0.3">
      <c r="A65" s="10"/>
      <c r="B65" s="10"/>
      <c r="C65" s="10"/>
      <c r="D65" s="10"/>
      <c r="E65" s="10"/>
      <c r="F65" s="10"/>
      <c r="G65" s="10"/>
      <c r="H65" s="10"/>
      <c r="I65" s="10"/>
      <c r="J65" s="10"/>
      <c r="K65" s="10"/>
      <c r="P65" s="11"/>
    </row>
    <row r="66" spans="1:16" s="7" customFormat="1" x14ac:dyDescent="0.3">
      <c r="A66" s="10"/>
      <c r="B66" s="10"/>
      <c r="C66" s="10"/>
      <c r="D66" s="10"/>
      <c r="E66" s="10"/>
      <c r="F66" s="10"/>
      <c r="G66" s="10"/>
      <c r="H66" s="10"/>
      <c r="I66" s="10"/>
      <c r="J66" s="10"/>
      <c r="K66" s="10"/>
      <c r="P66" s="11"/>
    </row>
    <row r="67" spans="1:16" s="7" customFormat="1" x14ac:dyDescent="0.3">
      <c r="A67" s="10"/>
      <c r="B67" s="10"/>
      <c r="C67" s="10"/>
      <c r="D67" s="10"/>
      <c r="E67" s="10"/>
      <c r="F67" s="10"/>
      <c r="G67" s="10"/>
      <c r="H67" s="10"/>
      <c r="I67" s="10"/>
      <c r="J67" s="10"/>
      <c r="K67" s="10"/>
      <c r="P67" s="11"/>
    </row>
    <row r="68" spans="1:16" s="7" customFormat="1" x14ac:dyDescent="0.3">
      <c r="A68" s="10"/>
      <c r="B68" s="10"/>
      <c r="C68" s="10"/>
      <c r="D68" s="10"/>
      <c r="E68" s="10"/>
      <c r="F68" s="10"/>
      <c r="G68" s="10"/>
      <c r="H68" s="10"/>
      <c r="I68" s="10"/>
      <c r="J68" s="10"/>
      <c r="K68" s="10"/>
      <c r="P68" s="11"/>
    </row>
    <row r="69" spans="1:16" s="7" customFormat="1" x14ac:dyDescent="0.3">
      <c r="A69" s="10"/>
      <c r="B69" s="10"/>
      <c r="C69" s="10"/>
      <c r="D69" s="10"/>
      <c r="E69" s="10"/>
      <c r="F69" s="10"/>
      <c r="G69" s="10"/>
      <c r="H69" s="10"/>
      <c r="I69" s="10"/>
      <c r="J69" s="10"/>
      <c r="K69" s="10"/>
      <c r="P69" s="11"/>
    </row>
    <row r="70" spans="1:16" s="7" customFormat="1" x14ac:dyDescent="0.3">
      <c r="A70" s="10"/>
      <c r="B70" s="10"/>
      <c r="C70" s="10"/>
      <c r="D70" s="10"/>
      <c r="E70" s="10"/>
      <c r="F70" s="10"/>
      <c r="G70" s="10"/>
      <c r="H70" s="10"/>
      <c r="I70" s="10"/>
      <c r="J70" s="10"/>
      <c r="K70" s="10"/>
      <c r="P70" s="11"/>
    </row>
    <row r="71" spans="1:16" s="7" customFormat="1" x14ac:dyDescent="0.3">
      <c r="A71" s="10"/>
      <c r="B71" s="10"/>
      <c r="C71" s="10"/>
      <c r="D71" s="10"/>
      <c r="E71" s="10"/>
      <c r="F71" s="10"/>
      <c r="G71" s="10"/>
      <c r="H71" s="10"/>
      <c r="I71" s="10"/>
      <c r="J71" s="10"/>
      <c r="K71" s="10"/>
      <c r="P71" s="11"/>
    </row>
    <row r="72" spans="1:16" s="7" customFormat="1" x14ac:dyDescent="0.3">
      <c r="A72" s="10"/>
      <c r="B72" s="10"/>
      <c r="C72" s="10"/>
      <c r="D72" s="10"/>
      <c r="E72" s="10"/>
      <c r="F72" s="10"/>
      <c r="G72" s="10"/>
      <c r="H72" s="10"/>
      <c r="I72" s="10"/>
      <c r="J72" s="10"/>
      <c r="K72" s="10"/>
      <c r="P72" s="11"/>
    </row>
    <row r="73" spans="1:16" s="7" customFormat="1" x14ac:dyDescent="0.3">
      <c r="A73" s="10"/>
      <c r="B73" s="10"/>
      <c r="C73" s="10"/>
      <c r="D73" s="10"/>
      <c r="E73" s="10"/>
      <c r="F73" s="10"/>
      <c r="G73" s="10"/>
      <c r="H73" s="10"/>
      <c r="I73" s="10"/>
      <c r="J73" s="10"/>
      <c r="K73" s="10"/>
      <c r="P73" s="11"/>
    </row>
    <row r="74" spans="1:16" s="7" customFormat="1" x14ac:dyDescent="0.3">
      <c r="A74" s="10"/>
      <c r="B74" s="10"/>
      <c r="C74" s="10"/>
      <c r="D74" s="10"/>
      <c r="E74" s="10"/>
      <c r="F74" s="10"/>
      <c r="G74" s="10"/>
      <c r="H74" s="10"/>
      <c r="I74" s="10"/>
      <c r="J74" s="10"/>
      <c r="K74" s="10"/>
      <c r="P74" s="11"/>
    </row>
    <row r="75" spans="1:16" s="7" customFormat="1" x14ac:dyDescent="0.3">
      <c r="A75" s="10"/>
      <c r="B75" s="10"/>
      <c r="C75" s="10"/>
      <c r="D75" s="10"/>
      <c r="E75" s="10"/>
      <c r="F75" s="10"/>
      <c r="G75" s="10"/>
      <c r="H75" s="10"/>
      <c r="I75" s="10"/>
      <c r="J75" s="10"/>
      <c r="K75" s="10"/>
      <c r="P75" s="11"/>
    </row>
    <row r="76" spans="1:16" s="7" customFormat="1" x14ac:dyDescent="0.3">
      <c r="A76" s="10"/>
      <c r="B76" s="10"/>
      <c r="C76" s="10"/>
      <c r="D76" s="10"/>
      <c r="E76" s="10"/>
      <c r="F76" s="10"/>
      <c r="G76" s="10"/>
      <c r="H76" s="10"/>
      <c r="I76" s="10"/>
      <c r="J76" s="10"/>
      <c r="K76" s="10"/>
      <c r="P76" s="11"/>
    </row>
    <row r="77" spans="1:16" s="7" customFormat="1" x14ac:dyDescent="0.3">
      <c r="A77" s="10"/>
      <c r="B77" s="10"/>
      <c r="C77" s="10"/>
      <c r="D77" s="10"/>
      <c r="E77" s="10"/>
      <c r="F77" s="10"/>
      <c r="G77" s="10"/>
      <c r="H77" s="10"/>
      <c r="I77" s="10"/>
      <c r="J77" s="10"/>
      <c r="K77" s="10"/>
      <c r="P77" s="11"/>
    </row>
    <row r="78" spans="1:16" s="7" customFormat="1" x14ac:dyDescent="0.3">
      <c r="A78" s="10"/>
      <c r="B78" s="10"/>
      <c r="C78" s="10"/>
      <c r="D78" s="10"/>
      <c r="E78" s="10"/>
      <c r="F78" s="10"/>
      <c r="G78" s="10"/>
      <c r="H78" s="10"/>
      <c r="I78" s="10"/>
      <c r="J78" s="10"/>
      <c r="K78" s="10"/>
      <c r="P78" s="11"/>
    </row>
    <row r="79" spans="1:16" s="7" customFormat="1" x14ac:dyDescent="0.3">
      <c r="A79" s="10"/>
      <c r="B79" s="10"/>
      <c r="C79" s="10"/>
      <c r="D79" s="10"/>
      <c r="E79" s="10"/>
      <c r="F79" s="10"/>
      <c r="G79" s="10"/>
      <c r="H79" s="10"/>
      <c r="I79" s="10"/>
      <c r="J79" s="10"/>
      <c r="K79" s="10"/>
      <c r="P79" s="11"/>
    </row>
    <row r="80" spans="1:16" s="7" customFormat="1" x14ac:dyDescent="0.3">
      <c r="A80" s="10"/>
      <c r="B80" s="10"/>
      <c r="C80" s="10"/>
      <c r="D80" s="10"/>
      <c r="E80" s="10"/>
      <c r="F80" s="10"/>
      <c r="G80" s="10"/>
      <c r="H80" s="10"/>
      <c r="I80" s="10"/>
      <c r="J80" s="10"/>
      <c r="K80" s="10"/>
      <c r="P80" s="11"/>
    </row>
    <row r="81" spans="1:16" s="7" customFormat="1" x14ac:dyDescent="0.3">
      <c r="A81" s="10"/>
      <c r="B81" s="10"/>
      <c r="C81" s="10"/>
      <c r="D81" s="10"/>
      <c r="E81" s="10"/>
      <c r="F81" s="10"/>
      <c r="G81" s="10"/>
      <c r="H81" s="10"/>
      <c r="I81" s="10"/>
      <c r="J81" s="10"/>
      <c r="K81" s="10"/>
      <c r="P81" s="11"/>
    </row>
    <row r="82" spans="1:16" s="7" customFormat="1" x14ac:dyDescent="0.3">
      <c r="A82" s="10"/>
      <c r="B82" s="10"/>
      <c r="C82" s="10"/>
      <c r="D82" s="10"/>
      <c r="E82" s="10"/>
      <c r="F82" s="10"/>
      <c r="G82" s="10"/>
      <c r="H82" s="10"/>
      <c r="I82" s="10"/>
      <c r="J82" s="10"/>
      <c r="K82" s="10"/>
      <c r="P82" s="11"/>
    </row>
    <row r="83" spans="1:16" s="7" customFormat="1" x14ac:dyDescent="0.3">
      <c r="A83" s="10"/>
      <c r="B83" s="10"/>
      <c r="C83" s="10"/>
      <c r="D83" s="10"/>
      <c r="E83" s="10"/>
      <c r="F83" s="10"/>
      <c r="G83" s="10"/>
      <c r="H83" s="10"/>
      <c r="I83" s="10"/>
      <c r="J83" s="10"/>
      <c r="K83" s="10"/>
      <c r="P83" s="11"/>
    </row>
    <row r="84" spans="1:16" s="7" customFormat="1" x14ac:dyDescent="0.3">
      <c r="A84" s="10"/>
      <c r="B84" s="10"/>
      <c r="C84" s="10"/>
      <c r="D84" s="10"/>
      <c r="E84" s="10"/>
      <c r="F84" s="10"/>
      <c r="G84" s="10"/>
      <c r="H84" s="10"/>
      <c r="I84" s="10"/>
      <c r="J84" s="10"/>
      <c r="K84" s="10"/>
      <c r="P84" s="11"/>
    </row>
    <row r="85" spans="1:16" s="7" customFormat="1" x14ac:dyDescent="0.3">
      <c r="A85" s="10"/>
      <c r="B85" s="10"/>
      <c r="C85" s="10"/>
      <c r="D85" s="10"/>
      <c r="E85" s="10"/>
      <c r="F85" s="10"/>
      <c r="G85" s="10"/>
      <c r="H85" s="10"/>
      <c r="I85" s="10"/>
      <c r="J85" s="10"/>
      <c r="K85" s="10"/>
      <c r="P85" s="11"/>
    </row>
    <row r="86" spans="1:16" s="7" customFormat="1" x14ac:dyDescent="0.3">
      <c r="A86" s="10"/>
      <c r="B86" s="10"/>
      <c r="C86" s="10"/>
      <c r="D86" s="10"/>
      <c r="E86" s="10"/>
      <c r="F86" s="10"/>
      <c r="G86" s="10"/>
      <c r="H86" s="10"/>
      <c r="I86" s="10"/>
      <c r="J86" s="10"/>
      <c r="K86" s="10"/>
      <c r="P86" s="11"/>
    </row>
    <row r="87" spans="1:16" s="7" customFormat="1" x14ac:dyDescent="0.3">
      <c r="A87" s="10"/>
      <c r="B87" s="10"/>
      <c r="C87" s="10"/>
      <c r="D87" s="10"/>
      <c r="E87" s="10"/>
      <c r="F87" s="10"/>
      <c r="G87" s="10"/>
      <c r="H87" s="10"/>
      <c r="I87" s="10"/>
      <c r="J87" s="10"/>
      <c r="K87" s="10"/>
      <c r="P87" s="11"/>
    </row>
    <row r="88" spans="1:16" s="7" customFormat="1" x14ac:dyDescent="0.3">
      <c r="A88" s="10"/>
      <c r="B88" s="10"/>
      <c r="C88" s="10"/>
      <c r="D88" s="10"/>
      <c r="E88" s="10"/>
      <c r="F88" s="10"/>
      <c r="G88" s="10"/>
      <c r="H88" s="10"/>
      <c r="I88" s="10"/>
      <c r="J88" s="10"/>
      <c r="K88" s="10"/>
      <c r="P88" s="11"/>
    </row>
    <row r="89" spans="1:16" s="7" customFormat="1" x14ac:dyDescent="0.3">
      <c r="A89" s="10"/>
      <c r="B89" s="10"/>
      <c r="C89" s="10"/>
      <c r="D89" s="10"/>
      <c r="E89" s="10"/>
      <c r="F89" s="10"/>
      <c r="G89" s="10"/>
      <c r="H89" s="10"/>
      <c r="I89" s="10"/>
      <c r="J89" s="10"/>
      <c r="K89" s="10"/>
      <c r="P89" s="11"/>
    </row>
    <row r="90" spans="1:16" s="7" customFormat="1" x14ac:dyDescent="0.3">
      <c r="A90" s="10"/>
      <c r="B90" s="10"/>
      <c r="C90" s="10"/>
      <c r="D90" s="10"/>
      <c r="E90" s="10"/>
      <c r="F90" s="10"/>
      <c r="G90" s="10"/>
      <c r="H90" s="10"/>
      <c r="I90" s="10"/>
      <c r="J90" s="10"/>
      <c r="K90" s="10"/>
      <c r="P90" s="11"/>
    </row>
    <row r="91" spans="1:16" s="7" customFormat="1" x14ac:dyDescent="0.3">
      <c r="A91" s="10"/>
      <c r="B91" s="10"/>
      <c r="C91" s="10"/>
      <c r="D91" s="10"/>
      <c r="E91" s="10"/>
      <c r="F91" s="10"/>
      <c r="G91" s="10"/>
      <c r="H91" s="10"/>
      <c r="I91" s="10"/>
      <c r="J91" s="10"/>
      <c r="K91" s="10"/>
      <c r="P91" s="11"/>
    </row>
    <row r="92" spans="1:16" s="7" customFormat="1" x14ac:dyDescent="0.3">
      <c r="A92" s="10"/>
      <c r="B92" s="10"/>
      <c r="C92" s="10"/>
      <c r="D92" s="10"/>
      <c r="E92" s="10"/>
      <c r="F92" s="10"/>
      <c r="G92" s="10"/>
      <c r="H92" s="10"/>
      <c r="I92" s="10"/>
      <c r="J92" s="10"/>
      <c r="K92" s="10"/>
      <c r="P92" s="11"/>
    </row>
    <row r="93" spans="1:16" s="7" customFormat="1" x14ac:dyDescent="0.3">
      <c r="A93" s="10"/>
      <c r="B93" s="10"/>
      <c r="C93" s="10"/>
      <c r="D93" s="10"/>
      <c r="E93" s="10"/>
      <c r="F93" s="10"/>
      <c r="G93" s="10"/>
      <c r="H93" s="10"/>
      <c r="I93" s="10"/>
      <c r="J93" s="10"/>
      <c r="K93" s="10"/>
      <c r="P93" s="11"/>
    </row>
    <row r="94" spans="1:16" s="7" customFormat="1" x14ac:dyDescent="0.3">
      <c r="A94" s="10"/>
      <c r="B94" s="10"/>
      <c r="C94" s="10"/>
      <c r="D94" s="10"/>
      <c r="E94" s="10"/>
      <c r="F94" s="10"/>
      <c r="G94" s="10"/>
      <c r="H94" s="10"/>
      <c r="I94" s="10"/>
      <c r="J94" s="10"/>
      <c r="K94" s="10"/>
      <c r="P94" s="11"/>
    </row>
    <row r="95" spans="1:16" s="7" customFormat="1" x14ac:dyDescent="0.3">
      <c r="A95" s="10"/>
      <c r="B95" s="10"/>
      <c r="C95" s="10"/>
      <c r="D95" s="10"/>
      <c r="E95" s="10"/>
      <c r="F95" s="10"/>
      <c r="G95" s="10"/>
      <c r="H95" s="10"/>
      <c r="I95" s="10"/>
      <c r="J95" s="10"/>
      <c r="K95" s="10"/>
      <c r="P95" s="11"/>
    </row>
    <row r="96" spans="1:16" s="7" customFormat="1" x14ac:dyDescent="0.3">
      <c r="A96" s="10"/>
      <c r="B96" s="10"/>
      <c r="C96" s="10"/>
      <c r="D96" s="10"/>
      <c r="E96" s="10"/>
      <c r="F96" s="10"/>
      <c r="G96" s="10"/>
      <c r="H96" s="10"/>
      <c r="I96" s="10"/>
      <c r="J96" s="10"/>
      <c r="K96" s="10"/>
      <c r="P96" s="11"/>
    </row>
    <row r="97" spans="1:16" s="7" customFormat="1" x14ac:dyDescent="0.3">
      <c r="A97" s="10"/>
      <c r="B97" s="10"/>
      <c r="C97" s="10"/>
      <c r="D97" s="10"/>
      <c r="E97" s="10"/>
      <c r="F97" s="10"/>
      <c r="G97" s="10"/>
      <c r="H97" s="10"/>
      <c r="I97" s="10"/>
      <c r="J97" s="10"/>
      <c r="K97" s="10"/>
      <c r="P97" s="11"/>
    </row>
    <row r="98" spans="1:16" s="7" customFormat="1" x14ac:dyDescent="0.3">
      <c r="A98" s="10"/>
      <c r="B98" s="10"/>
      <c r="C98" s="10"/>
      <c r="D98" s="10"/>
      <c r="E98" s="10"/>
      <c r="F98" s="10"/>
      <c r="G98" s="10"/>
      <c r="H98" s="10"/>
      <c r="I98" s="10"/>
      <c r="J98" s="10"/>
      <c r="K98" s="10"/>
      <c r="P98" s="11"/>
    </row>
    <row r="99" spans="1:16" s="7" customFormat="1" x14ac:dyDescent="0.3">
      <c r="A99" s="10"/>
      <c r="B99" s="10"/>
      <c r="C99" s="10"/>
      <c r="D99" s="10"/>
      <c r="E99" s="10"/>
      <c r="F99" s="10"/>
      <c r="G99" s="10"/>
      <c r="H99" s="10"/>
      <c r="I99" s="10"/>
      <c r="J99" s="10"/>
      <c r="K99" s="10"/>
      <c r="P99" s="11"/>
    </row>
    <row r="100" spans="1:16" s="7" customFormat="1" x14ac:dyDescent="0.3">
      <c r="A100" s="10"/>
      <c r="B100" s="10"/>
      <c r="C100" s="10"/>
      <c r="D100" s="10"/>
      <c r="E100" s="10"/>
      <c r="F100" s="10"/>
      <c r="G100" s="10"/>
      <c r="H100" s="10"/>
      <c r="I100" s="10"/>
      <c r="J100" s="10"/>
      <c r="K100" s="10"/>
      <c r="P100" s="11"/>
    </row>
    <row r="101" spans="1:16" s="7" customFormat="1" x14ac:dyDescent="0.3">
      <c r="A101" s="10"/>
      <c r="B101" s="10"/>
      <c r="C101" s="10"/>
      <c r="D101" s="10"/>
      <c r="E101" s="10"/>
      <c r="F101" s="10"/>
      <c r="G101" s="10"/>
      <c r="H101" s="10"/>
      <c r="I101" s="10"/>
      <c r="J101" s="10"/>
      <c r="K101" s="10"/>
      <c r="P101" s="11"/>
    </row>
    <row r="102" spans="1:16" s="7" customFormat="1" x14ac:dyDescent="0.3">
      <c r="A102" s="10"/>
      <c r="B102" s="10"/>
      <c r="C102" s="10"/>
      <c r="D102" s="10"/>
      <c r="E102" s="10"/>
      <c r="F102" s="10"/>
      <c r="G102" s="10"/>
      <c r="H102" s="10"/>
      <c r="I102" s="10"/>
      <c r="J102" s="10"/>
      <c r="K102" s="10"/>
      <c r="P102" s="11"/>
    </row>
    <row r="103" spans="1:16" s="7" customFormat="1" x14ac:dyDescent="0.3">
      <c r="A103" s="10"/>
      <c r="B103" s="10"/>
      <c r="C103" s="10"/>
      <c r="D103" s="10"/>
      <c r="E103" s="10"/>
      <c r="F103" s="10"/>
      <c r="G103" s="10"/>
      <c r="H103" s="10"/>
      <c r="I103" s="10"/>
      <c r="J103" s="10"/>
      <c r="K103" s="10"/>
      <c r="P103" s="11"/>
    </row>
    <row r="104" spans="1:16" s="7" customFormat="1" x14ac:dyDescent="0.3">
      <c r="A104" s="10"/>
      <c r="B104" s="10"/>
      <c r="C104" s="10"/>
      <c r="D104" s="10"/>
      <c r="E104" s="10"/>
      <c r="F104" s="10"/>
      <c r="G104" s="10"/>
      <c r="H104" s="10"/>
      <c r="I104" s="10"/>
      <c r="J104" s="10"/>
      <c r="K104" s="10"/>
      <c r="P104" s="11"/>
    </row>
    <row r="105" spans="1:16" s="7" customFormat="1" x14ac:dyDescent="0.3">
      <c r="A105" s="10"/>
      <c r="B105" s="10"/>
      <c r="C105" s="10"/>
      <c r="D105" s="10"/>
      <c r="E105" s="10"/>
      <c r="F105" s="10"/>
      <c r="G105" s="10"/>
      <c r="H105" s="10"/>
      <c r="I105" s="10"/>
      <c r="J105" s="10"/>
      <c r="K105" s="10"/>
      <c r="P105" s="11"/>
    </row>
    <row r="106" spans="1:16" s="7" customFormat="1" x14ac:dyDescent="0.3">
      <c r="A106" s="10"/>
      <c r="B106" s="10"/>
      <c r="C106" s="10"/>
      <c r="D106" s="10"/>
      <c r="E106" s="10"/>
      <c r="F106" s="10"/>
      <c r="G106" s="10"/>
      <c r="H106" s="10"/>
      <c r="I106" s="10"/>
      <c r="J106" s="10"/>
      <c r="K106" s="10"/>
      <c r="P106" s="11"/>
    </row>
    <row r="107" spans="1:16" s="7" customFormat="1" x14ac:dyDescent="0.3">
      <c r="A107" s="10"/>
      <c r="B107" s="10"/>
      <c r="C107" s="10"/>
      <c r="D107" s="10"/>
      <c r="E107" s="10"/>
      <c r="F107" s="10"/>
      <c r="G107" s="10"/>
      <c r="H107" s="10"/>
      <c r="I107" s="10"/>
      <c r="J107" s="10"/>
      <c r="K107" s="10"/>
      <c r="P107" s="11"/>
    </row>
    <row r="108" spans="1:16" s="7" customFormat="1" x14ac:dyDescent="0.3">
      <c r="A108" s="10"/>
      <c r="B108" s="10"/>
      <c r="C108" s="10"/>
      <c r="D108" s="10"/>
      <c r="E108" s="10"/>
      <c r="F108" s="10"/>
      <c r="G108" s="10"/>
      <c r="H108" s="10"/>
      <c r="I108" s="10"/>
      <c r="J108" s="10"/>
      <c r="K108" s="10"/>
      <c r="P108" s="11"/>
    </row>
    <row r="109" spans="1:16" s="7" customFormat="1" x14ac:dyDescent="0.3">
      <c r="A109" s="10"/>
      <c r="B109" s="10"/>
      <c r="C109" s="10"/>
      <c r="D109" s="10"/>
      <c r="E109" s="10"/>
      <c r="F109" s="10"/>
      <c r="G109" s="10"/>
      <c r="H109" s="10"/>
      <c r="I109" s="10"/>
      <c r="J109" s="10"/>
      <c r="K109" s="10"/>
      <c r="P109" s="11"/>
    </row>
    <row r="110" spans="1:16" s="7" customFormat="1" x14ac:dyDescent="0.3">
      <c r="A110" s="10"/>
      <c r="B110" s="10"/>
      <c r="C110" s="10"/>
      <c r="D110" s="10"/>
      <c r="E110" s="10"/>
      <c r="F110" s="10"/>
      <c r="G110" s="10"/>
      <c r="H110" s="10"/>
      <c r="I110" s="10"/>
      <c r="J110" s="10"/>
      <c r="K110" s="10"/>
      <c r="P110" s="11"/>
    </row>
    <row r="111" spans="1:16" s="7" customFormat="1" x14ac:dyDescent="0.3">
      <c r="A111" s="10"/>
      <c r="B111" s="10"/>
      <c r="C111" s="10"/>
      <c r="D111" s="10"/>
      <c r="E111" s="10"/>
      <c r="F111" s="10"/>
      <c r="G111" s="10"/>
      <c r="H111" s="10"/>
      <c r="I111" s="10"/>
      <c r="J111" s="10"/>
      <c r="K111" s="10"/>
      <c r="P111" s="11"/>
    </row>
    <row r="112" spans="1:16" s="7" customFormat="1" x14ac:dyDescent="0.3">
      <c r="A112" s="10"/>
      <c r="B112" s="10"/>
      <c r="C112" s="10"/>
      <c r="D112" s="10"/>
      <c r="E112" s="10"/>
      <c r="F112" s="10"/>
      <c r="G112" s="10"/>
      <c r="H112" s="10"/>
      <c r="I112" s="10"/>
      <c r="J112" s="10"/>
      <c r="K112" s="10"/>
      <c r="P112" s="11"/>
    </row>
    <row r="113" spans="1:16" s="7" customFormat="1" x14ac:dyDescent="0.3">
      <c r="A113" s="10"/>
      <c r="B113" s="10"/>
      <c r="C113" s="10"/>
      <c r="D113" s="10"/>
      <c r="E113" s="10"/>
      <c r="F113" s="10"/>
      <c r="G113" s="10"/>
      <c r="H113" s="10"/>
      <c r="I113" s="10"/>
      <c r="J113" s="10"/>
      <c r="K113" s="10"/>
      <c r="P113" s="11"/>
    </row>
    <row r="114" spans="1:16" s="7" customFormat="1" x14ac:dyDescent="0.3">
      <c r="A114" s="10"/>
      <c r="B114" s="10"/>
      <c r="C114" s="10"/>
      <c r="D114" s="10"/>
      <c r="E114" s="10"/>
      <c r="F114" s="10"/>
      <c r="G114" s="10"/>
      <c r="H114" s="10"/>
      <c r="I114" s="10"/>
      <c r="J114" s="10"/>
      <c r="K114" s="10"/>
      <c r="P114" s="11"/>
    </row>
    <row r="115" spans="1:16" s="7" customFormat="1" x14ac:dyDescent="0.3">
      <c r="A115" s="10"/>
      <c r="B115" s="10"/>
      <c r="C115" s="10"/>
      <c r="D115" s="10"/>
      <c r="E115" s="10"/>
      <c r="F115" s="10"/>
      <c r="G115" s="10"/>
      <c r="H115" s="10"/>
      <c r="I115" s="10"/>
      <c r="J115" s="10"/>
      <c r="K115" s="10"/>
      <c r="P115" s="11"/>
    </row>
    <row r="116" spans="1:16" s="7" customFormat="1" x14ac:dyDescent="0.3">
      <c r="A116" s="10"/>
      <c r="B116" s="10"/>
      <c r="C116" s="10"/>
      <c r="D116" s="10"/>
      <c r="E116" s="10"/>
      <c r="F116" s="10"/>
      <c r="G116" s="10"/>
      <c r="H116" s="10"/>
      <c r="I116" s="10"/>
      <c r="J116" s="10"/>
      <c r="K116" s="10"/>
      <c r="P116" s="11"/>
    </row>
    <row r="117" spans="1:16" s="7" customFormat="1" x14ac:dyDescent="0.3">
      <c r="A117" s="10"/>
      <c r="B117" s="10"/>
      <c r="C117" s="10"/>
      <c r="D117" s="10"/>
      <c r="E117" s="10"/>
      <c r="F117" s="10"/>
      <c r="G117" s="10"/>
      <c r="H117" s="10"/>
      <c r="I117" s="10"/>
      <c r="J117" s="10"/>
      <c r="K117" s="10"/>
      <c r="P117" s="11"/>
    </row>
    <row r="118" spans="1:16" s="7" customFormat="1" x14ac:dyDescent="0.3">
      <c r="A118" s="10"/>
      <c r="B118" s="10"/>
      <c r="C118" s="10"/>
      <c r="D118" s="10"/>
      <c r="E118" s="10"/>
      <c r="F118" s="10"/>
      <c r="G118" s="10"/>
      <c r="H118" s="10"/>
      <c r="I118" s="10"/>
      <c r="J118" s="10"/>
      <c r="K118" s="10"/>
      <c r="P118" s="11"/>
    </row>
    <row r="119" spans="1:16" s="7" customFormat="1" x14ac:dyDescent="0.3">
      <c r="A119" s="10"/>
      <c r="B119" s="10"/>
      <c r="C119" s="10"/>
      <c r="D119" s="10"/>
      <c r="E119" s="10"/>
      <c r="F119" s="10"/>
      <c r="G119" s="10"/>
      <c r="H119" s="10"/>
      <c r="I119" s="10"/>
      <c r="J119" s="10"/>
      <c r="K119" s="10"/>
      <c r="P119" s="11"/>
    </row>
    <row r="120" spans="1:16" s="7" customFormat="1" x14ac:dyDescent="0.3">
      <c r="A120" s="10"/>
      <c r="B120" s="10"/>
      <c r="C120" s="10"/>
      <c r="D120" s="10"/>
      <c r="E120" s="10"/>
      <c r="F120" s="10"/>
      <c r="G120" s="10"/>
      <c r="H120" s="10"/>
      <c r="I120" s="10"/>
      <c r="J120" s="10"/>
      <c r="K120" s="10"/>
      <c r="P120" s="11"/>
    </row>
    <row r="121" spans="1:16" s="7" customFormat="1" x14ac:dyDescent="0.3">
      <c r="A121" s="10"/>
      <c r="B121" s="10"/>
      <c r="C121" s="10"/>
      <c r="D121" s="10"/>
      <c r="E121" s="10"/>
      <c r="F121" s="10"/>
      <c r="G121" s="10"/>
      <c r="H121" s="10"/>
      <c r="I121" s="10"/>
      <c r="J121" s="10"/>
      <c r="K121" s="10"/>
      <c r="P121" s="11"/>
    </row>
    <row r="122" spans="1:16" s="7" customFormat="1" x14ac:dyDescent="0.3">
      <c r="A122" s="10"/>
      <c r="B122" s="10"/>
      <c r="C122" s="10"/>
      <c r="D122" s="10"/>
      <c r="E122" s="10"/>
      <c r="F122" s="10"/>
      <c r="G122" s="10"/>
      <c r="H122" s="10"/>
      <c r="I122" s="10"/>
      <c r="J122" s="10"/>
      <c r="K122" s="10"/>
      <c r="P122" s="11"/>
    </row>
    <row r="123" spans="1:16" s="7" customFormat="1" x14ac:dyDescent="0.3">
      <c r="A123" s="10"/>
      <c r="B123" s="10"/>
      <c r="C123" s="10"/>
      <c r="D123" s="10"/>
      <c r="E123" s="10"/>
      <c r="F123" s="10"/>
      <c r="G123" s="10"/>
      <c r="H123" s="10"/>
      <c r="I123" s="10"/>
      <c r="J123" s="10"/>
      <c r="K123" s="10"/>
      <c r="P123" s="11"/>
    </row>
    <row r="124" spans="1:16" s="7" customFormat="1" x14ac:dyDescent="0.3">
      <c r="A124" s="10"/>
      <c r="B124" s="10"/>
      <c r="C124" s="10"/>
      <c r="D124" s="10"/>
      <c r="E124" s="10"/>
      <c r="F124" s="10"/>
      <c r="G124" s="10"/>
      <c r="H124" s="10"/>
      <c r="I124" s="10"/>
      <c r="J124" s="10"/>
      <c r="K124" s="10"/>
      <c r="P124" s="11"/>
    </row>
    <row r="125" spans="1:16" s="7" customFormat="1" x14ac:dyDescent="0.3">
      <c r="A125" s="10"/>
      <c r="B125" s="10"/>
      <c r="C125" s="10"/>
      <c r="D125" s="10"/>
      <c r="E125" s="10"/>
      <c r="F125" s="10"/>
      <c r="G125" s="10"/>
      <c r="H125" s="10"/>
      <c r="I125" s="10"/>
      <c r="J125" s="10"/>
      <c r="K125" s="10"/>
      <c r="P125" s="11"/>
    </row>
    <row r="126" spans="1:16" s="7" customFormat="1" x14ac:dyDescent="0.3">
      <c r="A126" s="10"/>
      <c r="B126" s="10"/>
      <c r="C126" s="10"/>
      <c r="D126" s="10"/>
      <c r="E126" s="10"/>
      <c r="F126" s="10"/>
      <c r="G126" s="10"/>
      <c r="H126" s="10"/>
      <c r="I126" s="10"/>
      <c r="J126" s="10"/>
      <c r="K126" s="10"/>
      <c r="P126" s="11"/>
    </row>
    <row r="127" spans="1:16" s="7" customFormat="1" x14ac:dyDescent="0.3">
      <c r="A127" s="10"/>
      <c r="B127" s="10"/>
      <c r="C127" s="10"/>
      <c r="D127" s="10"/>
      <c r="E127" s="10"/>
      <c r="F127" s="10"/>
      <c r="G127" s="10"/>
      <c r="H127" s="10"/>
      <c r="I127" s="10"/>
      <c r="J127" s="10"/>
      <c r="K127" s="10"/>
      <c r="P127" s="11"/>
    </row>
    <row r="128" spans="1:16" s="7" customFormat="1" x14ac:dyDescent="0.3">
      <c r="A128" s="10"/>
      <c r="B128" s="10"/>
      <c r="C128" s="10"/>
      <c r="D128" s="10"/>
      <c r="E128" s="10"/>
      <c r="F128" s="10"/>
      <c r="G128" s="10"/>
      <c r="H128" s="10"/>
      <c r="I128" s="10"/>
      <c r="J128" s="10"/>
      <c r="K128" s="10"/>
      <c r="P128" s="11"/>
    </row>
    <row r="129" spans="1:16" s="7" customFormat="1" x14ac:dyDescent="0.3">
      <c r="A129" s="10"/>
      <c r="B129" s="10"/>
      <c r="C129" s="10"/>
      <c r="D129" s="10"/>
      <c r="E129" s="10"/>
      <c r="F129" s="10"/>
      <c r="G129" s="10"/>
      <c r="H129" s="10"/>
      <c r="I129" s="10"/>
      <c r="J129" s="10"/>
      <c r="K129" s="10"/>
      <c r="P129" s="11"/>
    </row>
    <row r="130" spans="1:16" s="7" customFormat="1" x14ac:dyDescent="0.3">
      <c r="A130" s="10"/>
      <c r="B130" s="10"/>
      <c r="C130" s="10"/>
      <c r="D130" s="10"/>
      <c r="E130" s="10"/>
      <c r="F130" s="10"/>
      <c r="G130" s="10"/>
      <c r="H130" s="10"/>
      <c r="I130" s="10"/>
      <c r="J130" s="10"/>
      <c r="K130" s="10"/>
      <c r="P130" s="11"/>
    </row>
    <row r="131" spans="1:16" s="7" customFormat="1" x14ac:dyDescent="0.3">
      <c r="A131" s="10"/>
      <c r="B131" s="10"/>
      <c r="C131" s="10"/>
      <c r="D131" s="10"/>
      <c r="E131" s="10"/>
      <c r="F131" s="10"/>
      <c r="G131" s="10"/>
      <c r="H131" s="10"/>
      <c r="I131" s="10"/>
      <c r="J131" s="10"/>
      <c r="K131" s="10"/>
      <c r="P131" s="11"/>
    </row>
    <row r="132" spans="1:16" s="7" customFormat="1" x14ac:dyDescent="0.3">
      <c r="A132" s="10"/>
      <c r="B132" s="10"/>
      <c r="C132" s="10"/>
      <c r="D132" s="10"/>
      <c r="E132" s="10"/>
      <c r="F132" s="10"/>
      <c r="G132" s="10"/>
      <c r="H132" s="10"/>
      <c r="I132" s="10"/>
      <c r="J132" s="10"/>
      <c r="K132" s="10"/>
      <c r="P132" s="11"/>
    </row>
    <row r="133" spans="1:16" s="7" customFormat="1" x14ac:dyDescent="0.3">
      <c r="A133" s="10"/>
      <c r="B133" s="10"/>
      <c r="C133" s="10"/>
      <c r="D133" s="10"/>
      <c r="E133" s="10"/>
      <c r="F133" s="10"/>
      <c r="G133" s="10"/>
      <c r="H133" s="10"/>
      <c r="I133" s="10"/>
      <c r="J133" s="10"/>
      <c r="K133" s="10"/>
      <c r="P133" s="11"/>
    </row>
    <row r="134" spans="1:16" s="7" customFormat="1" x14ac:dyDescent="0.3">
      <c r="A134" s="10"/>
      <c r="B134" s="10"/>
      <c r="C134" s="10"/>
      <c r="D134" s="10"/>
      <c r="E134" s="10"/>
      <c r="F134" s="10"/>
      <c r="G134" s="10"/>
      <c r="H134" s="10"/>
      <c r="I134" s="10"/>
      <c r="J134" s="10"/>
      <c r="K134" s="10"/>
      <c r="P134" s="11"/>
    </row>
    <row r="135" spans="1:16" s="7" customFormat="1" x14ac:dyDescent="0.3">
      <c r="A135" s="10"/>
      <c r="B135" s="10"/>
      <c r="C135" s="10"/>
      <c r="D135" s="10"/>
      <c r="E135" s="10"/>
      <c r="F135" s="10"/>
      <c r="G135" s="10"/>
      <c r="H135" s="10"/>
      <c r="I135" s="10"/>
      <c r="J135" s="10"/>
      <c r="K135" s="10"/>
      <c r="P135" s="11"/>
    </row>
    <row r="136" spans="1:16" s="7" customFormat="1" x14ac:dyDescent="0.3">
      <c r="A136" s="10"/>
      <c r="B136" s="10"/>
      <c r="C136" s="10"/>
      <c r="D136" s="10"/>
      <c r="E136" s="10"/>
      <c r="F136" s="10"/>
      <c r="G136" s="10"/>
      <c r="H136" s="10"/>
      <c r="I136" s="10"/>
      <c r="J136" s="10"/>
      <c r="K136" s="10"/>
      <c r="P136" s="11"/>
    </row>
    <row r="137" spans="1:16" s="7" customFormat="1" x14ac:dyDescent="0.3">
      <c r="A137" s="10"/>
      <c r="B137" s="10"/>
      <c r="C137" s="10"/>
      <c r="D137" s="10"/>
      <c r="E137" s="10"/>
      <c r="F137" s="10"/>
      <c r="G137" s="10"/>
      <c r="H137" s="10"/>
      <c r="I137" s="10"/>
      <c r="J137" s="10"/>
      <c r="K137" s="10"/>
      <c r="P137" s="11"/>
    </row>
    <row r="138" spans="1:16" s="7" customFormat="1" x14ac:dyDescent="0.3">
      <c r="A138" s="10"/>
      <c r="B138" s="10"/>
      <c r="C138" s="10"/>
      <c r="D138" s="10"/>
      <c r="E138" s="10"/>
      <c r="F138" s="10"/>
      <c r="G138" s="10"/>
      <c r="H138" s="10"/>
      <c r="I138" s="10"/>
      <c r="J138" s="10"/>
      <c r="K138" s="10"/>
      <c r="P138" s="11"/>
    </row>
    <row r="139" spans="1:16" s="7" customFormat="1" x14ac:dyDescent="0.3">
      <c r="A139" s="10"/>
      <c r="B139" s="10"/>
      <c r="C139" s="10"/>
      <c r="D139" s="10"/>
      <c r="E139" s="10"/>
      <c r="F139" s="10"/>
      <c r="G139" s="10"/>
      <c r="H139" s="10"/>
      <c r="I139" s="10"/>
      <c r="J139" s="10"/>
      <c r="K139" s="10"/>
      <c r="P139" s="11"/>
    </row>
    <row r="140" spans="1:16" s="7" customFormat="1" x14ac:dyDescent="0.3">
      <c r="A140" s="10"/>
      <c r="B140" s="10"/>
      <c r="C140" s="10"/>
      <c r="D140" s="10"/>
      <c r="E140" s="10"/>
      <c r="F140" s="10"/>
      <c r="G140" s="10"/>
      <c r="H140" s="10"/>
      <c r="I140" s="10"/>
      <c r="J140" s="10"/>
      <c r="K140" s="10"/>
      <c r="P140" s="11"/>
    </row>
    <row r="141" spans="1:16" s="7" customFormat="1" x14ac:dyDescent="0.3">
      <c r="A141" s="10"/>
      <c r="B141" s="10"/>
      <c r="C141" s="10"/>
      <c r="D141" s="10"/>
      <c r="E141" s="10"/>
      <c r="F141" s="10"/>
      <c r="G141" s="10"/>
      <c r="H141" s="10"/>
      <c r="I141" s="10"/>
      <c r="J141" s="10"/>
      <c r="K141" s="10"/>
      <c r="P141" s="11"/>
    </row>
    <row r="142" spans="1:16" s="7" customFormat="1" x14ac:dyDescent="0.3">
      <c r="A142" s="10"/>
      <c r="B142" s="10"/>
      <c r="C142" s="10"/>
      <c r="D142" s="10"/>
      <c r="E142" s="10"/>
      <c r="F142" s="10"/>
      <c r="G142" s="10"/>
      <c r="H142" s="10"/>
      <c r="I142" s="10"/>
      <c r="J142" s="10"/>
      <c r="K142" s="10"/>
      <c r="P142" s="11"/>
    </row>
    <row r="143" spans="1:16" s="7" customFormat="1" x14ac:dyDescent="0.3">
      <c r="A143" s="10"/>
      <c r="B143" s="10"/>
      <c r="C143" s="10"/>
      <c r="D143" s="10"/>
      <c r="E143" s="10"/>
      <c r="F143" s="10"/>
      <c r="G143" s="10"/>
      <c r="H143" s="10"/>
      <c r="I143" s="10"/>
      <c r="J143" s="10"/>
      <c r="K143" s="10"/>
      <c r="P143" s="11"/>
    </row>
    <row r="144" spans="1:16" s="7" customFormat="1" x14ac:dyDescent="0.3">
      <c r="A144" s="10"/>
      <c r="B144" s="10"/>
      <c r="C144" s="10"/>
      <c r="D144" s="10"/>
      <c r="E144" s="10"/>
      <c r="F144" s="10"/>
      <c r="G144" s="10"/>
      <c r="H144" s="10"/>
      <c r="I144" s="10"/>
      <c r="J144" s="10"/>
      <c r="K144" s="10"/>
      <c r="P144" s="11"/>
    </row>
    <row r="145" spans="1:16" s="7" customFormat="1" x14ac:dyDescent="0.3">
      <c r="A145" s="10"/>
      <c r="B145" s="10"/>
      <c r="C145" s="10"/>
      <c r="D145" s="10"/>
      <c r="E145" s="10"/>
      <c r="F145" s="10"/>
      <c r="G145" s="10"/>
      <c r="H145" s="10"/>
      <c r="I145" s="10"/>
      <c r="J145" s="10"/>
      <c r="K145" s="10"/>
      <c r="P145" s="11"/>
    </row>
    <row r="146" spans="1:16" s="7" customFormat="1" x14ac:dyDescent="0.3">
      <c r="A146" s="10"/>
      <c r="B146" s="10"/>
      <c r="C146" s="10"/>
      <c r="D146" s="10"/>
      <c r="E146" s="10"/>
      <c r="F146" s="10"/>
      <c r="G146" s="10"/>
      <c r="H146" s="10"/>
      <c r="I146" s="10"/>
      <c r="J146" s="10"/>
      <c r="K146" s="10"/>
      <c r="P146" s="11"/>
    </row>
    <row r="147" spans="1:16" s="7" customFormat="1" x14ac:dyDescent="0.3">
      <c r="A147" s="10"/>
      <c r="B147" s="10"/>
      <c r="C147" s="10"/>
      <c r="D147" s="10"/>
      <c r="E147" s="10"/>
      <c r="F147" s="10"/>
      <c r="G147" s="10"/>
      <c r="H147" s="10"/>
      <c r="I147" s="10"/>
      <c r="J147" s="10"/>
      <c r="K147" s="10"/>
      <c r="P147" s="11"/>
    </row>
    <row r="148" spans="1:16" s="7" customFormat="1" x14ac:dyDescent="0.3">
      <c r="A148" s="10"/>
      <c r="B148" s="10"/>
      <c r="C148" s="10"/>
      <c r="D148" s="10"/>
      <c r="E148" s="10"/>
      <c r="F148" s="10"/>
      <c r="G148" s="10"/>
      <c r="H148" s="10"/>
      <c r="I148" s="10"/>
      <c r="J148" s="10"/>
      <c r="K148" s="10"/>
      <c r="P148" s="11"/>
    </row>
    <row r="149" spans="1:16" s="7" customFormat="1" x14ac:dyDescent="0.3">
      <c r="A149" s="10"/>
      <c r="B149" s="10"/>
      <c r="C149" s="10"/>
      <c r="D149" s="10"/>
      <c r="E149" s="10"/>
      <c r="F149" s="10"/>
      <c r="G149" s="10"/>
      <c r="H149" s="10"/>
      <c r="I149" s="10"/>
      <c r="J149" s="10"/>
      <c r="K149" s="10"/>
      <c r="P149" s="11"/>
    </row>
    <row r="150" spans="1:16" s="7" customFormat="1" x14ac:dyDescent="0.3">
      <c r="A150" s="10"/>
      <c r="B150" s="10"/>
      <c r="C150" s="10"/>
      <c r="D150" s="10"/>
      <c r="E150" s="10"/>
      <c r="F150" s="10"/>
      <c r="G150" s="10"/>
      <c r="H150" s="10"/>
      <c r="I150" s="10"/>
      <c r="J150" s="10"/>
      <c r="K150" s="10"/>
      <c r="P150" s="11"/>
    </row>
    <row r="151" spans="1:16" s="7" customFormat="1" x14ac:dyDescent="0.3">
      <c r="A151" s="10"/>
      <c r="B151" s="10"/>
      <c r="C151" s="10"/>
      <c r="D151" s="10"/>
      <c r="E151" s="10"/>
      <c r="F151" s="10"/>
      <c r="G151" s="10"/>
      <c r="H151" s="10"/>
      <c r="I151" s="10"/>
      <c r="J151" s="10"/>
      <c r="K151" s="10"/>
      <c r="P151" s="11"/>
    </row>
    <row r="152" spans="1:16" s="7" customFormat="1" x14ac:dyDescent="0.3">
      <c r="A152" s="10"/>
      <c r="B152" s="10"/>
      <c r="C152" s="10"/>
      <c r="D152" s="10"/>
      <c r="E152" s="10"/>
      <c r="F152" s="10"/>
      <c r="G152" s="10"/>
      <c r="H152" s="10"/>
      <c r="I152" s="10"/>
      <c r="J152" s="10"/>
      <c r="K152" s="10"/>
      <c r="P152" s="11"/>
    </row>
    <row r="153" spans="1:16" s="7" customFormat="1" x14ac:dyDescent="0.3">
      <c r="A153" s="10"/>
      <c r="B153" s="10"/>
      <c r="C153" s="10"/>
      <c r="D153" s="10"/>
      <c r="E153" s="10"/>
      <c r="F153" s="10"/>
      <c r="G153" s="10"/>
      <c r="H153" s="10"/>
      <c r="I153" s="10"/>
      <c r="J153" s="10"/>
      <c r="K153" s="10"/>
      <c r="P153" s="11"/>
    </row>
    <row r="154" spans="1:16" s="7" customFormat="1" x14ac:dyDescent="0.3">
      <c r="A154" s="10"/>
      <c r="B154" s="10"/>
      <c r="C154" s="10"/>
      <c r="D154" s="10"/>
      <c r="E154" s="10"/>
      <c r="F154" s="10"/>
      <c r="G154" s="10"/>
      <c r="H154" s="10"/>
      <c r="I154" s="10"/>
      <c r="J154" s="10"/>
      <c r="K154" s="10"/>
      <c r="P154" s="11"/>
    </row>
    <row r="155" spans="1:16" s="7" customFormat="1" x14ac:dyDescent="0.3">
      <c r="A155" s="10"/>
      <c r="B155" s="10"/>
      <c r="C155" s="10"/>
      <c r="D155" s="10"/>
      <c r="E155" s="10"/>
      <c r="F155" s="10"/>
      <c r="G155" s="10"/>
      <c r="H155" s="10"/>
      <c r="I155" s="10"/>
      <c r="J155" s="10"/>
      <c r="K155" s="10"/>
      <c r="P155" s="11"/>
    </row>
    <row r="156" spans="1:16" s="7" customFormat="1" x14ac:dyDescent="0.3">
      <c r="A156" s="10"/>
      <c r="B156" s="10"/>
      <c r="C156" s="10"/>
      <c r="D156" s="10"/>
      <c r="E156" s="10"/>
      <c r="F156" s="10"/>
      <c r="G156" s="10"/>
      <c r="H156" s="10"/>
      <c r="I156" s="10"/>
      <c r="J156" s="10"/>
      <c r="K156" s="10"/>
      <c r="P156" s="11"/>
    </row>
    <row r="157" spans="1:16" s="7" customFormat="1" x14ac:dyDescent="0.3">
      <c r="A157" s="10"/>
      <c r="B157" s="10"/>
      <c r="C157" s="10"/>
      <c r="D157" s="10"/>
      <c r="E157" s="10"/>
      <c r="F157" s="10"/>
      <c r="G157" s="10"/>
      <c r="H157" s="10"/>
      <c r="I157" s="10"/>
      <c r="J157" s="10"/>
      <c r="K157" s="10"/>
      <c r="P157" s="11"/>
    </row>
    <row r="158" spans="1:16" s="7" customFormat="1" x14ac:dyDescent="0.3">
      <c r="A158" s="10"/>
      <c r="B158" s="10"/>
      <c r="C158" s="10"/>
      <c r="D158" s="10"/>
      <c r="E158" s="10"/>
      <c r="F158" s="10"/>
      <c r="G158" s="10"/>
      <c r="H158" s="10"/>
      <c r="I158" s="10"/>
      <c r="J158" s="10"/>
      <c r="K158" s="10"/>
      <c r="P158" s="11"/>
    </row>
    <row r="159" spans="1:16" s="7" customFormat="1" x14ac:dyDescent="0.3">
      <c r="A159" s="10"/>
      <c r="B159" s="10"/>
      <c r="C159" s="10"/>
      <c r="D159" s="10"/>
      <c r="E159" s="10"/>
      <c r="F159" s="10"/>
      <c r="G159" s="10"/>
      <c r="H159" s="10"/>
      <c r="I159" s="10"/>
      <c r="J159" s="10"/>
      <c r="K159" s="10"/>
      <c r="P159" s="11"/>
    </row>
    <row r="160" spans="1:16" s="7" customFormat="1" x14ac:dyDescent="0.3">
      <c r="A160" s="10"/>
      <c r="B160" s="10"/>
      <c r="C160" s="10"/>
      <c r="D160" s="10"/>
      <c r="E160" s="10"/>
      <c r="F160" s="10"/>
      <c r="G160" s="10"/>
      <c r="H160" s="10"/>
      <c r="I160" s="10"/>
      <c r="J160" s="10"/>
      <c r="K160" s="10"/>
      <c r="P160" s="11"/>
    </row>
    <row r="161" spans="1:16" s="7" customFormat="1" x14ac:dyDescent="0.3">
      <c r="A161" s="10"/>
      <c r="B161" s="10"/>
      <c r="C161" s="10"/>
      <c r="D161" s="10"/>
      <c r="E161" s="10"/>
      <c r="F161" s="10"/>
      <c r="G161" s="10"/>
      <c r="H161" s="10"/>
      <c r="I161" s="10"/>
      <c r="J161" s="10"/>
      <c r="K161" s="10"/>
      <c r="P161" s="11"/>
    </row>
    <row r="162" spans="1:16" s="7" customFormat="1" x14ac:dyDescent="0.3">
      <c r="A162" s="10"/>
      <c r="B162" s="10"/>
      <c r="C162" s="10"/>
      <c r="D162" s="10"/>
      <c r="E162" s="10"/>
      <c r="F162" s="10"/>
      <c r="G162" s="10"/>
      <c r="H162" s="10"/>
      <c r="I162" s="10"/>
      <c r="J162" s="10"/>
      <c r="K162" s="10"/>
      <c r="P162" s="11"/>
    </row>
    <row r="163" spans="1:16" s="7" customFormat="1" x14ac:dyDescent="0.3">
      <c r="A163" s="10"/>
      <c r="B163" s="10"/>
      <c r="C163" s="10"/>
      <c r="D163" s="10"/>
      <c r="E163" s="10"/>
      <c r="F163" s="10"/>
      <c r="G163" s="10"/>
      <c r="H163" s="10"/>
      <c r="I163" s="10"/>
      <c r="J163" s="10"/>
      <c r="K163" s="10"/>
      <c r="P163" s="11"/>
    </row>
    <row r="164" spans="1:16" s="7" customFormat="1" x14ac:dyDescent="0.3">
      <c r="A164" s="10"/>
      <c r="B164" s="10"/>
      <c r="C164" s="10"/>
      <c r="D164" s="10"/>
      <c r="E164" s="10"/>
      <c r="F164" s="10"/>
      <c r="G164" s="10"/>
      <c r="H164" s="10"/>
      <c r="I164" s="10"/>
      <c r="J164" s="10"/>
      <c r="K164" s="10"/>
      <c r="P164" s="11"/>
    </row>
    <row r="165" spans="1:16" s="7" customFormat="1" x14ac:dyDescent="0.3">
      <c r="A165" s="10"/>
      <c r="B165" s="10"/>
      <c r="C165" s="10"/>
      <c r="D165" s="10"/>
      <c r="E165" s="10"/>
      <c r="F165" s="10"/>
      <c r="G165" s="10"/>
      <c r="H165" s="10"/>
      <c r="I165" s="10"/>
      <c r="J165" s="10"/>
      <c r="K165" s="10"/>
      <c r="P165" s="11"/>
    </row>
    <row r="166" spans="1:16" s="7" customFormat="1" x14ac:dyDescent="0.3">
      <c r="A166" s="10"/>
      <c r="B166" s="10"/>
      <c r="C166" s="10"/>
      <c r="D166" s="10"/>
      <c r="E166" s="10"/>
      <c r="F166" s="10"/>
      <c r="G166" s="10"/>
      <c r="H166" s="10"/>
      <c r="I166" s="10"/>
      <c r="J166" s="10"/>
      <c r="K166" s="10"/>
      <c r="P166" s="11"/>
    </row>
    <row r="167" spans="1:16" s="7" customFormat="1" x14ac:dyDescent="0.3">
      <c r="A167" s="10"/>
      <c r="B167" s="10"/>
      <c r="C167" s="10"/>
      <c r="D167" s="10"/>
      <c r="E167" s="10"/>
      <c r="F167" s="10"/>
      <c r="G167" s="10"/>
      <c r="H167" s="10"/>
      <c r="I167" s="10"/>
      <c r="J167" s="10"/>
      <c r="K167" s="10"/>
      <c r="P167" s="11"/>
    </row>
    <row r="168" spans="1:16" s="7" customFormat="1" x14ac:dyDescent="0.3">
      <c r="A168" s="10"/>
      <c r="B168" s="10"/>
      <c r="C168" s="10"/>
      <c r="D168" s="10"/>
      <c r="E168" s="10"/>
      <c r="F168" s="10"/>
      <c r="G168" s="10"/>
      <c r="H168" s="10"/>
      <c r="I168" s="10"/>
      <c r="J168" s="10"/>
      <c r="K168" s="10"/>
      <c r="P168" s="11"/>
    </row>
    <row r="169" spans="1:16" s="7" customFormat="1" x14ac:dyDescent="0.3">
      <c r="A169" s="10"/>
      <c r="B169" s="10"/>
      <c r="C169" s="10"/>
      <c r="D169" s="10"/>
      <c r="E169" s="10"/>
      <c r="F169" s="10"/>
      <c r="G169" s="10"/>
      <c r="H169" s="10"/>
      <c r="I169" s="10"/>
      <c r="J169" s="10"/>
      <c r="K169" s="10"/>
      <c r="P169" s="11"/>
    </row>
    <row r="170" spans="1:16" s="7" customFormat="1" x14ac:dyDescent="0.3">
      <c r="A170" s="10"/>
      <c r="B170" s="10"/>
      <c r="C170" s="10"/>
      <c r="D170" s="10"/>
      <c r="E170" s="10"/>
      <c r="F170" s="10"/>
      <c r="G170" s="10"/>
      <c r="H170" s="10"/>
      <c r="I170" s="10"/>
      <c r="J170" s="10"/>
      <c r="K170" s="10"/>
      <c r="P170" s="11"/>
    </row>
    <row r="171" spans="1:16" s="7" customFormat="1" x14ac:dyDescent="0.3">
      <c r="A171" s="10"/>
      <c r="B171" s="10"/>
      <c r="C171" s="10"/>
      <c r="D171" s="10"/>
      <c r="E171" s="10"/>
      <c r="F171" s="10"/>
      <c r="G171" s="10"/>
      <c r="H171" s="10"/>
      <c r="I171" s="10"/>
      <c r="J171" s="10"/>
      <c r="K171" s="10"/>
      <c r="P171" s="11"/>
    </row>
    <row r="172" spans="1:16" s="7" customFormat="1" x14ac:dyDescent="0.3">
      <c r="A172" s="10"/>
      <c r="B172" s="10"/>
      <c r="C172" s="10"/>
      <c r="D172" s="10"/>
      <c r="E172" s="10"/>
      <c r="F172" s="10"/>
      <c r="G172" s="10"/>
      <c r="H172" s="10"/>
      <c r="I172" s="10"/>
      <c r="J172" s="10"/>
      <c r="K172" s="10"/>
      <c r="P172" s="11"/>
    </row>
    <row r="173" spans="1:16" s="7" customFormat="1" x14ac:dyDescent="0.3">
      <c r="A173" s="10"/>
      <c r="B173" s="10"/>
      <c r="C173" s="10"/>
      <c r="D173" s="10"/>
      <c r="E173" s="10"/>
      <c r="F173" s="10"/>
      <c r="G173" s="10"/>
      <c r="H173" s="10"/>
      <c r="I173" s="10"/>
      <c r="J173" s="10"/>
      <c r="K173" s="10"/>
      <c r="P173" s="11"/>
    </row>
    <row r="174" spans="1:16" s="7" customFormat="1" x14ac:dyDescent="0.3">
      <c r="A174" s="10"/>
      <c r="B174" s="10"/>
      <c r="C174" s="10"/>
      <c r="D174" s="10"/>
      <c r="E174" s="10"/>
      <c r="F174" s="10"/>
      <c r="G174" s="10"/>
      <c r="H174" s="10"/>
      <c r="I174" s="10"/>
      <c r="J174" s="10"/>
      <c r="K174" s="10"/>
      <c r="P174" s="11"/>
    </row>
    <row r="175" spans="1:16" s="7" customFormat="1" x14ac:dyDescent="0.3">
      <c r="A175" s="10"/>
      <c r="B175" s="10"/>
      <c r="C175" s="10"/>
      <c r="D175" s="10"/>
      <c r="E175" s="10"/>
      <c r="F175" s="10"/>
      <c r="G175" s="10"/>
      <c r="H175" s="10"/>
      <c r="I175" s="10"/>
      <c r="J175" s="10"/>
      <c r="K175" s="10"/>
      <c r="P175" s="11"/>
    </row>
    <row r="176" spans="1:16" s="7" customFormat="1" x14ac:dyDescent="0.3">
      <c r="A176" s="10"/>
      <c r="B176" s="10"/>
      <c r="C176" s="10"/>
      <c r="D176" s="10"/>
      <c r="E176" s="10"/>
      <c r="F176" s="10"/>
      <c r="G176" s="10"/>
      <c r="H176" s="10"/>
      <c r="I176" s="10"/>
      <c r="J176" s="10"/>
      <c r="K176" s="10"/>
      <c r="P176" s="11"/>
    </row>
    <row r="177" spans="1:16" s="7" customFormat="1" x14ac:dyDescent="0.3">
      <c r="A177" s="10"/>
      <c r="B177" s="10"/>
      <c r="C177" s="10"/>
      <c r="D177" s="10"/>
      <c r="E177" s="10"/>
      <c r="F177" s="10"/>
      <c r="G177" s="10"/>
      <c r="H177" s="10"/>
      <c r="I177" s="10"/>
      <c r="J177" s="10"/>
      <c r="K177" s="10"/>
      <c r="P177" s="11"/>
    </row>
    <row r="178" spans="1:16" s="7" customFormat="1" x14ac:dyDescent="0.3">
      <c r="A178" s="10"/>
      <c r="B178" s="10"/>
      <c r="C178" s="10"/>
      <c r="D178" s="10"/>
      <c r="E178" s="10"/>
      <c r="F178" s="10"/>
      <c r="G178" s="10"/>
      <c r="H178" s="10"/>
      <c r="I178" s="10"/>
      <c r="J178" s="10"/>
      <c r="K178" s="10"/>
      <c r="P178" s="11"/>
    </row>
    <row r="179" spans="1:16" s="7" customFormat="1" x14ac:dyDescent="0.3">
      <c r="A179" s="10"/>
      <c r="B179" s="10"/>
      <c r="C179" s="10"/>
      <c r="D179" s="10"/>
      <c r="E179" s="10"/>
      <c r="F179" s="10"/>
      <c r="G179" s="10"/>
      <c r="H179" s="10"/>
      <c r="I179" s="10"/>
      <c r="J179" s="10"/>
      <c r="K179" s="10"/>
      <c r="P179" s="11"/>
    </row>
    <row r="180" spans="1:16" s="7" customFormat="1" x14ac:dyDescent="0.3">
      <c r="A180" s="10"/>
      <c r="B180" s="10"/>
      <c r="C180" s="10"/>
      <c r="D180" s="10"/>
      <c r="E180" s="10"/>
      <c r="F180" s="10"/>
      <c r="G180" s="10"/>
      <c r="H180" s="10"/>
      <c r="I180" s="10"/>
      <c r="J180" s="10"/>
      <c r="K180" s="10"/>
      <c r="P180" s="11"/>
    </row>
    <row r="181" spans="1:16" s="7" customFormat="1" x14ac:dyDescent="0.3">
      <c r="A181" s="10"/>
      <c r="B181" s="10"/>
      <c r="C181" s="10"/>
      <c r="D181" s="10"/>
      <c r="E181" s="10"/>
      <c r="F181" s="10"/>
      <c r="G181" s="10"/>
      <c r="H181" s="10"/>
      <c r="I181" s="10"/>
      <c r="J181" s="10"/>
      <c r="K181" s="10"/>
      <c r="P181" s="11"/>
    </row>
    <row r="182" spans="1:16" s="7" customFormat="1" x14ac:dyDescent="0.3">
      <c r="A182" s="10"/>
      <c r="B182" s="10"/>
      <c r="C182" s="10"/>
      <c r="D182" s="10"/>
      <c r="E182" s="10"/>
      <c r="F182" s="10"/>
      <c r="G182" s="10"/>
      <c r="H182" s="10"/>
      <c r="I182" s="10"/>
      <c r="J182" s="10"/>
      <c r="K182" s="10"/>
      <c r="P182" s="11"/>
    </row>
    <row r="183" spans="1:16" s="7" customFormat="1" x14ac:dyDescent="0.3">
      <c r="A183" s="10"/>
      <c r="B183" s="10"/>
      <c r="C183" s="10"/>
      <c r="D183" s="10"/>
      <c r="E183" s="10"/>
      <c r="F183" s="10"/>
      <c r="G183" s="10"/>
      <c r="H183" s="10"/>
      <c r="I183" s="10"/>
      <c r="J183" s="10"/>
      <c r="K183" s="10"/>
      <c r="P183" s="11"/>
    </row>
    <row r="184" spans="1:16" s="7" customFormat="1" x14ac:dyDescent="0.3">
      <c r="A184" s="10"/>
      <c r="B184" s="10"/>
      <c r="C184" s="10"/>
      <c r="D184" s="10"/>
      <c r="E184" s="10"/>
      <c r="F184" s="10"/>
      <c r="G184" s="10"/>
      <c r="H184" s="10"/>
      <c r="I184" s="10"/>
      <c r="J184" s="10"/>
      <c r="K184" s="10"/>
      <c r="P184" s="11"/>
    </row>
    <row r="185" spans="1:16" s="7" customFormat="1" x14ac:dyDescent="0.3">
      <c r="A185" s="10"/>
      <c r="B185" s="10"/>
      <c r="C185" s="10"/>
      <c r="D185" s="10"/>
      <c r="E185" s="10"/>
      <c r="F185" s="10"/>
      <c r="G185" s="10"/>
      <c r="H185" s="10"/>
      <c r="I185" s="10"/>
      <c r="J185" s="10"/>
      <c r="K185" s="10"/>
      <c r="P185" s="11"/>
    </row>
    <row r="186" spans="1:16" s="7" customFormat="1" x14ac:dyDescent="0.3">
      <c r="A186" s="10"/>
      <c r="B186" s="10"/>
      <c r="C186" s="10"/>
      <c r="D186" s="10"/>
      <c r="E186" s="10"/>
      <c r="F186" s="10"/>
      <c r="G186" s="10"/>
      <c r="H186" s="10"/>
      <c r="I186" s="10"/>
      <c r="J186" s="10"/>
      <c r="K186" s="10"/>
      <c r="P186" s="11"/>
    </row>
    <row r="187" spans="1:16" s="7" customFormat="1" x14ac:dyDescent="0.3">
      <c r="A187" s="10"/>
      <c r="B187" s="10"/>
      <c r="C187" s="10"/>
      <c r="D187" s="10"/>
      <c r="E187" s="10"/>
      <c r="F187" s="10"/>
      <c r="G187" s="10"/>
      <c r="H187" s="10"/>
      <c r="I187" s="10"/>
      <c r="J187" s="10"/>
      <c r="K187" s="10"/>
      <c r="P187" s="11"/>
    </row>
    <row r="188" spans="1:16" s="7" customFormat="1" x14ac:dyDescent="0.3">
      <c r="A188" s="10"/>
      <c r="B188" s="10"/>
      <c r="C188" s="10"/>
      <c r="D188" s="10"/>
      <c r="E188" s="10"/>
      <c r="F188" s="10"/>
      <c r="G188" s="10"/>
      <c r="H188" s="10"/>
      <c r="I188" s="10"/>
      <c r="J188" s="10"/>
      <c r="K188" s="10"/>
      <c r="P188" s="11"/>
    </row>
    <row r="189" spans="1:16" s="7" customFormat="1" x14ac:dyDescent="0.3">
      <c r="A189" s="10"/>
      <c r="B189" s="10"/>
      <c r="C189" s="10"/>
      <c r="D189" s="10"/>
      <c r="E189" s="10"/>
      <c r="F189" s="10"/>
      <c r="G189" s="10"/>
      <c r="H189" s="10"/>
      <c r="I189" s="10"/>
      <c r="J189" s="10"/>
      <c r="K189" s="10"/>
      <c r="P189" s="11"/>
    </row>
    <row r="190" spans="1:16" s="7" customFormat="1" x14ac:dyDescent="0.3">
      <c r="A190" s="10"/>
      <c r="B190" s="10"/>
      <c r="C190" s="10"/>
      <c r="D190" s="10"/>
      <c r="E190" s="10"/>
      <c r="F190" s="10"/>
      <c r="G190" s="10"/>
      <c r="H190" s="10"/>
      <c r="I190" s="10"/>
      <c r="J190" s="10"/>
      <c r="K190" s="10"/>
      <c r="P190" s="11"/>
    </row>
    <row r="191" spans="1:16" s="7" customFormat="1" x14ac:dyDescent="0.3">
      <c r="A191" s="10"/>
      <c r="B191" s="10"/>
      <c r="C191" s="10"/>
      <c r="D191" s="10"/>
      <c r="E191" s="10"/>
      <c r="F191" s="10"/>
      <c r="G191" s="10"/>
      <c r="H191" s="10"/>
      <c r="I191" s="10"/>
      <c r="J191" s="10"/>
      <c r="K191" s="10"/>
      <c r="P191" s="11"/>
    </row>
    <row r="192" spans="1:16" s="7" customFormat="1" x14ac:dyDescent="0.3">
      <c r="A192" s="10"/>
      <c r="B192" s="10"/>
      <c r="C192" s="10"/>
      <c r="D192" s="10"/>
      <c r="E192" s="10"/>
      <c r="F192" s="10"/>
      <c r="G192" s="10"/>
      <c r="H192" s="10"/>
      <c r="I192" s="10"/>
      <c r="J192" s="10"/>
      <c r="K192" s="10"/>
      <c r="P192" s="11"/>
    </row>
    <row r="193" spans="1:16" s="7" customFormat="1" x14ac:dyDescent="0.3">
      <c r="A193" s="10"/>
      <c r="B193" s="10"/>
      <c r="C193" s="10"/>
      <c r="D193" s="10"/>
      <c r="E193" s="10"/>
      <c r="F193" s="10"/>
      <c r="G193" s="10"/>
      <c r="H193" s="10"/>
      <c r="I193" s="10"/>
      <c r="J193" s="10"/>
      <c r="K193" s="10"/>
      <c r="P193" s="11"/>
    </row>
    <row r="194" spans="1:16" s="7" customFormat="1" x14ac:dyDescent="0.3">
      <c r="A194" s="10"/>
      <c r="B194" s="10"/>
      <c r="C194" s="10"/>
      <c r="D194" s="10"/>
      <c r="E194" s="10"/>
      <c r="F194" s="10"/>
      <c r="G194" s="10"/>
      <c r="H194" s="10"/>
      <c r="I194" s="10"/>
      <c r="J194" s="10"/>
      <c r="K194" s="10"/>
      <c r="P194" s="11"/>
    </row>
    <row r="195" spans="1:16" s="7" customFormat="1" x14ac:dyDescent="0.3">
      <c r="A195" s="10"/>
      <c r="B195" s="10"/>
      <c r="C195" s="10"/>
      <c r="D195" s="10"/>
      <c r="E195" s="10"/>
      <c r="F195" s="10"/>
      <c r="G195" s="10"/>
      <c r="H195" s="10"/>
      <c r="I195" s="10"/>
      <c r="J195" s="10"/>
      <c r="K195" s="10"/>
      <c r="P195" s="11"/>
    </row>
    <row r="196" spans="1:16" s="7" customFormat="1" x14ac:dyDescent="0.3">
      <c r="A196" s="10"/>
      <c r="B196" s="10"/>
      <c r="C196" s="10"/>
      <c r="D196" s="10"/>
      <c r="E196" s="10"/>
      <c r="F196" s="10"/>
      <c r="G196" s="10"/>
      <c r="H196" s="10"/>
      <c r="I196" s="10"/>
      <c r="J196" s="10"/>
      <c r="K196" s="10"/>
      <c r="P196" s="11"/>
    </row>
    <row r="197" spans="1:16" s="7" customFormat="1" x14ac:dyDescent="0.3">
      <c r="A197" s="10"/>
      <c r="B197" s="10"/>
      <c r="C197" s="10"/>
      <c r="D197" s="10"/>
      <c r="E197" s="10"/>
      <c r="F197" s="10"/>
      <c r="G197" s="10"/>
      <c r="H197" s="10"/>
      <c r="I197" s="10"/>
      <c r="J197" s="10"/>
      <c r="K197" s="10"/>
      <c r="P197" s="11"/>
    </row>
    <row r="198" spans="1:16" s="7" customFormat="1" x14ac:dyDescent="0.3">
      <c r="A198" s="10"/>
      <c r="B198" s="10"/>
      <c r="C198" s="10"/>
      <c r="D198" s="10"/>
      <c r="E198" s="10"/>
      <c r="F198" s="10"/>
      <c r="G198" s="10"/>
      <c r="H198" s="10"/>
      <c r="I198" s="10"/>
      <c r="J198" s="10"/>
      <c r="K198" s="10"/>
      <c r="P198" s="11"/>
    </row>
    <row r="199" spans="1:16" s="7" customFormat="1" x14ac:dyDescent="0.3">
      <c r="A199" s="10"/>
      <c r="B199" s="10"/>
      <c r="C199" s="10"/>
      <c r="D199" s="10"/>
      <c r="E199" s="10"/>
      <c r="F199" s="10"/>
      <c r="G199" s="10"/>
      <c r="H199" s="10"/>
      <c r="I199" s="10"/>
      <c r="J199" s="10"/>
      <c r="K199" s="10"/>
      <c r="P199" s="11"/>
    </row>
    <row r="200" spans="1:16" s="7" customFormat="1" x14ac:dyDescent="0.3">
      <c r="A200" s="10"/>
      <c r="B200" s="10"/>
      <c r="C200" s="10"/>
      <c r="D200" s="10"/>
      <c r="E200" s="10"/>
      <c r="F200" s="10"/>
      <c r="G200" s="10"/>
      <c r="H200" s="10"/>
      <c r="I200" s="10"/>
      <c r="J200" s="10"/>
      <c r="K200" s="10"/>
      <c r="P200" s="11"/>
    </row>
    <row r="201" spans="1:16" s="7" customFormat="1" x14ac:dyDescent="0.3">
      <c r="A201" s="10"/>
      <c r="B201" s="10"/>
      <c r="C201" s="10"/>
      <c r="D201" s="10"/>
      <c r="E201" s="10"/>
      <c r="F201" s="10"/>
      <c r="G201" s="10"/>
      <c r="H201" s="10"/>
      <c r="I201" s="10"/>
      <c r="J201" s="10"/>
      <c r="K201" s="10"/>
      <c r="P201" s="11"/>
    </row>
    <row r="202" spans="1:16" s="7" customFormat="1" x14ac:dyDescent="0.3">
      <c r="A202" s="10"/>
      <c r="B202" s="10"/>
      <c r="C202" s="10"/>
      <c r="D202" s="10"/>
      <c r="E202" s="10"/>
      <c r="F202" s="10"/>
      <c r="G202" s="10"/>
      <c r="H202" s="10"/>
      <c r="I202" s="10"/>
      <c r="J202" s="10"/>
      <c r="K202" s="10"/>
      <c r="P202" s="11"/>
    </row>
    <row r="203" spans="1:16" s="7" customFormat="1" x14ac:dyDescent="0.3">
      <c r="A203" s="10"/>
      <c r="B203" s="10"/>
      <c r="C203" s="10"/>
      <c r="D203" s="10"/>
      <c r="E203" s="10"/>
      <c r="F203" s="10"/>
      <c r="G203" s="10"/>
      <c r="H203" s="10"/>
      <c r="I203" s="10"/>
      <c r="J203" s="10"/>
      <c r="K203" s="10"/>
      <c r="P203" s="11"/>
    </row>
    <row r="204" spans="1:16" s="7" customFormat="1" x14ac:dyDescent="0.3">
      <c r="A204" s="10"/>
      <c r="B204" s="10"/>
      <c r="C204" s="10"/>
      <c r="D204" s="10"/>
      <c r="E204" s="10"/>
      <c r="F204" s="10"/>
      <c r="G204" s="10"/>
      <c r="H204" s="10"/>
      <c r="I204" s="10"/>
      <c r="J204" s="10"/>
      <c r="K204" s="10"/>
      <c r="P204" s="11"/>
    </row>
    <row r="205" spans="1:16" s="7" customFormat="1" x14ac:dyDescent="0.3">
      <c r="A205" s="10"/>
      <c r="B205" s="10"/>
      <c r="C205" s="10"/>
      <c r="D205" s="10"/>
      <c r="E205" s="10"/>
      <c r="F205" s="10"/>
      <c r="G205" s="10"/>
      <c r="H205" s="10"/>
      <c r="I205" s="10"/>
      <c r="J205" s="10"/>
      <c r="K205" s="10"/>
      <c r="P205" s="11"/>
    </row>
    <row r="206" spans="1:16" s="7" customFormat="1" x14ac:dyDescent="0.3">
      <c r="A206" s="10"/>
      <c r="B206" s="10"/>
      <c r="C206" s="10"/>
      <c r="D206" s="10"/>
      <c r="E206" s="10"/>
      <c r="F206" s="10"/>
      <c r="G206" s="10"/>
      <c r="H206" s="10"/>
      <c r="I206" s="10"/>
      <c r="J206" s="10"/>
      <c r="K206" s="10"/>
      <c r="P206" s="11"/>
    </row>
    <row r="207" spans="1:16" s="7" customFormat="1" x14ac:dyDescent="0.3">
      <c r="A207" s="10"/>
      <c r="B207" s="10"/>
      <c r="C207" s="10"/>
      <c r="D207" s="10"/>
      <c r="E207" s="10"/>
      <c r="F207" s="10"/>
      <c r="G207" s="10"/>
      <c r="H207" s="10"/>
      <c r="I207" s="10"/>
      <c r="J207" s="10"/>
      <c r="K207" s="10"/>
      <c r="P207" s="11"/>
    </row>
    <row r="208" spans="1:16" s="7" customFormat="1" x14ac:dyDescent="0.3">
      <c r="A208" s="10"/>
      <c r="B208" s="10"/>
      <c r="C208" s="10"/>
      <c r="D208" s="10"/>
      <c r="E208" s="10"/>
      <c r="F208" s="10"/>
      <c r="G208" s="10"/>
      <c r="H208" s="10"/>
      <c r="I208" s="10"/>
      <c r="J208" s="10"/>
      <c r="K208" s="10"/>
      <c r="P208" s="11"/>
    </row>
    <row r="209" spans="1:16" s="7" customFormat="1" x14ac:dyDescent="0.3">
      <c r="A209" s="10"/>
      <c r="B209" s="10"/>
      <c r="C209" s="10"/>
      <c r="D209" s="10"/>
      <c r="E209" s="10"/>
      <c r="F209" s="10"/>
      <c r="G209" s="10"/>
      <c r="H209" s="10"/>
      <c r="I209" s="10"/>
      <c r="J209" s="10"/>
      <c r="K209" s="10"/>
      <c r="P209" s="11"/>
    </row>
    <row r="210" spans="1:16" s="7" customFormat="1" x14ac:dyDescent="0.3">
      <c r="A210" s="10"/>
      <c r="B210" s="10"/>
      <c r="C210" s="10"/>
      <c r="D210" s="10"/>
      <c r="E210" s="10"/>
      <c r="F210" s="10"/>
      <c r="G210" s="10"/>
      <c r="H210" s="10"/>
      <c r="I210" s="10"/>
      <c r="J210" s="10"/>
      <c r="K210" s="10"/>
      <c r="P210" s="11"/>
    </row>
    <row r="211" spans="1:16" s="7" customFormat="1" x14ac:dyDescent="0.3">
      <c r="A211" s="10"/>
      <c r="B211" s="10"/>
      <c r="C211" s="10"/>
      <c r="D211" s="10"/>
      <c r="E211" s="10"/>
      <c r="F211" s="10"/>
      <c r="G211" s="10"/>
      <c r="H211" s="10"/>
      <c r="I211" s="10"/>
      <c r="J211" s="10"/>
      <c r="K211" s="10"/>
      <c r="P211" s="11"/>
    </row>
    <row r="212" spans="1:16" s="7" customFormat="1" x14ac:dyDescent="0.3">
      <c r="A212" s="10"/>
      <c r="B212" s="10"/>
      <c r="C212" s="10"/>
      <c r="D212" s="10"/>
      <c r="E212" s="10"/>
      <c r="F212" s="10"/>
      <c r="G212" s="10"/>
      <c r="H212" s="10"/>
      <c r="I212" s="10"/>
      <c r="J212" s="10"/>
      <c r="K212" s="10"/>
      <c r="P212" s="11"/>
    </row>
    <row r="213" spans="1:16" s="7" customFormat="1" x14ac:dyDescent="0.3">
      <c r="A213" s="10"/>
      <c r="B213" s="10"/>
      <c r="C213" s="10"/>
      <c r="D213" s="10"/>
      <c r="E213" s="10"/>
      <c r="F213" s="10"/>
      <c r="G213" s="10"/>
      <c r="H213" s="10"/>
      <c r="I213" s="10"/>
      <c r="J213" s="10"/>
      <c r="K213" s="10"/>
      <c r="P213" s="11"/>
    </row>
    <row r="214" spans="1:16" s="7" customFormat="1" x14ac:dyDescent="0.3">
      <c r="A214" s="10"/>
      <c r="B214" s="10"/>
      <c r="C214" s="10"/>
      <c r="D214" s="10"/>
      <c r="E214" s="10"/>
      <c r="F214" s="10"/>
      <c r="G214" s="10"/>
      <c r="H214" s="10"/>
      <c r="I214" s="10"/>
      <c r="J214" s="10"/>
      <c r="K214" s="10"/>
      <c r="P214" s="11"/>
    </row>
    <row r="215" spans="1:16" s="7" customFormat="1" x14ac:dyDescent="0.3">
      <c r="A215" s="10"/>
      <c r="B215" s="10"/>
      <c r="C215" s="10"/>
      <c r="D215" s="10"/>
      <c r="E215" s="10"/>
      <c r="F215" s="10"/>
      <c r="G215" s="10"/>
      <c r="H215" s="10"/>
      <c r="I215" s="10"/>
      <c r="J215" s="10"/>
      <c r="K215" s="10"/>
      <c r="P215" s="11"/>
    </row>
    <row r="216" spans="1:16" s="7" customFormat="1" x14ac:dyDescent="0.3">
      <c r="A216" s="10"/>
      <c r="B216" s="10"/>
      <c r="C216" s="10"/>
      <c r="D216" s="10"/>
      <c r="E216" s="10"/>
      <c r="F216" s="10"/>
      <c r="G216" s="10"/>
      <c r="H216" s="10"/>
      <c r="I216" s="10"/>
      <c r="J216" s="10"/>
      <c r="K216" s="10"/>
      <c r="P216" s="11"/>
    </row>
    <row r="217" spans="1:16" s="7" customFormat="1" x14ac:dyDescent="0.3">
      <c r="A217" s="10"/>
      <c r="B217" s="10"/>
      <c r="C217" s="10"/>
      <c r="D217" s="10"/>
      <c r="E217" s="10"/>
      <c r="F217" s="10"/>
      <c r="G217" s="10"/>
      <c r="H217" s="10"/>
      <c r="I217" s="10"/>
      <c r="J217" s="10"/>
      <c r="K217" s="10"/>
      <c r="P217" s="11"/>
    </row>
    <row r="218" spans="1:16" s="7" customFormat="1" x14ac:dyDescent="0.3">
      <c r="A218" s="10"/>
      <c r="B218" s="10"/>
      <c r="C218" s="10"/>
      <c r="D218" s="10"/>
      <c r="E218" s="10"/>
      <c r="F218" s="10"/>
      <c r="G218" s="10"/>
      <c r="H218" s="10"/>
      <c r="I218" s="10"/>
      <c r="J218" s="10"/>
      <c r="K218" s="10"/>
      <c r="P218" s="11"/>
    </row>
    <row r="219" spans="1:16" s="7" customFormat="1" x14ac:dyDescent="0.3">
      <c r="A219" s="10"/>
      <c r="B219" s="10"/>
      <c r="C219" s="10"/>
      <c r="D219" s="10"/>
      <c r="E219" s="10"/>
      <c r="F219" s="10"/>
      <c r="G219" s="10"/>
      <c r="H219" s="10"/>
      <c r="I219" s="10"/>
      <c r="J219" s="10"/>
      <c r="K219" s="10"/>
      <c r="P219" s="11"/>
    </row>
    <row r="220" spans="1:16" s="7" customFormat="1" x14ac:dyDescent="0.3">
      <c r="A220" s="10"/>
      <c r="B220" s="10"/>
      <c r="C220" s="10"/>
      <c r="D220" s="10"/>
      <c r="E220" s="10"/>
      <c r="F220" s="10"/>
      <c r="G220" s="10"/>
      <c r="H220" s="10"/>
      <c r="I220" s="10"/>
      <c r="J220" s="10"/>
      <c r="K220" s="10"/>
      <c r="P220" s="11"/>
    </row>
    <row r="221" spans="1:16" s="7" customFormat="1" x14ac:dyDescent="0.3">
      <c r="A221" s="10"/>
      <c r="B221" s="10"/>
      <c r="C221" s="10"/>
      <c r="D221" s="10"/>
      <c r="E221" s="10"/>
      <c r="F221" s="10"/>
      <c r="G221" s="10"/>
      <c r="H221" s="10"/>
      <c r="I221" s="10"/>
      <c r="J221" s="10"/>
      <c r="K221" s="10"/>
      <c r="P221" s="11"/>
    </row>
    <row r="222" spans="1:16" s="7" customFormat="1" x14ac:dyDescent="0.3">
      <c r="A222" s="10"/>
      <c r="B222" s="10"/>
      <c r="C222" s="10"/>
      <c r="D222" s="10"/>
      <c r="E222" s="10"/>
      <c r="F222" s="10"/>
      <c r="G222" s="10"/>
      <c r="H222" s="10"/>
      <c r="I222" s="10"/>
      <c r="J222" s="10"/>
      <c r="K222" s="10"/>
      <c r="P222" s="11"/>
    </row>
    <row r="223" spans="1:16" s="7" customFormat="1" x14ac:dyDescent="0.3">
      <c r="A223" s="10"/>
      <c r="B223" s="10"/>
      <c r="C223" s="10"/>
      <c r="D223" s="10"/>
      <c r="E223" s="10"/>
      <c r="F223" s="10"/>
      <c r="G223" s="10"/>
      <c r="H223" s="10"/>
      <c r="I223" s="10"/>
      <c r="J223" s="10"/>
      <c r="K223" s="10"/>
      <c r="P223" s="11"/>
    </row>
    <row r="224" spans="1:16" s="7" customFormat="1" x14ac:dyDescent="0.3">
      <c r="A224" s="10"/>
      <c r="B224" s="10"/>
      <c r="C224" s="10"/>
      <c r="D224" s="10"/>
      <c r="E224" s="10"/>
      <c r="F224" s="10"/>
      <c r="G224" s="10"/>
      <c r="H224" s="10"/>
      <c r="I224" s="10"/>
      <c r="J224" s="10"/>
      <c r="K224" s="10"/>
      <c r="P224" s="11"/>
    </row>
    <row r="225" spans="1:16" s="7" customFormat="1" x14ac:dyDescent="0.3">
      <c r="A225" s="10"/>
      <c r="B225" s="10"/>
      <c r="C225" s="10"/>
      <c r="D225" s="10"/>
      <c r="E225" s="10"/>
      <c r="F225" s="10"/>
      <c r="G225" s="10"/>
      <c r="H225" s="10"/>
      <c r="I225" s="10"/>
      <c r="J225" s="10"/>
      <c r="K225" s="10"/>
      <c r="P225" s="11"/>
    </row>
    <row r="226" spans="1:16" s="7" customFormat="1" x14ac:dyDescent="0.3">
      <c r="A226" s="10"/>
      <c r="B226" s="10"/>
      <c r="C226" s="10"/>
      <c r="D226" s="10"/>
      <c r="E226" s="10"/>
      <c r="F226" s="10"/>
      <c r="G226" s="10"/>
      <c r="H226" s="10"/>
      <c r="I226" s="10"/>
      <c r="J226" s="10"/>
      <c r="K226" s="10"/>
      <c r="P226" s="11"/>
    </row>
    <row r="227" spans="1:16" s="7" customFormat="1" x14ac:dyDescent="0.3">
      <c r="A227" s="10"/>
      <c r="B227" s="10"/>
      <c r="C227" s="10"/>
      <c r="D227" s="10"/>
      <c r="E227" s="10"/>
      <c r="F227" s="10"/>
      <c r="G227" s="10"/>
      <c r="H227" s="10"/>
      <c r="I227" s="10"/>
      <c r="J227" s="10"/>
      <c r="K227" s="10"/>
      <c r="P227" s="11"/>
    </row>
    <row r="228" spans="1:16" s="7" customFormat="1" x14ac:dyDescent="0.3">
      <c r="A228" s="10"/>
      <c r="B228" s="10"/>
      <c r="C228" s="10"/>
      <c r="D228" s="10"/>
      <c r="E228" s="10"/>
      <c r="F228" s="10"/>
      <c r="G228" s="10"/>
      <c r="H228" s="10"/>
      <c r="I228" s="10"/>
      <c r="J228" s="10"/>
      <c r="K228" s="10"/>
      <c r="P228" s="11"/>
    </row>
    <row r="229" spans="1:16" s="7" customFormat="1" x14ac:dyDescent="0.3">
      <c r="A229" s="10"/>
      <c r="B229" s="10"/>
      <c r="C229" s="10"/>
      <c r="D229" s="10"/>
      <c r="E229" s="10"/>
      <c r="F229" s="10"/>
      <c r="G229" s="10"/>
      <c r="H229" s="10"/>
      <c r="I229" s="10"/>
      <c r="J229" s="10"/>
      <c r="K229" s="10"/>
      <c r="P229" s="11"/>
    </row>
    <row r="230" spans="1:16" s="7" customFormat="1" x14ac:dyDescent="0.3">
      <c r="A230" s="10"/>
      <c r="B230" s="10"/>
      <c r="C230" s="10"/>
      <c r="D230" s="10"/>
      <c r="E230" s="10"/>
      <c r="F230" s="10"/>
      <c r="G230" s="10"/>
      <c r="H230" s="10"/>
      <c r="I230" s="10"/>
      <c r="J230" s="10"/>
      <c r="K230" s="10"/>
      <c r="P230" s="11"/>
    </row>
    <row r="231" spans="1:16" s="7" customFormat="1" x14ac:dyDescent="0.3">
      <c r="A231" s="10"/>
      <c r="B231" s="10"/>
      <c r="C231" s="10"/>
      <c r="D231" s="10"/>
      <c r="E231" s="10"/>
      <c r="F231" s="10"/>
      <c r="G231" s="10"/>
      <c r="H231" s="10"/>
      <c r="I231" s="10"/>
      <c r="J231" s="10"/>
      <c r="K231" s="10"/>
      <c r="P231" s="11"/>
    </row>
    <row r="232" spans="1:16" s="7" customFormat="1" x14ac:dyDescent="0.3">
      <c r="A232" s="10"/>
      <c r="B232" s="10"/>
      <c r="C232" s="10"/>
      <c r="D232" s="10"/>
      <c r="E232" s="10"/>
      <c r="F232" s="10"/>
      <c r="G232" s="10"/>
      <c r="H232" s="10"/>
      <c r="I232" s="10"/>
      <c r="J232" s="10"/>
      <c r="K232" s="10"/>
      <c r="P232" s="11"/>
    </row>
    <row r="233" spans="1:16" s="7" customFormat="1" x14ac:dyDescent="0.3">
      <c r="A233" s="10"/>
      <c r="B233" s="10"/>
      <c r="C233" s="10"/>
      <c r="D233" s="10"/>
      <c r="E233" s="10"/>
      <c r="F233" s="10"/>
      <c r="G233" s="10"/>
      <c r="H233" s="10"/>
      <c r="I233" s="10"/>
      <c r="J233" s="10"/>
      <c r="K233" s="10"/>
      <c r="P233" s="11"/>
    </row>
    <row r="234" spans="1:16" s="7" customFormat="1" x14ac:dyDescent="0.3">
      <c r="A234" s="10"/>
      <c r="B234" s="10"/>
      <c r="C234" s="10"/>
      <c r="D234" s="10"/>
      <c r="E234" s="10"/>
      <c r="F234" s="10"/>
      <c r="G234" s="10"/>
      <c r="H234" s="10"/>
      <c r="I234" s="10"/>
      <c r="J234" s="10"/>
      <c r="K234" s="10"/>
      <c r="P234" s="11"/>
    </row>
    <row r="235" spans="1:16" s="7" customFormat="1" x14ac:dyDescent="0.3">
      <c r="A235" s="10"/>
      <c r="B235" s="10"/>
      <c r="C235" s="10"/>
      <c r="D235" s="10"/>
      <c r="E235" s="10"/>
      <c r="F235" s="10"/>
      <c r="G235" s="10"/>
      <c r="H235" s="10"/>
      <c r="I235" s="10"/>
      <c r="J235" s="10"/>
      <c r="K235" s="10"/>
      <c r="P235" s="11"/>
    </row>
    <row r="236" spans="1:16" s="7" customFormat="1" x14ac:dyDescent="0.3">
      <c r="A236" s="10"/>
      <c r="B236" s="10"/>
      <c r="C236" s="10"/>
      <c r="D236" s="10"/>
      <c r="E236" s="10"/>
      <c r="F236" s="10"/>
      <c r="G236" s="10"/>
      <c r="H236" s="10"/>
      <c r="I236" s="10"/>
      <c r="J236" s="10"/>
      <c r="K236" s="10"/>
      <c r="P236" s="11"/>
    </row>
    <row r="237" spans="1:16" s="7" customFormat="1" x14ac:dyDescent="0.3">
      <c r="A237" s="10"/>
      <c r="B237" s="10"/>
      <c r="C237" s="10"/>
      <c r="D237" s="10"/>
      <c r="E237" s="10"/>
      <c r="F237" s="10"/>
      <c r="G237" s="10"/>
      <c r="H237" s="10"/>
      <c r="I237" s="10"/>
      <c r="J237" s="10"/>
      <c r="K237" s="10"/>
      <c r="P237" s="11"/>
    </row>
    <row r="238" spans="1:16" s="7" customFormat="1" x14ac:dyDescent="0.3">
      <c r="A238" s="10"/>
      <c r="B238" s="10"/>
      <c r="C238" s="10"/>
      <c r="D238" s="10"/>
      <c r="E238" s="10"/>
      <c r="F238" s="10"/>
      <c r="G238" s="10"/>
      <c r="H238" s="10"/>
      <c r="I238" s="10"/>
      <c r="J238" s="10"/>
      <c r="K238" s="10"/>
      <c r="P238" s="11"/>
    </row>
    <row r="239" spans="1:16" s="7" customFormat="1" x14ac:dyDescent="0.3">
      <c r="A239" s="10"/>
      <c r="B239" s="10"/>
      <c r="C239" s="10"/>
      <c r="D239" s="10"/>
      <c r="E239" s="10"/>
      <c r="F239" s="10"/>
      <c r="G239" s="10"/>
      <c r="H239" s="10"/>
      <c r="I239" s="10"/>
      <c r="J239" s="10"/>
      <c r="K239" s="10"/>
      <c r="P239" s="11"/>
    </row>
    <row r="240" spans="1:16" s="7" customFormat="1" x14ac:dyDescent="0.3">
      <c r="A240" s="10"/>
      <c r="B240" s="10"/>
      <c r="C240" s="10"/>
      <c r="D240" s="10"/>
      <c r="E240" s="10"/>
      <c r="F240" s="10"/>
      <c r="G240" s="10"/>
      <c r="H240" s="10"/>
      <c r="I240" s="10"/>
      <c r="J240" s="10"/>
      <c r="K240" s="10"/>
      <c r="P240" s="11"/>
    </row>
    <row r="241" spans="1:16" s="7" customFormat="1" x14ac:dyDescent="0.3">
      <c r="A241" s="10"/>
      <c r="B241" s="10"/>
      <c r="C241" s="10"/>
      <c r="D241" s="10"/>
      <c r="E241" s="10"/>
      <c r="F241" s="10"/>
      <c r="G241" s="10"/>
      <c r="H241" s="10"/>
      <c r="I241" s="10"/>
      <c r="J241" s="10"/>
      <c r="K241" s="10"/>
      <c r="P241" s="11"/>
    </row>
    <row r="242" spans="1:16" s="7" customFormat="1" x14ac:dyDescent="0.3">
      <c r="A242" s="10"/>
      <c r="B242" s="10"/>
      <c r="C242" s="10"/>
      <c r="D242" s="10"/>
      <c r="E242" s="10"/>
      <c r="F242" s="10"/>
      <c r="G242" s="10"/>
      <c r="H242" s="10"/>
      <c r="I242" s="10"/>
      <c r="J242" s="10"/>
      <c r="K242" s="10"/>
      <c r="P242" s="11"/>
    </row>
    <row r="243" spans="1:16" s="7" customFormat="1" x14ac:dyDescent="0.3">
      <c r="A243" s="10"/>
      <c r="B243" s="10"/>
      <c r="C243" s="10"/>
      <c r="D243" s="10"/>
      <c r="E243" s="10"/>
      <c r="F243" s="10"/>
      <c r="G243" s="10"/>
      <c r="H243" s="10"/>
      <c r="I243" s="10"/>
      <c r="J243" s="10"/>
      <c r="K243" s="10"/>
      <c r="P243" s="11"/>
    </row>
    <row r="244" spans="1:16" s="7" customFormat="1" x14ac:dyDescent="0.3">
      <c r="A244" s="10"/>
      <c r="B244" s="10"/>
      <c r="C244" s="10"/>
      <c r="D244" s="10"/>
      <c r="E244" s="10"/>
      <c r="F244" s="10"/>
      <c r="G244" s="10"/>
      <c r="H244" s="10"/>
      <c r="I244" s="10"/>
      <c r="J244" s="10"/>
      <c r="K244" s="10"/>
      <c r="P244" s="11"/>
    </row>
    <row r="245" spans="1:16" s="7" customFormat="1" x14ac:dyDescent="0.3">
      <c r="A245" s="10"/>
      <c r="B245" s="10"/>
      <c r="C245" s="10"/>
      <c r="D245" s="10"/>
      <c r="E245" s="10"/>
      <c r="F245" s="10"/>
      <c r="G245" s="10"/>
      <c r="H245" s="10"/>
      <c r="I245" s="10"/>
      <c r="J245" s="10"/>
      <c r="K245" s="10"/>
      <c r="P245" s="11"/>
    </row>
    <row r="246" spans="1:16" s="7" customFormat="1" x14ac:dyDescent="0.3">
      <c r="A246" s="10"/>
      <c r="B246" s="10"/>
      <c r="C246" s="10"/>
      <c r="D246" s="10"/>
      <c r="E246" s="10"/>
      <c r="F246" s="10"/>
      <c r="G246" s="10"/>
      <c r="H246" s="10"/>
      <c r="I246" s="10"/>
      <c r="J246" s="10"/>
      <c r="K246" s="10"/>
      <c r="P246" s="11"/>
    </row>
    <row r="247" spans="1:16" s="7" customFormat="1" x14ac:dyDescent="0.3">
      <c r="A247" s="10"/>
      <c r="B247" s="10"/>
      <c r="C247" s="10"/>
      <c r="D247" s="10"/>
      <c r="E247" s="10"/>
      <c r="F247" s="10"/>
      <c r="G247" s="10"/>
      <c r="H247" s="10"/>
      <c r="I247" s="10"/>
      <c r="J247" s="10"/>
      <c r="K247" s="10"/>
      <c r="P247" s="11"/>
    </row>
    <row r="248" spans="1:16" s="7" customFormat="1" x14ac:dyDescent="0.3">
      <c r="A248" s="10"/>
      <c r="B248" s="10"/>
      <c r="C248" s="10"/>
      <c r="D248" s="10"/>
      <c r="E248" s="10"/>
      <c r="F248" s="10"/>
      <c r="G248" s="10"/>
      <c r="H248" s="10"/>
      <c r="I248" s="10"/>
      <c r="J248" s="10"/>
      <c r="K248" s="10"/>
      <c r="P248" s="11"/>
    </row>
    <row r="249" spans="1:16" s="7" customFormat="1" x14ac:dyDescent="0.3">
      <c r="A249" s="10"/>
      <c r="B249" s="10"/>
      <c r="C249" s="10"/>
      <c r="D249" s="10"/>
      <c r="E249" s="10"/>
      <c r="F249" s="10"/>
      <c r="G249" s="10"/>
      <c r="H249" s="10"/>
      <c r="I249" s="10"/>
      <c r="J249" s="10"/>
      <c r="K249" s="10"/>
      <c r="P249" s="11"/>
    </row>
    <row r="250" spans="1:16" s="7" customFormat="1" x14ac:dyDescent="0.3">
      <c r="A250" s="10"/>
      <c r="B250" s="10"/>
      <c r="C250" s="10"/>
      <c r="D250" s="10"/>
      <c r="E250" s="10"/>
      <c r="F250" s="10"/>
      <c r="G250" s="10"/>
      <c r="H250" s="10"/>
      <c r="I250" s="10"/>
      <c r="J250" s="10"/>
      <c r="K250" s="10"/>
      <c r="P250" s="11"/>
    </row>
    <row r="251" spans="1:16" s="7" customFormat="1" x14ac:dyDescent="0.3">
      <c r="A251" s="10"/>
      <c r="B251" s="10"/>
      <c r="C251" s="10"/>
      <c r="D251" s="10"/>
      <c r="E251" s="10"/>
      <c r="F251" s="10"/>
      <c r="G251" s="10"/>
      <c r="H251" s="10"/>
      <c r="I251" s="10"/>
      <c r="J251" s="10"/>
      <c r="K251" s="10"/>
      <c r="P251" s="11"/>
    </row>
    <row r="252" spans="1:16" s="7" customFormat="1" x14ac:dyDescent="0.3">
      <c r="A252" s="10"/>
      <c r="B252" s="10"/>
      <c r="C252" s="10"/>
      <c r="D252" s="10"/>
      <c r="E252" s="10"/>
      <c r="F252" s="10"/>
      <c r="G252" s="10"/>
      <c r="H252" s="10"/>
      <c r="I252" s="10"/>
      <c r="J252" s="10"/>
      <c r="K252" s="10"/>
      <c r="P252" s="11"/>
    </row>
    <row r="253" spans="1:16" s="7" customFormat="1" x14ac:dyDescent="0.3">
      <c r="A253" s="10"/>
      <c r="B253" s="10"/>
      <c r="C253" s="10"/>
      <c r="D253" s="10"/>
      <c r="E253" s="10"/>
      <c r="F253" s="10"/>
      <c r="G253" s="10"/>
      <c r="H253" s="10"/>
      <c r="I253" s="10"/>
      <c r="J253" s="10"/>
      <c r="K253" s="10"/>
      <c r="P253" s="11"/>
    </row>
    <row r="254" spans="1:16" s="7" customFormat="1" x14ac:dyDescent="0.3">
      <c r="A254" s="10"/>
      <c r="B254" s="10"/>
      <c r="C254" s="10"/>
      <c r="D254" s="10"/>
      <c r="E254" s="10"/>
      <c r="F254" s="10"/>
      <c r="G254" s="10"/>
      <c r="H254" s="10"/>
      <c r="I254" s="10"/>
      <c r="J254" s="10"/>
      <c r="K254" s="10"/>
      <c r="P254" s="11"/>
    </row>
    <row r="255" spans="1:16" s="7" customFormat="1" x14ac:dyDescent="0.3">
      <c r="A255" s="10"/>
      <c r="B255" s="10"/>
      <c r="C255" s="10"/>
      <c r="D255" s="10"/>
      <c r="E255" s="10"/>
      <c r="F255" s="10"/>
      <c r="G255" s="10"/>
      <c r="H255" s="10"/>
      <c r="I255" s="10"/>
      <c r="J255" s="10"/>
      <c r="K255" s="10"/>
      <c r="P255" s="11"/>
    </row>
    <row r="256" spans="1:16" s="7" customFormat="1" x14ac:dyDescent="0.3">
      <c r="A256" s="10"/>
      <c r="B256" s="10"/>
      <c r="C256" s="10"/>
      <c r="D256" s="10"/>
      <c r="E256" s="10"/>
      <c r="F256" s="10"/>
      <c r="G256" s="10"/>
      <c r="H256" s="10"/>
      <c r="I256" s="10"/>
      <c r="J256" s="10"/>
      <c r="K256" s="10"/>
      <c r="P256" s="11"/>
    </row>
    <row r="257" spans="1:16" s="7" customFormat="1" x14ac:dyDescent="0.3">
      <c r="A257" s="10"/>
      <c r="B257" s="10"/>
      <c r="C257" s="10"/>
      <c r="D257" s="10"/>
      <c r="E257" s="10"/>
      <c r="F257" s="10"/>
      <c r="G257" s="10"/>
      <c r="H257" s="10"/>
      <c r="I257" s="10"/>
      <c r="J257" s="10"/>
      <c r="K257" s="10"/>
      <c r="P257" s="11"/>
    </row>
    <row r="258" spans="1:16" s="7" customFormat="1" x14ac:dyDescent="0.3">
      <c r="A258" s="10"/>
      <c r="B258" s="10"/>
      <c r="C258" s="10"/>
      <c r="D258" s="10"/>
      <c r="E258" s="10"/>
      <c r="F258" s="10"/>
      <c r="G258" s="10"/>
      <c r="H258" s="10"/>
      <c r="I258" s="10"/>
      <c r="J258" s="10"/>
      <c r="K258" s="10"/>
      <c r="P258" s="11"/>
    </row>
    <row r="259" spans="1:16" s="7" customFormat="1" x14ac:dyDescent="0.3">
      <c r="A259" s="10"/>
      <c r="B259" s="10"/>
      <c r="C259" s="10"/>
      <c r="D259" s="10"/>
      <c r="E259" s="10"/>
      <c r="F259" s="10"/>
      <c r="G259" s="10"/>
      <c r="H259" s="10"/>
      <c r="I259" s="10"/>
      <c r="J259" s="10"/>
      <c r="K259" s="10"/>
      <c r="P259" s="11"/>
    </row>
    <row r="260" spans="1:16" s="7" customFormat="1" x14ac:dyDescent="0.3">
      <c r="A260" s="10"/>
      <c r="B260" s="10"/>
      <c r="C260" s="10"/>
      <c r="D260" s="10"/>
      <c r="E260" s="10"/>
      <c r="F260" s="10"/>
      <c r="G260" s="10"/>
      <c r="H260" s="10"/>
      <c r="I260" s="10"/>
      <c r="J260" s="10"/>
      <c r="K260" s="10"/>
      <c r="P260" s="11"/>
    </row>
    <row r="261" spans="1:16" s="7" customFormat="1" x14ac:dyDescent="0.3">
      <c r="A261" s="10"/>
      <c r="B261" s="10"/>
      <c r="C261" s="10"/>
      <c r="D261" s="10"/>
      <c r="E261" s="10"/>
      <c r="F261" s="10"/>
      <c r="G261" s="10"/>
      <c r="H261" s="10"/>
      <c r="I261" s="10"/>
      <c r="J261" s="10"/>
      <c r="K261" s="10"/>
      <c r="P261" s="11"/>
    </row>
    <row r="262" spans="1:16" s="7" customFormat="1" x14ac:dyDescent="0.3">
      <c r="A262" s="10"/>
      <c r="B262" s="10"/>
      <c r="C262" s="10"/>
      <c r="D262" s="10"/>
      <c r="E262" s="10"/>
      <c r="F262" s="10"/>
      <c r="G262" s="10"/>
      <c r="H262" s="10"/>
      <c r="I262" s="10"/>
      <c r="J262" s="10"/>
      <c r="K262" s="10"/>
      <c r="P262" s="11"/>
    </row>
    <row r="263" spans="1:16" s="7" customFormat="1" x14ac:dyDescent="0.3">
      <c r="A263" s="10"/>
      <c r="B263" s="10"/>
      <c r="C263" s="10"/>
      <c r="D263" s="10"/>
      <c r="E263" s="10"/>
      <c r="F263" s="10"/>
      <c r="G263" s="10"/>
      <c r="H263" s="10"/>
      <c r="I263" s="10"/>
      <c r="J263" s="10"/>
      <c r="K263" s="10"/>
      <c r="P263" s="11"/>
    </row>
    <row r="264" spans="1:16" s="7" customFormat="1" x14ac:dyDescent="0.3">
      <c r="A264" s="10"/>
      <c r="B264" s="10"/>
      <c r="C264" s="10"/>
      <c r="D264" s="10"/>
      <c r="E264" s="10"/>
      <c r="F264" s="10"/>
      <c r="G264" s="10"/>
      <c r="H264" s="10"/>
      <c r="I264" s="10"/>
      <c r="J264" s="10"/>
      <c r="K264" s="10"/>
      <c r="P264" s="11"/>
    </row>
    <row r="265" spans="1:16" s="7" customFormat="1" x14ac:dyDescent="0.3">
      <c r="A265" s="10"/>
      <c r="B265" s="10"/>
      <c r="C265" s="10"/>
      <c r="D265" s="10"/>
      <c r="E265" s="10"/>
      <c r="F265" s="10"/>
      <c r="G265" s="10"/>
      <c r="H265" s="10"/>
      <c r="I265" s="10"/>
      <c r="J265" s="10"/>
      <c r="K265" s="10"/>
      <c r="P265" s="11"/>
    </row>
    <row r="266" spans="1:16" s="7" customFormat="1" x14ac:dyDescent="0.3">
      <c r="A266" s="10"/>
      <c r="B266" s="10"/>
      <c r="C266" s="10"/>
      <c r="D266" s="10"/>
      <c r="E266" s="10"/>
      <c r="F266" s="10"/>
      <c r="G266" s="10"/>
      <c r="H266" s="10"/>
      <c r="I266" s="10"/>
      <c r="J266" s="10"/>
      <c r="K266" s="10"/>
      <c r="P266" s="11"/>
    </row>
    <row r="267" spans="1:16" s="7" customFormat="1" x14ac:dyDescent="0.3">
      <c r="A267" s="10"/>
      <c r="B267" s="10"/>
      <c r="C267" s="10"/>
      <c r="D267" s="10"/>
      <c r="E267" s="10"/>
      <c r="F267" s="10"/>
      <c r="G267" s="10"/>
      <c r="H267" s="10"/>
      <c r="I267" s="10"/>
      <c r="J267" s="10"/>
      <c r="K267" s="10"/>
      <c r="P267" s="11"/>
    </row>
    <row r="268" spans="1:16" s="7" customFormat="1" x14ac:dyDescent="0.3">
      <c r="A268" s="10"/>
      <c r="B268" s="10"/>
      <c r="C268" s="10"/>
      <c r="D268" s="10"/>
      <c r="E268" s="10"/>
      <c r="F268" s="10"/>
      <c r="G268" s="10"/>
      <c r="H268" s="10"/>
      <c r="I268" s="10"/>
      <c r="J268" s="10"/>
      <c r="K268" s="10"/>
      <c r="P268" s="11"/>
    </row>
    <row r="269" spans="1:16" s="7" customFormat="1" x14ac:dyDescent="0.3">
      <c r="A269" s="10"/>
      <c r="B269" s="10"/>
      <c r="C269" s="10"/>
      <c r="D269" s="10"/>
      <c r="E269" s="10"/>
      <c r="F269" s="10"/>
      <c r="G269" s="10"/>
      <c r="H269" s="10"/>
      <c r="I269" s="10"/>
      <c r="J269" s="10"/>
      <c r="K269" s="10"/>
      <c r="P269" s="11"/>
    </row>
    <row r="270" spans="1:16" s="7" customFormat="1" x14ac:dyDescent="0.3">
      <c r="A270" s="10"/>
      <c r="B270" s="10"/>
      <c r="C270" s="10"/>
      <c r="D270" s="10"/>
      <c r="E270" s="10"/>
      <c r="F270" s="10"/>
      <c r="G270" s="10"/>
      <c r="H270" s="10"/>
      <c r="I270" s="10"/>
      <c r="J270" s="10"/>
      <c r="K270" s="10"/>
      <c r="P270" s="11"/>
    </row>
    <row r="271" spans="1:16" s="7" customFormat="1" x14ac:dyDescent="0.3">
      <c r="A271" s="10"/>
      <c r="B271" s="10"/>
      <c r="C271" s="10"/>
      <c r="D271" s="10"/>
      <c r="E271" s="10"/>
      <c r="F271" s="10"/>
      <c r="G271" s="10"/>
      <c r="H271" s="10"/>
      <c r="I271" s="10"/>
      <c r="J271" s="10"/>
      <c r="K271" s="10"/>
      <c r="P271" s="11"/>
    </row>
    <row r="272" spans="1:16" s="7" customFormat="1" x14ac:dyDescent="0.3">
      <c r="A272" s="10"/>
      <c r="B272" s="10"/>
      <c r="C272" s="10"/>
      <c r="D272" s="10"/>
      <c r="E272" s="10"/>
      <c r="F272" s="10"/>
      <c r="G272" s="10"/>
      <c r="H272" s="10"/>
      <c r="I272" s="10"/>
      <c r="J272" s="10"/>
      <c r="K272" s="10"/>
      <c r="P272" s="11"/>
    </row>
    <row r="273" spans="1:16" s="7" customFormat="1" x14ac:dyDescent="0.3">
      <c r="A273" s="10"/>
      <c r="B273" s="10"/>
      <c r="C273" s="10"/>
      <c r="D273" s="10"/>
      <c r="E273" s="10"/>
      <c r="F273" s="10"/>
      <c r="G273" s="10"/>
      <c r="H273" s="10"/>
      <c r="I273" s="10"/>
      <c r="J273" s="10"/>
      <c r="K273" s="10"/>
      <c r="P273" s="11"/>
    </row>
    <row r="274" spans="1:16" s="7" customFormat="1" x14ac:dyDescent="0.3">
      <c r="A274" s="10"/>
      <c r="B274" s="10"/>
      <c r="C274" s="10"/>
      <c r="D274" s="10"/>
      <c r="E274" s="10"/>
      <c r="F274" s="10"/>
      <c r="G274" s="10"/>
      <c r="H274" s="10"/>
      <c r="I274" s="10"/>
      <c r="J274" s="10"/>
      <c r="K274" s="10"/>
      <c r="P274" s="11"/>
    </row>
    <row r="275" spans="1:16" s="7" customFormat="1" x14ac:dyDescent="0.3">
      <c r="A275" s="10"/>
      <c r="B275" s="10"/>
      <c r="C275" s="10"/>
      <c r="D275" s="10"/>
      <c r="E275" s="10"/>
      <c r="F275" s="10"/>
      <c r="G275" s="10"/>
      <c r="H275" s="10"/>
      <c r="I275" s="10"/>
      <c r="J275" s="10"/>
      <c r="K275" s="10"/>
      <c r="P275" s="11"/>
    </row>
    <row r="276" spans="1:16" s="7" customFormat="1" x14ac:dyDescent="0.3">
      <c r="A276" s="10"/>
      <c r="B276" s="10"/>
      <c r="C276" s="10"/>
      <c r="D276" s="10"/>
      <c r="E276" s="10"/>
      <c r="F276" s="10"/>
      <c r="G276" s="10"/>
      <c r="H276" s="10"/>
      <c r="I276" s="10"/>
      <c r="J276" s="10"/>
      <c r="K276" s="10"/>
      <c r="P276" s="11"/>
    </row>
    <row r="277" spans="1:16" s="7" customFormat="1" x14ac:dyDescent="0.3">
      <c r="A277" s="10"/>
      <c r="B277" s="10"/>
      <c r="C277" s="10"/>
      <c r="D277" s="10"/>
      <c r="E277" s="10"/>
      <c r="F277" s="10"/>
      <c r="G277" s="10"/>
      <c r="H277" s="10"/>
      <c r="I277" s="10"/>
      <c r="J277" s="10"/>
      <c r="K277" s="10"/>
      <c r="P277" s="11"/>
    </row>
    <row r="278" spans="1:16" s="7" customFormat="1" x14ac:dyDescent="0.3">
      <c r="A278" s="10"/>
      <c r="B278" s="10"/>
      <c r="C278" s="10"/>
      <c r="D278" s="10"/>
      <c r="E278" s="10"/>
      <c r="F278" s="10"/>
      <c r="G278" s="10"/>
      <c r="H278" s="10"/>
      <c r="I278" s="10"/>
      <c r="J278" s="10"/>
      <c r="K278" s="10"/>
      <c r="P278" s="11"/>
    </row>
    <row r="279" spans="1:16" s="7" customFormat="1" x14ac:dyDescent="0.3">
      <c r="A279" s="10"/>
      <c r="B279" s="10"/>
      <c r="C279" s="10"/>
      <c r="D279" s="10"/>
      <c r="E279" s="10"/>
      <c r="F279" s="10"/>
      <c r="G279" s="10"/>
      <c r="H279" s="10"/>
      <c r="I279" s="10"/>
      <c r="J279" s="10"/>
      <c r="K279" s="10"/>
      <c r="P279" s="11"/>
    </row>
    <row r="280" spans="1:16" s="7" customFormat="1" x14ac:dyDescent="0.3">
      <c r="A280" s="10"/>
      <c r="B280" s="10"/>
      <c r="C280" s="10"/>
      <c r="D280" s="10"/>
      <c r="E280" s="10"/>
      <c r="F280" s="10"/>
      <c r="G280" s="10"/>
      <c r="H280" s="10"/>
      <c r="I280" s="10"/>
      <c r="J280" s="10"/>
      <c r="K280" s="10"/>
      <c r="P280" s="11"/>
    </row>
    <row r="281" spans="1:16" s="7" customFormat="1" x14ac:dyDescent="0.3">
      <c r="A281" s="10"/>
      <c r="B281" s="10"/>
      <c r="C281" s="10"/>
      <c r="D281" s="10"/>
      <c r="E281" s="10"/>
      <c r="F281" s="10"/>
      <c r="G281" s="10"/>
      <c r="H281" s="10"/>
      <c r="I281" s="10"/>
      <c r="J281" s="10"/>
      <c r="K281" s="10"/>
      <c r="P281" s="11"/>
    </row>
    <row r="282" spans="1:16" s="7" customFormat="1" x14ac:dyDescent="0.3">
      <c r="A282" s="10"/>
      <c r="B282" s="10"/>
      <c r="C282" s="10"/>
      <c r="D282" s="10"/>
      <c r="E282" s="10"/>
      <c r="F282" s="10"/>
      <c r="G282" s="10"/>
      <c r="H282" s="10"/>
      <c r="I282" s="10"/>
      <c r="J282" s="10"/>
      <c r="K282" s="10"/>
      <c r="P282" s="11"/>
    </row>
    <row r="283" spans="1:16" s="7" customFormat="1" x14ac:dyDescent="0.3">
      <c r="A283" s="10"/>
      <c r="B283" s="10"/>
      <c r="C283" s="10"/>
      <c r="D283" s="10"/>
      <c r="E283" s="10"/>
      <c r="F283" s="10"/>
      <c r="G283" s="10"/>
      <c r="H283" s="10"/>
      <c r="I283" s="10"/>
      <c r="J283" s="10"/>
      <c r="K283" s="10"/>
      <c r="P283" s="11"/>
    </row>
    <row r="284" spans="1:16" s="7" customFormat="1" x14ac:dyDescent="0.3">
      <c r="A284" s="10"/>
      <c r="B284" s="10"/>
      <c r="C284" s="10"/>
      <c r="D284" s="10"/>
      <c r="E284" s="10"/>
      <c r="F284" s="10"/>
      <c r="G284" s="10"/>
      <c r="H284" s="10"/>
      <c r="I284" s="10"/>
      <c r="J284" s="10"/>
      <c r="K284" s="10"/>
      <c r="P284" s="11"/>
    </row>
    <row r="285" spans="1:16" s="7" customFormat="1" x14ac:dyDescent="0.3">
      <c r="A285" s="10"/>
      <c r="B285" s="10"/>
      <c r="C285" s="10"/>
      <c r="D285" s="10"/>
      <c r="E285" s="10"/>
      <c r="F285" s="10"/>
      <c r="G285" s="10"/>
      <c r="H285" s="10"/>
      <c r="I285" s="10"/>
      <c r="J285" s="10"/>
      <c r="K285" s="10"/>
      <c r="P285" s="11"/>
    </row>
    <row r="286" spans="1:16" s="7" customFormat="1" x14ac:dyDescent="0.3">
      <c r="A286" s="10"/>
      <c r="B286" s="10"/>
      <c r="C286" s="10"/>
      <c r="D286" s="10"/>
      <c r="E286" s="10"/>
      <c r="F286" s="10"/>
      <c r="G286" s="10"/>
      <c r="H286" s="10"/>
      <c r="I286" s="10"/>
      <c r="J286" s="10"/>
      <c r="K286" s="10"/>
      <c r="P286" s="11"/>
    </row>
    <row r="287" spans="1:16" s="7" customFormat="1" x14ac:dyDescent="0.3">
      <c r="A287" s="10"/>
      <c r="B287" s="10"/>
      <c r="C287" s="10"/>
      <c r="D287" s="10"/>
      <c r="E287" s="10"/>
      <c r="F287" s="10"/>
      <c r="G287" s="10"/>
      <c r="H287" s="10"/>
      <c r="I287" s="10"/>
      <c r="J287" s="10"/>
      <c r="K287" s="10"/>
      <c r="P287" s="11"/>
    </row>
    <row r="288" spans="1:16" s="7" customFormat="1" x14ac:dyDescent="0.3">
      <c r="A288" s="10"/>
      <c r="B288" s="10"/>
      <c r="C288" s="10"/>
      <c r="D288" s="10"/>
      <c r="E288" s="10"/>
      <c r="F288" s="10"/>
      <c r="G288" s="10"/>
      <c r="H288" s="10"/>
      <c r="I288" s="10"/>
      <c r="J288" s="10"/>
      <c r="K288" s="10"/>
      <c r="P288" s="11"/>
    </row>
    <row r="289" spans="1:16" s="7" customFormat="1" x14ac:dyDescent="0.3">
      <c r="A289" s="10"/>
      <c r="B289" s="10"/>
      <c r="C289" s="10"/>
      <c r="D289" s="10"/>
      <c r="E289" s="10"/>
      <c r="F289" s="10"/>
      <c r="G289" s="10"/>
      <c r="H289" s="10"/>
      <c r="I289" s="10"/>
      <c r="J289" s="10"/>
      <c r="K289" s="10"/>
      <c r="P289" s="11"/>
    </row>
    <row r="290" spans="1:16" s="7" customFormat="1" x14ac:dyDescent="0.3">
      <c r="A290" s="10"/>
      <c r="B290" s="10"/>
      <c r="C290" s="10"/>
      <c r="D290" s="10"/>
      <c r="E290" s="10"/>
      <c r="F290" s="10"/>
      <c r="G290" s="10"/>
      <c r="H290" s="10"/>
      <c r="I290" s="10"/>
      <c r="J290" s="10"/>
      <c r="K290" s="10"/>
      <c r="P290" s="11"/>
    </row>
    <row r="291" spans="1:16" s="7" customFormat="1" x14ac:dyDescent="0.3">
      <c r="A291" s="10"/>
      <c r="B291" s="10"/>
      <c r="C291" s="10"/>
      <c r="D291" s="10"/>
      <c r="E291" s="10"/>
      <c r="F291" s="10"/>
      <c r="G291" s="10"/>
      <c r="H291" s="10"/>
      <c r="I291" s="10"/>
      <c r="J291" s="10"/>
      <c r="K291" s="10"/>
      <c r="P291" s="11"/>
    </row>
    <row r="292" spans="1:16" s="7" customFormat="1" x14ac:dyDescent="0.3">
      <c r="A292" s="10"/>
      <c r="B292" s="10"/>
      <c r="C292" s="10"/>
      <c r="D292" s="10"/>
      <c r="E292" s="10"/>
      <c r="F292" s="10"/>
      <c r="G292" s="10"/>
      <c r="H292" s="10"/>
      <c r="I292" s="10"/>
      <c r="J292" s="10"/>
      <c r="K292" s="10"/>
      <c r="P292" s="11"/>
    </row>
    <row r="293" spans="1:16" s="7" customFormat="1" x14ac:dyDescent="0.3">
      <c r="A293" s="10"/>
      <c r="B293" s="10"/>
      <c r="C293" s="10"/>
      <c r="D293" s="10"/>
      <c r="E293" s="10"/>
      <c r="F293" s="10"/>
      <c r="G293" s="10"/>
      <c r="H293" s="10"/>
      <c r="I293" s="10"/>
      <c r="J293" s="10"/>
      <c r="K293" s="10"/>
      <c r="P293" s="11"/>
    </row>
    <row r="294" spans="1:16" s="7" customFormat="1" x14ac:dyDescent="0.3">
      <c r="A294" s="10"/>
      <c r="B294" s="10"/>
      <c r="C294" s="10"/>
      <c r="D294" s="10"/>
      <c r="E294" s="10"/>
      <c r="F294" s="10"/>
      <c r="G294" s="10"/>
      <c r="H294" s="10"/>
      <c r="I294" s="10"/>
      <c r="J294" s="10"/>
      <c r="K294" s="10"/>
      <c r="P294" s="11"/>
    </row>
    <row r="295" spans="1:16" s="7" customFormat="1" x14ac:dyDescent="0.3">
      <c r="A295" s="10"/>
      <c r="B295" s="10"/>
      <c r="C295" s="10"/>
      <c r="D295" s="10"/>
      <c r="E295" s="10"/>
      <c r="F295" s="10"/>
      <c r="G295" s="10"/>
      <c r="H295" s="10"/>
      <c r="I295" s="10"/>
      <c r="J295" s="10"/>
      <c r="K295" s="10"/>
      <c r="P295" s="11"/>
    </row>
    <row r="296" spans="1:16" s="7" customFormat="1" x14ac:dyDescent="0.3">
      <c r="A296" s="10"/>
      <c r="B296" s="10"/>
      <c r="C296" s="10"/>
      <c r="D296" s="10"/>
      <c r="E296" s="10"/>
      <c r="F296" s="10"/>
      <c r="G296" s="10"/>
      <c r="H296" s="10"/>
      <c r="I296" s="10"/>
      <c r="J296" s="10"/>
      <c r="K296" s="10"/>
      <c r="P296" s="11"/>
    </row>
    <row r="297" spans="1:16" s="7" customFormat="1" x14ac:dyDescent="0.3">
      <c r="A297" s="10"/>
      <c r="B297" s="10"/>
      <c r="C297" s="10"/>
      <c r="D297" s="10"/>
      <c r="E297" s="10"/>
      <c r="F297" s="10"/>
      <c r="G297" s="10"/>
      <c r="H297" s="10"/>
      <c r="I297" s="10"/>
      <c r="J297" s="10"/>
      <c r="K297" s="10"/>
      <c r="P297" s="11"/>
    </row>
    <row r="298" spans="1:16" s="7" customFormat="1" x14ac:dyDescent="0.3">
      <c r="A298" s="10"/>
      <c r="B298" s="10"/>
      <c r="C298" s="10"/>
      <c r="D298" s="10"/>
      <c r="E298" s="10"/>
      <c r="F298" s="10"/>
      <c r="G298" s="10"/>
      <c r="H298" s="10"/>
      <c r="I298" s="10"/>
      <c r="J298" s="10"/>
      <c r="K298" s="10"/>
      <c r="P298" s="11"/>
    </row>
    <row r="299" spans="1:16" s="7" customFormat="1" x14ac:dyDescent="0.3">
      <c r="A299" s="10"/>
      <c r="B299" s="10"/>
      <c r="C299" s="10"/>
      <c r="D299" s="10"/>
      <c r="E299" s="10"/>
      <c r="F299" s="10"/>
      <c r="G299" s="10"/>
      <c r="H299" s="10"/>
      <c r="I299" s="10"/>
      <c r="J299" s="10"/>
      <c r="K299" s="10"/>
      <c r="P299" s="11"/>
    </row>
    <row r="300" spans="1:16" s="7" customFormat="1" x14ac:dyDescent="0.3">
      <c r="A300" s="10"/>
      <c r="B300" s="10"/>
      <c r="C300" s="10"/>
      <c r="D300" s="10"/>
      <c r="E300" s="10"/>
      <c r="F300" s="10"/>
      <c r="G300" s="10"/>
      <c r="H300" s="10"/>
      <c r="I300" s="10"/>
      <c r="J300" s="10"/>
      <c r="K300" s="10"/>
      <c r="P300" s="11"/>
    </row>
    <row r="301" spans="1:16" s="7" customFormat="1" x14ac:dyDescent="0.3">
      <c r="A301" s="10"/>
      <c r="B301" s="10"/>
      <c r="C301" s="10"/>
      <c r="D301" s="10"/>
      <c r="E301" s="10"/>
      <c r="F301" s="10"/>
      <c r="G301" s="10"/>
      <c r="H301" s="10"/>
      <c r="I301" s="10"/>
      <c r="J301" s="10"/>
      <c r="K301" s="10"/>
      <c r="P301" s="11"/>
    </row>
    <row r="302" spans="1:16" s="7" customFormat="1" x14ac:dyDescent="0.3">
      <c r="A302" s="10"/>
      <c r="B302" s="10"/>
      <c r="C302" s="10"/>
      <c r="D302" s="10"/>
      <c r="E302" s="10"/>
      <c r="F302" s="10"/>
      <c r="G302" s="10"/>
      <c r="H302" s="10"/>
      <c r="I302" s="10"/>
      <c r="J302" s="10"/>
      <c r="K302" s="10"/>
      <c r="P302" s="11"/>
    </row>
    <row r="303" spans="1:16" s="7" customFormat="1" x14ac:dyDescent="0.3">
      <c r="A303" s="10"/>
      <c r="B303" s="10"/>
      <c r="C303" s="10"/>
      <c r="D303" s="10"/>
      <c r="E303" s="10"/>
      <c r="F303" s="10"/>
      <c r="G303" s="10"/>
      <c r="H303" s="10"/>
      <c r="I303" s="10"/>
      <c r="J303" s="10"/>
      <c r="K303" s="10"/>
      <c r="P303" s="11"/>
    </row>
    <row r="304" spans="1:16" s="7" customFormat="1" x14ac:dyDescent="0.3">
      <c r="A304" s="10"/>
      <c r="B304" s="10"/>
      <c r="C304" s="10"/>
      <c r="D304" s="10"/>
      <c r="E304" s="10"/>
      <c r="F304" s="10"/>
      <c r="G304" s="10"/>
      <c r="H304" s="10"/>
      <c r="I304" s="10"/>
      <c r="J304" s="10"/>
      <c r="K304" s="10"/>
      <c r="P304" s="11"/>
    </row>
    <row r="305" spans="1:16" s="7" customFormat="1" x14ac:dyDescent="0.3">
      <c r="A305" s="10"/>
      <c r="B305" s="10"/>
      <c r="C305" s="10"/>
      <c r="D305" s="10"/>
      <c r="E305" s="10"/>
      <c r="F305" s="10"/>
      <c r="G305" s="10"/>
      <c r="H305" s="10"/>
      <c r="I305" s="10"/>
      <c r="J305" s="10"/>
      <c r="K305" s="10"/>
      <c r="P305" s="11"/>
    </row>
    <row r="306" spans="1:16" s="7" customFormat="1" x14ac:dyDescent="0.3">
      <c r="A306" s="10"/>
      <c r="B306" s="10"/>
      <c r="C306" s="10"/>
      <c r="D306" s="10"/>
      <c r="E306" s="10"/>
      <c r="F306" s="10"/>
      <c r="G306" s="10"/>
      <c r="H306" s="10"/>
      <c r="I306" s="10"/>
      <c r="J306" s="10"/>
      <c r="K306" s="10"/>
      <c r="P306" s="11"/>
    </row>
    <row r="307" spans="1:16" s="7" customFormat="1" x14ac:dyDescent="0.3">
      <c r="A307" s="10"/>
      <c r="B307" s="10"/>
      <c r="C307" s="10"/>
      <c r="D307" s="10"/>
      <c r="E307" s="10"/>
      <c r="F307" s="10"/>
      <c r="G307" s="10"/>
      <c r="H307" s="10"/>
      <c r="I307" s="10"/>
      <c r="J307" s="10"/>
      <c r="K307" s="10"/>
      <c r="P307" s="11"/>
    </row>
    <row r="308" spans="1:16" s="7" customFormat="1" x14ac:dyDescent="0.3">
      <c r="A308" s="10"/>
      <c r="B308" s="10"/>
      <c r="C308" s="10"/>
      <c r="D308" s="10"/>
      <c r="E308" s="10"/>
      <c r="F308" s="10"/>
      <c r="G308" s="10"/>
      <c r="H308" s="10"/>
      <c r="I308" s="10"/>
      <c r="J308" s="10"/>
      <c r="K308" s="10"/>
      <c r="P308" s="11"/>
    </row>
    <row r="309" spans="1:16" s="7" customFormat="1" x14ac:dyDescent="0.3">
      <c r="A309" s="10"/>
      <c r="B309" s="10"/>
      <c r="C309" s="10"/>
      <c r="D309" s="10"/>
      <c r="E309" s="10"/>
      <c r="F309" s="10"/>
      <c r="G309" s="10"/>
      <c r="H309" s="10"/>
      <c r="I309" s="10"/>
      <c r="J309" s="10"/>
      <c r="K309" s="10"/>
      <c r="P309" s="11"/>
    </row>
    <row r="310" spans="1:16" s="7" customFormat="1" x14ac:dyDescent="0.3">
      <c r="A310" s="10"/>
      <c r="B310" s="10"/>
      <c r="C310" s="10"/>
      <c r="D310" s="10"/>
      <c r="E310" s="10"/>
      <c r="F310" s="10"/>
      <c r="G310" s="10"/>
      <c r="H310" s="10"/>
      <c r="I310" s="10"/>
      <c r="J310" s="10"/>
      <c r="K310" s="10"/>
      <c r="P310" s="11"/>
    </row>
    <row r="311" spans="1:16" s="7" customFormat="1" x14ac:dyDescent="0.3">
      <c r="A311" s="10"/>
      <c r="B311" s="10"/>
      <c r="C311" s="10"/>
      <c r="D311" s="10"/>
      <c r="E311" s="10"/>
      <c r="F311" s="10"/>
      <c r="G311" s="10"/>
      <c r="H311" s="10"/>
      <c r="I311" s="10"/>
      <c r="J311" s="10"/>
      <c r="K311" s="10"/>
      <c r="P311" s="11"/>
    </row>
    <row r="312" spans="1:16" s="7" customFormat="1" x14ac:dyDescent="0.3">
      <c r="A312" s="10"/>
      <c r="B312" s="10"/>
      <c r="C312" s="10"/>
      <c r="D312" s="10"/>
      <c r="E312" s="10"/>
      <c r="F312" s="10"/>
      <c r="G312" s="10"/>
      <c r="H312" s="10"/>
      <c r="I312" s="10"/>
      <c r="J312" s="10"/>
      <c r="K312" s="10"/>
      <c r="P312" s="11"/>
    </row>
    <row r="313" spans="1:16" s="7" customFormat="1" x14ac:dyDescent="0.3">
      <c r="A313" s="10"/>
      <c r="B313" s="10"/>
      <c r="C313" s="10"/>
      <c r="D313" s="10"/>
      <c r="E313" s="10"/>
      <c r="F313" s="10"/>
      <c r="G313" s="10"/>
      <c r="H313" s="10"/>
      <c r="I313" s="10"/>
      <c r="J313" s="10"/>
      <c r="K313" s="10"/>
      <c r="P313" s="11"/>
    </row>
    <row r="314" spans="1:16" s="7" customFormat="1" x14ac:dyDescent="0.3">
      <c r="A314" s="10"/>
      <c r="B314" s="10"/>
      <c r="C314" s="10"/>
      <c r="D314" s="10"/>
      <c r="E314" s="10"/>
      <c r="F314" s="10"/>
      <c r="G314" s="10"/>
      <c r="H314" s="10"/>
      <c r="I314" s="10"/>
      <c r="J314" s="10"/>
      <c r="K314" s="10"/>
      <c r="P314" s="11"/>
    </row>
    <row r="315" spans="1:16" s="7" customFormat="1" x14ac:dyDescent="0.3">
      <c r="A315" s="10"/>
      <c r="B315" s="10"/>
      <c r="C315" s="10"/>
      <c r="D315" s="10"/>
      <c r="E315" s="10"/>
      <c r="F315" s="10"/>
      <c r="G315" s="10"/>
      <c r="H315" s="10"/>
      <c r="I315" s="10"/>
      <c r="J315" s="10"/>
      <c r="K315" s="10"/>
      <c r="P315" s="11"/>
    </row>
    <row r="316" spans="1:16" s="7" customFormat="1" x14ac:dyDescent="0.3">
      <c r="A316" s="10"/>
      <c r="B316" s="10"/>
      <c r="C316" s="10"/>
      <c r="D316" s="10"/>
      <c r="E316" s="10"/>
      <c r="F316" s="10"/>
      <c r="G316" s="10"/>
      <c r="H316" s="10"/>
      <c r="I316" s="10"/>
      <c r="J316" s="10"/>
      <c r="K316" s="10"/>
      <c r="P316" s="11"/>
    </row>
    <row r="317" spans="1:16" s="7" customFormat="1" x14ac:dyDescent="0.3">
      <c r="A317" s="10"/>
      <c r="B317" s="10"/>
      <c r="C317" s="10"/>
      <c r="D317" s="10"/>
      <c r="E317" s="10"/>
      <c r="F317" s="10"/>
      <c r="G317" s="10"/>
      <c r="H317" s="10"/>
      <c r="I317" s="10"/>
      <c r="J317" s="10"/>
      <c r="K317" s="10"/>
      <c r="P317" s="11"/>
    </row>
    <row r="318" spans="1:16" s="7" customFormat="1" x14ac:dyDescent="0.3">
      <c r="A318" s="10"/>
      <c r="B318" s="10"/>
      <c r="C318" s="10"/>
      <c r="D318" s="10"/>
      <c r="E318" s="10"/>
      <c r="F318" s="10"/>
      <c r="G318" s="10"/>
      <c r="H318" s="10"/>
      <c r="I318" s="10"/>
      <c r="J318" s="10"/>
      <c r="K318" s="10"/>
      <c r="P318" s="11"/>
    </row>
    <row r="319" spans="1:16" s="7" customFormat="1" x14ac:dyDescent="0.3">
      <c r="A319" s="10"/>
      <c r="B319" s="10"/>
      <c r="C319" s="10"/>
      <c r="D319" s="10"/>
      <c r="E319" s="10"/>
      <c r="F319" s="10"/>
      <c r="G319" s="10"/>
      <c r="H319" s="10"/>
      <c r="I319" s="10"/>
      <c r="J319" s="10"/>
      <c r="K319" s="10"/>
      <c r="P319" s="11"/>
    </row>
    <row r="320" spans="1:16" s="7" customFormat="1" x14ac:dyDescent="0.3">
      <c r="A320" s="10"/>
      <c r="B320" s="10"/>
      <c r="C320" s="10"/>
      <c r="D320" s="10"/>
      <c r="E320" s="10"/>
      <c r="F320" s="10"/>
      <c r="G320" s="10"/>
      <c r="H320" s="10"/>
      <c r="I320" s="10"/>
      <c r="J320" s="10"/>
      <c r="K320" s="10"/>
      <c r="P320" s="11"/>
    </row>
    <row r="321" spans="1:16" s="7" customFormat="1" x14ac:dyDescent="0.3">
      <c r="A321" s="10"/>
      <c r="B321" s="10"/>
      <c r="C321" s="10"/>
      <c r="D321" s="10"/>
      <c r="E321" s="10"/>
      <c r="F321" s="10"/>
      <c r="G321" s="10"/>
      <c r="H321" s="10"/>
      <c r="I321" s="10"/>
      <c r="J321" s="10"/>
      <c r="K321" s="10"/>
      <c r="P321" s="11"/>
    </row>
    <row r="322" spans="1:16" s="7" customFormat="1" x14ac:dyDescent="0.3">
      <c r="A322" s="10"/>
      <c r="B322" s="10"/>
      <c r="C322" s="10"/>
      <c r="D322" s="10"/>
      <c r="E322" s="10"/>
      <c r="F322" s="10"/>
      <c r="G322" s="10"/>
      <c r="H322" s="10"/>
      <c r="I322" s="10"/>
      <c r="J322" s="10"/>
      <c r="K322" s="10"/>
      <c r="P322" s="11"/>
    </row>
    <row r="323" spans="1:16" s="7" customFormat="1" x14ac:dyDescent="0.3">
      <c r="A323" s="10"/>
      <c r="B323" s="10"/>
      <c r="C323" s="10"/>
      <c r="D323" s="10"/>
      <c r="E323" s="10"/>
      <c r="F323" s="10"/>
      <c r="G323" s="10"/>
      <c r="H323" s="10"/>
      <c r="I323" s="10"/>
      <c r="J323" s="10"/>
      <c r="K323" s="10"/>
      <c r="P323" s="11"/>
    </row>
    <row r="324" spans="1:16" s="7" customFormat="1" x14ac:dyDescent="0.3">
      <c r="A324" s="10"/>
      <c r="B324" s="10"/>
      <c r="C324" s="10"/>
      <c r="D324" s="10"/>
      <c r="E324" s="10"/>
      <c r="F324" s="10"/>
      <c r="G324" s="10"/>
      <c r="H324" s="10"/>
      <c r="I324" s="10"/>
      <c r="J324" s="10"/>
      <c r="K324" s="10"/>
      <c r="P324" s="11"/>
    </row>
    <row r="325" spans="1:16" s="7" customFormat="1" x14ac:dyDescent="0.3">
      <c r="A325" s="10"/>
      <c r="B325" s="10"/>
      <c r="C325" s="10"/>
      <c r="D325" s="10"/>
      <c r="E325" s="10"/>
      <c r="F325" s="10"/>
      <c r="G325" s="10"/>
      <c r="H325" s="10"/>
      <c r="I325" s="10"/>
      <c r="J325" s="10"/>
      <c r="K325" s="10"/>
      <c r="P325" s="11"/>
    </row>
    <row r="326" spans="1:16" s="7" customFormat="1" x14ac:dyDescent="0.3">
      <c r="A326" s="10"/>
      <c r="B326" s="10"/>
      <c r="C326" s="10"/>
      <c r="D326" s="10"/>
      <c r="E326" s="10"/>
      <c r="F326" s="10"/>
      <c r="G326" s="10"/>
      <c r="H326" s="10"/>
      <c r="I326" s="10"/>
      <c r="J326" s="10"/>
      <c r="K326" s="10"/>
      <c r="P326" s="11"/>
    </row>
    <row r="327" spans="1:16" s="7" customFormat="1" x14ac:dyDescent="0.3">
      <c r="A327" s="10"/>
      <c r="B327" s="10"/>
      <c r="C327" s="10"/>
      <c r="D327" s="10"/>
      <c r="E327" s="10"/>
      <c r="F327" s="10"/>
      <c r="G327" s="10"/>
      <c r="H327" s="10"/>
      <c r="I327" s="10"/>
      <c r="J327" s="10"/>
      <c r="K327" s="10"/>
      <c r="P327" s="11"/>
    </row>
    <row r="328" spans="1:16" s="7" customFormat="1" x14ac:dyDescent="0.3">
      <c r="A328" s="10"/>
      <c r="B328" s="10"/>
      <c r="C328" s="10"/>
      <c r="D328" s="10"/>
      <c r="E328" s="10"/>
      <c r="F328" s="10"/>
      <c r="G328" s="10"/>
      <c r="H328" s="10"/>
      <c r="I328" s="10"/>
      <c r="J328" s="10"/>
      <c r="K328" s="10"/>
      <c r="P328" s="11"/>
    </row>
    <row r="329" spans="1:16" s="7" customFormat="1" x14ac:dyDescent="0.3">
      <c r="A329" s="10"/>
      <c r="B329" s="10"/>
      <c r="C329" s="10"/>
      <c r="D329" s="10"/>
      <c r="E329" s="10"/>
      <c r="F329" s="10"/>
      <c r="G329" s="10"/>
      <c r="H329" s="10"/>
      <c r="I329" s="10"/>
      <c r="J329" s="10"/>
      <c r="K329" s="10"/>
      <c r="P329" s="11"/>
    </row>
    <row r="330" spans="1:16" s="7" customFormat="1" x14ac:dyDescent="0.3">
      <c r="A330" s="10"/>
      <c r="B330" s="10"/>
      <c r="C330" s="10"/>
      <c r="D330" s="10"/>
      <c r="E330" s="10"/>
      <c r="F330" s="10"/>
      <c r="G330" s="10"/>
      <c r="H330" s="10"/>
      <c r="I330" s="10"/>
      <c r="J330" s="10"/>
      <c r="K330" s="10"/>
      <c r="P330" s="11"/>
    </row>
    <row r="331" spans="1:16" s="7" customFormat="1" x14ac:dyDescent="0.3">
      <c r="A331" s="10"/>
      <c r="B331" s="10"/>
      <c r="C331" s="10"/>
      <c r="D331" s="10"/>
      <c r="E331" s="10"/>
      <c r="F331" s="10"/>
      <c r="G331" s="10"/>
      <c r="H331" s="10"/>
      <c r="I331" s="10"/>
      <c r="J331" s="10"/>
      <c r="K331" s="10"/>
      <c r="P331" s="11"/>
    </row>
    <row r="332" spans="1:16" s="7" customFormat="1" x14ac:dyDescent="0.3">
      <c r="A332" s="10"/>
      <c r="B332" s="10"/>
      <c r="C332" s="10"/>
      <c r="D332" s="10"/>
      <c r="E332" s="10"/>
      <c r="F332" s="10"/>
      <c r="G332" s="10"/>
      <c r="H332" s="10"/>
      <c r="I332" s="10"/>
      <c r="J332" s="10"/>
      <c r="K332" s="10"/>
      <c r="P332" s="11"/>
    </row>
    <row r="333" spans="1:16" s="7" customFormat="1" x14ac:dyDescent="0.3">
      <c r="A333" s="10"/>
      <c r="B333" s="10"/>
      <c r="C333" s="10"/>
      <c r="D333" s="10"/>
      <c r="E333" s="10"/>
      <c r="F333" s="10"/>
      <c r="G333" s="10"/>
      <c r="H333" s="10"/>
      <c r="I333" s="10"/>
      <c r="J333" s="10"/>
      <c r="K333" s="10"/>
      <c r="P333" s="11"/>
    </row>
    <row r="334" spans="1:16" s="7" customFormat="1" x14ac:dyDescent="0.3">
      <c r="A334" s="10"/>
      <c r="B334" s="10"/>
      <c r="C334" s="10"/>
      <c r="D334" s="10"/>
      <c r="E334" s="10"/>
      <c r="F334" s="10"/>
      <c r="G334" s="10"/>
      <c r="H334" s="10"/>
      <c r="I334" s="10"/>
      <c r="J334" s="10"/>
      <c r="K334" s="10"/>
      <c r="P334" s="11"/>
    </row>
    <row r="335" spans="1:16" s="7" customFormat="1" x14ac:dyDescent="0.3">
      <c r="A335" s="10"/>
      <c r="B335" s="10"/>
      <c r="C335" s="10"/>
      <c r="D335" s="10"/>
      <c r="E335" s="10"/>
      <c r="F335" s="10"/>
      <c r="G335" s="10"/>
      <c r="H335" s="10"/>
      <c r="I335" s="10"/>
      <c r="J335" s="10"/>
      <c r="K335" s="10"/>
      <c r="P335" s="11"/>
    </row>
    <row r="336" spans="1:16" s="7" customFormat="1" x14ac:dyDescent="0.3">
      <c r="A336" s="10"/>
      <c r="B336" s="10"/>
      <c r="C336" s="10"/>
      <c r="D336" s="10"/>
      <c r="E336" s="10"/>
      <c r="F336" s="10"/>
      <c r="G336" s="10"/>
      <c r="H336" s="10"/>
      <c r="I336" s="10"/>
      <c r="J336" s="10"/>
      <c r="K336" s="10"/>
      <c r="P336" s="11"/>
    </row>
    <row r="337" spans="1:16" s="7" customFormat="1" x14ac:dyDescent="0.3">
      <c r="A337" s="10"/>
      <c r="B337" s="10"/>
      <c r="C337" s="10"/>
      <c r="D337" s="10"/>
      <c r="E337" s="10"/>
      <c r="F337" s="10"/>
      <c r="G337" s="10"/>
      <c r="H337" s="10"/>
      <c r="I337" s="10"/>
      <c r="J337" s="10"/>
      <c r="K337" s="10"/>
      <c r="P337" s="11"/>
    </row>
    <row r="338" spans="1:16" s="7" customFormat="1" x14ac:dyDescent="0.3">
      <c r="A338" s="10"/>
      <c r="B338" s="10"/>
      <c r="C338" s="10"/>
      <c r="D338" s="10"/>
      <c r="E338" s="10"/>
      <c r="F338" s="10"/>
      <c r="G338" s="10"/>
      <c r="H338" s="10"/>
      <c r="I338" s="10"/>
      <c r="J338" s="10"/>
      <c r="K338" s="10"/>
      <c r="P338" s="11"/>
    </row>
    <row r="339" spans="1:16" s="7" customFormat="1" x14ac:dyDescent="0.3">
      <c r="A339" s="10"/>
      <c r="B339" s="10"/>
      <c r="C339" s="10"/>
      <c r="D339" s="10"/>
      <c r="E339" s="10"/>
      <c r="F339" s="10"/>
      <c r="G339" s="10"/>
      <c r="H339" s="10"/>
      <c r="I339" s="10"/>
      <c r="J339" s="10"/>
      <c r="K339" s="10"/>
      <c r="P339" s="11"/>
    </row>
    <row r="340" spans="1:16" s="7" customFormat="1" x14ac:dyDescent="0.3">
      <c r="A340" s="10"/>
      <c r="B340" s="10"/>
      <c r="C340" s="10"/>
      <c r="D340" s="10"/>
      <c r="E340" s="10"/>
      <c r="F340" s="10"/>
      <c r="G340" s="10"/>
      <c r="H340" s="10"/>
      <c r="I340" s="10"/>
      <c r="J340" s="10"/>
      <c r="K340" s="10"/>
      <c r="P340" s="11"/>
    </row>
    <row r="341" spans="1:16" s="7" customFormat="1" x14ac:dyDescent="0.3">
      <c r="A341" s="10"/>
      <c r="B341" s="10"/>
      <c r="C341" s="10"/>
      <c r="D341" s="10"/>
      <c r="E341" s="10"/>
      <c r="F341" s="10"/>
      <c r="G341" s="10"/>
      <c r="H341" s="10"/>
      <c r="I341" s="10"/>
      <c r="J341" s="10"/>
      <c r="K341" s="10"/>
      <c r="P341" s="11"/>
    </row>
    <row r="342" spans="1:16" s="7" customFormat="1" x14ac:dyDescent="0.3">
      <c r="A342" s="10"/>
      <c r="B342" s="10"/>
      <c r="C342" s="10"/>
      <c r="D342" s="10"/>
      <c r="E342" s="10"/>
      <c r="F342" s="10"/>
      <c r="G342" s="10"/>
      <c r="H342" s="10"/>
      <c r="I342" s="10"/>
      <c r="J342" s="10"/>
      <c r="K342" s="10"/>
      <c r="P342" s="11"/>
    </row>
    <row r="343" spans="1:16" s="7" customFormat="1" x14ac:dyDescent="0.3">
      <c r="A343" s="10"/>
      <c r="B343" s="10"/>
      <c r="C343" s="10"/>
      <c r="D343" s="10"/>
      <c r="E343" s="10"/>
      <c r="F343" s="10"/>
      <c r="G343" s="10"/>
      <c r="H343" s="10"/>
      <c r="I343" s="10"/>
      <c r="J343" s="10"/>
      <c r="K343" s="10"/>
      <c r="P343" s="11"/>
    </row>
    <row r="344" spans="1:16" s="7" customFormat="1" x14ac:dyDescent="0.3">
      <c r="A344" s="10"/>
      <c r="B344" s="10"/>
      <c r="C344" s="10"/>
      <c r="D344" s="10"/>
      <c r="E344" s="10"/>
      <c r="F344" s="10"/>
      <c r="G344" s="10"/>
      <c r="H344" s="10"/>
      <c r="I344" s="10"/>
      <c r="J344" s="10"/>
      <c r="K344" s="10"/>
      <c r="P344" s="11"/>
    </row>
    <row r="345" spans="1:16" s="7" customFormat="1" x14ac:dyDescent="0.3">
      <c r="A345" s="10"/>
      <c r="B345" s="10"/>
      <c r="C345" s="10"/>
      <c r="D345" s="10"/>
      <c r="E345" s="10"/>
      <c r="F345" s="10"/>
      <c r="G345" s="10"/>
      <c r="H345" s="10"/>
      <c r="I345" s="10"/>
      <c r="J345" s="10"/>
      <c r="K345" s="10"/>
      <c r="P345" s="11"/>
    </row>
    <row r="346" spans="1:16" s="7" customFormat="1" x14ac:dyDescent="0.3">
      <c r="A346" s="10"/>
      <c r="B346" s="10"/>
      <c r="C346" s="10"/>
      <c r="D346" s="10"/>
      <c r="E346" s="10"/>
      <c r="F346" s="10"/>
      <c r="G346" s="10"/>
      <c r="H346" s="10"/>
      <c r="I346" s="10"/>
      <c r="J346" s="10"/>
      <c r="K346" s="10"/>
      <c r="P346" s="11"/>
    </row>
    <row r="347" spans="1:16" s="7" customFormat="1" x14ac:dyDescent="0.3">
      <c r="A347" s="10"/>
      <c r="B347" s="10"/>
      <c r="C347" s="10"/>
      <c r="D347" s="10"/>
      <c r="E347" s="10"/>
      <c r="F347" s="10"/>
      <c r="G347" s="10"/>
      <c r="H347" s="10"/>
      <c r="I347" s="10"/>
      <c r="J347" s="10"/>
      <c r="K347" s="10"/>
      <c r="P347" s="11"/>
    </row>
    <row r="348" spans="1:16" s="7" customFormat="1" x14ac:dyDescent="0.3">
      <c r="A348" s="10"/>
      <c r="B348" s="10"/>
      <c r="C348" s="10"/>
      <c r="D348" s="10"/>
      <c r="E348" s="10"/>
      <c r="F348" s="10"/>
      <c r="G348" s="10"/>
      <c r="H348" s="10"/>
      <c r="I348" s="10"/>
      <c r="J348" s="10"/>
      <c r="K348" s="10"/>
      <c r="P348" s="11"/>
    </row>
    <row r="349" spans="1:16" s="7" customFormat="1" x14ac:dyDescent="0.3">
      <c r="A349" s="10"/>
      <c r="B349" s="10"/>
      <c r="C349" s="10"/>
      <c r="D349" s="10"/>
      <c r="E349" s="10"/>
      <c r="F349" s="10"/>
      <c r="G349" s="10"/>
      <c r="H349" s="10"/>
      <c r="I349" s="10"/>
      <c r="J349" s="10"/>
      <c r="K349" s="10"/>
      <c r="P349" s="11"/>
    </row>
    <row r="350" spans="1:16" s="7" customFormat="1" x14ac:dyDescent="0.3">
      <c r="A350" s="10"/>
      <c r="B350" s="10"/>
      <c r="C350" s="10"/>
      <c r="D350" s="10"/>
      <c r="E350" s="10"/>
      <c r="F350" s="10"/>
      <c r="G350" s="10"/>
      <c r="H350" s="10"/>
      <c r="I350" s="10"/>
      <c r="J350" s="10"/>
      <c r="K350" s="10"/>
      <c r="P350" s="11"/>
    </row>
    <row r="351" spans="1:16" s="7" customFormat="1" x14ac:dyDescent="0.3">
      <c r="A351" s="10"/>
      <c r="B351" s="10"/>
      <c r="C351" s="10"/>
      <c r="D351" s="10"/>
      <c r="E351" s="10"/>
      <c r="F351" s="10"/>
      <c r="G351" s="10"/>
      <c r="H351" s="10"/>
      <c r="I351" s="10"/>
      <c r="J351" s="10"/>
      <c r="K351" s="10"/>
      <c r="P351" s="11"/>
    </row>
    <row r="352" spans="1:16" s="7" customFormat="1" x14ac:dyDescent="0.3">
      <c r="A352" s="10"/>
      <c r="B352" s="10"/>
      <c r="C352" s="10"/>
      <c r="D352" s="10"/>
      <c r="E352" s="10"/>
      <c r="F352" s="10"/>
      <c r="G352" s="10"/>
      <c r="H352" s="10"/>
      <c r="I352" s="10"/>
      <c r="J352" s="10"/>
      <c r="K352" s="10"/>
      <c r="P352" s="11"/>
    </row>
    <row r="353" spans="1:16" s="7" customFormat="1" x14ac:dyDescent="0.3">
      <c r="A353" s="10"/>
      <c r="B353" s="10"/>
      <c r="C353" s="10"/>
      <c r="D353" s="10"/>
      <c r="E353" s="10"/>
      <c r="F353" s="10"/>
      <c r="G353" s="10"/>
      <c r="H353" s="10"/>
      <c r="I353" s="10"/>
      <c r="J353" s="10"/>
      <c r="K353" s="10"/>
      <c r="P353" s="11"/>
    </row>
    <row r="354" spans="1:16" s="7" customFormat="1" x14ac:dyDescent="0.3">
      <c r="A354" s="10"/>
      <c r="B354" s="10"/>
      <c r="C354" s="10"/>
      <c r="D354" s="10"/>
      <c r="E354" s="10"/>
      <c r="F354" s="10"/>
      <c r="G354" s="10"/>
      <c r="H354" s="10"/>
      <c r="I354" s="10"/>
      <c r="J354" s="10"/>
      <c r="K354" s="10"/>
      <c r="P354" s="11"/>
    </row>
    <row r="355" spans="1:16" s="7" customFormat="1" x14ac:dyDescent="0.3">
      <c r="A355" s="10"/>
      <c r="B355" s="10"/>
      <c r="C355" s="10"/>
      <c r="D355" s="10"/>
      <c r="E355" s="10"/>
      <c r="F355" s="10"/>
      <c r="G355" s="10"/>
      <c r="H355" s="10"/>
      <c r="I355" s="10"/>
      <c r="J355" s="10"/>
      <c r="K355" s="10"/>
      <c r="P355" s="11"/>
    </row>
    <row r="356" spans="1:16" s="7" customFormat="1" x14ac:dyDescent="0.3">
      <c r="A356" s="10"/>
      <c r="B356" s="10"/>
      <c r="C356" s="10"/>
      <c r="D356" s="10"/>
      <c r="E356" s="10"/>
      <c r="F356" s="10"/>
      <c r="G356" s="10"/>
      <c r="H356" s="10"/>
      <c r="I356" s="10"/>
      <c r="J356" s="10"/>
      <c r="K356" s="10"/>
      <c r="P356" s="11"/>
    </row>
    <row r="357" spans="1:16" s="7" customFormat="1" x14ac:dyDescent="0.3">
      <c r="A357" s="10"/>
      <c r="B357" s="10"/>
      <c r="C357" s="10"/>
      <c r="D357" s="10"/>
      <c r="E357" s="10"/>
      <c r="F357" s="10"/>
      <c r="G357" s="10"/>
      <c r="H357" s="10"/>
      <c r="I357" s="10"/>
      <c r="J357" s="10"/>
      <c r="K357" s="10"/>
      <c r="P357" s="11"/>
    </row>
    <row r="358" spans="1:16" s="7" customFormat="1" x14ac:dyDescent="0.3">
      <c r="A358" s="10"/>
      <c r="B358" s="10"/>
      <c r="C358" s="10"/>
      <c r="D358" s="10"/>
      <c r="E358" s="10"/>
      <c r="F358" s="10"/>
      <c r="G358" s="10"/>
      <c r="H358" s="10"/>
      <c r="I358" s="10"/>
      <c r="J358" s="10"/>
      <c r="K358" s="10"/>
      <c r="P358" s="11"/>
    </row>
    <row r="359" spans="1:16" s="7" customFormat="1" x14ac:dyDescent="0.3">
      <c r="A359" s="10"/>
      <c r="B359" s="10"/>
      <c r="C359" s="10"/>
      <c r="D359" s="10"/>
      <c r="E359" s="10"/>
      <c r="F359" s="10"/>
      <c r="G359" s="10"/>
      <c r="H359" s="10"/>
      <c r="I359" s="10"/>
      <c r="J359" s="10"/>
      <c r="K359" s="10"/>
      <c r="P359" s="11"/>
    </row>
    <row r="360" spans="1:16" s="7" customFormat="1" x14ac:dyDescent="0.3">
      <c r="A360" s="10"/>
      <c r="B360" s="10"/>
      <c r="C360" s="10"/>
      <c r="D360" s="10"/>
      <c r="E360" s="10"/>
      <c r="F360" s="10"/>
      <c r="G360" s="10"/>
      <c r="H360" s="10"/>
      <c r="I360" s="10"/>
      <c r="J360" s="10"/>
      <c r="K360" s="10"/>
      <c r="P360" s="11"/>
    </row>
    <row r="361" spans="1:16" s="7" customFormat="1" x14ac:dyDescent="0.3">
      <c r="A361" s="10"/>
      <c r="B361" s="10"/>
      <c r="C361" s="10"/>
      <c r="D361" s="10"/>
      <c r="E361" s="10"/>
      <c r="F361" s="10"/>
      <c r="G361" s="10"/>
      <c r="H361" s="10"/>
      <c r="I361" s="10"/>
      <c r="J361" s="10"/>
      <c r="K361" s="10"/>
      <c r="P361" s="11"/>
    </row>
    <row r="362" spans="1:16" s="7" customFormat="1" x14ac:dyDescent="0.3">
      <c r="A362" s="10"/>
      <c r="B362" s="10"/>
      <c r="C362" s="10"/>
      <c r="D362" s="10"/>
      <c r="E362" s="10"/>
      <c r="F362" s="10"/>
      <c r="G362" s="10"/>
      <c r="H362" s="10"/>
      <c r="I362" s="10"/>
      <c r="J362" s="10"/>
      <c r="K362" s="10"/>
      <c r="P362" s="11"/>
    </row>
    <row r="363" spans="1:16" s="7" customFormat="1" x14ac:dyDescent="0.3">
      <c r="A363" s="10"/>
      <c r="B363" s="10"/>
      <c r="C363" s="10"/>
      <c r="D363" s="10"/>
      <c r="E363" s="10"/>
      <c r="F363" s="10"/>
      <c r="G363" s="10"/>
      <c r="H363" s="10"/>
      <c r="I363" s="10"/>
      <c r="J363" s="10"/>
      <c r="K363" s="10"/>
      <c r="P363" s="11"/>
    </row>
    <row r="364" spans="1:16" s="7" customFormat="1" x14ac:dyDescent="0.3">
      <c r="A364" s="10"/>
      <c r="B364" s="10"/>
      <c r="C364" s="10"/>
      <c r="D364" s="10"/>
      <c r="E364" s="10"/>
      <c r="F364" s="10"/>
      <c r="G364" s="10"/>
      <c r="H364" s="10"/>
      <c r="I364" s="10"/>
      <c r="J364" s="10"/>
      <c r="K364" s="10"/>
      <c r="P364" s="11"/>
    </row>
    <row r="365" spans="1:16" s="7" customFormat="1" x14ac:dyDescent="0.3">
      <c r="A365" s="10"/>
      <c r="B365" s="10"/>
      <c r="C365" s="10"/>
      <c r="D365" s="10"/>
      <c r="E365" s="10"/>
      <c r="F365" s="10"/>
      <c r="G365" s="10"/>
      <c r="H365" s="10"/>
      <c r="I365" s="10"/>
      <c r="J365" s="10"/>
      <c r="K365" s="10"/>
      <c r="P365" s="11"/>
    </row>
    <row r="366" spans="1:16" s="7" customFormat="1" x14ac:dyDescent="0.3">
      <c r="A366" s="10"/>
      <c r="B366" s="10"/>
      <c r="C366" s="10"/>
      <c r="D366" s="10"/>
      <c r="E366" s="10"/>
      <c r="F366" s="10"/>
      <c r="G366" s="10"/>
      <c r="H366" s="10"/>
      <c r="I366" s="10"/>
      <c r="J366" s="10"/>
      <c r="K366" s="10"/>
      <c r="P366" s="11"/>
    </row>
    <row r="367" spans="1:16" s="7" customFormat="1" x14ac:dyDescent="0.3">
      <c r="A367" s="10"/>
      <c r="B367" s="10"/>
      <c r="C367" s="10"/>
      <c r="D367" s="10"/>
      <c r="E367" s="10"/>
      <c r="F367" s="10"/>
      <c r="G367" s="10"/>
      <c r="H367" s="10"/>
      <c r="I367" s="10"/>
      <c r="J367" s="10"/>
      <c r="K367" s="10"/>
      <c r="P367" s="11"/>
    </row>
    <row r="368" spans="1:16" s="7" customFormat="1" x14ac:dyDescent="0.3">
      <c r="A368" s="10"/>
      <c r="B368" s="10"/>
      <c r="C368" s="10"/>
      <c r="D368" s="10"/>
      <c r="E368" s="10"/>
      <c r="F368" s="10"/>
      <c r="G368" s="10"/>
      <c r="H368" s="10"/>
      <c r="I368" s="10"/>
      <c r="J368" s="10"/>
      <c r="K368" s="10"/>
      <c r="P368" s="11"/>
    </row>
    <row r="369" spans="1:16" s="7" customFormat="1" x14ac:dyDescent="0.3">
      <c r="A369" s="10"/>
      <c r="B369" s="10"/>
      <c r="C369" s="10"/>
      <c r="D369" s="10"/>
      <c r="E369" s="10"/>
      <c r="F369" s="10"/>
      <c r="G369" s="10"/>
      <c r="H369" s="10"/>
      <c r="I369" s="10"/>
      <c r="J369" s="10"/>
      <c r="K369" s="10"/>
      <c r="P369" s="11"/>
    </row>
    <row r="370" spans="1:16" s="7" customFormat="1" x14ac:dyDescent="0.3">
      <c r="A370" s="10"/>
      <c r="B370" s="10"/>
      <c r="C370" s="10"/>
      <c r="D370" s="10"/>
      <c r="E370" s="10"/>
      <c r="F370" s="10"/>
      <c r="G370" s="10"/>
      <c r="H370" s="10"/>
      <c r="I370" s="10"/>
      <c r="J370" s="10"/>
      <c r="K370" s="10"/>
      <c r="P370" s="11"/>
    </row>
    <row r="371" spans="1:16" s="7" customFormat="1" x14ac:dyDescent="0.3">
      <c r="A371" s="10"/>
      <c r="B371" s="10"/>
      <c r="C371" s="10"/>
      <c r="D371" s="10"/>
      <c r="E371" s="10"/>
      <c r="F371" s="10"/>
      <c r="G371" s="10"/>
      <c r="H371" s="10"/>
      <c r="I371" s="10"/>
      <c r="J371" s="10"/>
      <c r="K371" s="10"/>
      <c r="P371" s="11"/>
    </row>
    <row r="372" spans="1:16" s="7" customFormat="1" x14ac:dyDescent="0.3">
      <c r="A372" s="10"/>
      <c r="B372" s="10"/>
      <c r="C372" s="10"/>
      <c r="D372" s="10"/>
      <c r="E372" s="10"/>
      <c r="F372" s="10"/>
      <c r="G372" s="10"/>
      <c r="H372" s="10"/>
      <c r="I372" s="10"/>
      <c r="J372" s="10"/>
      <c r="K372" s="10"/>
      <c r="P372" s="11"/>
    </row>
    <row r="373" spans="1:16" s="7" customFormat="1" x14ac:dyDescent="0.3">
      <c r="A373" s="10"/>
      <c r="B373" s="10"/>
      <c r="C373" s="10"/>
      <c r="D373" s="10"/>
      <c r="E373" s="10"/>
      <c r="F373" s="10"/>
      <c r="G373" s="10"/>
      <c r="H373" s="10"/>
      <c r="I373" s="10"/>
      <c r="J373" s="10"/>
      <c r="K373" s="10"/>
      <c r="P373" s="11"/>
    </row>
    <row r="374" spans="1:16" s="7" customFormat="1" x14ac:dyDescent="0.3">
      <c r="A374" s="10"/>
      <c r="B374" s="10"/>
      <c r="C374" s="10"/>
      <c r="D374" s="10"/>
      <c r="E374" s="10"/>
      <c r="F374" s="10"/>
      <c r="G374" s="10"/>
      <c r="H374" s="10"/>
      <c r="I374" s="10"/>
      <c r="J374" s="10"/>
      <c r="K374" s="10"/>
      <c r="P374" s="11"/>
    </row>
    <row r="375" spans="1:16" s="7" customFormat="1" x14ac:dyDescent="0.3">
      <c r="A375" s="10"/>
      <c r="B375" s="10"/>
      <c r="C375" s="10"/>
      <c r="D375" s="10"/>
      <c r="E375" s="10"/>
      <c r="F375" s="10"/>
      <c r="G375" s="10"/>
      <c r="H375" s="10"/>
      <c r="I375" s="10"/>
      <c r="J375" s="10"/>
      <c r="K375" s="10"/>
      <c r="P375" s="11"/>
    </row>
    <row r="376" spans="1:16" s="7" customFormat="1" x14ac:dyDescent="0.3">
      <c r="A376" s="10"/>
      <c r="B376" s="10"/>
      <c r="C376" s="10"/>
      <c r="D376" s="10"/>
      <c r="E376" s="10"/>
      <c r="F376" s="10"/>
      <c r="G376" s="10"/>
      <c r="H376" s="10"/>
      <c r="I376" s="10"/>
      <c r="J376" s="10"/>
      <c r="K376" s="10"/>
      <c r="P376" s="11"/>
    </row>
    <row r="377" spans="1:16" s="7" customFormat="1" x14ac:dyDescent="0.3">
      <c r="A377" s="10"/>
      <c r="B377" s="10"/>
      <c r="C377" s="10"/>
      <c r="D377" s="10"/>
      <c r="E377" s="10"/>
      <c r="F377" s="10"/>
      <c r="G377" s="10"/>
      <c r="H377" s="10"/>
      <c r="I377" s="10"/>
      <c r="J377" s="10"/>
      <c r="K377" s="10"/>
      <c r="P377" s="11"/>
    </row>
    <row r="378" spans="1:16" s="7" customFormat="1" x14ac:dyDescent="0.3">
      <c r="A378" s="10"/>
      <c r="B378" s="10"/>
      <c r="C378" s="10"/>
      <c r="D378" s="10"/>
      <c r="E378" s="10"/>
      <c r="F378" s="10"/>
      <c r="G378" s="10"/>
      <c r="H378" s="10"/>
      <c r="I378" s="10"/>
      <c r="J378" s="10"/>
      <c r="K378" s="10"/>
      <c r="P378" s="11"/>
    </row>
    <row r="379" spans="1:16" s="7" customFormat="1" x14ac:dyDescent="0.3">
      <c r="A379" s="10"/>
      <c r="B379" s="10"/>
      <c r="C379" s="10"/>
      <c r="D379" s="10"/>
      <c r="E379" s="10"/>
      <c r="F379" s="10"/>
      <c r="G379" s="10"/>
      <c r="H379" s="10"/>
      <c r="I379" s="10"/>
      <c r="J379" s="10"/>
      <c r="K379" s="10"/>
      <c r="P379" s="11"/>
    </row>
    <row r="380" spans="1:16" s="7" customFormat="1" x14ac:dyDescent="0.3">
      <c r="A380" s="10"/>
      <c r="B380" s="10"/>
      <c r="C380" s="10"/>
      <c r="D380" s="10"/>
      <c r="E380" s="10"/>
      <c r="F380" s="10"/>
      <c r="G380" s="10"/>
      <c r="H380" s="10"/>
      <c r="I380" s="10"/>
      <c r="J380" s="10"/>
      <c r="K380" s="10"/>
      <c r="P380" s="11"/>
    </row>
    <row r="381" spans="1:16" s="7" customFormat="1" x14ac:dyDescent="0.3">
      <c r="A381" s="10"/>
      <c r="B381" s="10"/>
      <c r="C381" s="10"/>
      <c r="D381" s="10"/>
      <c r="E381" s="10"/>
      <c r="F381" s="10"/>
      <c r="G381" s="10"/>
      <c r="H381" s="10"/>
      <c r="I381" s="10"/>
      <c r="J381" s="10"/>
      <c r="K381" s="10"/>
      <c r="P381" s="11"/>
    </row>
    <row r="382" spans="1:16" s="7" customFormat="1" x14ac:dyDescent="0.3">
      <c r="A382" s="10"/>
      <c r="B382" s="10"/>
      <c r="C382" s="10"/>
      <c r="D382" s="10"/>
      <c r="E382" s="10"/>
      <c r="F382" s="10"/>
      <c r="G382" s="10"/>
      <c r="H382" s="10"/>
      <c r="I382" s="10"/>
      <c r="J382" s="10"/>
      <c r="K382" s="10"/>
      <c r="P382" s="11"/>
    </row>
    <row r="383" spans="1:16" s="7" customFormat="1" x14ac:dyDescent="0.3">
      <c r="A383" s="10"/>
      <c r="B383" s="10"/>
      <c r="C383" s="10"/>
      <c r="D383" s="10"/>
      <c r="E383" s="10"/>
      <c r="F383" s="10"/>
      <c r="G383" s="10"/>
      <c r="H383" s="10"/>
      <c r="I383" s="10"/>
      <c r="J383" s="10"/>
      <c r="K383" s="10"/>
      <c r="P383" s="11"/>
    </row>
    <row r="384" spans="1:16" s="7" customFormat="1" x14ac:dyDescent="0.3">
      <c r="A384" s="10"/>
      <c r="B384" s="10"/>
      <c r="C384" s="10"/>
      <c r="D384" s="10"/>
      <c r="E384" s="10"/>
      <c r="F384" s="10"/>
      <c r="G384" s="10"/>
      <c r="H384" s="10"/>
      <c r="I384" s="10"/>
      <c r="J384" s="10"/>
      <c r="K384" s="10"/>
      <c r="P384" s="11"/>
    </row>
    <row r="385" spans="1:16" s="7" customFormat="1" x14ac:dyDescent="0.3">
      <c r="A385" s="10"/>
      <c r="B385" s="10"/>
      <c r="C385" s="10"/>
      <c r="D385" s="10"/>
      <c r="E385" s="10"/>
      <c r="F385" s="10"/>
      <c r="G385" s="10"/>
      <c r="H385" s="10"/>
      <c r="I385" s="10"/>
      <c r="J385" s="10"/>
      <c r="K385" s="10"/>
      <c r="P385" s="11"/>
    </row>
    <row r="386" spans="1:16" s="7" customFormat="1" x14ac:dyDescent="0.3">
      <c r="A386" s="10"/>
      <c r="B386" s="10"/>
      <c r="C386" s="10"/>
      <c r="D386" s="10"/>
      <c r="E386" s="10"/>
      <c r="F386" s="10"/>
      <c r="G386" s="10"/>
      <c r="H386" s="10"/>
      <c r="I386" s="10"/>
      <c r="J386" s="10"/>
      <c r="K386" s="10"/>
      <c r="P386" s="11"/>
    </row>
    <row r="387" spans="1:16" s="7" customFormat="1" x14ac:dyDescent="0.3">
      <c r="A387" s="10"/>
      <c r="B387" s="10"/>
      <c r="C387" s="10"/>
      <c r="D387" s="10"/>
      <c r="E387" s="10"/>
      <c r="F387" s="10"/>
      <c r="G387" s="10"/>
      <c r="H387" s="10"/>
      <c r="I387" s="10"/>
      <c r="J387" s="10"/>
      <c r="K387" s="10"/>
      <c r="P387" s="11"/>
    </row>
    <row r="388" spans="1:16" s="7" customFormat="1" x14ac:dyDescent="0.3">
      <c r="A388" s="10"/>
      <c r="B388" s="10"/>
      <c r="C388" s="10"/>
      <c r="D388" s="10"/>
      <c r="E388" s="10"/>
      <c r="F388" s="10"/>
      <c r="G388" s="10"/>
      <c r="H388" s="10"/>
      <c r="I388" s="10"/>
      <c r="J388" s="10"/>
      <c r="K388" s="10"/>
      <c r="P388" s="11"/>
    </row>
    <row r="389" spans="1:16" s="7" customFormat="1" x14ac:dyDescent="0.3">
      <c r="A389" s="10"/>
      <c r="B389" s="10"/>
      <c r="C389" s="10"/>
      <c r="D389" s="10"/>
      <c r="E389" s="10"/>
      <c r="F389" s="10"/>
      <c r="G389" s="10"/>
      <c r="H389" s="10"/>
      <c r="I389" s="10"/>
      <c r="J389" s="10"/>
      <c r="K389" s="10"/>
      <c r="P389" s="11"/>
    </row>
    <row r="390" spans="1:16" s="7" customFormat="1" x14ac:dyDescent="0.3">
      <c r="A390" s="10"/>
      <c r="B390" s="10"/>
      <c r="C390" s="10"/>
      <c r="D390" s="10"/>
      <c r="E390" s="10"/>
      <c r="F390" s="10"/>
      <c r="G390" s="10"/>
      <c r="H390" s="10"/>
      <c r="I390" s="10"/>
      <c r="J390" s="10"/>
      <c r="K390" s="10"/>
      <c r="P390" s="11"/>
    </row>
    <row r="391" spans="1:16" s="7" customFormat="1" x14ac:dyDescent="0.3">
      <c r="A391" s="10"/>
      <c r="B391" s="10"/>
      <c r="C391" s="10"/>
      <c r="D391" s="10"/>
      <c r="E391" s="10"/>
      <c r="F391" s="10"/>
      <c r="G391" s="10"/>
      <c r="H391" s="10"/>
      <c r="I391" s="10"/>
      <c r="J391" s="10"/>
      <c r="K391" s="10"/>
      <c r="P391" s="11"/>
    </row>
    <row r="392" spans="1:16" s="7" customFormat="1" x14ac:dyDescent="0.3">
      <c r="A392" s="10"/>
      <c r="B392" s="10"/>
      <c r="C392" s="10"/>
      <c r="D392" s="10"/>
      <c r="E392" s="10"/>
      <c r="F392" s="10"/>
      <c r="G392" s="10"/>
      <c r="H392" s="10"/>
      <c r="I392" s="10"/>
      <c r="J392" s="10"/>
      <c r="K392" s="10"/>
      <c r="P392" s="11"/>
    </row>
    <row r="393" spans="1:16" s="7" customFormat="1" x14ac:dyDescent="0.3">
      <c r="A393" s="10"/>
      <c r="B393" s="10"/>
      <c r="C393" s="10"/>
      <c r="D393" s="10"/>
      <c r="E393" s="10"/>
      <c r="F393" s="10"/>
      <c r="G393" s="10"/>
      <c r="H393" s="10"/>
      <c r="I393" s="10"/>
      <c r="J393" s="10"/>
      <c r="K393" s="10"/>
      <c r="P393" s="11"/>
    </row>
    <row r="394" spans="1:16" s="7" customFormat="1" x14ac:dyDescent="0.3">
      <c r="A394" s="10"/>
      <c r="B394" s="10"/>
      <c r="C394" s="10"/>
      <c r="D394" s="10"/>
      <c r="E394" s="10"/>
      <c r="F394" s="10"/>
      <c r="G394" s="10"/>
      <c r="H394" s="10"/>
      <c r="I394" s="10"/>
      <c r="J394" s="10"/>
      <c r="K394" s="10"/>
      <c r="P394" s="11"/>
    </row>
    <row r="395" spans="1:16" s="7" customFormat="1" x14ac:dyDescent="0.3">
      <c r="A395" s="10"/>
      <c r="B395" s="10"/>
      <c r="C395" s="10"/>
      <c r="D395" s="10"/>
      <c r="E395" s="10"/>
      <c r="F395" s="10"/>
      <c r="G395" s="10"/>
      <c r="H395" s="10"/>
      <c r="I395" s="10"/>
      <c r="J395" s="10"/>
      <c r="K395" s="10"/>
      <c r="P395" s="11"/>
    </row>
    <row r="396" spans="1:16" s="7" customFormat="1" x14ac:dyDescent="0.3">
      <c r="A396" s="10"/>
      <c r="B396" s="10"/>
      <c r="C396" s="10"/>
      <c r="D396" s="10"/>
      <c r="E396" s="10"/>
      <c r="F396" s="10"/>
      <c r="G396" s="10"/>
      <c r="H396" s="10"/>
      <c r="I396" s="10"/>
      <c r="J396" s="10"/>
      <c r="K396" s="10"/>
      <c r="P396" s="11"/>
    </row>
    <row r="397" spans="1:16" s="7" customFormat="1" x14ac:dyDescent="0.3">
      <c r="A397" s="10"/>
      <c r="B397" s="10"/>
      <c r="C397" s="10"/>
      <c r="D397" s="10"/>
      <c r="E397" s="10"/>
      <c r="F397" s="10"/>
      <c r="G397" s="10"/>
      <c r="H397" s="10"/>
      <c r="I397" s="10"/>
      <c r="J397" s="10"/>
      <c r="K397" s="10"/>
      <c r="P397" s="11"/>
    </row>
    <row r="398" spans="1:16" s="7" customFormat="1" x14ac:dyDescent="0.3">
      <c r="A398" s="10"/>
      <c r="B398" s="10"/>
      <c r="C398" s="10"/>
      <c r="D398" s="10"/>
      <c r="E398" s="10"/>
      <c r="F398" s="10"/>
      <c r="G398" s="10"/>
      <c r="H398" s="10"/>
      <c r="I398" s="10"/>
      <c r="J398" s="10"/>
      <c r="K398" s="10"/>
      <c r="P398" s="11"/>
    </row>
    <row r="399" spans="1:16" s="7" customFormat="1" x14ac:dyDescent="0.3">
      <c r="A399" s="10"/>
      <c r="B399" s="10"/>
      <c r="C399" s="10"/>
      <c r="D399" s="10"/>
      <c r="E399" s="10"/>
      <c r="F399" s="10"/>
      <c r="G399" s="10"/>
      <c r="H399" s="10"/>
      <c r="I399" s="10"/>
      <c r="J399" s="10"/>
      <c r="K399" s="10"/>
      <c r="P399" s="11"/>
    </row>
    <row r="400" spans="1:16" s="7" customFormat="1" x14ac:dyDescent="0.3">
      <c r="A400" s="10"/>
      <c r="B400" s="10"/>
      <c r="C400" s="10"/>
      <c r="D400" s="10"/>
      <c r="E400" s="10"/>
      <c r="F400" s="10"/>
      <c r="G400" s="10"/>
      <c r="H400" s="10"/>
      <c r="I400" s="10"/>
      <c r="J400" s="10"/>
      <c r="K400" s="10"/>
      <c r="P400" s="11"/>
    </row>
    <row r="401" spans="1:16" s="7" customFormat="1" x14ac:dyDescent="0.3">
      <c r="A401" s="10"/>
      <c r="B401" s="10"/>
      <c r="C401" s="10"/>
      <c r="D401" s="10"/>
      <c r="E401" s="10"/>
      <c r="F401" s="10"/>
      <c r="G401" s="10"/>
      <c r="H401" s="10"/>
      <c r="I401" s="10"/>
      <c r="J401" s="10"/>
      <c r="K401" s="10"/>
      <c r="P401" s="11"/>
    </row>
    <row r="402" spans="1:16" s="7" customFormat="1" x14ac:dyDescent="0.3">
      <c r="A402" s="10"/>
      <c r="B402" s="10"/>
      <c r="C402" s="10"/>
      <c r="D402" s="10"/>
      <c r="E402" s="10"/>
      <c r="F402" s="10"/>
      <c r="G402" s="10"/>
      <c r="H402" s="10"/>
      <c r="I402" s="10"/>
      <c r="J402" s="10"/>
      <c r="K402" s="10"/>
      <c r="P402" s="11"/>
    </row>
    <row r="403" spans="1:16" s="7" customFormat="1" x14ac:dyDescent="0.3">
      <c r="A403" s="10"/>
      <c r="B403" s="10"/>
      <c r="C403" s="10"/>
      <c r="D403" s="10"/>
      <c r="E403" s="10"/>
      <c r="F403" s="10"/>
      <c r="G403" s="10"/>
      <c r="H403" s="10"/>
      <c r="I403" s="10"/>
      <c r="J403" s="10"/>
      <c r="K403" s="10"/>
      <c r="P403" s="11"/>
    </row>
    <row r="404" spans="1:16" s="7" customFormat="1" x14ac:dyDescent="0.3">
      <c r="A404" s="10"/>
      <c r="B404" s="10"/>
      <c r="C404" s="10"/>
      <c r="D404" s="10"/>
      <c r="E404" s="10"/>
      <c r="F404" s="10"/>
      <c r="G404" s="10"/>
      <c r="H404" s="10"/>
      <c r="I404" s="10"/>
      <c r="J404" s="10"/>
      <c r="K404" s="10"/>
      <c r="P404" s="11"/>
    </row>
    <row r="405" spans="1:16" s="7" customFormat="1" x14ac:dyDescent="0.3">
      <c r="A405" s="10"/>
      <c r="B405" s="10"/>
      <c r="C405" s="10"/>
      <c r="D405" s="10"/>
      <c r="E405" s="10"/>
      <c r="F405" s="10"/>
      <c r="G405" s="10"/>
      <c r="H405" s="10"/>
      <c r="I405" s="10"/>
      <c r="J405" s="10"/>
      <c r="K405" s="10"/>
      <c r="P405" s="11"/>
    </row>
    <row r="406" spans="1:16" s="7" customFormat="1" x14ac:dyDescent="0.3">
      <c r="A406" s="10"/>
      <c r="B406" s="10"/>
      <c r="C406" s="10"/>
      <c r="D406" s="10"/>
      <c r="E406" s="10"/>
      <c r="F406" s="10"/>
      <c r="G406" s="10"/>
      <c r="H406" s="10"/>
      <c r="I406" s="10"/>
      <c r="J406" s="10"/>
      <c r="K406" s="10"/>
      <c r="P406" s="11"/>
    </row>
    <row r="407" spans="1:16" s="7" customFormat="1" x14ac:dyDescent="0.3">
      <c r="A407" s="10"/>
      <c r="B407" s="10"/>
      <c r="C407" s="10"/>
      <c r="D407" s="10"/>
      <c r="E407" s="10"/>
      <c r="F407" s="10"/>
      <c r="G407" s="10"/>
      <c r="H407" s="10"/>
      <c r="I407" s="10"/>
      <c r="J407" s="10"/>
      <c r="K407" s="10"/>
      <c r="P407" s="11"/>
    </row>
    <row r="408" spans="1:16" s="7" customFormat="1" x14ac:dyDescent="0.3">
      <c r="A408" s="10"/>
      <c r="B408" s="10"/>
      <c r="C408" s="10"/>
      <c r="D408" s="10"/>
      <c r="E408" s="10"/>
      <c r="F408" s="10"/>
      <c r="G408" s="10"/>
      <c r="H408" s="10"/>
      <c r="I408" s="10"/>
      <c r="J408" s="10"/>
      <c r="K408" s="10"/>
      <c r="P408" s="11"/>
    </row>
    <row r="409" spans="1:16" s="7" customFormat="1" x14ac:dyDescent="0.3">
      <c r="A409" s="10"/>
      <c r="B409" s="10"/>
      <c r="C409" s="10"/>
      <c r="D409" s="10"/>
      <c r="E409" s="10"/>
      <c r="F409" s="10"/>
      <c r="G409" s="10"/>
      <c r="H409" s="10"/>
      <c r="I409" s="10"/>
      <c r="J409" s="10"/>
      <c r="K409" s="10"/>
      <c r="P409" s="11"/>
    </row>
    <row r="410" spans="1:16" s="7" customFormat="1" x14ac:dyDescent="0.3">
      <c r="A410" s="10"/>
      <c r="B410" s="10"/>
      <c r="C410" s="10"/>
      <c r="D410" s="10"/>
      <c r="E410" s="10"/>
      <c r="F410" s="10"/>
      <c r="G410" s="10"/>
      <c r="H410" s="10"/>
      <c r="I410" s="10"/>
      <c r="J410" s="10"/>
      <c r="K410" s="10"/>
      <c r="P410" s="11"/>
    </row>
    <row r="411" spans="1:16" s="7" customFormat="1" x14ac:dyDescent="0.3">
      <c r="A411" s="10"/>
      <c r="B411" s="10"/>
      <c r="C411" s="10"/>
      <c r="D411" s="10"/>
      <c r="E411" s="10"/>
      <c r="F411" s="10"/>
      <c r="G411" s="10"/>
      <c r="H411" s="10"/>
      <c r="I411" s="10"/>
      <c r="J411" s="10"/>
      <c r="K411" s="10"/>
      <c r="P411" s="11"/>
    </row>
    <row r="412" spans="1:16" s="7" customFormat="1" x14ac:dyDescent="0.3">
      <c r="A412" s="10"/>
      <c r="B412" s="10"/>
      <c r="C412" s="10"/>
      <c r="D412" s="10"/>
      <c r="E412" s="10"/>
      <c r="F412" s="10"/>
      <c r="G412" s="10"/>
      <c r="H412" s="10"/>
      <c r="I412" s="10"/>
      <c r="J412" s="10"/>
      <c r="K412" s="10"/>
      <c r="P412" s="11"/>
    </row>
    <row r="413" spans="1:16" s="7" customFormat="1" x14ac:dyDescent="0.3">
      <c r="A413" s="10"/>
      <c r="B413" s="10"/>
      <c r="C413" s="10"/>
      <c r="D413" s="10"/>
      <c r="E413" s="10"/>
      <c r="F413" s="10"/>
      <c r="G413" s="10"/>
      <c r="H413" s="10"/>
      <c r="I413" s="10"/>
      <c r="J413" s="10"/>
      <c r="K413" s="10"/>
      <c r="P413" s="11"/>
    </row>
    <row r="414" spans="1:16" s="7" customFormat="1" x14ac:dyDescent="0.3">
      <c r="A414" s="10"/>
      <c r="B414" s="10"/>
      <c r="C414" s="10"/>
      <c r="D414" s="10"/>
      <c r="E414" s="10"/>
      <c r="F414" s="10"/>
      <c r="G414" s="10"/>
      <c r="H414" s="10"/>
      <c r="I414" s="10"/>
      <c r="J414" s="10"/>
      <c r="K414" s="10"/>
      <c r="P414" s="11"/>
    </row>
    <row r="415" spans="1:16" s="7" customFormat="1" x14ac:dyDescent="0.3">
      <c r="A415" s="10"/>
      <c r="B415" s="10"/>
      <c r="C415" s="10"/>
      <c r="D415" s="10"/>
      <c r="E415" s="10"/>
      <c r="F415" s="10"/>
      <c r="G415" s="10"/>
      <c r="H415" s="10"/>
      <c r="I415" s="10"/>
      <c r="J415" s="10"/>
      <c r="K415" s="10"/>
      <c r="P415" s="11"/>
    </row>
    <row r="416" spans="1:16" s="7" customFormat="1" x14ac:dyDescent="0.3">
      <c r="A416" s="10"/>
      <c r="B416" s="10"/>
      <c r="C416" s="10"/>
      <c r="D416" s="10"/>
      <c r="E416" s="10"/>
      <c r="F416" s="10"/>
      <c r="G416" s="10"/>
      <c r="H416" s="10"/>
      <c r="I416" s="10"/>
      <c r="J416" s="10"/>
      <c r="K416" s="10"/>
      <c r="P416" s="11"/>
    </row>
    <row r="417" spans="1:16" s="7" customFormat="1" x14ac:dyDescent="0.3">
      <c r="A417" s="10"/>
      <c r="B417" s="10"/>
      <c r="C417" s="10"/>
      <c r="D417" s="10"/>
      <c r="E417" s="10"/>
      <c r="F417" s="10"/>
      <c r="G417" s="10"/>
      <c r="H417" s="10"/>
      <c r="I417" s="10"/>
      <c r="J417" s="10"/>
      <c r="K417" s="10"/>
      <c r="P417" s="11"/>
    </row>
    <row r="418" spans="1:16" s="7" customFormat="1" x14ac:dyDescent="0.3">
      <c r="A418" s="10"/>
      <c r="B418" s="10"/>
      <c r="C418" s="10"/>
      <c r="D418" s="10"/>
      <c r="E418" s="10"/>
      <c r="F418" s="10"/>
      <c r="G418" s="10"/>
      <c r="H418" s="10"/>
      <c r="I418" s="10"/>
      <c r="J418" s="10"/>
      <c r="K418" s="10"/>
      <c r="P418" s="11"/>
    </row>
    <row r="419" spans="1:16" s="7" customFormat="1" x14ac:dyDescent="0.3">
      <c r="A419" s="10"/>
      <c r="B419" s="10"/>
      <c r="C419" s="10"/>
      <c r="D419" s="10"/>
      <c r="E419" s="10"/>
      <c r="F419" s="10"/>
      <c r="G419" s="10"/>
      <c r="H419" s="10"/>
      <c r="I419" s="10"/>
      <c r="J419" s="10"/>
      <c r="K419" s="10"/>
      <c r="P419" s="11"/>
    </row>
    <row r="420" spans="1:16" s="7" customFormat="1" x14ac:dyDescent="0.3">
      <c r="A420" s="10"/>
      <c r="B420" s="10"/>
      <c r="C420" s="10"/>
      <c r="D420" s="10"/>
      <c r="E420" s="10"/>
      <c r="F420" s="10"/>
      <c r="G420" s="10"/>
      <c r="H420" s="10"/>
      <c r="I420" s="10"/>
      <c r="J420" s="10"/>
      <c r="K420" s="10"/>
      <c r="P420" s="11"/>
    </row>
    <row r="421" spans="1:16" s="7" customFormat="1" x14ac:dyDescent="0.3">
      <c r="A421" s="10"/>
      <c r="B421" s="10"/>
      <c r="C421" s="10"/>
      <c r="D421" s="10"/>
      <c r="E421" s="10"/>
      <c r="F421" s="10"/>
      <c r="G421" s="10"/>
      <c r="H421" s="10"/>
      <c r="I421" s="10"/>
      <c r="J421" s="10"/>
      <c r="K421" s="10"/>
      <c r="P421" s="11"/>
    </row>
    <row r="422" spans="1:16" s="7" customFormat="1" x14ac:dyDescent="0.3">
      <c r="A422" s="10"/>
      <c r="B422" s="10"/>
      <c r="C422" s="10"/>
      <c r="D422" s="10"/>
      <c r="E422" s="10"/>
      <c r="F422" s="10"/>
      <c r="G422" s="10"/>
      <c r="H422" s="10"/>
      <c r="I422" s="10"/>
      <c r="J422" s="10"/>
      <c r="K422" s="10"/>
      <c r="P422" s="11"/>
    </row>
    <row r="423" spans="1:16" s="7" customFormat="1" x14ac:dyDescent="0.3">
      <c r="A423" s="10"/>
      <c r="B423" s="10"/>
      <c r="C423" s="10"/>
      <c r="D423" s="10"/>
      <c r="E423" s="10"/>
      <c r="F423" s="10"/>
      <c r="G423" s="10"/>
      <c r="H423" s="10"/>
      <c r="I423" s="10"/>
      <c r="J423" s="10"/>
      <c r="K423" s="10"/>
      <c r="P423" s="11"/>
    </row>
    <row r="424" spans="1:16" s="7" customFormat="1" x14ac:dyDescent="0.3">
      <c r="A424" s="10"/>
      <c r="B424" s="10"/>
      <c r="C424" s="10"/>
      <c r="D424" s="10"/>
      <c r="E424" s="10"/>
      <c r="F424" s="10"/>
      <c r="G424" s="10"/>
      <c r="H424" s="10"/>
      <c r="I424" s="10"/>
      <c r="J424" s="10"/>
      <c r="K424" s="10"/>
      <c r="P424" s="11"/>
    </row>
    <row r="425" spans="1:16" s="7" customFormat="1" x14ac:dyDescent="0.3">
      <c r="A425" s="10"/>
      <c r="B425" s="10"/>
      <c r="C425" s="10"/>
      <c r="D425" s="10"/>
      <c r="E425" s="10"/>
      <c r="F425" s="10"/>
      <c r="G425" s="10"/>
      <c r="H425" s="10"/>
      <c r="I425" s="10"/>
      <c r="J425" s="10"/>
      <c r="K425" s="10"/>
      <c r="P425" s="11"/>
    </row>
    <row r="426" spans="1:16" s="7" customFormat="1" x14ac:dyDescent="0.3">
      <c r="A426" s="10"/>
      <c r="B426" s="10"/>
      <c r="C426" s="10"/>
      <c r="D426" s="10"/>
      <c r="E426" s="10"/>
      <c r="F426" s="10"/>
      <c r="G426" s="10"/>
      <c r="H426" s="10"/>
      <c r="I426" s="10"/>
      <c r="J426" s="10"/>
      <c r="K426" s="10"/>
      <c r="P426" s="11"/>
    </row>
    <row r="427" spans="1:16" s="7" customFormat="1" x14ac:dyDescent="0.3">
      <c r="A427" s="10"/>
      <c r="B427" s="10"/>
      <c r="C427" s="10"/>
      <c r="D427" s="10"/>
      <c r="E427" s="10"/>
      <c r="F427" s="10"/>
      <c r="G427" s="10"/>
      <c r="H427" s="10"/>
      <c r="I427" s="10"/>
      <c r="J427" s="10"/>
      <c r="K427" s="10"/>
      <c r="P427" s="11"/>
    </row>
    <row r="428" spans="1:16" s="7" customFormat="1" x14ac:dyDescent="0.3">
      <c r="A428" s="10"/>
      <c r="B428" s="10"/>
      <c r="C428" s="10"/>
      <c r="D428" s="10"/>
      <c r="E428" s="10"/>
      <c r="F428" s="10"/>
      <c r="G428" s="10"/>
      <c r="H428" s="10"/>
      <c r="I428" s="10"/>
      <c r="J428" s="10"/>
      <c r="K428" s="10"/>
      <c r="P428" s="11"/>
    </row>
    <row r="429" spans="1:16" s="7" customFormat="1" x14ac:dyDescent="0.3">
      <c r="A429" s="10"/>
      <c r="B429" s="10"/>
      <c r="C429" s="10"/>
      <c r="D429" s="10"/>
      <c r="E429" s="10"/>
      <c r="F429" s="10"/>
      <c r="G429" s="10"/>
      <c r="H429" s="10"/>
      <c r="I429" s="10"/>
      <c r="J429" s="10"/>
      <c r="K429" s="10"/>
      <c r="P429" s="11"/>
    </row>
    <row r="430" spans="1:16" s="7" customFormat="1" x14ac:dyDescent="0.3">
      <c r="A430" s="10"/>
      <c r="B430" s="10"/>
      <c r="C430" s="10"/>
      <c r="D430" s="10"/>
      <c r="E430" s="10"/>
      <c r="F430" s="10"/>
      <c r="G430" s="10"/>
      <c r="H430" s="10"/>
      <c r="I430" s="10"/>
      <c r="J430" s="10"/>
      <c r="K430" s="10"/>
      <c r="P430" s="11"/>
    </row>
    <row r="431" spans="1:16" s="7" customFormat="1" x14ac:dyDescent="0.3">
      <c r="A431" s="10"/>
      <c r="B431" s="10"/>
      <c r="C431" s="10"/>
      <c r="D431" s="10"/>
      <c r="E431" s="10"/>
      <c r="F431" s="10"/>
      <c r="G431" s="10"/>
      <c r="H431" s="10"/>
      <c r="I431" s="10"/>
      <c r="J431" s="10"/>
      <c r="K431" s="10"/>
      <c r="P431" s="11"/>
    </row>
    <row r="432" spans="1:16" s="7" customFormat="1" x14ac:dyDescent="0.3">
      <c r="A432" s="10"/>
      <c r="B432" s="10"/>
      <c r="C432" s="10"/>
      <c r="D432" s="10"/>
      <c r="E432" s="10"/>
      <c r="F432" s="10"/>
      <c r="G432" s="10"/>
      <c r="H432" s="10"/>
      <c r="I432" s="10"/>
      <c r="J432" s="10"/>
      <c r="K432" s="10"/>
      <c r="P432" s="11"/>
    </row>
    <row r="433" spans="1:16" s="7" customFormat="1" x14ac:dyDescent="0.3">
      <c r="A433" s="10"/>
      <c r="B433" s="10"/>
      <c r="C433" s="10"/>
      <c r="D433" s="10"/>
      <c r="E433" s="10"/>
      <c r="F433" s="10"/>
      <c r="G433" s="10"/>
      <c r="H433" s="10"/>
      <c r="I433" s="10"/>
      <c r="J433" s="10"/>
      <c r="K433" s="10"/>
      <c r="P433" s="11"/>
    </row>
    <row r="434" spans="1:16" s="7" customFormat="1" x14ac:dyDescent="0.3">
      <c r="A434" s="10"/>
      <c r="B434" s="10"/>
      <c r="C434" s="10"/>
      <c r="D434" s="10"/>
      <c r="E434" s="10"/>
      <c r="F434" s="10"/>
      <c r="G434" s="10"/>
      <c r="H434" s="10"/>
      <c r="I434" s="10"/>
      <c r="J434" s="10"/>
      <c r="K434" s="10"/>
      <c r="P434" s="11"/>
    </row>
    <row r="435" spans="1:16" s="7" customFormat="1" x14ac:dyDescent="0.3">
      <c r="A435" s="10"/>
      <c r="B435" s="10"/>
      <c r="C435" s="10"/>
      <c r="D435" s="10"/>
      <c r="E435" s="10"/>
      <c r="F435" s="10"/>
      <c r="G435" s="10"/>
      <c r="H435" s="10"/>
      <c r="I435" s="10"/>
      <c r="J435" s="10"/>
      <c r="K435" s="10"/>
      <c r="P435" s="11"/>
    </row>
    <row r="436" spans="1:16" s="7" customFormat="1" x14ac:dyDescent="0.3">
      <c r="A436" s="10"/>
      <c r="B436" s="10"/>
      <c r="C436" s="10"/>
      <c r="D436" s="10"/>
      <c r="E436" s="10"/>
      <c r="F436" s="10"/>
      <c r="G436" s="10"/>
      <c r="H436" s="10"/>
      <c r="I436" s="10"/>
      <c r="J436" s="10"/>
      <c r="K436" s="10"/>
      <c r="P436" s="11"/>
    </row>
    <row r="437" spans="1:16" s="7" customFormat="1" x14ac:dyDescent="0.3">
      <c r="A437" s="10"/>
      <c r="B437" s="10"/>
      <c r="C437" s="10"/>
      <c r="D437" s="10"/>
      <c r="E437" s="10"/>
      <c r="F437" s="10"/>
      <c r="G437" s="10"/>
      <c r="H437" s="10"/>
      <c r="I437" s="10"/>
      <c r="J437" s="10"/>
      <c r="K437" s="10"/>
      <c r="P437" s="11"/>
    </row>
    <row r="438" spans="1:16" s="7" customFormat="1" x14ac:dyDescent="0.3">
      <c r="A438" s="10"/>
      <c r="B438" s="10"/>
      <c r="C438" s="10"/>
      <c r="D438" s="10"/>
      <c r="E438" s="10"/>
      <c r="F438" s="10"/>
      <c r="G438" s="10"/>
      <c r="H438" s="10"/>
      <c r="I438" s="10"/>
      <c r="J438" s="10"/>
      <c r="K438" s="10"/>
      <c r="P438" s="11"/>
    </row>
    <row r="439" spans="1:16" s="7" customFormat="1" x14ac:dyDescent="0.3">
      <c r="A439" s="10"/>
      <c r="B439" s="10"/>
      <c r="C439" s="10"/>
      <c r="D439" s="10"/>
      <c r="E439" s="10"/>
      <c r="F439" s="10"/>
      <c r="G439" s="10"/>
      <c r="H439" s="10"/>
      <c r="I439" s="10"/>
      <c r="J439" s="10"/>
      <c r="K439" s="10"/>
      <c r="P439" s="11"/>
    </row>
    <row r="440" spans="1:16" s="7" customFormat="1" x14ac:dyDescent="0.3">
      <c r="A440" s="10"/>
      <c r="B440" s="10"/>
      <c r="C440" s="10"/>
      <c r="D440" s="10"/>
      <c r="E440" s="10"/>
      <c r="F440" s="10"/>
      <c r="G440" s="10"/>
      <c r="H440" s="10"/>
      <c r="I440" s="10"/>
      <c r="J440" s="10"/>
      <c r="K440" s="10"/>
      <c r="P440" s="11"/>
    </row>
    <row r="441" spans="1:16" s="7" customFormat="1" x14ac:dyDescent="0.3">
      <c r="A441" s="10"/>
      <c r="B441" s="10"/>
      <c r="C441" s="10"/>
      <c r="D441" s="10"/>
      <c r="E441" s="10"/>
      <c r="F441" s="10"/>
      <c r="G441" s="10"/>
      <c r="H441" s="10"/>
      <c r="I441" s="10"/>
      <c r="J441" s="10"/>
      <c r="K441" s="10"/>
      <c r="P441" s="11"/>
    </row>
    <row r="442" spans="1:16" s="7" customFormat="1" x14ac:dyDescent="0.3">
      <c r="A442" s="10"/>
      <c r="B442" s="10"/>
      <c r="C442" s="10"/>
      <c r="D442" s="10"/>
      <c r="E442" s="10"/>
      <c r="F442" s="10"/>
      <c r="G442" s="10"/>
      <c r="H442" s="10"/>
      <c r="I442" s="10"/>
      <c r="J442" s="10"/>
      <c r="K442" s="10"/>
      <c r="P442" s="11"/>
    </row>
    <row r="443" spans="1:16" s="7" customFormat="1" x14ac:dyDescent="0.3">
      <c r="A443" s="10"/>
      <c r="B443" s="10"/>
      <c r="C443" s="10"/>
      <c r="D443" s="10"/>
      <c r="E443" s="10"/>
      <c r="F443" s="10"/>
      <c r="G443" s="10"/>
      <c r="H443" s="10"/>
      <c r="I443" s="10"/>
      <c r="J443" s="10"/>
      <c r="K443" s="10"/>
      <c r="P443" s="11"/>
    </row>
    <row r="444" spans="1:16" s="7" customFormat="1" x14ac:dyDescent="0.3">
      <c r="A444" s="10"/>
      <c r="B444" s="10"/>
      <c r="C444" s="10"/>
      <c r="D444" s="10"/>
      <c r="E444" s="10"/>
      <c r="F444" s="10"/>
      <c r="G444" s="10"/>
      <c r="H444" s="10"/>
      <c r="I444" s="10"/>
      <c r="J444" s="10"/>
      <c r="K444" s="10"/>
      <c r="P444" s="11"/>
    </row>
    <row r="445" spans="1:16" s="7" customFormat="1" x14ac:dyDescent="0.3">
      <c r="A445" s="10"/>
      <c r="B445" s="10"/>
      <c r="C445" s="10"/>
      <c r="D445" s="10"/>
      <c r="E445" s="10"/>
      <c r="F445" s="10"/>
      <c r="G445" s="10"/>
      <c r="H445" s="10"/>
      <c r="I445" s="10"/>
      <c r="J445" s="10"/>
      <c r="K445" s="10"/>
      <c r="P445" s="11"/>
    </row>
    <row r="446" spans="1:16" s="7" customFormat="1" x14ac:dyDescent="0.3">
      <c r="A446" s="10"/>
      <c r="B446" s="10"/>
      <c r="C446" s="10"/>
      <c r="D446" s="10"/>
      <c r="E446" s="10"/>
      <c r="F446" s="10"/>
      <c r="G446" s="10"/>
      <c r="H446" s="10"/>
      <c r="I446" s="10"/>
      <c r="J446" s="10"/>
      <c r="K446" s="10"/>
      <c r="P446" s="11"/>
    </row>
    <row r="447" spans="1:16" s="7" customFormat="1" x14ac:dyDescent="0.3">
      <c r="A447" s="10"/>
      <c r="B447" s="10"/>
      <c r="C447" s="10"/>
      <c r="D447" s="10"/>
      <c r="E447" s="10"/>
      <c r="F447" s="10"/>
      <c r="G447" s="10"/>
      <c r="H447" s="10"/>
      <c r="I447" s="10"/>
      <c r="J447" s="10"/>
      <c r="K447" s="10"/>
      <c r="P447" s="11"/>
    </row>
    <row r="448" spans="1:16" s="7" customFormat="1" x14ac:dyDescent="0.3">
      <c r="A448" s="10"/>
      <c r="B448" s="10"/>
      <c r="C448" s="10"/>
      <c r="D448" s="10"/>
      <c r="E448" s="10"/>
      <c r="F448" s="10"/>
      <c r="G448" s="10"/>
      <c r="H448" s="10"/>
      <c r="I448" s="10"/>
      <c r="J448" s="10"/>
      <c r="K448" s="10"/>
      <c r="P448" s="11"/>
    </row>
    <row r="449" spans="1:16" s="7" customFormat="1" x14ac:dyDescent="0.3">
      <c r="A449" s="10"/>
      <c r="B449" s="10"/>
      <c r="C449" s="10"/>
      <c r="D449" s="10"/>
      <c r="E449" s="10"/>
      <c r="F449" s="10"/>
      <c r="G449" s="10"/>
      <c r="H449" s="10"/>
      <c r="I449" s="10"/>
      <c r="J449" s="10"/>
      <c r="K449" s="10"/>
      <c r="P449" s="11"/>
    </row>
    <row r="450" spans="1:16" s="7" customFormat="1" x14ac:dyDescent="0.3">
      <c r="A450" s="10"/>
      <c r="B450" s="10"/>
      <c r="C450" s="10"/>
      <c r="D450" s="10"/>
      <c r="E450" s="10"/>
      <c r="F450" s="10"/>
      <c r="G450" s="10"/>
      <c r="H450" s="10"/>
      <c r="I450" s="10"/>
      <c r="J450" s="10"/>
      <c r="K450" s="10"/>
      <c r="P450" s="11"/>
    </row>
    <row r="451" spans="1:16" s="7" customFormat="1" x14ac:dyDescent="0.3">
      <c r="A451" s="10"/>
      <c r="B451" s="10"/>
      <c r="C451" s="10"/>
      <c r="D451" s="10"/>
      <c r="E451" s="10"/>
      <c r="F451" s="10"/>
      <c r="G451" s="10"/>
      <c r="H451" s="10"/>
      <c r="I451" s="10"/>
      <c r="J451" s="10"/>
      <c r="K451" s="10"/>
      <c r="P451" s="11"/>
    </row>
    <row r="452" spans="1:16" s="7" customFormat="1" x14ac:dyDescent="0.3">
      <c r="A452" s="10"/>
      <c r="B452" s="10"/>
      <c r="C452" s="10"/>
      <c r="D452" s="10"/>
      <c r="E452" s="10"/>
      <c r="F452" s="10"/>
      <c r="G452" s="10"/>
      <c r="H452" s="10"/>
      <c r="I452" s="10"/>
      <c r="J452" s="10"/>
      <c r="K452" s="10"/>
      <c r="P452" s="11"/>
    </row>
    <row r="453" spans="1:16" s="7" customFormat="1" x14ac:dyDescent="0.3">
      <c r="A453" s="10"/>
      <c r="B453" s="10"/>
      <c r="C453" s="10"/>
      <c r="D453" s="10"/>
      <c r="E453" s="10"/>
      <c r="F453" s="10"/>
      <c r="G453" s="10"/>
      <c r="H453" s="10"/>
      <c r="I453" s="10"/>
      <c r="J453" s="10"/>
      <c r="K453" s="10"/>
      <c r="P453" s="11"/>
    </row>
    <row r="454" spans="1:16" s="7" customFormat="1" x14ac:dyDescent="0.3">
      <c r="A454" s="10"/>
      <c r="B454" s="10"/>
      <c r="C454" s="10"/>
      <c r="D454" s="10"/>
      <c r="E454" s="10"/>
      <c r="F454" s="10"/>
      <c r="G454" s="10"/>
      <c r="H454" s="10"/>
      <c r="I454" s="10"/>
      <c r="J454" s="10"/>
      <c r="K454" s="10"/>
      <c r="P454" s="11"/>
    </row>
    <row r="455" spans="1:16" s="7" customFormat="1" x14ac:dyDescent="0.3">
      <c r="A455" s="10"/>
      <c r="B455" s="10"/>
      <c r="C455" s="10"/>
      <c r="D455" s="10"/>
      <c r="E455" s="10"/>
      <c r="F455" s="10"/>
      <c r="G455" s="10"/>
      <c r="H455" s="10"/>
      <c r="I455" s="10"/>
      <c r="J455" s="10"/>
      <c r="K455" s="10"/>
      <c r="P455" s="11"/>
    </row>
  </sheetData>
  <sheetProtection formatCells="0" formatColumns="0" formatRows="0" insertRows="0" deleteRows="0"/>
  <autoFilter ref="A1:L1"/>
  <pageMargins left="0.7" right="0.7" top="0.75" bottom="0.75" header="0.3" footer="0.3"/>
  <pageSetup paperSize="9" orientation="portrait" horizontalDpi="4294967293" verticalDpi="0"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14:formula1>
            <xm:f>Countries!#REF!</xm:f>
          </x14:formula1>
          <xm:sqref>A28</xm:sqref>
        </x14:dataValidation>
        <x14:dataValidation type="list" allowBlank="1" showInputMessage="1" showErrorMessage="1">
          <x14:formula1>
            <xm:f>Countries!$B:$B</xm:f>
          </x14:formula1>
          <xm:sqref>A2:A26</xm:sqref>
        </x14:dataValidation>
        <x14:dataValidation type="list" allowBlank="1" showInputMessage="1" showErrorMessage="1">
          <x14:formula1>
            <xm:f>Lookup!$F$1:$F$2</xm:f>
          </x14:formula1>
          <xm:sqref>L2:L26</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455"/>
  <sheetViews>
    <sheetView topLeftCell="C1" workbookViewId="0">
      <selection activeCell="AM18" sqref="AM18"/>
    </sheetView>
  </sheetViews>
  <sheetFormatPr defaultRowHeight="14.4" x14ac:dyDescent="0.3"/>
  <cols>
    <col min="1" max="1" width="10" style="10" bestFit="1" customWidth="1"/>
    <col min="2" max="2" width="13.44140625" style="10" bestFit="1" customWidth="1"/>
    <col min="3" max="3" width="28.21875" style="10" bestFit="1" customWidth="1"/>
    <col min="4" max="4" width="12" style="10" bestFit="1" customWidth="1"/>
    <col min="5" max="5" width="19.33203125" style="10" bestFit="1" customWidth="1"/>
    <col min="6" max="6" width="15.33203125" style="10" bestFit="1" customWidth="1"/>
    <col min="7" max="7" width="36.21875" style="10" bestFit="1" customWidth="1"/>
    <col min="8" max="8" width="12" style="10" bestFit="1" customWidth="1"/>
    <col min="9" max="9" width="17.6640625" style="19" bestFit="1" customWidth="1"/>
    <col min="10" max="10" width="21.44140625" style="19" customWidth="1"/>
    <col min="11" max="11" width="12.6640625" style="19" bestFit="1" customWidth="1"/>
    <col min="12" max="12" width="8.88671875" style="27"/>
    <col min="15" max="15" width="41.44140625" hidden="1" customWidth="1"/>
    <col min="16" max="16" width="25.44140625" style="3" hidden="1" customWidth="1"/>
    <col min="17" max="17" width="36.88671875" hidden="1" customWidth="1"/>
    <col min="18" max="18" width="48.77734375" hidden="1" customWidth="1"/>
    <col min="19" max="20" width="19.21875" hidden="1" customWidth="1"/>
    <col min="21" max="21" width="17.44140625" hidden="1" customWidth="1"/>
    <col min="22" max="22" width="46.77734375" hidden="1" customWidth="1"/>
    <col min="23" max="23" width="13.6640625" hidden="1" customWidth="1"/>
    <col min="24" max="24" width="13.109375" hidden="1" customWidth="1"/>
    <col min="25" max="25" width="8.88671875" hidden="1" customWidth="1"/>
    <col min="26" max="26" width="14.109375" hidden="1" customWidth="1"/>
    <col min="27" max="27" width="52.21875" hidden="1" customWidth="1"/>
    <col min="28" max="28" width="14.77734375" hidden="1" customWidth="1"/>
    <col min="29" max="29" width="32.6640625" hidden="1" customWidth="1"/>
    <col min="30" max="32" width="8.88671875" hidden="1" customWidth="1"/>
    <col min="33" max="33" width="65.21875" hidden="1" customWidth="1"/>
    <col min="34" max="34" width="5.77734375" hidden="1" customWidth="1"/>
    <col min="35" max="35" width="33.44140625" hidden="1" customWidth="1"/>
    <col min="36" max="37" width="8.88671875" hidden="1" customWidth="1"/>
  </cols>
  <sheetData>
    <row r="1" spans="1:37" s="2" customFormat="1" x14ac:dyDescent="0.3">
      <c r="A1" s="8" t="s">
        <v>917</v>
      </c>
      <c r="B1" s="8" t="s">
        <v>3818</v>
      </c>
      <c r="C1" s="8" t="s">
        <v>922</v>
      </c>
      <c r="D1" s="8" t="s">
        <v>1</v>
      </c>
      <c r="E1" s="8" t="s">
        <v>4</v>
      </c>
      <c r="F1" s="8" t="s">
        <v>874</v>
      </c>
      <c r="G1" s="8" t="s">
        <v>0</v>
      </c>
      <c r="H1" s="8" t="s">
        <v>3</v>
      </c>
      <c r="I1" s="17" t="s">
        <v>1436</v>
      </c>
      <c r="J1" s="23" t="s">
        <v>1435</v>
      </c>
      <c r="K1" s="17" t="s">
        <v>2</v>
      </c>
      <c r="L1" s="24" t="s">
        <v>3948</v>
      </c>
      <c r="M1" s="2" t="s">
        <v>921</v>
      </c>
      <c r="P1" s="8" t="s">
        <v>922</v>
      </c>
      <c r="R1" s="8" t="s">
        <v>1</v>
      </c>
      <c r="T1" s="8" t="s">
        <v>4</v>
      </c>
      <c r="V1" s="8" t="s">
        <v>874</v>
      </c>
      <c r="X1" s="8" t="s">
        <v>0</v>
      </c>
      <c r="Z1" s="8" t="s">
        <v>2</v>
      </c>
      <c r="AB1" s="8" t="s">
        <v>3</v>
      </c>
      <c r="AD1" s="9" t="s">
        <v>1435</v>
      </c>
      <c r="AF1" s="8" t="s">
        <v>3818</v>
      </c>
      <c r="AJ1" s="8" t="s">
        <v>917</v>
      </c>
    </row>
    <row r="2" spans="1:37" s="7" customFormat="1" x14ac:dyDescent="0.3">
      <c r="A2" s="12" t="s">
        <v>918</v>
      </c>
      <c r="B2" s="12">
        <v>14</v>
      </c>
      <c r="C2" s="12" t="s">
        <v>1443</v>
      </c>
      <c r="D2" s="12" t="s">
        <v>916</v>
      </c>
      <c r="E2" s="12" t="s">
        <v>724</v>
      </c>
      <c r="F2" s="15"/>
      <c r="G2" s="12" t="s">
        <v>491</v>
      </c>
      <c r="H2" s="12">
        <v>26.488060788813002</v>
      </c>
      <c r="I2" s="18">
        <v>334</v>
      </c>
      <c r="J2" s="18">
        <f t="shared" ref="J2:J17" si="0">I2/180*PI()</f>
        <v>5.8293997016610604</v>
      </c>
      <c r="K2" s="18">
        <v>28.549755994561</v>
      </c>
      <c r="L2" s="25" t="b">
        <v>0</v>
      </c>
      <c r="M2" s="7" t="str">
        <f>CONCATENATE(O2,P2,Q2,R2,S2,T2,U2,V2,W2,X2,Y2,Z2,AA2,AB2,AC2,AD2,AE2,AF2,AG2,AH2,AI2,AJ2,AK2)</f>
        <v xml:space="preserve">local staticObj = {["name"] = "CarrierStage1F-14-1", ["category"] = "Planes", ["type"] = "F-14B", ["shape_name"] = "", ["livery_id"] = "VF-101 Grim Reapers Low Vis", ["offsets"] = {["x"] = 28.549755994561, ["y"] = 26.488060788813,  ["angle"] = 5.82939970166106,}, ["groupId"] = 1, ["unitId"] = 1, ["y"] = 0, ["x"] = 0, ["heading"] = 0, ["linkUnit"] =14,  ["linkOffset"] = true, ["dead"] = FALSE, } coalition.addStaticObject(country.id.USA, staticObj) </v>
      </c>
      <c r="N2" s="7" t="s">
        <v>3829</v>
      </c>
      <c r="O2" s="7" t="s">
        <v>1450</v>
      </c>
      <c r="P2" s="11" t="str">
        <f>C2</f>
        <v>CarrierStage1F-14-1</v>
      </c>
      <c r="Q2" s="7" t="s">
        <v>1451</v>
      </c>
      <c r="R2" s="7" t="str">
        <f>D2</f>
        <v>Planes</v>
      </c>
      <c r="S2" s="7" t="s">
        <v>1452</v>
      </c>
      <c r="T2" s="7" t="str">
        <f>E2</f>
        <v>F-14B</v>
      </c>
      <c r="U2" s="7" t="s">
        <v>1453</v>
      </c>
      <c r="V2" s="14" t="str">
        <f>IF(ISBLANK(F2),"",F2)</f>
        <v/>
      </c>
      <c r="W2" s="7" t="s">
        <v>1460</v>
      </c>
      <c r="X2" s="7" t="str">
        <f>IF(ISBLANK(G2),"",G2)</f>
        <v>VF-101 Grim Reapers Low Vis</v>
      </c>
      <c r="Y2" s="7" t="s">
        <v>1456</v>
      </c>
      <c r="Z2" s="13">
        <f>K2</f>
        <v>28.549755994561</v>
      </c>
      <c r="AA2" s="7" t="s">
        <v>1454</v>
      </c>
      <c r="AB2" s="13">
        <f>H2</f>
        <v>26.488060788813002</v>
      </c>
      <c r="AC2" s="7" t="s">
        <v>1457</v>
      </c>
      <c r="AD2" s="13">
        <f>J2</f>
        <v>5.8293997016610604</v>
      </c>
      <c r="AE2" s="7" t="s">
        <v>1459</v>
      </c>
      <c r="AF2" s="7">
        <f t="shared" ref="AF2:AF7" si="1">IF(ISBLANK(B2),"''",B2)</f>
        <v>14</v>
      </c>
      <c r="AG2" s="7" t="s">
        <v>3947</v>
      </c>
      <c r="AH2" s="13" t="b">
        <f>L2</f>
        <v>0</v>
      </c>
      <c r="AI2" s="7" t="s">
        <v>3946</v>
      </c>
      <c r="AJ2" s="7" t="str">
        <f>A2</f>
        <v>USA</v>
      </c>
      <c r="AK2" s="7" t="s">
        <v>1458</v>
      </c>
    </row>
    <row r="3" spans="1:37" s="7" customFormat="1" x14ac:dyDescent="0.3">
      <c r="A3" s="12" t="s">
        <v>918</v>
      </c>
      <c r="B3" s="12">
        <v>14</v>
      </c>
      <c r="C3" s="10" t="s">
        <v>1445</v>
      </c>
      <c r="D3" s="10" t="s">
        <v>916</v>
      </c>
      <c r="E3" s="10" t="s">
        <v>724</v>
      </c>
      <c r="F3" s="15"/>
      <c r="G3" s="10" t="s">
        <v>491</v>
      </c>
      <c r="H3" s="10">
        <v>26.148323027019</v>
      </c>
      <c r="I3" s="18">
        <v>334</v>
      </c>
      <c r="J3" s="18">
        <f t="shared" si="0"/>
        <v>5.8293997016610604</v>
      </c>
      <c r="K3" s="18">
        <v>-9.7356525645823009</v>
      </c>
      <c r="L3" s="25" t="b">
        <v>0</v>
      </c>
      <c r="M3" s="7" t="str">
        <f t="shared" ref="M3:M26" si="2">CONCATENATE(O3,P3,Q3,R3,S3,T3,U3,V3,W3,X3,Y3,Z3,AA3,AB3,AC3,AD3,AE3,AF3,AG3,AJ3,AK3)</f>
        <v xml:space="preserve">local staticObj = {["name"] = "CarrierStage1F-14-2", ["category"] = "Planes", ["type"] = "F-14B", ["shape_name"] = "", ["livery_id"] = "VF-101 Grim Reapers Low Vis", ["offsets"] = {["x"] = -9.7356525645823, ["y"] = 26.148323027019,  ["angle"] = 5.82939970166106,}, ["groupId"] = 1, ["unitId"] = 1, ["y"] = 0, ["x"] = 0, ["heading"] = 0, ["linkUnit"] =14,  ["linkOffset"] = true, ["dead"] = USA, staticObj) </v>
      </c>
      <c r="N3" s="7" t="s">
        <v>3829</v>
      </c>
      <c r="O3" s="7" t="s">
        <v>1450</v>
      </c>
      <c r="P3" s="11" t="str">
        <f t="shared" ref="P3:P26" si="3">C3</f>
        <v>CarrierStage1F-14-2</v>
      </c>
      <c r="Q3" s="7" t="s">
        <v>1451</v>
      </c>
      <c r="R3" s="7" t="str">
        <f t="shared" ref="R3:R26" si="4">D3</f>
        <v>Planes</v>
      </c>
      <c r="S3" s="7" t="s">
        <v>1452</v>
      </c>
      <c r="T3" s="7" t="str">
        <f t="shared" ref="T3:T26" si="5">E3</f>
        <v>F-14B</v>
      </c>
      <c r="U3" s="7" t="s">
        <v>1453</v>
      </c>
      <c r="V3" s="14" t="str">
        <f t="shared" ref="V3:V26" si="6">IF(ISBLANK(F3),"",F3)</f>
        <v/>
      </c>
      <c r="W3" s="7" t="s">
        <v>1460</v>
      </c>
      <c r="X3" s="7" t="str">
        <f t="shared" ref="X3:X26" si="7">IF(ISBLANK(G3),"",G3)</f>
        <v>VF-101 Grim Reapers Low Vis</v>
      </c>
      <c r="Y3" s="7" t="s">
        <v>1456</v>
      </c>
      <c r="Z3" s="13">
        <f t="shared" ref="Z3:Z26" si="8">K3</f>
        <v>-9.7356525645823009</v>
      </c>
      <c r="AA3" s="7" t="s">
        <v>1454</v>
      </c>
      <c r="AB3" s="13">
        <f t="shared" ref="AB3:AB26" si="9">H3</f>
        <v>26.148323027019</v>
      </c>
      <c r="AC3" s="7" t="s">
        <v>1457</v>
      </c>
      <c r="AD3" s="13">
        <f t="shared" ref="AD3:AD26" si="10">J3</f>
        <v>5.8293997016610604</v>
      </c>
      <c r="AE3" s="7" t="s">
        <v>1459</v>
      </c>
      <c r="AF3" s="7">
        <f t="shared" si="1"/>
        <v>14</v>
      </c>
      <c r="AG3" s="7" t="s">
        <v>3947</v>
      </c>
      <c r="AH3" s="13" t="b">
        <f t="shared" ref="AH3:AH7" si="11">L3</f>
        <v>0</v>
      </c>
      <c r="AI3" s="7" t="s">
        <v>3946</v>
      </c>
      <c r="AJ3" s="7" t="str">
        <f t="shared" ref="AJ3:AJ26" si="12">A3</f>
        <v>USA</v>
      </c>
      <c r="AK3" s="7" t="s">
        <v>1458</v>
      </c>
    </row>
    <row r="4" spans="1:37" s="7" customFormat="1" x14ac:dyDescent="0.3">
      <c r="A4" s="12" t="s">
        <v>918</v>
      </c>
      <c r="B4" s="12">
        <v>14</v>
      </c>
      <c r="C4" s="10" t="s">
        <v>1446</v>
      </c>
      <c r="D4" s="10" t="s">
        <v>885</v>
      </c>
      <c r="E4" s="10" t="s">
        <v>895</v>
      </c>
      <c r="F4" s="15" t="s">
        <v>895</v>
      </c>
      <c r="G4" s="10"/>
      <c r="H4" s="10">
        <v>20</v>
      </c>
      <c r="I4" s="18">
        <v>171</v>
      </c>
      <c r="J4" s="18">
        <f t="shared" si="0"/>
        <v>2.9845130209103035</v>
      </c>
      <c r="K4" s="18">
        <v>-24</v>
      </c>
      <c r="L4" s="25" t="b">
        <v>0</v>
      </c>
      <c r="M4" s="7" t="str">
        <f t="shared" si="2"/>
        <v xml:space="preserve">local staticObj = {["name"] = "CarrierStage2F-1Carrier Bombs-1", ["category"] = "Cargos", ["type"] = "m117_cargo", ["shape_name"] = "m117_cargo", ["livery_id"] = "", ["offsets"] = {["x"] = -24, ["y"] = 20,  ["angle"] = 2.9845130209103,}, ["groupId"] = 1, ["unitId"] = 1, ["y"] = 0, ["x"] = 0, ["heading"] = 0, ["linkUnit"] =14,  ["linkOffset"] = true, ["dead"] = USA, staticObj) </v>
      </c>
      <c r="N4" s="7" t="s">
        <v>3829</v>
      </c>
      <c r="O4" s="7" t="s">
        <v>1450</v>
      </c>
      <c r="P4" s="11" t="str">
        <f t="shared" si="3"/>
        <v>CarrierStage2F-1Carrier Bombs-1</v>
      </c>
      <c r="Q4" s="7" t="s">
        <v>1451</v>
      </c>
      <c r="R4" s="7" t="str">
        <f t="shared" si="4"/>
        <v>Cargos</v>
      </c>
      <c r="S4" s="7" t="s">
        <v>1452</v>
      </c>
      <c r="T4" s="7" t="str">
        <f t="shared" si="5"/>
        <v>m117_cargo</v>
      </c>
      <c r="U4" s="7" t="s">
        <v>1453</v>
      </c>
      <c r="V4" s="14" t="str">
        <f t="shared" si="6"/>
        <v>m117_cargo</v>
      </c>
      <c r="W4" s="7" t="s">
        <v>1460</v>
      </c>
      <c r="X4" s="7" t="str">
        <f t="shared" si="7"/>
        <v/>
      </c>
      <c r="Y4" s="7" t="s">
        <v>1456</v>
      </c>
      <c r="Z4" s="13">
        <f t="shared" si="8"/>
        <v>-24</v>
      </c>
      <c r="AA4" s="7" t="s">
        <v>1454</v>
      </c>
      <c r="AB4" s="13">
        <f t="shared" si="9"/>
        <v>20</v>
      </c>
      <c r="AC4" s="7" t="s">
        <v>1457</v>
      </c>
      <c r="AD4" s="13">
        <f t="shared" si="10"/>
        <v>2.9845130209103035</v>
      </c>
      <c r="AE4" s="7" t="s">
        <v>1459</v>
      </c>
      <c r="AF4" s="7">
        <f t="shared" si="1"/>
        <v>14</v>
      </c>
      <c r="AG4" s="7" t="s">
        <v>3947</v>
      </c>
      <c r="AH4" s="13" t="b">
        <f t="shared" si="11"/>
        <v>0</v>
      </c>
      <c r="AI4" s="7" t="s">
        <v>3946</v>
      </c>
      <c r="AJ4" s="7" t="str">
        <f t="shared" si="12"/>
        <v>USA</v>
      </c>
      <c r="AK4" s="7" t="s">
        <v>1458</v>
      </c>
    </row>
    <row r="5" spans="1:37" s="7" customFormat="1" x14ac:dyDescent="0.3">
      <c r="A5" s="12" t="s">
        <v>918</v>
      </c>
      <c r="B5" s="12">
        <v>14</v>
      </c>
      <c r="C5" s="10" t="s">
        <v>1447</v>
      </c>
      <c r="D5" s="10" t="s">
        <v>876</v>
      </c>
      <c r="E5" s="10" t="s">
        <v>879</v>
      </c>
      <c r="F5" s="15" t="s">
        <v>879</v>
      </c>
      <c r="G5" s="10"/>
      <c r="H5" s="10">
        <v>20.67</v>
      </c>
      <c r="I5" s="18">
        <v>154</v>
      </c>
      <c r="J5" s="18">
        <f t="shared" si="0"/>
        <v>2.6878070480712672</v>
      </c>
      <c r="K5" s="18">
        <v>2</v>
      </c>
      <c r="L5" s="25" t="b">
        <v>0</v>
      </c>
      <c r="M5" s="7" t="str">
        <f t="shared" si="2"/>
        <v xml:space="preserve">local staticObj = {["name"] = "CarrierStage2AS32-1", ["category"] = "ADEquipment", ["type"] = "AS32-32A", ["shape_name"] = "AS32-32A", ["livery_id"] = "", ["offsets"] = {["x"] = 2, ["y"] = 20.67,  ["angle"] = 2.68780704807127,}, ["groupId"] = 1, ["unitId"] = 1, ["y"] = 0, ["x"] = 0, ["heading"] = 0, ["linkUnit"] =14,  ["linkOffset"] = true, ["dead"] = USA, staticObj) </v>
      </c>
      <c r="N5" s="7" t="s">
        <v>3829</v>
      </c>
      <c r="O5" s="7" t="s">
        <v>1450</v>
      </c>
      <c r="P5" s="11" t="str">
        <f t="shared" si="3"/>
        <v>CarrierStage2AS32-1</v>
      </c>
      <c r="Q5" s="7" t="s">
        <v>1451</v>
      </c>
      <c r="R5" s="7" t="str">
        <f t="shared" si="4"/>
        <v>ADEquipment</v>
      </c>
      <c r="S5" s="7" t="s">
        <v>1452</v>
      </c>
      <c r="T5" s="7" t="str">
        <f t="shared" si="5"/>
        <v>AS32-32A</v>
      </c>
      <c r="U5" s="7" t="s">
        <v>1453</v>
      </c>
      <c r="V5" s="14" t="str">
        <f t="shared" si="6"/>
        <v>AS32-32A</v>
      </c>
      <c r="W5" s="7" t="s">
        <v>1460</v>
      </c>
      <c r="X5" s="7" t="str">
        <f t="shared" si="7"/>
        <v/>
      </c>
      <c r="Y5" s="7" t="s">
        <v>1456</v>
      </c>
      <c r="Z5" s="13">
        <f t="shared" si="8"/>
        <v>2</v>
      </c>
      <c r="AA5" s="7" t="s">
        <v>1454</v>
      </c>
      <c r="AB5" s="13">
        <f t="shared" si="9"/>
        <v>20.67</v>
      </c>
      <c r="AC5" s="7" t="s">
        <v>1457</v>
      </c>
      <c r="AD5" s="13">
        <f t="shared" si="10"/>
        <v>2.6878070480712672</v>
      </c>
      <c r="AE5" s="7" t="s">
        <v>1459</v>
      </c>
      <c r="AF5" s="7">
        <f t="shared" si="1"/>
        <v>14</v>
      </c>
      <c r="AG5" s="7" t="s">
        <v>3947</v>
      </c>
      <c r="AH5" s="13" t="b">
        <f t="shared" si="11"/>
        <v>0</v>
      </c>
      <c r="AI5" s="7" t="s">
        <v>3946</v>
      </c>
      <c r="AJ5" s="7" t="str">
        <f t="shared" si="12"/>
        <v>USA</v>
      </c>
      <c r="AK5" s="7" t="s">
        <v>1458</v>
      </c>
    </row>
    <row r="6" spans="1:37" s="7" customFormat="1" x14ac:dyDescent="0.3">
      <c r="A6" s="12" t="s">
        <v>918</v>
      </c>
      <c r="B6" s="12">
        <v>14</v>
      </c>
      <c r="C6" s="10" t="s">
        <v>1448</v>
      </c>
      <c r="D6" s="10" t="s">
        <v>876</v>
      </c>
      <c r="E6" s="10" t="s">
        <v>879</v>
      </c>
      <c r="F6" s="15" t="s">
        <v>879</v>
      </c>
      <c r="G6" s="10"/>
      <c r="H6" s="10">
        <v>20.751035840320998</v>
      </c>
      <c r="I6" s="18">
        <v>160</v>
      </c>
      <c r="J6" s="18">
        <f t="shared" si="0"/>
        <v>2.7925268031909272</v>
      </c>
      <c r="K6" s="18">
        <v>-16.44323603838</v>
      </c>
      <c r="L6" s="25" t="b">
        <v>0</v>
      </c>
      <c r="M6" s="7" t="str">
        <f t="shared" si="2"/>
        <v xml:space="preserve">local staticObj = {["name"] = "CarrierStage2AS32-2", ["category"] = "ADEquipment", ["type"] = "AS32-32A", ["shape_name"] = "AS32-32A", ["livery_id"] = "", ["offsets"] = {["x"] = -16.44323603838, ["y"] = 20.751035840321,  ["angle"] = 2.79252680319093,}, ["groupId"] = 1, ["unitId"] = 1, ["y"] = 0, ["x"] = 0, ["heading"] = 0, ["linkUnit"] =14,  ["linkOffset"] = true, ["dead"] = USA, staticObj) </v>
      </c>
      <c r="N6" s="7" t="s">
        <v>3829</v>
      </c>
      <c r="O6" s="7" t="s">
        <v>1450</v>
      </c>
      <c r="P6" s="11" t="str">
        <f t="shared" si="3"/>
        <v>CarrierStage2AS32-2</v>
      </c>
      <c r="Q6" s="7" t="s">
        <v>1451</v>
      </c>
      <c r="R6" s="7" t="str">
        <f t="shared" si="4"/>
        <v>ADEquipment</v>
      </c>
      <c r="S6" s="7" t="s">
        <v>1452</v>
      </c>
      <c r="T6" s="7" t="str">
        <f t="shared" si="5"/>
        <v>AS32-32A</v>
      </c>
      <c r="U6" s="7" t="s">
        <v>1453</v>
      </c>
      <c r="V6" s="14" t="str">
        <f t="shared" si="6"/>
        <v>AS32-32A</v>
      </c>
      <c r="W6" s="7" t="s">
        <v>1460</v>
      </c>
      <c r="X6" s="7" t="str">
        <f t="shared" si="7"/>
        <v/>
      </c>
      <c r="Y6" s="7" t="s">
        <v>1456</v>
      </c>
      <c r="Z6" s="13">
        <f t="shared" si="8"/>
        <v>-16.44323603838</v>
      </c>
      <c r="AA6" s="7" t="s">
        <v>1454</v>
      </c>
      <c r="AB6" s="13">
        <f t="shared" si="9"/>
        <v>20.751035840320998</v>
      </c>
      <c r="AC6" s="7" t="s">
        <v>1457</v>
      </c>
      <c r="AD6" s="13">
        <f t="shared" si="10"/>
        <v>2.7925268031909272</v>
      </c>
      <c r="AE6" s="7" t="s">
        <v>1459</v>
      </c>
      <c r="AF6" s="7">
        <f t="shared" si="1"/>
        <v>14</v>
      </c>
      <c r="AG6" s="7" t="s">
        <v>3947</v>
      </c>
      <c r="AH6" s="13" t="b">
        <f t="shared" si="11"/>
        <v>0</v>
      </c>
      <c r="AI6" s="7" t="s">
        <v>3946</v>
      </c>
      <c r="AJ6" s="7" t="str">
        <f t="shared" si="12"/>
        <v>USA</v>
      </c>
      <c r="AK6" s="7" t="s">
        <v>1458</v>
      </c>
    </row>
    <row r="7" spans="1:37" s="7" customFormat="1" x14ac:dyDescent="0.3">
      <c r="A7" s="12" t="s">
        <v>918</v>
      </c>
      <c r="B7" s="12">
        <v>14</v>
      </c>
      <c r="C7" s="10" t="s">
        <v>1444</v>
      </c>
      <c r="D7" s="10" t="s">
        <v>916</v>
      </c>
      <c r="E7" s="10" t="s">
        <v>1429</v>
      </c>
      <c r="F7" s="15"/>
      <c r="G7" s="10" t="s">
        <v>1428</v>
      </c>
      <c r="H7" s="10">
        <v>26</v>
      </c>
      <c r="I7" s="18">
        <v>340</v>
      </c>
      <c r="J7" s="18">
        <f>I7/180*PI()</f>
        <v>5.9341194567807198</v>
      </c>
      <c r="K7" s="18">
        <v>-97</v>
      </c>
      <c r="L7" s="25" t="b">
        <v>0</v>
      </c>
      <c r="M7" s="7" t="str">
        <f t="shared" si="2"/>
        <v xml:space="preserve">local staticObj = {["name"] = "CarrierStage2F-18-1", ["category"] = "Planes", ["type"] = "F/A-18C", ["shape_name"] = "", ["livery_id"] = "VFA-94", ["offsets"] = {["x"] = -97, ["y"] = 26,  ["angle"] = 5.93411945678072,}, ["groupId"] = 1, ["unitId"] = 1, ["y"] = 0, ["x"] = 0, ["heading"] = 0, ["linkUnit"] =14,  ["linkOffset"] = true, ["dead"] = USA, staticObj) </v>
      </c>
      <c r="N7" s="7" t="s">
        <v>3829</v>
      </c>
      <c r="O7" s="7" t="s">
        <v>1450</v>
      </c>
      <c r="P7" s="11" t="str">
        <f t="shared" si="3"/>
        <v>CarrierStage2F-18-1</v>
      </c>
      <c r="Q7" s="7" t="s">
        <v>1451</v>
      </c>
      <c r="R7" s="7" t="str">
        <f t="shared" si="4"/>
        <v>Planes</v>
      </c>
      <c r="S7" s="7" t="s">
        <v>1452</v>
      </c>
      <c r="T7" s="7" t="str">
        <f t="shared" si="5"/>
        <v>F/A-18C</v>
      </c>
      <c r="U7" s="7" t="s">
        <v>1453</v>
      </c>
      <c r="V7" s="14" t="str">
        <f t="shared" si="6"/>
        <v/>
      </c>
      <c r="W7" s="7" t="s">
        <v>1460</v>
      </c>
      <c r="X7" s="7" t="str">
        <f t="shared" si="7"/>
        <v>VFA-94</v>
      </c>
      <c r="Y7" s="7" t="s">
        <v>1456</v>
      </c>
      <c r="Z7" s="13">
        <f t="shared" si="8"/>
        <v>-97</v>
      </c>
      <c r="AA7" s="7" t="s">
        <v>1454</v>
      </c>
      <c r="AB7" s="13">
        <f t="shared" si="9"/>
        <v>26</v>
      </c>
      <c r="AC7" s="7" t="s">
        <v>1457</v>
      </c>
      <c r="AD7" s="13">
        <f t="shared" si="10"/>
        <v>5.9341194567807198</v>
      </c>
      <c r="AE7" s="7" t="s">
        <v>1459</v>
      </c>
      <c r="AF7" s="7">
        <f t="shared" si="1"/>
        <v>14</v>
      </c>
      <c r="AG7" s="7" t="s">
        <v>3947</v>
      </c>
      <c r="AH7" s="13" t="b">
        <f t="shared" si="11"/>
        <v>0</v>
      </c>
      <c r="AI7" s="7" t="s">
        <v>3946</v>
      </c>
      <c r="AJ7" s="7" t="str">
        <f t="shared" si="12"/>
        <v>USA</v>
      </c>
      <c r="AK7" s="7" t="s">
        <v>1458</v>
      </c>
    </row>
    <row r="8" spans="1:37" s="7" customFormat="1" x14ac:dyDescent="0.3">
      <c r="A8" s="12"/>
      <c r="B8" s="10"/>
      <c r="C8" s="10"/>
      <c r="D8" s="10"/>
      <c r="E8" s="10"/>
      <c r="F8" s="15"/>
      <c r="G8" s="10"/>
      <c r="H8" s="10"/>
      <c r="I8" s="19"/>
      <c r="J8" s="19"/>
      <c r="K8" s="19"/>
      <c r="L8" s="25"/>
      <c r="N8" s="7" t="s">
        <v>3829</v>
      </c>
      <c r="P8" s="11"/>
      <c r="V8" s="14"/>
      <c r="W8" s="7" t="s">
        <v>1460</v>
      </c>
      <c r="Z8" s="13"/>
      <c r="AB8" s="13"/>
      <c r="AD8" s="13"/>
    </row>
    <row r="9" spans="1:37" s="7" customFormat="1" x14ac:dyDescent="0.3">
      <c r="A9" s="12" t="s">
        <v>918</v>
      </c>
      <c r="B9" s="10"/>
      <c r="C9" s="10" t="s">
        <v>1441</v>
      </c>
      <c r="D9" s="10" t="s">
        <v>898</v>
      </c>
      <c r="E9" s="10" t="s">
        <v>914</v>
      </c>
      <c r="F9" s="15" t="s">
        <v>915</v>
      </c>
      <c r="G9" s="10" t="s">
        <v>909</v>
      </c>
      <c r="H9" s="10">
        <v>683510.61249842995</v>
      </c>
      <c r="I9" s="19">
        <v>10</v>
      </c>
      <c r="J9" s="19">
        <f>I9/180*PI()</f>
        <v>0.17453292519943295</v>
      </c>
      <c r="K9" s="19">
        <v>-284357.10656538</v>
      </c>
      <c r="L9" s="25" t="b">
        <v>0</v>
      </c>
      <c r="M9" s="7" t="str">
        <f>CONCATENATE(O9,P9,Q9,R9,S9,T9,U9,V9,W9,X9,Y9,Z9,AA9,AB9,AC9,AD9,AE9,AF9,AG9,AJ9,AK9)</f>
        <v xml:space="preserve">local staticObj = {["name"] = "KutaisiStage1TechGreen1", ["category"] = "Personnel", ["type"] = "us carrier tech", ["shape_name"] = "carrier_tech_USA", ["livery_id"] = "green", ["offsets"] = {["x"] = -284357.10656538, ["y"] = 683510.61249843,  ["angle"] = 0.174532925199433,}, ["groupId"] = 1, ["unitId"] = 1, ["y"] = 0, ["x"] = 0, ["heading"] = 0, ["linkUnit"] ='',  ["linkOffset"] = true, ["dead"] = USA, staticObj) </v>
      </c>
      <c r="N9" s="7" t="s">
        <v>3829</v>
      </c>
      <c r="O9" s="7" t="s">
        <v>1450</v>
      </c>
      <c r="P9" s="11" t="str">
        <f>C9</f>
        <v>KutaisiStage1TechGreen1</v>
      </c>
      <c r="Q9" s="7" t="s">
        <v>1451</v>
      </c>
      <c r="R9" s="7" t="str">
        <f>D9</f>
        <v>Personnel</v>
      </c>
      <c r="S9" s="7" t="s">
        <v>1452</v>
      </c>
      <c r="T9" s="7" t="str">
        <f>E9</f>
        <v>us carrier tech</v>
      </c>
      <c r="U9" s="7" t="s">
        <v>1453</v>
      </c>
      <c r="V9" s="14" t="str">
        <f>IF(ISBLANK(F9),"",F9)</f>
        <v>carrier_tech_USA</v>
      </c>
      <c r="W9" s="7" t="s">
        <v>1460</v>
      </c>
      <c r="X9" s="7" t="str">
        <f>IF(ISBLANK(G9),"",G9)</f>
        <v>green</v>
      </c>
      <c r="Y9" s="7" t="s">
        <v>1456</v>
      </c>
      <c r="Z9" s="13">
        <f>K9</f>
        <v>-284357.10656538</v>
      </c>
      <c r="AA9" s="7" t="s">
        <v>1454</v>
      </c>
      <c r="AB9" s="13">
        <f>H9</f>
        <v>683510.61249842995</v>
      </c>
      <c r="AC9" s="7" t="s">
        <v>1457</v>
      </c>
      <c r="AD9" s="13">
        <f>J9</f>
        <v>0.17453292519943295</v>
      </c>
      <c r="AE9" s="7" t="s">
        <v>1459</v>
      </c>
      <c r="AF9" s="7" t="str">
        <f t="shared" ref="AF9:AF18" si="13">IF(ISBLANK(B9),"''",B9)</f>
        <v>''</v>
      </c>
      <c r="AG9" s="7" t="s">
        <v>3947</v>
      </c>
      <c r="AH9" s="13" t="b">
        <f t="shared" ref="AH9:AH18" si="14">L9</f>
        <v>0</v>
      </c>
      <c r="AI9" s="7" t="s">
        <v>3946</v>
      </c>
      <c r="AJ9" s="7" t="str">
        <f>A9</f>
        <v>USA</v>
      </c>
      <c r="AK9" s="7" t="s">
        <v>1458</v>
      </c>
    </row>
    <row r="10" spans="1:37" s="7" customFormat="1" x14ac:dyDescent="0.3">
      <c r="A10" s="12" t="s">
        <v>918</v>
      </c>
      <c r="B10" s="10"/>
      <c r="C10" s="10" t="s">
        <v>1442</v>
      </c>
      <c r="D10" s="10" t="s">
        <v>876</v>
      </c>
      <c r="E10" s="10" t="s">
        <v>879</v>
      </c>
      <c r="F10" s="15" t="s">
        <v>879</v>
      </c>
      <c r="G10" s="10"/>
      <c r="H10" s="10">
        <v>683509.29821270995</v>
      </c>
      <c r="I10" s="19">
        <v>0</v>
      </c>
      <c r="J10" s="19">
        <f>I10/180*PI()</f>
        <v>0</v>
      </c>
      <c r="K10" s="19">
        <v>-284355.13513681001</v>
      </c>
      <c r="L10" s="25" t="b">
        <v>0</v>
      </c>
      <c r="M10" s="7" t="str">
        <f>CONCATENATE(O10,P10,Q10,R10,S10,T10,U10,V10,W10,X10,Y10,Z10,AA10,AB10,AC10,AD10,AE10,AF10,AG10,AJ10,AK10)</f>
        <v xml:space="preserve">local staticObj = {["name"] = "KutaisiStage1AS32-1", ["category"] = "ADEquipment", ["type"] = "AS32-32A", ["shape_name"] = "AS32-32A", ["livery_id"] = "", ["offsets"] = {["x"] = -284355.13513681, ["y"] = 683509.29821271,  ["angle"] = 0,}, ["groupId"] = 1, ["unitId"] = 1, ["y"] = 0, ["x"] = 0, ["heading"] = 0, ["linkUnit"] ='',  ["linkOffset"] = true, ["dead"] = USA, staticObj) </v>
      </c>
      <c r="N10" s="7" t="s">
        <v>3829</v>
      </c>
      <c r="O10" s="7" t="s">
        <v>1450</v>
      </c>
      <c r="P10" s="11" t="str">
        <f>C10</f>
        <v>KutaisiStage1AS32-1</v>
      </c>
      <c r="Q10" s="7" t="s">
        <v>1451</v>
      </c>
      <c r="R10" s="7" t="str">
        <f>D10</f>
        <v>ADEquipment</v>
      </c>
      <c r="S10" s="7" t="s">
        <v>1452</v>
      </c>
      <c r="T10" s="7" t="str">
        <f>E10</f>
        <v>AS32-32A</v>
      </c>
      <c r="U10" s="7" t="s">
        <v>1453</v>
      </c>
      <c r="V10" s="14" t="str">
        <f>IF(ISBLANK(F10),"",F10)</f>
        <v>AS32-32A</v>
      </c>
      <c r="W10" s="7" t="s">
        <v>1460</v>
      </c>
      <c r="X10" s="7" t="str">
        <f>IF(ISBLANK(G10),"",G10)</f>
        <v/>
      </c>
      <c r="Y10" s="7" t="s">
        <v>1456</v>
      </c>
      <c r="Z10" s="13">
        <f>K10</f>
        <v>-284355.13513681001</v>
      </c>
      <c r="AA10" s="7" t="s">
        <v>1454</v>
      </c>
      <c r="AB10" s="13">
        <f>H10</f>
        <v>683509.29821270995</v>
      </c>
      <c r="AC10" s="7" t="s">
        <v>1457</v>
      </c>
      <c r="AD10" s="13">
        <f>J10</f>
        <v>0</v>
      </c>
      <c r="AE10" s="7" t="s">
        <v>1459</v>
      </c>
      <c r="AF10" s="7" t="str">
        <f t="shared" si="13"/>
        <v>''</v>
      </c>
      <c r="AG10" s="7" t="s">
        <v>3947</v>
      </c>
      <c r="AH10" s="13" t="b">
        <f t="shared" si="14"/>
        <v>0</v>
      </c>
      <c r="AI10" s="7" t="s">
        <v>3946</v>
      </c>
      <c r="AJ10" s="7" t="str">
        <f>A10</f>
        <v>USA</v>
      </c>
      <c r="AK10" s="7" t="s">
        <v>1458</v>
      </c>
    </row>
    <row r="11" spans="1:37" s="7" customFormat="1" x14ac:dyDescent="0.3">
      <c r="A11" s="12" t="s">
        <v>918</v>
      </c>
      <c r="B11" s="10"/>
      <c r="C11" s="10" t="s">
        <v>3842</v>
      </c>
      <c r="D11" s="10" t="s">
        <v>876</v>
      </c>
      <c r="E11" s="10" t="s">
        <v>877</v>
      </c>
      <c r="F11" s="15" t="s">
        <v>877</v>
      </c>
      <c r="G11" s="10"/>
      <c r="H11" s="10">
        <v>683522.50108454004</v>
      </c>
      <c r="I11" s="19">
        <v>190</v>
      </c>
      <c r="J11" s="19">
        <f>I11/180*PI()</f>
        <v>3.3161255787892263</v>
      </c>
      <c r="K11" s="19">
        <v>-284419.9272868</v>
      </c>
      <c r="L11" s="25" t="b">
        <v>0</v>
      </c>
      <c r="M11" s="7" t="str">
        <f>CONCATENATE(O11,P11,Q11,R11,S11,T11,U11,V11,W11,X11,Y11,Z11,AA11,AB11,AC11,AD11,AE11,AF11,AG11,AJ11,AK11)</f>
        <v xml:space="preserve">local staticObj = {["name"] = "KutaisiStage3AS31-1", ["category"] = "ADEquipment", ["type"] = "AS32-31A", ["shape_name"] = "AS32-31A", ["livery_id"] = "", ["offsets"] = {["x"] = -284419.9272868, ["y"] = 683522.50108454,  ["angle"] = 3.31612557878923,}, ["groupId"] = 1, ["unitId"] = 1, ["y"] = 0, ["x"] = 0, ["heading"] = 0, ["linkUnit"] ='',  ["linkOffset"] = true, ["dead"] = USA, staticObj) </v>
      </c>
      <c r="N11" s="7" t="s">
        <v>3829</v>
      </c>
      <c r="O11" s="7" t="s">
        <v>1450</v>
      </c>
      <c r="P11" s="11" t="str">
        <f>C11</f>
        <v>KutaisiStage3AS31-1</v>
      </c>
      <c r="Q11" s="7" t="s">
        <v>1451</v>
      </c>
      <c r="R11" s="7" t="str">
        <f>D11</f>
        <v>ADEquipment</v>
      </c>
      <c r="S11" s="7" t="s">
        <v>1452</v>
      </c>
      <c r="T11" s="7" t="str">
        <f>E11</f>
        <v>AS32-31A</v>
      </c>
      <c r="U11" s="7" t="s">
        <v>1453</v>
      </c>
      <c r="V11" s="14" t="str">
        <f>IF(ISBLANK(F11),"",F11)</f>
        <v>AS32-31A</v>
      </c>
      <c r="W11" s="7" t="s">
        <v>1460</v>
      </c>
      <c r="X11" s="7" t="str">
        <f>IF(ISBLANK(G11),"",G11)</f>
        <v/>
      </c>
      <c r="Y11" s="7" t="s">
        <v>1456</v>
      </c>
      <c r="Z11" s="13">
        <f>K11</f>
        <v>-284419.9272868</v>
      </c>
      <c r="AA11" s="7" t="s">
        <v>1454</v>
      </c>
      <c r="AB11" s="13">
        <f>H11</f>
        <v>683522.50108454004</v>
      </c>
      <c r="AC11" s="7" t="s">
        <v>1457</v>
      </c>
      <c r="AD11" s="13">
        <f>J11</f>
        <v>3.3161255787892263</v>
      </c>
      <c r="AE11" s="7" t="s">
        <v>1459</v>
      </c>
      <c r="AF11" s="7" t="str">
        <f t="shared" si="13"/>
        <v>''</v>
      </c>
      <c r="AG11" s="7" t="s">
        <v>3947</v>
      </c>
      <c r="AH11" s="13" t="b">
        <f t="shared" si="14"/>
        <v>0</v>
      </c>
      <c r="AI11" s="7" t="s">
        <v>3946</v>
      </c>
      <c r="AJ11" s="7" t="str">
        <f>A11</f>
        <v>USA</v>
      </c>
      <c r="AK11" s="7" t="s">
        <v>1458</v>
      </c>
    </row>
    <row r="12" spans="1:37" s="7" customFormat="1" x14ac:dyDescent="0.3">
      <c r="A12" s="12" t="s">
        <v>918</v>
      </c>
      <c r="B12" s="10"/>
      <c r="C12" s="10" t="s">
        <v>3838</v>
      </c>
      <c r="D12" s="10" t="s">
        <v>916</v>
      </c>
      <c r="E12" s="10" t="s">
        <v>738</v>
      </c>
      <c r="F12" s="15"/>
      <c r="G12" s="10" t="s">
        <v>553</v>
      </c>
      <c r="H12" s="10">
        <v>683514.33438618004</v>
      </c>
      <c r="I12" s="19">
        <v>343</v>
      </c>
      <c r="J12" s="19">
        <f t="shared" si="0"/>
        <v>5.98647933434055</v>
      </c>
      <c r="K12" s="19">
        <v>-284430.11455648002</v>
      </c>
      <c r="L12" s="25" t="b">
        <v>0</v>
      </c>
      <c r="M12" s="7" t="str">
        <f t="shared" si="2"/>
        <v xml:space="preserve">local staticObj = {["name"] = "KutaisiStage3F117", ["category"] = "Planes", ["type"] = "F-117A", ["shape_name"] = "", ["livery_id"] = "usaf standard", ["offsets"] = {["x"] = -284430.11455648, ["y"] = 683514.33438618,  ["angle"] = 5.98647933434055,}, ["groupId"] = 1, ["unitId"] = 1, ["y"] = 0, ["x"] = 0, ["heading"] = 0, ["linkUnit"] ='',  ["linkOffset"] = true, ["dead"] = USA, staticObj) </v>
      </c>
      <c r="N12" s="7" t="s">
        <v>3829</v>
      </c>
      <c r="O12" s="7" t="s">
        <v>1450</v>
      </c>
      <c r="P12" s="11" t="str">
        <f t="shared" si="3"/>
        <v>KutaisiStage3F117</v>
      </c>
      <c r="Q12" s="7" t="s">
        <v>1451</v>
      </c>
      <c r="R12" s="7" t="str">
        <f t="shared" si="4"/>
        <v>Planes</v>
      </c>
      <c r="S12" s="7" t="s">
        <v>1452</v>
      </c>
      <c r="T12" s="7" t="str">
        <f t="shared" si="5"/>
        <v>F-117A</v>
      </c>
      <c r="U12" s="7" t="s">
        <v>1453</v>
      </c>
      <c r="V12" s="14" t="str">
        <f t="shared" si="6"/>
        <v/>
      </c>
      <c r="W12" s="7" t="s">
        <v>1460</v>
      </c>
      <c r="X12" s="7" t="str">
        <f t="shared" si="7"/>
        <v>usaf standard</v>
      </c>
      <c r="Y12" s="7" t="s">
        <v>1456</v>
      </c>
      <c r="Z12" s="13">
        <f t="shared" si="8"/>
        <v>-284430.11455648002</v>
      </c>
      <c r="AA12" s="7" t="s">
        <v>1454</v>
      </c>
      <c r="AB12" s="13">
        <f t="shared" si="9"/>
        <v>683514.33438618004</v>
      </c>
      <c r="AC12" s="7" t="s">
        <v>1457</v>
      </c>
      <c r="AD12" s="13">
        <f t="shared" si="10"/>
        <v>5.98647933434055</v>
      </c>
      <c r="AE12" s="7" t="s">
        <v>1459</v>
      </c>
      <c r="AF12" s="7" t="str">
        <f t="shared" si="13"/>
        <v>''</v>
      </c>
      <c r="AG12" s="7" t="s">
        <v>3947</v>
      </c>
      <c r="AH12" s="13" t="b">
        <f t="shared" si="14"/>
        <v>0</v>
      </c>
      <c r="AI12" s="7" t="s">
        <v>3946</v>
      </c>
      <c r="AJ12" s="7" t="str">
        <f t="shared" si="12"/>
        <v>USA</v>
      </c>
      <c r="AK12" s="7" t="s">
        <v>1458</v>
      </c>
    </row>
    <row r="13" spans="1:37" s="7" customFormat="1" x14ac:dyDescent="0.3">
      <c r="A13" s="12" t="s">
        <v>918</v>
      </c>
      <c r="B13" s="10"/>
      <c r="C13" s="10" t="s">
        <v>3850</v>
      </c>
      <c r="D13" s="10" t="s">
        <v>898</v>
      </c>
      <c r="E13" s="10" t="s">
        <v>914</v>
      </c>
      <c r="F13" s="15" t="s">
        <v>915</v>
      </c>
      <c r="G13" s="10" t="s">
        <v>910</v>
      </c>
      <c r="H13" s="10">
        <v>683520.30853496003</v>
      </c>
      <c r="I13" s="19">
        <v>206</v>
      </c>
      <c r="J13" s="19">
        <f t="shared" si="0"/>
        <v>3.5953782591083185</v>
      </c>
      <c r="K13" s="19">
        <v>-284424.98930015002</v>
      </c>
      <c r="L13" s="25" t="b">
        <v>0</v>
      </c>
      <c r="M13" s="7" t="str">
        <f t="shared" si="2"/>
        <v xml:space="preserve">local staticObj = {["name"] = "KutaisiStage3TechPurple1", ["category"] = "Personnel", ["type"] = "us carrier tech", ["shape_name"] = "carrier_tech_USA", ["livery_id"] = "purple", ["offsets"] = {["x"] = -284424.98930015, ["y"] = 683520.30853496,  ["angle"] = 3.59537825910832,}, ["groupId"] = 1, ["unitId"] = 1, ["y"] = 0, ["x"] = 0, ["heading"] = 0, ["linkUnit"] ='',  ["linkOffset"] = true, ["dead"] = USA, staticObj) </v>
      </c>
      <c r="N13" s="7" t="s">
        <v>3829</v>
      </c>
      <c r="O13" s="7" t="s">
        <v>1450</v>
      </c>
      <c r="P13" s="11" t="str">
        <f t="shared" si="3"/>
        <v>KutaisiStage3TechPurple1</v>
      </c>
      <c r="Q13" s="7" t="s">
        <v>1451</v>
      </c>
      <c r="R13" s="7" t="str">
        <f t="shared" si="4"/>
        <v>Personnel</v>
      </c>
      <c r="S13" s="7" t="s">
        <v>1452</v>
      </c>
      <c r="T13" s="7" t="str">
        <f t="shared" si="5"/>
        <v>us carrier tech</v>
      </c>
      <c r="U13" s="7" t="s">
        <v>1453</v>
      </c>
      <c r="V13" s="14" t="str">
        <f t="shared" si="6"/>
        <v>carrier_tech_USA</v>
      </c>
      <c r="W13" s="7" t="s">
        <v>1460</v>
      </c>
      <c r="X13" s="7" t="str">
        <f t="shared" si="7"/>
        <v>purple</v>
      </c>
      <c r="Y13" s="7" t="s">
        <v>1456</v>
      </c>
      <c r="Z13" s="13">
        <f t="shared" si="8"/>
        <v>-284424.98930015002</v>
      </c>
      <c r="AA13" s="7" t="s">
        <v>1454</v>
      </c>
      <c r="AB13" s="13">
        <f t="shared" si="9"/>
        <v>683520.30853496003</v>
      </c>
      <c r="AC13" s="7" t="s">
        <v>1457</v>
      </c>
      <c r="AD13" s="13">
        <f t="shared" si="10"/>
        <v>3.5953782591083185</v>
      </c>
      <c r="AE13" s="7" t="s">
        <v>1459</v>
      </c>
      <c r="AF13" s="7" t="str">
        <f t="shared" si="13"/>
        <v>''</v>
      </c>
      <c r="AG13" s="7" t="s">
        <v>3947</v>
      </c>
      <c r="AH13" s="13" t="b">
        <f t="shared" si="14"/>
        <v>0</v>
      </c>
      <c r="AI13" s="7" t="s">
        <v>3946</v>
      </c>
      <c r="AJ13" s="7" t="str">
        <f t="shared" si="12"/>
        <v>USA</v>
      </c>
      <c r="AK13" s="7" t="s">
        <v>1458</v>
      </c>
    </row>
    <row r="14" spans="1:37" s="7" customFormat="1" x14ac:dyDescent="0.3">
      <c r="A14" s="12" t="s">
        <v>918</v>
      </c>
      <c r="B14" s="10"/>
      <c r="C14" s="10" t="s">
        <v>3843</v>
      </c>
      <c r="D14" s="10" t="s">
        <v>898</v>
      </c>
      <c r="E14" s="10" t="s">
        <v>914</v>
      </c>
      <c r="F14" s="15" t="s">
        <v>915</v>
      </c>
      <c r="G14" s="10" t="s">
        <v>911</v>
      </c>
      <c r="H14" s="10">
        <v>683522.56567782001</v>
      </c>
      <c r="I14" s="19">
        <v>40</v>
      </c>
      <c r="J14" s="19">
        <f t="shared" si="0"/>
        <v>0.69813170079773179</v>
      </c>
      <c r="K14" s="19">
        <v>-284427.44644301001</v>
      </c>
      <c r="L14" s="25" t="b">
        <v>0</v>
      </c>
      <c r="M14" s="7" t="str">
        <f t="shared" si="2"/>
        <v xml:space="preserve">local staticObj = {["name"] = "KutaisiStage3TechRed1", ["category"] = "Personnel", ["type"] = "us carrier tech", ["shape_name"] = "carrier_tech_USA", ["livery_id"] = "red", ["offsets"] = {["x"] = -284427.44644301, ["y"] = 683522.56567782,  ["angle"] = 0.698131700797732,}, ["groupId"] = 1, ["unitId"] = 1, ["y"] = 0, ["x"] = 0, ["heading"] = 0, ["linkUnit"] ='',  ["linkOffset"] = true, ["dead"] = USA, staticObj) </v>
      </c>
      <c r="N14" s="7" t="s">
        <v>3829</v>
      </c>
      <c r="O14" s="7" t="s">
        <v>1450</v>
      </c>
      <c r="P14" s="11" t="str">
        <f t="shared" si="3"/>
        <v>KutaisiStage3TechRed1</v>
      </c>
      <c r="Q14" s="7" t="s">
        <v>1451</v>
      </c>
      <c r="R14" s="7" t="str">
        <f t="shared" si="4"/>
        <v>Personnel</v>
      </c>
      <c r="S14" s="7" t="s">
        <v>1452</v>
      </c>
      <c r="T14" s="7" t="str">
        <f t="shared" si="5"/>
        <v>us carrier tech</v>
      </c>
      <c r="U14" s="7" t="s">
        <v>1453</v>
      </c>
      <c r="V14" s="14" t="str">
        <f t="shared" si="6"/>
        <v>carrier_tech_USA</v>
      </c>
      <c r="W14" s="7" t="s">
        <v>1460</v>
      </c>
      <c r="X14" s="7" t="str">
        <f t="shared" si="7"/>
        <v>red</v>
      </c>
      <c r="Y14" s="7" t="s">
        <v>1456</v>
      </c>
      <c r="Z14" s="13">
        <f t="shared" si="8"/>
        <v>-284427.44644301001</v>
      </c>
      <c r="AA14" s="7" t="s">
        <v>1454</v>
      </c>
      <c r="AB14" s="13">
        <f t="shared" si="9"/>
        <v>683522.56567782001</v>
      </c>
      <c r="AC14" s="7" t="s">
        <v>1457</v>
      </c>
      <c r="AD14" s="13">
        <f t="shared" si="10"/>
        <v>0.69813170079773179</v>
      </c>
      <c r="AE14" s="7" t="s">
        <v>1459</v>
      </c>
      <c r="AF14" s="7" t="str">
        <f t="shared" si="13"/>
        <v>''</v>
      </c>
      <c r="AG14" s="7" t="s">
        <v>3947</v>
      </c>
      <c r="AH14" s="13" t="b">
        <f t="shared" si="14"/>
        <v>0</v>
      </c>
      <c r="AI14" s="7" t="s">
        <v>3946</v>
      </c>
      <c r="AJ14" s="7" t="str">
        <f t="shared" si="12"/>
        <v>USA</v>
      </c>
      <c r="AK14" s="7" t="s">
        <v>1458</v>
      </c>
    </row>
    <row r="15" spans="1:37" s="7" customFormat="1" x14ac:dyDescent="0.3">
      <c r="A15" s="12" t="s">
        <v>918</v>
      </c>
      <c r="B15" s="10"/>
      <c r="C15" s="10" t="s">
        <v>3837</v>
      </c>
      <c r="D15" s="10" t="s">
        <v>1433</v>
      </c>
      <c r="E15" s="10" t="s">
        <v>1427</v>
      </c>
      <c r="F15" s="15"/>
      <c r="G15" s="10" t="s">
        <v>1424</v>
      </c>
      <c r="H15" s="10">
        <v>683508.30508641002</v>
      </c>
      <c r="I15" s="19">
        <v>90</v>
      </c>
      <c r="J15" s="19">
        <f t="shared" si="0"/>
        <v>1.5707963267948966</v>
      </c>
      <c r="K15" s="19">
        <v>-284423.23352363001</v>
      </c>
      <c r="L15" s="25" t="b">
        <v>0</v>
      </c>
      <c r="M15" s="7" t="str">
        <f t="shared" si="2"/>
        <v xml:space="preserve">local staticObj = {["name"] = "KutaisiStage3Guard1", ["category"] = "Infantry", ["type"] = "Soldier M4", ["shape_name"] = "", ["livery_id"] = "summer", ["offsets"] = {["x"] = -284423.23352363, ["y"] = 683508.30508641,  ["angle"] = 1.5707963267949,}, ["groupId"] = 1, ["unitId"] = 1, ["y"] = 0, ["x"] = 0, ["heading"] = 0, ["linkUnit"] ='',  ["linkOffset"] = true, ["dead"] = USA, staticObj) </v>
      </c>
      <c r="N15" s="7" t="s">
        <v>3829</v>
      </c>
      <c r="O15" s="7" t="s">
        <v>1450</v>
      </c>
      <c r="P15" s="11" t="str">
        <f t="shared" si="3"/>
        <v>KutaisiStage3Guard1</v>
      </c>
      <c r="Q15" s="7" t="s">
        <v>1451</v>
      </c>
      <c r="R15" s="7" t="str">
        <f t="shared" si="4"/>
        <v>Infantry</v>
      </c>
      <c r="S15" s="7" t="s">
        <v>1452</v>
      </c>
      <c r="T15" s="7" t="str">
        <f t="shared" si="5"/>
        <v>Soldier M4</v>
      </c>
      <c r="U15" s="7" t="s">
        <v>1453</v>
      </c>
      <c r="V15" s="14" t="str">
        <f t="shared" si="6"/>
        <v/>
      </c>
      <c r="W15" s="7" t="s">
        <v>1460</v>
      </c>
      <c r="X15" s="7" t="str">
        <f t="shared" si="7"/>
        <v>summer</v>
      </c>
      <c r="Y15" s="7" t="s">
        <v>1456</v>
      </c>
      <c r="Z15" s="13">
        <f t="shared" si="8"/>
        <v>-284423.23352363001</v>
      </c>
      <c r="AA15" s="7" t="s">
        <v>1454</v>
      </c>
      <c r="AB15" s="13">
        <f t="shared" si="9"/>
        <v>683508.30508641002</v>
      </c>
      <c r="AC15" s="7" t="s">
        <v>1457</v>
      </c>
      <c r="AD15" s="13">
        <f t="shared" si="10"/>
        <v>1.5707963267948966</v>
      </c>
      <c r="AE15" s="7" t="s">
        <v>1459</v>
      </c>
      <c r="AF15" s="7" t="str">
        <f t="shared" si="13"/>
        <v>''</v>
      </c>
      <c r="AG15" s="7" t="s">
        <v>3947</v>
      </c>
      <c r="AH15" s="13" t="b">
        <f t="shared" si="14"/>
        <v>0</v>
      </c>
      <c r="AI15" s="7" t="s">
        <v>3946</v>
      </c>
      <c r="AJ15" s="7" t="str">
        <f t="shared" si="12"/>
        <v>USA</v>
      </c>
      <c r="AK15" s="7" t="s">
        <v>1458</v>
      </c>
    </row>
    <row r="16" spans="1:37" s="7" customFormat="1" x14ac:dyDescent="0.3">
      <c r="A16" s="12" t="s">
        <v>918</v>
      </c>
      <c r="B16" s="10"/>
      <c r="C16" s="10" t="s">
        <v>3841</v>
      </c>
      <c r="D16" s="10" t="s">
        <v>1433</v>
      </c>
      <c r="E16" s="10" t="s">
        <v>1427</v>
      </c>
      <c r="F16" s="15"/>
      <c r="G16" s="10" t="s">
        <v>1424</v>
      </c>
      <c r="H16" s="10">
        <v>683515.3045039</v>
      </c>
      <c r="I16" s="19">
        <v>120</v>
      </c>
      <c r="J16" s="19">
        <f t="shared" si="0"/>
        <v>2.0943951023931953</v>
      </c>
      <c r="K16" s="19">
        <v>-284421.27780404</v>
      </c>
      <c r="L16" s="25" t="b">
        <v>0</v>
      </c>
      <c r="M16" s="7" t="str">
        <f t="shared" si="2"/>
        <v xml:space="preserve">local staticObj = {["name"] = "KutaisiStage3Guard2", ["category"] = "Infantry", ["type"] = "Soldier M4", ["shape_name"] = "", ["livery_id"] = "summer", ["offsets"] = {["x"] = -284421.27780404, ["y"] = 683515.3045039,  ["angle"] = 2.0943951023932,}, ["groupId"] = 1, ["unitId"] = 1, ["y"] = 0, ["x"] = 0, ["heading"] = 0, ["linkUnit"] ='',  ["linkOffset"] = true, ["dead"] = USA, staticObj) </v>
      </c>
      <c r="N16" s="7" t="s">
        <v>3829</v>
      </c>
      <c r="O16" s="7" t="s">
        <v>1450</v>
      </c>
      <c r="P16" s="11" t="str">
        <f t="shared" si="3"/>
        <v>KutaisiStage3Guard2</v>
      </c>
      <c r="Q16" s="7" t="s">
        <v>1451</v>
      </c>
      <c r="R16" s="7" t="str">
        <f t="shared" si="4"/>
        <v>Infantry</v>
      </c>
      <c r="S16" s="7" t="s">
        <v>1452</v>
      </c>
      <c r="T16" s="7" t="str">
        <f t="shared" si="5"/>
        <v>Soldier M4</v>
      </c>
      <c r="U16" s="7" t="s">
        <v>1453</v>
      </c>
      <c r="V16" s="14" t="str">
        <f t="shared" si="6"/>
        <v/>
      </c>
      <c r="W16" s="7" t="s">
        <v>1460</v>
      </c>
      <c r="X16" s="7" t="str">
        <f t="shared" si="7"/>
        <v>summer</v>
      </c>
      <c r="Y16" s="7" t="s">
        <v>1456</v>
      </c>
      <c r="Z16" s="13">
        <f t="shared" si="8"/>
        <v>-284421.27780404</v>
      </c>
      <c r="AA16" s="7" t="s">
        <v>1454</v>
      </c>
      <c r="AB16" s="13">
        <f t="shared" si="9"/>
        <v>683515.3045039</v>
      </c>
      <c r="AC16" s="7" t="s">
        <v>1457</v>
      </c>
      <c r="AD16" s="13">
        <f t="shared" si="10"/>
        <v>2.0943951023931953</v>
      </c>
      <c r="AE16" s="7" t="s">
        <v>1459</v>
      </c>
      <c r="AF16" s="7" t="str">
        <f t="shared" si="13"/>
        <v>''</v>
      </c>
      <c r="AG16" s="7" t="s">
        <v>3947</v>
      </c>
      <c r="AH16" s="13" t="b">
        <f t="shared" si="14"/>
        <v>0</v>
      </c>
      <c r="AI16" s="7" t="s">
        <v>3946</v>
      </c>
      <c r="AJ16" s="7" t="str">
        <f t="shared" si="12"/>
        <v>USA</v>
      </c>
      <c r="AK16" s="7" t="s">
        <v>1458</v>
      </c>
    </row>
    <row r="17" spans="1:37" s="7" customFormat="1" x14ac:dyDescent="0.3">
      <c r="A17" s="12" t="s">
        <v>918</v>
      </c>
      <c r="B17" s="10"/>
      <c r="C17" s="10" t="s">
        <v>3844</v>
      </c>
      <c r="D17" s="10" t="s">
        <v>885</v>
      </c>
      <c r="E17" s="10" t="s">
        <v>895</v>
      </c>
      <c r="F17" s="15" t="s">
        <v>895</v>
      </c>
      <c r="G17" s="10"/>
      <c r="H17" s="10">
        <v>683520</v>
      </c>
      <c r="I17" s="19">
        <v>260</v>
      </c>
      <c r="J17" s="19">
        <f t="shared" si="0"/>
        <v>4.5378560551852569</v>
      </c>
      <c r="K17" s="19">
        <v>-284427</v>
      </c>
      <c r="L17" s="25" t="b">
        <v>0</v>
      </c>
      <c r="M17" s="7" t="str">
        <f t="shared" si="2"/>
        <v xml:space="preserve">local staticObj = {["name"] = "KutaisiStage3Bombs-1", ["category"] = "Cargos", ["type"] = "m117_cargo", ["shape_name"] = "m117_cargo", ["livery_id"] = "", ["offsets"] = {["x"] = -284427, ["y"] = 683520,  ["angle"] = 4.53785605518526,}, ["groupId"] = 1, ["unitId"] = 1, ["y"] = 0, ["x"] = 0, ["heading"] = 0, ["linkUnit"] ='',  ["linkOffset"] = true, ["dead"] = USA, staticObj) </v>
      </c>
      <c r="N17" s="7" t="s">
        <v>3829</v>
      </c>
      <c r="O17" s="7" t="s">
        <v>1450</v>
      </c>
      <c r="P17" s="11" t="str">
        <f t="shared" si="3"/>
        <v>KutaisiStage3Bombs-1</v>
      </c>
      <c r="Q17" s="7" t="s">
        <v>1451</v>
      </c>
      <c r="R17" s="7" t="str">
        <f t="shared" si="4"/>
        <v>Cargos</v>
      </c>
      <c r="S17" s="7" t="s">
        <v>1452</v>
      </c>
      <c r="T17" s="7" t="str">
        <f t="shared" si="5"/>
        <v>m117_cargo</v>
      </c>
      <c r="U17" s="7" t="s">
        <v>1453</v>
      </c>
      <c r="V17" s="14" t="str">
        <f t="shared" si="6"/>
        <v>m117_cargo</v>
      </c>
      <c r="W17" s="7" t="s">
        <v>1460</v>
      </c>
      <c r="X17" s="7" t="str">
        <f t="shared" si="7"/>
        <v/>
      </c>
      <c r="Y17" s="7" t="s">
        <v>1456</v>
      </c>
      <c r="Z17" s="13">
        <f t="shared" si="8"/>
        <v>-284427</v>
      </c>
      <c r="AA17" s="7" t="s">
        <v>1454</v>
      </c>
      <c r="AB17" s="13">
        <f t="shared" si="9"/>
        <v>683520</v>
      </c>
      <c r="AC17" s="7" t="s">
        <v>1457</v>
      </c>
      <c r="AD17" s="13">
        <f t="shared" si="10"/>
        <v>4.5378560551852569</v>
      </c>
      <c r="AE17" s="7" t="s">
        <v>1459</v>
      </c>
      <c r="AF17" s="7" t="str">
        <f t="shared" si="13"/>
        <v>''</v>
      </c>
      <c r="AG17" s="7" t="s">
        <v>3947</v>
      </c>
      <c r="AH17" s="13" t="b">
        <f t="shared" si="14"/>
        <v>0</v>
      </c>
      <c r="AI17" s="7" t="s">
        <v>3946</v>
      </c>
      <c r="AJ17" s="7" t="str">
        <f t="shared" si="12"/>
        <v>USA</v>
      </c>
      <c r="AK17" s="7" t="s">
        <v>1458</v>
      </c>
    </row>
    <row r="18" spans="1:37" s="7" customFormat="1" x14ac:dyDescent="0.3">
      <c r="A18" s="12" t="s">
        <v>918</v>
      </c>
      <c r="B18" s="10"/>
      <c r="C18" s="10" t="s">
        <v>3845</v>
      </c>
      <c r="D18" s="10" t="s">
        <v>1432</v>
      </c>
      <c r="E18" s="10" t="s">
        <v>1426</v>
      </c>
      <c r="F18" s="15"/>
      <c r="G18" s="10" t="s">
        <v>1425</v>
      </c>
      <c r="H18" s="10">
        <v>683534</v>
      </c>
      <c r="I18" s="19">
        <v>120</v>
      </c>
      <c r="J18" s="19">
        <f>I18/180*PI()</f>
        <v>2.0943951023931953</v>
      </c>
      <c r="K18" s="19">
        <v>-284409</v>
      </c>
      <c r="L18" s="25" t="b">
        <v>0</v>
      </c>
      <c r="M18" s="7" t="str">
        <f t="shared" si="2"/>
        <v xml:space="preserve">local staticObj = {["name"] = "KutaisiStage3HMMWV", ["category"] = "Armor", ["type"] = "M1045 HMMWV TOW", ["shape_name"] = "", ["livery_id"] = "desert", ["offsets"] = {["x"] = -284409, ["y"] = 683534,  ["angle"] = 2.0943951023932,}, ["groupId"] = 1, ["unitId"] = 1, ["y"] = 0, ["x"] = 0, ["heading"] = 0, ["linkUnit"] ='',  ["linkOffset"] = true, ["dead"] = USA, staticObj) </v>
      </c>
      <c r="N18" s="7" t="s">
        <v>3829</v>
      </c>
      <c r="O18" s="7" t="s">
        <v>1450</v>
      </c>
      <c r="P18" s="11" t="str">
        <f t="shared" si="3"/>
        <v>KutaisiStage3HMMWV</v>
      </c>
      <c r="Q18" s="7" t="s">
        <v>1451</v>
      </c>
      <c r="R18" s="7" t="str">
        <f t="shared" si="4"/>
        <v>Armor</v>
      </c>
      <c r="S18" s="7" t="s">
        <v>1452</v>
      </c>
      <c r="T18" s="7" t="str">
        <f t="shared" si="5"/>
        <v>M1045 HMMWV TOW</v>
      </c>
      <c r="U18" s="7" t="s">
        <v>1453</v>
      </c>
      <c r="V18" s="14" t="str">
        <f t="shared" si="6"/>
        <v/>
      </c>
      <c r="W18" s="7" t="s">
        <v>1460</v>
      </c>
      <c r="X18" s="7" t="str">
        <f t="shared" si="7"/>
        <v>desert</v>
      </c>
      <c r="Y18" s="7" t="s">
        <v>1456</v>
      </c>
      <c r="Z18" s="13">
        <f t="shared" si="8"/>
        <v>-284409</v>
      </c>
      <c r="AA18" s="7" t="s">
        <v>1454</v>
      </c>
      <c r="AB18" s="13">
        <f t="shared" si="9"/>
        <v>683534</v>
      </c>
      <c r="AC18" s="7" t="s">
        <v>1457</v>
      </c>
      <c r="AD18" s="13">
        <f t="shared" si="10"/>
        <v>2.0943951023931953</v>
      </c>
      <c r="AE18" s="7" t="s">
        <v>1459</v>
      </c>
      <c r="AF18" s="7" t="str">
        <f t="shared" si="13"/>
        <v>''</v>
      </c>
      <c r="AG18" s="7" t="s">
        <v>3947</v>
      </c>
      <c r="AH18" s="13" t="b">
        <f t="shared" si="14"/>
        <v>0</v>
      </c>
      <c r="AI18" s="7" t="s">
        <v>3946</v>
      </c>
      <c r="AJ18" s="7" t="str">
        <f t="shared" si="12"/>
        <v>USA</v>
      </c>
      <c r="AK18" s="7" t="s">
        <v>1458</v>
      </c>
    </row>
    <row r="19" spans="1:37" s="7" customFormat="1" x14ac:dyDescent="0.3">
      <c r="A19" s="12"/>
      <c r="B19" s="10"/>
      <c r="C19" s="10"/>
      <c r="D19" s="10"/>
      <c r="E19" s="10"/>
      <c r="F19" s="15"/>
      <c r="G19" s="10"/>
      <c r="H19" s="10"/>
      <c r="I19" s="19"/>
      <c r="J19" s="19"/>
      <c r="K19" s="19"/>
      <c r="L19" s="25"/>
      <c r="N19" s="7" t="s">
        <v>3829</v>
      </c>
      <c r="P19" s="11"/>
      <c r="V19" s="14"/>
      <c r="W19" s="7" t="s">
        <v>1460</v>
      </c>
      <c r="Z19" s="13"/>
      <c r="AB19" s="13"/>
      <c r="AD19" s="13"/>
    </row>
    <row r="20" spans="1:37" s="7" customFormat="1" x14ac:dyDescent="0.3">
      <c r="A20" s="12" t="s">
        <v>918</v>
      </c>
      <c r="B20" s="10"/>
      <c r="C20" s="10" t="s">
        <v>3839</v>
      </c>
      <c r="D20" s="10" t="s">
        <v>1430</v>
      </c>
      <c r="E20" s="10" t="s">
        <v>1431</v>
      </c>
      <c r="F20" s="15"/>
      <c r="G20" s="10"/>
      <c r="H20" s="10">
        <v>683529</v>
      </c>
      <c r="I20" s="19">
        <v>168</v>
      </c>
      <c r="J20" s="19">
        <f>I20/180*PI()</f>
        <v>2.9321531433504737</v>
      </c>
      <c r="K20" s="19">
        <v>-284420</v>
      </c>
      <c r="L20" s="25" t="b">
        <v>0</v>
      </c>
      <c r="M20" s="7" t="str">
        <f t="shared" si="2"/>
        <v xml:space="preserve">local staticObj = {["name"] = "KutaisiStage4TFFT", ["category"] = "Unarmed", ["type"] = "HEMTT TFFT", ["shape_name"] = "", ["livery_id"] = "", ["offsets"] = {["x"] = -284420, ["y"] = 683529,  ["angle"] = 2.93215314335047,}, ["groupId"] = 1, ["unitId"] = 1, ["y"] = 0, ["x"] = 0, ["heading"] = 0, ["linkUnit"] ='',  ["linkOffset"] = true, ["dead"] = USA, staticObj) </v>
      </c>
      <c r="N20" s="7" t="s">
        <v>3829</v>
      </c>
      <c r="O20" s="7" t="s">
        <v>1450</v>
      </c>
      <c r="P20" s="11" t="str">
        <f t="shared" si="3"/>
        <v>KutaisiStage4TFFT</v>
      </c>
      <c r="Q20" s="7" t="s">
        <v>1451</v>
      </c>
      <c r="R20" s="7" t="str">
        <f t="shared" si="4"/>
        <v>Unarmed</v>
      </c>
      <c r="S20" s="7" t="s">
        <v>1452</v>
      </c>
      <c r="T20" s="7" t="str">
        <f t="shared" si="5"/>
        <v>HEMTT TFFT</v>
      </c>
      <c r="U20" s="7" t="s">
        <v>1453</v>
      </c>
      <c r="V20" s="14" t="str">
        <f t="shared" si="6"/>
        <v/>
      </c>
      <c r="W20" s="7" t="s">
        <v>1460</v>
      </c>
      <c r="X20" s="7" t="str">
        <f t="shared" si="7"/>
        <v/>
      </c>
      <c r="Y20" s="7" t="s">
        <v>1456</v>
      </c>
      <c r="Z20" s="13">
        <f t="shared" si="8"/>
        <v>-284420</v>
      </c>
      <c r="AA20" s="7" t="s">
        <v>1454</v>
      </c>
      <c r="AB20" s="13">
        <f t="shared" si="9"/>
        <v>683529</v>
      </c>
      <c r="AC20" s="7" t="s">
        <v>1457</v>
      </c>
      <c r="AD20" s="13">
        <f t="shared" si="10"/>
        <v>2.9321531433504737</v>
      </c>
      <c r="AE20" s="7" t="s">
        <v>1459</v>
      </c>
      <c r="AF20" s="7" t="str">
        <f>IF(ISBLANK(B20),"''",B20)</f>
        <v>''</v>
      </c>
      <c r="AG20" s="7" t="s">
        <v>3947</v>
      </c>
      <c r="AH20" s="13" t="b">
        <f t="shared" ref="AH20:AH22" si="15">L20</f>
        <v>0</v>
      </c>
      <c r="AI20" s="7" t="s">
        <v>3946</v>
      </c>
      <c r="AJ20" s="7" t="str">
        <f t="shared" si="12"/>
        <v>USA</v>
      </c>
      <c r="AK20" s="7" t="s">
        <v>1458</v>
      </c>
    </row>
    <row r="21" spans="1:37" s="7" customFormat="1" x14ac:dyDescent="0.3">
      <c r="A21" s="12" t="s">
        <v>918</v>
      </c>
      <c r="B21" s="10"/>
      <c r="C21" s="10" t="s">
        <v>3840</v>
      </c>
      <c r="D21" s="10" t="s">
        <v>1433</v>
      </c>
      <c r="E21" s="10" t="s">
        <v>1427</v>
      </c>
      <c r="F21" s="15"/>
      <c r="G21" s="10" t="s">
        <v>1424</v>
      </c>
      <c r="H21" s="10">
        <v>683518.09620242997</v>
      </c>
      <c r="I21" s="19">
        <v>350</v>
      </c>
      <c r="J21" s="19">
        <f>I21/180*PI()</f>
        <v>6.1086523819801535</v>
      </c>
      <c r="K21" s="19">
        <v>-284442.56694247999</v>
      </c>
      <c r="L21" s="25" t="b">
        <v>0</v>
      </c>
      <c r="M21" s="7" t="str">
        <f t="shared" si="2"/>
        <v xml:space="preserve">local staticObj = {["name"] = "KutaisiStage4Guard1", ["category"] = "Infantry", ["type"] = "Soldier M4", ["shape_name"] = "", ["livery_id"] = "summer", ["offsets"] = {["x"] = -284442.56694248, ["y"] = 683518.09620243,  ["angle"] = 6.10865238198015,}, ["groupId"] = 1, ["unitId"] = 1, ["y"] = 0, ["x"] = 0, ["heading"] = 0, ["linkUnit"] ='',  ["linkOffset"] = true, ["dead"] = USA, staticObj) </v>
      </c>
      <c r="N21" s="7" t="s">
        <v>3829</v>
      </c>
      <c r="O21" s="7" t="s">
        <v>1450</v>
      </c>
      <c r="P21" s="11" t="str">
        <f t="shared" si="3"/>
        <v>KutaisiStage4Guard1</v>
      </c>
      <c r="Q21" s="7" t="s">
        <v>1451</v>
      </c>
      <c r="R21" s="7" t="str">
        <f t="shared" si="4"/>
        <v>Infantry</v>
      </c>
      <c r="S21" s="7" t="s">
        <v>1452</v>
      </c>
      <c r="T21" s="7" t="str">
        <f t="shared" si="5"/>
        <v>Soldier M4</v>
      </c>
      <c r="U21" s="7" t="s">
        <v>1453</v>
      </c>
      <c r="V21" s="14" t="str">
        <f t="shared" si="6"/>
        <v/>
      </c>
      <c r="W21" s="7" t="s">
        <v>1460</v>
      </c>
      <c r="X21" s="7" t="str">
        <f t="shared" si="7"/>
        <v>summer</v>
      </c>
      <c r="Y21" s="7" t="s">
        <v>1456</v>
      </c>
      <c r="Z21" s="13">
        <f t="shared" si="8"/>
        <v>-284442.56694247999</v>
      </c>
      <c r="AA21" s="7" t="s">
        <v>1454</v>
      </c>
      <c r="AB21" s="13">
        <f t="shared" si="9"/>
        <v>683518.09620242997</v>
      </c>
      <c r="AC21" s="7" t="s">
        <v>1457</v>
      </c>
      <c r="AD21" s="13">
        <f t="shared" si="10"/>
        <v>6.1086523819801535</v>
      </c>
      <c r="AE21" s="7" t="s">
        <v>1459</v>
      </c>
      <c r="AF21" s="7" t="str">
        <f>IF(ISBLANK(B21),"''",B21)</f>
        <v>''</v>
      </c>
      <c r="AG21" s="7" t="s">
        <v>3947</v>
      </c>
      <c r="AH21" s="13" t="b">
        <f t="shared" si="15"/>
        <v>0</v>
      </c>
      <c r="AI21" s="7" t="s">
        <v>3946</v>
      </c>
      <c r="AJ21" s="7" t="str">
        <f t="shared" si="12"/>
        <v>USA</v>
      </c>
      <c r="AK21" s="7" t="s">
        <v>1458</v>
      </c>
    </row>
    <row r="22" spans="1:37" s="7" customFormat="1" x14ac:dyDescent="0.3">
      <c r="A22" s="12" t="s">
        <v>918</v>
      </c>
      <c r="B22" s="12">
        <v>14</v>
      </c>
      <c r="C22" s="10" t="s">
        <v>3851</v>
      </c>
      <c r="D22" s="10" t="s">
        <v>916</v>
      </c>
      <c r="E22" t="s">
        <v>728</v>
      </c>
      <c r="F22"/>
      <c r="G22" t="s">
        <v>552</v>
      </c>
      <c r="H22" s="10">
        <v>26</v>
      </c>
      <c r="I22" s="18" t="s">
        <v>3852</v>
      </c>
      <c r="J22" s="18">
        <f>I22/180*PI()</f>
        <v>6.2831853071795862</v>
      </c>
      <c r="K22" s="18">
        <v>-97</v>
      </c>
      <c r="L22" s="25" t="b">
        <v>0</v>
      </c>
      <c r="M22" s="7" t="str">
        <f>CONCATENATE(O22,P22,Q22,R22,S22,T22,U22,V22,W22,X22,Y22,Z22,AA22,AB22,AC22,AD22,AE22,AF22,AG22,AJ22,AK22)</f>
        <v xml:space="preserve">local staticObj = {["name"] = "CarrierStage4E2-1", ["category"] = "Planes", ["type"] = "E-2C", ["shape_name"] = "", ["livery_id"] = "E-2D Demo", ["offsets"] = {["x"] = -97, ["y"] = 26,  ["angle"] = 6.28318530717959,}, ["groupId"] = 1, ["unitId"] = 1, ["y"] = 0, ["x"] = 0, ["heading"] = 0, ["linkUnit"] =14,  ["linkOffset"] = true, ["dead"] = USA, staticObj) </v>
      </c>
      <c r="N22" s="7" t="s">
        <v>3829</v>
      </c>
      <c r="O22" s="7" t="s">
        <v>1450</v>
      </c>
      <c r="P22" s="11" t="str">
        <f>C22</f>
        <v>CarrierStage4E2-1</v>
      </c>
      <c r="Q22" s="7" t="s">
        <v>1451</v>
      </c>
      <c r="R22" s="7" t="str">
        <f>D22</f>
        <v>Planes</v>
      </c>
      <c r="S22" s="7" t="s">
        <v>1452</v>
      </c>
      <c r="T22" s="7" t="str">
        <f>E22</f>
        <v>E-2C</v>
      </c>
      <c r="U22" s="7" t="s">
        <v>1453</v>
      </c>
      <c r="V22" s="14" t="str">
        <f>IF(ISBLANK(F22),"",F22)</f>
        <v/>
      </c>
      <c r="W22" s="7" t="s">
        <v>1460</v>
      </c>
      <c r="X22" s="7" t="str">
        <f>IF(ISBLANK(G22),"",G22)</f>
        <v>E-2D Demo</v>
      </c>
      <c r="Y22" s="7" t="s">
        <v>1456</v>
      </c>
      <c r="Z22" s="13">
        <f>K22</f>
        <v>-97</v>
      </c>
      <c r="AA22" s="7" t="s">
        <v>1454</v>
      </c>
      <c r="AB22" s="13">
        <f>H22</f>
        <v>26</v>
      </c>
      <c r="AC22" s="7" t="s">
        <v>1457</v>
      </c>
      <c r="AD22" s="13">
        <f>J22</f>
        <v>6.2831853071795862</v>
      </c>
      <c r="AE22" s="7" t="s">
        <v>1459</v>
      </c>
      <c r="AF22" s="7">
        <f>IF(ISBLANK(B22),"''",B22)</f>
        <v>14</v>
      </c>
      <c r="AG22" s="7" t="s">
        <v>3947</v>
      </c>
      <c r="AH22" s="13" t="b">
        <f t="shared" si="15"/>
        <v>0</v>
      </c>
      <c r="AI22" s="7" t="s">
        <v>3946</v>
      </c>
      <c r="AJ22" s="7" t="str">
        <f>A22</f>
        <v>USA</v>
      </c>
      <c r="AK22" s="7" t="s">
        <v>1458</v>
      </c>
    </row>
    <row r="23" spans="1:37" s="7" customFormat="1" x14ac:dyDescent="0.3">
      <c r="A23" s="12"/>
      <c r="B23" s="10"/>
      <c r="C23" s="10"/>
      <c r="D23" s="10"/>
      <c r="E23" s="10"/>
      <c r="F23" s="15"/>
      <c r="G23" s="10"/>
      <c r="H23" s="10"/>
      <c r="I23" s="19"/>
      <c r="J23" s="19"/>
      <c r="K23" s="19"/>
      <c r="L23" s="25"/>
      <c r="N23" s="7" t="s">
        <v>3829</v>
      </c>
      <c r="P23" s="11"/>
      <c r="V23" s="14"/>
      <c r="W23" s="7" t="s">
        <v>1460</v>
      </c>
      <c r="Z23" s="13"/>
      <c r="AB23" s="13"/>
      <c r="AD23" s="13"/>
    </row>
    <row r="24" spans="1:37" s="7" customFormat="1" x14ac:dyDescent="0.3">
      <c r="A24" s="12" t="s">
        <v>918</v>
      </c>
      <c r="B24" s="10"/>
      <c r="C24" s="10" t="s">
        <v>3846</v>
      </c>
      <c r="D24" s="10" t="s">
        <v>916</v>
      </c>
      <c r="E24" s="10" t="s">
        <v>410</v>
      </c>
      <c r="F24" s="15"/>
      <c r="G24" s="10" t="s">
        <v>412</v>
      </c>
      <c r="H24" s="10">
        <v>683489</v>
      </c>
      <c r="I24" s="19">
        <v>170</v>
      </c>
      <c r="J24" s="19">
        <f>I24/180*PI()</f>
        <v>2.9670597283903599</v>
      </c>
      <c r="K24" s="19">
        <v>-284353</v>
      </c>
      <c r="L24" s="25" t="b">
        <v>0</v>
      </c>
      <c r="M24" s="7" t="str">
        <f t="shared" si="2"/>
        <v xml:space="preserve">local staticObj = {["name"] = "KutaisiStage5A-10-1", ["category"] = "Planes", ["type"] = "A-10C_2", ["shape_name"] = "", ["livery_id"] = "354th FS Davis Monthan AFB, Arizona (DM)", ["offsets"] = {["x"] = -284353, ["y"] = 683489,  ["angle"] = 2.96705972839036,}, ["groupId"] = 1, ["unitId"] = 1, ["y"] = 0, ["x"] = 0, ["heading"] = 0, ["linkUnit"] ='',  ["linkOffset"] = true, ["dead"] = USA, staticObj) </v>
      </c>
      <c r="N24" s="7" t="s">
        <v>3829</v>
      </c>
      <c r="O24" s="7" t="s">
        <v>1450</v>
      </c>
      <c r="P24" s="11" t="str">
        <f t="shared" si="3"/>
        <v>KutaisiStage5A-10-1</v>
      </c>
      <c r="Q24" s="7" t="s">
        <v>1451</v>
      </c>
      <c r="R24" s="7" t="str">
        <f t="shared" si="4"/>
        <v>Planes</v>
      </c>
      <c r="S24" s="7" t="s">
        <v>1452</v>
      </c>
      <c r="T24" s="7" t="str">
        <f t="shared" si="5"/>
        <v>A-10C_2</v>
      </c>
      <c r="U24" s="7" t="s">
        <v>1453</v>
      </c>
      <c r="V24" s="14" t="str">
        <f t="shared" si="6"/>
        <v/>
      </c>
      <c r="W24" s="7" t="s">
        <v>1460</v>
      </c>
      <c r="X24" s="7" t="str">
        <f t="shared" si="7"/>
        <v>354th FS Davis Monthan AFB, Arizona (DM)</v>
      </c>
      <c r="Y24" s="7" t="s">
        <v>1456</v>
      </c>
      <c r="Z24" s="13">
        <f t="shared" si="8"/>
        <v>-284353</v>
      </c>
      <c r="AA24" s="7" t="s">
        <v>1454</v>
      </c>
      <c r="AB24" s="13">
        <f t="shared" si="9"/>
        <v>683489</v>
      </c>
      <c r="AC24" s="7" t="s">
        <v>1457</v>
      </c>
      <c r="AD24" s="13">
        <f t="shared" si="10"/>
        <v>2.9670597283903599</v>
      </c>
      <c r="AE24" s="7" t="s">
        <v>1459</v>
      </c>
      <c r="AF24" s="7" t="str">
        <f>IF(ISBLANK(B24),"''",B24)</f>
        <v>''</v>
      </c>
      <c r="AG24" s="7" t="s">
        <v>3947</v>
      </c>
      <c r="AH24" s="13" t="b">
        <f t="shared" ref="AH24:AH26" si="16">L24</f>
        <v>0</v>
      </c>
      <c r="AI24" s="7" t="s">
        <v>3946</v>
      </c>
      <c r="AJ24" s="7" t="str">
        <f t="shared" si="12"/>
        <v>USA</v>
      </c>
      <c r="AK24" s="7" t="s">
        <v>1458</v>
      </c>
    </row>
    <row r="25" spans="1:37" s="7" customFormat="1" x14ac:dyDescent="0.3">
      <c r="A25" s="12" t="s">
        <v>918</v>
      </c>
      <c r="B25" s="10"/>
      <c r="C25" s="10" t="s">
        <v>3847</v>
      </c>
      <c r="D25" s="10" t="s">
        <v>916</v>
      </c>
      <c r="E25" s="10" t="s">
        <v>410</v>
      </c>
      <c r="F25" s="15"/>
      <c r="G25" s="10" t="s">
        <v>412</v>
      </c>
      <c r="H25" s="10">
        <v>683460</v>
      </c>
      <c r="I25" s="19">
        <v>170</v>
      </c>
      <c r="J25" s="19">
        <f>I25/180*PI()</f>
        <v>2.9670597283903599</v>
      </c>
      <c r="K25" s="19">
        <v>-284361</v>
      </c>
      <c r="L25" s="25" t="b">
        <v>0</v>
      </c>
      <c r="M25" s="7" t="str">
        <f t="shared" si="2"/>
        <v xml:space="preserve">local staticObj = {["name"] = "KutaisiStage5A-10-2", ["category"] = "Planes", ["type"] = "A-10C_2", ["shape_name"] = "", ["livery_id"] = "354th FS Davis Monthan AFB, Arizona (DM)", ["offsets"] = {["x"] = -284361, ["y"] = 683460,  ["angle"] = 2.96705972839036,}, ["groupId"] = 1, ["unitId"] = 1, ["y"] = 0, ["x"] = 0, ["heading"] = 0, ["linkUnit"] ='',  ["linkOffset"] = true, ["dead"] = USA, staticObj) </v>
      </c>
      <c r="N25" s="7" t="s">
        <v>3829</v>
      </c>
      <c r="O25" s="7" t="s">
        <v>1450</v>
      </c>
      <c r="P25" s="11" t="str">
        <f t="shared" si="3"/>
        <v>KutaisiStage5A-10-2</v>
      </c>
      <c r="Q25" s="7" t="s">
        <v>1451</v>
      </c>
      <c r="R25" s="7" t="str">
        <f t="shared" si="4"/>
        <v>Planes</v>
      </c>
      <c r="S25" s="7" t="s">
        <v>1452</v>
      </c>
      <c r="T25" s="7" t="str">
        <f t="shared" si="5"/>
        <v>A-10C_2</v>
      </c>
      <c r="U25" s="7" t="s">
        <v>1453</v>
      </c>
      <c r="V25" s="14" t="str">
        <f t="shared" si="6"/>
        <v/>
      </c>
      <c r="W25" s="7" t="s">
        <v>1460</v>
      </c>
      <c r="X25" s="7" t="str">
        <f t="shared" si="7"/>
        <v>354th FS Davis Monthan AFB, Arizona (DM)</v>
      </c>
      <c r="Y25" s="7" t="s">
        <v>1456</v>
      </c>
      <c r="Z25" s="13">
        <f t="shared" si="8"/>
        <v>-284361</v>
      </c>
      <c r="AA25" s="7" t="s">
        <v>1454</v>
      </c>
      <c r="AB25" s="13">
        <f t="shared" si="9"/>
        <v>683460</v>
      </c>
      <c r="AC25" s="7" t="s">
        <v>1457</v>
      </c>
      <c r="AD25" s="13">
        <f t="shared" si="10"/>
        <v>2.9670597283903599</v>
      </c>
      <c r="AE25" s="7" t="s">
        <v>1459</v>
      </c>
      <c r="AF25" s="7" t="str">
        <f>IF(ISBLANK(B25),"''",B25)</f>
        <v>''</v>
      </c>
      <c r="AG25" s="7" t="s">
        <v>3947</v>
      </c>
      <c r="AH25" s="13" t="b">
        <f t="shared" si="16"/>
        <v>0</v>
      </c>
      <c r="AI25" s="7" t="s">
        <v>3946</v>
      </c>
      <c r="AJ25" s="7" t="str">
        <f t="shared" si="12"/>
        <v>USA</v>
      </c>
      <c r="AK25" s="7" t="s">
        <v>1458</v>
      </c>
    </row>
    <row r="26" spans="1:37" s="7" customFormat="1" x14ac:dyDescent="0.3">
      <c r="A26" s="12" t="s">
        <v>918</v>
      </c>
      <c r="B26" s="10"/>
      <c r="C26" s="10" t="s">
        <v>3848</v>
      </c>
      <c r="D26" s="10" t="s">
        <v>916</v>
      </c>
      <c r="E26" s="10" t="s">
        <v>410</v>
      </c>
      <c r="F26" s="15"/>
      <c r="G26" s="10" t="s">
        <v>412</v>
      </c>
      <c r="H26" s="10">
        <v>683431</v>
      </c>
      <c r="I26" s="19">
        <v>170</v>
      </c>
      <c r="J26" s="19">
        <f>I26/180*PI()</f>
        <v>2.9670597283903599</v>
      </c>
      <c r="K26" s="19">
        <v>-284369</v>
      </c>
      <c r="L26" s="25" t="b">
        <v>0</v>
      </c>
      <c r="M26" s="7" t="str">
        <f t="shared" si="2"/>
        <v xml:space="preserve">local staticObj = {["name"] = "KutaisiStage5A-10-3", ["category"] = "Planes", ["type"] = "A-10C_2", ["shape_name"] = "", ["livery_id"] = "354th FS Davis Monthan AFB, Arizona (DM)", ["offsets"] = {["x"] = -284369, ["y"] = 683431,  ["angle"] = 2.96705972839036,}, ["groupId"] = 1, ["unitId"] = 1, ["y"] = 0, ["x"] = 0, ["heading"] = 0, ["linkUnit"] ='',  ["linkOffset"] = true, ["dead"] = USA, staticObj) </v>
      </c>
      <c r="N26" s="7" t="s">
        <v>3829</v>
      </c>
      <c r="O26" s="7" t="s">
        <v>1450</v>
      </c>
      <c r="P26" s="11" t="str">
        <f t="shared" si="3"/>
        <v>KutaisiStage5A-10-3</v>
      </c>
      <c r="Q26" s="7" t="s">
        <v>1451</v>
      </c>
      <c r="R26" s="7" t="str">
        <f t="shared" si="4"/>
        <v>Planes</v>
      </c>
      <c r="S26" s="7" t="s">
        <v>1452</v>
      </c>
      <c r="T26" s="7" t="str">
        <f t="shared" si="5"/>
        <v>A-10C_2</v>
      </c>
      <c r="U26" s="7" t="s">
        <v>1453</v>
      </c>
      <c r="V26" s="14" t="str">
        <f t="shared" si="6"/>
        <v/>
      </c>
      <c r="W26" s="7" t="s">
        <v>1460</v>
      </c>
      <c r="X26" s="7" t="str">
        <f t="shared" si="7"/>
        <v>354th FS Davis Monthan AFB, Arizona (DM)</v>
      </c>
      <c r="Y26" s="7" t="s">
        <v>1456</v>
      </c>
      <c r="Z26" s="13">
        <f t="shared" si="8"/>
        <v>-284369</v>
      </c>
      <c r="AA26" s="7" t="s">
        <v>1454</v>
      </c>
      <c r="AB26" s="13">
        <f t="shared" si="9"/>
        <v>683431</v>
      </c>
      <c r="AC26" s="7" t="s">
        <v>1457</v>
      </c>
      <c r="AD26" s="13">
        <f t="shared" si="10"/>
        <v>2.9670597283903599</v>
      </c>
      <c r="AE26" s="7" t="s">
        <v>1459</v>
      </c>
      <c r="AF26" s="7" t="str">
        <f>IF(ISBLANK(B26),"''",B26)</f>
        <v>''</v>
      </c>
      <c r="AG26" s="7" t="s">
        <v>3947</v>
      </c>
      <c r="AH26" s="13" t="b">
        <f t="shared" si="16"/>
        <v>0</v>
      </c>
      <c r="AI26" s="7" t="s">
        <v>3946</v>
      </c>
      <c r="AJ26" s="7" t="str">
        <f t="shared" si="12"/>
        <v>USA</v>
      </c>
      <c r="AK26" s="7" t="s">
        <v>1458</v>
      </c>
    </row>
    <row r="27" spans="1:37" s="7" customFormat="1" x14ac:dyDescent="0.3">
      <c r="A27" s="12"/>
      <c r="B27" s="12"/>
      <c r="C27" s="12"/>
      <c r="D27" s="12"/>
      <c r="E27" s="12"/>
      <c r="F27" s="12"/>
      <c r="G27" s="12"/>
      <c r="H27" s="12"/>
      <c r="I27" s="18"/>
      <c r="J27" s="18"/>
      <c r="K27" s="18"/>
      <c r="L27" s="25"/>
      <c r="P27" s="11"/>
      <c r="V27" s="14"/>
      <c r="Z27" s="13"/>
      <c r="AB27" s="13"/>
      <c r="AD27" s="13"/>
    </row>
    <row r="28" spans="1:37" s="7" customFormat="1" x14ac:dyDescent="0.3">
      <c r="A28" s="12"/>
      <c r="B28" s="10"/>
      <c r="C28" s="10"/>
      <c r="D28" s="10"/>
      <c r="E28" s="10"/>
      <c r="F28" s="10"/>
      <c r="G28" s="10"/>
      <c r="H28" s="10"/>
      <c r="I28" s="19"/>
      <c r="J28" s="19"/>
      <c r="K28" s="19"/>
      <c r="L28" s="26"/>
      <c r="P28" s="11"/>
    </row>
    <row r="29" spans="1:37" s="7" customFormat="1" x14ac:dyDescent="0.3">
      <c r="A29" s="10"/>
      <c r="B29" s="10"/>
      <c r="C29" s="10"/>
      <c r="D29" s="10"/>
      <c r="E29" s="10"/>
      <c r="F29" s="10"/>
      <c r="G29" s="10"/>
      <c r="H29" s="10"/>
      <c r="I29" s="19"/>
      <c r="J29" s="19"/>
      <c r="K29" s="19"/>
      <c r="L29" s="26"/>
      <c r="P29" s="11"/>
    </row>
    <row r="30" spans="1:37" s="7" customFormat="1" x14ac:dyDescent="0.3">
      <c r="A30" s="10"/>
      <c r="B30" s="10"/>
      <c r="C30" s="10"/>
      <c r="D30" s="10"/>
      <c r="E30" s="10"/>
      <c r="F30" s="10"/>
      <c r="G30" s="10"/>
      <c r="H30" s="10"/>
      <c r="I30" s="19"/>
      <c r="J30" s="19"/>
      <c r="K30" s="19"/>
      <c r="L30" s="26"/>
      <c r="P30" s="11"/>
    </row>
    <row r="31" spans="1:37" s="7" customFormat="1" x14ac:dyDescent="0.3">
      <c r="A31" s="10"/>
      <c r="B31" s="10"/>
      <c r="C31" s="10"/>
      <c r="D31" s="10"/>
      <c r="E31" s="10"/>
      <c r="F31" s="10"/>
      <c r="G31" s="10"/>
      <c r="H31" s="10"/>
      <c r="I31" s="19"/>
      <c r="J31" s="19"/>
      <c r="K31" s="19"/>
      <c r="L31" s="26"/>
      <c r="P31" s="11"/>
      <c r="U31" s="10"/>
    </row>
    <row r="32" spans="1:37" s="7" customFormat="1" x14ac:dyDescent="0.3">
      <c r="A32" s="10"/>
      <c r="B32" s="10"/>
      <c r="C32" s="10"/>
      <c r="D32" s="10"/>
      <c r="E32" s="10"/>
      <c r="F32" s="10"/>
      <c r="G32" s="10"/>
      <c r="H32" s="10"/>
      <c r="I32" s="19"/>
      <c r="J32" s="19"/>
      <c r="K32" s="19"/>
      <c r="L32" s="26"/>
      <c r="P32" s="11"/>
    </row>
    <row r="33" spans="1:16" s="7" customFormat="1" x14ac:dyDescent="0.3">
      <c r="A33" s="10"/>
      <c r="B33" s="10"/>
      <c r="C33" s="10"/>
      <c r="D33" s="10"/>
      <c r="E33" s="10"/>
      <c r="F33" s="10"/>
      <c r="G33" s="10"/>
      <c r="H33" s="10"/>
      <c r="I33" s="19"/>
      <c r="J33" s="19"/>
      <c r="K33" s="19"/>
      <c r="L33" s="26"/>
      <c r="P33" s="11"/>
    </row>
    <row r="34" spans="1:16" s="7" customFormat="1" x14ac:dyDescent="0.3">
      <c r="A34" s="10"/>
      <c r="B34" s="10"/>
      <c r="C34" s="10"/>
      <c r="D34" s="10"/>
      <c r="E34" s="10"/>
      <c r="F34" s="10"/>
      <c r="G34" s="10"/>
      <c r="H34" s="10"/>
      <c r="I34" s="19"/>
      <c r="J34" s="19"/>
      <c r="K34" s="19"/>
      <c r="L34" s="26"/>
      <c r="P34" s="11"/>
    </row>
    <row r="35" spans="1:16" s="7" customFormat="1" x14ac:dyDescent="0.3">
      <c r="A35" s="10"/>
      <c r="B35" s="10"/>
      <c r="C35" s="10"/>
      <c r="D35" s="10"/>
      <c r="E35" s="10"/>
      <c r="F35" s="10"/>
      <c r="G35" s="10"/>
      <c r="H35" s="10"/>
      <c r="I35" s="19"/>
      <c r="J35" s="19"/>
      <c r="K35" s="19"/>
      <c r="L35" s="26"/>
      <c r="P35" s="11"/>
    </row>
    <row r="36" spans="1:16" s="7" customFormat="1" x14ac:dyDescent="0.3">
      <c r="A36" s="10"/>
      <c r="B36" s="10"/>
      <c r="C36" s="10"/>
      <c r="D36" s="10"/>
      <c r="E36" s="10"/>
      <c r="F36" s="10"/>
      <c r="G36" s="10"/>
      <c r="H36" s="10"/>
      <c r="I36" s="19"/>
      <c r="J36" s="19"/>
      <c r="K36" s="19"/>
      <c r="L36" s="26"/>
      <c r="P36" s="11"/>
    </row>
    <row r="37" spans="1:16" s="7" customFormat="1" x14ac:dyDescent="0.3">
      <c r="A37" s="10"/>
      <c r="B37" s="10"/>
      <c r="C37" s="10"/>
      <c r="D37" s="10"/>
      <c r="E37" s="10"/>
      <c r="F37" s="10"/>
      <c r="G37" s="10"/>
      <c r="H37" s="10"/>
      <c r="I37" s="19"/>
      <c r="J37" s="19"/>
      <c r="K37" s="19"/>
      <c r="L37" s="26"/>
      <c r="P37" s="11"/>
    </row>
    <row r="38" spans="1:16" s="7" customFormat="1" x14ac:dyDescent="0.3">
      <c r="A38" s="10"/>
      <c r="B38" s="10"/>
      <c r="C38" s="10"/>
      <c r="D38" s="10"/>
      <c r="E38" s="10"/>
      <c r="F38" s="10"/>
      <c r="G38" s="10"/>
      <c r="H38" s="10"/>
      <c r="I38" s="19"/>
      <c r="J38" s="19"/>
      <c r="K38" s="19"/>
      <c r="L38" s="26"/>
      <c r="P38" s="11"/>
    </row>
    <row r="39" spans="1:16" s="7" customFormat="1" x14ac:dyDescent="0.3">
      <c r="A39" s="10"/>
      <c r="B39" s="10"/>
      <c r="C39" s="10"/>
      <c r="D39" s="10"/>
      <c r="E39" s="10"/>
      <c r="F39" s="10"/>
      <c r="G39" s="10"/>
      <c r="H39" s="10"/>
      <c r="I39" s="19"/>
      <c r="J39" s="19"/>
      <c r="K39" s="19"/>
      <c r="L39" s="26"/>
      <c r="P39" s="11"/>
    </row>
    <row r="40" spans="1:16" s="7" customFormat="1" x14ac:dyDescent="0.3">
      <c r="A40" s="10"/>
      <c r="B40" s="10"/>
      <c r="C40" s="10"/>
      <c r="D40" s="10"/>
      <c r="E40" s="10"/>
      <c r="F40" s="10"/>
      <c r="G40" s="10"/>
      <c r="H40" s="10"/>
      <c r="I40" s="19"/>
      <c r="J40" s="19"/>
      <c r="K40" s="19"/>
      <c r="L40" s="26"/>
      <c r="P40" s="11"/>
    </row>
    <row r="41" spans="1:16" s="7" customFormat="1" x14ac:dyDescent="0.3">
      <c r="A41" s="10"/>
      <c r="B41" s="10"/>
      <c r="C41" s="10"/>
      <c r="D41" s="10"/>
      <c r="E41" s="10"/>
      <c r="F41" s="10"/>
      <c r="G41" s="10"/>
      <c r="H41" s="10"/>
      <c r="I41" s="19"/>
      <c r="J41" s="19"/>
      <c r="K41" s="19"/>
      <c r="L41" s="26"/>
      <c r="P41" s="11"/>
    </row>
    <row r="42" spans="1:16" s="7" customFormat="1" x14ac:dyDescent="0.3">
      <c r="A42" s="10"/>
      <c r="B42" s="10"/>
      <c r="C42" s="10"/>
      <c r="D42" s="10"/>
      <c r="E42" s="10"/>
      <c r="F42" s="10"/>
      <c r="G42" s="10"/>
      <c r="H42" s="10"/>
      <c r="I42" s="19"/>
      <c r="J42" s="19"/>
      <c r="K42" s="19"/>
      <c r="L42" s="26"/>
      <c r="P42" s="11"/>
    </row>
    <row r="43" spans="1:16" s="7" customFormat="1" x14ac:dyDescent="0.3">
      <c r="A43" s="10"/>
      <c r="B43" s="10"/>
      <c r="C43" s="10"/>
      <c r="D43" s="10"/>
      <c r="E43" s="10"/>
      <c r="F43" s="10"/>
      <c r="G43" s="10"/>
      <c r="H43" s="10"/>
      <c r="I43" s="19"/>
      <c r="J43" s="19"/>
      <c r="K43" s="19"/>
      <c r="L43" s="26"/>
      <c r="P43" s="11"/>
    </row>
    <row r="44" spans="1:16" s="7" customFormat="1" x14ac:dyDescent="0.3">
      <c r="A44" s="10"/>
      <c r="B44" s="10"/>
      <c r="C44" s="10"/>
      <c r="D44" s="10"/>
      <c r="E44" s="10"/>
      <c r="F44" s="10"/>
      <c r="G44" s="10"/>
      <c r="H44" s="10"/>
      <c r="I44" s="19"/>
      <c r="J44" s="19"/>
      <c r="K44" s="19"/>
      <c r="L44" s="26"/>
      <c r="P44" s="11"/>
    </row>
    <row r="45" spans="1:16" s="7" customFormat="1" x14ac:dyDescent="0.3">
      <c r="A45" s="10"/>
      <c r="B45" s="10"/>
      <c r="C45" s="10"/>
      <c r="D45" s="10"/>
      <c r="E45" s="10"/>
      <c r="F45" s="10"/>
      <c r="G45" s="10"/>
      <c r="H45" s="10"/>
      <c r="I45" s="19"/>
      <c r="J45" s="19"/>
      <c r="K45" s="19"/>
      <c r="L45" s="26"/>
      <c r="P45" s="11"/>
    </row>
    <row r="46" spans="1:16" s="7" customFormat="1" x14ac:dyDescent="0.3">
      <c r="A46" s="10"/>
      <c r="B46" s="10"/>
      <c r="C46" s="10"/>
      <c r="D46" s="10"/>
      <c r="E46" s="10"/>
      <c r="F46" s="10"/>
      <c r="G46" s="10"/>
      <c r="H46" s="10"/>
      <c r="I46" s="19"/>
      <c r="J46" s="19"/>
      <c r="K46" s="19"/>
      <c r="L46" s="26"/>
      <c r="P46" s="11"/>
    </row>
    <row r="47" spans="1:16" s="7" customFormat="1" x14ac:dyDescent="0.3">
      <c r="A47" s="10"/>
      <c r="B47" s="10"/>
      <c r="C47" s="10"/>
      <c r="D47" s="10"/>
      <c r="E47" s="10"/>
      <c r="F47" s="10"/>
      <c r="G47" s="10"/>
      <c r="H47" s="10"/>
      <c r="I47" s="19"/>
      <c r="J47" s="19"/>
      <c r="K47" s="19"/>
      <c r="L47" s="26"/>
      <c r="P47" s="11"/>
    </row>
    <row r="48" spans="1:16" s="7" customFormat="1" x14ac:dyDescent="0.3">
      <c r="A48" s="10"/>
      <c r="B48" s="10"/>
      <c r="C48" s="10"/>
      <c r="D48" s="10"/>
      <c r="E48" s="10"/>
      <c r="F48" s="10"/>
      <c r="G48" s="10"/>
      <c r="H48" s="10"/>
      <c r="I48" s="19"/>
      <c r="J48" s="19"/>
      <c r="K48" s="19"/>
      <c r="L48" s="26"/>
      <c r="P48" s="11"/>
    </row>
    <row r="49" spans="1:16" s="7" customFormat="1" x14ac:dyDescent="0.3">
      <c r="A49" s="10"/>
      <c r="B49" s="10"/>
      <c r="C49" s="10"/>
      <c r="D49" s="10"/>
      <c r="E49" s="10"/>
      <c r="F49" s="10"/>
      <c r="G49" s="10"/>
      <c r="H49" s="10"/>
      <c r="I49" s="19"/>
      <c r="J49" s="19"/>
      <c r="K49" s="19"/>
      <c r="L49" s="26"/>
      <c r="P49" s="11"/>
    </row>
    <row r="50" spans="1:16" s="7" customFormat="1" x14ac:dyDescent="0.3">
      <c r="A50" s="10"/>
      <c r="B50" s="10"/>
      <c r="C50" s="10"/>
      <c r="D50" s="10"/>
      <c r="E50" s="10"/>
      <c r="F50" s="10"/>
      <c r="G50" s="10"/>
      <c r="H50" s="10"/>
      <c r="I50" s="19"/>
      <c r="J50" s="19"/>
      <c r="K50" s="19"/>
      <c r="L50" s="26"/>
      <c r="P50" s="11"/>
    </row>
    <row r="51" spans="1:16" s="7" customFormat="1" x14ac:dyDescent="0.3">
      <c r="A51" s="10"/>
      <c r="B51" s="10"/>
      <c r="C51" s="10"/>
      <c r="D51" s="10"/>
      <c r="E51" s="10"/>
      <c r="F51" s="10"/>
      <c r="G51" s="10"/>
      <c r="H51" s="10"/>
      <c r="I51" s="19"/>
      <c r="J51" s="19"/>
      <c r="K51" s="19"/>
      <c r="L51" s="26"/>
      <c r="P51" s="11"/>
    </row>
    <row r="52" spans="1:16" s="7" customFormat="1" x14ac:dyDescent="0.3">
      <c r="A52" s="10"/>
      <c r="B52" s="10"/>
      <c r="C52" s="10"/>
      <c r="D52" s="10"/>
      <c r="E52" s="10"/>
      <c r="F52" s="10"/>
      <c r="G52" s="10"/>
      <c r="H52" s="10"/>
      <c r="I52" s="19"/>
      <c r="J52" s="19"/>
      <c r="K52" s="19"/>
      <c r="L52" s="26"/>
      <c r="P52" s="11"/>
    </row>
    <row r="53" spans="1:16" s="7" customFormat="1" x14ac:dyDescent="0.3">
      <c r="A53" s="10"/>
      <c r="B53" s="10"/>
      <c r="C53" s="10"/>
      <c r="D53" s="10"/>
      <c r="E53" s="10"/>
      <c r="F53" s="10"/>
      <c r="G53" s="10"/>
      <c r="H53" s="10"/>
      <c r="I53" s="19"/>
      <c r="J53" s="19"/>
      <c r="K53" s="19"/>
      <c r="L53" s="26"/>
      <c r="P53" s="11"/>
    </row>
    <row r="54" spans="1:16" s="7" customFormat="1" x14ac:dyDescent="0.3">
      <c r="A54" s="10"/>
      <c r="B54" s="10"/>
      <c r="C54" s="10"/>
      <c r="D54" s="10"/>
      <c r="E54" s="10"/>
      <c r="F54" s="10"/>
      <c r="G54" s="10"/>
      <c r="H54" s="10"/>
      <c r="I54" s="19"/>
      <c r="J54" s="19"/>
      <c r="K54" s="19"/>
      <c r="L54" s="26"/>
      <c r="P54" s="11"/>
    </row>
    <row r="55" spans="1:16" s="7" customFormat="1" x14ac:dyDescent="0.3">
      <c r="A55" s="10"/>
      <c r="B55" s="10"/>
      <c r="C55" s="10"/>
      <c r="D55" s="10"/>
      <c r="E55" s="10"/>
      <c r="F55" s="10"/>
      <c r="G55" s="10"/>
      <c r="H55" s="10"/>
      <c r="I55" s="19"/>
      <c r="J55" s="19"/>
      <c r="K55" s="19"/>
      <c r="L55" s="26"/>
      <c r="P55" s="11"/>
    </row>
    <row r="56" spans="1:16" s="7" customFormat="1" x14ac:dyDescent="0.3">
      <c r="A56" s="10"/>
      <c r="B56" s="10"/>
      <c r="C56" s="10"/>
      <c r="D56" s="10"/>
      <c r="E56" s="10"/>
      <c r="F56" s="10"/>
      <c r="G56" s="10"/>
      <c r="H56" s="10"/>
      <c r="I56" s="19"/>
      <c r="J56" s="19"/>
      <c r="K56" s="19"/>
      <c r="L56" s="26"/>
      <c r="P56" s="11"/>
    </row>
    <row r="57" spans="1:16" s="7" customFormat="1" x14ac:dyDescent="0.3">
      <c r="A57" s="10"/>
      <c r="B57" s="10"/>
      <c r="C57" s="10"/>
      <c r="D57" s="10"/>
      <c r="E57" s="10"/>
      <c r="F57" s="10"/>
      <c r="G57" s="10"/>
      <c r="H57" s="10"/>
      <c r="I57" s="19"/>
      <c r="J57" s="19"/>
      <c r="K57" s="19"/>
      <c r="L57" s="26"/>
      <c r="P57" s="11"/>
    </row>
    <row r="58" spans="1:16" s="7" customFormat="1" x14ac:dyDescent="0.3">
      <c r="A58" s="10"/>
      <c r="B58" s="10"/>
      <c r="C58" s="10"/>
      <c r="D58" s="10"/>
      <c r="E58" s="10"/>
      <c r="F58" s="10"/>
      <c r="G58" s="10"/>
      <c r="H58" s="10"/>
      <c r="I58" s="19"/>
      <c r="J58" s="19"/>
      <c r="K58" s="19"/>
      <c r="L58" s="26"/>
      <c r="P58" s="11"/>
    </row>
    <row r="59" spans="1:16" s="7" customFormat="1" x14ac:dyDescent="0.3">
      <c r="A59" s="10"/>
      <c r="B59" s="10"/>
      <c r="C59" s="10"/>
      <c r="D59" s="10"/>
      <c r="E59" s="10"/>
      <c r="F59" s="10"/>
      <c r="G59" s="10"/>
      <c r="H59" s="10"/>
      <c r="I59" s="19"/>
      <c r="J59" s="19"/>
      <c r="K59" s="19"/>
      <c r="L59" s="26"/>
      <c r="P59" s="11"/>
    </row>
    <row r="60" spans="1:16" s="7" customFormat="1" x14ac:dyDescent="0.3">
      <c r="A60" s="10"/>
      <c r="B60" s="10"/>
      <c r="C60" s="10"/>
      <c r="D60" s="10"/>
      <c r="E60" s="10"/>
      <c r="F60" s="10"/>
      <c r="G60" s="10"/>
      <c r="H60" s="10"/>
      <c r="I60" s="19"/>
      <c r="J60" s="19"/>
      <c r="K60" s="19"/>
      <c r="L60" s="26"/>
      <c r="P60" s="11"/>
    </row>
    <row r="61" spans="1:16" s="7" customFormat="1" x14ac:dyDescent="0.3">
      <c r="A61" s="10"/>
      <c r="B61" s="10"/>
      <c r="C61" s="10"/>
      <c r="D61" s="10"/>
      <c r="E61" s="10"/>
      <c r="F61" s="10"/>
      <c r="G61" s="10"/>
      <c r="H61" s="10"/>
      <c r="I61" s="19"/>
      <c r="J61" s="19"/>
      <c r="K61" s="19"/>
      <c r="L61" s="26"/>
      <c r="P61" s="11"/>
    </row>
    <row r="62" spans="1:16" s="7" customFormat="1" x14ac:dyDescent="0.3">
      <c r="A62" s="10"/>
      <c r="B62" s="10"/>
      <c r="C62" s="10"/>
      <c r="D62" s="10"/>
      <c r="E62" s="10"/>
      <c r="F62" s="10"/>
      <c r="G62" s="10"/>
      <c r="H62" s="10"/>
      <c r="I62" s="19"/>
      <c r="J62" s="19"/>
      <c r="K62" s="19"/>
      <c r="L62" s="26"/>
      <c r="P62" s="11"/>
    </row>
    <row r="63" spans="1:16" s="7" customFormat="1" x14ac:dyDescent="0.3">
      <c r="A63" s="10"/>
      <c r="B63" s="10"/>
      <c r="C63" s="10"/>
      <c r="D63" s="10"/>
      <c r="E63" s="10"/>
      <c r="F63" s="10"/>
      <c r="G63" s="10"/>
      <c r="H63" s="10"/>
      <c r="I63" s="19"/>
      <c r="J63" s="19"/>
      <c r="K63" s="19"/>
      <c r="L63" s="26"/>
      <c r="P63" s="11"/>
    </row>
    <row r="64" spans="1:16" s="7" customFormat="1" x14ac:dyDescent="0.3">
      <c r="A64" s="10"/>
      <c r="B64" s="10"/>
      <c r="C64" s="10"/>
      <c r="D64" s="10"/>
      <c r="E64" s="10"/>
      <c r="F64" s="10"/>
      <c r="G64" s="10"/>
      <c r="H64" s="10"/>
      <c r="I64" s="19"/>
      <c r="J64" s="19"/>
      <c r="K64" s="19"/>
      <c r="L64" s="26"/>
      <c r="P64" s="11"/>
    </row>
    <row r="65" spans="1:16" s="7" customFormat="1" x14ac:dyDescent="0.3">
      <c r="A65" s="10"/>
      <c r="B65" s="10"/>
      <c r="C65" s="10"/>
      <c r="D65" s="10"/>
      <c r="E65" s="10"/>
      <c r="F65" s="10"/>
      <c r="G65" s="10"/>
      <c r="H65" s="10"/>
      <c r="I65" s="19"/>
      <c r="J65" s="19"/>
      <c r="K65" s="19"/>
      <c r="L65" s="26"/>
      <c r="P65" s="11"/>
    </row>
    <row r="66" spans="1:16" s="7" customFormat="1" x14ac:dyDescent="0.3">
      <c r="A66" s="10"/>
      <c r="B66" s="10"/>
      <c r="C66" s="10"/>
      <c r="D66" s="10"/>
      <c r="E66" s="10"/>
      <c r="F66" s="10"/>
      <c r="G66" s="10"/>
      <c r="H66" s="10"/>
      <c r="I66" s="19"/>
      <c r="J66" s="19"/>
      <c r="K66" s="19"/>
      <c r="L66" s="26"/>
      <c r="P66" s="11"/>
    </row>
    <row r="67" spans="1:16" s="7" customFormat="1" x14ac:dyDescent="0.3">
      <c r="A67" s="10"/>
      <c r="B67" s="10"/>
      <c r="C67" s="10"/>
      <c r="D67" s="10"/>
      <c r="E67" s="10"/>
      <c r="F67" s="10"/>
      <c r="G67" s="10"/>
      <c r="H67" s="10"/>
      <c r="I67" s="19"/>
      <c r="J67" s="19"/>
      <c r="K67" s="19"/>
      <c r="L67" s="26"/>
      <c r="P67" s="11"/>
    </row>
    <row r="68" spans="1:16" s="7" customFormat="1" x14ac:dyDescent="0.3">
      <c r="A68" s="10"/>
      <c r="B68" s="10"/>
      <c r="C68" s="10"/>
      <c r="D68" s="10"/>
      <c r="E68" s="10"/>
      <c r="F68" s="10"/>
      <c r="G68" s="10"/>
      <c r="H68" s="10"/>
      <c r="I68" s="19"/>
      <c r="J68" s="19"/>
      <c r="K68" s="19"/>
      <c r="L68" s="26"/>
      <c r="P68" s="11"/>
    </row>
    <row r="69" spans="1:16" s="7" customFormat="1" x14ac:dyDescent="0.3">
      <c r="A69" s="10"/>
      <c r="B69" s="10"/>
      <c r="C69" s="10"/>
      <c r="D69" s="10"/>
      <c r="E69" s="10"/>
      <c r="F69" s="10"/>
      <c r="G69" s="10"/>
      <c r="H69" s="10"/>
      <c r="I69" s="19"/>
      <c r="J69" s="19"/>
      <c r="K69" s="19"/>
      <c r="L69" s="26"/>
      <c r="P69" s="11"/>
    </row>
    <row r="70" spans="1:16" s="7" customFormat="1" x14ac:dyDescent="0.3">
      <c r="A70" s="10"/>
      <c r="B70" s="10"/>
      <c r="C70" s="10"/>
      <c r="D70" s="10"/>
      <c r="E70" s="10"/>
      <c r="F70" s="10"/>
      <c r="G70" s="10"/>
      <c r="H70" s="10"/>
      <c r="I70" s="19"/>
      <c r="J70" s="19"/>
      <c r="K70" s="19"/>
      <c r="L70" s="26"/>
      <c r="P70" s="11"/>
    </row>
    <row r="71" spans="1:16" s="7" customFormat="1" x14ac:dyDescent="0.3">
      <c r="A71" s="10"/>
      <c r="B71" s="10"/>
      <c r="C71" s="10"/>
      <c r="D71" s="10"/>
      <c r="E71" s="10"/>
      <c r="F71" s="10"/>
      <c r="G71" s="10"/>
      <c r="H71" s="10"/>
      <c r="I71" s="19"/>
      <c r="J71" s="19"/>
      <c r="K71" s="19"/>
      <c r="L71" s="26"/>
      <c r="P71" s="11"/>
    </row>
    <row r="72" spans="1:16" s="7" customFormat="1" x14ac:dyDescent="0.3">
      <c r="A72" s="10"/>
      <c r="B72" s="10"/>
      <c r="C72" s="10"/>
      <c r="D72" s="10"/>
      <c r="E72" s="10"/>
      <c r="F72" s="10"/>
      <c r="G72" s="10"/>
      <c r="H72" s="10"/>
      <c r="I72" s="19"/>
      <c r="J72" s="19"/>
      <c r="K72" s="19"/>
      <c r="L72" s="26"/>
      <c r="P72" s="11"/>
    </row>
    <row r="73" spans="1:16" s="7" customFormat="1" x14ac:dyDescent="0.3">
      <c r="A73" s="10"/>
      <c r="B73" s="10"/>
      <c r="C73" s="10"/>
      <c r="D73" s="10"/>
      <c r="E73" s="10"/>
      <c r="F73" s="10"/>
      <c r="G73" s="10"/>
      <c r="H73" s="10"/>
      <c r="I73" s="19"/>
      <c r="J73" s="19"/>
      <c r="K73" s="19"/>
      <c r="L73" s="26"/>
      <c r="P73" s="11"/>
    </row>
    <row r="74" spans="1:16" s="7" customFormat="1" x14ac:dyDescent="0.3">
      <c r="A74" s="10"/>
      <c r="B74" s="10"/>
      <c r="C74" s="10"/>
      <c r="D74" s="10"/>
      <c r="E74" s="10"/>
      <c r="F74" s="10"/>
      <c r="G74" s="10"/>
      <c r="H74" s="10"/>
      <c r="I74" s="19"/>
      <c r="J74" s="19"/>
      <c r="K74" s="19"/>
      <c r="L74" s="26"/>
      <c r="P74" s="11"/>
    </row>
    <row r="75" spans="1:16" s="7" customFormat="1" x14ac:dyDescent="0.3">
      <c r="A75" s="10"/>
      <c r="B75" s="10"/>
      <c r="C75" s="10"/>
      <c r="D75" s="10"/>
      <c r="E75" s="10"/>
      <c r="F75" s="10"/>
      <c r="G75" s="10"/>
      <c r="H75" s="10"/>
      <c r="I75" s="19"/>
      <c r="J75" s="19"/>
      <c r="K75" s="19"/>
      <c r="L75" s="26"/>
      <c r="P75" s="11"/>
    </row>
    <row r="76" spans="1:16" s="7" customFormat="1" x14ac:dyDescent="0.3">
      <c r="A76" s="10"/>
      <c r="B76" s="10"/>
      <c r="C76" s="10"/>
      <c r="D76" s="10"/>
      <c r="E76" s="10"/>
      <c r="F76" s="10"/>
      <c r="G76" s="10"/>
      <c r="H76" s="10"/>
      <c r="I76" s="19"/>
      <c r="J76" s="19"/>
      <c r="K76" s="19"/>
      <c r="L76" s="26"/>
      <c r="P76" s="11"/>
    </row>
    <row r="77" spans="1:16" s="7" customFormat="1" x14ac:dyDescent="0.3">
      <c r="A77" s="10"/>
      <c r="B77" s="10"/>
      <c r="C77" s="10"/>
      <c r="D77" s="10"/>
      <c r="E77" s="10"/>
      <c r="F77" s="10"/>
      <c r="G77" s="10"/>
      <c r="H77" s="10"/>
      <c r="I77" s="19"/>
      <c r="J77" s="19"/>
      <c r="K77" s="19"/>
      <c r="L77" s="26"/>
      <c r="P77" s="11"/>
    </row>
    <row r="78" spans="1:16" s="7" customFormat="1" x14ac:dyDescent="0.3">
      <c r="A78" s="10"/>
      <c r="B78" s="10"/>
      <c r="C78" s="10"/>
      <c r="D78" s="10"/>
      <c r="E78" s="10"/>
      <c r="F78" s="10"/>
      <c r="G78" s="10"/>
      <c r="H78" s="10"/>
      <c r="I78" s="19"/>
      <c r="J78" s="19"/>
      <c r="K78" s="19"/>
      <c r="L78" s="26"/>
      <c r="P78" s="11"/>
    </row>
    <row r="79" spans="1:16" s="7" customFormat="1" x14ac:dyDescent="0.3">
      <c r="A79" s="10"/>
      <c r="B79" s="10"/>
      <c r="C79" s="10"/>
      <c r="D79" s="10"/>
      <c r="E79" s="10"/>
      <c r="F79" s="10"/>
      <c r="G79" s="10"/>
      <c r="H79" s="10"/>
      <c r="I79" s="19"/>
      <c r="J79" s="19"/>
      <c r="K79" s="19"/>
      <c r="L79" s="26"/>
      <c r="P79" s="11"/>
    </row>
    <row r="80" spans="1:16" s="7" customFormat="1" x14ac:dyDescent="0.3">
      <c r="A80" s="10"/>
      <c r="B80" s="10"/>
      <c r="C80" s="10"/>
      <c r="D80" s="10"/>
      <c r="E80" s="10"/>
      <c r="F80" s="10"/>
      <c r="G80" s="10"/>
      <c r="H80" s="10"/>
      <c r="I80" s="19"/>
      <c r="J80" s="19"/>
      <c r="K80" s="19"/>
      <c r="L80" s="26"/>
      <c r="P80" s="11"/>
    </row>
    <row r="81" spans="1:16" s="7" customFormat="1" x14ac:dyDescent="0.3">
      <c r="A81" s="10"/>
      <c r="B81" s="10"/>
      <c r="C81" s="10"/>
      <c r="D81" s="10"/>
      <c r="E81" s="10"/>
      <c r="F81" s="10"/>
      <c r="G81" s="10"/>
      <c r="H81" s="10"/>
      <c r="I81" s="19"/>
      <c r="J81" s="19"/>
      <c r="K81" s="19"/>
      <c r="L81" s="26"/>
      <c r="P81" s="11"/>
    </row>
    <row r="82" spans="1:16" s="7" customFormat="1" x14ac:dyDescent="0.3">
      <c r="A82" s="10"/>
      <c r="B82" s="10"/>
      <c r="C82" s="10"/>
      <c r="D82" s="10"/>
      <c r="E82" s="10"/>
      <c r="F82" s="10"/>
      <c r="G82" s="10"/>
      <c r="H82" s="10"/>
      <c r="I82" s="19"/>
      <c r="J82" s="19"/>
      <c r="K82" s="19"/>
      <c r="L82" s="26"/>
      <c r="P82" s="11"/>
    </row>
    <row r="83" spans="1:16" s="7" customFormat="1" x14ac:dyDescent="0.3">
      <c r="A83" s="10"/>
      <c r="B83" s="10"/>
      <c r="C83" s="10"/>
      <c r="D83" s="10"/>
      <c r="E83" s="10"/>
      <c r="F83" s="10"/>
      <c r="G83" s="10"/>
      <c r="H83" s="10"/>
      <c r="I83" s="19"/>
      <c r="J83" s="19"/>
      <c r="K83" s="19"/>
      <c r="L83" s="26"/>
      <c r="P83" s="11"/>
    </row>
    <row r="84" spans="1:16" s="7" customFormat="1" x14ac:dyDescent="0.3">
      <c r="A84" s="10"/>
      <c r="B84" s="10"/>
      <c r="C84" s="10"/>
      <c r="D84" s="10"/>
      <c r="E84" s="10"/>
      <c r="F84" s="10"/>
      <c r="G84" s="10"/>
      <c r="H84" s="10"/>
      <c r="I84" s="19"/>
      <c r="J84" s="19"/>
      <c r="K84" s="19"/>
      <c r="L84" s="26"/>
      <c r="P84" s="11"/>
    </row>
    <row r="85" spans="1:16" s="7" customFormat="1" x14ac:dyDescent="0.3">
      <c r="A85" s="10"/>
      <c r="B85" s="10"/>
      <c r="C85" s="10"/>
      <c r="D85" s="10"/>
      <c r="E85" s="10"/>
      <c r="F85" s="10"/>
      <c r="G85" s="10"/>
      <c r="H85" s="10"/>
      <c r="I85" s="19"/>
      <c r="J85" s="19"/>
      <c r="K85" s="19"/>
      <c r="L85" s="26"/>
      <c r="P85" s="11"/>
    </row>
    <row r="86" spans="1:16" s="7" customFormat="1" x14ac:dyDescent="0.3">
      <c r="A86" s="10"/>
      <c r="B86" s="10"/>
      <c r="C86" s="10"/>
      <c r="D86" s="10"/>
      <c r="E86" s="10"/>
      <c r="F86" s="10"/>
      <c r="G86" s="10"/>
      <c r="H86" s="10"/>
      <c r="I86" s="19"/>
      <c r="J86" s="19"/>
      <c r="K86" s="19"/>
      <c r="L86" s="26"/>
      <c r="P86" s="11"/>
    </row>
    <row r="87" spans="1:16" s="7" customFormat="1" x14ac:dyDescent="0.3">
      <c r="A87" s="10"/>
      <c r="B87" s="10"/>
      <c r="C87" s="10"/>
      <c r="D87" s="10"/>
      <c r="E87" s="10"/>
      <c r="F87" s="10"/>
      <c r="G87" s="10"/>
      <c r="H87" s="10"/>
      <c r="I87" s="19"/>
      <c r="J87" s="19"/>
      <c r="K87" s="19"/>
      <c r="L87" s="26"/>
      <c r="P87" s="11"/>
    </row>
    <row r="88" spans="1:16" s="7" customFormat="1" x14ac:dyDescent="0.3">
      <c r="A88" s="10"/>
      <c r="B88" s="10"/>
      <c r="C88" s="10"/>
      <c r="D88" s="10"/>
      <c r="E88" s="10"/>
      <c r="F88" s="10"/>
      <c r="G88" s="10"/>
      <c r="H88" s="10"/>
      <c r="I88" s="19"/>
      <c r="J88" s="19"/>
      <c r="K88" s="19"/>
      <c r="L88" s="26"/>
      <c r="P88" s="11"/>
    </row>
    <row r="89" spans="1:16" s="7" customFormat="1" x14ac:dyDescent="0.3">
      <c r="A89" s="10"/>
      <c r="B89" s="10"/>
      <c r="C89" s="10"/>
      <c r="D89" s="10"/>
      <c r="E89" s="10"/>
      <c r="F89" s="10"/>
      <c r="G89" s="10"/>
      <c r="H89" s="10"/>
      <c r="I89" s="19"/>
      <c r="J89" s="19"/>
      <c r="K89" s="19"/>
      <c r="L89" s="26"/>
      <c r="P89" s="11"/>
    </row>
    <row r="90" spans="1:16" s="7" customFormat="1" x14ac:dyDescent="0.3">
      <c r="A90" s="10"/>
      <c r="B90" s="10"/>
      <c r="C90" s="10"/>
      <c r="D90" s="10"/>
      <c r="E90" s="10"/>
      <c r="F90" s="10"/>
      <c r="G90" s="10"/>
      <c r="H90" s="10"/>
      <c r="I90" s="19"/>
      <c r="J90" s="19"/>
      <c r="K90" s="19"/>
      <c r="L90" s="26"/>
      <c r="P90" s="11"/>
    </row>
    <row r="91" spans="1:16" s="7" customFormat="1" x14ac:dyDescent="0.3">
      <c r="A91" s="10"/>
      <c r="B91" s="10"/>
      <c r="C91" s="10"/>
      <c r="D91" s="10"/>
      <c r="E91" s="10"/>
      <c r="F91" s="10"/>
      <c r="G91" s="10"/>
      <c r="H91" s="10"/>
      <c r="I91" s="19"/>
      <c r="J91" s="19"/>
      <c r="K91" s="19"/>
      <c r="L91" s="26"/>
      <c r="P91" s="11"/>
    </row>
    <row r="92" spans="1:16" s="7" customFormat="1" x14ac:dyDescent="0.3">
      <c r="A92" s="10"/>
      <c r="B92" s="10"/>
      <c r="C92" s="10"/>
      <c r="D92" s="10"/>
      <c r="E92" s="10"/>
      <c r="F92" s="10"/>
      <c r="G92" s="10"/>
      <c r="H92" s="10"/>
      <c r="I92" s="19"/>
      <c r="J92" s="19"/>
      <c r="K92" s="19"/>
      <c r="L92" s="26"/>
      <c r="P92" s="11"/>
    </row>
    <row r="93" spans="1:16" s="7" customFormat="1" x14ac:dyDescent="0.3">
      <c r="A93" s="10"/>
      <c r="B93" s="10"/>
      <c r="C93" s="10"/>
      <c r="D93" s="10"/>
      <c r="E93" s="10"/>
      <c r="F93" s="10"/>
      <c r="G93" s="10"/>
      <c r="H93" s="10"/>
      <c r="I93" s="19"/>
      <c r="J93" s="19"/>
      <c r="K93" s="19"/>
      <c r="L93" s="26"/>
      <c r="P93" s="11"/>
    </row>
    <row r="94" spans="1:16" s="7" customFormat="1" x14ac:dyDescent="0.3">
      <c r="A94" s="10"/>
      <c r="B94" s="10"/>
      <c r="C94" s="10"/>
      <c r="D94" s="10"/>
      <c r="E94" s="10"/>
      <c r="F94" s="10"/>
      <c r="G94" s="10"/>
      <c r="H94" s="10"/>
      <c r="I94" s="19"/>
      <c r="J94" s="19"/>
      <c r="K94" s="19"/>
      <c r="L94" s="26"/>
      <c r="P94" s="11"/>
    </row>
    <row r="95" spans="1:16" s="7" customFormat="1" x14ac:dyDescent="0.3">
      <c r="A95" s="10"/>
      <c r="B95" s="10"/>
      <c r="C95" s="10"/>
      <c r="D95" s="10"/>
      <c r="E95" s="10"/>
      <c r="F95" s="10"/>
      <c r="G95" s="10"/>
      <c r="H95" s="10"/>
      <c r="I95" s="19"/>
      <c r="J95" s="19"/>
      <c r="K95" s="19"/>
      <c r="L95" s="26"/>
      <c r="P95" s="11"/>
    </row>
    <row r="96" spans="1:16" s="7" customFormat="1" x14ac:dyDescent="0.3">
      <c r="A96" s="10"/>
      <c r="B96" s="10"/>
      <c r="C96" s="10"/>
      <c r="D96" s="10"/>
      <c r="E96" s="10"/>
      <c r="F96" s="10"/>
      <c r="G96" s="10"/>
      <c r="H96" s="10"/>
      <c r="I96" s="19"/>
      <c r="J96" s="19"/>
      <c r="K96" s="19"/>
      <c r="L96" s="26"/>
      <c r="P96" s="11"/>
    </row>
    <row r="97" spans="1:16" s="7" customFormat="1" x14ac:dyDescent="0.3">
      <c r="A97" s="10"/>
      <c r="B97" s="10"/>
      <c r="C97" s="10"/>
      <c r="D97" s="10"/>
      <c r="E97" s="10"/>
      <c r="F97" s="10"/>
      <c r="G97" s="10"/>
      <c r="H97" s="10"/>
      <c r="I97" s="19"/>
      <c r="J97" s="19"/>
      <c r="K97" s="19"/>
      <c r="L97" s="26"/>
      <c r="P97" s="11"/>
    </row>
    <row r="98" spans="1:16" s="7" customFormat="1" x14ac:dyDescent="0.3">
      <c r="A98" s="10"/>
      <c r="B98" s="10"/>
      <c r="C98" s="10"/>
      <c r="D98" s="10"/>
      <c r="E98" s="10"/>
      <c r="F98" s="10"/>
      <c r="G98" s="10"/>
      <c r="H98" s="10"/>
      <c r="I98" s="19"/>
      <c r="J98" s="19"/>
      <c r="K98" s="19"/>
      <c r="L98" s="26"/>
      <c r="P98" s="11"/>
    </row>
    <row r="99" spans="1:16" s="7" customFormat="1" x14ac:dyDescent="0.3">
      <c r="A99" s="10"/>
      <c r="B99" s="10"/>
      <c r="C99" s="10"/>
      <c r="D99" s="10"/>
      <c r="E99" s="10"/>
      <c r="F99" s="10"/>
      <c r="G99" s="10"/>
      <c r="H99" s="10"/>
      <c r="I99" s="19"/>
      <c r="J99" s="19"/>
      <c r="K99" s="19"/>
      <c r="L99" s="26"/>
      <c r="P99" s="11"/>
    </row>
    <row r="100" spans="1:16" s="7" customFormat="1" x14ac:dyDescent="0.3">
      <c r="A100" s="10"/>
      <c r="B100" s="10"/>
      <c r="C100" s="10"/>
      <c r="D100" s="10"/>
      <c r="E100" s="10"/>
      <c r="F100" s="10"/>
      <c r="G100" s="10"/>
      <c r="H100" s="10"/>
      <c r="I100" s="19"/>
      <c r="J100" s="19"/>
      <c r="K100" s="19"/>
      <c r="L100" s="26"/>
      <c r="P100" s="11"/>
    </row>
    <row r="101" spans="1:16" s="7" customFormat="1" x14ac:dyDescent="0.3">
      <c r="A101" s="10"/>
      <c r="B101" s="10"/>
      <c r="C101" s="10"/>
      <c r="D101" s="10"/>
      <c r="E101" s="10"/>
      <c r="F101" s="10"/>
      <c r="G101" s="10"/>
      <c r="H101" s="10"/>
      <c r="I101" s="19"/>
      <c r="J101" s="19"/>
      <c r="K101" s="19"/>
      <c r="L101" s="26"/>
      <c r="P101" s="11"/>
    </row>
    <row r="102" spans="1:16" s="7" customFormat="1" x14ac:dyDescent="0.3">
      <c r="A102" s="10"/>
      <c r="B102" s="10"/>
      <c r="C102" s="10"/>
      <c r="D102" s="10"/>
      <c r="E102" s="10"/>
      <c r="F102" s="10"/>
      <c r="G102" s="10"/>
      <c r="H102" s="10"/>
      <c r="I102" s="19"/>
      <c r="J102" s="19"/>
      <c r="K102" s="19"/>
      <c r="L102" s="26"/>
      <c r="P102" s="11"/>
    </row>
    <row r="103" spans="1:16" s="7" customFormat="1" x14ac:dyDescent="0.3">
      <c r="A103" s="10"/>
      <c r="B103" s="10"/>
      <c r="C103" s="10"/>
      <c r="D103" s="10"/>
      <c r="E103" s="10"/>
      <c r="F103" s="10"/>
      <c r="G103" s="10"/>
      <c r="H103" s="10"/>
      <c r="I103" s="19"/>
      <c r="J103" s="19"/>
      <c r="K103" s="19"/>
      <c r="L103" s="26"/>
      <c r="P103" s="11"/>
    </row>
    <row r="104" spans="1:16" s="7" customFormat="1" x14ac:dyDescent="0.3">
      <c r="A104" s="10"/>
      <c r="B104" s="10"/>
      <c r="C104" s="10"/>
      <c r="D104" s="10"/>
      <c r="E104" s="10"/>
      <c r="F104" s="10"/>
      <c r="G104" s="10"/>
      <c r="H104" s="10"/>
      <c r="I104" s="19"/>
      <c r="J104" s="19"/>
      <c r="K104" s="19"/>
      <c r="L104" s="26"/>
      <c r="P104" s="11"/>
    </row>
    <row r="105" spans="1:16" s="7" customFormat="1" x14ac:dyDescent="0.3">
      <c r="A105" s="10"/>
      <c r="B105" s="10"/>
      <c r="C105" s="10"/>
      <c r="D105" s="10"/>
      <c r="E105" s="10"/>
      <c r="F105" s="10"/>
      <c r="G105" s="10"/>
      <c r="H105" s="10"/>
      <c r="I105" s="19"/>
      <c r="J105" s="19"/>
      <c r="K105" s="19"/>
      <c r="L105" s="26"/>
      <c r="P105" s="11"/>
    </row>
    <row r="106" spans="1:16" s="7" customFormat="1" x14ac:dyDescent="0.3">
      <c r="A106" s="10"/>
      <c r="B106" s="10"/>
      <c r="C106" s="10"/>
      <c r="D106" s="10"/>
      <c r="E106" s="10"/>
      <c r="F106" s="10"/>
      <c r="G106" s="10"/>
      <c r="H106" s="10"/>
      <c r="I106" s="19"/>
      <c r="J106" s="19"/>
      <c r="K106" s="19"/>
      <c r="L106" s="26"/>
      <c r="P106" s="11"/>
    </row>
    <row r="107" spans="1:16" s="7" customFormat="1" x14ac:dyDescent="0.3">
      <c r="A107" s="10"/>
      <c r="B107" s="10"/>
      <c r="C107" s="10"/>
      <c r="D107" s="10"/>
      <c r="E107" s="10"/>
      <c r="F107" s="10"/>
      <c r="G107" s="10"/>
      <c r="H107" s="10"/>
      <c r="I107" s="19"/>
      <c r="J107" s="19"/>
      <c r="K107" s="19"/>
      <c r="L107" s="26"/>
      <c r="P107" s="11"/>
    </row>
    <row r="108" spans="1:16" s="7" customFormat="1" x14ac:dyDescent="0.3">
      <c r="A108" s="10"/>
      <c r="B108" s="10"/>
      <c r="C108" s="10"/>
      <c r="D108" s="10"/>
      <c r="E108" s="10"/>
      <c r="F108" s="10"/>
      <c r="G108" s="10"/>
      <c r="H108" s="10"/>
      <c r="I108" s="19"/>
      <c r="J108" s="19"/>
      <c r="K108" s="19"/>
      <c r="L108" s="26"/>
      <c r="P108" s="11"/>
    </row>
    <row r="109" spans="1:16" s="7" customFormat="1" x14ac:dyDescent="0.3">
      <c r="A109" s="10"/>
      <c r="B109" s="10"/>
      <c r="C109" s="10"/>
      <c r="D109" s="10"/>
      <c r="E109" s="10"/>
      <c r="F109" s="10"/>
      <c r="G109" s="10"/>
      <c r="H109" s="10"/>
      <c r="I109" s="19"/>
      <c r="J109" s="19"/>
      <c r="K109" s="19"/>
      <c r="L109" s="26"/>
      <c r="P109" s="11"/>
    </row>
    <row r="110" spans="1:16" s="7" customFormat="1" x14ac:dyDescent="0.3">
      <c r="A110" s="10"/>
      <c r="B110" s="10"/>
      <c r="C110" s="10"/>
      <c r="D110" s="10"/>
      <c r="E110" s="10"/>
      <c r="F110" s="10"/>
      <c r="G110" s="10"/>
      <c r="H110" s="10"/>
      <c r="I110" s="19"/>
      <c r="J110" s="19"/>
      <c r="K110" s="19"/>
      <c r="L110" s="26"/>
      <c r="P110" s="11"/>
    </row>
    <row r="111" spans="1:16" s="7" customFormat="1" x14ac:dyDescent="0.3">
      <c r="A111" s="10"/>
      <c r="B111" s="10"/>
      <c r="C111" s="10"/>
      <c r="D111" s="10"/>
      <c r="E111" s="10"/>
      <c r="F111" s="10"/>
      <c r="G111" s="10"/>
      <c r="H111" s="10"/>
      <c r="I111" s="19"/>
      <c r="J111" s="19"/>
      <c r="K111" s="19"/>
      <c r="L111" s="26"/>
      <c r="P111" s="11"/>
    </row>
    <row r="112" spans="1:16" s="7" customFormat="1" x14ac:dyDescent="0.3">
      <c r="A112" s="10"/>
      <c r="B112" s="10"/>
      <c r="C112" s="10"/>
      <c r="D112" s="10"/>
      <c r="E112" s="10"/>
      <c r="F112" s="10"/>
      <c r="G112" s="10"/>
      <c r="H112" s="10"/>
      <c r="I112" s="19"/>
      <c r="J112" s="19"/>
      <c r="K112" s="19"/>
      <c r="L112" s="26"/>
      <c r="P112" s="11"/>
    </row>
    <row r="113" spans="1:16" s="7" customFormat="1" x14ac:dyDescent="0.3">
      <c r="A113" s="10"/>
      <c r="B113" s="10"/>
      <c r="C113" s="10"/>
      <c r="D113" s="10"/>
      <c r="E113" s="10"/>
      <c r="F113" s="10"/>
      <c r="G113" s="10"/>
      <c r="H113" s="10"/>
      <c r="I113" s="19"/>
      <c r="J113" s="19"/>
      <c r="K113" s="19"/>
      <c r="L113" s="26"/>
      <c r="P113" s="11"/>
    </row>
    <row r="114" spans="1:16" s="7" customFormat="1" x14ac:dyDescent="0.3">
      <c r="A114" s="10"/>
      <c r="B114" s="10"/>
      <c r="C114" s="10"/>
      <c r="D114" s="10"/>
      <c r="E114" s="10"/>
      <c r="F114" s="10"/>
      <c r="G114" s="10"/>
      <c r="H114" s="10"/>
      <c r="I114" s="19"/>
      <c r="J114" s="19"/>
      <c r="K114" s="19"/>
      <c r="L114" s="26"/>
      <c r="P114" s="11"/>
    </row>
    <row r="115" spans="1:16" s="7" customFormat="1" x14ac:dyDescent="0.3">
      <c r="A115" s="10"/>
      <c r="B115" s="10"/>
      <c r="C115" s="10"/>
      <c r="D115" s="10"/>
      <c r="E115" s="10"/>
      <c r="F115" s="10"/>
      <c r="G115" s="10"/>
      <c r="H115" s="10"/>
      <c r="I115" s="19"/>
      <c r="J115" s="19"/>
      <c r="K115" s="19"/>
      <c r="L115" s="26"/>
      <c r="P115" s="11"/>
    </row>
    <row r="116" spans="1:16" s="7" customFormat="1" x14ac:dyDescent="0.3">
      <c r="A116" s="10"/>
      <c r="B116" s="10"/>
      <c r="C116" s="10"/>
      <c r="D116" s="10"/>
      <c r="E116" s="10"/>
      <c r="F116" s="10"/>
      <c r="G116" s="10"/>
      <c r="H116" s="10"/>
      <c r="I116" s="19"/>
      <c r="J116" s="19"/>
      <c r="K116" s="19"/>
      <c r="L116" s="26"/>
      <c r="P116" s="11"/>
    </row>
    <row r="117" spans="1:16" s="7" customFormat="1" x14ac:dyDescent="0.3">
      <c r="A117" s="10"/>
      <c r="B117" s="10"/>
      <c r="C117" s="10"/>
      <c r="D117" s="10"/>
      <c r="E117" s="10"/>
      <c r="F117" s="10"/>
      <c r="G117" s="10"/>
      <c r="H117" s="10"/>
      <c r="I117" s="19"/>
      <c r="J117" s="19"/>
      <c r="K117" s="19"/>
      <c r="L117" s="26"/>
      <c r="P117" s="11"/>
    </row>
    <row r="118" spans="1:16" s="7" customFormat="1" x14ac:dyDescent="0.3">
      <c r="A118" s="10"/>
      <c r="B118" s="10"/>
      <c r="C118" s="10"/>
      <c r="D118" s="10"/>
      <c r="E118" s="10"/>
      <c r="F118" s="10"/>
      <c r="G118" s="10"/>
      <c r="H118" s="10"/>
      <c r="I118" s="19"/>
      <c r="J118" s="19"/>
      <c r="K118" s="19"/>
      <c r="L118" s="26"/>
      <c r="P118" s="11"/>
    </row>
    <row r="119" spans="1:16" s="7" customFormat="1" x14ac:dyDescent="0.3">
      <c r="A119" s="10"/>
      <c r="B119" s="10"/>
      <c r="C119" s="10"/>
      <c r="D119" s="10"/>
      <c r="E119" s="10"/>
      <c r="F119" s="10"/>
      <c r="G119" s="10"/>
      <c r="H119" s="10"/>
      <c r="I119" s="19"/>
      <c r="J119" s="19"/>
      <c r="K119" s="19"/>
      <c r="L119" s="26"/>
      <c r="P119" s="11"/>
    </row>
    <row r="120" spans="1:16" s="7" customFormat="1" x14ac:dyDescent="0.3">
      <c r="A120" s="10"/>
      <c r="B120" s="10"/>
      <c r="C120" s="10"/>
      <c r="D120" s="10"/>
      <c r="E120" s="10"/>
      <c r="F120" s="10"/>
      <c r="G120" s="10"/>
      <c r="H120" s="10"/>
      <c r="I120" s="19"/>
      <c r="J120" s="19"/>
      <c r="K120" s="19"/>
      <c r="L120" s="26"/>
      <c r="P120" s="11"/>
    </row>
    <row r="121" spans="1:16" s="7" customFormat="1" x14ac:dyDescent="0.3">
      <c r="A121" s="10"/>
      <c r="B121" s="10"/>
      <c r="C121" s="10"/>
      <c r="D121" s="10"/>
      <c r="E121" s="10"/>
      <c r="F121" s="10"/>
      <c r="G121" s="10"/>
      <c r="H121" s="10"/>
      <c r="I121" s="19"/>
      <c r="J121" s="19"/>
      <c r="K121" s="19"/>
      <c r="L121" s="26"/>
      <c r="P121" s="11"/>
    </row>
    <row r="122" spans="1:16" s="7" customFormat="1" x14ac:dyDescent="0.3">
      <c r="A122" s="10"/>
      <c r="B122" s="10"/>
      <c r="C122" s="10"/>
      <c r="D122" s="10"/>
      <c r="E122" s="10"/>
      <c r="F122" s="10"/>
      <c r="G122" s="10"/>
      <c r="H122" s="10"/>
      <c r="I122" s="19"/>
      <c r="J122" s="19"/>
      <c r="K122" s="19"/>
      <c r="L122" s="26"/>
      <c r="P122" s="11"/>
    </row>
    <row r="123" spans="1:16" s="7" customFormat="1" x14ac:dyDescent="0.3">
      <c r="A123" s="10"/>
      <c r="B123" s="10"/>
      <c r="C123" s="10"/>
      <c r="D123" s="10"/>
      <c r="E123" s="10"/>
      <c r="F123" s="10"/>
      <c r="G123" s="10"/>
      <c r="H123" s="10"/>
      <c r="I123" s="19"/>
      <c r="J123" s="19"/>
      <c r="K123" s="19"/>
      <c r="L123" s="26"/>
      <c r="P123" s="11"/>
    </row>
    <row r="124" spans="1:16" s="7" customFormat="1" x14ac:dyDescent="0.3">
      <c r="A124" s="10"/>
      <c r="B124" s="10"/>
      <c r="C124" s="10"/>
      <c r="D124" s="10"/>
      <c r="E124" s="10"/>
      <c r="F124" s="10"/>
      <c r="G124" s="10"/>
      <c r="H124" s="10"/>
      <c r="I124" s="19"/>
      <c r="J124" s="19"/>
      <c r="K124" s="19"/>
      <c r="L124" s="26"/>
      <c r="P124" s="11"/>
    </row>
    <row r="125" spans="1:16" s="7" customFormat="1" x14ac:dyDescent="0.3">
      <c r="A125" s="10"/>
      <c r="B125" s="10"/>
      <c r="C125" s="10"/>
      <c r="D125" s="10"/>
      <c r="E125" s="10"/>
      <c r="F125" s="10"/>
      <c r="G125" s="10"/>
      <c r="H125" s="10"/>
      <c r="I125" s="19"/>
      <c r="J125" s="19"/>
      <c r="K125" s="19"/>
      <c r="L125" s="26"/>
      <c r="P125" s="11"/>
    </row>
    <row r="126" spans="1:16" s="7" customFormat="1" x14ac:dyDescent="0.3">
      <c r="A126" s="10"/>
      <c r="B126" s="10"/>
      <c r="C126" s="10"/>
      <c r="D126" s="10"/>
      <c r="E126" s="10"/>
      <c r="F126" s="10"/>
      <c r="G126" s="10"/>
      <c r="H126" s="10"/>
      <c r="I126" s="19"/>
      <c r="J126" s="19"/>
      <c r="K126" s="19"/>
      <c r="L126" s="26"/>
      <c r="P126" s="11"/>
    </row>
    <row r="127" spans="1:16" s="7" customFormat="1" x14ac:dyDescent="0.3">
      <c r="A127" s="10"/>
      <c r="B127" s="10"/>
      <c r="C127" s="10"/>
      <c r="D127" s="10"/>
      <c r="E127" s="10"/>
      <c r="F127" s="10"/>
      <c r="G127" s="10"/>
      <c r="H127" s="10"/>
      <c r="I127" s="19"/>
      <c r="J127" s="19"/>
      <c r="K127" s="19"/>
      <c r="L127" s="26"/>
      <c r="P127" s="11"/>
    </row>
    <row r="128" spans="1:16" s="7" customFormat="1" x14ac:dyDescent="0.3">
      <c r="A128" s="10"/>
      <c r="B128" s="10"/>
      <c r="C128" s="10"/>
      <c r="D128" s="10"/>
      <c r="E128" s="10"/>
      <c r="F128" s="10"/>
      <c r="G128" s="10"/>
      <c r="H128" s="10"/>
      <c r="I128" s="19"/>
      <c r="J128" s="19"/>
      <c r="K128" s="19"/>
      <c r="L128" s="26"/>
      <c r="P128" s="11"/>
    </row>
    <row r="129" spans="1:16" s="7" customFormat="1" x14ac:dyDescent="0.3">
      <c r="A129" s="10"/>
      <c r="B129" s="10"/>
      <c r="C129" s="10"/>
      <c r="D129" s="10"/>
      <c r="E129" s="10"/>
      <c r="F129" s="10"/>
      <c r="G129" s="10"/>
      <c r="H129" s="10"/>
      <c r="I129" s="19"/>
      <c r="J129" s="19"/>
      <c r="K129" s="19"/>
      <c r="L129" s="26"/>
      <c r="P129" s="11"/>
    </row>
    <row r="130" spans="1:16" s="7" customFormat="1" x14ac:dyDescent="0.3">
      <c r="A130" s="10"/>
      <c r="B130" s="10"/>
      <c r="C130" s="10"/>
      <c r="D130" s="10"/>
      <c r="E130" s="10"/>
      <c r="F130" s="10"/>
      <c r="G130" s="10"/>
      <c r="H130" s="10"/>
      <c r="I130" s="19"/>
      <c r="J130" s="19"/>
      <c r="K130" s="19"/>
      <c r="L130" s="26"/>
      <c r="P130" s="11"/>
    </row>
    <row r="131" spans="1:16" s="7" customFormat="1" x14ac:dyDescent="0.3">
      <c r="A131" s="10"/>
      <c r="B131" s="10"/>
      <c r="C131" s="10"/>
      <c r="D131" s="10"/>
      <c r="E131" s="10"/>
      <c r="F131" s="10"/>
      <c r="G131" s="10"/>
      <c r="H131" s="10"/>
      <c r="I131" s="19"/>
      <c r="J131" s="19"/>
      <c r="K131" s="19"/>
      <c r="L131" s="26"/>
      <c r="P131" s="11"/>
    </row>
    <row r="132" spans="1:16" s="7" customFormat="1" x14ac:dyDescent="0.3">
      <c r="A132" s="10"/>
      <c r="B132" s="10"/>
      <c r="C132" s="10"/>
      <c r="D132" s="10"/>
      <c r="E132" s="10"/>
      <c r="F132" s="10"/>
      <c r="G132" s="10"/>
      <c r="H132" s="10"/>
      <c r="I132" s="19"/>
      <c r="J132" s="19"/>
      <c r="K132" s="19"/>
      <c r="L132" s="26"/>
      <c r="P132" s="11"/>
    </row>
    <row r="133" spans="1:16" s="7" customFormat="1" x14ac:dyDescent="0.3">
      <c r="A133" s="10"/>
      <c r="B133" s="10"/>
      <c r="C133" s="10"/>
      <c r="D133" s="10"/>
      <c r="E133" s="10"/>
      <c r="F133" s="10"/>
      <c r="G133" s="10"/>
      <c r="H133" s="10"/>
      <c r="I133" s="19"/>
      <c r="J133" s="19"/>
      <c r="K133" s="19"/>
      <c r="L133" s="26"/>
      <c r="P133" s="11"/>
    </row>
    <row r="134" spans="1:16" s="7" customFormat="1" x14ac:dyDescent="0.3">
      <c r="A134" s="10"/>
      <c r="B134" s="10"/>
      <c r="C134" s="10"/>
      <c r="D134" s="10"/>
      <c r="E134" s="10"/>
      <c r="F134" s="10"/>
      <c r="G134" s="10"/>
      <c r="H134" s="10"/>
      <c r="I134" s="19"/>
      <c r="J134" s="19"/>
      <c r="K134" s="19"/>
      <c r="L134" s="26"/>
      <c r="P134" s="11"/>
    </row>
    <row r="135" spans="1:16" s="7" customFormat="1" x14ac:dyDescent="0.3">
      <c r="A135" s="10"/>
      <c r="B135" s="10"/>
      <c r="C135" s="10"/>
      <c r="D135" s="10"/>
      <c r="E135" s="10"/>
      <c r="F135" s="10"/>
      <c r="G135" s="10"/>
      <c r="H135" s="10"/>
      <c r="I135" s="19"/>
      <c r="J135" s="19"/>
      <c r="K135" s="19"/>
      <c r="L135" s="26"/>
      <c r="P135" s="11"/>
    </row>
    <row r="136" spans="1:16" s="7" customFormat="1" x14ac:dyDescent="0.3">
      <c r="A136" s="10"/>
      <c r="B136" s="10"/>
      <c r="C136" s="10"/>
      <c r="D136" s="10"/>
      <c r="E136" s="10"/>
      <c r="F136" s="10"/>
      <c r="G136" s="10"/>
      <c r="H136" s="10"/>
      <c r="I136" s="19"/>
      <c r="J136" s="19"/>
      <c r="K136" s="19"/>
      <c r="L136" s="26"/>
      <c r="P136" s="11"/>
    </row>
    <row r="137" spans="1:16" s="7" customFormat="1" x14ac:dyDescent="0.3">
      <c r="A137" s="10"/>
      <c r="B137" s="10"/>
      <c r="C137" s="10"/>
      <c r="D137" s="10"/>
      <c r="E137" s="10"/>
      <c r="F137" s="10"/>
      <c r="G137" s="10"/>
      <c r="H137" s="10"/>
      <c r="I137" s="19"/>
      <c r="J137" s="19"/>
      <c r="K137" s="19"/>
      <c r="L137" s="26"/>
      <c r="P137" s="11"/>
    </row>
    <row r="138" spans="1:16" s="7" customFormat="1" x14ac:dyDescent="0.3">
      <c r="A138" s="10"/>
      <c r="B138" s="10"/>
      <c r="C138" s="10"/>
      <c r="D138" s="10"/>
      <c r="E138" s="10"/>
      <c r="F138" s="10"/>
      <c r="G138" s="10"/>
      <c r="H138" s="10"/>
      <c r="I138" s="19"/>
      <c r="J138" s="19"/>
      <c r="K138" s="19"/>
      <c r="L138" s="26"/>
      <c r="P138" s="11"/>
    </row>
    <row r="139" spans="1:16" s="7" customFormat="1" x14ac:dyDescent="0.3">
      <c r="A139" s="10"/>
      <c r="B139" s="10"/>
      <c r="C139" s="10"/>
      <c r="D139" s="10"/>
      <c r="E139" s="10"/>
      <c r="F139" s="10"/>
      <c r="G139" s="10"/>
      <c r="H139" s="10"/>
      <c r="I139" s="19"/>
      <c r="J139" s="19"/>
      <c r="K139" s="19"/>
      <c r="L139" s="26"/>
      <c r="P139" s="11"/>
    </row>
    <row r="140" spans="1:16" s="7" customFormat="1" x14ac:dyDescent="0.3">
      <c r="A140" s="10"/>
      <c r="B140" s="10"/>
      <c r="C140" s="10"/>
      <c r="D140" s="10"/>
      <c r="E140" s="10"/>
      <c r="F140" s="10"/>
      <c r="G140" s="10"/>
      <c r="H140" s="10"/>
      <c r="I140" s="19"/>
      <c r="J140" s="19"/>
      <c r="K140" s="19"/>
      <c r="L140" s="26"/>
      <c r="P140" s="11"/>
    </row>
    <row r="141" spans="1:16" s="7" customFormat="1" x14ac:dyDescent="0.3">
      <c r="A141" s="10"/>
      <c r="B141" s="10"/>
      <c r="C141" s="10"/>
      <c r="D141" s="10"/>
      <c r="E141" s="10"/>
      <c r="F141" s="10"/>
      <c r="G141" s="10"/>
      <c r="H141" s="10"/>
      <c r="I141" s="19"/>
      <c r="J141" s="19"/>
      <c r="K141" s="19"/>
      <c r="L141" s="26"/>
      <c r="P141" s="11"/>
    </row>
    <row r="142" spans="1:16" s="7" customFormat="1" x14ac:dyDescent="0.3">
      <c r="A142" s="10"/>
      <c r="B142" s="10"/>
      <c r="C142" s="10"/>
      <c r="D142" s="10"/>
      <c r="E142" s="10"/>
      <c r="F142" s="10"/>
      <c r="G142" s="10"/>
      <c r="H142" s="10"/>
      <c r="I142" s="19"/>
      <c r="J142" s="19"/>
      <c r="K142" s="19"/>
      <c r="L142" s="26"/>
      <c r="P142" s="11"/>
    </row>
    <row r="143" spans="1:16" s="7" customFormat="1" x14ac:dyDescent="0.3">
      <c r="A143" s="10"/>
      <c r="B143" s="10"/>
      <c r="C143" s="10"/>
      <c r="D143" s="10"/>
      <c r="E143" s="10"/>
      <c r="F143" s="10"/>
      <c r="G143" s="10"/>
      <c r="H143" s="10"/>
      <c r="I143" s="19"/>
      <c r="J143" s="19"/>
      <c r="K143" s="19"/>
      <c r="L143" s="26"/>
      <c r="P143" s="11"/>
    </row>
    <row r="144" spans="1:16" s="7" customFormat="1" x14ac:dyDescent="0.3">
      <c r="A144" s="10"/>
      <c r="B144" s="10"/>
      <c r="C144" s="10"/>
      <c r="D144" s="10"/>
      <c r="E144" s="10"/>
      <c r="F144" s="10"/>
      <c r="G144" s="10"/>
      <c r="H144" s="10"/>
      <c r="I144" s="19"/>
      <c r="J144" s="19"/>
      <c r="K144" s="19"/>
      <c r="L144" s="26"/>
      <c r="P144" s="11"/>
    </row>
    <row r="145" spans="1:16" s="7" customFormat="1" x14ac:dyDescent="0.3">
      <c r="A145" s="10"/>
      <c r="B145" s="10"/>
      <c r="C145" s="10"/>
      <c r="D145" s="10"/>
      <c r="E145" s="10"/>
      <c r="F145" s="10"/>
      <c r="G145" s="10"/>
      <c r="H145" s="10"/>
      <c r="I145" s="19"/>
      <c r="J145" s="19"/>
      <c r="K145" s="19"/>
      <c r="L145" s="26"/>
      <c r="P145" s="11"/>
    </row>
    <row r="146" spans="1:16" s="7" customFormat="1" x14ac:dyDescent="0.3">
      <c r="A146" s="10"/>
      <c r="B146" s="10"/>
      <c r="C146" s="10"/>
      <c r="D146" s="10"/>
      <c r="E146" s="10"/>
      <c r="F146" s="10"/>
      <c r="G146" s="10"/>
      <c r="H146" s="10"/>
      <c r="I146" s="19"/>
      <c r="J146" s="19"/>
      <c r="K146" s="19"/>
      <c r="L146" s="26"/>
      <c r="P146" s="11"/>
    </row>
    <row r="147" spans="1:16" s="7" customFormat="1" x14ac:dyDescent="0.3">
      <c r="A147" s="10"/>
      <c r="B147" s="10"/>
      <c r="C147" s="10"/>
      <c r="D147" s="10"/>
      <c r="E147" s="10"/>
      <c r="F147" s="10"/>
      <c r="G147" s="10"/>
      <c r="H147" s="10"/>
      <c r="I147" s="19"/>
      <c r="J147" s="19"/>
      <c r="K147" s="19"/>
      <c r="L147" s="26"/>
      <c r="P147" s="11"/>
    </row>
    <row r="148" spans="1:16" s="7" customFormat="1" x14ac:dyDescent="0.3">
      <c r="A148" s="10"/>
      <c r="B148" s="10"/>
      <c r="C148" s="10"/>
      <c r="D148" s="10"/>
      <c r="E148" s="10"/>
      <c r="F148" s="10"/>
      <c r="G148" s="10"/>
      <c r="H148" s="10"/>
      <c r="I148" s="19"/>
      <c r="J148" s="19"/>
      <c r="K148" s="19"/>
      <c r="L148" s="26"/>
      <c r="P148" s="11"/>
    </row>
    <row r="149" spans="1:16" s="7" customFormat="1" x14ac:dyDescent="0.3">
      <c r="A149" s="10"/>
      <c r="B149" s="10"/>
      <c r="C149" s="10"/>
      <c r="D149" s="10"/>
      <c r="E149" s="10"/>
      <c r="F149" s="10"/>
      <c r="G149" s="10"/>
      <c r="H149" s="10"/>
      <c r="I149" s="19"/>
      <c r="J149" s="19"/>
      <c r="K149" s="19"/>
      <c r="L149" s="26"/>
      <c r="P149" s="11"/>
    </row>
    <row r="150" spans="1:16" s="7" customFormat="1" x14ac:dyDescent="0.3">
      <c r="A150" s="10"/>
      <c r="B150" s="10"/>
      <c r="C150" s="10"/>
      <c r="D150" s="10"/>
      <c r="E150" s="10"/>
      <c r="F150" s="10"/>
      <c r="G150" s="10"/>
      <c r="H150" s="10"/>
      <c r="I150" s="19"/>
      <c r="J150" s="19"/>
      <c r="K150" s="19"/>
      <c r="L150" s="26"/>
      <c r="P150" s="11"/>
    </row>
    <row r="151" spans="1:16" s="7" customFormat="1" x14ac:dyDescent="0.3">
      <c r="A151" s="10"/>
      <c r="B151" s="10"/>
      <c r="C151" s="10"/>
      <c r="D151" s="10"/>
      <c r="E151" s="10"/>
      <c r="F151" s="10"/>
      <c r="G151" s="10"/>
      <c r="H151" s="10"/>
      <c r="I151" s="19"/>
      <c r="J151" s="19"/>
      <c r="K151" s="19"/>
      <c r="L151" s="26"/>
      <c r="P151" s="11"/>
    </row>
    <row r="152" spans="1:16" s="7" customFormat="1" x14ac:dyDescent="0.3">
      <c r="A152" s="10"/>
      <c r="B152" s="10"/>
      <c r="C152" s="10"/>
      <c r="D152" s="10"/>
      <c r="E152" s="10"/>
      <c r="F152" s="10"/>
      <c r="G152" s="10"/>
      <c r="H152" s="10"/>
      <c r="I152" s="19"/>
      <c r="J152" s="19"/>
      <c r="K152" s="19"/>
      <c r="L152" s="26"/>
      <c r="P152" s="11"/>
    </row>
    <row r="153" spans="1:16" s="7" customFormat="1" x14ac:dyDescent="0.3">
      <c r="A153" s="10"/>
      <c r="B153" s="10"/>
      <c r="C153" s="10"/>
      <c r="D153" s="10"/>
      <c r="E153" s="10"/>
      <c r="F153" s="10"/>
      <c r="G153" s="10"/>
      <c r="H153" s="10"/>
      <c r="I153" s="19"/>
      <c r="J153" s="19"/>
      <c r="K153" s="19"/>
      <c r="L153" s="26"/>
      <c r="P153" s="11"/>
    </row>
    <row r="154" spans="1:16" s="7" customFormat="1" x14ac:dyDescent="0.3">
      <c r="A154" s="10"/>
      <c r="B154" s="10"/>
      <c r="C154" s="10"/>
      <c r="D154" s="10"/>
      <c r="E154" s="10"/>
      <c r="F154" s="10"/>
      <c r="G154" s="10"/>
      <c r="H154" s="10"/>
      <c r="I154" s="19"/>
      <c r="J154" s="19"/>
      <c r="K154" s="19"/>
      <c r="L154" s="26"/>
      <c r="P154" s="11"/>
    </row>
    <row r="155" spans="1:16" s="7" customFormat="1" x14ac:dyDescent="0.3">
      <c r="A155" s="10"/>
      <c r="B155" s="10"/>
      <c r="C155" s="10"/>
      <c r="D155" s="10"/>
      <c r="E155" s="10"/>
      <c r="F155" s="10"/>
      <c r="G155" s="10"/>
      <c r="H155" s="10"/>
      <c r="I155" s="19"/>
      <c r="J155" s="19"/>
      <c r="K155" s="19"/>
      <c r="L155" s="26"/>
      <c r="P155" s="11"/>
    </row>
    <row r="156" spans="1:16" s="7" customFormat="1" x14ac:dyDescent="0.3">
      <c r="A156" s="10"/>
      <c r="B156" s="10"/>
      <c r="C156" s="10"/>
      <c r="D156" s="10"/>
      <c r="E156" s="10"/>
      <c r="F156" s="10"/>
      <c r="G156" s="10"/>
      <c r="H156" s="10"/>
      <c r="I156" s="19"/>
      <c r="J156" s="19"/>
      <c r="K156" s="19"/>
      <c r="L156" s="26"/>
      <c r="P156" s="11"/>
    </row>
    <row r="157" spans="1:16" s="7" customFormat="1" x14ac:dyDescent="0.3">
      <c r="A157" s="10"/>
      <c r="B157" s="10"/>
      <c r="C157" s="10"/>
      <c r="D157" s="10"/>
      <c r="E157" s="10"/>
      <c r="F157" s="10"/>
      <c r="G157" s="10"/>
      <c r="H157" s="10"/>
      <c r="I157" s="19"/>
      <c r="J157" s="19"/>
      <c r="K157" s="19"/>
      <c r="L157" s="26"/>
      <c r="P157" s="11"/>
    </row>
    <row r="158" spans="1:16" s="7" customFormat="1" x14ac:dyDescent="0.3">
      <c r="A158" s="10"/>
      <c r="B158" s="10"/>
      <c r="C158" s="10"/>
      <c r="D158" s="10"/>
      <c r="E158" s="10"/>
      <c r="F158" s="10"/>
      <c r="G158" s="10"/>
      <c r="H158" s="10"/>
      <c r="I158" s="19"/>
      <c r="J158" s="19"/>
      <c r="K158" s="19"/>
      <c r="L158" s="26"/>
      <c r="P158" s="11"/>
    </row>
    <row r="159" spans="1:16" s="7" customFormat="1" x14ac:dyDescent="0.3">
      <c r="A159" s="10"/>
      <c r="B159" s="10"/>
      <c r="C159" s="10"/>
      <c r="D159" s="10"/>
      <c r="E159" s="10"/>
      <c r="F159" s="10"/>
      <c r="G159" s="10"/>
      <c r="H159" s="10"/>
      <c r="I159" s="19"/>
      <c r="J159" s="19"/>
      <c r="K159" s="19"/>
      <c r="L159" s="26"/>
      <c r="P159" s="11"/>
    </row>
    <row r="160" spans="1:16" s="7" customFormat="1" x14ac:dyDescent="0.3">
      <c r="A160" s="10"/>
      <c r="B160" s="10"/>
      <c r="C160" s="10"/>
      <c r="D160" s="10"/>
      <c r="E160" s="10"/>
      <c r="F160" s="10"/>
      <c r="G160" s="10"/>
      <c r="H160" s="10"/>
      <c r="I160" s="19"/>
      <c r="J160" s="19"/>
      <c r="K160" s="19"/>
      <c r="L160" s="26"/>
      <c r="P160" s="11"/>
    </row>
    <row r="161" spans="1:16" s="7" customFormat="1" x14ac:dyDescent="0.3">
      <c r="A161" s="10"/>
      <c r="B161" s="10"/>
      <c r="C161" s="10"/>
      <c r="D161" s="10"/>
      <c r="E161" s="10"/>
      <c r="F161" s="10"/>
      <c r="G161" s="10"/>
      <c r="H161" s="10"/>
      <c r="I161" s="19"/>
      <c r="J161" s="19"/>
      <c r="K161" s="19"/>
      <c r="L161" s="26"/>
      <c r="P161" s="11"/>
    </row>
    <row r="162" spans="1:16" s="7" customFormat="1" x14ac:dyDescent="0.3">
      <c r="A162" s="10"/>
      <c r="B162" s="10"/>
      <c r="C162" s="10"/>
      <c r="D162" s="10"/>
      <c r="E162" s="10"/>
      <c r="F162" s="10"/>
      <c r="G162" s="10"/>
      <c r="H162" s="10"/>
      <c r="I162" s="19"/>
      <c r="J162" s="19"/>
      <c r="K162" s="19"/>
      <c r="L162" s="26"/>
      <c r="P162" s="11"/>
    </row>
    <row r="163" spans="1:16" s="7" customFormat="1" x14ac:dyDescent="0.3">
      <c r="A163" s="10"/>
      <c r="B163" s="10"/>
      <c r="C163" s="10"/>
      <c r="D163" s="10"/>
      <c r="E163" s="10"/>
      <c r="F163" s="10"/>
      <c r="G163" s="10"/>
      <c r="H163" s="10"/>
      <c r="I163" s="19"/>
      <c r="J163" s="19"/>
      <c r="K163" s="19"/>
      <c r="L163" s="26"/>
      <c r="P163" s="11"/>
    </row>
    <row r="164" spans="1:16" s="7" customFormat="1" x14ac:dyDescent="0.3">
      <c r="A164" s="10"/>
      <c r="B164" s="10"/>
      <c r="C164" s="10"/>
      <c r="D164" s="10"/>
      <c r="E164" s="10"/>
      <c r="F164" s="10"/>
      <c r="G164" s="10"/>
      <c r="H164" s="10"/>
      <c r="I164" s="19"/>
      <c r="J164" s="19"/>
      <c r="K164" s="19"/>
      <c r="L164" s="26"/>
      <c r="P164" s="11"/>
    </row>
    <row r="165" spans="1:16" s="7" customFormat="1" x14ac:dyDescent="0.3">
      <c r="A165" s="10"/>
      <c r="B165" s="10"/>
      <c r="C165" s="10"/>
      <c r="D165" s="10"/>
      <c r="E165" s="10"/>
      <c r="F165" s="10"/>
      <c r="G165" s="10"/>
      <c r="H165" s="10"/>
      <c r="I165" s="19"/>
      <c r="J165" s="19"/>
      <c r="K165" s="19"/>
      <c r="L165" s="26"/>
      <c r="P165" s="11"/>
    </row>
    <row r="166" spans="1:16" s="7" customFormat="1" x14ac:dyDescent="0.3">
      <c r="A166" s="10"/>
      <c r="B166" s="10"/>
      <c r="C166" s="10"/>
      <c r="D166" s="10"/>
      <c r="E166" s="10"/>
      <c r="F166" s="10"/>
      <c r="G166" s="10"/>
      <c r="H166" s="10"/>
      <c r="I166" s="19"/>
      <c r="J166" s="19"/>
      <c r="K166" s="19"/>
      <c r="L166" s="26"/>
      <c r="P166" s="11"/>
    </row>
    <row r="167" spans="1:16" s="7" customFormat="1" x14ac:dyDescent="0.3">
      <c r="A167" s="10"/>
      <c r="B167" s="10"/>
      <c r="C167" s="10"/>
      <c r="D167" s="10"/>
      <c r="E167" s="10"/>
      <c r="F167" s="10"/>
      <c r="G167" s="10"/>
      <c r="H167" s="10"/>
      <c r="I167" s="19"/>
      <c r="J167" s="19"/>
      <c r="K167" s="19"/>
      <c r="L167" s="26"/>
      <c r="P167" s="11"/>
    </row>
    <row r="168" spans="1:16" s="7" customFormat="1" x14ac:dyDescent="0.3">
      <c r="A168" s="10"/>
      <c r="B168" s="10"/>
      <c r="C168" s="10"/>
      <c r="D168" s="10"/>
      <c r="E168" s="10"/>
      <c r="F168" s="10"/>
      <c r="G168" s="10"/>
      <c r="H168" s="10"/>
      <c r="I168" s="19"/>
      <c r="J168" s="19"/>
      <c r="K168" s="19"/>
      <c r="L168" s="26"/>
      <c r="P168" s="11"/>
    </row>
    <row r="169" spans="1:16" s="7" customFormat="1" x14ac:dyDescent="0.3">
      <c r="A169" s="10"/>
      <c r="B169" s="10"/>
      <c r="C169" s="10"/>
      <c r="D169" s="10"/>
      <c r="E169" s="10"/>
      <c r="F169" s="10"/>
      <c r="G169" s="10"/>
      <c r="H169" s="10"/>
      <c r="I169" s="19"/>
      <c r="J169" s="19"/>
      <c r="K169" s="19"/>
      <c r="L169" s="26"/>
      <c r="P169" s="11"/>
    </row>
    <row r="170" spans="1:16" s="7" customFormat="1" x14ac:dyDescent="0.3">
      <c r="A170" s="10"/>
      <c r="B170" s="10"/>
      <c r="C170" s="10"/>
      <c r="D170" s="10"/>
      <c r="E170" s="10"/>
      <c r="F170" s="10"/>
      <c r="G170" s="10"/>
      <c r="H170" s="10"/>
      <c r="I170" s="19"/>
      <c r="J170" s="19"/>
      <c r="K170" s="19"/>
      <c r="L170" s="26"/>
      <c r="P170" s="11"/>
    </row>
    <row r="171" spans="1:16" s="7" customFormat="1" x14ac:dyDescent="0.3">
      <c r="A171" s="10"/>
      <c r="B171" s="10"/>
      <c r="C171" s="10"/>
      <c r="D171" s="10"/>
      <c r="E171" s="10"/>
      <c r="F171" s="10"/>
      <c r="G171" s="10"/>
      <c r="H171" s="10"/>
      <c r="I171" s="19"/>
      <c r="J171" s="19"/>
      <c r="K171" s="19"/>
      <c r="L171" s="26"/>
      <c r="P171" s="11"/>
    </row>
    <row r="172" spans="1:16" s="7" customFormat="1" x14ac:dyDescent="0.3">
      <c r="A172" s="10"/>
      <c r="B172" s="10"/>
      <c r="C172" s="10"/>
      <c r="D172" s="10"/>
      <c r="E172" s="10"/>
      <c r="F172" s="10"/>
      <c r="G172" s="10"/>
      <c r="H172" s="10"/>
      <c r="I172" s="19"/>
      <c r="J172" s="19"/>
      <c r="K172" s="19"/>
      <c r="L172" s="26"/>
      <c r="P172" s="11"/>
    </row>
    <row r="173" spans="1:16" s="7" customFormat="1" x14ac:dyDescent="0.3">
      <c r="A173" s="10"/>
      <c r="B173" s="10"/>
      <c r="C173" s="10"/>
      <c r="D173" s="10"/>
      <c r="E173" s="10"/>
      <c r="F173" s="10"/>
      <c r="G173" s="10"/>
      <c r="H173" s="10"/>
      <c r="I173" s="19"/>
      <c r="J173" s="19"/>
      <c r="K173" s="19"/>
      <c r="L173" s="26"/>
      <c r="P173" s="11"/>
    </row>
    <row r="174" spans="1:16" s="7" customFormat="1" x14ac:dyDescent="0.3">
      <c r="A174" s="10"/>
      <c r="B174" s="10"/>
      <c r="C174" s="10"/>
      <c r="D174" s="10"/>
      <c r="E174" s="10"/>
      <c r="F174" s="10"/>
      <c r="G174" s="10"/>
      <c r="H174" s="10"/>
      <c r="I174" s="19"/>
      <c r="J174" s="19"/>
      <c r="K174" s="19"/>
      <c r="L174" s="26"/>
      <c r="P174" s="11"/>
    </row>
    <row r="175" spans="1:16" s="7" customFormat="1" x14ac:dyDescent="0.3">
      <c r="A175" s="10"/>
      <c r="B175" s="10"/>
      <c r="C175" s="10"/>
      <c r="D175" s="10"/>
      <c r="E175" s="10"/>
      <c r="F175" s="10"/>
      <c r="G175" s="10"/>
      <c r="H175" s="10"/>
      <c r="I175" s="19"/>
      <c r="J175" s="19"/>
      <c r="K175" s="19"/>
      <c r="L175" s="26"/>
      <c r="P175" s="11"/>
    </row>
    <row r="176" spans="1:16" s="7" customFormat="1" x14ac:dyDescent="0.3">
      <c r="A176" s="10"/>
      <c r="B176" s="10"/>
      <c r="C176" s="10"/>
      <c r="D176" s="10"/>
      <c r="E176" s="10"/>
      <c r="F176" s="10"/>
      <c r="G176" s="10"/>
      <c r="H176" s="10"/>
      <c r="I176" s="19"/>
      <c r="J176" s="19"/>
      <c r="K176" s="19"/>
      <c r="L176" s="26"/>
      <c r="P176" s="11"/>
    </row>
    <row r="177" spans="1:16" s="7" customFormat="1" x14ac:dyDescent="0.3">
      <c r="A177" s="10"/>
      <c r="B177" s="10"/>
      <c r="C177" s="10"/>
      <c r="D177" s="10"/>
      <c r="E177" s="10"/>
      <c r="F177" s="10"/>
      <c r="G177" s="10"/>
      <c r="H177" s="10"/>
      <c r="I177" s="19"/>
      <c r="J177" s="19"/>
      <c r="K177" s="19"/>
      <c r="L177" s="26"/>
      <c r="P177" s="11"/>
    </row>
    <row r="178" spans="1:16" s="7" customFormat="1" x14ac:dyDescent="0.3">
      <c r="A178" s="10"/>
      <c r="B178" s="10"/>
      <c r="C178" s="10"/>
      <c r="D178" s="10"/>
      <c r="E178" s="10"/>
      <c r="F178" s="10"/>
      <c r="G178" s="10"/>
      <c r="H178" s="10"/>
      <c r="I178" s="19"/>
      <c r="J178" s="19"/>
      <c r="K178" s="19"/>
      <c r="L178" s="26"/>
      <c r="P178" s="11"/>
    </row>
    <row r="179" spans="1:16" s="7" customFormat="1" x14ac:dyDescent="0.3">
      <c r="A179" s="10"/>
      <c r="B179" s="10"/>
      <c r="C179" s="10"/>
      <c r="D179" s="10"/>
      <c r="E179" s="10"/>
      <c r="F179" s="10"/>
      <c r="G179" s="10"/>
      <c r="H179" s="10"/>
      <c r="I179" s="19"/>
      <c r="J179" s="19"/>
      <c r="K179" s="19"/>
      <c r="L179" s="26"/>
      <c r="P179" s="11"/>
    </row>
    <row r="180" spans="1:16" s="7" customFormat="1" x14ac:dyDescent="0.3">
      <c r="A180" s="10"/>
      <c r="B180" s="10"/>
      <c r="C180" s="10"/>
      <c r="D180" s="10"/>
      <c r="E180" s="10"/>
      <c r="F180" s="10"/>
      <c r="G180" s="10"/>
      <c r="H180" s="10"/>
      <c r="I180" s="19"/>
      <c r="J180" s="19"/>
      <c r="K180" s="19"/>
      <c r="L180" s="26"/>
      <c r="P180" s="11"/>
    </row>
    <row r="181" spans="1:16" s="7" customFormat="1" x14ac:dyDescent="0.3">
      <c r="A181" s="10"/>
      <c r="B181" s="10"/>
      <c r="C181" s="10"/>
      <c r="D181" s="10"/>
      <c r="E181" s="10"/>
      <c r="F181" s="10"/>
      <c r="G181" s="10"/>
      <c r="H181" s="10"/>
      <c r="I181" s="19"/>
      <c r="J181" s="19"/>
      <c r="K181" s="19"/>
      <c r="L181" s="26"/>
      <c r="P181" s="11"/>
    </row>
    <row r="182" spans="1:16" s="7" customFormat="1" x14ac:dyDescent="0.3">
      <c r="A182" s="10"/>
      <c r="B182" s="10"/>
      <c r="C182" s="10"/>
      <c r="D182" s="10"/>
      <c r="E182" s="10"/>
      <c r="F182" s="10"/>
      <c r="G182" s="10"/>
      <c r="H182" s="10"/>
      <c r="I182" s="19"/>
      <c r="J182" s="19"/>
      <c r="K182" s="19"/>
      <c r="L182" s="26"/>
      <c r="P182" s="11"/>
    </row>
    <row r="183" spans="1:16" s="7" customFormat="1" x14ac:dyDescent="0.3">
      <c r="A183" s="10"/>
      <c r="B183" s="10"/>
      <c r="C183" s="10"/>
      <c r="D183" s="10"/>
      <c r="E183" s="10"/>
      <c r="F183" s="10"/>
      <c r="G183" s="10"/>
      <c r="H183" s="10"/>
      <c r="I183" s="19"/>
      <c r="J183" s="19"/>
      <c r="K183" s="19"/>
      <c r="L183" s="26"/>
      <c r="P183" s="11"/>
    </row>
    <row r="184" spans="1:16" s="7" customFormat="1" x14ac:dyDescent="0.3">
      <c r="A184" s="10"/>
      <c r="B184" s="10"/>
      <c r="C184" s="10"/>
      <c r="D184" s="10"/>
      <c r="E184" s="10"/>
      <c r="F184" s="10"/>
      <c r="G184" s="10"/>
      <c r="H184" s="10"/>
      <c r="I184" s="19"/>
      <c r="J184" s="19"/>
      <c r="K184" s="19"/>
      <c r="L184" s="26"/>
      <c r="P184" s="11"/>
    </row>
    <row r="185" spans="1:16" s="7" customFormat="1" x14ac:dyDescent="0.3">
      <c r="A185" s="10"/>
      <c r="B185" s="10"/>
      <c r="C185" s="10"/>
      <c r="D185" s="10"/>
      <c r="E185" s="10"/>
      <c r="F185" s="10"/>
      <c r="G185" s="10"/>
      <c r="H185" s="10"/>
      <c r="I185" s="19"/>
      <c r="J185" s="19"/>
      <c r="K185" s="19"/>
      <c r="L185" s="26"/>
      <c r="P185" s="11"/>
    </row>
    <row r="186" spans="1:16" s="7" customFormat="1" x14ac:dyDescent="0.3">
      <c r="A186" s="10"/>
      <c r="B186" s="10"/>
      <c r="C186" s="10"/>
      <c r="D186" s="10"/>
      <c r="E186" s="10"/>
      <c r="F186" s="10"/>
      <c r="G186" s="10"/>
      <c r="H186" s="10"/>
      <c r="I186" s="19"/>
      <c r="J186" s="19"/>
      <c r="K186" s="19"/>
      <c r="L186" s="26"/>
      <c r="P186" s="11"/>
    </row>
    <row r="187" spans="1:16" s="7" customFormat="1" x14ac:dyDescent="0.3">
      <c r="A187" s="10"/>
      <c r="B187" s="10"/>
      <c r="C187" s="10"/>
      <c r="D187" s="10"/>
      <c r="E187" s="10"/>
      <c r="F187" s="10"/>
      <c r="G187" s="10"/>
      <c r="H187" s="10"/>
      <c r="I187" s="19"/>
      <c r="J187" s="19"/>
      <c r="K187" s="19"/>
      <c r="L187" s="26"/>
      <c r="P187" s="11"/>
    </row>
    <row r="188" spans="1:16" s="7" customFormat="1" x14ac:dyDescent="0.3">
      <c r="A188" s="10"/>
      <c r="B188" s="10"/>
      <c r="C188" s="10"/>
      <c r="D188" s="10"/>
      <c r="E188" s="10"/>
      <c r="F188" s="10"/>
      <c r="G188" s="10"/>
      <c r="H188" s="10"/>
      <c r="I188" s="19"/>
      <c r="J188" s="19"/>
      <c r="K188" s="19"/>
      <c r="L188" s="26"/>
      <c r="P188" s="11"/>
    </row>
    <row r="189" spans="1:16" s="7" customFormat="1" x14ac:dyDescent="0.3">
      <c r="A189" s="10"/>
      <c r="B189" s="10"/>
      <c r="C189" s="10"/>
      <c r="D189" s="10"/>
      <c r="E189" s="10"/>
      <c r="F189" s="10"/>
      <c r="G189" s="10"/>
      <c r="H189" s="10"/>
      <c r="I189" s="19"/>
      <c r="J189" s="19"/>
      <c r="K189" s="19"/>
      <c r="L189" s="26"/>
      <c r="P189" s="11"/>
    </row>
    <row r="190" spans="1:16" s="7" customFormat="1" x14ac:dyDescent="0.3">
      <c r="A190" s="10"/>
      <c r="B190" s="10"/>
      <c r="C190" s="10"/>
      <c r="D190" s="10"/>
      <c r="E190" s="10"/>
      <c r="F190" s="10"/>
      <c r="G190" s="10"/>
      <c r="H190" s="10"/>
      <c r="I190" s="19"/>
      <c r="J190" s="19"/>
      <c r="K190" s="19"/>
      <c r="L190" s="26"/>
      <c r="P190" s="11"/>
    </row>
    <row r="191" spans="1:16" s="7" customFormat="1" x14ac:dyDescent="0.3">
      <c r="A191" s="10"/>
      <c r="B191" s="10"/>
      <c r="C191" s="10"/>
      <c r="D191" s="10"/>
      <c r="E191" s="10"/>
      <c r="F191" s="10"/>
      <c r="G191" s="10"/>
      <c r="H191" s="10"/>
      <c r="I191" s="19"/>
      <c r="J191" s="19"/>
      <c r="K191" s="19"/>
      <c r="L191" s="26"/>
      <c r="P191" s="11"/>
    </row>
    <row r="192" spans="1:16" s="7" customFormat="1" x14ac:dyDescent="0.3">
      <c r="A192" s="10"/>
      <c r="B192" s="10"/>
      <c r="C192" s="10"/>
      <c r="D192" s="10"/>
      <c r="E192" s="10"/>
      <c r="F192" s="10"/>
      <c r="G192" s="10"/>
      <c r="H192" s="10"/>
      <c r="I192" s="19"/>
      <c r="J192" s="19"/>
      <c r="K192" s="19"/>
      <c r="L192" s="26"/>
      <c r="P192" s="11"/>
    </row>
    <row r="193" spans="1:16" s="7" customFormat="1" x14ac:dyDescent="0.3">
      <c r="A193" s="10"/>
      <c r="B193" s="10"/>
      <c r="C193" s="10"/>
      <c r="D193" s="10"/>
      <c r="E193" s="10"/>
      <c r="F193" s="10"/>
      <c r="G193" s="10"/>
      <c r="H193" s="10"/>
      <c r="I193" s="19"/>
      <c r="J193" s="19"/>
      <c r="K193" s="19"/>
      <c r="L193" s="26"/>
      <c r="P193" s="11"/>
    </row>
    <row r="194" spans="1:16" s="7" customFormat="1" x14ac:dyDescent="0.3">
      <c r="A194" s="10"/>
      <c r="B194" s="10"/>
      <c r="C194" s="10"/>
      <c r="D194" s="10"/>
      <c r="E194" s="10"/>
      <c r="F194" s="10"/>
      <c r="G194" s="10"/>
      <c r="H194" s="10"/>
      <c r="I194" s="19"/>
      <c r="J194" s="19"/>
      <c r="K194" s="19"/>
      <c r="L194" s="26"/>
      <c r="P194" s="11"/>
    </row>
    <row r="195" spans="1:16" s="7" customFormat="1" x14ac:dyDescent="0.3">
      <c r="A195" s="10"/>
      <c r="B195" s="10"/>
      <c r="C195" s="10"/>
      <c r="D195" s="10"/>
      <c r="E195" s="10"/>
      <c r="F195" s="10"/>
      <c r="G195" s="10"/>
      <c r="H195" s="10"/>
      <c r="I195" s="19"/>
      <c r="J195" s="19"/>
      <c r="K195" s="19"/>
      <c r="L195" s="26"/>
      <c r="P195" s="11"/>
    </row>
    <row r="196" spans="1:16" s="7" customFormat="1" x14ac:dyDescent="0.3">
      <c r="A196" s="10"/>
      <c r="B196" s="10"/>
      <c r="C196" s="10"/>
      <c r="D196" s="10"/>
      <c r="E196" s="10"/>
      <c r="F196" s="10"/>
      <c r="G196" s="10"/>
      <c r="H196" s="10"/>
      <c r="I196" s="19"/>
      <c r="J196" s="19"/>
      <c r="K196" s="19"/>
      <c r="L196" s="26"/>
      <c r="P196" s="11"/>
    </row>
    <row r="197" spans="1:16" s="7" customFormat="1" x14ac:dyDescent="0.3">
      <c r="A197" s="10"/>
      <c r="B197" s="10"/>
      <c r="C197" s="10"/>
      <c r="D197" s="10"/>
      <c r="E197" s="10"/>
      <c r="F197" s="10"/>
      <c r="G197" s="10"/>
      <c r="H197" s="10"/>
      <c r="I197" s="19"/>
      <c r="J197" s="19"/>
      <c r="K197" s="19"/>
      <c r="L197" s="26"/>
      <c r="P197" s="11"/>
    </row>
    <row r="198" spans="1:16" s="7" customFormat="1" x14ac:dyDescent="0.3">
      <c r="A198" s="10"/>
      <c r="B198" s="10"/>
      <c r="C198" s="10"/>
      <c r="D198" s="10"/>
      <c r="E198" s="10"/>
      <c r="F198" s="10"/>
      <c r="G198" s="10"/>
      <c r="H198" s="10"/>
      <c r="I198" s="19"/>
      <c r="J198" s="19"/>
      <c r="K198" s="19"/>
      <c r="L198" s="26"/>
      <c r="P198" s="11"/>
    </row>
    <row r="199" spans="1:16" s="7" customFormat="1" x14ac:dyDescent="0.3">
      <c r="A199" s="10"/>
      <c r="B199" s="10"/>
      <c r="C199" s="10"/>
      <c r="D199" s="10"/>
      <c r="E199" s="10"/>
      <c r="F199" s="10"/>
      <c r="G199" s="10"/>
      <c r="H199" s="10"/>
      <c r="I199" s="19"/>
      <c r="J199" s="19"/>
      <c r="K199" s="19"/>
      <c r="L199" s="26"/>
      <c r="P199" s="11"/>
    </row>
    <row r="200" spans="1:16" s="7" customFormat="1" x14ac:dyDescent="0.3">
      <c r="A200" s="10"/>
      <c r="B200" s="10"/>
      <c r="C200" s="10"/>
      <c r="D200" s="10"/>
      <c r="E200" s="10"/>
      <c r="F200" s="10"/>
      <c r="G200" s="10"/>
      <c r="H200" s="10"/>
      <c r="I200" s="19"/>
      <c r="J200" s="19"/>
      <c r="K200" s="19"/>
      <c r="L200" s="26"/>
      <c r="P200" s="11"/>
    </row>
    <row r="201" spans="1:16" s="7" customFormat="1" x14ac:dyDescent="0.3">
      <c r="A201" s="10"/>
      <c r="B201" s="10"/>
      <c r="C201" s="10"/>
      <c r="D201" s="10"/>
      <c r="E201" s="10"/>
      <c r="F201" s="10"/>
      <c r="G201" s="10"/>
      <c r="H201" s="10"/>
      <c r="I201" s="19"/>
      <c r="J201" s="19"/>
      <c r="K201" s="19"/>
      <c r="L201" s="26"/>
      <c r="P201" s="11"/>
    </row>
    <row r="202" spans="1:16" s="7" customFormat="1" x14ac:dyDescent="0.3">
      <c r="A202" s="10"/>
      <c r="B202" s="10"/>
      <c r="C202" s="10"/>
      <c r="D202" s="10"/>
      <c r="E202" s="10"/>
      <c r="F202" s="10"/>
      <c r="G202" s="10"/>
      <c r="H202" s="10"/>
      <c r="I202" s="19"/>
      <c r="J202" s="19"/>
      <c r="K202" s="19"/>
      <c r="L202" s="26"/>
      <c r="P202" s="11"/>
    </row>
    <row r="203" spans="1:16" s="7" customFormat="1" x14ac:dyDescent="0.3">
      <c r="A203" s="10"/>
      <c r="B203" s="10"/>
      <c r="C203" s="10"/>
      <c r="D203" s="10"/>
      <c r="E203" s="10"/>
      <c r="F203" s="10"/>
      <c r="G203" s="10"/>
      <c r="H203" s="10"/>
      <c r="I203" s="19"/>
      <c r="J203" s="19"/>
      <c r="K203" s="19"/>
      <c r="L203" s="26"/>
      <c r="P203" s="11"/>
    </row>
    <row r="204" spans="1:16" s="7" customFormat="1" x14ac:dyDescent="0.3">
      <c r="A204" s="10"/>
      <c r="B204" s="10"/>
      <c r="C204" s="10"/>
      <c r="D204" s="10"/>
      <c r="E204" s="10"/>
      <c r="F204" s="10"/>
      <c r="G204" s="10"/>
      <c r="H204" s="10"/>
      <c r="I204" s="19"/>
      <c r="J204" s="19"/>
      <c r="K204" s="19"/>
      <c r="L204" s="26"/>
      <c r="P204" s="11"/>
    </row>
    <row r="205" spans="1:16" s="7" customFormat="1" x14ac:dyDescent="0.3">
      <c r="A205" s="10"/>
      <c r="B205" s="10"/>
      <c r="C205" s="10"/>
      <c r="D205" s="10"/>
      <c r="E205" s="10"/>
      <c r="F205" s="10"/>
      <c r="G205" s="10"/>
      <c r="H205" s="10"/>
      <c r="I205" s="19"/>
      <c r="J205" s="19"/>
      <c r="K205" s="19"/>
      <c r="L205" s="26"/>
      <c r="P205" s="11"/>
    </row>
    <row r="206" spans="1:16" s="7" customFormat="1" x14ac:dyDescent="0.3">
      <c r="A206" s="10"/>
      <c r="B206" s="10"/>
      <c r="C206" s="10"/>
      <c r="D206" s="10"/>
      <c r="E206" s="10"/>
      <c r="F206" s="10"/>
      <c r="G206" s="10"/>
      <c r="H206" s="10"/>
      <c r="I206" s="19"/>
      <c r="J206" s="19"/>
      <c r="K206" s="19"/>
      <c r="L206" s="26"/>
      <c r="P206" s="11"/>
    </row>
    <row r="207" spans="1:16" s="7" customFormat="1" x14ac:dyDescent="0.3">
      <c r="A207" s="10"/>
      <c r="B207" s="10"/>
      <c r="C207" s="10"/>
      <c r="D207" s="10"/>
      <c r="E207" s="10"/>
      <c r="F207" s="10"/>
      <c r="G207" s="10"/>
      <c r="H207" s="10"/>
      <c r="I207" s="19"/>
      <c r="J207" s="19"/>
      <c r="K207" s="19"/>
      <c r="L207" s="26"/>
      <c r="P207" s="11"/>
    </row>
    <row r="208" spans="1:16" s="7" customFormat="1" x14ac:dyDescent="0.3">
      <c r="A208" s="10"/>
      <c r="B208" s="10"/>
      <c r="C208" s="10"/>
      <c r="D208" s="10"/>
      <c r="E208" s="10"/>
      <c r="F208" s="10"/>
      <c r="G208" s="10"/>
      <c r="H208" s="10"/>
      <c r="I208" s="19"/>
      <c r="J208" s="19"/>
      <c r="K208" s="19"/>
      <c r="L208" s="26"/>
      <c r="P208" s="11"/>
    </row>
    <row r="209" spans="1:16" s="7" customFormat="1" x14ac:dyDescent="0.3">
      <c r="A209" s="10"/>
      <c r="B209" s="10"/>
      <c r="C209" s="10"/>
      <c r="D209" s="10"/>
      <c r="E209" s="10"/>
      <c r="F209" s="10"/>
      <c r="G209" s="10"/>
      <c r="H209" s="10"/>
      <c r="I209" s="19"/>
      <c r="J209" s="19"/>
      <c r="K209" s="19"/>
      <c r="L209" s="26"/>
      <c r="P209" s="11"/>
    </row>
    <row r="210" spans="1:16" s="7" customFormat="1" x14ac:dyDescent="0.3">
      <c r="A210" s="10"/>
      <c r="B210" s="10"/>
      <c r="C210" s="10"/>
      <c r="D210" s="10"/>
      <c r="E210" s="10"/>
      <c r="F210" s="10"/>
      <c r="G210" s="10"/>
      <c r="H210" s="10"/>
      <c r="I210" s="19"/>
      <c r="J210" s="19"/>
      <c r="K210" s="19"/>
      <c r="L210" s="26"/>
      <c r="P210" s="11"/>
    </row>
    <row r="211" spans="1:16" s="7" customFormat="1" x14ac:dyDescent="0.3">
      <c r="A211" s="10"/>
      <c r="B211" s="10"/>
      <c r="C211" s="10"/>
      <c r="D211" s="10"/>
      <c r="E211" s="10"/>
      <c r="F211" s="10"/>
      <c r="G211" s="10"/>
      <c r="H211" s="10"/>
      <c r="I211" s="19"/>
      <c r="J211" s="19"/>
      <c r="K211" s="19"/>
      <c r="L211" s="26"/>
      <c r="P211" s="11"/>
    </row>
    <row r="212" spans="1:16" s="7" customFormat="1" x14ac:dyDescent="0.3">
      <c r="A212" s="10"/>
      <c r="B212" s="10"/>
      <c r="C212" s="10"/>
      <c r="D212" s="10"/>
      <c r="E212" s="10"/>
      <c r="F212" s="10"/>
      <c r="G212" s="10"/>
      <c r="H212" s="10"/>
      <c r="I212" s="19"/>
      <c r="J212" s="19"/>
      <c r="K212" s="19"/>
      <c r="L212" s="26"/>
      <c r="P212" s="11"/>
    </row>
    <row r="213" spans="1:16" s="7" customFormat="1" x14ac:dyDescent="0.3">
      <c r="A213" s="10"/>
      <c r="B213" s="10"/>
      <c r="C213" s="10"/>
      <c r="D213" s="10"/>
      <c r="E213" s="10"/>
      <c r="F213" s="10"/>
      <c r="G213" s="10"/>
      <c r="H213" s="10"/>
      <c r="I213" s="19"/>
      <c r="J213" s="19"/>
      <c r="K213" s="19"/>
      <c r="L213" s="26"/>
      <c r="P213" s="11"/>
    </row>
    <row r="214" spans="1:16" s="7" customFormat="1" x14ac:dyDescent="0.3">
      <c r="A214" s="10"/>
      <c r="B214" s="10"/>
      <c r="C214" s="10"/>
      <c r="D214" s="10"/>
      <c r="E214" s="10"/>
      <c r="F214" s="10"/>
      <c r="G214" s="10"/>
      <c r="H214" s="10"/>
      <c r="I214" s="19"/>
      <c r="J214" s="19"/>
      <c r="K214" s="19"/>
      <c r="L214" s="26"/>
      <c r="P214" s="11"/>
    </row>
    <row r="215" spans="1:16" s="7" customFormat="1" x14ac:dyDescent="0.3">
      <c r="A215" s="10"/>
      <c r="B215" s="10"/>
      <c r="C215" s="10"/>
      <c r="D215" s="10"/>
      <c r="E215" s="10"/>
      <c r="F215" s="10"/>
      <c r="G215" s="10"/>
      <c r="H215" s="10"/>
      <c r="I215" s="19"/>
      <c r="J215" s="19"/>
      <c r="K215" s="19"/>
      <c r="L215" s="26"/>
      <c r="P215" s="11"/>
    </row>
    <row r="216" spans="1:16" s="7" customFormat="1" x14ac:dyDescent="0.3">
      <c r="A216" s="10"/>
      <c r="B216" s="10"/>
      <c r="C216" s="10"/>
      <c r="D216" s="10"/>
      <c r="E216" s="10"/>
      <c r="F216" s="10"/>
      <c r="G216" s="10"/>
      <c r="H216" s="10"/>
      <c r="I216" s="19"/>
      <c r="J216" s="19"/>
      <c r="K216" s="19"/>
      <c r="L216" s="26"/>
      <c r="P216" s="11"/>
    </row>
    <row r="217" spans="1:16" s="7" customFormat="1" x14ac:dyDescent="0.3">
      <c r="A217" s="10"/>
      <c r="B217" s="10"/>
      <c r="C217" s="10"/>
      <c r="D217" s="10"/>
      <c r="E217" s="10"/>
      <c r="F217" s="10"/>
      <c r="G217" s="10"/>
      <c r="H217" s="10"/>
      <c r="I217" s="19"/>
      <c r="J217" s="19"/>
      <c r="K217" s="19"/>
      <c r="L217" s="26"/>
      <c r="P217" s="11"/>
    </row>
    <row r="218" spans="1:16" s="7" customFormat="1" x14ac:dyDescent="0.3">
      <c r="A218" s="10"/>
      <c r="B218" s="10"/>
      <c r="C218" s="10"/>
      <c r="D218" s="10"/>
      <c r="E218" s="10"/>
      <c r="F218" s="10"/>
      <c r="G218" s="10"/>
      <c r="H218" s="10"/>
      <c r="I218" s="19"/>
      <c r="J218" s="19"/>
      <c r="K218" s="19"/>
      <c r="L218" s="26"/>
      <c r="P218" s="11"/>
    </row>
    <row r="219" spans="1:16" s="7" customFormat="1" x14ac:dyDescent="0.3">
      <c r="A219" s="10"/>
      <c r="B219" s="10"/>
      <c r="C219" s="10"/>
      <c r="D219" s="10"/>
      <c r="E219" s="10"/>
      <c r="F219" s="10"/>
      <c r="G219" s="10"/>
      <c r="H219" s="10"/>
      <c r="I219" s="19"/>
      <c r="J219" s="19"/>
      <c r="K219" s="19"/>
      <c r="L219" s="26"/>
      <c r="P219" s="11"/>
    </row>
    <row r="220" spans="1:16" s="7" customFormat="1" x14ac:dyDescent="0.3">
      <c r="A220" s="10"/>
      <c r="B220" s="10"/>
      <c r="C220" s="10"/>
      <c r="D220" s="10"/>
      <c r="E220" s="10"/>
      <c r="F220" s="10"/>
      <c r="G220" s="10"/>
      <c r="H220" s="10"/>
      <c r="I220" s="19"/>
      <c r="J220" s="19"/>
      <c r="K220" s="19"/>
      <c r="L220" s="26"/>
      <c r="P220" s="11"/>
    </row>
    <row r="221" spans="1:16" s="7" customFormat="1" x14ac:dyDescent="0.3">
      <c r="A221" s="10"/>
      <c r="B221" s="10"/>
      <c r="C221" s="10"/>
      <c r="D221" s="10"/>
      <c r="E221" s="10"/>
      <c r="F221" s="10"/>
      <c r="G221" s="10"/>
      <c r="H221" s="10"/>
      <c r="I221" s="19"/>
      <c r="J221" s="19"/>
      <c r="K221" s="19"/>
      <c r="L221" s="26"/>
      <c r="P221" s="11"/>
    </row>
    <row r="222" spans="1:16" s="7" customFormat="1" x14ac:dyDescent="0.3">
      <c r="A222" s="10"/>
      <c r="B222" s="10"/>
      <c r="C222" s="10"/>
      <c r="D222" s="10"/>
      <c r="E222" s="10"/>
      <c r="F222" s="10"/>
      <c r="G222" s="10"/>
      <c r="H222" s="10"/>
      <c r="I222" s="19"/>
      <c r="J222" s="19"/>
      <c r="K222" s="19"/>
      <c r="L222" s="26"/>
      <c r="P222" s="11"/>
    </row>
    <row r="223" spans="1:16" s="7" customFormat="1" x14ac:dyDescent="0.3">
      <c r="A223" s="10"/>
      <c r="B223" s="10"/>
      <c r="C223" s="10"/>
      <c r="D223" s="10"/>
      <c r="E223" s="10"/>
      <c r="F223" s="10"/>
      <c r="G223" s="10"/>
      <c r="H223" s="10"/>
      <c r="I223" s="19"/>
      <c r="J223" s="19"/>
      <c r="K223" s="19"/>
      <c r="L223" s="26"/>
      <c r="P223" s="11"/>
    </row>
    <row r="224" spans="1:16" s="7" customFormat="1" x14ac:dyDescent="0.3">
      <c r="A224" s="10"/>
      <c r="B224" s="10"/>
      <c r="C224" s="10"/>
      <c r="D224" s="10"/>
      <c r="E224" s="10"/>
      <c r="F224" s="10"/>
      <c r="G224" s="10"/>
      <c r="H224" s="10"/>
      <c r="I224" s="19"/>
      <c r="J224" s="19"/>
      <c r="K224" s="19"/>
      <c r="L224" s="26"/>
      <c r="P224" s="11"/>
    </row>
    <row r="225" spans="1:16" s="7" customFormat="1" x14ac:dyDescent="0.3">
      <c r="A225" s="10"/>
      <c r="B225" s="10"/>
      <c r="C225" s="10"/>
      <c r="D225" s="10"/>
      <c r="E225" s="10"/>
      <c r="F225" s="10"/>
      <c r="G225" s="10"/>
      <c r="H225" s="10"/>
      <c r="I225" s="19"/>
      <c r="J225" s="19"/>
      <c r="K225" s="19"/>
      <c r="L225" s="26"/>
      <c r="P225" s="11"/>
    </row>
    <row r="226" spans="1:16" s="7" customFormat="1" x14ac:dyDescent="0.3">
      <c r="A226" s="10"/>
      <c r="B226" s="10"/>
      <c r="C226" s="10"/>
      <c r="D226" s="10"/>
      <c r="E226" s="10"/>
      <c r="F226" s="10"/>
      <c r="G226" s="10"/>
      <c r="H226" s="10"/>
      <c r="I226" s="19"/>
      <c r="J226" s="19"/>
      <c r="K226" s="19"/>
      <c r="L226" s="26"/>
      <c r="P226" s="11"/>
    </row>
    <row r="227" spans="1:16" s="7" customFormat="1" x14ac:dyDescent="0.3">
      <c r="A227" s="10"/>
      <c r="B227" s="10"/>
      <c r="C227" s="10"/>
      <c r="D227" s="10"/>
      <c r="E227" s="10"/>
      <c r="F227" s="10"/>
      <c r="G227" s="10"/>
      <c r="H227" s="10"/>
      <c r="I227" s="19"/>
      <c r="J227" s="19"/>
      <c r="K227" s="19"/>
      <c r="L227" s="26"/>
      <c r="P227" s="11"/>
    </row>
    <row r="228" spans="1:16" s="7" customFormat="1" x14ac:dyDescent="0.3">
      <c r="A228" s="10"/>
      <c r="B228" s="10"/>
      <c r="C228" s="10"/>
      <c r="D228" s="10"/>
      <c r="E228" s="10"/>
      <c r="F228" s="10"/>
      <c r="G228" s="10"/>
      <c r="H228" s="10"/>
      <c r="I228" s="19"/>
      <c r="J228" s="19"/>
      <c r="K228" s="19"/>
      <c r="L228" s="26"/>
      <c r="P228" s="11"/>
    </row>
    <row r="229" spans="1:16" s="7" customFormat="1" x14ac:dyDescent="0.3">
      <c r="A229" s="10"/>
      <c r="B229" s="10"/>
      <c r="C229" s="10"/>
      <c r="D229" s="10"/>
      <c r="E229" s="10"/>
      <c r="F229" s="10"/>
      <c r="G229" s="10"/>
      <c r="H229" s="10"/>
      <c r="I229" s="19"/>
      <c r="J229" s="19"/>
      <c r="K229" s="19"/>
      <c r="L229" s="26"/>
      <c r="P229" s="11"/>
    </row>
    <row r="230" spans="1:16" s="7" customFormat="1" x14ac:dyDescent="0.3">
      <c r="A230" s="10"/>
      <c r="B230" s="10"/>
      <c r="C230" s="10"/>
      <c r="D230" s="10"/>
      <c r="E230" s="10"/>
      <c r="F230" s="10"/>
      <c r="G230" s="10"/>
      <c r="H230" s="10"/>
      <c r="I230" s="19"/>
      <c r="J230" s="19"/>
      <c r="K230" s="19"/>
      <c r="L230" s="26"/>
      <c r="P230" s="11"/>
    </row>
    <row r="231" spans="1:16" s="7" customFormat="1" x14ac:dyDescent="0.3">
      <c r="A231" s="10"/>
      <c r="B231" s="10"/>
      <c r="C231" s="10"/>
      <c r="D231" s="10"/>
      <c r="E231" s="10"/>
      <c r="F231" s="10"/>
      <c r="G231" s="10"/>
      <c r="H231" s="10"/>
      <c r="I231" s="19"/>
      <c r="J231" s="19"/>
      <c r="K231" s="19"/>
      <c r="L231" s="26"/>
      <c r="P231" s="11"/>
    </row>
    <row r="232" spans="1:16" s="7" customFormat="1" x14ac:dyDescent="0.3">
      <c r="A232" s="10"/>
      <c r="B232" s="10"/>
      <c r="C232" s="10"/>
      <c r="D232" s="10"/>
      <c r="E232" s="10"/>
      <c r="F232" s="10"/>
      <c r="G232" s="10"/>
      <c r="H232" s="10"/>
      <c r="I232" s="19"/>
      <c r="J232" s="19"/>
      <c r="K232" s="19"/>
      <c r="L232" s="26"/>
      <c r="P232" s="11"/>
    </row>
    <row r="233" spans="1:16" s="7" customFormat="1" x14ac:dyDescent="0.3">
      <c r="A233" s="10"/>
      <c r="B233" s="10"/>
      <c r="C233" s="10"/>
      <c r="D233" s="10"/>
      <c r="E233" s="10"/>
      <c r="F233" s="10"/>
      <c r="G233" s="10"/>
      <c r="H233" s="10"/>
      <c r="I233" s="19"/>
      <c r="J233" s="19"/>
      <c r="K233" s="19"/>
      <c r="L233" s="26"/>
      <c r="P233" s="11"/>
    </row>
    <row r="234" spans="1:16" s="7" customFormat="1" x14ac:dyDescent="0.3">
      <c r="A234" s="10"/>
      <c r="B234" s="10"/>
      <c r="C234" s="10"/>
      <c r="D234" s="10"/>
      <c r="E234" s="10"/>
      <c r="F234" s="10"/>
      <c r="G234" s="10"/>
      <c r="H234" s="10"/>
      <c r="I234" s="19"/>
      <c r="J234" s="19"/>
      <c r="K234" s="19"/>
      <c r="L234" s="26"/>
      <c r="P234" s="11"/>
    </row>
    <row r="235" spans="1:16" s="7" customFormat="1" x14ac:dyDescent="0.3">
      <c r="A235" s="10"/>
      <c r="B235" s="10"/>
      <c r="C235" s="10"/>
      <c r="D235" s="10"/>
      <c r="E235" s="10"/>
      <c r="F235" s="10"/>
      <c r="G235" s="10"/>
      <c r="H235" s="10"/>
      <c r="I235" s="19"/>
      <c r="J235" s="19"/>
      <c r="K235" s="19"/>
      <c r="L235" s="26"/>
      <c r="P235" s="11"/>
    </row>
    <row r="236" spans="1:16" s="7" customFormat="1" x14ac:dyDescent="0.3">
      <c r="A236" s="10"/>
      <c r="B236" s="10"/>
      <c r="C236" s="10"/>
      <c r="D236" s="10"/>
      <c r="E236" s="10"/>
      <c r="F236" s="10"/>
      <c r="G236" s="10"/>
      <c r="H236" s="10"/>
      <c r="I236" s="19"/>
      <c r="J236" s="19"/>
      <c r="K236" s="19"/>
      <c r="L236" s="26"/>
      <c r="P236" s="11"/>
    </row>
    <row r="237" spans="1:16" s="7" customFormat="1" x14ac:dyDescent="0.3">
      <c r="A237" s="10"/>
      <c r="B237" s="10"/>
      <c r="C237" s="10"/>
      <c r="D237" s="10"/>
      <c r="E237" s="10"/>
      <c r="F237" s="10"/>
      <c r="G237" s="10"/>
      <c r="H237" s="10"/>
      <c r="I237" s="19"/>
      <c r="J237" s="19"/>
      <c r="K237" s="19"/>
      <c r="L237" s="26"/>
      <c r="P237" s="11"/>
    </row>
    <row r="238" spans="1:16" s="7" customFormat="1" x14ac:dyDescent="0.3">
      <c r="A238" s="10"/>
      <c r="B238" s="10"/>
      <c r="C238" s="10"/>
      <c r="D238" s="10"/>
      <c r="E238" s="10"/>
      <c r="F238" s="10"/>
      <c r="G238" s="10"/>
      <c r="H238" s="10"/>
      <c r="I238" s="19"/>
      <c r="J238" s="19"/>
      <c r="K238" s="19"/>
      <c r="L238" s="26"/>
      <c r="P238" s="11"/>
    </row>
    <row r="239" spans="1:16" s="7" customFormat="1" x14ac:dyDescent="0.3">
      <c r="A239" s="10"/>
      <c r="B239" s="10"/>
      <c r="C239" s="10"/>
      <c r="D239" s="10"/>
      <c r="E239" s="10"/>
      <c r="F239" s="10"/>
      <c r="G239" s="10"/>
      <c r="H239" s="10"/>
      <c r="I239" s="19"/>
      <c r="J239" s="19"/>
      <c r="K239" s="19"/>
      <c r="L239" s="26"/>
      <c r="P239" s="11"/>
    </row>
    <row r="240" spans="1:16" s="7" customFormat="1" x14ac:dyDescent="0.3">
      <c r="A240" s="10"/>
      <c r="B240" s="10"/>
      <c r="C240" s="10"/>
      <c r="D240" s="10"/>
      <c r="E240" s="10"/>
      <c r="F240" s="10"/>
      <c r="G240" s="10"/>
      <c r="H240" s="10"/>
      <c r="I240" s="19"/>
      <c r="J240" s="19"/>
      <c r="K240" s="19"/>
      <c r="L240" s="26"/>
      <c r="P240" s="11"/>
    </row>
    <row r="241" spans="1:16" s="7" customFormat="1" x14ac:dyDescent="0.3">
      <c r="A241" s="10"/>
      <c r="B241" s="10"/>
      <c r="C241" s="10"/>
      <c r="D241" s="10"/>
      <c r="E241" s="10"/>
      <c r="F241" s="10"/>
      <c r="G241" s="10"/>
      <c r="H241" s="10"/>
      <c r="I241" s="19"/>
      <c r="J241" s="19"/>
      <c r="K241" s="19"/>
      <c r="L241" s="26"/>
      <c r="P241" s="11"/>
    </row>
    <row r="242" spans="1:16" s="7" customFormat="1" x14ac:dyDescent="0.3">
      <c r="A242" s="10"/>
      <c r="B242" s="10"/>
      <c r="C242" s="10"/>
      <c r="D242" s="10"/>
      <c r="E242" s="10"/>
      <c r="F242" s="10"/>
      <c r="G242" s="10"/>
      <c r="H242" s="10"/>
      <c r="I242" s="19"/>
      <c r="J242" s="19"/>
      <c r="K242" s="19"/>
      <c r="L242" s="26"/>
      <c r="P242" s="11"/>
    </row>
    <row r="243" spans="1:16" s="7" customFormat="1" x14ac:dyDescent="0.3">
      <c r="A243" s="10"/>
      <c r="B243" s="10"/>
      <c r="C243" s="10"/>
      <c r="D243" s="10"/>
      <c r="E243" s="10"/>
      <c r="F243" s="10"/>
      <c r="G243" s="10"/>
      <c r="H243" s="10"/>
      <c r="I243" s="19"/>
      <c r="J243" s="19"/>
      <c r="K243" s="19"/>
      <c r="L243" s="26"/>
      <c r="P243" s="11"/>
    </row>
    <row r="244" spans="1:16" s="7" customFormat="1" x14ac:dyDescent="0.3">
      <c r="A244" s="10"/>
      <c r="B244" s="10"/>
      <c r="C244" s="10"/>
      <c r="D244" s="10"/>
      <c r="E244" s="10"/>
      <c r="F244" s="10"/>
      <c r="G244" s="10"/>
      <c r="H244" s="10"/>
      <c r="I244" s="19"/>
      <c r="J244" s="19"/>
      <c r="K244" s="19"/>
      <c r="L244" s="26"/>
      <c r="P244" s="11"/>
    </row>
    <row r="245" spans="1:16" s="7" customFormat="1" x14ac:dyDescent="0.3">
      <c r="A245" s="10"/>
      <c r="B245" s="10"/>
      <c r="C245" s="10"/>
      <c r="D245" s="10"/>
      <c r="E245" s="10"/>
      <c r="F245" s="10"/>
      <c r="G245" s="10"/>
      <c r="H245" s="10"/>
      <c r="I245" s="19"/>
      <c r="J245" s="19"/>
      <c r="K245" s="19"/>
      <c r="L245" s="26"/>
      <c r="P245" s="11"/>
    </row>
    <row r="246" spans="1:16" s="7" customFormat="1" x14ac:dyDescent="0.3">
      <c r="A246" s="10"/>
      <c r="B246" s="10"/>
      <c r="C246" s="10"/>
      <c r="D246" s="10"/>
      <c r="E246" s="10"/>
      <c r="F246" s="10"/>
      <c r="G246" s="10"/>
      <c r="H246" s="10"/>
      <c r="I246" s="19"/>
      <c r="J246" s="19"/>
      <c r="K246" s="19"/>
      <c r="L246" s="26"/>
      <c r="P246" s="11"/>
    </row>
    <row r="247" spans="1:16" s="7" customFormat="1" x14ac:dyDescent="0.3">
      <c r="A247" s="10"/>
      <c r="B247" s="10"/>
      <c r="C247" s="10"/>
      <c r="D247" s="10"/>
      <c r="E247" s="10"/>
      <c r="F247" s="10"/>
      <c r="G247" s="10"/>
      <c r="H247" s="10"/>
      <c r="I247" s="19"/>
      <c r="J247" s="19"/>
      <c r="K247" s="19"/>
      <c r="L247" s="26"/>
      <c r="P247" s="11"/>
    </row>
    <row r="248" spans="1:16" s="7" customFormat="1" x14ac:dyDescent="0.3">
      <c r="A248" s="10"/>
      <c r="B248" s="10"/>
      <c r="C248" s="10"/>
      <c r="D248" s="10"/>
      <c r="E248" s="10"/>
      <c r="F248" s="10"/>
      <c r="G248" s="10"/>
      <c r="H248" s="10"/>
      <c r="I248" s="19"/>
      <c r="J248" s="19"/>
      <c r="K248" s="19"/>
      <c r="L248" s="26"/>
      <c r="P248" s="11"/>
    </row>
    <row r="249" spans="1:16" s="7" customFormat="1" x14ac:dyDescent="0.3">
      <c r="A249" s="10"/>
      <c r="B249" s="10"/>
      <c r="C249" s="10"/>
      <c r="D249" s="10"/>
      <c r="E249" s="10"/>
      <c r="F249" s="10"/>
      <c r="G249" s="10"/>
      <c r="H249" s="10"/>
      <c r="I249" s="19"/>
      <c r="J249" s="19"/>
      <c r="K249" s="19"/>
      <c r="L249" s="26"/>
      <c r="P249" s="11"/>
    </row>
    <row r="250" spans="1:16" s="7" customFormat="1" x14ac:dyDescent="0.3">
      <c r="A250" s="10"/>
      <c r="B250" s="10"/>
      <c r="C250" s="10"/>
      <c r="D250" s="10"/>
      <c r="E250" s="10"/>
      <c r="F250" s="10"/>
      <c r="G250" s="10"/>
      <c r="H250" s="10"/>
      <c r="I250" s="19"/>
      <c r="J250" s="19"/>
      <c r="K250" s="19"/>
      <c r="L250" s="26"/>
      <c r="P250" s="11"/>
    </row>
    <row r="251" spans="1:16" s="7" customFormat="1" x14ac:dyDescent="0.3">
      <c r="A251" s="10"/>
      <c r="B251" s="10"/>
      <c r="C251" s="10"/>
      <c r="D251" s="10"/>
      <c r="E251" s="10"/>
      <c r="F251" s="10"/>
      <c r="G251" s="10"/>
      <c r="H251" s="10"/>
      <c r="I251" s="19"/>
      <c r="J251" s="19"/>
      <c r="K251" s="19"/>
      <c r="L251" s="26"/>
      <c r="P251" s="11"/>
    </row>
    <row r="252" spans="1:16" s="7" customFormat="1" x14ac:dyDescent="0.3">
      <c r="A252" s="10"/>
      <c r="B252" s="10"/>
      <c r="C252" s="10"/>
      <c r="D252" s="10"/>
      <c r="E252" s="10"/>
      <c r="F252" s="10"/>
      <c r="G252" s="10"/>
      <c r="H252" s="10"/>
      <c r="I252" s="19"/>
      <c r="J252" s="19"/>
      <c r="K252" s="19"/>
      <c r="L252" s="26"/>
      <c r="P252" s="11"/>
    </row>
    <row r="253" spans="1:16" s="7" customFormat="1" x14ac:dyDescent="0.3">
      <c r="A253" s="10"/>
      <c r="B253" s="10"/>
      <c r="C253" s="10"/>
      <c r="D253" s="10"/>
      <c r="E253" s="10"/>
      <c r="F253" s="10"/>
      <c r="G253" s="10"/>
      <c r="H253" s="10"/>
      <c r="I253" s="19"/>
      <c r="J253" s="19"/>
      <c r="K253" s="19"/>
      <c r="L253" s="26"/>
      <c r="P253" s="11"/>
    </row>
    <row r="254" spans="1:16" s="7" customFormat="1" x14ac:dyDescent="0.3">
      <c r="A254" s="10"/>
      <c r="B254" s="10"/>
      <c r="C254" s="10"/>
      <c r="D254" s="10"/>
      <c r="E254" s="10"/>
      <c r="F254" s="10"/>
      <c r="G254" s="10"/>
      <c r="H254" s="10"/>
      <c r="I254" s="19"/>
      <c r="J254" s="19"/>
      <c r="K254" s="19"/>
      <c r="L254" s="26"/>
      <c r="P254" s="11"/>
    </row>
    <row r="255" spans="1:16" s="7" customFormat="1" x14ac:dyDescent="0.3">
      <c r="A255" s="10"/>
      <c r="B255" s="10"/>
      <c r="C255" s="10"/>
      <c r="D255" s="10"/>
      <c r="E255" s="10"/>
      <c r="F255" s="10"/>
      <c r="G255" s="10"/>
      <c r="H255" s="10"/>
      <c r="I255" s="19"/>
      <c r="J255" s="19"/>
      <c r="K255" s="19"/>
      <c r="L255" s="26"/>
      <c r="P255" s="11"/>
    </row>
    <row r="256" spans="1:16" s="7" customFormat="1" x14ac:dyDescent="0.3">
      <c r="A256" s="10"/>
      <c r="B256" s="10"/>
      <c r="C256" s="10"/>
      <c r="D256" s="10"/>
      <c r="E256" s="10"/>
      <c r="F256" s="10"/>
      <c r="G256" s="10"/>
      <c r="H256" s="10"/>
      <c r="I256" s="19"/>
      <c r="J256" s="19"/>
      <c r="K256" s="19"/>
      <c r="L256" s="26"/>
      <c r="P256" s="11"/>
    </row>
    <row r="257" spans="1:16" s="7" customFormat="1" x14ac:dyDescent="0.3">
      <c r="A257" s="10"/>
      <c r="B257" s="10"/>
      <c r="C257" s="10"/>
      <c r="D257" s="10"/>
      <c r="E257" s="10"/>
      <c r="F257" s="10"/>
      <c r="G257" s="10"/>
      <c r="H257" s="10"/>
      <c r="I257" s="19"/>
      <c r="J257" s="19"/>
      <c r="K257" s="19"/>
      <c r="L257" s="26"/>
      <c r="P257" s="11"/>
    </row>
    <row r="258" spans="1:16" s="7" customFormat="1" x14ac:dyDescent="0.3">
      <c r="A258" s="10"/>
      <c r="B258" s="10"/>
      <c r="C258" s="10"/>
      <c r="D258" s="10"/>
      <c r="E258" s="10"/>
      <c r="F258" s="10"/>
      <c r="G258" s="10"/>
      <c r="H258" s="10"/>
      <c r="I258" s="19"/>
      <c r="J258" s="19"/>
      <c r="K258" s="19"/>
      <c r="L258" s="26"/>
      <c r="P258" s="11"/>
    </row>
    <row r="259" spans="1:16" s="7" customFormat="1" x14ac:dyDescent="0.3">
      <c r="A259" s="10"/>
      <c r="B259" s="10"/>
      <c r="C259" s="10"/>
      <c r="D259" s="10"/>
      <c r="E259" s="10"/>
      <c r="F259" s="10"/>
      <c r="G259" s="10"/>
      <c r="H259" s="10"/>
      <c r="I259" s="19"/>
      <c r="J259" s="19"/>
      <c r="K259" s="19"/>
      <c r="L259" s="26"/>
      <c r="P259" s="11"/>
    </row>
    <row r="260" spans="1:16" s="7" customFormat="1" x14ac:dyDescent="0.3">
      <c r="A260" s="10"/>
      <c r="B260" s="10"/>
      <c r="C260" s="10"/>
      <c r="D260" s="10"/>
      <c r="E260" s="10"/>
      <c r="F260" s="10"/>
      <c r="G260" s="10"/>
      <c r="H260" s="10"/>
      <c r="I260" s="19"/>
      <c r="J260" s="19"/>
      <c r="K260" s="19"/>
      <c r="L260" s="26"/>
      <c r="P260" s="11"/>
    </row>
    <row r="261" spans="1:16" s="7" customFormat="1" x14ac:dyDescent="0.3">
      <c r="A261" s="10"/>
      <c r="B261" s="10"/>
      <c r="C261" s="10"/>
      <c r="D261" s="10"/>
      <c r="E261" s="10"/>
      <c r="F261" s="10"/>
      <c r="G261" s="10"/>
      <c r="H261" s="10"/>
      <c r="I261" s="19"/>
      <c r="J261" s="19"/>
      <c r="K261" s="19"/>
      <c r="L261" s="26"/>
      <c r="P261" s="11"/>
    </row>
    <row r="262" spans="1:16" s="7" customFormat="1" x14ac:dyDescent="0.3">
      <c r="A262" s="10"/>
      <c r="B262" s="10"/>
      <c r="C262" s="10"/>
      <c r="D262" s="10"/>
      <c r="E262" s="10"/>
      <c r="F262" s="10"/>
      <c r="G262" s="10"/>
      <c r="H262" s="10"/>
      <c r="I262" s="19"/>
      <c r="J262" s="19"/>
      <c r="K262" s="19"/>
      <c r="L262" s="26"/>
      <c r="P262" s="11"/>
    </row>
    <row r="263" spans="1:16" s="7" customFormat="1" x14ac:dyDescent="0.3">
      <c r="A263" s="10"/>
      <c r="B263" s="10"/>
      <c r="C263" s="10"/>
      <c r="D263" s="10"/>
      <c r="E263" s="10"/>
      <c r="F263" s="10"/>
      <c r="G263" s="10"/>
      <c r="H263" s="10"/>
      <c r="I263" s="19"/>
      <c r="J263" s="19"/>
      <c r="K263" s="19"/>
      <c r="L263" s="26"/>
      <c r="P263" s="11"/>
    </row>
    <row r="264" spans="1:16" s="7" customFormat="1" x14ac:dyDescent="0.3">
      <c r="A264" s="10"/>
      <c r="B264" s="10"/>
      <c r="C264" s="10"/>
      <c r="D264" s="10"/>
      <c r="E264" s="10"/>
      <c r="F264" s="10"/>
      <c r="G264" s="10"/>
      <c r="H264" s="10"/>
      <c r="I264" s="19"/>
      <c r="J264" s="19"/>
      <c r="K264" s="19"/>
      <c r="L264" s="26"/>
      <c r="P264" s="11"/>
    </row>
    <row r="265" spans="1:16" s="7" customFormat="1" x14ac:dyDescent="0.3">
      <c r="A265" s="10"/>
      <c r="B265" s="10"/>
      <c r="C265" s="10"/>
      <c r="D265" s="10"/>
      <c r="E265" s="10"/>
      <c r="F265" s="10"/>
      <c r="G265" s="10"/>
      <c r="H265" s="10"/>
      <c r="I265" s="19"/>
      <c r="J265" s="19"/>
      <c r="K265" s="19"/>
      <c r="L265" s="26"/>
      <c r="P265" s="11"/>
    </row>
    <row r="266" spans="1:16" s="7" customFormat="1" x14ac:dyDescent="0.3">
      <c r="A266" s="10"/>
      <c r="B266" s="10"/>
      <c r="C266" s="10"/>
      <c r="D266" s="10"/>
      <c r="E266" s="10"/>
      <c r="F266" s="10"/>
      <c r="G266" s="10"/>
      <c r="H266" s="10"/>
      <c r="I266" s="19"/>
      <c r="J266" s="19"/>
      <c r="K266" s="19"/>
      <c r="L266" s="26"/>
      <c r="P266" s="11"/>
    </row>
    <row r="267" spans="1:16" s="7" customFormat="1" x14ac:dyDescent="0.3">
      <c r="A267" s="10"/>
      <c r="B267" s="10"/>
      <c r="C267" s="10"/>
      <c r="D267" s="10"/>
      <c r="E267" s="10"/>
      <c r="F267" s="10"/>
      <c r="G267" s="10"/>
      <c r="H267" s="10"/>
      <c r="I267" s="19"/>
      <c r="J267" s="19"/>
      <c r="K267" s="19"/>
      <c r="L267" s="26"/>
      <c r="P267" s="11"/>
    </row>
    <row r="268" spans="1:16" s="7" customFormat="1" x14ac:dyDescent="0.3">
      <c r="A268" s="10"/>
      <c r="B268" s="10"/>
      <c r="C268" s="10"/>
      <c r="D268" s="10"/>
      <c r="E268" s="10"/>
      <c r="F268" s="10"/>
      <c r="G268" s="10"/>
      <c r="H268" s="10"/>
      <c r="I268" s="19"/>
      <c r="J268" s="19"/>
      <c r="K268" s="19"/>
      <c r="L268" s="26"/>
      <c r="P268" s="11"/>
    </row>
    <row r="269" spans="1:16" s="7" customFormat="1" x14ac:dyDescent="0.3">
      <c r="A269" s="10"/>
      <c r="B269" s="10"/>
      <c r="C269" s="10"/>
      <c r="D269" s="10"/>
      <c r="E269" s="10"/>
      <c r="F269" s="10"/>
      <c r="G269" s="10"/>
      <c r="H269" s="10"/>
      <c r="I269" s="19"/>
      <c r="J269" s="19"/>
      <c r="K269" s="19"/>
      <c r="L269" s="26"/>
      <c r="P269" s="11"/>
    </row>
    <row r="270" spans="1:16" s="7" customFormat="1" x14ac:dyDescent="0.3">
      <c r="A270" s="10"/>
      <c r="B270" s="10"/>
      <c r="C270" s="10"/>
      <c r="D270" s="10"/>
      <c r="E270" s="10"/>
      <c r="F270" s="10"/>
      <c r="G270" s="10"/>
      <c r="H270" s="10"/>
      <c r="I270" s="19"/>
      <c r="J270" s="19"/>
      <c r="K270" s="19"/>
      <c r="L270" s="26"/>
      <c r="P270" s="11"/>
    </row>
    <row r="271" spans="1:16" s="7" customFormat="1" x14ac:dyDescent="0.3">
      <c r="A271" s="10"/>
      <c r="B271" s="10"/>
      <c r="C271" s="10"/>
      <c r="D271" s="10"/>
      <c r="E271" s="10"/>
      <c r="F271" s="10"/>
      <c r="G271" s="10"/>
      <c r="H271" s="10"/>
      <c r="I271" s="19"/>
      <c r="J271" s="19"/>
      <c r="K271" s="19"/>
      <c r="L271" s="26"/>
      <c r="P271" s="11"/>
    </row>
    <row r="272" spans="1:16" s="7" customFormat="1" x14ac:dyDescent="0.3">
      <c r="A272" s="10"/>
      <c r="B272" s="10"/>
      <c r="C272" s="10"/>
      <c r="D272" s="10"/>
      <c r="E272" s="10"/>
      <c r="F272" s="10"/>
      <c r="G272" s="10"/>
      <c r="H272" s="10"/>
      <c r="I272" s="19"/>
      <c r="J272" s="19"/>
      <c r="K272" s="19"/>
      <c r="L272" s="26"/>
      <c r="P272" s="11"/>
    </row>
    <row r="273" spans="1:16" s="7" customFormat="1" x14ac:dyDescent="0.3">
      <c r="A273" s="10"/>
      <c r="B273" s="10"/>
      <c r="C273" s="10"/>
      <c r="D273" s="10"/>
      <c r="E273" s="10"/>
      <c r="F273" s="10"/>
      <c r="G273" s="10"/>
      <c r="H273" s="10"/>
      <c r="I273" s="19"/>
      <c r="J273" s="19"/>
      <c r="K273" s="19"/>
      <c r="L273" s="26"/>
      <c r="P273" s="11"/>
    </row>
    <row r="274" spans="1:16" s="7" customFormat="1" x14ac:dyDescent="0.3">
      <c r="A274" s="10"/>
      <c r="B274" s="10"/>
      <c r="C274" s="10"/>
      <c r="D274" s="10"/>
      <c r="E274" s="10"/>
      <c r="F274" s="10"/>
      <c r="G274" s="10"/>
      <c r="H274" s="10"/>
      <c r="I274" s="19"/>
      <c r="J274" s="19"/>
      <c r="K274" s="19"/>
      <c r="L274" s="26"/>
      <c r="P274" s="11"/>
    </row>
    <row r="275" spans="1:16" s="7" customFormat="1" x14ac:dyDescent="0.3">
      <c r="A275" s="10"/>
      <c r="B275" s="10"/>
      <c r="C275" s="10"/>
      <c r="D275" s="10"/>
      <c r="E275" s="10"/>
      <c r="F275" s="10"/>
      <c r="G275" s="10"/>
      <c r="H275" s="10"/>
      <c r="I275" s="19"/>
      <c r="J275" s="19"/>
      <c r="K275" s="19"/>
      <c r="L275" s="26"/>
      <c r="P275" s="11"/>
    </row>
    <row r="276" spans="1:16" s="7" customFormat="1" x14ac:dyDescent="0.3">
      <c r="A276" s="10"/>
      <c r="B276" s="10"/>
      <c r="C276" s="10"/>
      <c r="D276" s="10"/>
      <c r="E276" s="10"/>
      <c r="F276" s="10"/>
      <c r="G276" s="10"/>
      <c r="H276" s="10"/>
      <c r="I276" s="19"/>
      <c r="J276" s="19"/>
      <c r="K276" s="19"/>
      <c r="L276" s="26"/>
      <c r="P276" s="11"/>
    </row>
    <row r="277" spans="1:16" s="7" customFormat="1" x14ac:dyDescent="0.3">
      <c r="A277" s="10"/>
      <c r="B277" s="10"/>
      <c r="C277" s="10"/>
      <c r="D277" s="10"/>
      <c r="E277" s="10"/>
      <c r="F277" s="10"/>
      <c r="G277" s="10"/>
      <c r="H277" s="10"/>
      <c r="I277" s="19"/>
      <c r="J277" s="19"/>
      <c r="K277" s="19"/>
      <c r="L277" s="26"/>
      <c r="P277" s="11"/>
    </row>
    <row r="278" spans="1:16" s="7" customFormat="1" x14ac:dyDescent="0.3">
      <c r="A278" s="10"/>
      <c r="B278" s="10"/>
      <c r="C278" s="10"/>
      <c r="D278" s="10"/>
      <c r="E278" s="10"/>
      <c r="F278" s="10"/>
      <c r="G278" s="10"/>
      <c r="H278" s="10"/>
      <c r="I278" s="19"/>
      <c r="J278" s="19"/>
      <c r="K278" s="19"/>
      <c r="L278" s="26"/>
      <c r="P278" s="11"/>
    </row>
    <row r="279" spans="1:16" s="7" customFormat="1" x14ac:dyDescent="0.3">
      <c r="A279" s="10"/>
      <c r="B279" s="10"/>
      <c r="C279" s="10"/>
      <c r="D279" s="10"/>
      <c r="E279" s="10"/>
      <c r="F279" s="10"/>
      <c r="G279" s="10"/>
      <c r="H279" s="10"/>
      <c r="I279" s="19"/>
      <c r="J279" s="19"/>
      <c r="K279" s="19"/>
      <c r="L279" s="26"/>
      <c r="P279" s="11"/>
    </row>
    <row r="280" spans="1:16" s="7" customFormat="1" x14ac:dyDescent="0.3">
      <c r="A280" s="10"/>
      <c r="B280" s="10"/>
      <c r="C280" s="10"/>
      <c r="D280" s="10"/>
      <c r="E280" s="10"/>
      <c r="F280" s="10"/>
      <c r="G280" s="10"/>
      <c r="H280" s="10"/>
      <c r="I280" s="19"/>
      <c r="J280" s="19"/>
      <c r="K280" s="19"/>
      <c r="L280" s="26"/>
      <c r="P280" s="11"/>
    </row>
    <row r="281" spans="1:16" s="7" customFormat="1" x14ac:dyDescent="0.3">
      <c r="A281" s="10"/>
      <c r="B281" s="10"/>
      <c r="C281" s="10"/>
      <c r="D281" s="10"/>
      <c r="E281" s="10"/>
      <c r="F281" s="10"/>
      <c r="G281" s="10"/>
      <c r="H281" s="10"/>
      <c r="I281" s="19"/>
      <c r="J281" s="19"/>
      <c r="K281" s="19"/>
      <c r="L281" s="26"/>
      <c r="P281" s="11"/>
    </row>
    <row r="282" spans="1:16" s="7" customFormat="1" x14ac:dyDescent="0.3">
      <c r="A282" s="10"/>
      <c r="B282" s="10"/>
      <c r="C282" s="10"/>
      <c r="D282" s="10"/>
      <c r="E282" s="10"/>
      <c r="F282" s="10"/>
      <c r="G282" s="10"/>
      <c r="H282" s="10"/>
      <c r="I282" s="19"/>
      <c r="J282" s="19"/>
      <c r="K282" s="19"/>
      <c r="L282" s="26"/>
      <c r="P282" s="11"/>
    </row>
    <row r="283" spans="1:16" s="7" customFormat="1" x14ac:dyDescent="0.3">
      <c r="A283" s="10"/>
      <c r="B283" s="10"/>
      <c r="C283" s="10"/>
      <c r="D283" s="10"/>
      <c r="E283" s="10"/>
      <c r="F283" s="10"/>
      <c r="G283" s="10"/>
      <c r="H283" s="10"/>
      <c r="I283" s="19"/>
      <c r="J283" s="19"/>
      <c r="K283" s="19"/>
      <c r="L283" s="26"/>
      <c r="P283" s="11"/>
    </row>
    <row r="284" spans="1:16" s="7" customFormat="1" x14ac:dyDescent="0.3">
      <c r="A284" s="10"/>
      <c r="B284" s="10"/>
      <c r="C284" s="10"/>
      <c r="D284" s="10"/>
      <c r="E284" s="10"/>
      <c r="F284" s="10"/>
      <c r="G284" s="10"/>
      <c r="H284" s="10"/>
      <c r="I284" s="19"/>
      <c r="J284" s="19"/>
      <c r="K284" s="19"/>
      <c r="L284" s="26"/>
      <c r="P284" s="11"/>
    </row>
    <row r="285" spans="1:16" s="7" customFormat="1" x14ac:dyDescent="0.3">
      <c r="A285" s="10"/>
      <c r="B285" s="10"/>
      <c r="C285" s="10"/>
      <c r="D285" s="10"/>
      <c r="E285" s="10"/>
      <c r="F285" s="10"/>
      <c r="G285" s="10"/>
      <c r="H285" s="10"/>
      <c r="I285" s="19"/>
      <c r="J285" s="19"/>
      <c r="K285" s="19"/>
      <c r="L285" s="26"/>
      <c r="P285" s="11"/>
    </row>
    <row r="286" spans="1:16" s="7" customFormat="1" x14ac:dyDescent="0.3">
      <c r="A286" s="10"/>
      <c r="B286" s="10"/>
      <c r="C286" s="10"/>
      <c r="D286" s="10"/>
      <c r="E286" s="10"/>
      <c r="F286" s="10"/>
      <c r="G286" s="10"/>
      <c r="H286" s="10"/>
      <c r="I286" s="19"/>
      <c r="J286" s="19"/>
      <c r="K286" s="19"/>
      <c r="L286" s="26"/>
      <c r="P286" s="11"/>
    </row>
    <row r="287" spans="1:16" s="7" customFormat="1" x14ac:dyDescent="0.3">
      <c r="A287" s="10"/>
      <c r="B287" s="10"/>
      <c r="C287" s="10"/>
      <c r="D287" s="10"/>
      <c r="E287" s="10"/>
      <c r="F287" s="10"/>
      <c r="G287" s="10"/>
      <c r="H287" s="10"/>
      <c r="I287" s="19"/>
      <c r="J287" s="19"/>
      <c r="K287" s="19"/>
      <c r="L287" s="26"/>
      <c r="P287" s="11"/>
    </row>
    <row r="288" spans="1:16" s="7" customFormat="1" x14ac:dyDescent="0.3">
      <c r="A288" s="10"/>
      <c r="B288" s="10"/>
      <c r="C288" s="10"/>
      <c r="D288" s="10"/>
      <c r="E288" s="10"/>
      <c r="F288" s="10"/>
      <c r="G288" s="10"/>
      <c r="H288" s="10"/>
      <c r="I288" s="19"/>
      <c r="J288" s="19"/>
      <c r="K288" s="19"/>
      <c r="L288" s="26"/>
      <c r="P288" s="11"/>
    </row>
    <row r="289" spans="1:16" s="7" customFormat="1" x14ac:dyDescent="0.3">
      <c r="A289" s="10"/>
      <c r="B289" s="10"/>
      <c r="C289" s="10"/>
      <c r="D289" s="10"/>
      <c r="E289" s="10"/>
      <c r="F289" s="10"/>
      <c r="G289" s="10"/>
      <c r="H289" s="10"/>
      <c r="I289" s="19"/>
      <c r="J289" s="19"/>
      <c r="K289" s="19"/>
      <c r="L289" s="26"/>
      <c r="P289" s="11"/>
    </row>
    <row r="290" spans="1:16" s="7" customFormat="1" x14ac:dyDescent="0.3">
      <c r="A290" s="10"/>
      <c r="B290" s="10"/>
      <c r="C290" s="10"/>
      <c r="D290" s="10"/>
      <c r="E290" s="10"/>
      <c r="F290" s="10"/>
      <c r="G290" s="10"/>
      <c r="H290" s="10"/>
      <c r="I290" s="19"/>
      <c r="J290" s="19"/>
      <c r="K290" s="19"/>
      <c r="L290" s="26"/>
      <c r="P290" s="11"/>
    </row>
    <row r="291" spans="1:16" s="7" customFormat="1" x14ac:dyDescent="0.3">
      <c r="A291" s="10"/>
      <c r="B291" s="10"/>
      <c r="C291" s="10"/>
      <c r="D291" s="10"/>
      <c r="E291" s="10"/>
      <c r="F291" s="10"/>
      <c r="G291" s="10"/>
      <c r="H291" s="10"/>
      <c r="I291" s="19"/>
      <c r="J291" s="19"/>
      <c r="K291" s="19"/>
      <c r="L291" s="26"/>
      <c r="P291" s="11"/>
    </row>
    <row r="292" spans="1:16" s="7" customFormat="1" x14ac:dyDescent="0.3">
      <c r="A292" s="10"/>
      <c r="B292" s="10"/>
      <c r="C292" s="10"/>
      <c r="D292" s="10"/>
      <c r="E292" s="10"/>
      <c r="F292" s="10"/>
      <c r="G292" s="10"/>
      <c r="H292" s="10"/>
      <c r="I292" s="19"/>
      <c r="J292" s="19"/>
      <c r="K292" s="19"/>
      <c r="L292" s="26"/>
      <c r="P292" s="11"/>
    </row>
    <row r="293" spans="1:16" s="7" customFormat="1" x14ac:dyDescent="0.3">
      <c r="A293" s="10"/>
      <c r="B293" s="10"/>
      <c r="C293" s="10"/>
      <c r="D293" s="10"/>
      <c r="E293" s="10"/>
      <c r="F293" s="10"/>
      <c r="G293" s="10"/>
      <c r="H293" s="10"/>
      <c r="I293" s="19"/>
      <c r="J293" s="19"/>
      <c r="K293" s="19"/>
      <c r="L293" s="26"/>
      <c r="P293" s="11"/>
    </row>
    <row r="294" spans="1:16" s="7" customFormat="1" x14ac:dyDescent="0.3">
      <c r="A294" s="10"/>
      <c r="B294" s="10"/>
      <c r="C294" s="10"/>
      <c r="D294" s="10"/>
      <c r="E294" s="10"/>
      <c r="F294" s="10"/>
      <c r="G294" s="10"/>
      <c r="H294" s="10"/>
      <c r="I294" s="19"/>
      <c r="J294" s="19"/>
      <c r="K294" s="19"/>
      <c r="L294" s="26"/>
      <c r="P294" s="11"/>
    </row>
    <row r="295" spans="1:16" s="7" customFormat="1" x14ac:dyDescent="0.3">
      <c r="A295" s="10"/>
      <c r="B295" s="10"/>
      <c r="C295" s="10"/>
      <c r="D295" s="10"/>
      <c r="E295" s="10"/>
      <c r="F295" s="10"/>
      <c r="G295" s="10"/>
      <c r="H295" s="10"/>
      <c r="I295" s="19"/>
      <c r="J295" s="19"/>
      <c r="K295" s="19"/>
      <c r="L295" s="26"/>
      <c r="P295" s="11"/>
    </row>
    <row r="296" spans="1:16" s="7" customFormat="1" x14ac:dyDescent="0.3">
      <c r="A296" s="10"/>
      <c r="B296" s="10"/>
      <c r="C296" s="10"/>
      <c r="D296" s="10"/>
      <c r="E296" s="10"/>
      <c r="F296" s="10"/>
      <c r="G296" s="10"/>
      <c r="H296" s="10"/>
      <c r="I296" s="19"/>
      <c r="J296" s="19"/>
      <c r="K296" s="19"/>
      <c r="L296" s="26"/>
      <c r="P296" s="11"/>
    </row>
    <row r="297" spans="1:16" s="7" customFormat="1" x14ac:dyDescent="0.3">
      <c r="A297" s="10"/>
      <c r="B297" s="10"/>
      <c r="C297" s="10"/>
      <c r="D297" s="10"/>
      <c r="E297" s="10"/>
      <c r="F297" s="10"/>
      <c r="G297" s="10"/>
      <c r="H297" s="10"/>
      <c r="I297" s="19"/>
      <c r="J297" s="19"/>
      <c r="K297" s="19"/>
      <c r="L297" s="26"/>
      <c r="P297" s="11"/>
    </row>
    <row r="298" spans="1:16" s="7" customFormat="1" x14ac:dyDescent="0.3">
      <c r="A298" s="10"/>
      <c r="B298" s="10"/>
      <c r="C298" s="10"/>
      <c r="D298" s="10"/>
      <c r="E298" s="10"/>
      <c r="F298" s="10"/>
      <c r="G298" s="10"/>
      <c r="H298" s="10"/>
      <c r="I298" s="19"/>
      <c r="J298" s="19"/>
      <c r="K298" s="19"/>
      <c r="L298" s="26"/>
      <c r="P298" s="11"/>
    </row>
    <row r="299" spans="1:16" s="7" customFormat="1" x14ac:dyDescent="0.3">
      <c r="A299" s="10"/>
      <c r="B299" s="10"/>
      <c r="C299" s="10"/>
      <c r="D299" s="10"/>
      <c r="E299" s="10"/>
      <c r="F299" s="10"/>
      <c r="G299" s="10"/>
      <c r="H299" s="10"/>
      <c r="I299" s="19"/>
      <c r="J299" s="19"/>
      <c r="K299" s="19"/>
      <c r="L299" s="26"/>
      <c r="P299" s="11"/>
    </row>
    <row r="300" spans="1:16" s="7" customFormat="1" x14ac:dyDescent="0.3">
      <c r="A300" s="10"/>
      <c r="B300" s="10"/>
      <c r="C300" s="10"/>
      <c r="D300" s="10"/>
      <c r="E300" s="10"/>
      <c r="F300" s="10"/>
      <c r="G300" s="10"/>
      <c r="H300" s="10"/>
      <c r="I300" s="19"/>
      <c r="J300" s="19"/>
      <c r="K300" s="19"/>
      <c r="L300" s="26"/>
      <c r="P300" s="11"/>
    </row>
    <row r="301" spans="1:16" s="7" customFormat="1" x14ac:dyDescent="0.3">
      <c r="A301" s="10"/>
      <c r="B301" s="10"/>
      <c r="C301" s="10"/>
      <c r="D301" s="10"/>
      <c r="E301" s="10"/>
      <c r="F301" s="10"/>
      <c r="G301" s="10"/>
      <c r="H301" s="10"/>
      <c r="I301" s="19"/>
      <c r="J301" s="19"/>
      <c r="K301" s="19"/>
      <c r="L301" s="26"/>
      <c r="P301" s="11"/>
    </row>
    <row r="302" spans="1:16" s="7" customFormat="1" x14ac:dyDescent="0.3">
      <c r="A302" s="10"/>
      <c r="B302" s="10"/>
      <c r="C302" s="10"/>
      <c r="D302" s="10"/>
      <c r="E302" s="10"/>
      <c r="F302" s="10"/>
      <c r="G302" s="10"/>
      <c r="H302" s="10"/>
      <c r="I302" s="19"/>
      <c r="J302" s="19"/>
      <c r="K302" s="19"/>
      <c r="L302" s="26"/>
      <c r="P302" s="11"/>
    </row>
    <row r="303" spans="1:16" s="7" customFormat="1" x14ac:dyDescent="0.3">
      <c r="A303" s="10"/>
      <c r="B303" s="10"/>
      <c r="C303" s="10"/>
      <c r="D303" s="10"/>
      <c r="E303" s="10"/>
      <c r="F303" s="10"/>
      <c r="G303" s="10"/>
      <c r="H303" s="10"/>
      <c r="I303" s="19"/>
      <c r="J303" s="19"/>
      <c r="K303" s="19"/>
      <c r="L303" s="26"/>
      <c r="P303" s="11"/>
    </row>
    <row r="304" spans="1:16" s="7" customFormat="1" x14ac:dyDescent="0.3">
      <c r="A304" s="10"/>
      <c r="B304" s="10"/>
      <c r="C304" s="10"/>
      <c r="D304" s="10"/>
      <c r="E304" s="10"/>
      <c r="F304" s="10"/>
      <c r="G304" s="10"/>
      <c r="H304" s="10"/>
      <c r="I304" s="19"/>
      <c r="J304" s="19"/>
      <c r="K304" s="19"/>
      <c r="L304" s="26"/>
      <c r="P304" s="11"/>
    </row>
    <row r="305" spans="1:16" s="7" customFormat="1" x14ac:dyDescent="0.3">
      <c r="A305" s="10"/>
      <c r="B305" s="10"/>
      <c r="C305" s="10"/>
      <c r="D305" s="10"/>
      <c r="E305" s="10"/>
      <c r="F305" s="10"/>
      <c r="G305" s="10"/>
      <c r="H305" s="10"/>
      <c r="I305" s="19"/>
      <c r="J305" s="19"/>
      <c r="K305" s="19"/>
      <c r="L305" s="26"/>
      <c r="P305" s="11"/>
    </row>
    <row r="306" spans="1:16" s="7" customFormat="1" x14ac:dyDescent="0.3">
      <c r="A306" s="10"/>
      <c r="B306" s="10"/>
      <c r="C306" s="10"/>
      <c r="D306" s="10"/>
      <c r="E306" s="10"/>
      <c r="F306" s="10"/>
      <c r="G306" s="10"/>
      <c r="H306" s="10"/>
      <c r="I306" s="19"/>
      <c r="J306" s="19"/>
      <c r="K306" s="19"/>
      <c r="L306" s="26"/>
      <c r="P306" s="11"/>
    </row>
    <row r="307" spans="1:16" s="7" customFormat="1" x14ac:dyDescent="0.3">
      <c r="A307" s="10"/>
      <c r="B307" s="10"/>
      <c r="C307" s="10"/>
      <c r="D307" s="10"/>
      <c r="E307" s="10"/>
      <c r="F307" s="10"/>
      <c r="G307" s="10"/>
      <c r="H307" s="10"/>
      <c r="I307" s="19"/>
      <c r="J307" s="19"/>
      <c r="K307" s="19"/>
      <c r="L307" s="26"/>
      <c r="P307" s="11"/>
    </row>
    <row r="308" spans="1:16" s="7" customFormat="1" x14ac:dyDescent="0.3">
      <c r="A308" s="10"/>
      <c r="B308" s="10"/>
      <c r="C308" s="10"/>
      <c r="D308" s="10"/>
      <c r="E308" s="10"/>
      <c r="F308" s="10"/>
      <c r="G308" s="10"/>
      <c r="H308" s="10"/>
      <c r="I308" s="19"/>
      <c r="J308" s="19"/>
      <c r="K308" s="19"/>
      <c r="L308" s="26"/>
      <c r="P308" s="11"/>
    </row>
    <row r="309" spans="1:16" s="7" customFormat="1" x14ac:dyDescent="0.3">
      <c r="A309" s="10"/>
      <c r="B309" s="10"/>
      <c r="C309" s="10"/>
      <c r="D309" s="10"/>
      <c r="E309" s="10"/>
      <c r="F309" s="10"/>
      <c r="G309" s="10"/>
      <c r="H309" s="10"/>
      <c r="I309" s="19"/>
      <c r="J309" s="19"/>
      <c r="K309" s="19"/>
      <c r="L309" s="26"/>
      <c r="P309" s="11"/>
    </row>
    <row r="310" spans="1:16" s="7" customFormat="1" x14ac:dyDescent="0.3">
      <c r="A310" s="10"/>
      <c r="B310" s="10"/>
      <c r="C310" s="10"/>
      <c r="D310" s="10"/>
      <c r="E310" s="10"/>
      <c r="F310" s="10"/>
      <c r="G310" s="10"/>
      <c r="H310" s="10"/>
      <c r="I310" s="19"/>
      <c r="J310" s="19"/>
      <c r="K310" s="19"/>
      <c r="L310" s="26"/>
      <c r="P310" s="11"/>
    </row>
    <row r="311" spans="1:16" s="7" customFormat="1" x14ac:dyDescent="0.3">
      <c r="A311" s="10"/>
      <c r="B311" s="10"/>
      <c r="C311" s="10"/>
      <c r="D311" s="10"/>
      <c r="E311" s="10"/>
      <c r="F311" s="10"/>
      <c r="G311" s="10"/>
      <c r="H311" s="10"/>
      <c r="I311" s="19"/>
      <c r="J311" s="19"/>
      <c r="K311" s="19"/>
      <c r="L311" s="26"/>
      <c r="P311" s="11"/>
    </row>
    <row r="312" spans="1:16" s="7" customFormat="1" x14ac:dyDescent="0.3">
      <c r="A312" s="10"/>
      <c r="B312" s="10"/>
      <c r="C312" s="10"/>
      <c r="D312" s="10"/>
      <c r="E312" s="10"/>
      <c r="F312" s="10"/>
      <c r="G312" s="10"/>
      <c r="H312" s="10"/>
      <c r="I312" s="19"/>
      <c r="J312" s="19"/>
      <c r="K312" s="19"/>
      <c r="L312" s="26"/>
      <c r="P312" s="11"/>
    </row>
    <row r="313" spans="1:16" s="7" customFormat="1" x14ac:dyDescent="0.3">
      <c r="A313" s="10"/>
      <c r="B313" s="10"/>
      <c r="C313" s="10"/>
      <c r="D313" s="10"/>
      <c r="E313" s="10"/>
      <c r="F313" s="10"/>
      <c r="G313" s="10"/>
      <c r="H313" s="10"/>
      <c r="I313" s="19"/>
      <c r="J313" s="19"/>
      <c r="K313" s="19"/>
      <c r="L313" s="26"/>
      <c r="P313" s="11"/>
    </row>
    <row r="314" spans="1:16" s="7" customFormat="1" x14ac:dyDescent="0.3">
      <c r="A314" s="10"/>
      <c r="B314" s="10"/>
      <c r="C314" s="10"/>
      <c r="D314" s="10"/>
      <c r="E314" s="10"/>
      <c r="F314" s="10"/>
      <c r="G314" s="10"/>
      <c r="H314" s="10"/>
      <c r="I314" s="19"/>
      <c r="J314" s="19"/>
      <c r="K314" s="19"/>
      <c r="L314" s="26"/>
      <c r="P314" s="11"/>
    </row>
    <row r="315" spans="1:16" s="7" customFormat="1" x14ac:dyDescent="0.3">
      <c r="A315" s="10"/>
      <c r="B315" s="10"/>
      <c r="C315" s="10"/>
      <c r="D315" s="10"/>
      <c r="E315" s="10"/>
      <c r="F315" s="10"/>
      <c r="G315" s="10"/>
      <c r="H315" s="10"/>
      <c r="I315" s="19"/>
      <c r="J315" s="19"/>
      <c r="K315" s="19"/>
      <c r="L315" s="26"/>
      <c r="P315" s="11"/>
    </row>
    <row r="316" spans="1:16" s="7" customFormat="1" x14ac:dyDescent="0.3">
      <c r="A316" s="10"/>
      <c r="B316" s="10"/>
      <c r="C316" s="10"/>
      <c r="D316" s="10"/>
      <c r="E316" s="10"/>
      <c r="F316" s="10"/>
      <c r="G316" s="10"/>
      <c r="H316" s="10"/>
      <c r="I316" s="19"/>
      <c r="J316" s="19"/>
      <c r="K316" s="19"/>
      <c r="L316" s="26"/>
      <c r="P316" s="11"/>
    </row>
    <row r="317" spans="1:16" s="7" customFormat="1" x14ac:dyDescent="0.3">
      <c r="A317" s="10"/>
      <c r="B317" s="10"/>
      <c r="C317" s="10"/>
      <c r="D317" s="10"/>
      <c r="E317" s="10"/>
      <c r="F317" s="10"/>
      <c r="G317" s="10"/>
      <c r="H317" s="10"/>
      <c r="I317" s="19"/>
      <c r="J317" s="19"/>
      <c r="K317" s="19"/>
      <c r="L317" s="26"/>
      <c r="P317" s="11"/>
    </row>
    <row r="318" spans="1:16" s="7" customFormat="1" x14ac:dyDescent="0.3">
      <c r="A318" s="10"/>
      <c r="B318" s="10"/>
      <c r="C318" s="10"/>
      <c r="D318" s="10"/>
      <c r="E318" s="10"/>
      <c r="F318" s="10"/>
      <c r="G318" s="10"/>
      <c r="H318" s="10"/>
      <c r="I318" s="19"/>
      <c r="J318" s="19"/>
      <c r="K318" s="19"/>
      <c r="L318" s="26"/>
      <c r="P318" s="11"/>
    </row>
    <row r="319" spans="1:16" s="7" customFormat="1" x14ac:dyDescent="0.3">
      <c r="A319" s="10"/>
      <c r="B319" s="10"/>
      <c r="C319" s="10"/>
      <c r="D319" s="10"/>
      <c r="E319" s="10"/>
      <c r="F319" s="10"/>
      <c r="G319" s="10"/>
      <c r="H319" s="10"/>
      <c r="I319" s="19"/>
      <c r="J319" s="19"/>
      <c r="K319" s="19"/>
      <c r="L319" s="26"/>
      <c r="P319" s="11"/>
    </row>
    <row r="320" spans="1:16" s="7" customFormat="1" x14ac:dyDescent="0.3">
      <c r="A320" s="10"/>
      <c r="B320" s="10"/>
      <c r="C320" s="10"/>
      <c r="D320" s="10"/>
      <c r="E320" s="10"/>
      <c r="F320" s="10"/>
      <c r="G320" s="10"/>
      <c r="H320" s="10"/>
      <c r="I320" s="19"/>
      <c r="J320" s="19"/>
      <c r="K320" s="19"/>
      <c r="L320" s="26"/>
      <c r="P320" s="11"/>
    </row>
    <row r="321" spans="1:16" s="7" customFormat="1" x14ac:dyDescent="0.3">
      <c r="A321" s="10"/>
      <c r="B321" s="10"/>
      <c r="C321" s="10"/>
      <c r="D321" s="10"/>
      <c r="E321" s="10"/>
      <c r="F321" s="10"/>
      <c r="G321" s="10"/>
      <c r="H321" s="10"/>
      <c r="I321" s="19"/>
      <c r="J321" s="19"/>
      <c r="K321" s="19"/>
      <c r="L321" s="26"/>
      <c r="P321" s="11"/>
    </row>
    <row r="322" spans="1:16" s="7" customFormat="1" x14ac:dyDescent="0.3">
      <c r="A322" s="10"/>
      <c r="B322" s="10"/>
      <c r="C322" s="10"/>
      <c r="D322" s="10"/>
      <c r="E322" s="10"/>
      <c r="F322" s="10"/>
      <c r="G322" s="10"/>
      <c r="H322" s="10"/>
      <c r="I322" s="19"/>
      <c r="J322" s="19"/>
      <c r="K322" s="19"/>
      <c r="L322" s="26"/>
      <c r="P322" s="11"/>
    </row>
    <row r="323" spans="1:16" s="7" customFormat="1" x14ac:dyDescent="0.3">
      <c r="A323" s="10"/>
      <c r="B323" s="10"/>
      <c r="C323" s="10"/>
      <c r="D323" s="10"/>
      <c r="E323" s="10"/>
      <c r="F323" s="10"/>
      <c r="G323" s="10"/>
      <c r="H323" s="10"/>
      <c r="I323" s="19"/>
      <c r="J323" s="19"/>
      <c r="K323" s="19"/>
      <c r="L323" s="26"/>
      <c r="P323" s="11"/>
    </row>
    <row r="324" spans="1:16" s="7" customFormat="1" x14ac:dyDescent="0.3">
      <c r="A324" s="10"/>
      <c r="B324" s="10"/>
      <c r="C324" s="10"/>
      <c r="D324" s="10"/>
      <c r="E324" s="10"/>
      <c r="F324" s="10"/>
      <c r="G324" s="10"/>
      <c r="H324" s="10"/>
      <c r="I324" s="19"/>
      <c r="J324" s="19"/>
      <c r="K324" s="19"/>
      <c r="L324" s="26"/>
      <c r="P324" s="11"/>
    </row>
    <row r="325" spans="1:16" s="7" customFormat="1" x14ac:dyDescent="0.3">
      <c r="A325" s="10"/>
      <c r="B325" s="10"/>
      <c r="C325" s="10"/>
      <c r="D325" s="10"/>
      <c r="E325" s="10"/>
      <c r="F325" s="10"/>
      <c r="G325" s="10"/>
      <c r="H325" s="10"/>
      <c r="I325" s="19"/>
      <c r="J325" s="19"/>
      <c r="K325" s="19"/>
      <c r="L325" s="26"/>
      <c r="P325" s="11"/>
    </row>
    <row r="326" spans="1:16" s="7" customFormat="1" x14ac:dyDescent="0.3">
      <c r="A326" s="10"/>
      <c r="B326" s="10"/>
      <c r="C326" s="10"/>
      <c r="D326" s="10"/>
      <c r="E326" s="10"/>
      <c r="F326" s="10"/>
      <c r="G326" s="10"/>
      <c r="H326" s="10"/>
      <c r="I326" s="19"/>
      <c r="J326" s="19"/>
      <c r="K326" s="19"/>
      <c r="L326" s="26"/>
      <c r="P326" s="11"/>
    </row>
    <row r="327" spans="1:16" s="7" customFormat="1" x14ac:dyDescent="0.3">
      <c r="A327" s="10"/>
      <c r="B327" s="10"/>
      <c r="C327" s="10"/>
      <c r="D327" s="10"/>
      <c r="E327" s="10"/>
      <c r="F327" s="10"/>
      <c r="G327" s="10"/>
      <c r="H327" s="10"/>
      <c r="I327" s="19"/>
      <c r="J327" s="19"/>
      <c r="K327" s="19"/>
      <c r="L327" s="26"/>
      <c r="P327" s="11"/>
    </row>
    <row r="328" spans="1:16" s="7" customFormat="1" x14ac:dyDescent="0.3">
      <c r="A328" s="10"/>
      <c r="B328" s="10"/>
      <c r="C328" s="10"/>
      <c r="D328" s="10"/>
      <c r="E328" s="10"/>
      <c r="F328" s="10"/>
      <c r="G328" s="10"/>
      <c r="H328" s="10"/>
      <c r="I328" s="19"/>
      <c r="J328" s="19"/>
      <c r="K328" s="19"/>
      <c r="L328" s="26"/>
      <c r="P328" s="11"/>
    </row>
    <row r="329" spans="1:16" s="7" customFormat="1" x14ac:dyDescent="0.3">
      <c r="A329" s="10"/>
      <c r="B329" s="10"/>
      <c r="C329" s="10"/>
      <c r="D329" s="10"/>
      <c r="E329" s="10"/>
      <c r="F329" s="10"/>
      <c r="G329" s="10"/>
      <c r="H329" s="10"/>
      <c r="I329" s="19"/>
      <c r="J329" s="19"/>
      <c r="K329" s="19"/>
      <c r="L329" s="26"/>
      <c r="P329" s="11"/>
    </row>
    <row r="330" spans="1:16" s="7" customFormat="1" x14ac:dyDescent="0.3">
      <c r="A330" s="10"/>
      <c r="B330" s="10"/>
      <c r="C330" s="10"/>
      <c r="D330" s="10"/>
      <c r="E330" s="10"/>
      <c r="F330" s="10"/>
      <c r="G330" s="10"/>
      <c r="H330" s="10"/>
      <c r="I330" s="19"/>
      <c r="J330" s="19"/>
      <c r="K330" s="19"/>
      <c r="L330" s="26"/>
      <c r="P330" s="11"/>
    </row>
    <row r="331" spans="1:16" s="7" customFormat="1" x14ac:dyDescent="0.3">
      <c r="A331" s="10"/>
      <c r="B331" s="10"/>
      <c r="C331" s="10"/>
      <c r="D331" s="10"/>
      <c r="E331" s="10"/>
      <c r="F331" s="10"/>
      <c r="G331" s="10"/>
      <c r="H331" s="10"/>
      <c r="I331" s="19"/>
      <c r="J331" s="19"/>
      <c r="K331" s="19"/>
      <c r="L331" s="26"/>
      <c r="P331" s="11"/>
    </row>
    <row r="332" spans="1:16" s="7" customFormat="1" x14ac:dyDescent="0.3">
      <c r="A332" s="10"/>
      <c r="B332" s="10"/>
      <c r="C332" s="10"/>
      <c r="D332" s="10"/>
      <c r="E332" s="10"/>
      <c r="F332" s="10"/>
      <c r="G332" s="10"/>
      <c r="H332" s="10"/>
      <c r="I332" s="19"/>
      <c r="J332" s="19"/>
      <c r="K332" s="19"/>
      <c r="L332" s="26"/>
      <c r="P332" s="11"/>
    </row>
    <row r="333" spans="1:16" s="7" customFormat="1" x14ac:dyDescent="0.3">
      <c r="A333" s="10"/>
      <c r="B333" s="10"/>
      <c r="C333" s="10"/>
      <c r="D333" s="10"/>
      <c r="E333" s="10"/>
      <c r="F333" s="10"/>
      <c r="G333" s="10"/>
      <c r="H333" s="10"/>
      <c r="I333" s="19"/>
      <c r="J333" s="19"/>
      <c r="K333" s="19"/>
      <c r="L333" s="26"/>
      <c r="P333" s="11"/>
    </row>
    <row r="334" spans="1:16" s="7" customFormat="1" x14ac:dyDescent="0.3">
      <c r="A334" s="10"/>
      <c r="B334" s="10"/>
      <c r="C334" s="10"/>
      <c r="D334" s="10"/>
      <c r="E334" s="10"/>
      <c r="F334" s="10"/>
      <c r="G334" s="10"/>
      <c r="H334" s="10"/>
      <c r="I334" s="19"/>
      <c r="J334" s="19"/>
      <c r="K334" s="19"/>
      <c r="L334" s="26"/>
      <c r="P334" s="11"/>
    </row>
    <row r="335" spans="1:16" s="7" customFormat="1" x14ac:dyDescent="0.3">
      <c r="A335" s="10"/>
      <c r="B335" s="10"/>
      <c r="C335" s="10"/>
      <c r="D335" s="10"/>
      <c r="E335" s="10"/>
      <c r="F335" s="10"/>
      <c r="G335" s="10"/>
      <c r="H335" s="10"/>
      <c r="I335" s="19"/>
      <c r="J335" s="19"/>
      <c r="K335" s="19"/>
      <c r="L335" s="26"/>
      <c r="P335" s="11"/>
    </row>
    <row r="336" spans="1:16" s="7" customFormat="1" x14ac:dyDescent="0.3">
      <c r="A336" s="10"/>
      <c r="B336" s="10"/>
      <c r="C336" s="10"/>
      <c r="D336" s="10"/>
      <c r="E336" s="10"/>
      <c r="F336" s="10"/>
      <c r="G336" s="10"/>
      <c r="H336" s="10"/>
      <c r="I336" s="19"/>
      <c r="J336" s="19"/>
      <c r="K336" s="19"/>
      <c r="L336" s="26"/>
      <c r="P336" s="11"/>
    </row>
    <row r="337" spans="1:16" s="7" customFormat="1" x14ac:dyDescent="0.3">
      <c r="A337" s="10"/>
      <c r="B337" s="10"/>
      <c r="C337" s="10"/>
      <c r="D337" s="10"/>
      <c r="E337" s="10"/>
      <c r="F337" s="10"/>
      <c r="G337" s="10"/>
      <c r="H337" s="10"/>
      <c r="I337" s="19"/>
      <c r="J337" s="19"/>
      <c r="K337" s="19"/>
      <c r="L337" s="26"/>
      <c r="P337" s="11"/>
    </row>
    <row r="338" spans="1:16" s="7" customFormat="1" x14ac:dyDescent="0.3">
      <c r="A338" s="10"/>
      <c r="B338" s="10"/>
      <c r="C338" s="10"/>
      <c r="D338" s="10"/>
      <c r="E338" s="10"/>
      <c r="F338" s="10"/>
      <c r="G338" s="10"/>
      <c r="H338" s="10"/>
      <c r="I338" s="19"/>
      <c r="J338" s="19"/>
      <c r="K338" s="19"/>
      <c r="L338" s="26"/>
      <c r="P338" s="11"/>
    </row>
    <row r="339" spans="1:16" s="7" customFormat="1" x14ac:dyDescent="0.3">
      <c r="A339" s="10"/>
      <c r="B339" s="10"/>
      <c r="C339" s="10"/>
      <c r="D339" s="10"/>
      <c r="E339" s="10"/>
      <c r="F339" s="10"/>
      <c r="G339" s="10"/>
      <c r="H339" s="10"/>
      <c r="I339" s="19"/>
      <c r="J339" s="19"/>
      <c r="K339" s="19"/>
      <c r="L339" s="26"/>
      <c r="P339" s="11"/>
    </row>
    <row r="340" spans="1:16" s="7" customFormat="1" x14ac:dyDescent="0.3">
      <c r="A340" s="10"/>
      <c r="B340" s="10"/>
      <c r="C340" s="10"/>
      <c r="D340" s="10"/>
      <c r="E340" s="10"/>
      <c r="F340" s="10"/>
      <c r="G340" s="10"/>
      <c r="H340" s="10"/>
      <c r="I340" s="19"/>
      <c r="J340" s="19"/>
      <c r="K340" s="19"/>
      <c r="L340" s="26"/>
      <c r="P340" s="11"/>
    </row>
    <row r="341" spans="1:16" s="7" customFormat="1" x14ac:dyDescent="0.3">
      <c r="A341" s="10"/>
      <c r="B341" s="10"/>
      <c r="C341" s="10"/>
      <c r="D341" s="10"/>
      <c r="E341" s="10"/>
      <c r="F341" s="10"/>
      <c r="G341" s="10"/>
      <c r="H341" s="10"/>
      <c r="I341" s="19"/>
      <c r="J341" s="19"/>
      <c r="K341" s="19"/>
      <c r="L341" s="26"/>
      <c r="P341" s="11"/>
    </row>
    <row r="342" spans="1:16" s="7" customFormat="1" x14ac:dyDescent="0.3">
      <c r="A342" s="10"/>
      <c r="B342" s="10"/>
      <c r="C342" s="10"/>
      <c r="D342" s="10"/>
      <c r="E342" s="10"/>
      <c r="F342" s="10"/>
      <c r="G342" s="10"/>
      <c r="H342" s="10"/>
      <c r="I342" s="19"/>
      <c r="J342" s="19"/>
      <c r="K342" s="19"/>
      <c r="L342" s="26"/>
      <c r="P342" s="11"/>
    </row>
    <row r="343" spans="1:16" s="7" customFormat="1" x14ac:dyDescent="0.3">
      <c r="A343" s="10"/>
      <c r="B343" s="10"/>
      <c r="C343" s="10"/>
      <c r="D343" s="10"/>
      <c r="E343" s="10"/>
      <c r="F343" s="10"/>
      <c r="G343" s="10"/>
      <c r="H343" s="10"/>
      <c r="I343" s="19"/>
      <c r="J343" s="19"/>
      <c r="K343" s="19"/>
      <c r="L343" s="26"/>
      <c r="P343" s="11"/>
    </row>
    <row r="344" spans="1:16" s="7" customFormat="1" x14ac:dyDescent="0.3">
      <c r="A344" s="10"/>
      <c r="B344" s="10"/>
      <c r="C344" s="10"/>
      <c r="D344" s="10"/>
      <c r="E344" s="10"/>
      <c r="F344" s="10"/>
      <c r="G344" s="10"/>
      <c r="H344" s="10"/>
      <c r="I344" s="19"/>
      <c r="J344" s="19"/>
      <c r="K344" s="19"/>
      <c r="L344" s="26"/>
      <c r="P344" s="11"/>
    </row>
    <row r="345" spans="1:16" s="7" customFormat="1" x14ac:dyDescent="0.3">
      <c r="A345" s="10"/>
      <c r="B345" s="10"/>
      <c r="C345" s="10"/>
      <c r="D345" s="10"/>
      <c r="E345" s="10"/>
      <c r="F345" s="10"/>
      <c r="G345" s="10"/>
      <c r="H345" s="10"/>
      <c r="I345" s="19"/>
      <c r="J345" s="19"/>
      <c r="K345" s="19"/>
      <c r="L345" s="26"/>
      <c r="P345" s="11"/>
    </row>
    <row r="346" spans="1:16" s="7" customFormat="1" x14ac:dyDescent="0.3">
      <c r="A346" s="10"/>
      <c r="B346" s="10"/>
      <c r="C346" s="10"/>
      <c r="D346" s="10"/>
      <c r="E346" s="10"/>
      <c r="F346" s="10"/>
      <c r="G346" s="10"/>
      <c r="H346" s="10"/>
      <c r="I346" s="19"/>
      <c r="J346" s="19"/>
      <c r="K346" s="19"/>
      <c r="L346" s="26"/>
      <c r="P346" s="11"/>
    </row>
    <row r="347" spans="1:16" s="7" customFormat="1" x14ac:dyDescent="0.3">
      <c r="A347" s="10"/>
      <c r="B347" s="10"/>
      <c r="C347" s="10"/>
      <c r="D347" s="10"/>
      <c r="E347" s="10"/>
      <c r="F347" s="10"/>
      <c r="G347" s="10"/>
      <c r="H347" s="10"/>
      <c r="I347" s="19"/>
      <c r="J347" s="19"/>
      <c r="K347" s="19"/>
      <c r="L347" s="26"/>
      <c r="P347" s="11"/>
    </row>
    <row r="348" spans="1:16" s="7" customFormat="1" x14ac:dyDescent="0.3">
      <c r="A348" s="10"/>
      <c r="B348" s="10"/>
      <c r="C348" s="10"/>
      <c r="D348" s="10"/>
      <c r="E348" s="10"/>
      <c r="F348" s="10"/>
      <c r="G348" s="10"/>
      <c r="H348" s="10"/>
      <c r="I348" s="19"/>
      <c r="J348" s="19"/>
      <c r="K348" s="19"/>
      <c r="L348" s="26"/>
      <c r="P348" s="11"/>
    </row>
    <row r="349" spans="1:16" s="7" customFormat="1" x14ac:dyDescent="0.3">
      <c r="A349" s="10"/>
      <c r="B349" s="10"/>
      <c r="C349" s="10"/>
      <c r="D349" s="10"/>
      <c r="E349" s="10"/>
      <c r="F349" s="10"/>
      <c r="G349" s="10"/>
      <c r="H349" s="10"/>
      <c r="I349" s="19"/>
      <c r="J349" s="19"/>
      <c r="K349" s="19"/>
      <c r="L349" s="26"/>
      <c r="P349" s="11"/>
    </row>
    <row r="350" spans="1:16" s="7" customFormat="1" x14ac:dyDescent="0.3">
      <c r="A350" s="10"/>
      <c r="B350" s="10"/>
      <c r="C350" s="10"/>
      <c r="D350" s="10"/>
      <c r="E350" s="10"/>
      <c r="F350" s="10"/>
      <c r="G350" s="10"/>
      <c r="H350" s="10"/>
      <c r="I350" s="19"/>
      <c r="J350" s="19"/>
      <c r="K350" s="19"/>
      <c r="L350" s="26"/>
      <c r="P350" s="11"/>
    </row>
    <row r="351" spans="1:16" s="7" customFormat="1" x14ac:dyDescent="0.3">
      <c r="A351" s="10"/>
      <c r="B351" s="10"/>
      <c r="C351" s="10"/>
      <c r="D351" s="10"/>
      <c r="E351" s="10"/>
      <c r="F351" s="10"/>
      <c r="G351" s="10"/>
      <c r="H351" s="10"/>
      <c r="I351" s="19"/>
      <c r="J351" s="19"/>
      <c r="K351" s="19"/>
      <c r="L351" s="26"/>
      <c r="P351" s="11"/>
    </row>
    <row r="352" spans="1:16" s="7" customFormat="1" x14ac:dyDescent="0.3">
      <c r="A352" s="10"/>
      <c r="B352" s="10"/>
      <c r="C352" s="10"/>
      <c r="D352" s="10"/>
      <c r="E352" s="10"/>
      <c r="F352" s="10"/>
      <c r="G352" s="10"/>
      <c r="H352" s="10"/>
      <c r="I352" s="19"/>
      <c r="J352" s="19"/>
      <c r="K352" s="19"/>
      <c r="L352" s="26"/>
      <c r="P352" s="11"/>
    </row>
    <row r="353" spans="1:16" s="7" customFormat="1" x14ac:dyDescent="0.3">
      <c r="A353" s="10"/>
      <c r="B353" s="10"/>
      <c r="C353" s="10"/>
      <c r="D353" s="10"/>
      <c r="E353" s="10"/>
      <c r="F353" s="10"/>
      <c r="G353" s="10"/>
      <c r="H353" s="10"/>
      <c r="I353" s="19"/>
      <c r="J353" s="19"/>
      <c r="K353" s="19"/>
      <c r="L353" s="26"/>
      <c r="P353" s="11"/>
    </row>
    <row r="354" spans="1:16" s="7" customFormat="1" x14ac:dyDescent="0.3">
      <c r="A354" s="10"/>
      <c r="B354" s="10"/>
      <c r="C354" s="10"/>
      <c r="D354" s="10"/>
      <c r="E354" s="10"/>
      <c r="F354" s="10"/>
      <c r="G354" s="10"/>
      <c r="H354" s="10"/>
      <c r="I354" s="19"/>
      <c r="J354" s="19"/>
      <c r="K354" s="19"/>
      <c r="L354" s="26"/>
      <c r="P354" s="11"/>
    </row>
    <row r="355" spans="1:16" s="7" customFormat="1" x14ac:dyDescent="0.3">
      <c r="A355" s="10"/>
      <c r="B355" s="10"/>
      <c r="C355" s="10"/>
      <c r="D355" s="10"/>
      <c r="E355" s="10"/>
      <c r="F355" s="10"/>
      <c r="G355" s="10"/>
      <c r="H355" s="10"/>
      <c r="I355" s="19"/>
      <c r="J355" s="19"/>
      <c r="K355" s="19"/>
      <c r="L355" s="26"/>
      <c r="P355" s="11"/>
    </row>
    <row r="356" spans="1:16" s="7" customFormat="1" x14ac:dyDescent="0.3">
      <c r="A356" s="10"/>
      <c r="B356" s="10"/>
      <c r="C356" s="10"/>
      <c r="D356" s="10"/>
      <c r="E356" s="10"/>
      <c r="F356" s="10"/>
      <c r="G356" s="10"/>
      <c r="H356" s="10"/>
      <c r="I356" s="19"/>
      <c r="J356" s="19"/>
      <c r="K356" s="19"/>
      <c r="L356" s="26"/>
      <c r="P356" s="11"/>
    </row>
    <row r="357" spans="1:16" s="7" customFormat="1" x14ac:dyDescent="0.3">
      <c r="A357" s="10"/>
      <c r="B357" s="10"/>
      <c r="C357" s="10"/>
      <c r="D357" s="10"/>
      <c r="E357" s="10"/>
      <c r="F357" s="10"/>
      <c r="G357" s="10"/>
      <c r="H357" s="10"/>
      <c r="I357" s="19"/>
      <c r="J357" s="19"/>
      <c r="K357" s="19"/>
      <c r="L357" s="26"/>
      <c r="P357" s="11"/>
    </row>
    <row r="358" spans="1:16" s="7" customFormat="1" x14ac:dyDescent="0.3">
      <c r="A358" s="10"/>
      <c r="B358" s="10"/>
      <c r="C358" s="10"/>
      <c r="D358" s="10"/>
      <c r="E358" s="10"/>
      <c r="F358" s="10"/>
      <c r="G358" s="10"/>
      <c r="H358" s="10"/>
      <c r="I358" s="19"/>
      <c r="J358" s="19"/>
      <c r="K358" s="19"/>
      <c r="L358" s="26"/>
      <c r="P358" s="11"/>
    </row>
    <row r="359" spans="1:16" s="7" customFormat="1" x14ac:dyDescent="0.3">
      <c r="A359" s="10"/>
      <c r="B359" s="10"/>
      <c r="C359" s="10"/>
      <c r="D359" s="10"/>
      <c r="E359" s="10"/>
      <c r="F359" s="10"/>
      <c r="G359" s="10"/>
      <c r="H359" s="10"/>
      <c r="I359" s="19"/>
      <c r="J359" s="19"/>
      <c r="K359" s="19"/>
      <c r="L359" s="26"/>
      <c r="P359" s="11"/>
    </row>
    <row r="360" spans="1:16" s="7" customFormat="1" x14ac:dyDescent="0.3">
      <c r="A360" s="10"/>
      <c r="B360" s="10"/>
      <c r="C360" s="10"/>
      <c r="D360" s="10"/>
      <c r="E360" s="10"/>
      <c r="F360" s="10"/>
      <c r="G360" s="10"/>
      <c r="H360" s="10"/>
      <c r="I360" s="19"/>
      <c r="J360" s="19"/>
      <c r="K360" s="19"/>
      <c r="L360" s="26"/>
      <c r="P360" s="11"/>
    </row>
    <row r="361" spans="1:16" s="7" customFormat="1" x14ac:dyDescent="0.3">
      <c r="A361" s="10"/>
      <c r="B361" s="10"/>
      <c r="C361" s="10"/>
      <c r="D361" s="10"/>
      <c r="E361" s="10"/>
      <c r="F361" s="10"/>
      <c r="G361" s="10"/>
      <c r="H361" s="10"/>
      <c r="I361" s="19"/>
      <c r="J361" s="19"/>
      <c r="K361" s="19"/>
      <c r="L361" s="26"/>
      <c r="P361" s="11"/>
    </row>
    <row r="362" spans="1:16" s="7" customFormat="1" x14ac:dyDescent="0.3">
      <c r="A362" s="10"/>
      <c r="B362" s="10"/>
      <c r="C362" s="10"/>
      <c r="D362" s="10"/>
      <c r="E362" s="10"/>
      <c r="F362" s="10"/>
      <c r="G362" s="10"/>
      <c r="H362" s="10"/>
      <c r="I362" s="19"/>
      <c r="J362" s="19"/>
      <c r="K362" s="19"/>
      <c r="L362" s="26"/>
      <c r="P362" s="11"/>
    </row>
    <row r="363" spans="1:16" s="7" customFormat="1" x14ac:dyDescent="0.3">
      <c r="A363" s="10"/>
      <c r="B363" s="10"/>
      <c r="C363" s="10"/>
      <c r="D363" s="10"/>
      <c r="E363" s="10"/>
      <c r="F363" s="10"/>
      <c r="G363" s="10"/>
      <c r="H363" s="10"/>
      <c r="I363" s="19"/>
      <c r="J363" s="19"/>
      <c r="K363" s="19"/>
      <c r="L363" s="26"/>
      <c r="P363" s="11"/>
    </row>
    <row r="364" spans="1:16" s="7" customFormat="1" x14ac:dyDescent="0.3">
      <c r="A364" s="10"/>
      <c r="B364" s="10"/>
      <c r="C364" s="10"/>
      <c r="D364" s="10"/>
      <c r="E364" s="10"/>
      <c r="F364" s="10"/>
      <c r="G364" s="10"/>
      <c r="H364" s="10"/>
      <c r="I364" s="19"/>
      <c r="J364" s="19"/>
      <c r="K364" s="19"/>
      <c r="L364" s="26"/>
      <c r="P364" s="11"/>
    </row>
    <row r="365" spans="1:16" s="7" customFormat="1" x14ac:dyDescent="0.3">
      <c r="A365" s="10"/>
      <c r="B365" s="10"/>
      <c r="C365" s="10"/>
      <c r="D365" s="10"/>
      <c r="E365" s="10"/>
      <c r="F365" s="10"/>
      <c r="G365" s="10"/>
      <c r="H365" s="10"/>
      <c r="I365" s="19"/>
      <c r="J365" s="19"/>
      <c r="K365" s="19"/>
      <c r="L365" s="26"/>
      <c r="P365" s="11"/>
    </row>
    <row r="366" spans="1:16" s="7" customFormat="1" x14ac:dyDescent="0.3">
      <c r="A366" s="10"/>
      <c r="B366" s="10"/>
      <c r="C366" s="10"/>
      <c r="D366" s="10"/>
      <c r="E366" s="10"/>
      <c r="F366" s="10"/>
      <c r="G366" s="10"/>
      <c r="H366" s="10"/>
      <c r="I366" s="19"/>
      <c r="J366" s="19"/>
      <c r="K366" s="19"/>
      <c r="L366" s="26"/>
      <c r="P366" s="11"/>
    </row>
    <row r="367" spans="1:16" s="7" customFormat="1" x14ac:dyDescent="0.3">
      <c r="A367" s="10"/>
      <c r="B367" s="10"/>
      <c r="C367" s="10"/>
      <c r="D367" s="10"/>
      <c r="E367" s="10"/>
      <c r="F367" s="10"/>
      <c r="G367" s="10"/>
      <c r="H367" s="10"/>
      <c r="I367" s="19"/>
      <c r="J367" s="19"/>
      <c r="K367" s="19"/>
      <c r="L367" s="26"/>
      <c r="P367" s="11"/>
    </row>
    <row r="368" spans="1:16" s="7" customFormat="1" x14ac:dyDescent="0.3">
      <c r="A368" s="10"/>
      <c r="B368" s="10"/>
      <c r="C368" s="10"/>
      <c r="D368" s="10"/>
      <c r="E368" s="10"/>
      <c r="F368" s="10"/>
      <c r="G368" s="10"/>
      <c r="H368" s="10"/>
      <c r="I368" s="19"/>
      <c r="J368" s="19"/>
      <c r="K368" s="19"/>
      <c r="L368" s="26"/>
      <c r="P368" s="11"/>
    </row>
    <row r="369" spans="1:16" s="7" customFormat="1" x14ac:dyDescent="0.3">
      <c r="A369" s="10"/>
      <c r="B369" s="10"/>
      <c r="C369" s="10"/>
      <c r="D369" s="10"/>
      <c r="E369" s="10"/>
      <c r="F369" s="10"/>
      <c r="G369" s="10"/>
      <c r="H369" s="10"/>
      <c r="I369" s="19"/>
      <c r="J369" s="19"/>
      <c r="K369" s="19"/>
      <c r="L369" s="26"/>
      <c r="P369" s="11"/>
    </row>
    <row r="370" spans="1:16" s="7" customFormat="1" x14ac:dyDescent="0.3">
      <c r="A370" s="10"/>
      <c r="B370" s="10"/>
      <c r="C370" s="10"/>
      <c r="D370" s="10"/>
      <c r="E370" s="10"/>
      <c r="F370" s="10"/>
      <c r="G370" s="10"/>
      <c r="H370" s="10"/>
      <c r="I370" s="19"/>
      <c r="J370" s="19"/>
      <c r="K370" s="19"/>
      <c r="L370" s="26"/>
      <c r="P370" s="11"/>
    </row>
    <row r="371" spans="1:16" s="7" customFormat="1" x14ac:dyDescent="0.3">
      <c r="A371" s="10"/>
      <c r="B371" s="10"/>
      <c r="C371" s="10"/>
      <c r="D371" s="10"/>
      <c r="E371" s="10"/>
      <c r="F371" s="10"/>
      <c r="G371" s="10"/>
      <c r="H371" s="10"/>
      <c r="I371" s="19"/>
      <c r="J371" s="19"/>
      <c r="K371" s="19"/>
      <c r="L371" s="26"/>
      <c r="P371" s="11"/>
    </row>
    <row r="372" spans="1:16" s="7" customFormat="1" x14ac:dyDescent="0.3">
      <c r="A372" s="10"/>
      <c r="B372" s="10"/>
      <c r="C372" s="10"/>
      <c r="D372" s="10"/>
      <c r="E372" s="10"/>
      <c r="F372" s="10"/>
      <c r="G372" s="10"/>
      <c r="H372" s="10"/>
      <c r="I372" s="19"/>
      <c r="J372" s="19"/>
      <c r="K372" s="19"/>
      <c r="L372" s="26"/>
      <c r="P372" s="11"/>
    </row>
    <row r="373" spans="1:16" s="7" customFormat="1" x14ac:dyDescent="0.3">
      <c r="A373" s="10"/>
      <c r="B373" s="10"/>
      <c r="C373" s="10"/>
      <c r="D373" s="10"/>
      <c r="E373" s="10"/>
      <c r="F373" s="10"/>
      <c r="G373" s="10"/>
      <c r="H373" s="10"/>
      <c r="I373" s="19"/>
      <c r="J373" s="19"/>
      <c r="K373" s="19"/>
      <c r="L373" s="26"/>
      <c r="P373" s="11"/>
    </row>
    <row r="374" spans="1:16" s="7" customFormat="1" x14ac:dyDescent="0.3">
      <c r="A374" s="10"/>
      <c r="B374" s="10"/>
      <c r="C374" s="10"/>
      <c r="D374" s="10"/>
      <c r="E374" s="10"/>
      <c r="F374" s="10"/>
      <c r="G374" s="10"/>
      <c r="H374" s="10"/>
      <c r="I374" s="19"/>
      <c r="J374" s="19"/>
      <c r="K374" s="19"/>
      <c r="L374" s="26"/>
      <c r="P374" s="11"/>
    </row>
    <row r="375" spans="1:16" s="7" customFormat="1" x14ac:dyDescent="0.3">
      <c r="A375" s="10"/>
      <c r="B375" s="10"/>
      <c r="C375" s="10"/>
      <c r="D375" s="10"/>
      <c r="E375" s="10"/>
      <c r="F375" s="10"/>
      <c r="G375" s="10"/>
      <c r="H375" s="10"/>
      <c r="I375" s="19"/>
      <c r="J375" s="19"/>
      <c r="K375" s="19"/>
      <c r="L375" s="26"/>
      <c r="P375" s="11"/>
    </row>
    <row r="376" spans="1:16" s="7" customFormat="1" x14ac:dyDescent="0.3">
      <c r="A376" s="10"/>
      <c r="B376" s="10"/>
      <c r="C376" s="10"/>
      <c r="D376" s="10"/>
      <c r="E376" s="10"/>
      <c r="F376" s="10"/>
      <c r="G376" s="10"/>
      <c r="H376" s="10"/>
      <c r="I376" s="19"/>
      <c r="J376" s="19"/>
      <c r="K376" s="19"/>
      <c r="L376" s="26"/>
      <c r="P376" s="11"/>
    </row>
    <row r="377" spans="1:16" s="7" customFormat="1" x14ac:dyDescent="0.3">
      <c r="A377" s="10"/>
      <c r="B377" s="10"/>
      <c r="C377" s="10"/>
      <c r="D377" s="10"/>
      <c r="E377" s="10"/>
      <c r="F377" s="10"/>
      <c r="G377" s="10"/>
      <c r="H377" s="10"/>
      <c r="I377" s="19"/>
      <c r="J377" s="19"/>
      <c r="K377" s="19"/>
      <c r="L377" s="26"/>
      <c r="P377" s="11"/>
    </row>
    <row r="378" spans="1:16" s="7" customFormat="1" x14ac:dyDescent="0.3">
      <c r="A378" s="10"/>
      <c r="B378" s="10"/>
      <c r="C378" s="10"/>
      <c r="D378" s="10"/>
      <c r="E378" s="10"/>
      <c r="F378" s="10"/>
      <c r="G378" s="10"/>
      <c r="H378" s="10"/>
      <c r="I378" s="19"/>
      <c r="J378" s="19"/>
      <c r="K378" s="19"/>
      <c r="L378" s="26"/>
      <c r="P378" s="11"/>
    </row>
    <row r="379" spans="1:16" s="7" customFormat="1" x14ac:dyDescent="0.3">
      <c r="A379" s="10"/>
      <c r="B379" s="10"/>
      <c r="C379" s="10"/>
      <c r="D379" s="10"/>
      <c r="E379" s="10"/>
      <c r="F379" s="10"/>
      <c r="G379" s="10"/>
      <c r="H379" s="10"/>
      <c r="I379" s="19"/>
      <c r="J379" s="19"/>
      <c r="K379" s="19"/>
      <c r="L379" s="26"/>
      <c r="P379" s="11"/>
    </row>
    <row r="380" spans="1:16" s="7" customFormat="1" x14ac:dyDescent="0.3">
      <c r="A380" s="10"/>
      <c r="B380" s="10"/>
      <c r="C380" s="10"/>
      <c r="D380" s="10"/>
      <c r="E380" s="10"/>
      <c r="F380" s="10"/>
      <c r="G380" s="10"/>
      <c r="H380" s="10"/>
      <c r="I380" s="19"/>
      <c r="J380" s="19"/>
      <c r="K380" s="19"/>
      <c r="L380" s="26"/>
      <c r="P380" s="11"/>
    </row>
    <row r="381" spans="1:16" s="7" customFormat="1" x14ac:dyDescent="0.3">
      <c r="A381" s="10"/>
      <c r="B381" s="10"/>
      <c r="C381" s="10"/>
      <c r="D381" s="10"/>
      <c r="E381" s="10"/>
      <c r="F381" s="10"/>
      <c r="G381" s="10"/>
      <c r="H381" s="10"/>
      <c r="I381" s="19"/>
      <c r="J381" s="19"/>
      <c r="K381" s="19"/>
      <c r="L381" s="26"/>
      <c r="P381" s="11"/>
    </row>
    <row r="382" spans="1:16" s="7" customFormat="1" x14ac:dyDescent="0.3">
      <c r="A382" s="10"/>
      <c r="B382" s="10"/>
      <c r="C382" s="10"/>
      <c r="D382" s="10"/>
      <c r="E382" s="10"/>
      <c r="F382" s="10"/>
      <c r="G382" s="10"/>
      <c r="H382" s="10"/>
      <c r="I382" s="19"/>
      <c r="J382" s="19"/>
      <c r="K382" s="19"/>
      <c r="L382" s="26"/>
      <c r="P382" s="11"/>
    </row>
    <row r="383" spans="1:16" s="7" customFormat="1" x14ac:dyDescent="0.3">
      <c r="A383" s="10"/>
      <c r="B383" s="10"/>
      <c r="C383" s="10"/>
      <c r="D383" s="10"/>
      <c r="E383" s="10"/>
      <c r="F383" s="10"/>
      <c r="G383" s="10"/>
      <c r="H383" s="10"/>
      <c r="I383" s="19"/>
      <c r="J383" s="19"/>
      <c r="K383" s="19"/>
      <c r="L383" s="26"/>
      <c r="P383" s="11"/>
    </row>
    <row r="384" spans="1:16" s="7" customFormat="1" x14ac:dyDescent="0.3">
      <c r="A384" s="10"/>
      <c r="B384" s="10"/>
      <c r="C384" s="10"/>
      <c r="D384" s="10"/>
      <c r="E384" s="10"/>
      <c r="F384" s="10"/>
      <c r="G384" s="10"/>
      <c r="H384" s="10"/>
      <c r="I384" s="19"/>
      <c r="J384" s="19"/>
      <c r="K384" s="19"/>
      <c r="L384" s="26"/>
      <c r="P384" s="11"/>
    </row>
    <row r="385" spans="1:16" s="7" customFormat="1" x14ac:dyDescent="0.3">
      <c r="A385" s="10"/>
      <c r="B385" s="10"/>
      <c r="C385" s="10"/>
      <c r="D385" s="10"/>
      <c r="E385" s="10"/>
      <c r="F385" s="10"/>
      <c r="G385" s="10"/>
      <c r="H385" s="10"/>
      <c r="I385" s="19"/>
      <c r="J385" s="19"/>
      <c r="K385" s="19"/>
      <c r="L385" s="26"/>
      <c r="P385" s="11"/>
    </row>
    <row r="386" spans="1:16" s="7" customFormat="1" x14ac:dyDescent="0.3">
      <c r="A386" s="10"/>
      <c r="B386" s="10"/>
      <c r="C386" s="10"/>
      <c r="D386" s="10"/>
      <c r="E386" s="10"/>
      <c r="F386" s="10"/>
      <c r="G386" s="10"/>
      <c r="H386" s="10"/>
      <c r="I386" s="19"/>
      <c r="J386" s="19"/>
      <c r="K386" s="19"/>
      <c r="L386" s="26"/>
      <c r="P386" s="11"/>
    </row>
    <row r="387" spans="1:16" s="7" customFormat="1" x14ac:dyDescent="0.3">
      <c r="A387" s="10"/>
      <c r="B387" s="10"/>
      <c r="C387" s="10"/>
      <c r="D387" s="10"/>
      <c r="E387" s="10"/>
      <c r="F387" s="10"/>
      <c r="G387" s="10"/>
      <c r="H387" s="10"/>
      <c r="I387" s="19"/>
      <c r="J387" s="19"/>
      <c r="K387" s="19"/>
      <c r="L387" s="26"/>
      <c r="P387" s="11"/>
    </row>
    <row r="388" spans="1:16" s="7" customFormat="1" x14ac:dyDescent="0.3">
      <c r="A388" s="10"/>
      <c r="B388" s="10"/>
      <c r="C388" s="10"/>
      <c r="D388" s="10"/>
      <c r="E388" s="10"/>
      <c r="F388" s="10"/>
      <c r="G388" s="10"/>
      <c r="H388" s="10"/>
      <c r="I388" s="19"/>
      <c r="J388" s="19"/>
      <c r="K388" s="19"/>
      <c r="L388" s="26"/>
      <c r="P388" s="11"/>
    </row>
    <row r="389" spans="1:16" s="7" customFormat="1" x14ac:dyDescent="0.3">
      <c r="A389" s="10"/>
      <c r="B389" s="10"/>
      <c r="C389" s="10"/>
      <c r="D389" s="10"/>
      <c r="E389" s="10"/>
      <c r="F389" s="10"/>
      <c r="G389" s="10"/>
      <c r="H389" s="10"/>
      <c r="I389" s="19"/>
      <c r="J389" s="19"/>
      <c r="K389" s="19"/>
      <c r="L389" s="26"/>
      <c r="P389" s="11"/>
    </row>
    <row r="390" spans="1:16" s="7" customFormat="1" x14ac:dyDescent="0.3">
      <c r="A390" s="10"/>
      <c r="B390" s="10"/>
      <c r="C390" s="10"/>
      <c r="D390" s="10"/>
      <c r="E390" s="10"/>
      <c r="F390" s="10"/>
      <c r="G390" s="10"/>
      <c r="H390" s="10"/>
      <c r="I390" s="19"/>
      <c r="J390" s="19"/>
      <c r="K390" s="19"/>
      <c r="L390" s="26"/>
      <c r="P390" s="11"/>
    </row>
    <row r="391" spans="1:16" s="7" customFormat="1" x14ac:dyDescent="0.3">
      <c r="A391" s="10"/>
      <c r="B391" s="10"/>
      <c r="C391" s="10"/>
      <c r="D391" s="10"/>
      <c r="E391" s="10"/>
      <c r="F391" s="10"/>
      <c r="G391" s="10"/>
      <c r="H391" s="10"/>
      <c r="I391" s="19"/>
      <c r="J391" s="19"/>
      <c r="K391" s="19"/>
      <c r="L391" s="26"/>
      <c r="P391" s="11"/>
    </row>
    <row r="392" spans="1:16" s="7" customFormat="1" x14ac:dyDescent="0.3">
      <c r="A392" s="10"/>
      <c r="B392" s="10"/>
      <c r="C392" s="10"/>
      <c r="D392" s="10"/>
      <c r="E392" s="10"/>
      <c r="F392" s="10"/>
      <c r="G392" s="10"/>
      <c r="H392" s="10"/>
      <c r="I392" s="19"/>
      <c r="J392" s="19"/>
      <c r="K392" s="19"/>
      <c r="L392" s="26"/>
      <c r="P392" s="11"/>
    </row>
    <row r="393" spans="1:16" s="7" customFormat="1" x14ac:dyDescent="0.3">
      <c r="A393" s="10"/>
      <c r="B393" s="10"/>
      <c r="C393" s="10"/>
      <c r="D393" s="10"/>
      <c r="E393" s="10"/>
      <c r="F393" s="10"/>
      <c r="G393" s="10"/>
      <c r="H393" s="10"/>
      <c r="I393" s="19"/>
      <c r="J393" s="19"/>
      <c r="K393" s="19"/>
      <c r="L393" s="26"/>
      <c r="P393" s="11"/>
    </row>
    <row r="394" spans="1:16" s="7" customFormat="1" x14ac:dyDescent="0.3">
      <c r="A394" s="10"/>
      <c r="B394" s="10"/>
      <c r="C394" s="10"/>
      <c r="D394" s="10"/>
      <c r="E394" s="10"/>
      <c r="F394" s="10"/>
      <c r="G394" s="10"/>
      <c r="H394" s="10"/>
      <c r="I394" s="19"/>
      <c r="J394" s="19"/>
      <c r="K394" s="19"/>
      <c r="L394" s="26"/>
      <c r="P394" s="11"/>
    </row>
    <row r="395" spans="1:16" s="7" customFormat="1" x14ac:dyDescent="0.3">
      <c r="A395" s="10"/>
      <c r="B395" s="10"/>
      <c r="C395" s="10"/>
      <c r="D395" s="10"/>
      <c r="E395" s="10"/>
      <c r="F395" s="10"/>
      <c r="G395" s="10"/>
      <c r="H395" s="10"/>
      <c r="I395" s="19"/>
      <c r="J395" s="19"/>
      <c r="K395" s="19"/>
      <c r="L395" s="26"/>
      <c r="P395" s="11"/>
    </row>
    <row r="396" spans="1:16" s="7" customFormat="1" x14ac:dyDescent="0.3">
      <c r="A396" s="10"/>
      <c r="B396" s="10"/>
      <c r="C396" s="10"/>
      <c r="D396" s="10"/>
      <c r="E396" s="10"/>
      <c r="F396" s="10"/>
      <c r="G396" s="10"/>
      <c r="H396" s="10"/>
      <c r="I396" s="19"/>
      <c r="J396" s="19"/>
      <c r="K396" s="19"/>
      <c r="L396" s="26"/>
      <c r="P396" s="11"/>
    </row>
    <row r="397" spans="1:16" s="7" customFormat="1" x14ac:dyDescent="0.3">
      <c r="A397" s="10"/>
      <c r="B397" s="10"/>
      <c r="C397" s="10"/>
      <c r="D397" s="10"/>
      <c r="E397" s="10"/>
      <c r="F397" s="10"/>
      <c r="G397" s="10"/>
      <c r="H397" s="10"/>
      <c r="I397" s="19"/>
      <c r="J397" s="19"/>
      <c r="K397" s="19"/>
      <c r="L397" s="26"/>
      <c r="P397" s="11"/>
    </row>
    <row r="398" spans="1:16" s="7" customFormat="1" x14ac:dyDescent="0.3">
      <c r="A398" s="10"/>
      <c r="B398" s="10"/>
      <c r="C398" s="10"/>
      <c r="D398" s="10"/>
      <c r="E398" s="10"/>
      <c r="F398" s="10"/>
      <c r="G398" s="10"/>
      <c r="H398" s="10"/>
      <c r="I398" s="19"/>
      <c r="J398" s="19"/>
      <c r="K398" s="19"/>
      <c r="L398" s="26"/>
      <c r="P398" s="11"/>
    </row>
    <row r="399" spans="1:16" s="7" customFormat="1" x14ac:dyDescent="0.3">
      <c r="A399" s="10"/>
      <c r="B399" s="10"/>
      <c r="C399" s="10"/>
      <c r="D399" s="10"/>
      <c r="E399" s="10"/>
      <c r="F399" s="10"/>
      <c r="G399" s="10"/>
      <c r="H399" s="10"/>
      <c r="I399" s="19"/>
      <c r="J399" s="19"/>
      <c r="K399" s="19"/>
      <c r="L399" s="26"/>
      <c r="P399" s="11"/>
    </row>
    <row r="400" spans="1:16" s="7" customFormat="1" x14ac:dyDescent="0.3">
      <c r="A400" s="10"/>
      <c r="B400" s="10"/>
      <c r="C400" s="10"/>
      <c r="D400" s="10"/>
      <c r="E400" s="10"/>
      <c r="F400" s="10"/>
      <c r="G400" s="10"/>
      <c r="H400" s="10"/>
      <c r="I400" s="19"/>
      <c r="J400" s="19"/>
      <c r="K400" s="19"/>
      <c r="L400" s="26"/>
      <c r="P400" s="11"/>
    </row>
    <row r="401" spans="1:16" s="7" customFormat="1" x14ac:dyDescent="0.3">
      <c r="A401" s="10"/>
      <c r="B401" s="10"/>
      <c r="C401" s="10"/>
      <c r="D401" s="10"/>
      <c r="E401" s="10"/>
      <c r="F401" s="10"/>
      <c r="G401" s="10"/>
      <c r="H401" s="10"/>
      <c r="I401" s="19"/>
      <c r="J401" s="19"/>
      <c r="K401" s="19"/>
      <c r="L401" s="26"/>
      <c r="P401" s="11"/>
    </row>
    <row r="402" spans="1:16" s="7" customFormat="1" x14ac:dyDescent="0.3">
      <c r="A402" s="10"/>
      <c r="B402" s="10"/>
      <c r="C402" s="10"/>
      <c r="D402" s="10"/>
      <c r="E402" s="10"/>
      <c r="F402" s="10"/>
      <c r="G402" s="10"/>
      <c r="H402" s="10"/>
      <c r="I402" s="19"/>
      <c r="J402" s="19"/>
      <c r="K402" s="19"/>
      <c r="L402" s="26"/>
      <c r="P402" s="11"/>
    </row>
    <row r="403" spans="1:16" s="7" customFormat="1" x14ac:dyDescent="0.3">
      <c r="A403" s="10"/>
      <c r="B403" s="10"/>
      <c r="C403" s="10"/>
      <c r="D403" s="10"/>
      <c r="E403" s="10"/>
      <c r="F403" s="10"/>
      <c r="G403" s="10"/>
      <c r="H403" s="10"/>
      <c r="I403" s="19"/>
      <c r="J403" s="19"/>
      <c r="K403" s="19"/>
      <c r="L403" s="26"/>
      <c r="P403" s="11"/>
    </row>
    <row r="404" spans="1:16" s="7" customFormat="1" x14ac:dyDescent="0.3">
      <c r="A404" s="10"/>
      <c r="B404" s="10"/>
      <c r="C404" s="10"/>
      <c r="D404" s="10"/>
      <c r="E404" s="10"/>
      <c r="F404" s="10"/>
      <c r="G404" s="10"/>
      <c r="H404" s="10"/>
      <c r="I404" s="19"/>
      <c r="J404" s="19"/>
      <c r="K404" s="19"/>
      <c r="L404" s="26"/>
      <c r="P404" s="11"/>
    </row>
    <row r="405" spans="1:16" s="7" customFormat="1" x14ac:dyDescent="0.3">
      <c r="A405" s="10"/>
      <c r="B405" s="10"/>
      <c r="C405" s="10"/>
      <c r="D405" s="10"/>
      <c r="E405" s="10"/>
      <c r="F405" s="10"/>
      <c r="G405" s="10"/>
      <c r="H405" s="10"/>
      <c r="I405" s="19"/>
      <c r="J405" s="19"/>
      <c r="K405" s="19"/>
      <c r="L405" s="26"/>
      <c r="P405" s="11"/>
    </row>
    <row r="406" spans="1:16" s="7" customFormat="1" x14ac:dyDescent="0.3">
      <c r="A406" s="10"/>
      <c r="B406" s="10"/>
      <c r="C406" s="10"/>
      <c r="D406" s="10"/>
      <c r="E406" s="10"/>
      <c r="F406" s="10"/>
      <c r="G406" s="10"/>
      <c r="H406" s="10"/>
      <c r="I406" s="19"/>
      <c r="J406" s="19"/>
      <c r="K406" s="19"/>
      <c r="L406" s="26"/>
      <c r="P406" s="11"/>
    </row>
    <row r="407" spans="1:16" s="7" customFormat="1" x14ac:dyDescent="0.3">
      <c r="A407" s="10"/>
      <c r="B407" s="10"/>
      <c r="C407" s="10"/>
      <c r="D407" s="10"/>
      <c r="E407" s="10"/>
      <c r="F407" s="10"/>
      <c r="G407" s="10"/>
      <c r="H407" s="10"/>
      <c r="I407" s="19"/>
      <c r="J407" s="19"/>
      <c r="K407" s="19"/>
      <c r="L407" s="26"/>
      <c r="P407" s="11"/>
    </row>
    <row r="408" spans="1:16" s="7" customFormat="1" x14ac:dyDescent="0.3">
      <c r="A408" s="10"/>
      <c r="B408" s="10"/>
      <c r="C408" s="10"/>
      <c r="D408" s="10"/>
      <c r="E408" s="10"/>
      <c r="F408" s="10"/>
      <c r="G408" s="10"/>
      <c r="H408" s="10"/>
      <c r="I408" s="19"/>
      <c r="J408" s="19"/>
      <c r="K408" s="19"/>
      <c r="L408" s="26"/>
      <c r="P408" s="11"/>
    </row>
    <row r="409" spans="1:16" s="7" customFormat="1" x14ac:dyDescent="0.3">
      <c r="A409" s="10"/>
      <c r="B409" s="10"/>
      <c r="C409" s="10"/>
      <c r="D409" s="10"/>
      <c r="E409" s="10"/>
      <c r="F409" s="10"/>
      <c r="G409" s="10"/>
      <c r="H409" s="10"/>
      <c r="I409" s="19"/>
      <c r="J409" s="19"/>
      <c r="K409" s="19"/>
      <c r="L409" s="26"/>
      <c r="P409" s="11"/>
    </row>
    <row r="410" spans="1:16" s="7" customFormat="1" x14ac:dyDescent="0.3">
      <c r="A410" s="10"/>
      <c r="B410" s="10"/>
      <c r="C410" s="10"/>
      <c r="D410" s="10"/>
      <c r="E410" s="10"/>
      <c r="F410" s="10"/>
      <c r="G410" s="10"/>
      <c r="H410" s="10"/>
      <c r="I410" s="19"/>
      <c r="J410" s="19"/>
      <c r="K410" s="19"/>
      <c r="L410" s="26"/>
      <c r="P410" s="11"/>
    </row>
    <row r="411" spans="1:16" s="7" customFormat="1" x14ac:dyDescent="0.3">
      <c r="A411" s="10"/>
      <c r="B411" s="10"/>
      <c r="C411" s="10"/>
      <c r="D411" s="10"/>
      <c r="E411" s="10"/>
      <c r="F411" s="10"/>
      <c r="G411" s="10"/>
      <c r="H411" s="10"/>
      <c r="I411" s="19"/>
      <c r="J411" s="19"/>
      <c r="K411" s="19"/>
      <c r="L411" s="26"/>
      <c r="P411" s="11"/>
    </row>
    <row r="412" spans="1:16" s="7" customFormat="1" x14ac:dyDescent="0.3">
      <c r="A412" s="10"/>
      <c r="B412" s="10"/>
      <c r="C412" s="10"/>
      <c r="D412" s="10"/>
      <c r="E412" s="10"/>
      <c r="F412" s="10"/>
      <c r="G412" s="10"/>
      <c r="H412" s="10"/>
      <c r="I412" s="19"/>
      <c r="J412" s="19"/>
      <c r="K412" s="19"/>
      <c r="L412" s="26"/>
      <c r="P412" s="11"/>
    </row>
    <row r="413" spans="1:16" s="7" customFormat="1" x14ac:dyDescent="0.3">
      <c r="A413" s="10"/>
      <c r="B413" s="10"/>
      <c r="C413" s="10"/>
      <c r="D413" s="10"/>
      <c r="E413" s="10"/>
      <c r="F413" s="10"/>
      <c r="G413" s="10"/>
      <c r="H413" s="10"/>
      <c r="I413" s="19"/>
      <c r="J413" s="19"/>
      <c r="K413" s="19"/>
      <c r="L413" s="26"/>
      <c r="P413" s="11"/>
    </row>
    <row r="414" spans="1:16" s="7" customFormat="1" x14ac:dyDescent="0.3">
      <c r="A414" s="10"/>
      <c r="B414" s="10"/>
      <c r="C414" s="10"/>
      <c r="D414" s="10"/>
      <c r="E414" s="10"/>
      <c r="F414" s="10"/>
      <c r="G414" s="10"/>
      <c r="H414" s="10"/>
      <c r="I414" s="19"/>
      <c r="J414" s="19"/>
      <c r="K414" s="19"/>
      <c r="L414" s="26"/>
      <c r="P414" s="11"/>
    </row>
    <row r="415" spans="1:16" s="7" customFormat="1" x14ac:dyDescent="0.3">
      <c r="A415" s="10"/>
      <c r="B415" s="10"/>
      <c r="C415" s="10"/>
      <c r="D415" s="10"/>
      <c r="E415" s="10"/>
      <c r="F415" s="10"/>
      <c r="G415" s="10"/>
      <c r="H415" s="10"/>
      <c r="I415" s="19"/>
      <c r="J415" s="19"/>
      <c r="K415" s="19"/>
      <c r="L415" s="26"/>
      <c r="P415" s="11"/>
    </row>
    <row r="416" spans="1:16" s="7" customFormat="1" x14ac:dyDescent="0.3">
      <c r="A416" s="10"/>
      <c r="B416" s="10"/>
      <c r="C416" s="10"/>
      <c r="D416" s="10"/>
      <c r="E416" s="10"/>
      <c r="F416" s="10"/>
      <c r="G416" s="10"/>
      <c r="H416" s="10"/>
      <c r="I416" s="19"/>
      <c r="J416" s="19"/>
      <c r="K416" s="19"/>
      <c r="L416" s="26"/>
      <c r="P416" s="11"/>
    </row>
    <row r="417" spans="1:16" s="7" customFormat="1" x14ac:dyDescent="0.3">
      <c r="A417" s="10"/>
      <c r="B417" s="10"/>
      <c r="C417" s="10"/>
      <c r="D417" s="10"/>
      <c r="E417" s="10"/>
      <c r="F417" s="10"/>
      <c r="G417" s="10"/>
      <c r="H417" s="10"/>
      <c r="I417" s="19"/>
      <c r="J417" s="19"/>
      <c r="K417" s="19"/>
      <c r="L417" s="26"/>
      <c r="P417" s="11"/>
    </row>
    <row r="418" spans="1:16" s="7" customFormat="1" x14ac:dyDescent="0.3">
      <c r="A418" s="10"/>
      <c r="B418" s="10"/>
      <c r="C418" s="10"/>
      <c r="D418" s="10"/>
      <c r="E418" s="10"/>
      <c r="F418" s="10"/>
      <c r="G418" s="10"/>
      <c r="H418" s="10"/>
      <c r="I418" s="19"/>
      <c r="J418" s="19"/>
      <c r="K418" s="19"/>
      <c r="L418" s="26"/>
      <c r="P418" s="11"/>
    </row>
    <row r="419" spans="1:16" s="7" customFormat="1" x14ac:dyDescent="0.3">
      <c r="A419" s="10"/>
      <c r="B419" s="10"/>
      <c r="C419" s="10"/>
      <c r="D419" s="10"/>
      <c r="E419" s="10"/>
      <c r="F419" s="10"/>
      <c r="G419" s="10"/>
      <c r="H419" s="10"/>
      <c r="I419" s="19"/>
      <c r="J419" s="19"/>
      <c r="K419" s="19"/>
      <c r="L419" s="26"/>
      <c r="P419" s="11"/>
    </row>
    <row r="420" spans="1:16" s="7" customFormat="1" x14ac:dyDescent="0.3">
      <c r="A420" s="10"/>
      <c r="B420" s="10"/>
      <c r="C420" s="10"/>
      <c r="D420" s="10"/>
      <c r="E420" s="10"/>
      <c r="F420" s="10"/>
      <c r="G420" s="10"/>
      <c r="H420" s="10"/>
      <c r="I420" s="19"/>
      <c r="J420" s="19"/>
      <c r="K420" s="19"/>
      <c r="L420" s="26"/>
      <c r="P420" s="11"/>
    </row>
    <row r="421" spans="1:16" s="7" customFormat="1" x14ac:dyDescent="0.3">
      <c r="A421" s="10"/>
      <c r="B421" s="10"/>
      <c r="C421" s="10"/>
      <c r="D421" s="10"/>
      <c r="E421" s="10"/>
      <c r="F421" s="10"/>
      <c r="G421" s="10"/>
      <c r="H421" s="10"/>
      <c r="I421" s="19"/>
      <c r="J421" s="19"/>
      <c r="K421" s="19"/>
      <c r="L421" s="26"/>
      <c r="P421" s="11"/>
    </row>
    <row r="422" spans="1:16" s="7" customFormat="1" x14ac:dyDescent="0.3">
      <c r="A422" s="10"/>
      <c r="B422" s="10"/>
      <c r="C422" s="10"/>
      <c r="D422" s="10"/>
      <c r="E422" s="10"/>
      <c r="F422" s="10"/>
      <c r="G422" s="10"/>
      <c r="H422" s="10"/>
      <c r="I422" s="19"/>
      <c r="J422" s="19"/>
      <c r="K422" s="19"/>
      <c r="L422" s="26"/>
      <c r="P422" s="11"/>
    </row>
    <row r="423" spans="1:16" s="7" customFormat="1" x14ac:dyDescent="0.3">
      <c r="A423" s="10"/>
      <c r="B423" s="10"/>
      <c r="C423" s="10"/>
      <c r="D423" s="10"/>
      <c r="E423" s="10"/>
      <c r="F423" s="10"/>
      <c r="G423" s="10"/>
      <c r="H423" s="10"/>
      <c r="I423" s="19"/>
      <c r="J423" s="19"/>
      <c r="K423" s="19"/>
      <c r="L423" s="26"/>
      <c r="P423" s="11"/>
    </row>
    <row r="424" spans="1:16" s="7" customFormat="1" x14ac:dyDescent="0.3">
      <c r="A424" s="10"/>
      <c r="B424" s="10"/>
      <c r="C424" s="10"/>
      <c r="D424" s="10"/>
      <c r="E424" s="10"/>
      <c r="F424" s="10"/>
      <c r="G424" s="10"/>
      <c r="H424" s="10"/>
      <c r="I424" s="19"/>
      <c r="J424" s="19"/>
      <c r="K424" s="19"/>
      <c r="L424" s="26"/>
      <c r="P424" s="11"/>
    </row>
    <row r="425" spans="1:16" s="7" customFormat="1" x14ac:dyDescent="0.3">
      <c r="A425" s="10"/>
      <c r="B425" s="10"/>
      <c r="C425" s="10"/>
      <c r="D425" s="10"/>
      <c r="E425" s="10"/>
      <c r="F425" s="10"/>
      <c r="G425" s="10"/>
      <c r="H425" s="10"/>
      <c r="I425" s="19"/>
      <c r="J425" s="19"/>
      <c r="K425" s="19"/>
      <c r="L425" s="26"/>
      <c r="P425" s="11"/>
    </row>
    <row r="426" spans="1:16" s="7" customFormat="1" x14ac:dyDescent="0.3">
      <c r="A426" s="10"/>
      <c r="B426" s="10"/>
      <c r="C426" s="10"/>
      <c r="D426" s="10"/>
      <c r="E426" s="10"/>
      <c r="F426" s="10"/>
      <c r="G426" s="10"/>
      <c r="H426" s="10"/>
      <c r="I426" s="19"/>
      <c r="J426" s="19"/>
      <c r="K426" s="19"/>
      <c r="L426" s="26"/>
      <c r="P426" s="11"/>
    </row>
    <row r="427" spans="1:16" s="7" customFormat="1" x14ac:dyDescent="0.3">
      <c r="A427" s="10"/>
      <c r="B427" s="10"/>
      <c r="C427" s="10"/>
      <c r="D427" s="10"/>
      <c r="E427" s="10"/>
      <c r="F427" s="10"/>
      <c r="G427" s="10"/>
      <c r="H427" s="10"/>
      <c r="I427" s="19"/>
      <c r="J427" s="19"/>
      <c r="K427" s="19"/>
      <c r="L427" s="26"/>
      <c r="P427" s="11"/>
    </row>
    <row r="428" spans="1:16" s="7" customFormat="1" x14ac:dyDescent="0.3">
      <c r="A428" s="10"/>
      <c r="B428" s="10"/>
      <c r="C428" s="10"/>
      <c r="D428" s="10"/>
      <c r="E428" s="10"/>
      <c r="F428" s="10"/>
      <c r="G428" s="10"/>
      <c r="H428" s="10"/>
      <c r="I428" s="19"/>
      <c r="J428" s="19"/>
      <c r="K428" s="19"/>
      <c r="L428" s="26"/>
      <c r="P428" s="11"/>
    </row>
    <row r="429" spans="1:16" s="7" customFormat="1" x14ac:dyDescent="0.3">
      <c r="A429" s="10"/>
      <c r="B429" s="10"/>
      <c r="C429" s="10"/>
      <c r="D429" s="10"/>
      <c r="E429" s="10"/>
      <c r="F429" s="10"/>
      <c r="G429" s="10"/>
      <c r="H429" s="10"/>
      <c r="I429" s="19"/>
      <c r="J429" s="19"/>
      <c r="K429" s="19"/>
      <c r="L429" s="26"/>
      <c r="P429" s="11"/>
    </row>
    <row r="430" spans="1:16" s="7" customFormat="1" x14ac:dyDescent="0.3">
      <c r="A430" s="10"/>
      <c r="B430" s="10"/>
      <c r="C430" s="10"/>
      <c r="D430" s="10"/>
      <c r="E430" s="10"/>
      <c r="F430" s="10"/>
      <c r="G430" s="10"/>
      <c r="H430" s="10"/>
      <c r="I430" s="19"/>
      <c r="J430" s="19"/>
      <c r="K430" s="19"/>
      <c r="L430" s="26"/>
      <c r="P430" s="11"/>
    </row>
    <row r="431" spans="1:16" s="7" customFormat="1" x14ac:dyDescent="0.3">
      <c r="A431" s="10"/>
      <c r="B431" s="10"/>
      <c r="C431" s="10"/>
      <c r="D431" s="10"/>
      <c r="E431" s="10"/>
      <c r="F431" s="10"/>
      <c r="G431" s="10"/>
      <c r="H431" s="10"/>
      <c r="I431" s="19"/>
      <c r="J431" s="19"/>
      <c r="K431" s="19"/>
      <c r="L431" s="26"/>
      <c r="P431" s="11"/>
    </row>
    <row r="432" spans="1:16" s="7" customFormat="1" x14ac:dyDescent="0.3">
      <c r="A432" s="10"/>
      <c r="B432" s="10"/>
      <c r="C432" s="10"/>
      <c r="D432" s="10"/>
      <c r="E432" s="10"/>
      <c r="F432" s="10"/>
      <c r="G432" s="10"/>
      <c r="H432" s="10"/>
      <c r="I432" s="19"/>
      <c r="J432" s="19"/>
      <c r="K432" s="19"/>
      <c r="L432" s="26"/>
      <c r="P432" s="11"/>
    </row>
    <row r="433" spans="1:16" s="7" customFormat="1" x14ac:dyDescent="0.3">
      <c r="A433" s="10"/>
      <c r="B433" s="10"/>
      <c r="C433" s="10"/>
      <c r="D433" s="10"/>
      <c r="E433" s="10"/>
      <c r="F433" s="10"/>
      <c r="G433" s="10"/>
      <c r="H433" s="10"/>
      <c r="I433" s="19"/>
      <c r="J433" s="19"/>
      <c r="K433" s="19"/>
      <c r="L433" s="26"/>
      <c r="P433" s="11"/>
    </row>
    <row r="434" spans="1:16" s="7" customFormat="1" x14ac:dyDescent="0.3">
      <c r="A434" s="10"/>
      <c r="B434" s="10"/>
      <c r="C434" s="10"/>
      <c r="D434" s="10"/>
      <c r="E434" s="10"/>
      <c r="F434" s="10"/>
      <c r="G434" s="10"/>
      <c r="H434" s="10"/>
      <c r="I434" s="19"/>
      <c r="J434" s="19"/>
      <c r="K434" s="19"/>
      <c r="L434" s="26"/>
      <c r="P434" s="11"/>
    </row>
    <row r="435" spans="1:16" s="7" customFormat="1" x14ac:dyDescent="0.3">
      <c r="A435" s="10"/>
      <c r="B435" s="10"/>
      <c r="C435" s="10"/>
      <c r="D435" s="10"/>
      <c r="E435" s="10"/>
      <c r="F435" s="10"/>
      <c r="G435" s="10"/>
      <c r="H435" s="10"/>
      <c r="I435" s="19"/>
      <c r="J435" s="19"/>
      <c r="K435" s="19"/>
      <c r="L435" s="26"/>
      <c r="P435" s="11"/>
    </row>
    <row r="436" spans="1:16" s="7" customFormat="1" x14ac:dyDescent="0.3">
      <c r="A436" s="10"/>
      <c r="B436" s="10"/>
      <c r="C436" s="10"/>
      <c r="D436" s="10"/>
      <c r="E436" s="10"/>
      <c r="F436" s="10"/>
      <c r="G436" s="10"/>
      <c r="H436" s="10"/>
      <c r="I436" s="19"/>
      <c r="J436" s="19"/>
      <c r="K436" s="19"/>
      <c r="L436" s="26"/>
      <c r="P436" s="11"/>
    </row>
    <row r="437" spans="1:16" s="7" customFormat="1" x14ac:dyDescent="0.3">
      <c r="A437" s="10"/>
      <c r="B437" s="10"/>
      <c r="C437" s="10"/>
      <c r="D437" s="10"/>
      <c r="E437" s="10"/>
      <c r="F437" s="10"/>
      <c r="G437" s="10"/>
      <c r="H437" s="10"/>
      <c r="I437" s="19"/>
      <c r="J437" s="19"/>
      <c r="K437" s="19"/>
      <c r="L437" s="26"/>
      <c r="P437" s="11"/>
    </row>
    <row r="438" spans="1:16" s="7" customFormat="1" x14ac:dyDescent="0.3">
      <c r="A438" s="10"/>
      <c r="B438" s="10"/>
      <c r="C438" s="10"/>
      <c r="D438" s="10"/>
      <c r="E438" s="10"/>
      <c r="F438" s="10"/>
      <c r="G438" s="10"/>
      <c r="H438" s="10"/>
      <c r="I438" s="19"/>
      <c r="J438" s="19"/>
      <c r="K438" s="19"/>
      <c r="L438" s="26"/>
      <c r="P438" s="11"/>
    </row>
    <row r="439" spans="1:16" s="7" customFormat="1" x14ac:dyDescent="0.3">
      <c r="A439" s="10"/>
      <c r="B439" s="10"/>
      <c r="C439" s="10"/>
      <c r="D439" s="10"/>
      <c r="E439" s="10"/>
      <c r="F439" s="10"/>
      <c r="G439" s="10"/>
      <c r="H439" s="10"/>
      <c r="I439" s="19"/>
      <c r="J439" s="19"/>
      <c r="K439" s="19"/>
      <c r="L439" s="26"/>
      <c r="P439" s="11"/>
    </row>
    <row r="440" spans="1:16" s="7" customFormat="1" x14ac:dyDescent="0.3">
      <c r="A440" s="10"/>
      <c r="B440" s="10"/>
      <c r="C440" s="10"/>
      <c r="D440" s="10"/>
      <c r="E440" s="10"/>
      <c r="F440" s="10"/>
      <c r="G440" s="10"/>
      <c r="H440" s="10"/>
      <c r="I440" s="19"/>
      <c r="J440" s="19"/>
      <c r="K440" s="19"/>
      <c r="L440" s="26"/>
      <c r="P440" s="11"/>
    </row>
    <row r="441" spans="1:16" s="7" customFormat="1" x14ac:dyDescent="0.3">
      <c r="A441" s="10"/>
      <c r="B441" s="10"/>
      <c r="C441" s="10"/>
      <c r="D441" s="10"/>
      <c r="E441" s="10"/>
      <c r="F441" s="10"/>
      <c r="G441" s="10"/>
      <c r="H441" s="10"/>
      <c r="I441" s="19"/>
      <c r="J441" s="19"/>
      <c r="K441" s="19"/>
      <c r="L441" s="26"/>
      <c r="P441" s="11"/>
    </row>
    <row r="442" spans="1:16" s="7" customFormat="1" x14ac:dyDescent="0.3">
      <c r="A442" s="10"/>
      <c r="B442" s="10"/>
      <c r="C442" s="10"/>
      <c r="D442" s="10"/>
      <c r="E442" s="10"/>
      <c r="F442" s="10"/>
      <c r="G442" s="10"/>
      <c r="H442" s="10"/>
      <c r="I442" s="19"/>
      <c r="J442" s="19"/>
      <c r="K442" s="19"/>
      <c r="L442" s="26"/>
      <c r="P442" s="11"/>
    </row>
    <row r="443" spans="1:16" s="7" customFormat="1" x14ac:dyDescent="0.3">
      <c r="A443" s="10"/>
      <c r="B443" s="10"/>
      <c r="C443" s="10"/>
      <c r="D443" s="10"/>
      <c r="E443" s="10"/>
      <c r="F443" s="10"/>
      <c r="G443" s="10"/>
      <c r="H443" s="10"/>
      <c r="I443" s="19"/>
      <c r="J443" s="19"/>
      <c r="K443" s="19"/>
      <c r="L443" s="26"/>
      <c r="P443" s="11"/>
    </row>
    <row r="444" spans="1:16" s="7" customFormat="1" x14ac:dyDescent="0.3">
      <c r="A444" s="10"/>
      <c r="B444" s="10"/>
      <c r="C444" s="10"/>
      <c r="D444" s="10"/>
      <c r="E444" s="10"/>
      <c r="F444" s="10"/>
      <c r="G444" s="10"/>
      <c r="H444" s="10"/>
      <c r="I444" s="19"/>
      <c r="J444" s="19"/>
      <c r="K444" s="19"/>
      <c r="L444" s="26"/>
      <c r="P444" s="11"/>
    </row>
    <row r="445" spans="1:16" s="7" customFormat="1" x14ac:dyDescent="0.3">
      <c r="A445" s="10"/>
      <c r="B445" s="10"/>
      <c r="C445" s="10"/>
      <c r="D445" s="10"/>
      <c r="E445" s="10"/>
      <c r="F445" s="10"/>
      <c r="G445" s="10"/>
      <c r="H445" s="10"/>
      <c r="I445" s="19"/>
      <c r="J445" s="19"/>
      <c r="K445" s="19"/>
      <c r="L445" s="26"/>
      <c r="P445" s="11"/>
    </row>
    <row r="446" spans="1:16" s="7" customFormat="1" x14ac:dyDescent="0.3">
      <c r="A446" s="10"/>
      <c r="B446" s="10"/>
      <c r="C446" s="10"/>
      <c r="D446" s="10"/>
      <c r="E446" s="10"/>
      <c r="F446" s="10"/>
      <c r="G446" s="10"/>
      <c r="H446" s="10"/>
      <c r="I446" s="19"/>
      <c r="J446" s="19"/>
      <c r="K446" s="19"/>
      <c r="L446" s="26"/>
      <c r="P446" s="11"/>
    </row>
    <row r="447" spans="1:16" s="7" customFormat="1" x14ac:dyDescent="0.3">
      <c r="A447" s="10"/>
      <c r="B447" s="10"/>
      <c r="C447" s="10"/>
      <c r="D447" s="10"/>
      <c r="E447" s="10"/>
      <c r="F447" s="10"/>
      <c r="G447" s="10"/>
      <c r="H447" s="10"/>
      <c r="I447" s="19"/>
      <c r="J447" s="19"/>
      <c r="K447" s="19"/>
      <c r="L447" s="26"/>
      <c r="P447" s="11"/>
    </row>
    <row r="448" spans="1:16" s="7" customFormat="1" x14ac:dyDescent="0.3">
      <c r="A448" s="10"/>
      <c r="B448" s="10"/>
      <c r="C448" s="10"/>
      <c r="D448" s="10"/>
      <c r="E448" s="10"/>
      <c r="F448" s="10"/>
      <c r="G448" s="10"/>
      <c r="H448" s="10"/>
      <c r="I448" s="19"/>
      <c r="J448" s="19"/>
      <c r="K448" s="19"/>
      <c r="L448" s="26"/>
      <c r="P448" s="11"/>
    </row>
    <row r="449" spans="1:16" s="7" customFormat="1" x14ac:dyDescent="0.3">
      <c r="A449" s="10"/>
      <c r="B449" s="10"/>
      <c r="C449" s="10"/>
      <c r="D449" s="10"/>
      <c r="E449" s="10"/>
      <c r="F449" s="10"/>
      <c r="G449" s="10"/>
      <c r="H449" s="10"/>
      <c r="I449" s="19"/>
      <c r="J449" s="19"/>
      <c r="K449" s="19"/>
      <c r="L449" s="26"/>
      <c r="P449" s="11"/>
    </row>
    <row r="450" spans="1:16" s="7" customFormat="1" x14ac:dyDescent="0.3">
      <c r="A450" s="10"/>
      <c r="B450" s="10"/>
      <c r="C450" s="10"/>
      <c r="D450" s="10"/>
      <c r="E450" s="10"/>
      <c r="F450" s="10"/>
      <c r="G450" s="10"/>
      <c r="H450" s="10"/>
      <c r="I450" s="19"/>
      <c r="J450" s="19"/>
      <c r="K450" s="19"/>
      <c r="L450" s="26"/>
      <c r="P450" s="11"/>
    </row>
    <row r="451" spans="1:16" s="7" customFormat="1" x14ac:dyDescent="0.3">
      <c r="A451" s="10"/>
      <c r="B451" s="10"/>
      <c r="C451" s="10"/>
      <c r="D451" s="10"/>
      <c r="E451" s="10"/>
      <c r="F451" s="10"/>
      <c r="G451" s="10"/>
      <c r="H451" s="10"/>
      <c r="I451" s="19"/>
      <c r="J451" s="19"/>
      <c r="K451" s="19"/>
      <c r="L451" s="26"/>
      <c r="P451" s="11"/>
    </row>
    <row r="452" spans="1:16" s="7" customFormat="1" x14ac:dyDescent="0.3">
      <c r="A452" s="10"/>
      <c r="B452" s="10"/>
      <c r="C452" s="10"/>
      <c r="D452" s="10"/>
      <c r="E452" s="10"/>
      <c r="F452" s="10"/>
      <c r="G452" s="10"/>
      <c r="H452" s="10"/>
      <c r="I452" s="19"/>
      <c r="J452" s="19"/>
      <c r="K452" s="19"/>
      <c r="L452" s="26"/>
      <c r="P452" s="11"/>
    </row>
    <row r="453" spans="1:16" s="7" customFormat="1" x14ac:dyDescent="0.3">
      <c r="A453" s="10"/>
      <c r="B453" s="10"/>
      <c r="C453" s="10"/>
      <c r="D453" s="10"/>
      <c r="E453" s="10"/>
      <c r="F453" s="10"/>
      <c r="G453" s="10"/>
      <c r="H453" s="10"/>
      <c r="I453" s="19"/>
      <c r="J453" s="19"/>
      <c r="K453" s="19"/>
      <c r="L453" s="26"/>
      <c r="P453" s="11"/>
    </row>
    <row r="454" spans="1:16" s="7" customFormat="1" x14ac:dyDescent="0.3">
      <c r="A454" s="10"/>
      <c r="B454" s="10"/>
      <c r="C454" s="10"/>
      <c r="D454" s="10"/>
      <c r="E454" s="10"/>
      <c r="F454" s="10"/>
      <c r="G454" s="10"/>
      <c r="H454" s="10"/>
      <c r="I454" s="19"/>
      <c r="J454" s="19"/>
      <c r="K454" s="19"/>
      <c r="L454" s="26"/>
      <c r="P454" s="11"/>
    </row>
    <row r="455" spans="1:16" s="7" customFormat="1" x14ac:dyDescent="0.3">
      <c r="A455" s="10"/>
      <c r="B455" s="10"/>
      <c r="C455" s="10"/>
      <c r="D455" s="10"/>
      <c r="E455" s="10"/>
      <c r="F455" s="10"/>
      <c r="G455" s="10"/>
      <c r="H455" s="10"/>
      <c r="I455" s="19"/>
      <c r="J455" s="19"/>
      <c r="K455" s="19"/>
      <c r="L455" s="26"/>
      <c r="P455" s="11"/>
    </row>
  </sheetData>
  <sheetProtection formatCells="0" formatColumns="0" formatRows="0" insertRows="0" deleteRows="0"/>
  <autoFilter ref="A1:L1"/>
  <pageMargins left="0.7" right="0.7" top="0.75" bottom="0.75" header="0.3" footer="0.3"/>
  <pageSetup paperSize="9" orientation="portrait" horizontalDpi="4294967293" verticalDpi="0"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14:formula1>
            <xm:f>Lookup!$F$1:$F$2</xm:f>
          </x14:formula1>
          <xm:sqref>L2:L26</xm:sqref>
        </x14:dataValidation>
        <x14:dataValidation type="list" allowBlank="1" showInputMessage="1" showErrorMessage="1">
          <x14:formula1>
            <xm:f>Countries!$B:$B</xm:f>
          </x14:formula1>
          <xm:sqref>A2:A26</xm:sqref>
        </x14:dataValidation>
        <x14:dataValidation type="list" allowBlank="1" showInputMessage="1" showErrorMessage="1">
          <x14:formula1>
            <xm:f>Countries!#REF!</xm:f>
          </x14:formula1>
          <xm:sqref>A28</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547"/>
  <sheetViews>
    <sheetView workbookViewId="0">
      <pane ySplit="1" topLeftCell="A11" activePane="bottomLeft" state="frozen"/>
      <selection pane="bottomLeft" activeCell="N3" sqref="N3"/>
    </sheetView>
  </sheetViews>
  <sheetFormatPr defaultRowHeight="14.4" x14ac:dyDescent="0.3"/>
  <cols>
    <col min="1" max="1" width="10" style="10" bestFit="1" customWidth="1"/>
    <col min="2" max="2" width="13.44140625" style="19" bestFit="1" customWidth="1"/>
    <col min="3" max="3" width="28.21875" style="10" bestFit="1" customWidth="1"/>
    <col min="4" max="4" width="12" style="10" bestFit="1" customWidth="1"/>
    <col min="5" max="5" width="19.33203125" style="10" bestFit="1" customWidth="1"/>
    <col min="6" max="6" width="15.33203125" style="10" bestFit="1" customWidth="1"/>
    <col min="7" max="7" width="36.21875" style="10" bestFit="1" customWidth="1"/>
    <col min="8" max="8" width="12" style="10" bestFit="1" customWidth="1"/>
    <col min="9" max="9" width="17.6640625" style="10" bestFit="1" customWidth="1"/>
    <col min="10" max="10" width="21.44140625" style="10" customWidth="1"/>
    <col min="11" max="11" width="12.6640625" style="10" bestFit="1" customWidth="1"/>
    <col min="16" max="16" width="41.44140625" hidden="1" customWidth="1"/>
    <col min="17" max="17" width="25.44140625" style="3" hidden="1" customWidth="1"/>
    <col min="18" max="18" width="36.88671875" hidden="1" customWidth="1"/>
    <col min="19" max="19" width="48.77734375" hidden="1" customWidth="1"/>
    <col min="20" max="21" width="19.21875" hidden="1" customWidth="1"/>
    <col min="22" max="22" width="17.44140625" hidden="1" customWidth="1"/>
    <col min="23" max="23" width="46.77734375" hidden="1" customWidth="1"/>
    <col min="24" max="24" width="13.6640625" hidden="1" customWidth="1"/>
    <col min="25" max="25" width="13.109375" hidden="1" customWidth="1"/>
    <col min="26" max="26" width="8.88671875" hidden="1" customWidth="1"/>
    <col min="27" max="27" width="14.109375" hidden="1" customWidth="1"/>
    <col min="28" max="28" width="52.21875" hidden="1" customWidth="1"/>
    <col min="29" max="29" width="14.77734375" hidden="1" customWidth="1"/>
    <col min="30" max="30" width="32.6640625" hidden="1" customWidth="1"/>
    <col min="31" max="33" width="8.88671875" hidden="1" customWidth="1"/>
    <col min="34" max="34" width="28.44140625" hidden="1" customWidth="1"/>
    <col min="35" max="35" width="5.77734375" hidden="1" customWidth="1"/>
    <col min="36" max="36" width="33.44140625" hidden="1" customWidth="1"/>
    <col min="37" max="37" width="10" hidden="1" customWidth="1"/>
    <col min="38" max="38" width="10.109375" hidden="1" customWidth="1"/>
  </cols>
  <sheetData>
    <row r="1" spans="1:39" s="2" customFormat="1" x14ac:dyDescent="0.3">
      <c r="A1" s="8" t="s">
        <v>917</v>
      </c>
      <c r="B1" s="17" t="s">
        <v>3818</v>
      </c>
      <c r="C1" s="8" t="s">
        <v>922</v>
      </c>
      <c r="D1" s="8" t="s">
        <v>1</v>
      </c>
      <c r="E1" s="8" t="s">
        <v>4</v>
      </c>
      <c r="F1" s="8" t="s">
        <v>874</v>
      </c>
      <c r="G1" s="8" t="s">
        <v>0</v>
      </c>
      <c r="H1" s="8" t="s">
        <v>3</v>
      </c>
      <c r="I1" s="8" t="s">
        <v>1436</v>
      </c>
      <c r="J1" s="9" t="s">
        <v>1435</v>
      </c>
      <c r="K1" s="8" t="s">
        <v>2</v>
      </c>
      <c r="L1" s="2" t="s">
        <v>3948</v>
      </c>
      <c r="N1" s="2" t="s">
        <v>921</v>
      </c>
      <c r="Q1" s="8" t="s">
        <v>922</v>
      </c>
      <c r="S1" s="8" t="s">
        <v>1</v>
      </c>
      <c r="U1" s="8" t="s">
        <v>4</v>
      </c>
      <c r="W1" s="8" t="s">
        <v>874</v>
      </c>
      <c r="Y1" s="8" t="s">
        <v>0</v>
      </c>
      <c r="AA1" s="8" t="s">
        <v>2</v>
      </c>
      <c r="AC1" s="8" t="s">
        <v>3</v>
      </c>
      <c r="AE1" s="9" t="s">
        <v>1435</v>
      </c>
      <c r="AG1" s="8" t="s">
        <v>3818</v>
      </c>
      <c r="AK1" s="8" t="s">
        <v>917</v>
      </c>
      <c r="AM1" s="2" t="s">
        <v>4071</v>
      </c>
    </row>
    <row r="2" spans="1:39" s="7" customFormat="1" x14ac:dyDescent="0.3">
      <c r="A2" s="12" t="s">
        <v>918</v>
      </c>
      <c r="B2" s="18" t="s">
        <v>3959</v>
      </c>
      <c r="C2" s="12" t="s">
        <v>3951</v>
      </c>
      <c r="D2" s="12" t="s">
        <v>916</v>
      </c>
      <c r="E2" s="10" t="s">
        <v>1429</v>
      </c>
      <c r="F2" s="15"/>
      <c r="G2" s="12" t="s">
        <v>449</v>
      </c>
      <c r="H2" s="12" t="s">
        <v>4000</v>
      </c>
      <c r="I2" s="12" t="s">
        <v>3952</v>
      </c>
      <c r="J2" s="12">
        <f t="shared" ref="J2:J33" si="0">I2/180*PI()</f>
        <v>5.7072266540214578</v>
      </c>
      <c r="K2" s="12" t="s">
        <v>4001</v>
      </c>
      <c r="L2" s="13" t="b">
        <v>0</v>
      </c>
      <c r="M2" s="7" t="s">
        <v>3829</v>
      </c>
      <c r="N2" s="7" t="str">
        <f t="shared" ref="N2:N33" si="1">CONCATENATE(P2,Q2,R2,S2,T2,U2,V2,W2,X2,Y2,Z2,AA2,AB2,AC2,AD2,AE2,AF2,AG2,AH2,AI2,AJ2,AK2,AL2)</f>
        <v xml:space="preserve">local staticObj = {["name"] = "CAT1 Hornet-1", ["category"] = "Planes", ["type"] = "F/A-18C", ["shape_name"] = "", ["livery_id"] = "VFA-34", ["offsets"] = {["x"] = 154.89082617861, ["y"] = 10.106831178027,  ["angle"] = 5.70722665402146,}, ["groupId"] = 1, ["unitId"] = 1, ["y"] = 0, ["x"] = 0, ["heading"] = 0, ["linkUnit"] =1,  ["linkOffset"] = true, ["dead"] = FALSE, } coalition.addStaticObject(country.id.USA, staticObj) </v>
      </c>
      <c r="O2" s="7" t="s">
        <v>3829</v>
      </c>
      <c r="P2" s="7" t="s">
        <v>1450</v>
      </c>
      <c r="Q2" s="11" t="str">
        <f t="shared" ref="Q2:Q33" si="2">C2</f>
        <v>CAT1 Hornet-1</v>
      </c>
      <c r="R2" s="7" t="s">
        <v>1451</v>
      </c>
      <c r="S2" s="7" t="str">
        <f t="shared" ref="S2:S33" si="3">D2</f>
        <v>Planes</v>
      </c>
      <c r="T2" s="7" t="s">
        <v>1452</v>
      </c>
      <c r="U2" s="7" t="str">
        <f t="shared" ref="U2:U33" si="4">E2</f>
        <v>F/A-18C</v>
      </c>
      <c r="V2" s="7" t="s">
        <v>1453</v>
      </c>
      <c r="W2" s="14" t="str">
        <f t="shared" ref="W2:W33" si="5">IF(ISBLANK(F2),"",F2)</f>
        <v/>
      </c>
      <c r="X2" s="7" t="s">
        <v>1460</v>
      </c>
      <c r="Y2" s="7" t="str">
        <f t="shared" ref="Y2:Y33" si="6">IF(ISBLANK(G2),"",G2)</f>
        <v>VFA-34</v>
      </c>
      <c r="Z2" s="7" t="s">
        <v>1456</v>
      </c>
      <c r="AA2" s="13" t="str">
        <f t="shared" ref="AA2:AA33" si="7">K2</f>
        <v>154.89082617861</v>
      </c>
      <c r="AB2" s="7" t="s">
        <v>1454</v>
      </c>
      <c r="AC2" s="13" t="str">
        <f t="shared" ref="AC2:AC33" si="8">H2</f>
        <v>10.106831178027</v>
      </c>
      <c r="AD2" s="7" t="s">
        <v>1457</v>
      </c>
      <c r="AE2" s="13">
        <f t="shared" ref="AE2:AE33" si="9">J2</f>
        <v>5.7072266540214578</v>
      </c>
      <c r="AF2" s="7" t="s">
        <v>1459</v>
      </c>
      <c r="AG2" s="7" t="str">
        <f t="shared" ref="AG2:AG33" si="10">IF(ISBLANK(B2),"''",B2)</f>
        <v>1</v>
      </c>
      <c r="AH2" s="7" t="s">
        <v>3947</v>
      </c>
      <c r="AI2" s="13" t="b">
        <f t="shared" ref="AI2:AI33" si="11">L2</f>
        <v>0</v>
      </c>
      <c r="AJ2" s="7" t="s">
        <v>3946</v>
      </c>
      <c r="AK2" s="7" t="str">
        <f t="shared" ref="AK2:AK33" si="12">A2</f>
        <v>USA</v>
      </c>
      <c r="AL2" s="7" t="s">
        <v>1458</v>
      </c>
      <c r="AM2" s="7">
        <v>1</v>
      </c>
    </row>
    <row r="3" spans="1:39" s="7" customFormat="1" x14ac:dyDescent="0.3">
      <c r="A3" s="12" t="s">
        <v>918</v>
      </c>
      <c r="B3" s="18" t="s">
        <v>3959</v>
      </c>
      <c r="C3" s="10" t="s">
        <v>3953</v>
      </c>
      <c r="D3" s="10" t="s">
        <v>916</v>
      </c>
      <c r="E3" s="10" t="s">
        <v>1429</v>
      </c>
      <c r="F3" s="15"/>
      <c r="G3" s="10" t="s">
        <v>449</v>
      </c>
      <c r="H3" s="10">
        <v>11.589453579038</v>
      </c>
      <c r="I3" s="12" t="s">
        <v>3952</v>
      </c>
      <c r="J3" s="12">
        <f t="shared" si="0"/>
        <v>5.7072266540214578</v>
      </c>
      <c r="K3" s="12" t="s">
        <v>3954</v>
      </c>
      <c r="L3" s="13" t="b">
        <v>0</v>
      </c>
      <c r="M3" s="7" t="s">
        <v>3829</v>
      </c>
      <c r="N3" s="7" t="str">
        <f t="shared" si="1"/>
        <v xml:space="preserve">local staticObj = {["name"] = "CAT1 Hornet-2", ["category"] = "Planes", ["type"] = "F/A-18C", ["shape_name"] = "", ["livery_id"] = "VFA-34", ["offsets"] = {["x"] = 136.17897295603, ["y"] = 11.589453579038,  ["angle"] = 5.70722665402146,}, ["groupId"] = 1, ["unitId"] = 1, ["y"] = 0, ["x"] = 0, ["heading"] = 0, ["linkUnit"] =1,  ["linkOffset"] = true, ["dead"] = FALSE, } coalition.addStaticObject(country.id.USA, staticObj) </v>
      </c>
      <c r="O3" s="7" t="s">
        <v>3829</v>
      </c>
      <c r="P3" s="7" t="s">
        <v>1450</v>
      </c>
      <c r="Q3" s="11" t="str">
        <f t="shared" si="2"/>
        <v>CAT1 Hornet-2</v>
      </c>
      <c r="R3" s="7" t="s">
        <v>1451</v>
      </c>
      <c r="S3" s="7" t="str">
        <f t="shared" si="3"/>
        <v>Planes</v>
      </c>
      <c r="T3" s="7" t="s">
        <v>1452</v>
      </c>
      <c r="U3" s="7" t="str">
        <f t="shared" si="4"/>
        <v>F/A-18C</v>
      </c>
      <c r="V3" s="7" t="s">
        <v>1453</v>
      </c>
      <c r="W3" s="14" t="str">
        <f t="shared" si="5"/>
        <v/>
      </c>
      <c r="X3" s="7" t="s">
        <v>1460</v>
      </c>
      <c r="Y3" s="7" t="str">
        <f t="shared" si="6"/>
        <v>VFA-34</v>
      </c>
      <c r="Z3" s="7" t="s">
        <v>1456</v>
      </c>
      <c r="AA3" s="13" t="str">
        <f t="shared" si="7"/>
        <v>136.17897295603</v>
      </c>
      <c r="AB3" s="7" t="s">
        <v>1454</v>
      </c>
      <c r="AC3" s="13">
        <f t="shared" si="8"/>
        <v>11.589453579038</v>
      </c>
      <c r="AD3" s="7" t="s">
        <v>1457</v>
      </c>
      <c r="AE3" s="13">
        <f t="shared" si="9"/>
        <v>5.7072266540214578</v>
      </c>
      <c r="AF3" s="7" t="s">
        <v>1459</v>
      </c>
      <c r="AG3" s="7" t="str">
        <f t="shared" si="10"/>
        <v>1</v>
      </c>
      <c r="AH3" s="7" t="s">
        <v>3947</v>
      </c>
      <c r="AI3" s="13" t="b">
        <f t="shared" si="11"/>
        <v>0</v>
      </c>
      <c r="AJ3" s="7" t="s">
        <v>3946</v>
      </c>
      <c r="AK3" s="7" t="str">
        <f t="shared" si="12"/>
        <v>USA</v>
      </c>
      <c r="AL3" s="7" t="s">
        <v>1458</v>
      </c>
      <c r="AM3" s="7">
        <v>2</v>
      </c>
    </row>
    <row r="4" spans="1:39" s="7" customFormat="1" x14ac:dyDescent="0.3">
      <c r="A4" s="12" t="s">
        <v>918</v>
      </c>
      <c r="B4" s="18" t="s">
        <v>3959</v>
      </c>
      <c r="C4" s="10" t="s">
        <v>3955</v>
      </c>
      <c r="D4" s="10" t="s">
        <v>916</v>
      </c>
      <c r="E4" s="10" t="s">
        <v>1429</v>
      </c>
      <c r="F4" s="15"/>
      <c r="G4" s="10" t="s">
        <v>449</v>
      </c>
      <c r="H4" s="10">
        <v>12.2221583881</v>
      </c>
      <c r="I4" s="12" t="s">
        <v>3952</v>
      </c>
      <c r="J4" s="12">
        <f t="shared" si="0"/>
        <v>5.7072266540214578</v>
      </c>
      <c r="K4" s="12" t="s">
        <v>3956</v>
      </c>
      <c r="L4" s="13" t="b">
        <v>0</v>
      </c>
      <c r="M4" s="7" t="s">
        <v>3829</v>
      </c>
      <c r="N4" s="7" t="str">
        <f t="shared" si="1"/>
        <v xml:space="preserve">local staticObj = {["name"] = "CAT1 Hornet-3", ["category"] = "Planes", ["type"] = "F/A-18C", ["shape_name"] = "", ["livery_id"] = "VFA-34", ["offsets"] = {["x"] = 118.50868803759, ["y"] = 12.2221583881,  ["angle"] = 5.70722665402146,}, ["groupId"] = 1, ["unitId"] = 1, ["y"] = 0, ["x"] = 0, ["heading"] = 0, ["linkUnit"] =1,  ["linkOffset"] = true, ["dead"] = FALSE, } coalition.addStaticObject(country.id.USA, staticObj) </v>
      </c>
      <c r="O4" s="7" t="s">
        <v>3829</v>
      </c>
      <c r="P4" s="7" t="s">
        <v>1450</v>
      </c>
      <c r="Q4" s="11" t="str">
        <f t="shared" si="2"/>
        <v>CAT1 Hornet-3</v>
      </c>
      <c r="R4" s="7" t="s">
        <v>1451</v>
      </c>
      <c r="S4" s="7" t="str">
        <f t="shared" si="3"/>
        <v>Planes</v>
      </c>
      <c r="T4" s="7" t="s">
        <v>1452</v>
      </c>
      <c r="U4" s="7" t="str">
        <f t="shared" si="4"/>
        <v>F/A-18C</v>
      </c>
      <c r="V4" s="7" t="s">
        <v>1453</v>
      </c>
      <c r="W4" s="14" t="str">
        <f t="shared" si="5"/>
        <v/>
      </c>
      <c r="X4" s="7" t="s">
        <v>1460</v>
      </c>
      <c r="Y4" s="7" t="str">
        <f t="shared" si="6"/>
        <v>VFA-34</v>
      </c>
      <c r="Z4" s="7" t="s">
        <v>1456</v>
      </c>
      <c r="AA4" s="13" t="str">
        <f t="shared" si="7"/>
        <v>118.50868803759</v>
      </c>
      <c r="AB4" s="7" t="s">
        <v>1454</v>
      </c>
      <c r="AC4" s="13">
        <f t="shared" si="8"/>
        <v>12.2221583881</v>
      </c>
      <c r="AD4" s="7" t="s">
        <v>1457</v>
      </c>
      <c r="AE4" s="13">
        <f t="shared" si="9"/>
        <v>5.7072266540214578</v>
      </c>
      <c r="AF4" s="7" t="s">
        <v>1459</v>
      </c>
      <c r="AG4" s="7" t="str">
        <f t="shared" si="10"/>
        <v>1</v>
      </c>
      <c r="AH4" s="7" t="s">
        <v>3947</v>
      </c>
      <c r="AI4" s="13" t="b">
        <f t="shared" si="11"/>
        <v>0</v>
      </c>
      <c r="AJ4" s="7" t="s">
        <v>3946</v>
      </c>
      <c r="AK4" s="7" t="str">
        <f t="shared" si="12"/>
        <v>USA</v>
      </c>
      <c r="AL4" s="7" t="s">
        <v>1458</v>
      </c>
      <c r="AM4" s="7">
        <v>3</v>
      </c>
    </row>
    <row r="5" spans="1:39" s="7" customFormat="1" x14ac:dyDescent="0.3">
      <c r="A5" s="12" t="s">
        <v>918</v>
      </c>
      <c r="B5" s="18" t="s">
        <v>3959</v>
      </c>
      <c r="C5" s="10" t="s">
        <v>3958</v>
      </c>
      <c r="D5" s="10" t="s">
        <v>916</v>
      </c>
      <c r="E5" s="10" t="s">
        <v>1429</v>
      </c>
      <c r="F5" s="15"/>
      <c r="G5" s="10" t="s">
        <v>449</v>
      </c>
      <c r="H5" s="10">
        <v>12.887099129236001</v>
      </c>
      <c r="I5" s="12" t="s">
        <v>3952</v>
      </c>
      <c r="J5" s="12">
        <f t="shared" si="0"/>
        <v>5.7072266540214578</v>
      </c>
      <c r="K5" s="12" t="s">
        <v>3957</v>
      </c>
      <c r="L5" s="13" t="b">
        <v>0</v>
      </c>
      <c r="M5" s="7" t="s">
        <v>3829</v>
      </c>
      <c r="N5" s="7" t="str">
        <f t="shared" si="1"/>
        <v xml:space="preserve">local staticObj = {["name"] = "CAT1 Hornet-4", ["category"] = "Planes", ["type"] = "F/A-18C", ["shape_name"] = "", ["livery_id"] = "VFA-34", ["offsets"] = {["x"] = 101.16630090446, ["y"] = 12.887099129236,  ["angle"] = 5.70722665402146,}, ["groupId"] = 1, ["unitId"] = 1, ["y"] = 0, ["x"] = 0, ["heading"] = 0, ["linkUnit"] =1,  ["linkOffset"] = true, ["dead"] = FALSE, } coalition.addStaticObject(country.id.USA, staticObj) </v>
      </c>
      <c r="O5" s="7" t="s">
        <v>3829</v>
      </c>
      <c r="P5" s="7" t="s">
        <v>1450</v>
      </c>
      <c r="Q5" s="11" t="str">
        <f t="shared" si="2"/>
        <v>CAT1 Hornet-4</v>
      </c>
      <c r="R5" s="7" t="s">
        <v>1451</v>
      </c>
      <c r="S5" s="7" t="str">
        <f t="shared" si="3"/>
        <v>Planes</v>
      </c>
      <c r="T5" s="7" t="s">
        <v>1452</v>
      </c>
      <c r="U5" s="7" t="str">
        <f t="shared" si="4"/>
        <v>F/A-18C</v>
      </c>
      <c r="V5" s="7" t="s">
        <v>1453</v>
      </c>
      <c r="W5" s="14" t="str">
        <f t="shared" si="5"/>
        <v/>
      </c>
      <c r="X5" s="7" t="s">
        <v>1460</v>
      </c>
      <c r="Y5" s="7" t="str">
        <f t="shared" si="6"/>
        <v>VFA-34</v>
      </c>
      <c r="Z5" s="7" t="s">
        <v>1456</v>
      </c>
      <c r="AA5" s="13" t="str">
        <f t="shared" si="7"/>
        <v>101.16630090446</v>
      </c>
      <c r="AB5" s="7" t="s">
        <v>1454</v>
      </c>
      <c r="AC5" s="13">
        <f t="shared" si="8"/>
        <v>12.887099129236001</v>
      </c>
      <c r="AD5" s="7" t="s">
        <v>1457</v>
      </c>
      <c r="AE5" s="13">
        <f t="shared" si="9"/>
        <v>5.7072266540214578</v>
      </c>
      <c r="AF5" s="7" t="s">
        <v>1459</v>
      </c>
      <c r="AG5" s="7" t="str">
        <f t="shared" si="10"/>
        <v>1</v>
      </c>
      <c r="AH5" s="7" t="s">
        <v>3947</v>
      </c>
      <c r="AI5" s="13" t="b">
        <f t="shared" si="11"/>
        <v>0</v>
      </c>
      <c r="AJ5" s="7" t="s">
        <v>3946</v>
      </c>
      <c r="AK5" s="7" t="str">
        <f t="shared" si="12"/>
        <v>USA</v>
      </c>
      <c r="AL5" s="7" t="s">
        <v>1458</v>
      </c>
      <c r="AM5" s="7">
        <v>4</v>
      </c>
    </row>
    <row r="6" spans="1:39" s="7" customFormat="1" x14ac:dyDescent="0.3">
      <c r="A6" s="12" t="s">
        <v>918</v>
      </c>
      <c r="B6" s="19">
        <v>1</v>
      </c>
      <c r="C6" s="10" t="s">
        <v>3960</v>
      </c>
      <c r="D6" s="10" t="s">
        <v>916</v>
      </c>
      <c r="E6" s="10" t="s">
        <v>754</v>
      </c>
      <c r="F6" s="15"/>
      <c r="G6" s="10" t="s">
        <v>553</v>
      </c>
      <c r="H6" s="10">
        <v>24.569381809858999</v>
      </c>
      <c r="I6" s="10">
        <v>330</v>
      </c>
      <c r="J6" s="10">
        <f t="shared" si="0"/>
        <v>5.7595865315812871</v>
      </c>
      <c r="K6" s="10">
        <v>78.577764153299</v>
      </c>
      <c r="L6" s="13" t="b">
        <v>0</v>
      </c>
      <c r="M6" s="7" t="s">
        <v>3829</v>
      </c>
      <c r="N6" s="7" t="str">
        <f t="shared" si="1"/>
        <v xml:space="preserve">local staticObj = {["name"] = "Point S3-1", ["category"] = "Planes", ["type"] = "S-3B Tanker", ["shape_name"] = "", ["livery_id"] = "usaf standard", ["offsets"] = {["x"] = 78.577764153299, ["y"] = 24.569381809859,  ["angle"] = 5.75958653158129,}, ["groupId"] = 1, ["unitId"] = 1, ["y"] = 0, ["x"] = 0, ["heading"] = 0, ["linkUnit"] =1,  ["linkOffset"] = true, ["dead"] = FALSE, } coalition.addStaticObject(country.id.USA, staticObj) </v>
      </c>
      <c r="O6" s="7" t="s">
        <v>3829</v>
      </c>
      <c r="P6" s="7" t="s">
        <v>1450</v>
      </c>
      <c r="Q6" s="11" t="str">
        <f t="shared" si="2"/>
        <v>Point S3-1</v>
      </c>
      <c r="R6" s="7" t="s">
        <v>1451</v>
      </c>
      <c r="S6" s="7" t="str">
        <f t="shared" si="3"/>
        <v>Planes</v>
      </c>
      <c r="T6" s="7" t="s">
        <v>1452</v>
      </c>
      <c r="U6" s="7" t="str">
        <f t="shared" si="4"/>
        <v>S-3B Tanker</v>
      </c>
      <c r="V6" s="7" t="s">
        <v>1453</v>
      </c>
      <c r="W6" s="14" t="str">
        <f t="shared" si="5"/>
        <v/>
      </c>
      <c r="X6" s="7" t="s">
        <v>1460</v>
      </c>
      <c r="Y6" s="7" t="str">
        <f t="shared" si="6"/>
        <v>usaf standard</v>
      </c>
      <c r="Z6" s="7" t="s">
        <v>1456</v>
      </c>
      <c r="AA6" s="13">
        <f t="shared" si="7"/>
        <v>78.577764153299</v>
      </c>
      <c r="AB6" s="7" t="s">
        <v>1454</v>
      </c>
      <c r="AC6" s="13">
        <f t="shared" si="8"/>
        <v>24.569381809858999</v>
      </c>
      <c r="AD6" s="7" t="s">
        <v>1457</v>
      </c>
      <c r="AE6" s="13">
        <f t="shared" si="9"/>
        <v>5.7595865315812871</v>
      </c>
      <c r="AF6" s="7" t="s">
        <v>1459</v>
      </c>
      <c r="AG6" s="7">
        <f t="shared" si="10"/>
        <v>1</v>
      </c>
      <c r="AH6" s="7" t="s">
        <v>3947</v>
      </c>
      <c r="AI6" s="13" t="b">
        <f t="shared" si="11"/>
        <v>0</v>
      </c>
      <c r="AJ6" s="7" t="s">
        <v>3946</v>
      </c>
      <c r="AK6" s="7" t="str">
        <f t="shared" si="12"/>
        <v>USA</v>
      </c>
      <c r="AL6" s="7" t="s">
        <v>1458</v>
      </c>
      <c r="AM6" s="7">
        <v>5</v>
      </c>
    </row>
    <row r="7" spans="1:39" s="7" customFormat="1" x14ac:dyDescent="0.3">
      <c r="A7" s="12" t="s">
        <v>918</v>
      </c>
      <c r="B7" s="19">
        <v>1</v>
      </c>
      <c r="C7" s="10" t="s">
        <v>3961</v>
      </c>
      <c r="D7" s="10" t="s">
        <v>916</v>
      </c>
      <c r="E7" s="10" t="s">
        <v>728</v>
      </c>
      <c r="F7" s="15"/>
      <c r="G7" s="10" t="s">
        <v>3962</v>
      </c>
      <c r="H7" s="10">
        <v>29.273688497091001</v>
      </c>
      <c r="I7" s="10">
        <v>330</v>
      </c>
      <c r="J7" s="10">
        <f t="shared" si="0"/>
        <v>5.7595865315812871</v>
      </c>
      <c r="K7" s="10">
        <v>66.210020735556995</v>
      </c>
      <c r="L7" s="13" t="b">
        <v>0</v>
      </c>
      <c r="M7" s="7" t="s">
        <v>3829</v>
      </c>
      <c r="N7" s="7" t="str">
        <f t="shared" si="1"/>
        <v xml:space="preserve">local staticObj = {["name"] = "Point E-2D-1", ["category"] = "Planes", ["type"] = "E-2C", ["shape_name"] = "", ["livery_id"] = "VAW-125 Tigertails", ["offsets"] = {["x"] = 66.210020735557, ["y"] = 29.273688497091,  ["angle"] = 5.75958653158129,}, ["groupId"] = 1, ["unitId"] = 1, ["y"] = 0, ["x"] = 0, ["heading"] = 0, ["linkUnit"] =1,  ["linkOffset"] = true, ["dead"] = FALSE, } coalition.addStaticObject(country.id.USA, staticObj) </v>
      </c>
      <c r="O7" s="7" t="s">
        <v>3829</v>
      </c>
      <c r="P7" s="7" t="s">
        <v>1450</v>
      </c>
      <c r="Q7" s="11" t="str">
        <f t="shared" si="2"/>
        <v>Point E-2D-1</v>
      </c>
      <c r="R7" s="7" t="s">
        <v>1451</v>
      </c>
      <c r="S7" s="7" t="str">
        <f t="shared" si="3"/>
        <v>Planes</v>
      </c>
      <c r="T7" s="7" t="s">
        <v>1452</v>
      </c>
      <c r="U7" s="7" t="str">
        <f t="shared" si="4"/>
        <v>E-2C</v>
      </c>
      <c r="V7" s="7" t="s">
        <v>1453</v>
      </c>
      <c r="W7" s="14" t="str">
        <f t="shared" si="5"/>
        <v/>
      </c>
      <c r="X7" s="7" t="s">
        <v>1460</v>
      </c>
      <c r="Y7" s="7" t="str">
        <f t="shared" si="6"/>
        <v>VAW-125 Tigertails</v>
      </c>
      <c r="Z7" s="7" t="s">
        <v>1456</v>
      </c>
      <c r="AA7" s="13">
        <f t="shared" si="7"/>
        <v>66.210020735556995</v>
      </c>
      <c r="AB7" s="7" t="s">
        <v>1454</v>
      </c>
      <c r="AC7" s="13">
        <f t="shared" si="8"/>
        <v>29.273688497091001</v>
      </c>
      <c r="AD7" s="7" t="s">
        <v>1457</v>
      </c>
      <c r="AE7" s="13">
        <f t="shared" si="9"/>
        <v>5.7595865315812871</v>
      </c>
      <c r="AF7" s="7" t="s">
        <v>1459</v>
      </c>
      <c r="AG7" s="7">
        <f t="shared" si="10"/>
        <v>1</v>
      </c>
      <c r="AH7" s="7" t="s">
        <v>3947</v>
      </c>
      <c r="AI7" s="13" t="b">
        <f t="shared" si="11"/>
        <v>0</v>
      </c>
      <c r="AJ7" s="7" t="s">
        <v>3946</v>
      </c>
      <c r="AK7" s="7" t="str">
        <f t="shared" si="12"/>
        <v>USA</v>
      </c>
      <c r="AL7" s="7" t="s">
        <v>1458</v>
      </c>
      <c r="AM7" s="7">
        <v>6</v>
      </c>
    </row>
    <row r="8" spans="1:39" s="7" customFormat="1" x14ac:dyDescent="0.3">
      <c r="A8" s="12" t="s">
        <v>918</v>
      </c>
      <c r="B8" s="19">
        <v>1</v>
      </c>
      <c r="C8" s="10" t="s">
        <v>4002</v>
      </c>
      <c r="D8" s="10" t="s">
        <v>876</v>
      </c>
      <c r="E8" s="10" t="s">
        <v>878</v>
      </c>
      <c r="F8" s="15" t="s">
        <v>878</v>
      </c>
      <c r="G8" s="10"/>
      <c r="H8" s="10">
        <v>33.047984914163997</v>
      </c>
      <c r="I8" s="10">
        <v>315</v>
      </c>
      <c r="J8" s="10">
        <f t="shared" si="0"/>
        <v>5.497787143782138</v>
      </c>
      <c r="K8" s="10">
        <v>53.478273772260998</v>
      </c>
      <c r="L8" s="13" t="b">
        <v>0</v>
      </c>
      <c r="M8" s="7" t="s">
        <v>3829</v>
      </c>
      <c r="N8" s="7" t="str">
        <f t="shared" si="1"/>
        <v xml:space="preserve">local staticObj = {["name"] = "Point ADE AS3236A-1", ["category"] = "ADEquipment", ["type"] = "AS32-36A", ["shape_name"] = "AS32-36A", ["livery_id"] = "", ["offsets"] = {["x"] = 53.478273772261, ["y"] = 33.047984914164,  ["angle"] = 5.49778714378214,}, ["groupId"] = 1, ["unitId"] = 1, ["y"] = 0, ["x"] = 0, ["heading"] = 0, ["linkUnit"] =1,  ["linkOffset"] = true, ["dead"] = FALSE, } coalition.addStaticObject(country.id.USA, staticObj) </v>
      </c>
      <c r="O8" s="7" t="s">
        <v>3829</v>
      </c>
      <c r="P8" s="7" t="s">
        <v>1450</v>
      </c>
      <c r="Q8" s="11" t="str">
        <f t="shared" si="2"/>
        <v>Point ADE AS3236A-1</v>
      </c>
      <c r="R8" s="7" t="s">
        <v>1451</v>
      </c>
      <c r="S8" s="7" t="str">
        <f t="shared" si="3"/>
        <v>ADEquipment</v>
      </c>
      <c r="T8" s="7" t="s">
        <v>1452</v>
      </c>
      <c r="U8" s="7" t="str">
        <f t="shared" si="4"/>
        <v>AS32-36A</v>
      </c>
      <c r="V8" s="7" t="s">
        <v>1453</v>
      </c>
      <c r="W8" s="14" t="str">
        <f t="shared" si="5"/>
        <v>AS32-36A</v>
      </c>
      <c r="X8" s="7" t="s">
        <v>1460</v>
      </c>
      <c r="Y8" s="7" t="str">
        <f t="shared" si="6"/>
        <v/>
      </c>
      <c r="Z8" s="7" t="s">
        <v>1456</v>
      </c>
      <c r="AA8" s="13">
        <f t="shared" si="7"/>
        <v>53.478273772260998</v>
      </c>
      <c r="AB8" s="7" t="s">
        <v>1454</v>
      </c>
      <c r="AC8" s="13">
        <f t="shared" si="8"/>
        <v>33.047984914163997</v>
      </c>
      <c r="AD8" s="7" t="s">
        <v>1457</v>
      </c>
      <c r="AE8" s="13">
        <f t="shared" si="9"/>
        <v>5.497787143782138</v>
      </c>
      <c r="AF8" s="7" t="s">
        <v>1459</v>
      </c>
      <c r="AG8" s="7">
        <f t="shared" si="10"/>
        <v>1</v>
      </c>
      <c r="AH8" s="7" t="s">
        <v>3947</v>
      </c>
      <c r="AI8" s="13" t="b">
        <f t="shared" si="11"/>
        <v>0</v>
      </c>
      <c r="AJ8" s="7" t="s">
        <v>3946</v>
      </c>
      <c r="AK8" s="7" t="str">
        <f t="shared" si="12"/>
        <v>USA</v>
      </c>
      <c r="AL8" s="7" t="s">
        <v>1458</v>
      </c>
      <c r="AM8" s="7">
        <v>7</v>
      </c>
    </row>
    <row r="9" spans="1:39" s="7" customFormat="1" x14ac:dyDescent="0.3">
      <c r="A9" s="12" t="s">
        <v>918</v>
      </c>
      <c r="B9" s="19">
        <v>1</v>
      </c>
      <c r="C9" s="10" t="s">
        <v>3963</v>
      </c>
      <c r="D9" s="10" t="s">
        <v>916</v>
      </c>
      <c r="E9" s="10" t="s">
        <v>1429</v>
      </c>
      <c r="F9" s="15"/>
      <c r="G9" s="10" t="s">
        <v>449</v>
      </c>
      <c r="H9" s="10">
        <v>32.604119161930001</v>
      </c>
      <c r="I9" s="10">
        <v>270</v>
      </c>
      <c r="J9" s="10">
        <f t="shared" si="0"/>
        <v>4.7123889803846897</v>
      </c>
      <c r="K9" s="10">
        <v>12.172651085822</v>
      </c>
      <c r="L9" s="13" t="b">
        <v>0</v>
      </c>
      <c r="M9" s="7" t="s">
        <v>3829</v>
      </c>
      <c r="N9" s="7" t="str">
        <f t="shared" si="1"/>
        <v xml:space="preserve">local staticObj = {["name"] = "Corral Hornet-1", ["category"] = "Planes", ["type"] = "F/A-18C", ["shape_name"] = "", ["livery_id"] = "VFA-34", ["offsets"] = {["x"] = 12.172651085822, ["y"] = 32.60411916193,  ["angle"] = 4.71238898038469,}, ["groupId"] = 1, ["unitId"] = 1, ["y"] = 0, ["x"] = 0, ["heading"] = 0, ["linkUnit"] =1,  ["linkOffset"] = true, ["dead"] = FALSE, } coalition.addStaticObject(country.id.USA, staticObj) </v>
      </c>
      <c r="O9" s="7" t="s">
        <v>3829</v>
      </c>
      <c r="P9" s="7" t="s">
        <v>1450</v>
      </c>
      <c r="Q9" s="11" t="str">
        <f t="shared" si="2"/>
        <v>Corral Hornet-1</v>
      </c>
      <c r="R9" s="7" t="s">
        <v>1451</v>
      </c>
      <c r="S9" s="7" t="str">
        <f t="shared" si="3"/>
        <v>Planes</v>
      </c>
      <c r="T9" s="7" t="s">
        <v>1452</v>
      </c>
      <c r="U9" s="7" t="str">
        <f t="shared" si="4"/>
        <v>F/A-18C</v>
      </c>
      <c r="V9" s="7" t="s">
        <v>1453</v>
      </c>
      <c r="W9" s="14" t="str">
        <f t="shared" si="5"/>
        <v/>
      </c>
      <c r="X9" s="7" t="s">
        <v>1460</v>
      </c>
      <c r="Y9" s="7" t="str">
        <f t="shared" si="6"/>
        <v>VFA-34</v>
      </c>
      <c r="Z9" s="7" t="s">
        <v>1456</v>
      </c>
      <c r="AA9" s="13">
        <f t="shared" si="7"/>
        <v>12.172651085822</v>
      </c>
      <c r="AB9" s="7" t="s">
        <v>1454</v>
      </c>
      <c r="AC9" s="13">
        <f t="shared" si="8"/>
        <v>32.604119161930001</v>
      </c>
      <c r="AD9" s="7" t="s">
        <v>1457</v>
      </c>
      <c r="AE9" s="13">
        <f t="shared" si="9"/>
        <v>4.7123889803846897</v>
      </c>
      <c r="AF9" s="7" t="s">
        <v>1459</v>
      </c>
      <c r="AG9" s="7">
        <f t="shared" si="10"/>
        <v>1</v>
      </c>
      <c r="AH9" s="7" t="s">
        <v>3947</v>
      </c>
      <c r="AI9" s="13" t="b">
        <f t="shared" si="11"/>
        <v>0</v>
      </c>
      <c r="AJ9" s="7" t="s">
        <v>3946</v>
      </c>
      <c r="AK9" s="7" t="str">
        <f t="shared" si="12"/>
        <v>USA</v>
      </c>
      <c r="AL9" s="7" t="s">
        <v>1458</v>
      </c>
      <c r="AM9" s="7">
        <v>8</v>
      </c>
    </row>
    <row r="10" spans="1:39" s="7" customFormat="1" x14ac:dyDescent="0.3">
      <c r="A10" s="12" t="s">
        <v>918</v>
      </c>
      <c r="B10" s="19">
        <v>1</v>
      </c>
      <c r="C10" s="10" t="s">
        <v>3964</v>
      </c>
      <c r="D10" s="10" t="s">
        <v>916</v>
      </c>
      <c r="E10" s="10" t="s">
        <v>1429</v>
      </c>
      <c r="F10" s="15"/>
      <c r="G10" s="10" t="s">
        <v>449</v>
      </c>
      <c r="H10" s="10">
        <v>29.568560109802998</v>
      </c>
      <c r="I10" s="10">
        <v>270</v>
      </c>
      <c r="J10" s="10">
        <f t="shared" si="0"/>
        <v>4.7123889803846897</v>
      </c>
      <c r="K10" s="10">
        <v>3.9622222695292999</v>
      </c>
      <c r="L10" s="13" t="b">
        <v>0</v>
      </c>
      <c r="M10" s="7" t="s">
        <v>3829</v>
      </c>
      <c r="N10" s="7" t="str">
        <f t="shared" si="1"/>
        <v xml:space="preserve">local staticObj = {["name"] = "Corral Hornet-2", ["category"] = "Planes", ["type"] = "F/A-18C", ["shape_name"] = "", ["livery_id"] = "VFA-34", ["offsets"] = {["x"] = 3.9622222695293, ["y"] = 29.568560109803,  ["angle"] = 4.71238898038469,}, ["groupId"] = 1, ["unitId"] = 1, ["y"] = 0, ["x"] = 0, ["heading"] = 0, ["linkUnit"] =1,  ["linkOffset"] = true, ["dead"] = FALSE, } coalition.addStaticObject(country.id.USA, staticObj) </v>
      </c>
      <c r="O10" s="7" t="s">
        <v>3829</v>
      </c>
      <c r="P10" s="7" t="s">
        <v>1450</v>
      </c>
      <c r="Q10" s="11" t="str">
        <f t="shared" si="2"/>
        <v>Corral Hornet-2</v>
      </c>
      <c r="R10" s="7" t="s">
        <v>1451</v>
      </c>
      <c r="S10" s="7" t="str">
        <f t="shared" si="3"/>
        <v>Planes</v>
      </c>
      <c r="T10" s="7" t="s">
        <v>1452</v>
      </c>
      <c r="U10" s="7" t="str">
        <f t="shared" si="4"/>
        <v>F/A-18C</v>
      </c>
      <c r="V10" s="7" t="s">
        <v>1453</v>
      </c>
      <c r="W10" s="14" t="str">
        <f t="shared" si="5"/>
        <v/>
      </c>
      <c r="X10" s="7" t="s">
        <v>1460</v>
      </c>
      <c r="Y10" s="7" t="str">
        <f t="shared" si="6"/>
        <v>VFA-34</v>
      </c>
      <c r="Z10" s="7" t="s">
        <v>1456</v>
      </c>
      <c r="AA10" s="13">
        <f t="shared" si="7"/>
        <v>3.9622222695292999</v>
      </c>
      <c r="AB10" s="7" t="s">
        <v>1454</v>
      </c>
      <c r="AC10" s="13">
        <f t="shared" si="8"/>
        <v>29.568560109802998</v>
      </c>
      <c r="AD10" s="7" t="s">
        <v>1457</v>
      </c>
      <c r="AE10" s="13">
        <f t="shared" si="9"/>
        <v>4.7123889803846897</v>
      </c>
      <c r="AF10" s="7" t="s">
        <v>1459</v>
      </c>
      <c r="AG10" s="7">
        <f t="shared" si="10"/>
        <v>1</v>
      </c>
      <c r="AH10" s="7" t="s">
        <v>3947</v>
      </c>
      <c r="AI10" s="13" t="b">
        <f t="shared" si="11"/>
        <v>0</v>
      </c>
      <c r="AJ10" s="7" t="s">
        <v>3946</v>
      </c>
      <c r="AK10" s="7" t="str">
        <f t="shared" si="12"/>
        <v>USA</v>
      </c>
      <c r="AL10" s="7" t="s">
        <v>1458</v>
      </c>
      <c r="AM10" s="7">
        <v>9</v>
      </c>
    </row>
    <row r="11" spans="1:39" s="7" customFormat="1" x14ac:dyDescent="0.3">
      <c r="A11" s="12" t="s">
        <v>918</v>
      </c>
      <c r="B11" s="19">
        <v>1</v>
      </c>
      <c r="C11" s="10" t="s">
        <v>3965</v>
      </c>
      <c r="D11" s="10" t="s">
        <v>916</v>
      </c>
      <c r="E11" s="10" t="s">
        <v>1429</v>
      </c>
      <c r="F11" s="15"/>
      <c r="G11" s="10" t="s">
        <v>449</v>
      </c>
      <c r="H11" s="10">
        <v>29.635056002273998</v>
      </c>
      <c r="I11" s="10">
        <v>270</v>
      </c>
      <c r="J11" s="10">
        <f t="shared" si="0"/>
        <v>4.7123889803846897</v>
      </c>
      <c r="K11" s="10">
        <v>-4.6862521434930997</v>
      </c>
      <c r="L11" s="13" t="b">
        <v>0</v>
      </c>
      <c r="M11" s="7" t="s">
        <v>3829</v>
      </c>
      <c r="N11" s="7" t="str">
        <f t="shared" si="1"/>
        <v xml:space="preserve">local staticObj = {["name"] = "Corral Hornet-3", ["category"] = "Planes", ["type"] = "F/A-18C", ["shape_name"] = "", ["livery_id"] = "VFA-34", ["offsets"] = {["x"] = -4.6862521434931, ["y"] = 29.635056002274,  ["angle"] = 4.71238898038469,}, ["groupId"] = 1, ["unitId"] = 1, ["y"] = 0, ["x"] = 0, ["heading"] = 0, ["linkUnit"] =1,  ["linkOffset"] = true, ["dead"] = FALSE, } coalition.addStaticObject(country.id.USA, staticObj) </v>
      </c>
      <c r="O11" s="7" t="s">
        <v>3829</v>
      </c>
      <c r="P11" s="7" t="s">
        <v>1450</v>
      </c>
      <c r="Q11" s="11" t="str">
        <f t="shared" si="2"/>
        <v>Corral Hornet-3</v>
      </c>
      <c r="R11" s="7" t="s">
        <v>1451</v>
      </c>
      <c r="S11" s="7" t="str">
        <f t="shared" si="3"/>
        <v>Planes</v>
      </c>
      <c r="T11" s="7" t="s">
        <v>1452</v>
      </c>
      <c r="U11" s="7" t="str">
        <f t="shared" si="4"/>
        <v>F/A-18C</v>
      </c>
      <c r="V11" s="7" t="s">
        <v>1453</v>
      </c>
      <c r="W11" s="14" t="str">
        <f t="shared" si="5"/>
        <v/>
      </c>
      <c r="X11" s="7" t="s">
        <v>1460</v>
      </c>
      <c r="Y11" s="7" t="str">
        <f t="shared" si="6"/>
        <v>VFA-34</v>
      </c>
      <c r="Z11" s="7" t="s">
        <v>1456</v>
      </c>
      <c r="AA11" s="13">
        <f t="shared" si="7"/>
        <v>-4.6862521434930997</v>
      </c>
      <c r="AB11" s="7" t="s">
        <v>1454</v>
      </c>
      <c r="AC11" s="13">
        <f t="shared" si="8"/>
        <v>29.635056002273998</v>
      </c>
      <c r="AD11" s="7" t="s">
        <v>1457</v>
      </c>
      <c r="AE11" s="13">
        <f t="shared" si="9"/>
        <v>4.7123889803846897</v>
      </c>
      <c r="AF11" s="7" t="s">
        <v>1459</v>
      </c>
      <c r="AG11" s="7">
        <f t="shared" si="10"/>
        <v>1</v>
      </c>
      <c r="AH11" s="7" t="s">
        <v>3947</v>
      </c>
      <c r="AI11" s="13" t="b">
        <f t="shared" si="11"/>
        <v>0</v>
      </c>
      <c r="AJ11" s="7" t="s">
        <v>3946</v>
      </c>
      <c r="AK11" s="7" t="str">
        <f t="shared" si="12"/>
        <v>USA</v>
      </c>
      <c r="AL11" s="7" t="s">
        <v>1458</v>
      </c>
      <c r="AM11" s="7">
        <v>10</v>
      </c>
    </row>
    <row r="12" spans="1:39" s="7" customFormat="1" x14ac:dyDescent="0.3">
      <c r="A12" s="12" t="s">
        <v>918</v>
      </c>
      <c r="B12" s="19">
        <v>1</v>
      </c>
      <c r="C12" s="10" t="s">
        <v>4045</v>
      </c>
      <c r="D12" s="10" t="s">
        <v>5</v>
      </c>
      <c r="E12" s="10" t="s">
        <v>3966</v>
      </c>
      <c r="F12" s="15"/>
      <c r="G12" s="15" t="s">
        <v>3967</v>
      </c>
      <c r="H12" s="10">
        <v>24.927316933175</v>
      </c>
      <c r="I12" s="10">
        <v>270</v>
      </c>
      <c r="J12" s="10">
        <f t="shared" si="0"/>
        <v>4.7123889803846897</v>
      </c>
      <c r="K12" s="10">
        <v>-70.645817738551003</v>
      </c>
      <c r="L12" s="13" t="b">
        <v>0</v>
      </c>
      <c r="M12" s="7" t="s">
        <v>3829</v>
      </c>
      <c r="N12" s="7" t="str">
        <f t="shared" si="1"/>
        <v xml:space="preserve">local staticObj = {["name"] = "Junkyard SH60-1", ["category"] = "Helicopters", ["type"] = "SH-60B", ["shape_name"] = "", ["livery_id"] = "standard", ["offsets"] = {["x"] = -70.645817738551, ["y"] = 24.927316933175,  ["angle"] = 4.71238898038469,}, ["groupId"] = 1, ["unitId"] = 1, ["y"] = 0, ["x"] = 0, ["heading"] = 0, ["linkUnit"] =1,  ["linkOffset"] = true, ["dead"] = FALSE, } coalition.addStaticObject(country.id.USA, staticObj) </v>
      </c>
      <c r="O12" s="7" t="s">
        <v>3829</v>
      </c>
      <c r="P12" s="7" t="s">
        <v>1450</v>
      </c>
      <c r="Q12" s="11" t="str">
        <f t="shared" si="2"/>
        <v>Junkyard SH60-1</v>
      </c>
      <c r="R12" s="7" t="s">
        <v>1451</v>
      </c>
      <c r="S12" s="7" t="str">
        <f t="shared" si="3"/>
        <v>Helicopters</v>
      </c>
      <c r="T12" s="7" t="s">
        <v>1452</v>
      </c>
      <c r="U12" s="7" t="str">
        <f t="shared" si="4"/>
        <v>SH-60B</v>
      </c>
      <c r="V12" s="7" t="s">
        <v>1453</v>
      </c>
      <c r="W12" s="14" t="str">
        <f t="shared" si="5"/>
        <v/>
      </c>
      <c r="X12" s="7" t="s">
        <v>1460</v>
      </c>
      <c r="Y12" s="7" t="str">
        <f t="shared" si="6"/>
        <v>standard</v>
      </c>
      <c r="Z12" s="7" t="s">
        <v>1456</v>
      </c>
      <c r="AA12" s="13">
        <f t="shared" si="7"/>
        <v>-70.645817738551003</v>
      </c>
      <c r="AB12" s="7" t="s">
        <v>1454</v>
      </c>
      <c r="AC12" s="13">
        <f t="shared" si="8"/>
        <v>24.927316933175</v>
      </c>
      <c r="AD12" s="7" t="s">
        <v>1457</v>
      </c>
      <c r="AE12" s="13">
        <f t="shared" si="9"/>
        <v>4.7123889803846897</v>
      </c>
      <c r="AF12" s="7" t="s">
        <v>1459</v>
      </c>
      <c r="AG12" s="7">
        <f t="shared" si="10"/>
        <v>1</v>
      </c>
      <c r="AH12" s="7" t="s">
        <v>3947</v>
      </c>
      <c r="AI12" s="13" t="b">
        <f t="shared" si="11"/>
        <v>0</v>
      </c>
      <c r="AJ12" s="7" t="s">
        <v>3946</v>
      </c>
      <c r="AK12" s="7" t="str">
        <f t="shared" si="12"/>
        <v>USA</v>
      </c>
      <c r="AL12" s="7" t="s">
        <v>1458</v>
      </c>
      <c r="AM12" s="7">
        <v>11</v>
      </c>
    </row>
    <row r="13" spans="1:39" s="7" customFormat="1" x14ac:dyDescent="0.3">
      <c r="A13" s="12" t="s">
        <v>918</v>
      </c>
      <c r="B13" s="19">
        <v>1</v>
      </c>
      <c r="C13" s="10" t="s">
        <v>4044</v>
      </c>
      <c r="D13" s="10" t="s">
        <v>916</v>
      </c>
      <c r="E13" s="10" t="s">
        <v>1429</v>
      </c>
      <c r="F13" s="15"/>
      <c r="G13" s="10" t="s">
        <v>449</v>
      </c>
      <c r="H13" s="10">
        <v>24.183397274436999</v>
      </c>
      <c r="I13" s="10">
        <v>270</v>
      </c>
      <c r="J13" s="10">
        <f t="shared" si="0"/>
        <v>4.7123889803846897</v>
      </c>
      <c r="K13" s="10">
        <v>-77.134744874739994</v>
      </c>
      <c r="L13" s="13" t="b">
        <v>0</v>
      </c>
      <c r="M13" s="7" t="s">
        <v>3829</v>
      </c>
      <c r="N13" s="7" t="str">
        <f t="shared" si="1"/>
        <v xml:space="preserve">local staticObj = {["name"] = "Junkyard Hornet-1", ["category"] = "Planes", ["type"] = "F/A-18C", ["shape_name"] = "", ["livery_id"] = "VFA-34", ["offsets"] = {["x"] = -77.13474487474, ["y"] = 24.183397274437,  ["angle"] = 4.71238898038469,}, ["groupId"] = 1, ["unitId"] = 1, ["y"] = 0, ["x"] = 0, ["heading"] = 0, ["linkUnit"] =1,  ["linkOffset"] = true, ["dead"] = FALSE, } coalition.addStaticObject(country.id.USA, staticObj) </v>
      </c>
      <c r="O13" s="7" t="s">
        <v>3829</v>
      </c>
      <c r="P13" s="7" t="s">
        <v>1450</v>
      </c>
      <c r="Q13" s="11" t="str">
        <f t="shared" si="2"/>
        <v>Junkyard Hornet-1</v>
      </c>
      <c r="R13" s="7" t="s">
        <v>1451</v>
      </c>
      <c r="S13" s="7" t="str">
        <f t="shared" si="3"/>
        <v>Planes</v>
      </c>
      <c r="T13" s="7" t="s">
        <v>1452</v>
      </c>
      <c r="U13" s="7" t="str">
        <f t="shared" si="4"/>
        <v>F/A-18C</v>
      </c>
      <c r="V13" s="7" t="s">
        <v>1453</v>
      </c>
      <c r="W13" s="14" t="str">
        <f t="shared" si="5"/>
        <v/>
      </c>
      <c r="X13" s="7" t="s">
        <v>1460</v>
      </c>
      <c r="Y13" s="7" t="str">
        <f t="shared" si="6"/>
        <v>VFA-34</v>
      </c>
      <c r="Z13" s="7" t="s">
        <v>1456</v>
      </c>
      <c r="AA13" s="13">
        <f t="shared" si="7"/>
        <v>-77.134744874739994</v>
      </c>
      <c r="AB13" s="7" t="s">
        <v>1454</v>
      </c>
      <c r="AC13" s="13">
        <f t="shared" si="8"/>
        <v>24.183397274436999</v>
      </c>
      <c r="AD13" s="7" t="s">
        <v>1457</v>
      </c>
      <c r="AE13" s="13">
        <f t="shared" si="9"/>
        <v>4.7123889803846897</v>
      </c>
      <c r="AF13" s="7" t="s">
        <v>1459</v>
      </c>
      <c r="AG13" s="7">
        <f t="shared" si="10"/>
        <v>1</v>
      </c>
      <c r="AH13" s="7" t="s">
        <v>3947</v>
      </c>
      <c r="AI13" s="13" t="b">
        <f t="shared" si="11"/>
        <v>0</v>
      </c>
      <c r="AJ13" s="7" t="s">
        <v>3946</v>
      </c>
      <c r="AK13" s="7" t="str">
        <f t="shared" si="12"/>
        <v>USA</v>
      </c>
      <c r="AL13" s="7" t="s">
        <v>1458</v>
      </c>
      <c r="AM13" s="7">
        <v>12</v>
      </c>
    </row>
    <row r="14" spans="1:39" s="7" customFormat="1" x14ac:dyDescent="0.3">
      <c r="A14" s="12" t="s">
        <v>918</v>
      </c>
      <c r="B14" s="19">
        <v>1</v>
      </c>
      <c r="C14" s="10" t="s">
        <v>4043</v>
      </c>
      <c r="D14" s="10" t="s">
        <v>916</v>
      </c>
      <c r="E14" s="10" t="s">
        <v>1429</v>
      </c>
      <c r="F14" s="15"/>
      <c r="G14" s="10" t="s">
        <v>449</v>
      </c>
      <c r="H14" s="10">
        <v>27.930361199591001</v>
      </c>
      <c r="I14" s="10">
        <v>270</v>
      </c>
      <c r="J14" s="10">
        <f t="shared" si="0"/>
        <v>4.7123889803846897</v>
      </c>
      <c r="K14" s="10">
        <v>-84.833211202399994</v>
      </c>
      <c r="L14" s="13" t="b">
        <v>0</v>
      </c>
      <c r="M14" s="7" t="s">
        <v>3829</v>
      </c>
      <c r="N14" s="7" t="str">
        <f t="shared" si="1"/>
        <v xml:space="preserve">local staticObj = {["name"] = "Junkyard Hornet-2", ["category"] = "Planes", ["type"] = "F/A-18C", ["shape_name"] = "", ["livery_id"] = "VFA-34", ["offsets"] = {["x"] = -84.8332112024, ["y"] = 27.930361199591,  ["angle"] = 4.71238898038469,}, ["groupId"] = 1, ["unitId"] = 1, ["y"] = 0, ["x"] = 0, ["heading"] = 0, ["linkUnit"] =1,  ["linkOffset"] = true, ["dead"] = FALSE, } coalition.addStaticObject(country.id.USA, staticObj) </v>
      </c>
      <c r="O14" s="7" t="s">
        <v>3829</v>
      </c>
      <c r="P14" s="7" t="s">
        <v>1450</v>
      </c>
      <c r="Q14" s="11" t="str">
        <f t="shared" si="2"/>
        <v>Junkyard Hornet-2</v>
      </c>
      <c r="R14" s="7" t="s">
        <v>1451</v>
      </c>
      <c r="S14" s="7" t="str">
        <f t="shared" si="3"/>
        <v>Planes</v>
      </c>
      <c r="T14" s="7" t="s">
        <v>1452</v>
      </c>
      <c r="U14" s="7" t="str">
        <f t="shared" si="4"/>
        <v>F/A-18C</v>
      </c>
      <c r="V14" s="7" t="s">
        <v>1453</v>
      </c>
      <c r="W14" s="14" t="str">
        <f t="shared" si="5"/>
        <v/>
      </c>
      <c r="X14" s="7" t="s">
        <v>1460</v>
      </c>
      <c r="Y14" s="7" t="str">
        <f t="shared" si="6"/>
        <v>VFA-34</v>
      </c>
      <c r="Z14" s="7" t="s">
        <v>1456</v>
      </c>
      <c r="AA14" s="13">
        <f t="shared" si="7"/>
        <v>-84.833211202399994</v>
      </c>
      <c r="AB14" s="7" t="s">
        <v>1454</v>
      </c>
      <c r="AC14" s="13">
        <f t="shared" si="8"/>
        <v>27.930361199591001</v>
      </c>
      <c r="AD14" s="7" t="s">
        <v>1457</v>
      </c>
      <c r="AE14" s="13">
        <f t="shared" si="9"/>
        <v>4.7123889803846897</v>
      </c>
      <c r="AF14" s="7" t="s">
        <v>1459</v>
      </c>
      <c r="AG14" s="7">
        <f t="shared" si="10"/>
        <v>1</v>
      </c>
      <c r="AH14" s="7" t="s">
        <v>3947</v>
      </c>
      <c r="AI14" s="13" t="b">
        <f t="shared" si="11"/>
        <v>0</v>
      </c>
      <c r="AJ14" s="7" t="s">
        <v>3946</v>
      </c>
      <c r="AK14" s="7" t="str">
        <f t="shared" si="12"/>
        <v>USA</v>
      </c>
      <c r="AL14" s="7" t="s">
        <v>1458</v>
      </c>
      <c r="AM14" s="7">
        <v>13</v>
      </c>
    </row>
    <row r="15" spans="1:39" s="7" customFormat="1" x14ac:dyDescent="0.3">
      <c r="A15" s="12" t="s">
        <v>918</v>
      </c>
      <c r="B15" s="19">
        <v>1</v>
      </c>
      <c r="C15" s="10" t="s">
        <v>3975</v>
      </c>
      <c r="D15" s="10" t="s">
        <v>876</v>
      </c>
      <c r="E15" s="10" t="s">
        <v>877</v>
      </c>
      <c r="F15" s="10" t="s">
        <v>877</v>
      </c>
      <c r="G15" s="10"/>
      <c r="H15" s="10">
        <v>20.147371704318001</v>
      </c>
      <c r="I15" s="10">
        <v>255</v>
      </c>
      <c r="J15" s="10">
        <f t="shared" si="0"/>
        <v>4.4505895925855405</v>
      </c>
      <c r="K15" s="10">
        <v>-82.123332630915996</v>
      </c>
      <c r="L15" s="13" t="b">
        <v>0</v>
      </c>
      <c r="M15" s="7" t="s">
        <v>3829</v>
      </c>
      <c r="N15" s="7" t="str">
        <f t="shared" si="1"/>
        <v xml:space="preserve">local staticObj = {["name"] = "Junkyard AS32-31A-1", ["category"] = "ADEquipment", ["type"] = "AS32-31A", ["shape_name"] = "AS32-31A", ["livery_id"] = "", ["offsets"] = {["x"] = -82.123332630916, ["y"] = 20.147371704318,  ["angle"] = 4.45058959258554,}, ["groupId"] = 1, ["unitId"] = 1, ["y"] = 0, ["x"] = 0, ["heading"] = 0, ["linkUnit"] =1,  ["linkOffset"] = true, ["dead"] = FALSE, } coalition.addStaticObject(country.id.USA, staticObj) </v>
      </c>
      <c r="O15" s="7" t="s">
        <v>3829</v>
      </c>
      <c r="P15" s="7" t="s">
        <v>1450</v>
      </c>
      <c r="Q15" s="11" t="str">
        <f t="shared" si="2"/>
        <v>Junkyard AS32-31A-1</v>
      </c>
      <c r="R15" s="7" t="s">
        <v>1451</v>
      </c>
      <c r="S15" s="7" t="str">
        <f t="shared" si="3"/>
        <v>ADEquipment</v>
      </c>
      <c r="T15" s="7" t="s">
        <v>1452</v>
      </c>
      <c r="U15" s="7" t="str">
        <f t="shared" si="4"/>
        <v>AS32-31A</v>
      </c>
      <c r="V15" s="7" t="s">
        <v>1453</v>
      </c>
      <c r="W15" s="14" t="str">
        <f t="shared" si="5"/>
        <v>AS32-31A</v>
      </c>
      <c r="X15" s="7" t="s">
        <v>1460</v>
      </c>
      <c r="Y15" s="7" t="str">
        <f t="shared" si="6"/>
        <v/>
      </c>
      <c r="Z15" s="7" t="s">
        <v>1456</v>
      </c>
      <c r="AA15" s="13">
        <f t="shared" si="7"/>
        <v>-82.123332630915996</v>
      </c>
      <c r="AB15" s="7" t="s">
        <v>1454</v>
      </c>
      <c r="AC15" s="13">
        <f t="shared" si="8"/>
        <v>20.147371704318001</v>
      </c>
      <c r="AD15" s="7" t="s">
        <v>1457</v>
      </c>
      <c r="AE15" s="13">
        <f t="shared" si="9"/>
        <v>4.4505895925855405</v>
      </c>
      <c r="AF15" s="7" t="s">
        <v>1459</v>
      </c>
      <c r="AG15" s="7">
        <f t="shared" si="10"/>
        <v>1</v>
      </c>
      <c r="AH15" s="7" t="s">
        <v>3947</v>
      </c>
      <c r="AI15" s="13" t="b">
        <f t="shared" si="11"/>
        <v>0</v>
      </c>
      <c r="AJ15" s="7" t="s">
        <v>3946</v>
      </c>
      <c r="AK15" s="7" t="str">
        <f t="shared" si="12"/>
        <v>USA</v>
      </c>
      <c r="AL15" s="7" t="s">
        <v>1458</v>
      </c>
      <c r="AM15" s="7">
        <v>14</v>
      </c>
    </row>
    <row r="16" spans="1:39" s="7" customFormat="1" x14ac:dyDescent="0.3">
      <c r="A16" s="12" t="s">
        <v>918</v>
      </c>
      <c r="B16" s="19">
        <v>1</v>
      </c>
      <c r="C16" s="10" t="s">
        <v>3968</v>
      </c>
      <c r="D16" s="10" t="s">
        <v>916</v>
      </c>
      <c r="E16" s="10" t="s">
        <v>1429</v>
      </c>
      <c r="F16" s="15"/>
      <c r="G16" s="10" t="s">
        <v>449</v>
      </c>
      <c r="H16" s="10">
        <v>27.315256435178</v>
      </c>
      <c r="I16" s="10">
        <v>315</v>
      </c>
      <c r="J16" s="10">
        <f t="shared" si="0"/>
        <v>5.497787143782138</v>
      </c>
      <c r="K16" s="10">
        <v>-114.37154057815999</v>
      </c>
      <c r="L16" s="13" t="b">
        <v>0</v>
      </c>
      <c r="M16" s="7" t="s">
        <v>3829</v>
      </c>
      <c r="N16" s="7" t="str">
        <f t="shared" si="1"/>
        <v xml:space="preserve">local staticObj = {["name"] = "Patio Hornet-1", ["category"] = "Planes", ["type"] = "F/A-18C", ["shape_name"] = "", ["livery_id"] = "VFA-34", ["offsets"] = {["x"] = -114.37154057816, ["y"] = 27.315256435178,  ["angle"] = 5.49778714378214,}, ["groupId"] = 1, ["unitId"] = 1, ["y"] = 0, ["x"] = 0, ["heading"] = 0, ["linkUnit"] =1,  ["linkOffset"] = true, ["dead"] = FALSE, } coalition.addStaticObject(country.id.USA, staticObj) </v>
      </c>
      <c r="O16" s="7" t="s">
        <v>3829</v>
      </c>
      <c r="P16" s="7" t="s">
        <v>1450</v>
      </c>
      <c r="Q16" s="11" t="str">
        <f t="shared" si="2"/>
        <v>Patio Hornet-1</v>
      </c>
      <c r="R16" s="7" t="s">
        <v>1451</v>
      </c>
      <c r="S16" s="7" t="str">
        <f t="shared" si="3"/>
        <v>Planes</v>
      </c>
      <c r="T16" s="7" t="s">
        <v>1452</v>
      </c>
      <c r="U16" s="7" t="str">
        <f t="shared" si="4"/>
        <v>F/A-18C</v>
      </c>
      <c r="V16" s="7" t="s">
        <v>1453</v>
      </c>
      <c r="W16" s="14" t="str">
        <f t="shared" si="5"/>
        <v/>
      </c>
      <c r="X16" s="7" t="s">
        <v>1460</v>
      </c>
      <c r="Y16" s="7" t="str">
        <f t="shared" si="6"/>
        <v>VFA-34</v>
      </c>
      <c r="Z16" s="7" t="s">
        <v>1456</v>
      </c>
      <c r="AA16" s="13">
        <f t="shared" si="7"/>
        <v>-114.37154057815999</v>
      </c>
      <c r="AB16" s="7" t="s">
        <v>1454</v>
      </c>
      <c r="AC16" s="13">
        <f t="shared" si="8"/>
        <v>27.315256435178</v>
      </c>
      <c r="AD16" s="7" t="s">
        <v>1457</v>
      </c>
      <c r="AE16" s="13">
        <f t="shared" si="9"/>
        <v>5.497787143782138</v>
      </c>
      <c r="AF16" s="7" t="s">
        <v>1459</v>
      </c>
      <c r="AG16" s="7">
        <f t="shared" si="10"/>
        <v>1</v>
      </c>
      <c r="AH16" s="7" t="s">
        <v>3947</v>
      </c>
      <c r="AI16" s="13" t="b">
        <f t="shared" si="11"/>
        <v>0</v>
      </c>
      <c r="AJ16" s="7" t="s">
        <v>3946</v>
      </c>
      <c r="AK16" s="7" t="str">
        <f t="shared" si="12"/>
        <v>USA</v>
      </c>
      <c r="AL16" s="7" t="s">
        <v>1458</v>
      </c>
      <c r="AM16" s="7">
        <v>15</v>
      </c>
    </row>
    <row r="17" spans="1:39" s="7" customFormat="1" x14ac:dyDescent="0.3">
      <c r="A17" s="12" t="s">
        <v>918</v>
      </c>
      <c r="B17" s="19">
        <v>1</v>
      </c>
      <c r="C17" s="10" t="s">
        <v>3969</v>
      </c>
      <c r="D17" s="10" t="s">
        <v>916</v>
      </c>
      <c r="E17" s="10" t="s">
        <v>1429</v>
      </c>
      <c r="F17" s="15"/>
      <c r="G17" s="10" t="s">
        <v>449</v>
      </c>
      <c r="H17" s="10">
        <v>25.568835426827</v>
      </c>
      <c r="I17" s="10">
        <v>315</v>
      </c>
      <c r="J17" s="10">
        <f t="shared" si="0"/>
        <v>5.497787143782138</v>
      </c>
      <c r="K17" s="10">
        <v>-123.33168439069</v>
      </c>
      <c r="L17" s="13" t="b">
        <v>0</v>
      </c>
      <c r="M17" s="7" t="s">
        <v>3829</v>
      </c>
      <c r="N17" s="7" t="str">
        <f t="shared" si="1"/>
        <v xml:space="preserve">local staticObj = {["name"] = "Patio Hornet-2", ["category"] = "Planes", ["type"] = "F/A-18C", ["shape_name"] = "", ["livery_id"] = "VFA-34", ["offsets"] = {["x"] = -123.33168439069, ["y"] = 25.568835426827,  ["angle"] = 5.49778714378214,}, ["groupId"] = 1, ["unitId"] = 1, ["y"] = 0, ["x"] = 0, ["heading"] = 0, ["linkUnit"] =1,  ["linkOffset"] = true, ["dead"] = FALSE, } coalition.addStaticObject(country.id.USA, staticObj) </v>
      </c>
      <c r="O17" s="7" t="s">
        <v>3829</v>
      </c>
      <c r="P17" s="7" t="s">
        <v>1450</v>
      </c>
      <c r="Q17" s="11" t="str">
        <f t="shared" si="2"/>
        <v>Patio Hornet-2</v>
      </c>
      <c r="R17" s="7" t="s">
        <v>1451</v>
      </c>
      <c r="S17" s="7" t="str">
        <f t="shared" si="3"/>
        <v>Planes</v>
      </c>
      <c r="T17" s="7" t="s">
        <v>1452</v>
      </c>
      <c r="U17" s="7" t="str">
        <f t="shared" si="4"/>
        <v>F/A-18C</v>
      </c>
      <c r="V17" s="7" t="s">
        <v>1453</v>
      </c>
      <c r="W17" s="14" t="str">
        <f t="shared" si="5"/>
        <v/>
      </c>
      <c r="X17" s="7" t="s">
        <v>1460</v>
      </c>
      <c r="Y17" s="7" t="str">
        <f t="shared" si="6"/>
        <v>VFA-34</v>
      </c>
      <c r="Z17" s="7" t="s">
        <v>1456</v>
      </c>
      <c r="AA17" s="13">
        <f t="shared" si="7"/>
        <v>-123.33168439069</v>
      </c>
      <c r="AB17" s="7" t="s">
        <v>1454</v>
      </c>
      <c r="AC17" s="13">
        <f t="shared" si="8"/>
        <v>25.568835426827</v>
      </c>
      <c r="AD17" s="7" t="s">
        <v>1457</v>
      </c>
      <c r="AE17" s="13">
        <f t="shared" si="9"/>
        <v>5.497787143782138</v>
      </c>
      <c r="AF17" s="7" t="s">
        <v>1459</v>
      </c>
      <c r="AG17" s="7">
        <f t="shared" si="10"/>
        <v>1</v>
      </c>
      <c r="AH17" s="7" t="s">
        <v>3947</v>
      </c>
      <c r="AI17" s="13" t="b">
        <f t="shared" si="11"/>
        <v>0</v>
      </c>
      <c r="AJ17" s="7" t="s">
        <v>3946</v>
      </c>
      <c r="AK17" s="7" t="str">
        <f t="shared" si="12"/>
        <v>USA</v>
      </c>
      <c r="AL17" s="7" t="s">
        <v>1458</v>
      </c>
      <c r="AM17" s="7">
        <v>16</v>
      </c>
    </row>
    <row r="18" spans="1:39" s="7" customFormat="1" x14ac:dyDescent="0.3">
      <c r="A18" s="12" t="s">
        <v>918</v>
      </c>
      <c r="B18" s="19">
        <v>1</v>
      </c>
      <c r="C18" s="10" t="s">
        <v>3999</v>
      </c>
      <c r="D18" s="10" t="s">
        <v>876</v>
      </c>
      <c r="E18" s="10" t="s">
        <v>877</v>
      </c>
      <c r="F18" s="15" t="s">
        <v>877</v>
      </c>
      <c r="G18" s="10"/>
      <c r="H18" s="10">
        <v>26.335907309549999</v>
      </c>
      <c r="I18" s="10">
        <v>255</v>
      </c>
      <c r="J18" s="10">
        <f t="shared" si="0"/>
        <v>4.4505895925855405</v>
      </c>
      <c r="K18" s="10">
        <v>-138.04323196428001</v>
      </c>
      <c r="L18" s="13" t="b">
        <v>0</v>
      </c>
      <c r="M18" s="7" t="s">
        <v>3829</v>
      </c>
      <c r="N18" s="7" t="str">
        <f t="shared" si="1"/>
        <v xml:space="preserve">local staticObj = {["name"] = "Patio AS32-31A-1", ["category"] = "ADEquipment", ["type"] = "AS32-31A", ["shape_name"] = "AS32-31A", ["livery_id"] = "", ["offsets"] = {["x"] = -138.04323196428, ["y"] = 26.33590730955,  ["angle"] = 4.45058959258554,}, ["groupId"] = 1, ["unitId"] = 1, ["y"] = 0, ["x"] = 0, ["heading"] = 0, ["linkUnit"] =1,  ["linkOffset"] = true, ["dead"] = FALSE, } coalition.addStaticObject(country.id.USA, staticObj) </v>
      </c>
      <c r="O18" s="7" t="s">
        <v>3829</v>
      </c>
      <c r="P18" s="7" t="s">
        <v>1450</v>
      </c>
      <c r="Q18" s="11" t="str">
        <f t="shared" si="2"/>
        <v>Patio AS32-31A-1</v>
      </c>
      <c r="R18" s="7" t="s">
        <v>1451</v>
      </c>
      <c r="S18" s="7" t="str">
        <f t="shared" si="3"/>
        <v>ADEquipment</v>
      </c>
      <c r="T18" s="7" t="s">
        <v>1452</v>
      </c>
      <c r="U18" s="7" t="str">
        <f t="shared" si="4"/>
        <v>AS32-31A</v>
      </c>
      <c r="V18" s="7" t="s">
        <v>1453</v>
      </c>
      <c r="W18" s="14" t="str">
        <f t="shared" si="5"/>
        <v>AS32-31A</v>
      </c>
      <c r="X18" s="7" t="s">
        <v>1460</v>
      </c>
      <c r="Y18" s="7" t="str">
        <f t="shared" si="6"/>
        <v/>
      </c>
      <c r="Z18" s="7" t="s">
        <v>1456</v>
      </c>
      <c r="AA18" s="13">
        <f t="shared" si="7"/>
        <v>-138.04323196428001</v>
      </c>
      <c r="AB18" s="7" t="s">
        <v>1454</v>
      </c>
      <c r="AC18" s="13">
        <f t="shared" si="8"/>
        <v>26.335907309549999</v>
      </c>
      <c r="AD18" s="7" t="s">
        <v>1457</v>
      </c>
      <c r="AE18" s="13">
        <f t="shared" si="9"/>
        <v>4.4505895925855405</v>
      </c>
      <c r="AF18" s="7" t="s">
        <v>1459</v>
      </c>
      <c r="AG18" s="7">
        <f t="shared" si="10"/>
        <v>1</v>
      </c>
      <c r="AH18" s="7" t="s">
        <v>3947</v>
      </c>
      <c r="AI18" s="13" t="b">
        <f t="shared" si="11"/>
        <v>0</v>
      </c>
      <c r="AJ18" s="7" t="s">
        <v>3946</v>
      </c>
      <c r="AK18" s="7" t="str">
        <f t="shared" si="12"/>
        <v>USA</v>
      </c>
      <c r="AL18" s="7" t="s">
        <v>1458</v>
      </c>
      <c r="AM18" s="7">
        <v>17</v>
      </c>
    </row>
    <row r="19" spans="1:39" s="7" customFormat="1" x14ac:dyDescent="0.3">
      <c r="A19" s="12" t="s">
        <v>918</v>
      </c>
      <c r="B19" s="19">
        <v>1</v>
      </c>
      <c r="C19" s="10" t="s">
        <v>4014</v>
      </c>
      <c r="D19" s="10" t="s">
        <v>898</v>
      </c>
      <c r="E19" s="10" t="s">
        <v>914</v>
      </c>
      <c r="F19" s="15" t="s">
        <v>915</v>
      </c>
      <c r="G19" s="15" t="s">
        <v>910</v>
      </c>
      <c r="H19" s="10">
        <v>25.842177246392001</v>
      </c>
      <c r="I19" s="10">
        <v>255</v>
      </c>
      <c r="J19" s="10">
        <f t="shared" si="0"/>
        <v>4.4505895925855405</v>
      </c>
      <c r="K19" s="10">
        <v>-134.33183729455001</v>
      </c>
      <c r="L19" s="13" t="b">
        <v>0</v>
      </c>
      <c r="M19" s="7" t="s">
        <v>3829</v>
      </c>
      <c r="N19" s="7" t="str">
        <f t="shared" si="1"/>
        <v xml:space="preserve">local staticObj = {["name"] = "Patio Tech Purple-1", ["category"] = "Personnel", ["type"] = "us carrier tech", ["shape_name"] = "carrier_tech_USA", ["livery_id"] = "purple", ["offsets"] = {["x"] = -134.33183729455, ["y"] = 25.842177246392,  ["angle"] = 4.45058959258554,}, ["groupId"] = 1, ["unitId"] = 1, ["y"] = 0, ["x"] = 0, ["heading"] = 0, ["linkUnit"] =1,  ["linkOffset"] = true, ["dead"] = FALSE, } coalition.addStaticObject(country.id.USA, staticObj) </v>
      </c>
      <c r="O19" s="7" t="s">
        <v>3829</v>
      </c>
      <c r="P19" s="7" t="s">
        <v>1450</v>
      </c>
      <c r="Q19" s="11" t="str">
        <f t="shared" si="2"/>
        <v>Patio Tech Purple-1</v>
      </c>
      <c r="R19" s="7" t="s">
        <v>1451</v>
      </c>
      <c r="S19" s="7" t="str">
        <f t="shared" si="3"/>
        <v>Personnel</v>
      </c>
      <c r="T19" s="7" t="s">
        <v>1452</v>
      </c>
      <c r="U19" s="7" t="str">
        <f t="shared" si="4"/>
        <v>us carrier tech</v>
      </c>
      <c r="V19" s="7" t="s">
        <v>1453</v>
      </c>
      <c r="W19" s="14" t="str">
        <f t="shared" si="5"/>
        <v>carrier_tech_USA</v>
      </c>
      <c r="X19" s="7" t="s">
        <v>1460</v>
      </c>
      <c r="Y19" s="7" t="str">
        <f t="shared" si="6"/>
        <v>purple</v>
      </c>
      <c r="Z19" s="7" t="s">
        <v>1456</v>
      </c>
      <c r="AA19" s="13">
        <f t="shared" si="7"/>
        <v>-134.33183729455001</v>
      </c>
      <c r="AB19" s="7" t="s">
        <v>1454</v>
      </c>
      <c r="AC19" s="13">
        <f t="shared" si="8"/>
        <v>25.842177246392001</v>
      </c>
      <c r="AD19" s="7" t="s">
        <v>1457</v>
      </c>
      <c r="AE19" s="13">
        <f t="shared" si="9"/>
        <v>4.4505895925855405</v>
      </c>
      <c r="AF19" s="7" t="s">
        <v>1459</v>
      </c>
      <c r="AG19" s="7">
        <f t="shared" si="10"/>
        <v>1</v>
      </c>
      <c r="AH19" s="7" t="s">
        <v>3947</v>
      </c>
      <c r="AI19" s="13" t="b">
        <f t="shared" si="11"/>
        <v>0</v>
      </c>
      <c r="AJ19" s="7" t="s">
        <v>3946</v>
      </c>
      <c r="AK19" s="7" t="str">
        <f t="shared" si="12"/>
        <v>USA</v>
      </c>
      <c r="AL19" s="7" t="s">
        <v>1458</v>
      </c>
      <c r="AM19" s="7">
        <v>18</v>
      </c>
    </row>
    <row r="20" spans="1:39" s="7" customFormat="1" x14ac:dyDescent="0.3">
      <c r="A20" s="12" t="s">
        <v>918</v>
      </c>
      <c r="B20" s="19">
        <v>1</v>
      </c>
      <c r="C20" s="10" t="s">
        <v>4015</v>
      </c>
      <c r="D20" s="10" t="s">
        <v>898</v>
      </c>
      <c r="E20" s="10" t="s">
        <v>914</v>
      </c>
      <c r="F20" s="15" t="s">
        <v>915</v>
      </c>
      <c r="G20" s="15" t="s">
        <v>910</v>
      </c>
      <c r="H20" s="10">
        <v>28.108628675233</v>
      </c>
      <c r="I20" s="10">
        <v>255</v>
      </c>
      <c r="J20" s="10">
        <f t="shared" si="0"/>
        <v>4.4505895925855405</v>
      </c>
      <c r="K20" s="10">
        <v>-136.52224634257001</v>
      </c>
      <c r="L20" s="13" t="b">
        <v>0</v>
      </c>
      <c r="M20" s="7" t="s">
        <v>3829</v>
      </c>
      <c r="N20" s="7" t="str">
        <f t="shared" si="1"/>
        <v xml:space="preserve">local staticObj = {["name"] = "Patio Tech Purple-2", ["category"] = "Personnel", ["type"] = "us carrier tech", ["shape_name"] = "carrier_tech_USA", ["livery_id"] = "purple", ["offsets"] = {["x"] = -136.52224634257, ["y"] = 28.108628675233,  ["angle"] = 4.45058959258554,}, ["groupId"] = 1, ["unitId"] = 1, ["y"] = 0, ["x"] = 0, ["heading"] = 0, ["linkUnit"] =1,  ["linkOffset"] = true, ["dead"] = FALSE, } coalition.addStaticObject(country.id.USA, staticObj) </v>
      </c>
      <c r="O20" s="7" t="s">
        <v>3829</v>
      </c>
      <c r="P20" s="7" t="s">
        <v>1450</v>
      </c>
      <c r="Q20" s="11" t="str">
        <f t="shared" si="2"/>
        <v>Patio Tech Purple-2</v>
      </c>
      <c r="R20" s="7" t="s">
        <v>1451</v>
      </c>
      <c r="S20" s="7" t="str">
        <f t="shared" si="3"/>
        <v>Personnel</v>
      </c>
      <c r="T20" s="7" t="s">
        <v>1452</v>
      </c>
      <c r="U20" s="7" t="str">
        <f t="shared" si="4"/>
        <v>us carrier tech</v>
      </c>
      <c r="V20" s="7" t="s">
        <v>1453</v>
      </c>
      <c r="W20" s="14" t="str">
        <f t="shared" si="5"/>
        <v>carrier_tech_USA</v>
      </c>
      <c r="X20" s="7" t="s">
        <v>1460</v>
      </c>
      <c r="Y20" s="7" t="str">
        <f t="shared" si="6"/>
        <v>purple</v>
      </c>
      <c r="Z20" s="7" t="s">
        <v>1456</v>
      </c>
      <c r="AA20" s="13">
        <f t="shared" si="7"/>
        <v>-136.52224634257001</v>
      </c>
      <c r="AB20" s="7" t="s">
        <v>1454</v>
      </c>
      <c r="AC20" s="13">
        <f t="shared" si="8"/>
        <v>28.108628675233</v>
      </c>
      <c r="AD20" s="7" t="s">
        <v>1457</v>
      </c>
      <c r="AE20" s="13">
        <f t="shared" si="9"/>
        <v>4.4505895925855405</v>
      </c>
      <c r="AF20" s="7" t="s">
        <v>1459</v>
      </c>
      <c r="AG20" s="7">
        <f t="shared" si="10"/>
        <v>1</v>
      </c>
      <c r="AH20" s="7" t="s">
        <v>3947</v>
      </c>
      <c r="AI20" s="13" t="b">
        <f t="shared" si="11"/>
        <v>0</v>
      </c>
      <c r="AJ20" s="7" t="s">
        <v>3946</v>
      </c>
      <c r="AK20" s="7" t="str">
        <f t="shared" si="12"/>
        <v>USA</v>
      </c>
      <c r="AL20" s="7" t="s">
        <v>1458</v>
      </c>
      <c r="AM20" s="7">
        <v>19</v>
      </c>
    </row>
    <row r="21" spans="1:39" s="7" customFormat="1" x14ac:dyDescent="0.3">
      <c r="A21" s="12" t="s">
        <v>918</v>
      </c>
      <c r="B21" s="19">
        <v>1</v>
      </c>
      <c r="C21" s="10" t="s">
        <v>4016</v>
      </c>
      <c r="D21" s="10" t="s">
        <v>898</v>
      </c>
      <c r="E21" s="10" t="s">
        <v>914</v>
      </c>
      <c r="F21" s="15" t="s">
        <v>915</v>
      </c>
      <c r="G21" s="15" t="s">
        <v>913</v>
      </c>
      <c r="H21" s="10">
        <v>24.651111898478</v>
      </c>
      <c r="I21" s="10">
        <v>255</v>
      </c>
      <c r="J21" s="10">
        <f t="shared" si="0"/>
        <v>4.4505895925855405</v>
      </c>
      <c r="K21" s="10">
        <v>-140.17151586143001</v>
      </c>
      <c r="L21" s="13" t="b">
        <v>0</v>
      </c>
      <c r="M21" s="7" t="s">
        <v>3829</v>
      </c>
      <c r="N21" s="7" t="str">
        <f t="shared" si="1"/>
        <v xml:space="preserve">local staticObj = {["name"] = "Patio Tech Yellow-1", ["category"] = "Personnel", ["type"] = "us carrier tech", ["shape_name"] = "carrier_tech_USA", ["livery_id"] = "yellow", ["offsets"] = {["x"] = -140.17151586143, ["y"] = 24.651111898478,  ["angle"] = 4.45058959258554,}, ["groupId"] = 1, ["unitId"] = 1, ["y"] = 0, ["x"] = 0, ["heading"] = 0, ["linkUnit"] =1,  ["linkOffset"] = true, ["dead"] = FALSE, } coalition.addStaticObject(country.id.USA, staticObj) </v>
      </c>
      <c r="O21" s="7" t="s">
        <v>3829</v>
      </c>
      <c r="P21" s="7" t="s">
        <v>1450</v>
      </c>
      <c r="Q21" s="11" t="str">
        <f t="shared" si="2"/>
        <v>Patio Tech Yellow-1</v>
      </c>
      <c r="R21" s="7" t="s">
        <v>1451</v>
      </c>
      <c r="S21" s="7" t="str">
        <f t="shared" si="3"/>
        <v>Personnel</v>
      </c>
      <c r="T21" s="7" t="s">
        <v>1452</v>
      </c>
      <c r="U21" s="7" t="str">
        <f t="shared" si="4"/>
        <v>us carrier tech</v>
      </c>
      <c r="V21" s="7" t="s">
        <v>1453</v>
      </c>
      <c r="W21" s="14" t="str">
        <f t="shared" si="5"/>
        <v>carrier_tech_USA</v>
      </c>
      <c r="X21" s="7" t="s">
        <v>1460</v>
      </c>
      <c r="Y21" s="7" t="str">
        <f t="shared" si="6"/>
        <v>yellow</v>
      </c>
      <c r="Z21" s="7" t="s">
        <v>1456</v>
      </c>
      <c r="AA21" s="13">
        <f t="shared" si="7"/>
        <v>-140.17151586143001</v>
      </c>
      <c r="AB21" s="7" t="s">
        <v>1454</v>
      </c>
      <c r="AC21" s="13">
        <f t="shared" si="8"/>
        <v>24.651111898478</v>
      </c>
      <c r="AD21" s="7" t="s">
        <v>1457</v>
      </c>
      <c r="AE21" s="13">
        <f t="shared" si="9"/>
        <v>4.4505895925855405</v>
      </c>
      <c r="AF21" s="7" t="s">
        <v>1459</v>
      </c>
      <c r="AG21" s="7">
        <f t="shared" si="10"/>
        <v>1</v>
      </c>
      <c r="AH21" s="7" t="s">
        <v>3947</v>
      </c>
      <c r="AI21" s="13" t="b">
        <f t="shared" si="11"/>
        <v>0</v>
      </c>
      <c r="AJ21" s="7" t="s">
        <v>3946</v>
      </c>
      <c r="AK21" s="7" t="str">
        <f t="shared" si="12"/>
        <v>USA</v>
      </c>
      <c r="AL21" s="7" t="s">
        <v>1458</v>
      </c>
      <c r="AM21" s="7">
        <v>20</v>
      </c>
    </row>
    <row r="22" spans="1:39" s="7" customFormat="1" x14ac:dyDescent="0.3">
      <c r="A22" s="12" t="s">
        <v>918</v>
      </c>
      <c r="B22" s="19">
        <v>1</v>
      </c>
      <c r="C22" s="10" t="s">
        <v>4019</v>
      </c>
      <c r="D22" s="10" t="s">
        <v>885</v>
      </c>
      <c r="E22" s="10" t="s">
        <v>888</v>
      </c>
      <c r="F22" s="15" t="s">
        <v>888</v>
      </c>
      <c r="G22" s="15"/>
      <c r="H22" s="10">
        <v>24.155203233540998</v>
      </c>
      <c r="I22" s="10">
        <v>130</v>
      </c>
      <c r="J22" s="10">
        <f t="shared" si="0"/>
        <v>2.2689280275926285</v>
      </c>
      <c r="K22" s="10">
        <v>-135.40583724022</v>
      </c>
      <c r="L22" s="13" t="b">
        <v>0</v>
      </c>
      <c r="M22" s="7" t="s">
        <v>3829</v>
      </c>
      <c r="N22" s="7" t="str">
        <f t="shared" si="1"/>
        <v xml:space="preserve">local staticObj = {["name"] = "Patio Fuel-1", ["category"] = "Cargos", ["type"] = "barrels_cargo", ["shape_name"] = "barrels_cargo", ["livery_id"] = "", ["offsets"] = {["x"] = -135.40583724022, ["y"] = 24.155203233541,  ["angle"] = 2.26892802759263,}, ["groupId"] = 1, ["unitId"] = 1, ["y"] = 0, ["x"] = 0, ["heading"] = 0, ["linkUnit"] =1,  ["linkOffset"] = true, ["dead"] = FALSE, } coalition.addStaticObject(country.id.USA, staticObj) </v>
      </c>
      <c r="O22" s="7" t="s">
        <v>3829</v>
      </c>
      <c r="P22" s="7" t="s">
        <v>1450</v>
      </c>
      <c r="Q22" s="11" t="str">
        <f t="shared" si="2"/>
        <v>Patio Fuel-1</v>
      </c>
      <c r="R22" s="7" t="s">
        <v>1451</v>
      </c>
      <c r="S22" s="7" t="str">
        <f t="shared" si="3"/>
        <v>Cargos</v>
      </c>
      <c r="T22" s="7" t="s">
        <v>1452</v>
      </c>
      <c r="U22" s="7" t="str">
        <f t="shared" si="4"/>
        <v>barrels_cargo</v>
      </c>
      <c r="V22" s="7" t="s">
        <v>1453</v>
      </c>
      <c r="W22" s="14" t="str">
        <f t="shared" si="5"/>
        <v>barrels_cargo</v>
      </c>
      <c r="X22" s="7" t="s">
        <v>1460</v>
      </c>
      <c r="Y22" s="7" t="str">
        <f t="shared" si="6"/>
        <v/>
      </c>
      <c r="Z22" s="7" t="s">
        <v>1456</v>
      </c>
      <c r="AA22" s="13">
        <f t="shared" si="7"/>
        <v>-135.40583724022</v>
      </c>
      <c r="AB22" s="7" t="s">
        <v>1454</v>
      </c>
      <c r="AC22" s="13">
        <f t="shared" si="8"/>
        <v>24.155203233540998</v>
      </c>
      <c r="AD22" s="7" t="s">
        <v>1457</v>
      </c>
      <c r="AE22" s="13">
        <f t="shared" si="9"/>
        <v>2.2689280275926285</v>
      </c>
      <c r="AF22" s="7" t="s">
        <v>1459</v>
      </c>
      <c r="AG22" s="7">
        <f t="shared" si="10"/>
        <v>1</v>
      </c>
      <c r="AH22" s="7" t="s">
        <v>3947</v>
      </c>
      <c r="AI22" s="13" t="b">
        <f t="shared" si="11"/>
        <v>0</v>
      </c>
      <c r="AJ22" s="7" t="s">
        <v>3946</v>
      </c>
      <c r="AK22" s="7" t="str">
        <f t="shared" si="12"/>
        <v>USA</v>
      </c>
      <c r="AL22" s="7" t="s">
        <v>1458</v>
      </c>
      <c r="AM22" s="7">
        <v>21</v>
      </c>
    </row>
    <row r="23" spans="1:39" s="7" customFormat="1" x14ac:dyDescent="0.3">
      <c r="A23" s="12" t="s">
        <v>918</v>
      </c>
      <c r="B23" s="19">
        <v>1</v>
      </c>
      <c r="C23" s="10" t="s">
        <v>3970</v>
      </c>
      <c r="D23" s="10" t="s">
        <v>885</v>
      </c>
      <c r="E23" s="10" t="s">
        <v>886</v>
      </c>
      <c r="F23" s="15" t="s">
        <v>887</v>
      </c>
      <c r="G23" s="10"/>
      <c r="H23" s="10">
        <v>-25.238371572318002</v>
      </c>
      <c r="I23" s="10">
        <v>255</v>
      </c>
      <c r="J23" s="10">
        <f t="shared" si="0"/>
        <v>4.4505895925855405</v>
      </c>
      <c r="K23" s="10">
        <v>-120.75554189104</v>
      </c>
      <c r="L23" s="13" t="b">
        <v>0</v>
      </c>
      <c r="M23" s="7" t="s">
        <v>3829</v>
      </c>
      <c r="N23" s="7" t="str">
        <f t="shared" si="1"/>
        <v xml:space="preserve">local staticObj = {["name"] = "Finger Ammo-1", ["category"] = "Cargos", ["type"] = "ammo_cargo", ["shape_name"] = "ammo_box_cargo", ["livery_id"] = "", ["offsets"] = {["x"] = -120.75554189104, ["y"] = -25.238371572318,  ["angle"] = 4.45058959258554,}, ["groupId"] = 1, ["unitId"] = 1, ["y"] = 0, ["x"] = 0, ["heading"] = 0, ["linkUnit"] =1,  ["linkOffset"] = true, ["dead"] = FALSE, } coalition.addStaticObject(country.id.USA, staticObj) </v>
      </c>
      <c r="O23" s="7" t="s">
        <v>3829</v>
      </c>
      <c r="P23" s="7" t="s">
        <v>1450</v>
      </c>
      <c r="Q23" s="11" t="str">
        <f t="shared" si="2"/>
        <v>Finger Ammo-1</v>
      </c>
      <c r="R23" s="7" t="s">
        <v>1451</v>
      </c>
      <c r="S23" s="7" t="str">
        <f t="shared" si="3"/>
        <v>Cargos</v>
      </c>
      <c r="T23" s="7" t="s">
        <v>1452</v>
      </c>
      <c r="U23" s="7" t="str">
        <f t="shared" si="4"/>
        <v>ammo_cargo</v>
      </c>
      <c r="V23" s="7" t="s">
        <v>1453</v>
      </c>
      <c r="W23" s="14" t="str">
        <f t="shared" si="5"/>
        <v>ammo_box_cargo</v>
      </c>
      <c r="X23" s="7" t="s">
        <v>1460</v>
      </c>
      <c r="Y23" s="7" t="str">
        <f t="shared" si="6"/>
        <v/>
      </c>
      <c r="Z23" s="7" t="s">
        <v>1456</v>
      </c>
      <c r="AA23" s="13">
        <f t="shared" si="7"/>
        <v>-120.75554189104</v>
      </c>
      <c r="AB23" s="7" t="s">
        <v>1454</v>
      </c>
      <c r="AC23" s="13">
        <f t="shared" si="8"/>
        <v>-25.238371572318002</v>
      </c>
      <c r="AD23" s="7" t="s">
        <v>1457</v>
      </c>
      <c r="AE23" s="13">
        <f t="shared" si="9"/>
        <v>4.4505895925855405</v>
      </c>
      <c r="AF23" s="7" t="s">
        <v>1459</v>
      </c>
      <c r="AG23" s="7">
        <f t="shared" si="10"/>
        <v>1</v>
      </c>
      <c r="AH23" s="7" t="s">
        <v>3947</v>
      </c>
      <c r="AI23" s="13" t="b">
        <f t="shared" si="11"/>
        <v>0</v>
      </c>
      <c r="AJ23" s="7" t="s">
        <v>3946</v>
      </c>
      <c r="AK23" s="7" t="str">
        <f t="shared" si="12"/>
        <v>USA</v>
      </c>
      <c r="AL23" s="7" t="s">
        <v>1458</v>
      </c>
      <c r="AM23" s="7">
        <v>22</v>
      </c>
    </row>
    <row r="24" spans="1:39" s="7" customFormat="1" x14ac:dyDescent="0.3">
      <c r="A24" s="12" t="s">
        <v>918</v>
      </c>
      <c r="B24" s="19">
        <v>1</v>
      </c>
      <c r="C24" s="10" t="s">
        <v>3986</v>
      </c>
      <c r="D24" s="10" t="s">
        <v>885</v>
      </c>
      <c r="E24" s="15" t="s">
        <v>895</v>
      </c>
      <c r="F24" s="15" t="s">
        <v>895</v>
      </c>
      <c r="G24" s="10"/>
      <c r="H24" s="10">
        <v>-24.864015294895001</v>
      </c>
      <c r="I24" s="10">
        <v>275</v>
      </c>
      <c r="J24" s="10">
        <f t="shared" si="0"/>
        <v>4.7996554429844061</v>
      </c>
      <c r="K24" s="10">
        <v>-119.49067700112001</v>
      </c>
      <c r="L24" s="13" t="b">
        <v>0</v>
      </c>
      <c r="M24" s="7" t="s">
        <v>3829</v>
      </c>
      <c r="N24" s="7" t="str">
        <f t="shared" si="1"/>
        <v xml:space="preserve">local staticObj = {["name"] = "Finger Ammo-2", ["category"] = "Cargos", ["type"] = "m117_cargo", ["shape_name"] = "m117_cargo", ["livery_id"] = "", ["offsets"] = {["x"] = -119.49067700112, ["y"] = -24.864015294895,  ["angle"] = 4.79965544298441,}, ["groupId"] = 1, ["unitId"] = 1, ["y"] = 0, ["x"] = 0, ["heading"] = 0, ["linkUnit"] =1,  ["linkOffset"] = true, ["dead"] = FALSE, } coalition.addStaticObject(country.id.USA, staticObj) </v>
      </c>
      <c r="O24" s="7" t="s">
        <v>3829</v>
      </c>
      <c r="P24" s="7" t="s">
        <v>1450</v>
      </c>
      <c r="Q24" s="11" t="str">
        <f t="shared" si="2"/>
        <v>Finger Ammo-2</v>
      </c>
      <c r="R24" s="7" t="s">
        <v>1451</v>
      </c>
      <c r="S24" s="7" t="str">
        <f t="shared" si="3"/>
        <v>Cargos</v>
      </c>
      <c r="T24" s="7" t="s">
        <v>1452</v>
      </c>
      <c r="U24" s="7" t="str">
        <f t="shared" si="4"/>
        <v>m117_cargo</v>
      </c>
      <c r="V24" s="7" t="s">
        <v>1453</v>
      </c>
      <c r="W24" s="14" t="str">
        <f t="shared" si="5"/>
        <v>m117_cargo</v>
      </c>
      <c r="X24" s="7" t="s">
        <v>1460</v>
      </c>
      <c r="Y24" s="7" t="str">
        <f t="shared" si="6"/>
        <v/>
      </c>
      <c r="Z24" s="7" t="s">
        <v>1456</v>
      </c>
      <c r="AA24" s="13">
        <f t="shared" si="7"/>
        <v>-119.49067700112001</v>
      </c>
      <c r="AB24" s="7" t="s">
        <v>1454</v>
      </c>
      <c r="AC24" s="13">
        <f t="shared" si="8"/>
        <v>-24.864015294895001</v>
      </c>
      <c r="AD24" s="7" t="s">
        <v>1457</v>
      </c>
      <c r="AE24" s="13">
        <f t="shared" si="9"/>
        <v>4.7996554429844061</v>
      </c>
      <c r="AF24" s="7" t="s">
        <v>1459</v>
      </c>
      <c r="AG24" s="7">
        <f t="shared" si="10"/>
        <v>1</v>
      </c>
      <c r="AH24" s="7" t="s">
        <v>3947</v>
      </c>
      <c r="AI24" s="13" t="b">
        <f t="shared" si="11"/>
        <v>0</v>
      </c>
      <c r="AJ24" s="7" t="s">
        <v>3946</v>
      </c>
      <c r="AK24" s="7" t="str">
        <f t="shared" si="12"/>
        <v>USA</v>
      </c>
      <c r="AL24" s="7" t="s">
        <v>1458</v>
      </c>
      <c r="AM24" s="7">
        <v>23</v>
      </c>
    </row>
    <row r="25" spans="1:39" s="7" customFormat="1" x14ac:dyDescent="0.3">
      <c r="A25" s="12" t="s">
        <v>918</v>
      </c>
      <c r="B25" s="19">
        <v>1</v>
      </c>
      <c r="C25" s="10" t="s">
        <v>3987</v>
      </c>
      <c r="D25" s="10" t="s">
        <v>876</v>
      </c>
      <c r="E25" s="10" t="s">
        <v>877</v>
      </c>
      <c r="F25" s="15" t="s">
        <v>877</v>
      </c>
      <c r="G25" s="10"/>
      <c r="H25" s="10">
        <v>-29.420067746253999</v>
      </c>
      <c r="I25" s="10">
        <v>255</v>
      </c>
      <c r="J25" s="10">
        <f t="shared" si="0"/>
        <v>4.4505895925855405</v>
      </c>
      <c r="K25" s="10">
        <v>-119.02345111746</v>
      </c>
      <c r="L25" s="13" t="b">
        <v>0</v>
      </c>
      <c r="M25" s="7" t="s">
        <v>3829</v>
      </c>
      <c r="N25" s="7" t="str">
        <f t="shared" si="1"/>
        <v xml:space="preserve">local staticObj = {["name"] = "Finger AS32-31A-1", ["category"] = "ADEquipment", ["type"] = "AS32-31A", ["shape_name"] = "AS32-31A", ["livery_id"] = "", ["offsets"] = {["x"] = -119.02345111746, ["y"] = -29.420067746254,  ["angle"] = 4.45058959258554,}, ["groupId"] = 1, ["unitId"] = 1, ["y"] = 0, ["x"] = 0, ["heading"] = 0, ["linkUnit"] =1,  ["linkOffset"] = true, ["dead"] = FALSE, } coalition.addStaticObject(country.id.USA, staticObj) </v>
      </c>
      <c r="O25" s="7" t="s">
        <v>3829</v>
      </c>
      <c r="P25" s="7" t="s">
        <v>1450</v>
      </c>
      <c r="Q25" s="11" t="str">
        <f t="shared" si="2"/>
        <v>Finger AS32-31A-1</v>
      </c>
      <c r="R25" s="7" t="s">
        <v>1451</v>
      </c>
      <c r="S25" s="7" t="str">
        <f t="shared" si="3"/>
        <v>ADEquipment</v>
      </c>
      <c r="T25" s="7" t="s">
        <v>1452</v>
      </c>
      <c r="U25" s="7" t="str">
        <f t="shared" si="4"/>
        <v>AS32-31A</v>
      </c>
      <c r="V25" s="7" t="s">
        <v>1453</v>
      </c>
      <c r="W25" s="14" t="str">
        <f t="shared" si="5"/>
        <v>AS32-31A</v>
      </c>
      <c r="X25" s="7" t="s">
        <v>1460</v>
      </c>
      <c r="Y25" s="7" t="str">
        <f t="shared" si="6"/>
        <v/>
      </c>
      <c r="Z25" s="7" t="s">
        <v>1456</v>
      </c>
      <c r="AA25" s="13">
        <f t="shared" si="7"/>
        <v>-119.02345111746</v>
      </c>
      <c r="AB25" s="7" t="s">
        <v>1454</v>
      </c>
      <c r="AC25" s="13">
        <f t="shared" si="8"/>
        <v>-29.420067746253999</v>
      </c>
      <c r="AD25" s="7" t="s">
        <v>1457</v>
      </c>
      <c r="AE25" s="13">
        <f t="shared" si="9"/>
        <v>4.4505895925855405</v>
      </c>
      <c r="AF25" s="7" t="s">
        <v>1459</v>
      </c>
      <c r="AG25" s="7">
        <f t="shared" si="10"/>
        <v>1</v>
      </c>
      <c r="AH25" s="7" t="s">
        <v>3947</v>
      </c>
      <c r="AI25" s="13" t="b">
        <f t="shared" si="11"/>
        <v>0</v>
      </c>
      <c r="AJ25" s="7" t="s">
        <v>3946</v>
      </c>
      <c r="AK25" s="7" t="str">
        <f t="shared" si="12"/>
        <v>USA</v>
      </c>
      <c r="AL25" s="7" t="s">
        <v>1458</v>
      </c>
      <c r="AM25" s="7">
        <v>24</v>
      </c>
    </row>
    <row r="26" spans="1:39" s="7" customFormat="1" x14ac:dyDescent="0.3">
      <c r="A26" s="12" t="s">
        <v>918</v>
      </c>
      <c r="B26" s="19">
        <v>1</v>
      </c>
      <c r="C26" s="10" t="s">
        <v>4013</v>
      </c>
      <c r="D26" s="10" t="s">
        <v>898</v>
      </c>
      <c r="E26" s="10" t="s">
        <v>914</v>
      </c>
      <c r="F26" s="15" t="s">
        <v>915</v>
      </c>
      <c r="G26" s="15" t="s">
        <v>911</v>
      </c>
      <c r="H26" s="10">
        <v>-28.041365541276001</v>
      </c>
      <c r="I26" s="10">
        <v>255</v>
      </c>
      <c r="J26" s="10">
        <f t="shared" si="0"/>
        <v>4.4505895925855405</v>
      </c>
      <c r="K26" s="10">
        <v>-117.48292715599</v>
      </c>
      <c r="L26" s="13" t="b">
        <v>0</v>
      </c>
      <c r="M26" s="7" t="s">
        <v>3829</v>
      </c>
      <c r="N26" s="7" t="str">
        <f t="shared" si="1"/>
        <v xml:space="preserve">local staticObj = {["name"] = "Finger Tech Red-1", ["category"] = "Personnel", ["type"] = "us carrier tech", ["shape_name"] = "carrier_tech_USA", ["livery_id"] = "red", ["offsets"] = {["x"] = -117.48292715599, ["y"] = -28.041365541276,  ["angle"] = 4.45058959258554,}, ["groupId"] = 1, ["unitId"] = 1, ["y"] = 0, ["x"] = 0, ["heading"] = 0, ["linkUnit"] =1,  ["linkOffset"] = true, ["dead"] = FALSE, } coalition.addStaticObject(country.id.USA, staticObj) </v>
      </c>
      <c r="O26" s="7" t="s">
        <v>3829</v>
      </c>
      <c r="P26" s="7" t="s">
        <v>1450</v>
      </c>
      <c r="Q26" s="11" t="str">
        <f t="shared" si="2"/>
        <v>Finger Tech Red-1</v>
      </c>
      <c r="R26" s="7" t="s">
        <v>1451</v>
      </c>
      <c r="S26" s="7" t="str">
        <f t="shared" si="3"/>
        <v>Personnel</v>
      </c>
      <c r="T26" s="7" t="s">
        <v>1452</v>
      </c>
      <c r="U26" s="7" t="str">
        <f t="shared" si="4"/>
        <v>us carrier tech</v>
      </c>
      <c r="V26" s="7" t="s">
        <v>1453</v>
      </c>
      <c r="W26" s="14" t="str">
        <f t="shared" si="5"/>
        <v>carrier_tech_USA</v>
      </c>
      <c r="X26" s="7" t="s">
        <v>1460</v>
      </c>
      <c r="Y26" s="7" t="str">
        <f t="shared" si="6"/>
        <v>red</v>
      </c>
      <c r="Z26" s="7" t="s">
        <v>1456</v>
      </c>
      <c r="AA26" s="13">
        <f t="shared" si="7"/>
        <v>-117.48292715599</v>
      </c>
      <c r="AB26" s="7" t="s">
        <v>1454</v>
      </c>
      <c r="AC26" s="13">
        <f t="shared" si="8"/>
        <v>-28.041365541276001</v>
      </c>
      <c r="AD26" s="7" t="s">
        <v>1457</v>
      </c>
      <c r="AE26" s="13">
        <f t="shared" si="9"/>
        <v>4.4505895925855405</v>
      </c>
      <c r="AF26" s="7" t="s">
        <v>1459</v>
      </c>
      <c r="AG26" s="7">
        <f t="shared" si="10"/>
        <v>1</v>
      </c>
      <c r="AH26" s="7" t="s">
        <v>3947</v>
      </c>
      <c r="AI26" s="13" t="b">
        <f t="shared" si="11"/>
        <v>0</v>
      </c>
      <c r="AJ26" s="7" t="s">
        <v>3946</v>
      </c>
      <c r="AK26" s="7" t="str">
        <f t="shared" si="12"/>
        <v>USA</v>
      </c>
      <c r="AL26" s="7" t="s">
        <v>1458</v>
      </c>
      <c r="AM26" s="7">
        <v>25</v>
      </c>
    </row>
    <row r="27" spans="1:39" s="7" customFormat="1" x14ac:dyDescent="0.3">
      <c r="A27" s="12" t="s">
        <v>918</v>
      </c>
      <c r="B27" s="19">
        <v>1</v>
      </c>
      <c r="C27" s="10" t="s">
        <v>3971</v>
      </c>
      <c r="D27" s="10" t="s">
        <v>898</v>
      </c>
      <c r="E27" s="10" t="s">
        <v>901</v>
      </c>
      <c r="F27" s="10" t="s">
        <v>902</v>
      </c>
      <c r="G27" s="10"/>
      <c r="H27" s="10">
        <v>-22.365741842988001</v>
      </c>
      <c r="I27" s="10">
        <v>207</v>
      </c>
      <c r="J27" s="10">
        <f t="shared" si="0"/>
        <v>3.6128315516282616</v>
      </c>
      <c r="K27" s="10">
        <v>-130.51397357803</v>
      </c>
      <c r="L27" s="13" t="b">
        <v>0</v>
      </c>
      <c r="M27" s="7" t="s">
        <v>3829</v>
      </c>
      <c r="N27" s="7" t="str">
        <f t="shared" si="1"/>
        <v xml:space="preserve">local staticObj = {["name"] = "LSO LSO-1", ["category"] = "Personnel", ["type"] = "Carrier LSO Personell", ["shape_name"] = "carrier_lso_usa", ["livery_id"] = "", ["offsets"] = {["x"] = -130.51397357803, ["y"] = -22.365741842988,  ["angle"] = 3.61283155162826,}, ["groupId"] = 1, ["unitId"] = 1, ["y"] = 0, ["x"] = 0, ["heading"] = 0, ["linkUnit"] =1,  ["linkOffset"] = true, ["dead"] = FALSE, } coalition.addStaticObject(country.id.USA, staticObj) </v>
      </c>
      <c r="O27" s="7" t="s">
        <v>3829</v>
      </c>
      <c r="P27" s="7" t="s">
        <v>1450</v>
      </c>
      <c r="Q27" s="11" t="str">
        <f t="shared" si="2"/>
        <v>LSO LSO-1</v>
      </c>
      <c r="R27" s="7" t="s">
        <v>1451</v>
      </c>
      <c r="S27" s="7" t="str">
        <f t="shared" si="3"/>
        <v>Personnel</v>
      </c>
      <c r="T27" s="7" t="s">
        <v>1452</v>
      </c>
      <c r="U27" s="7" t="str">
        <f t="shared" si="4"/>
        <v>Carrier LSO Personell</v>
      </c>
      <c r="V27" s="7" t="s">
        <v>1453</v>
      </c>
      <c r="W27" s="14" t="str">
        <f t="shared" si="5"/>
        <v>carrier_lso_usa</v>
      </c>
      <c r="X27" s="7" t="s">
        <v>1460</v>
      </c>
      <c r="Y27" s="7" t="str">
        <f t="shared" si="6"/>
        <v/>
      </c>
      <c r="Z27" s="7" t="s">
        <v>1456</v>
      </c>
      <c r="AA27" s="13">
        <f t="shared" si="7"/>
        <v>-130.51397357803</v>
      </c>
      <c r="AB27" s="7" t="s">
        <v>1454</v>
      </c>
      <c r="AC27" s="13">
        <f t="shared" si="8"/>
        <v>-22.365741842988001</v>
      </c>
      <c r="AD27" s="7" t="s">
        <v>1457</v>
      </c>
      <c r="AE27" s="13">
        <f t="shared" si="9"/>
        <v>3.6128315516282616</v>
      </c>
      <c r="AF27" s="7" t="s">
        <v>1459</v>
      </c>
      <c r="AG27" s="7">
        <f t="shared" si="10"/>
        <v>1</v>
      </c>
      <c r="AH27" s="7" t="s">
        <v>3947</v>
      </c>
      <c r="AI27" s="13" t="b">
        <f t="shared" si="11"/>
        <v>0</v>
      </c>
      <c r="AJ27" s="7" t="s">
        <v>3946</v>
      </c>
      <c r="AK27" s="7" t="str">
        <f t="shared" si="12"/>
        <v>USA</v>
      </c>
      <c r="AL27" s="7" t="s">
        <v>1458</v>
      </c>
      <c r="AM27" s="7">
        <v>26</v>
      </c>
    </row>
    <row r="28" spans="1:39" s="7" customFormat="1" x14ac:dyDescent="0.3">
      <c r="A28" s="12" t="s">
        <v>918</v>
      </c>
      <c r="B28" s="19">
        <v>1</v>
      </c>
      <c r="C28" s="10" t="s">
        <v>3972</v>
      </c>
      <c r="D28" s="10" t="s">
        <v>898</v>
      </c>
      <c r="E28" s="10" t="s">
        <v>3973</v>
      </c>
      <c r="F28" s="10" t="s">
        <v>3974</v>
      </c>
      <c r="G28" s="10"/>
      <c r="H28" s="10">
        <v>-20.793145880758999</v>
      </c>
      <c r="I28" s="10">
        <v>161</v>
      </c>
      <c r="J28" s="10">
        <f t="shared" si="0"/>
        <v>2.8099800957108707</v>
      </c>
      <c r="K28" s="10">
        <v>-130.00326868363001</v>
      </c>
      <c r="L28" s="13" t="b">
        <v>0</v>
      </c>
      <c r="M28" s="7" t="s">
        <v>3829</v>
      </c>
      <c r="N28" s="7" t="str">
        <f t="shared" si="1"/>
        <v xml:space="preserve">local staticObj = {["name"] = "LSO LSO-2", ["category"] = "Personnel", ["type"] = "Carrier LSO Personell 3", ["shape_name"] = "carrier_lso3_usa", ["livery_id"] = "", ["offsets"] = {["x"] = -130.00326868363, ["y"] = -20.793145880759,  ["angle"] = 2.80998009571087,}, ["groupId"] = 1, ["unitId"] = 1, ["y"] = 0, ["x"] = 0, ["heading"] = 0, ["linkUnit"] =1,  ["linkOffset"] = true, ["dead"] = FALSE, } coalition.addStaticObject(country.id.USA, staticObj) </v>
      </c>
      <c r="O28" s="7" t="s">
        <v>3829</v>
      </c>
      <c r="P28" s="7" t="s">
        <v>1450</v>
      </c>
      <c r="Q28" s="11" t="str">
        <f t="shared" si="2"/>
        <v>LSO LSO-2</v>
      </c>
      <c r="R28" s="7" t="s">
        <v>1451</v>
      </c>
      <c r="S28" s="7" t="str">
        <f t="shared" si="3"/>
        <v>Personnel</v>
      </c>
      <c r="T28" s="7" t="s">
        <v>1452</v>
      </c>
      <c r="U28" s="7" t="str">
        <f t="shared" si="4"/>
        <v>Carrier LSO Personell 3</v>
      </c>
      <c r="V28" s="7" t="s">
        <v>1453</v>
      </c>
      <c r="W28" s="14" t="str">
        <f t="shared" si="5"/>
        <v>carrier_lso3_usa</v>
      </c>
      <c r="X28" s="7" t="s">
        <v>1460</v>
      </c>
      <c r="Y28" s="7" t="str">
        <f t="shared" si="6"/>
        <v/>
      </c>
      <c r="Z28" s="7" t="s">
        <v>1456</v>
      </c>
      <c r="AA28" s="13">
        <f t="shared" si="7"/>
        <v>-130.00326868363001</v>
      </c>
      <c r="AB28" s="7" t="s">
        <v>1454</v>
      </c>
      <c r="AC28" s="13">
        <f t="shared" si="8"/>
        <v>-20.793145880758999</v>
      </c>
      <c r="AD28" s="7" t="s">
        <v>1457</v>
      </c>
      <c r="AE28" s="13">
        <f t="shared" si="9"/>
        <v>2.8099800957108707</v>
      </c>
      <c r="AF28" s="7" t="s">
        <v>1459</v>
      </c>
      <c r="AG28" s="7">
        <f t="shared" si="10"/>
        <v>1</v>
      </c>
      <c r="AH28" s="7" t="s">
        <v>3947</v>
      </c>
      <c r="AI28" s="13" t="b">
        <f t="shared" si="11"/>
        <v>0</v>
      </c>
      <c r="AJ28" s="7" t="s">
        <v>3946</v>
      </c>
      <c r="AK28" s="7" t="str">
        <f t="shared" si="12"/>
        <v>USA</v>
      </c>
      <c r="AL28" s="7" t="s">
        <v>1458</v>
      </c>
      <c r="AM28" s="7">
        <v>27</v>
      </c>
    </row>
    <row r="29" spans="1:39" s="7" customFormat="1" x14ac:dyDescent="0.3">
      <c r="A29" s="12" t="s">
        <v>918</v>
      </c>
      <c r="B29" s="19">
        <v>1</v>
      </c>
      <c r="C29" s="10" t="s">
        <v>3976</v>
      </c>
      <c r="D29" s="10" t="s">
        <v>916</v>
      </c>
      <c r="E29" s="10" t="s">
        <v>1429</v>
      </c>
      <c r="F29" s="15"/>
      <c r="G29" s="10" t="s">
        <v>449</v>
      </c>
      <c r="H29" s="10">
        <v>18.411118184441001</v>
      </c>
      <c r="I29" s="10">
        <v>9</v>
      </c>
      <c r="J29" s="10">
        <f t="shared" si="0"/>
        <v>0.15707963267948966</v>
      </c>
      <c r="K29" s="10">
        <v>-156.64672152099001</v>
      </c>
      <c r="L29" s="13" t="b">
        <v>0</v>
      </c>
      <c r="M29" s="7" t="s">
        <v>3829</v>
      </c>
      <c r="N29" s="7" t="str">
        <f t="shared" si="1"/>
        <v xml:space="preserve">local staticObj = {["name"] = "Fantail Hornet-1", ["category"] = "Planes", ["type"] = "F/A-18C", ["shape_name"] = "", ["livery_id"] = "VFA-34", ["offsets"] = {["x"] = -156.64672152099, ["y"] = 18.411118184441,  ["angle"] = 0.15707963267949,}, ["groupId"] = 1, ["unitId"] = 1, ["y"] = 0, ["x"] = 0, ["heading"] = 0, ["linkUnit"] =1,  ["linkOffset"] = true, ["dead"] = FALSE, } coalition.addStaticObject(country.id.USA, staticObj) </v>
      </c>
      <c r="O29" s="7" t="s">
        <v>3829</v>
      </c>
      <c r="P29" s="7" t="s">
        <v>1450</v>
      </c>
      <c r="Q29" s="11" t="str">
        <f t="shared" si="2"/>
        <v>Fantail Hornet-1</v>
      </c>
      <c r="R29" s="7" t="s">
        <v>1451</v>
      </c>
      <c r="S29" s="7" t="str">
        <f t="shared" si="3"/>
        <v>Planes</v>
      </c>
      <c r="T29" s="7" t="s">
        <v>1452</v>
      </c>
      <c r="U29" s="7" t="str">
        <f t="shared" si="4"/>
        <v>F/A-18C</v>
      </c>
      <c r="V29" s="7" t="s">
        <v>1453</v>
      </c>
      <c r="W29" s="14" t="str">
        <f t="shared" si="5"/>
        <v/>
      </c>
      <c r="X29" s="7" t="s">
        <v>1460</v>
      </c>
      <c r="Y29" s="7" t="str">
        <f t="shared" si="6"/>
        <v>VFA-34</v>
      </c>
      <c r="Z29" s="7" t="s">
        <v>1456</v>
      </c>
      <c r="AA29" s="13">
        <f t="shared" si="7"/>
        <v>-156.64672152099001</v>
      </c>
      <c r="AB29" s="7" t="s">
        <v>1454</v>
      </c>
      <c r="AC29" s="13">
        <f t="shared" si="8"/>
        <v>18.411118184441001</v>
      </c>
      <c r="AD29" s="7" t="s">
        <v>1457</v>
      </c>
      <c r="AE29" s="13">
        <f t="shared" si="9"/>
        <v>0.15707963267948966</v>
      </c>
      <c r="AF29" s="7" t="s">
        <v>1459</v>
      </c>
      <c r="AG29" s="7">
        <f t="shared" si="10"/>
        <v>1</v>
      </c>
      <c r="AH29" s="7" t="s">
        <v>3947</v>
      </c>
      <c r="AI29" s="13" t="b">
        <f t="shared" si="11"/>
        <v>0</v>
      </c>
      <c r="AJ29" s="7" t="s">
        <v>3946</v>
      </c>
      <c r="AK29" s="7" t="str">
        <f t="shared" si="12"/>
        <v>USA</v>
      </c>
      <c r="AL29" s="7" t="s">
        <v>1458</v>
      </c>
      <c r="AM29" s="7">
        <v>28</v>
      </c>
    </row>
    <row r="30" spans="1:39" s="7" customFormat="1" x14ac:dyDescent="0.3">
      <c r="A30" s="12" t="s">
        <v>918</v>
      </c>
      <c r="B30" s="19">
        <v>1</v>
      </c>
      <c r="C30" s="10" t="s">
        <v>3978</v>
      </c>
      <c r="D30" s="10" t="s">
        <v>916</v>
      </c>
      <c r="E30" s="10" t="s">
        <v>1429</v>
      </c>
      <c r="F30" s="15"/>
      <c r="G30" s="10" t="s">
        <v>449</v>
      </c>
      <c r="H30" s="10">
        <v>9.8932099920421006</v>
      </c>
      <c r="I30" s="10">
        <v>9</v>
      </c>
      <c r="J30" s="10">
        <f t="shared" si="0"/>
        <v>0.15707963267948966</v>
      </c>
      <c r="K30" s="10">
        <v>-158.22732306636999</v>
      </c>
      <c r="L30" s="13" t="b">
        <v>0</v>
      </c>
      <c r="M30" s="7" t="s">
        <v>3829</v>
      </c>
      <c r="N30" s="7" t="str">
        <f t="shared" si="1"/>
        <v xml:space="preserve">local staticObj = {["name"] = "Fantail Hornet-2", ["category"] = "Planes", ["type"] = "F/A-18C", ["shape_name"] = "", ["livery_id"] = "VFA-34", ["offsets"] = {["x"] = -158.22732306637, ["y"] = 9.8932099920421,  ["angle"] = 0.15707963267949,}, ["groupId"] = 1, ["unitId"] = 1, ["y"] = 0, ["x"] = 0, ["heading"] = 0, ["linkUnit"] =1,  ["linkOffset"] = true, ["dead"] = FALSE, } coalition.addStaticObject(country.id.USA, staticObj) </v>
      </c>
      <c r="O30" s="7" t="s">
        <v>3829</v>
      </c>
      <c r="P30" s="7" t="s">
        <v>1450</v>
      </c>
      <c r="Q30" s="11" t="str">
        <f t="shared" si="2"/>
        <v>Fantail Hornet-2</v>
      </c>
      <c r="R30" s="7" t="s">
        <v>1451</v>
      </c>
      <c r="S30" s="7" t="str">
        <f t="shared" si="3"/>
        <v>Planes</v>
      </c>
      <c r="T30" s="7" t="s">
        <v>1452</v>
      </c>
      <c r="U30" s="7" t="str">
        <f t="shared" si="4"/>
        <v>F/A-18C</v>
      </c>
      <c r="V30" s="7" t="s">
        <v>1453</v>
      </c>
      <c r="W30" s="14" t="str">
        <f t="shared" si="5"/>
        <v/>
      </c>
      <c r="X30" s="7" t="s">
        <v>1460</v>
      </c>
      <c r="Y30" s="7" t="str">
        <f t="shared" si="6"/>
        <v>VFA-34</v>
      </c>
      <c r="Z30" s="7" t="s">
        <v>1456</v>
      </c>
      <c r="AA30" s="13">
        <f t="shared" si="7"/>
        <v>-158.22732306636999</v>
      </c>
      <c r="AB30" s="7" t="s">
        <v>1454</v>
      </c>
      <c r="AC30" s="13">
        <f t="shared" si="8"/>
        <v>9.8932099920421006</v>
      </c>
      <c r="AD30" s="7" t="s">
        <v>1457</v>
      </c>
      <c r="AE30" s="13">
        <f t="shared" si="9"/>
        <v>0.15707963267948966</v>
      </c>
      <c r="AF30" s="7" t="s">
        <v>1459</v>
      </c>
      <c r="AG30" s="7">
        <f t="shared" si="10"/>
        <v>1</v>
      </c>
      <c r="AH30" s="7" t="s">
        <v>3947</v>
      </c>
      <c r="AI30" s="13" t="b">
        <f t="shared" si="11"/>
        <v>0</v>
      </c>
      <c r="AJ30" s="7" t="s">
        <v>3946</v>
      </c>
      <c r="AK30" s="7" t="str">
        <f t="shared" si="12"/>
        <v>USA</v>
      </c>
      <c r="AL30" s="7" t="s">
        <v>1458</v>
      </c>
      <c r="AM30" s="7">
        <v>29</v>
      </c>
    </row>
    <row r="31" spans="1:39" s="7" customFormat="1" x14ac:dyDescent="0.3">
      <c r="A31" s="12" t="s">
        <v>918</v>
      </c>
      <c r="B31" s="19">
        <v>1</v>
      </c>
      <c r="C31" s="10" t="s">
        <v>3979</v>
      </c>
      <c r="D31" s="10" t="s">
        <v>916</v>
      </c>
      <c r="E31" s="10" t="s">
        <v>1429</v>
      </c>
      <c r="F31" s="15"/>
      <c r="G31" s="10" t="s">
        <v>449</v>
      </c>
      <c r="H31" s="10">
        <v>0.71855113579327001</v>
      </c>
      <c r="I31" s="10">
        <v>9</v>
      </c>
      <c r="J31" s="10">
        <f t="shared" si="0"/>
        <v>0.15707963267948966</v>
      </c>
      <c r="K31" s="10">
        <v>-159.6349996093</v>
      </c>
      <c r="L31" s="13" t="b">
        <v>0</v>
      </c>
      <c r="M31" s="7" t="s">
        <v>3829</v>
      </c>
      <c r="N31" s="7" t="str">
        <f t="shared" si="1"/>
        <v xml:space="preserve">local staticObj = {["name"] = "Fantail Hornet-3", ["category"] = "Planes", ["type"] = "F/A-18C", ["shape_name"] = "", ["livery_id"] = "VFA-34", ["offsets"] = {["x"] = -159.6349996093, ["y"] = 0.71855113579327,  ["angle"] = 0.15707963267949,}, ["groupId"] = 1, ["unitId"] = 1, ["y"] = 0, ["x"] = 0, ["heading"] = 0, ["linkUnit"] =1,  ["linkOffset"] = true, ["dead"] = FALSE, } coalition.addStaticObject(country.id.USA, staticObj) </v>
      </c>
      <c r="O31" s="7" t="s">
        <v>3829</v>
      </c>
      <c r="P31" s="7" t="s">
        <v>1450</v>
      </c>
      <c r="Q31" s="11" t="str">
        <f t="shared" si="2"/>
        <v>Fantail Hornet-3</v>
      </c>
      <c r="R31" s="7" t="s">
        <v>1451</v>
      </c>
      <c r="S31" s="7" t="str">
        <f t="shared" si="3"/>
        <v>Planes</v>
      </c>
      <c r="T31" s="7" t="s">
        <v>1452</v>
      </c>
      <c r="U31" s="7" t="str">
        <f t="shared" si="4"/>
        <v>F/A-18C</v>
      </c>
      <c r="V31" s="7" t="s">
        <v>1453</v>
      </c>
      <c r="W31" s="14" t="str">
        <f t="shared" si="5"/>
        <v/>
      </c>
      <c r="X31" s="7" t="s">
        <v>1460</v>
      </c>
      <c r="Y31" s="7" t="str">
        <f t="shared" si="6"/>
        <v>VFA-34</v>
      </c>
      <c r="Z31" s="7" t="s">
        <v>1456</v>
      </c>
      <c r="AA31" s="13">
        <f t="shared" si="7"/>
        <v>-159.6349996093</v>
      </c>
      <c r="AB31" s="7" t="s">
        <v>1454</v>
      </c>
      <c r="AC31" s="13">
        <f t="shared" si="8"/>
        <v>0.71855113579327001</v>
      </c>
      <c r="AD31" s="7" t="s">
        <v>1457</v>
      </c>
      <c r="AE31" s="13">
        <f t="shared" si="9"/>
        <v>0.15707963267948966</v>
      </c>
      <c r="AF31" s="7" t="s">
        <v>1459</v>
      </c>
      <c r="AG31" s="7">
        <f t="shared" si="10"/>
        <v>1</v>
      </c>
      <c r="AH31" s="7" t="s">
        <v>3947</v>
      </c>
      <c r="AI31" s="13" t="b">
        <f t="shared" si="11"/>
        <v>0</v>
      </c>
      <c r="AJ31" s="7" t="s">
        <v>3946</v>
      </c>
      <c r="AK31" s="7" t="str">
        <f t="shared" si="12"/>
        <v>USA</v>
      </c>
      <c r="AL31" s="7" t="s">
        <v>1458</v>
      </c>
      <c r="AM31" s="7">
        <v>30</v>
      </c>
    </row>
    <row r="32" spans="1:39" s="7" customFormat="1" x14ac:dyDescent="0.3">
      <c r="A32" s="12" t="s">
        <v>918</v>
      </c>
      <c r="B32" s="19">
        <v>1</v>
      </c>
      <c r="C32" s="10" t="s">
        <v>3977</v>
      </c>
      <c r="D32" s="10" t="s">
        <v>916</v>
      </c>
      <c r="E32" s="10" t="s">
        <v>1429</v>
      </c>
      <c r="F32" s="15"/>
      <c r="G32" s="10" t="s">
        <v>449</v>
      </c>
      <c r="H32" s="10">
        <v>-10.024733706758999</v>
      </c>
      <c r="I32" s="10">
        <v>354</v>
      </c>
      <c r="J32" s="10">
        <f t="shared" si="0"/>
        <v>6.1784655520599259</v>
      </c>
      <c r="K32" s="10">
        <v>-159.81052842534999</v>
      </c>
      <c r="L32" s="13" t="b">
        <v>0</v>
      </c>
      <c r="M32" s="7" t="s">
        <v>3829</v>
      </c>
      <c r="N32" s="7" t="str">
        <f t="shared" si="1"/>
        <v xml:space="preserve">local staticObj = {["name"] = "Fantail Hornet-4", ["category"] = "Planes", ["type"] = "F/A-18C", ["shape_name"] = "", ["livery_id"] = "VFA-34", ["offsets"] = {["x"] = -159.81052842535, ["y"] = -10.024733706759,  ["angle"] = 6.17846555205993,}, ["groupId"] = 1, ["unitId"] = 1, ["y"] = 0, ["x"] = 0, ["heading"] = 0, ["linkUnit"] =1,  ["linkOffset"] = true, ["dead"] = FALSE, } coalition.addStaticObject(country.id.USA, staticObj) </v>
      </c>
      <c r="O32" s="7" t="s">
        <v>3829</v>
      </c>
      <c r="P32" s="7" t="s">
        <v>1450</v>
      </c>
      <c r="Q32" s="11" t="str">
        <f t="shared" si="2"/>
        <v>Fantail Hornet-4</v>
      </c>
      <c r="R32" s="7" t="s">
        <v>1451</v>
      </c>
      <c r="S32" s="7" t="str">
        <f t="shared" si="3"/>
        <v>Planes</v>
      </c>
      <c r="T32" s="7" t="s">
        <v>1452</v>
      </c>
      <c r="U32" s="7" t="str">
        <f t="shared" si="4"/>
        <v>F/A-18C</v>
      </c>
      <c r="V32" s="7" t="s">
        <v>1453</v>
      </c>
      <c r="W32" s="14" t="str">
        <f t="shared" si="5"/>
        <v/>
      </c>
      <c r="X32" s="7" t="s">
        <v>1460</v>
      </c>
      <c r="Y32" s="7" t="str">
        <f t="shared" si="6"/>
        <v>VFA-34</v>
      </c>
      <c r="Z32" s="7" t="s">
        <v>1456</v>
      </c>
      <c r="AA32" s="13">
        <f t="shared" si="7"/>
        <v>-159.81052842534999</v>
      </c>
      <c r="AB32" s="7" t="s">
        <v>1454</v>
      </c>
      <c r="AC32" s="13">
        <f t="shared" si="8"/>
        <v>-10.024733706758999</v>
      </c>
      <c r="AD32" s="7" t="s">
        <v>1457</v>
      </c>
      <c r="AE32" s="13">
        <f t="shared" si="9"/>
        <v>6.1784655520599259</v>
      </c>
      <c r="AF32" s="7" t="s">
        <v>1459</v>
      </c>
      <c r="AG32" s="7">
        <f t="shared" si="10"/>
        <v>1</v>
      </c>
      <c r="AH32" s="7" t="s">
        <v>3947</v>
      </c>
      <c r="AI32" s="13" t="b">
        <f t="shared" si="11"/>
        <v>0</v>
      </c>
      <c r="AJ32" s="7" t="s">
        <v>3946</v>
      </c>
      <c r="AK32" s="7" t="str">
        <f t="shared" si="12"/>
        <v>USA</v>
      </c>
      <c r="AL32" s="7" t="s">
        <v>1458</v>
      </c>
      <c r="AM32" s="7">
        <v>31</v>
      </c>
    </row>
    <row r="33" spans="1:39" s="7" customFormat="1" x14ac:dyDescent="0.3">
      <c r="A33" s="12" t="s">
        <v>918</v>
      </c>
      <c r="B33" s="19">
        <v>1</v>
      </c>
      <c r="C33" s="10" t="s">
        <v>3980</v>
      </c>
      <c r="D33" s="10" t="s">
        <v>876</v>
      </c>
      <c r="E33" s="10" t="s">
        <v>879</v>
      </c>
      <c r="F33" s="15" t="s">
        <v>879</v>
      </c>
      <c r="G33" s="10"/>
      <c r="H33" s="10">
        <v>19.575425313414001</v>
      </c>
      <c r="I33" s="10">
        <v>200</v>
      </c>
      <c r="J33" s="10">
        <f t="shared" si="0"/>
        <v>3.4906585039886591</v>
      </c>
      <c r="K33" s="10">
        <v>-148.92914300562001</v>
      </c>
      <c r="L33" s="13" t="b">
        <v>0</v>
      </c>
      <c r="M33" s="7" t="s">
        <v>3829</v>
      </c>
      <c r="N33" s="7" t="str">
        <f t="shared" si="1"/>
        <v xml:space="preserve">local staticObj = {["name"] = "Fantail AS32-32A-1", ["category"] = "ADEquipment", ["type"] = "AS32-32A", ["shape_name"] = "AS32-32A", ["livery_id"] = "", ["offsets"] = {["x"] = -148.92914300562, ["y"] = 19.575425313414,  ["angle"] = 3.49065850398866,}, ["groupId"] = 1, ["unitId"] = 1, ["y"] = 0, ["x"] = 0, ["heading"] = 0, ["linkUnit"] =1,  ["linkOffset"] = true, ["dead"] = FALSE, } coalition.addStaticObject(country.id.USA, staticObj) </v>
      </c>
      <c r="O33" s="7" t="s">
        <v>3829</v>
      </c>
      <c r="P33" s="7" t="s">
        <v>1450</v>
      </c>
      <c r="Q33" s="11" t="str">
        <f t="shared" si="2"/>
        <v>Fantail AS32-32A-1</v>
      </c>
      <c r="R33" s="7" t="s">
        <v>1451</v>
      </c>
      <c r="S33" s="7" t="str">
        <f t="shared" si="3"/>
        <v>ADEquipment</v>
      </c>
      <c r="T33" s="7" t="s">
        <v>1452</v>
      </c>
      <c r="U33" s="7" t="str">
        <f t="shared" si="4"/>
        <v>AS32-32A</v>
      </c>
      <c r="V33" s="7" t="s">
        <v>1453</v>
      </c>
      <c r="W33" s="14" t="str">
        <f t="shared" si="5"/>
        <v>AS32-32A</v>
      </c>
      <c r="X33" s="7" t="s">
        <v>1460</v>
      </c>
      <c r="Y33" s="7" t="str">
        <f t="shared" si="6"/>
        <v/>
      </c>
      <c r="Z33" s="7" t="s">
        <v>1456</v>
      </c>
      <c r="AA33" s="13">
        <f t="shared" si="7"/>
        <v>-148.92914300562001</v>
      </c>
      <c r="AB33" s="7" t="s">
        <v>1454</v>
      </c>
      <c r="AC33" s="13">
        <f t="shared" si="8"/>
        <v>19.575425313414001</v>
      </c>
      <c r="AD33" s="7" t="s">
        <v>1457</v>
      </c>
      <c r="AE33" s="13">
        <f t="shared" si="9"/>
        <v>3.4906585039886591</v>
      </c>
      <c r="AF33" s="7" t="s">
        <v>1459</v>
      </c>
      <c r="AG33" s="7">
        <f t="shared" si="10"/>
        <v>1</v>
      </c>
      <c r="AH33" s="7" t="s">
        <v>3947</v>
      </c>
      <c r="AI33" s="13" t="b">
        <f t="shared" si="11"/>
        <v>0</v>
      </c>
      <c r="AJ33" s="7" t="s">
        <v>3946</v>
      </c>
      <c r="AK33" s="7" t="str">
        <f t="shared" si="12"/>
        <v>USA</v>
      </c>
      <c r="AL33" s="7" t="s">
        <v>1458</v>
      </c>
      <c r="AM33" s="7">
        <v>32</v>
      </c>
    </row>
    <row r="34" spans="1:39" s="7" customFormat="1" x14ac:dyDescent="0.3">
      <c r="A34" s="12" t="s">
        <v>918</v>
      </c>
      <c r="B34" s="19">
        <v>1</v>
      </c>
      <c r="C34" s="10" t="s">
        <v>4017</v>
      </c>
      <c r="D34" s="10" t="s">
        <v>898</v>
      </c>
      <c r="E34" s="10" t="s">
        <v>914</v>
      </c>
      <c r="F34" s="15" t="s">
        <v>915</v>
      </c>
      <c r="G34" s="15" t="s">
        <v>907</v>
      </c>
      <c r="H34" s="10">
        <v>15.305237595256999</v>
      </c>
      <c r="I34" s="10">
        <v>130</v>
      </c>
      <c r="J34" s="10">
        <f t="shared" ref="J34:J65" si="13">I34/180*PI()</f>
        <v>2.2689280275926285</v>
      </c>
      <c r="K34" s="10">
        <v>-150.00358720840001</v>
      </c>
      <c r="L34" s="13" t="b">
        <v>0</v>
      </c>
      <c r="M34" s="7" t="s">
        <v>3829</v>
      </c>
      <c r="N34" s="7" t="str">
        <f t="shared" ref="N34:N68" si="14">CONCATENATE(P34,Q34,R34,S34,T34,U34,V34,W34,X34,Y34,Z34,AA34,AB34,AC34,AD34,AE34,AF34,AG34,AH34,AI34,AJ34,AK34,AL34)</f>
        <v xml:space="preserve">local staticObj = {["name"] = "Fantail Tech Blue-1", ["category"] = "Personnel", ["type"] = "us carrier tech", ["shape_name"] = "carrier_tech_USA", ["livery_id"] = "blue", ["offsets"] = {["x"] = -150.0035872084, ["y"] = 15.305237595257,  ["angle"] = 2.26892802759263,}, ["groupId"] = 1, ["unitId"] = 1, ["y"] = 0, ["x"] = 0, ["heading"] = 0, ["linkUnit"] =1,  ["linkOffset"] = true, ["dead"] = FALSE, } coalition.addStaticObject(country.id.USA, staticObj) </v>
      </c>
      <c r="O34" s="7" t="s">
        <v>3829</v>
      </c>
      <c r="P34" s="7" t="s">
        <v>1450</v>
      </c>
      <c r="Q34" s="11" t="str">
        <f t="shared" ref="Q34:Q68" si="15">C34</f>
        <v>Fantail Tech Blue-1</v>
      </c>
      <c r="R34" s="7" t="s">
        <v>1451</v>
      </c>
      <c r="S34" s="7" t="str">
        <f t="shared" ref="S34:S68" si="16">D34</f>
        <v>Personnel</v>
      </c>
      <c r="T34" s="7" t="s">
        <v>1452</v>
      </c>
      <c r="U34" s="7" t="str">
        <f t="shared" ref="U34:U68" si="17">E34</f>
        <v>us carrier tech</v>
      </c>
      <c r="V34" s="7" t="s">
        <v>1453</v>
      </c>
      <c r="W34" s="14" t="str">
        <f t="shared" ref="W34:W68" si="18">IF(ISBLANK(F34),"",F34)</f>
        <v>carrier_tech_USA</v>
      </c>
      <c r="X34" s="7" t="s">
        <v>1460</v>
      </c>
      <c r="Y34" s="7" t="str">
        <f t="shared" ref="Y34:Y68" si="19">IF(ISBLANK(G34),"",G34)</f>
        <v>blue</v>
      </c>
      <c r="Z34" s="7" t="s">
        <v>1456</v>
      </c>
      <c r="AA34" s="13">
        <f t="shared" ref="AA34:AA68" si="20">K34</f>
        <v>-150.00358720840001</v>
      </c>
      <c r="AB34" s="7" t="s">
        <v>1454</v>
      </c>
      <c r="AC34" s="13">
        <f t="shared" ref="AC34:AC68" si="21">H34</f>
        <v>15.305237595256999</v>
      </c>
      <c r="AD34" s="7" t="s">
        <v>1457</v>
      </c>
      <c r="AE34" s="13">
        <f t="shared" ref="AE34:AE68" si="22">J34</f>
        <v>2.2689280275926285</v>
      </c>
      <c r="AF34" s="7" t="s">
        <v>1459</v>
      </c>
      <c r="AG34" s="7">
        <f t="shared" ref="AG34:AG68" si="23">IF(ISBLANK(B34),"''",B34)</f>
        <v>1</v>
      </c>
      <c r="AH34" s="7" t="s">
        <v>3947</v>
      </c>
      <c r="AI34" s="13" t="b">
        <f t="shared" ref="AI34:AI68" si="24">L34</f>
        <v>0</v>
      </c>
      <c r="AJ34" s="7" t="s">
        <v>3946</v>
      </c>
      <c r="AK34" s="7" t="str">
        <f t="shared" ref="AK34:AK68" si="25">A34</f>
        <v>USA</v>
      </c>
      <c r="AL34" s="7" t="s">
        <v>1458</v>
      </c>
      <c r="AM34" s="7">
        <v>33</v>
      </c>
    </row>
    <row r="35" spans="1:39" s="7" customFormat="1" x14ac:dyDescent="0.3">
      <c r="A35" s="12" t="s">
        <v>918</v>
      </c>
      <c r="B35" s="19">
        <v>1</v>
      </c>
      <c r="C35" s="10" t="s">
        <v>4020</v>
      </c>
      <c r="D35" s="10" t="s">
        <v>876</v>
      </c>
      <c r="E35" s="10" t="s">
        <v>879</v>
      </c>
      <c r="F35" s="15" t="s">
        <v>879</v>
      </c>
      <c r="G35" s="10"/>
      <c r="H35" s="10">
        <v>10.9585112945869</v>
      </c>
      <c r="I35" s="10">
        <v>200</v>
      </c>
      <c r="J35" s="10">
        <f t="shared" si="13"/>
        <v>3.4906585039886591</v>
      </c>
      <c r="K35" s="10">
        <v>-150.08227587502</v>
      </c>
      <c r="L35" s="13" t="b">
        <v>0</v>
      </c>
      <c r="M35" s="7" t="s">
        <v>3829</v>
      </c>
      <c r="N35" s="7" t="str">
        <f t="shared" si="14"/>
        <v xml:space="preserve">local staticObj = {["name"] = "Fantail AS32-32A-2", ["category"] = "ADEquipment", ["type"] = "AS32-32A", ["shape_name"] = "AS32-32A", ["livery_id"] = "", ["offsets"] = {["x"] = -150.08227587502, ["y"] = 10.9585112945869,  ["angle"] = 3.49065850398866,}, ["groupId"] = 1, ["unitId"] = 1, ["y"] = 0, ["x"] = 0, ["heading"] = 0, ["linkUnit"] =1,  ["linkOffset"] = true, ["dead"] = FALSE, } coalition.addStaticObject(country.id.USA, staticObj) </v>
      </c>
      <c r="O35" s="7" t="s">
        <v>3829</v>
      </c>
      <c r="P35" s="7" t="s">
        <v>1450</v>
      </c>
      <c r="Q35" s="11" t="str">
        <f t="shared" si="15"/>
        <v>Fantail AS32-32A-2</v>
      </c>
      <c r="R35" s="7" t="s">
        <v>1451</v>
      </c>
      <c r="S35" s="7" t="str">
        <f t="shared" si="16"/>
        <v>ADEquipment</v>
      </c>
      <c r="T35" s="7" t="s">
        <v>1452</v>
      </c>
      <c r="U35" s="7" t="str">
        <f t="shared" si="17"/>
        <v>AS32-32A</v>
      </c>
      <c r="V35" s="7" t="s">
        <v>1453</v>
      </c>
      <c r="W35" s="14" t="str">
        <f t="shared" si="18"/>
        <v>AS32-32A</v>
      </c>
      <c r="X35" s="7" t="s">
        <v>1460</v>
      </c>
      <c r="Y35" s="7" t="str">
        <f t="shared" si="19"/>
        <v/>
      </c>
      <c r="Z35" s="7" t="s">
        <v>1456</v>
      </c>
      <c r="AA35" s="13">
        <f t="shared" si="20"/>
        <v>-150.08227587502</v>
      </c>
      <c r="AB35" s="7" t="s">
        <v>1454</v>
      </c>
      <c r="AC35" s="13">
        <f t="shared" si="21"/>
        <v>10.9585112945869</v>
      </c>
      <c r="AD35" s="7" t="s">
        <v>1457</v>
      </c>
      <c r="AE35" s="13">
        <f t="shared" si="22"/>
        <v>3.4906585039886591</v>
      </c>
      <c r="AF35" s="7" t="s">
        <v>1459</v>
      </c>
      <c r="AG35" s="7">
        <f t="shared" si="23"/>
        <v>1</v>
      </c>
      <c r="AH35" s="7" t="s">
        <v>3947</v>
      </c>
      <c r="AI35" s="13" t="b">
        <f t="shared" si="24"/>
        <v>0</v>
      </c>
      <c r="AJ35" s="7" t="s">
        <v>3946</v>
      </c>
      <c r="AK35" s="7" t="str">
        <f t="shared" si="25"/>
        <v>USA</v>
      </c>
      <c r="AL35" s="7" t="s">
        <v>1458</v>
      </c>
      <c r="AM35" s="7">
        <v>34</v>
      </c>
    </row>
    <row r="36" spans="1:39" s="7" customFormat="1" x14ac:dyDescent="0.3">
      <c r="A36" s="12" t="s">
        <v>918</v>
      </c>
      <c r="B36" s="19">
        <v>1</v>
      </c>
      <c r="C36" s="10" t="s">
        <v>4018</v>
      </c>
      <c r="D36" s="10" t="s">
        <v>898</v>
      </c>
      <c r="E36" s="10" t="s">
        <v>914</v>
      </c>
      <c r="F36" s="15" t="s">
        <v>915</v>
      </c>
      <c r="G36" s="15" t="s">
        <v>911</v>
      </c>
      <c r="H36" s="10">
        <v>6.4029619354772001</v>
      </c>
      <c r="I36" s="10">
        <v>170</v>
      </c>
      <c r="J36" s="10">
        <f t="shared" si="13"/>
        <v>2.9670597283903599</v>
      </c>
      <c r="K36" s="10">
        <v>-150.46242420134001</v>
      </c>
      <c r="L36" s="13" t="b">
        <v>0</v>
      </c>
      <c r="M36" s="7" t="s">
        <v>3829</v>
      </c>
      <c r="N36" s="7" t="str">
        <f t="shared" si="14"/>
        <v xml:space="preserve">local staticObj = {["name"] = "Fantail Tech Blue-2", ["category"] = "Personnel", ["type"] = "us carrier tech", ["shape_name"] = "carrier_tech_USA", ["livery_id"] = "red", ["offsets"] = {["x"] = -150.46242420134, ["y"] = 6.4029619354772,  ["angle"] = 2.96705972839036,}, ["groupId"] = 1, ["unitId"] = 1, ["y"] = 0, ["x"] = 0, ["heading"] = 0, ["linkUnit"] =1,  ["linkOffset"] = true, ["dead"] = FALSE, } coalition.addStaticObject(country.id.USA, staticObj) </v>
      </c>
      <c r="O36" s="7" t="s">
        <v>3829</v>
      </c>
      <c r="P36" s="7" t="s">
        <v>1450</v>
      </c>
      <c r="Q36" s="11" t="str">
        <f t="shared" si="15"/>
        <v>Fantail Tech Blue-2</v>
      </c>
      <c r="R36" s="7" t="s">
        <v>1451</v>
      </c>
      <c r="S36" s="7" t="str">
        <f t="shared" si="16"/>
        <v>Personnel</v>
      </c>
      <c r="T36" s="7" t="s">
        <v>1452</v>
      </c>
      <c r="U36" s="7" t="str">
        <f t="shared" si="17"/>
        <v>us carrier tech</v>
      </c>
      <c r="V36" s="7" t="s">
        <v>1453</v>
      </c>
      <c r="W36" s="14" t="str">
        <f t="shared" si="18"/>
        <v>carrier_tech_USA</v>
      </c>
      <c r="X36" s="7" t="s">
        <v>1460</v>
      </c>
      <c r="Y36" s="7" t="str">
        <f t="shared" si="19"/>
        <v>red</v>
      </c>
      <c r="Z36" s="7" t="s">
        <v>1456</v>
      </c>
      <c r="AA36" s="13">
        <f t="shared" si="20"/>
        <v>-150.46242420134001</v>
      </c>
      <c r="AB36" s="7" t="s">
        <v>1454</v>
      </c>
      <c r="AC36" s="13">
        <f t="shared" si="21"/>
        <v>6.4029619354772001</v>
      </c>
      <c r="AD36" s="7" t="s">
        <v>1457</v>
      </c>
      <c r="AE36" s="13">
        <f t="shared" si="22"/>
        <v>2.9670597283903599</v>
      </c>
      <c r="AF36" s="7" t="s">
        <v>1459</v>
      </c>
      <c r="AG36" s="7">
        <f t="shared" si="23"/>
        <v>1</v>
      </c>
      <c r="AH36" s="7" t="s">
        <v>3947</v>
      </c>
      <c r="AI36" s="13" t="b">
        <f t="shared" si="24"/>
        <v>0</v>
      </c>
      <c r="AJ36" s="7" t="s">
        <v>3946</v>
      </c>
      <c r="AK36" s="7" t="str">
        <f t="shared" si="25"/>
        <v>USA</v>
      </c>
      <c r="AL36" s="7" t="s">
        <v>1458</v>
      </c>
      <c r="AM36" s="7">
        <v>35</v>
      </c>
    </row>
    <row r="37" spans="1:39" s="7" customFormat="1" x14ac:dyDescent="0.3">
      <c r="A37" s="12" t="s">
        <v>918</v>
      </c>
      <c r="B37" s="19">
        <v>1</v>
      </c>
      <c r="C37" s="10" t="s">
        <v>4021</v>
      </c>
      <c r="D37" s="10" t="s">
        <v>898</v>
      </c>
      <c r="E37" s="10" t="s">
        <v>914</v>
      </c>
      <c r="F37" s="15" t="s">
        <v>915</v>
      </c>
      <c r="G37" s="15" t="s">
        <v>913</v>
      </c>
      <c r="H37" s="10">
        <v>6.7029619354771999</v>
      </c>
      <c r="I37" s="10">
        <v>150</v>
      </c>
      <c r="J37" s="10">
        <f t="shared" si="13"/>
        <v>2.6179938779914944</v>
      </c>
      <c r="K37" s="10">
        <v>-150.46242420134001</v>
      </c>
      <c r="L37" s="13" t="b">
        <v>0</v>
      </c>
      <c r="M37" s="7" t="s">
        <v>3829</v>
      </c>
      <c r="N37" s="7" t="str">
        <f t="shared" si="14"/>
        <v xml:space="preserve">local staticObj = {["name"] = "Fantail Tech Yellow-1", ["category"] = "Personnel", ["type"] = "us carrier tech", ["shape_name"] = "carrier_tech_USA", ["livery_id"] = "yellow", ["offsets"] = {["x"] = -150.46242420134, ["y"] = 6.7029619354772,  ["angle"] = 2.61799387799149,}, ["groupId"] = 1, ["unitId"] = 1, ["y"] = 0, ["x"] = 0, ["heading"] = 0, ["linkUnit"] =1,  ["linkOffset"] = true, ["dead"] = FALSE, } coalition.addStaticObject(country.id.USA, staticObj) </v>
      </c>
      <c r="O37" s="7" t="s">
        <v>3829</v>
      </c>
      <c r="P37" s="7" t="s">
        <v>1450</v>
      </c>
      <c r="Q37" s="11" t="str">
        <f t="shared" si="15"/>
        <v>Fantail Tech Yellow-1</v>
      </c>
      <c r="R37" s="7" t="s">
        <v>1451</v>
      </c>
      <c r="S37" s="7" t="str">
        <f t="shared" si="16"/>
        <v>Personnel</v>
      </c>
      <c r="T37" s="7" t="s">
        <v>1452</v>
      </c>
      <c r="U37" s="7" t="str">
        <f t="shared" si="17"/>
        <v>us carrier tech</v>
      </c>
      <c r="V37" s="7" t="s">
        <v>1453</v>
      </c>
      <c r="W37" s="14" t="str">
        <f t="shared" si="18"/>
        <v>carrier_tech_USA</v>
      </c>
      <c r="X37" s="7" t="s">
        <v>1460</v>
      </c>
      <c r="Y37" s="7" t="str">
        <f t="shared" si="19"/>
        <v>yellow</v>
      </c>
      <c r="Z37" s="7" t="s">
        <v>1456</v>
      </c>
      <c r="AA37" s="13">
        <f t="shared" si="20"/>
        <v>-150.46242420134001</v>
      </c>
      <c r="AB37" s="7" t="s">
        <v>1454</v>
      </c>
      <c r="AC37" s="13">
        <f t="shared" si="21"/>
        <v>6.7029619354771999</v>
      </c>
      <c r="AD37" s="7" t="s">
        <v>1457</v>
      </c>
      <c r="AE37" s="13">
        <f t="shared" si="22"/>
        <v>2.6179938779914944</v>
      </c>
      <c r="AF37" s="7" t="s">
        <v>1459</v>
      </c>
      <c r="AG37" s="7">
        <f t="shared" si="23"/>
        <v>1</v>
      </c>
      <c r="AH37" s="7" t="s">
        <v>3947</v>
      </c>
      <c r="AI37" s="13" t="b">
        <f t="shared" si="24"/>
        <v>0</v>
      </c>
      <c r="AJ37" s="7" t="s">
        <v>3946</v>
      </c>
      <c r="AK37" s="7" t="str">
        <f t="shared" si="25"/>
        <v>USA</v>
      </c>
      <c r="AL37" s="7" t="s">
        <v>1458</v>
      </c>
      <c r="AM37" s="7">
        <v>36</v>
      </c>
    </row>
    <row r="38" spans="1:39" s="7" customFormat="1" x14ac:dyDescent="0.3">
      <c r="A38" s="12" t="s">
        <v>918</v>
      </c>
      <c r="B38" s="19">
        <v>1</v>
      </c>
      <c r="C38" s="10" t="s">
        <v>3981</v>
      </c>
      <c r="D38" s="10" t="s">
        <v>916</v>
      </c>
      <c r="E38" s="10" t="s">
        <v>1429</v>
      </c>
      <c r="F38" s="15"/>
      <c r="G38" s="10" t="s">
        <v>449</v>
      </c>
      <c r="H38" s="10">
        <v>4.6894404634314997</v>
      </c>
      <c r="I38" s="10">
        <v>45</v>
      </c>
      <c r="J38" s="10">
        <f t="shared" si="13"/>
        <v>0.78539816339744828</v>
      </c>
      <c r="K38" s="10">
        <v>-116.7063536016</v>
      </c>
      <c r="L38" s="13" t="b">
        <v>0</v>
      </c>
      <c r="M38" s="7" t="s">
        <v>3829</v>
      </c>
      <c r="N38" s="7" t="str">
        <f t="shared" si="14"/>
        <v xml:space="preserve">local staticObj = {["name"] = "RunwayAFT Hornet-1", ["category"] = "Planes", ["type"] = "F/A-18C", ["shape_name"] = "", ["livery_id"] = "VFA-34", ["offsets"] = {["x"] = -116.7063536016, ["y"] = 4.6894404634315,  ["angle"] = 0.785398163397448,}, ["groupId"] = 1, ["unitId"] = 1, ["y"] = 0, ["x"] = 0, ["heading"] = 0, ["linkUnit"] =1,  ["linkOffset"] = true, ["dead"] = FALSE, } coalition.addStaticObject(country.id.USA, staticObj) </v>
      </c>
      <c r="O38" s="7" t="s">
        <v>3829</v>
      </c>
      <c r="P38" s="7" t="s">
        <v>1450</v>
      </c>
      <c r="Q38" s="11" t="str">
        <f t="shared" si="15"/>
        <v>RunwayAFT Hornet-1</v>
      </c>
      <c r="R38" s="7" t="s">
        <v>1451</v>
      </c>
      <c r="S38" s="7" t="str">
        <f t="shared" si="16"/>
        <v>Planes</v>
      </c>
      <c r="T38" s="7" t="s">
        <v>1452</v>
      </c>
      <c r="U38" s="7" t="str">
        <f t="shared" si="17"/>
        <v>F/A-18C</v>
      </c>
      <c r="V38" s="7" t="s">
        <v>1453</v>
      </c>
      <c r="W38" s="14" t="str">
        <f t="shared" si="18"/>
        <v/>
      </c>
      <c r="X38" s="7" t="s">
        <v>1460</v>
      </c>
      <c r="Y38" s="7" t="str">
        <f t="shared" si="19"/>
        <v>VFA-34</v>
      </c>
      <c r="Z38" s="7" t="s">
        <v>1456</v>
      </c>
      <c r="AA38" s="13">
        <f t="shared" si="20"/>
        <v>-116.7063536016</v>
      </c>
      <c r="AB38" s="7" t="s">
        <v>1454</v>
      </c>
      <c r="AC38" s="13">
        <f t="shared" si="21"/>
        <v>4.6894404634314997</v>
      </c>
      <c r="AD38" s="7" t="s">
        <v>1457</v>
      </c>
      <c r="AE38" s="13">
        <f t="shared" si="22"/>
        <v>0.78539816339744828</v>
      </c>
      <c r="AF38" s="7" t="s">
        <v>1459</v>
      </c>
      <c r="AG38" s="7">
        <f t="shared" si="23"/>
        <v>1</v>
      </c>
      <c r="AH38" s="7" t="s">
        <v>3947</v>
      </c>
      <c r="AI38" s="13" t="b">
        <f t="shared" si="24"/>
        <v>0</v>
      </c>
      <c r="AJ38" s="7" t="s">
        <v>3946</v>
      </c>
      <c r="AK38" s="7" t="str">
        <f t="shared" si="25"/>
        <v>USA</v>
      </c>
      <c r="AL38" s="7" t="s">
        <v>1458</v>
      </c>
      <c r="AM38" s="7">
        <v>37</v>
      </c>
    </row>
    <row r="39" spans="1:39" s="7" customFormat="1" x14ac:dyDescent="0.3">
      <c r="A39" s="12" t="s">
        <v>918</v>
      </c>
      <c r="B39" s="19">
        <v>1</v>
      </c>
      <c r="C39" s="10" t="s">
        <v>3982</v>
      </c>
      <c r="D39" s="10" t="s">
        <v>916</v>
      </c>
      <c r="E39" s="10" t="s">
        <v>1429</v>
      </c>
      <c r="F39" s="15"/>
      <c r="G39" s="10" t="s">
        <v>449</v>
      </c>
      <c r="H39" s="10">
        <v>2.5232719431408999</v>
      </c>
      <c r="I39" s="10">
        <v>45</v>
      </c>
      <c r="J39" s="10">
        <f t="shared" si="13"/>
        <v>0.78539816339744828</v>
      </c>
      <c r="K39" s="10">
        <v>-106.35566315553</v>
      </c>
      <c r="L39" s="13" t="b">
        <v>0</v>
      </c>
      <c r="M39" s="7" t="s">
        <v>3829</v>
      </c>
      <c r="N39" s="7" t="str">
        <f t="shared" si="14"/>
        <v xml:space="preserve">local staticObj = {["name"] = "RunwayAFT Hornet-2", ["category"] = "Planes", ["type"] = "F/A-18C", ["shape_name"] = "", ["livery_id"] = "VFA-34", ["offsets"] = {["x"] = -106.35566315553, ["y"] = 2.5232719431409,  ["angle"] = 0.785398163397448,}, ["groupId"] = 1, ["unitId"] = 1, ["y"] = 0, ["x"] = 0, ["heading"] = 0, ["linkUnit"] =1,  ["linkOffset"] = true, ["dead"] = FALSE, } coalition.addStaticObject(country.id.USA, staticObj) </v>
      </c>
      <c r="O39" s="7" t="s">
        <v>3829</v>
      </c>
      <c r="P39" s="7" t="s">
        <v>1450</v>
      </c>
      <c r="Q39" s="11" t="str">
        <f t="shared" si="15"/>
        <v>RunwayAFT Hornet-2</v>
      </c>
      <c r="R39" s="7" t="s">
        <v>1451</v>
      </c>
      <c r="S39" s="7" t="str">
        <f t="shared" si="16"/>
        <v>Planes</v>
      </c>
      <c r="T39" s="7" t="s">
        <v>1452</v>
      </c>
      <c r="U39" s="7" t="str">
        <f t="shared" si="17"/>
        <v>F/A-18C</v>
      </c>
      <c r="V39" s="7" t="s">
        <v>1453</v>
      </c>
      <c r="W39" s="14" t="str">
        <f t="shared" si="18"/>
        <v/>
      </c>
      <c r="X39" s="7" t="s">
        <v>1460</v>
      </c>
      <c r="Y39" s="7" t="str">
        <f t="shared" si="19"/>
        <v>VFA-34</v>
      </c>
      <c r="Z39" s="7" t="s">
        <v>1456</v>
      </c>
      <c r="AA39" s="13">
        <f t="shared" si="20"/>
        <v>-106.35566315553</v>
      </c>
      <c r="AB39" s="7" t="s">
        <v>1454</v>
      </c>
      <c r="AC39" s="13">
        <f t="shared" si="21"/>
        <v>2.5232719431408999</v>
      </c>
      <c r="AD39" s="7" t="s">
        <v>1457</v>
      </c>
      <c r="AE39" s="13">
        <f t="shared" si="22"/>
        <v>0.78539816339744828</v>
      </c>
      <c r="AF39" s="7" t="s">
        <v>1459</v>
      </c>
      <c r="AG39" s="7">
        <f t="shared" si="23"/>
        <v>1</v>
      </c>
      <c r="AH39" s="7" t="s">
        <v>3947</v>
      </c>
      <c r="AI39" s="13" t="b">
        <f t="shared" si="24"/>
        <v>0</v>
      </c>
      <c r="AJ39" s="7" t="s">
        <v>3946</v>
      </c>
      <c r="AK39" s="7" t="str">
        <f t="shared" si="25"/>
        <v>USA</v>
      </c>
      <c r="AL39" s="7" t="s">
        <v>1458</v>
      </c>
      <c r="AM39" s="7">
        <v>38</v>
      </c>
    </row>
    <row r="40" spans="1:39" s="7" customFormat="1" x14ac:dyDescent="0.3">
      <c r="A40" s="12" t="s">
        <v>918</v>
      </c>
      <c r="B40" s="19">
        <v>1</v>
      </c>
      <c r="C40" s="10" t="s">
        <v>3983</v>
      </c>
      <c r="D40" s="10" t="s">
        <v>916</v>
      </c>
      <c r="E40" s="10" t="s">
        <v>1429</v>
      </c>
      <c r="F40" s="15"/>
      <c r="G40" s="10" t="s">
        <v>449</v>
      </c>
      <c r="H40" s="10">
        <v>0.77445095520076002</v>
      </c>
      <c r="I40" s="10">
        <v>45</v>
      </c>
      <c r="J40" s="10">
        <f t="shared" si="13"/>
        <v>0.78539816339744828</v>
      </c>
      <c r="K40" s="10">
        <v>-94.286324887082998</v>
      </c>
      <c r="L40" s="13" t="b">
        <v>0</v>
      </c>
      <c r="M40" s="7" t="s">
        <v>3829</v>
      </c>
      <c r="N40" s="7" t="str">
        <f t="shared" si="14"/>
        <v xml:space="preserve">local staticObj = {["name"] = "RunwayAFT Hornet-3", ["category"] = "Planes", ["type"] = "F/A-18C", ["shape_name"] = "", ["livery_id"] = "VFA-34", ["offsets"] = {["x"] = -94.286324887083, ["y"] = 0.77445095520076,  ["angle"] = 0.785398163397448,}, ["groupId"] = 1, ["unitId"] = 1, ["y"] = 0, ["x"] = 0, ["heading"] = 0, ["linkUnit"] =1,  ["linkOffset"] = true, ["dead"] = FALSE, } coalition.addStaticObject(country.id.USA, staticObj) </v>
      </c>
      <c r="O40" s="7" t="s">
        <v>3829</v>
      </c>
      <c r="P40" s="7" t="s">
        <v>1450</v>
      </c>
      <c r="Q40" s="11" t="str">
        <f t="shared" si="15"/>
        <v>RunwayAFT Hornet-3</v>
      </c>
      <c r="R40" s="7" t="s">
        <v>1451</v>
      </c>
      <c r="S40" s="7" t="str">
        <f t="shared" si="16"/>
        <v>Planes</v>
      </c>
      <c r="T40" s="7" t="s">
        <v>1452</v>
      </c>
      <c r="U40" s="7" t="str">
        <f t="shared" si="17"/>
        <v>F/A-18C</v>
      </c>
      <c r="V40" s="7" t="s">
        <v>1453</v>
      </c>
      <c r="W40" s="14" t="str">
        <f t="shared" si="18"/>
        <v/>
      </c>
      <c r="X40" s="7" t="s">
        <v>1460</v>
      </c>
      <c r="Y40" s="7" t="str">
        <f t="shared" si="19"/>
        <v>VFA-34</v>
      </c>
      <c r="Z40" s="7" t="s">
        <v>1456</v>
      </c>
      <c r="AA40" s="13">
        <f t="shared" si="20"/>
        <v>-94.286324887082998</v>
      </c>
      <c r="AB40" s="7" t="s">
        <v>1454</v>
      </c>
      <c r="AC40" s="13">
        <f t="shared" si="21"/>
        <v>0.77445095520076002</v>
      </c>
      <c r="AD40" s="7" t="s">
        <v>1457</v>
      </c>
      <c r="AE40" s="13">
        <f t="shared" si="22"/>
        <v>0.78539816339744828</v>
      </c>
      <c r="AF40" s="7" t="s">
        <v>1459</v>
      </c>
      <c r="AG40" s="7">
        <f t="shared" si="23"/>
        <v>1</v>
      </c>
      <c r="AH40" s="7" t="s">
        <v>3947</v>
      </c>
      <c r="AI40" s="13" t="b">
        <f t="shared" si="24"/>
        <v>0</v>
      </c>
      <c r="AJ40" s="7" t="s">
        <v>3946</v>
      </c>
      <c r="AK40" s="7" t="str">
        <f t="shared" si="25"/>
        <v>USA</v>
      </c>
      <c r="AL40" s="7" t="s">
        <v>1458</v>
      </c>
      <c r="AM40" s="7">
        <v>39</v>
      </c>
    </row>
    <row r="41" spans="1:39" s="7" customFormat="1" x14ac:dyDescent="0.3">
      <c r="A41" s="12" t="s">
        <v>918</v>
      </c>
      <c r="B41" s="19">
        <v>1</v>
      </c>
      <c r="C41" s="10" t="s">
        <v>3985</v>
      </c>
      <c r="D41" s="10" t="s">
        <v>916</v>
      </c>
      <c r="E41" s="10" t="s">
        <v>1429</v>
      </c>
      <c r="F41" s="15"/>
      <c r="G41" s="10" t="s">
        <v>449</v>
      </c>
      <c r="H41" s="10">
        <v>-2.7129575312296001</v>
      </c>
      <c r="I41" s="10">
        <v>45</v>
      </c>
      <c r="J41" s="10">
        <f t="shared" si="13"/>
        <v>0.78539816339744828</v>
      </c>
      <c r="K41" s="10">
        <v>-70.134882868277003</v>
      </c>
      <c r="L41" s="13" t="b">
        <v>0</v>
      </c>
      <c r="M41" s="7" t="s">
        <v>3829</v>
      </c>
      <c r="N41" s="7" t="str">
        <f t="shared" si="14"/>
        <v xml:space="preserve">local staticObj = {["name"] = "RunwayAFT Hornet-4", ["category"] = "Planes", ["type"] = "F/A-18C", ["shape_name"] = "", ["livery_id"] = "VFA-34", ["offsets"] = {["x"] = -70.134882868277, ["y"] = -2.7129575312296,  ["angle"] = 0.785398163397448,}, ["groupId"] = 1, ["unitId"] = 1, ["y"] = 0, ["x"] = 0, ["heading"] = 0, ["linkUnit"] =1,  ["linkOffset"] = true, ["dead"] = FALSE, } coalition.addStaticObject(country.id.USA, staticObj) </v>
      </c>
      <c r="O41" s="7" t="s">
        <v>3829</v>
      </c>
      <c r="P41" s="7" t="s">
        <v>1450</v>
      </c>
      <c r="Q41" s="11" t="str">
        <f t="shared" si="15"/>
        <v>RunwayAFT Hornet-4</v>
      </c>
      <c r="R41" s="7" t="s">
        <v>1451</v>
      </c>
      <c r="S41" s="7" t="str">
        <f t="shared" si="16"/>
        <v>Planes</v>
      </c>
      <c r="T41" s="7" t="s">
        <v>1452</v>
      </c>
      <c r="U41" s="7" t="str">
        <f t="shared" si="17"/>
        <v>F/A-18C</v>
      </c>
      <c r="V41" s="7" t="s">
        <v>1453</v>
      </c>
      <c r="W41" s="14" t="str">
        <f t="shared" si="18"/>
        <v/>
      </c>
      <c r="X41" s="7" t="s">
        <v>1460</v>
      </c>
      <c r="Y41" s="7" t="str">
        <f t="shared" si="19"/>
        <v>VFA-34</v>
      </c>
      <c r="Z41" s="7" t="s">
        <v>1456</v>
      </c>
      <c r="AA41" s="13">
        <f t="shared" si="20"/>
        <v>-70.134882868277003</v>
      </c>
      <c r="AB41" s="7" t="s">
        <v>1454</v>
      </c>
      <c r="AC41" s="13">
        <f t="shared" si="21"/>
        <v>-2.7129575312296001</v>
      </c>
      <c r="AD41" s="7" t="s">
        <v>1457</v>
      </c>
      <c r="AE41" s="13">
        <f t="shared" si="22"/>
        <v>0.78539816339744828</v>
      </c>
      <c r="AF41" s="7" t="s">
        <v>1459</v>
      </c>
      <c r="AG41" s="7">
        <f t="shared" si="23"/>
        <v>1</v>
      </c>
      <c r="AH41" s="7" t="s">
        <v>3947</v>
      </c>
      <c r="AI41" s="13" t="b">
        <f t="shared" si="24"/>
        <v>0</v>
      </c>
      <c r="AJ41" s="7" t="s">
        <v>3946</v>
      </c>
      <c r="AK41" s="7" t="str">
        <f t="shared" si="25"/>
        <v>USA</v>
      </c>
      <c r="AL41" s="7" t="s">
        <v>1458</v>
      </c>
      <c r="AM41" s="7">
        <v>40</v>
      </c>
    </row>
    <row r="42" spans="1:39" s="7" customFormat="1" x14ac:dyDescent="0.3">
      <c r="A42" s="12" t="s">
        <v>918</v>
      </c>
      <c r="B42" s="19">
        <v>1</v>
      </c>
      <c r="C42" s="16" t="s">
        <v>3984</v>
      </c>
      <c r="D42" s="10" t="s">
        <v>916</v>
      </c>
      <c r="E42" s="10" t="s">
        <v>728</v>
      </c>
      <c r="F42" s="15"/>
      <c r="G42" s="10" t="s">
        <v>3962</v>
      </c>
      <c r="H42" s="10">
        <v>1.0202933061677999</v>
      </c>
      <c r="I42" s="10">
        <v>45</v>
      </c>
      <c r="J42" s="10">
        <f t="shared" si="13"/>
        <v>0.78539816339744828</v>
      </c>
      <c r="K42" s="10">
        <v>-81.969740482671</v>
      </c>
      <c r="L42" s="13" t="b">
        <v>0</v>
      </c>
      <c r="M42" s="7" t="s">
        <v>3829</v>
      </c>
      <c r="N42" s="7" t="str">
        <f t="shared" si="14"/>
        <v xml:space="preserve">local staticObj = {["name"] = "RunwayAFT E2-C-1", ["category"] = "Planes", ["type"] = "E-2C", ["shape_name"] = "", ["livery_id"] = "VAW-125 Tigertails", ["offsets"] = {["x"] = -81.969740482671, ["y"] = 1.0202933061678,  ["angle"] = 0.785398163397448,}, ["groupId"] = 1, ["unitId"] = 1, ["y"] = 0, ["x"] = 0, ["heading"] = 0, ["linkUnit"] =1,  ["linkOffset"] = true, ["dead"] = FALSE, } coalition.addStaticObject(country.id.USA, staticObj) </v>
      </c>
      <c r="O42" s="7" t="s">
        <v>3829</v>
      </c>
      <c r="P42" s="7" t="s">
        <v>1450</v>
      </c>
      <c r="Q42" s="11" t="str">
        <f t="shared" si="15"/>
        <v>RunwayAFT E2-C-1</v>
      </c>
      <c r="R42" s="7" t="s">
        <v>1451</v>
      </c>
      <c r="S42" s="7" t="str">
        <f t="shared" si="16"/>
        <v>Planes</v>
      </c>
      <c r="T42" s="7" t="s">
        <v>1452</v>
      </c>
      <c r="U42" s="7" t="str">
        <f t="shared" si="17"/>
        <v>E-2C</v>
      </c>
      <c r="V42" s="7" t="s">
        <v>1453</v>
      </c>
      <c r="W42" s="14" t="str">
        <f t="shared" si="18"/>
        <v/>
      </c>
      <c r="X42" s="7" t="s">
        <v>1460</v>
      </c>
      <c r="Y42" s="7" t="str">
        <f t="shared" si="19"/>
        <v>VAW-125 Tigertails</v>
      </c>
      <c r="Z42" s="7" t="s">
        <v>1456</v>
      </c>
      <c r="AA42" s="13">
        <f t="shared" si="20"/>
        <v>-81.969740482671</v>
      </c>
      <c r="AB42" s="7" t="s">
        <v>1454</v>
      </c>
      <c r="AC42" s="13">
        <f t="shared" si="21"/>
        <v>1.0202933061677999</v>
      </c>
      <c r="AD42" s="7" t="s">
        <v>1457</v>
      </c>
      <c r="AE42" s="13">
        <f t="shared" si="22"/>
        <v>0.78539816339744828</v>
      </c>
      <c r="AF42" s="7" t="s">
        <v>1459</v>
      </c>
      <c r="AG42" s="7">
        <f t="shared" si="23"/>
        <v>1</v>
      </c>
      <c r="AH42" s="7" t="s">
        <v>3947</v>
      </c>
      <c r="AI42" s="13" t="b">
        <f t="shared" si="24"/>
        <v>0</v>
      </c>
      <c r="AJ42" s="7" t="s">
        <v>3946</v>
      </c>
      <c r="AK42" s="7" t="str">
        <f t="shared" si="25"/>
        <v>USA</v>
      </c>
      <c r="AL42" s="7" t="s">
        <v>1458</v>
      </c>
      <c r="AM42" s="7">
        <v>41</v>
      </c>
    </row>
    <row r="43" spans="1:39" s="7" customFormat="1" x14ac:dyDescent="0.3">
      <c r="A43" s="12" t="s">
        <v>918</v>
      </c>
      <c r="B43" s="19">
        <v>1</v>
      </c>
      <c r="C43" s="16" t="s">
        <v>3988</v>
      </c>
      <c r="D43" s="10" t="s">
        <v>5</v>
      </c>
      <c r="E43" s="10" t="s">
        <v>3966</v>
      </c>
      <c r="F43" s="15"/>
      <c r="G43" s="15" t="s">
        <v>3967</v>
      </c>
      <c r="H43" s="10">
        <v>-14.344252059374</v>
      </c>
      <c r="I43" s="10">
        <v>60</v>
      </c>
      <c r="J43" s="10">
        <f t="shared" si="13"/>
        <v>1.0471975511965976</v>
      </c>
      <c r="K43" s="10">
        <v>98.420246235093003</v>
      </c>
      <c r="L43" s="13" t="b">
        <v>0</v>
      </c>
      <c r="M43" s="7" t="s">
        <v>3829</v>
      </c>
      <c r="N43" s="7" t="str">
        <f t="shared" si="14"/>
        <v xml:space="preserve">local staticObj = {["name"] = "Crotch SH60-1", ["category"] = "Helicopters", ["type"] = "SH-60B", ["shape_name"] = "", ["livery_id"] = "standard", ["offsets"] = {["x"] = 98.420246235093, ["y"] = -14.344252059374,  ["angle"] = 1.0471975511966,}, ["groupId"] = 1, ["unitId"] = 1, ["y"] = 0, ["x"] = 0, ["heading"] = 0, ["linkUnit"] =1,  ["linkOffset"] = true, ["dead"] = FALSE, } coalition.addStaticObject(country.id.USA, staticObj) </v>
      </c>
      <c r="O43" s="7" t="s">
        <v>3829</v>
      </c>
      <c r="P43" s="7" t="s">
        <v>1450</v>
      </c>
      <c r="Q43" s="11" t="str">
        <f t="shared" si="15"/>
        <v>Crotch SH60-1</v>
      </c>
      <c r="R43" s="7" t="s">
        <v>1451</v>
      </c>
      <c r="S43" s="7" t="str">
        <f t="shared" si="16"/>
        <v>Helicopters</v>
      </c>
      <c r="T43" s="7" t="s">
        <v>1452</v>
      </c>
      <c r="U43" s="7" t="str">
        <f t="shared" si="17"/>
        <v>SH-60B</v>
      </c>
      <c r="V43" s="7" t="s">
        <v>1453</v>
      </c>
      <c r="W43" s="14" t="str">
        <f t="shared" si="18"/>
        <v/>
      </c>
      <c r="X43" s="7" t="s">
        <v>1460</v>
      </c>
      <c r="Y43" s="7" t="str">
        <f t="shared" si="19"/>
        <v>standard</v>
      </c>
      <c r="Z43" s="7" t="s">
        <v>1456</v>
      </c>
      <c r="AA43" s="13">
        <f t="shared" si="20"/>
        <v>98.420246235093003</v>
      </c>
      <c r="AB43" s="7" t="s">
        <v>1454</v>
      </c>
      <c r="AC43" s="13">
        <f t="shared" si="21"/>
        <v>-14.344252059374</v>
      </c>
      <c r="AD43" s="7" t="s">
        <v>1457</v>
      </c>
      <c r="AE43" s="13">
        <f t="shared" si="22"/>
        <v>1.0471975511965976</v>
      </c>
      <c r="AF43" s="7" t="s">
        <v>1459</v>
      </c>
      <c r="AG43" s="7">
        <f t="shared" si="23"/>
        <v>1</v>
      </c>
      <c r="AH43" s="7" t="s">
        <v>3947</v>
      </c>
      <c r="AI43" s="13" t="b">
        <f t="shared" si="24"/>
        <v>0</v>
      </c>
      <c r="AJ43" s="7" t="s">
        <v>3946</v>
      </c>
      <c r="AK43" s="7" t="str">
        <f t="shared" si="25"/>
        <v>USA</v>
      </c>
      <c r="AL43" s="7" t="s">
        <v>1458</v>
      </c>
      <c r="AM43" s="7">
        <v>42</v>
      </c>
    </row>
    <row r="44" spans="1:39" s="7" customFormat="1" x14ac:dyDescent="0.3">
      <c r="A44" s="12" t="s">
        <v>918</v>
      </c>
      <c r="B44" s="19">
        <v>1</v>
      </c>
      <c r="C44" s="10" t="s">
        <v>3989</v>
      </c>
      <c r="D44" s="10" t="s">
        <v>876</v>
      </c>
      <c r="E44" s="10" t="s">
        <v>877</v>
      </c>
      <c r="F44" s="15" t="s">
        <v>877</v>
      </c>
      <c r="G44" s="15"/>
      <c r="H44" s="10">
        <v>-14.800927383463</v>
      </c>
      <c r="I44" s="10">
        <v>300</v>
      </c>
      <c r="J44" s="10">
        <f t="shared" si="13"/>
        <v>5.2359877559829888</v>
      </c>
      <c r="K44" s="10">
        <v>105.04694075817</v>
      </c>
      <c r="L44" s="13" t="b">
        <v>0</v>
      </c>
      <c r="M44" s="7" t="s">
        <v>3829</v>
      </c>
      <c r="N44" s="7" t="str">
        <f t="shared" si="14"/>
        <v xml:space="preserve">local staticObj = {["name"] = "Crotch AS32-31A-1", ["category"] = "ADEquipment", ["type"] = "AS32-31A", ["shape_name"] = "AS32-31A", ["livery_id"] = "", ["offsets"] = {["x"] = 105.04694075817, ["y"] = -14.800927383463,  ["angle"] = 5.23598775598299,}, ["groupId"] = 1, ["unitId"] = 1, ["y"] = 0, ["x"] = 0, ["heading"] = 0, ["linkUnit"] =1,  ["linkOffset"] = true, ["dead"] = FALSE, } coalition.addStaticObject(country.id.USA, staticObj) </v>
      </c>
      <c r="O44" s="7" t="s">
        <v>3829</v>
      </c>
      <c r="P44" s="7" t="s">
        <v>1450</v>
      </c>
      <c r="Q44" s="11" t="str">
        <f t="shared" si="15"/>
        <v>Crotch AS32-31A-1</v>
      </c>
      <c r="R44" s="7" t="s">
        <v>1451</v>
      </c>
      <c r="S44" s="7" t="str">
        <f t="shared" si="16"/>
        <v>ADEquipment</v>
      </c>
      <c r="T44" s="7" t="s">
        <v>1452</v>
      </c>
      <c r="U44" s="7" t="str">
        <f t="shared" si="17"/>
        <v>AS32-31A</v>
      </c>
      <c r="V44" s="7" t="s">
        <v>1453</v>
      </c>
      <c r="W44" s="14" t="str">
        <f t="shared" si="18"/>
        <v>AS32-31A</v>
      </c>
      <c r="X44" s="7" t="s">
        <v>1460</v>
      </c>
      <c r="Y44" s="7" t="str">
        <f t="shared" si="19"/>
        <v/>
      </c>
      <c r="Z44" s="7" t="s">
        <v>1456</v>
      </c>
      <c r="AA44" s="13">
        <f t="shared" si="20"/>
        <v>105.04694075817</v>
      </c>
      <c r="AB44" s="7" t="s">
        <v>1454</v>
      </c>
      <c r="AC44" s="13">
        <f t="shared" si="21"/>
        <v>-14.800927383463</v>
      </c>
      <c r="AD44" s="7" t="s">
        <v>1457</v>
      </c>
      <c r="AE44" s="13">
        <f t="shared" si="22"/>
        <v>5.2359877559829888</v>
      </c>
      <c r="AF44" s="7" t="s">
        <v>1459</v>
      </c>
      <c r="AG44" s="7">
        <f t="shared" si="23"/>
        <v>1</v>
      </c>
      <c r="AH44" s="7" t="s">
        <v>3947</v>
      </c>
      <c r="AI44" s="13" t="b">
        <f t="shared" si="24"/>
        <v>0</v>
      </c>
      <c r="AJ44" s="7" t="s">
        <v>3946</v>
      </c>
      <c r="AK44" s="7" t="str">
        <f t="shared" si="25"/>
        <v>USA</v>
      </c>
      <c r="AL44" s="7" t="s">
        <v>1458</v>
      </c>
      <c r="AM44" s="7">
        <v>43</v>
      </c>
    </row>
    <row r="45" spans="1:39" s="7" customFormat="1" x14ac:dyDescent="0.3">
      <c r="A45" s="12" t="s">
        <v>918</v>
      </c>
      <c r="B45" s="19">
        <v>1</v>
      </c>
      <c r="C45" s="10" t="s">
        <v>4011</v>
      </c>
      <c r="D45" s="10" t="s">
        <v>898</v>
      </c>
      <c r="E45" s="10" t="s">
        <v>914</v>
      </c>
      <c r="F45" s="15" t="s">
        <v>915</v>
      </c>
      <c r="G45" s="15" t="s">
        <v>911</v>
      </c>
      <c r="H45" s="10">
        <v>-15.735174108529</v>
      </c>
      <c r="I45" s="10">
        <v>170</v>
      </c>
      <c r="J45" s="10">
        <f t="shared" si="13"/>
        <v>2.9670597283903599</v>
      </c>
      <c r="K45" s="10">
        <v>103.01438948259</v>
      </c>
      <c r="L45" s="13" t="b">
        <v>0</v>
      </c>
      <c r="M45" s="7" t="s">
        <v>3829</v>
      </c>
      <c r="N45" s="7" t="str">
        <f t="shared" si="14"/>
        <v xml:space="preserve">local staticObj = {["name"] = "Crotch Tech Red-1", ["category"] = "Personnel", ["type"] = "us carrier tech", ["shape_name"] = "carrier_tech_USA", ["livery_id"] = "red", ["offsets"] = {["x"] = 103.01438948259, ["y"] = -15.735174108529,  ["angle"] = 2.96705972839036,}, ["groupId"] = 1, ["unitId"] = 1, ["y"] = 0, ["x"] = 0, ["heading"] = 0, ["linkUnit"] =1,  ["linkOffset"] = true, ["dead"] = FALSE, } coalition.addStaticObject(country.id.USA, staticObj) </v>
      </c>
      <c r="O45" s="7" t="s">
        <v>3829</v>
      </c>
      <c r="P45" s="7" t="s">
        <v>1450</v>
      </c>
      <c r="Q45" s="11" t="str">
        <f t="shared" si="15"/>
        <v>Crotch Tech Red-1</v>
      </c>
      <c r="R45" s="7" t="s">
        <v>1451</v>
      </c>
      <c r="S45" s="7" t="str">
        <f t="shared" si="16"/>
        <v>Personnel</v>
      </c>
      <c r="T45" s="7" t="s">
        <v>1452</v>
      </c>
      <c r="U45" s="7" t="str">
        <f t="shared" si="17"/>
        <v>us carrier tech</v>
      </c>
      <c r="V45" s="7" t="s">
        <v>1453</v>
      </c>
      <c r="W45" s="14" t="str">
        <f t="shared" si="18"/>
        <v>carrier_tech_USA</v>
      </c>
      <c r="X45" s="7" t="s">
        <v>1460</v>
      </c>
      <c r="Y45" s="7" t="str">
        <f t="shared" si="19"/>
        <v>red</v>
      </c>
      <c r="Z45" s="7" t="s">
        <v>1456</v>
      </c>
      <c r="AA45" s="13">
        <f t="shared" si="20"/>
        <v>103.01438948259</v>
      </c>
      <c r="AB45" s="7" t="s">
        <v>1454</v>
      </c>
      <c r="AC45" s="13">
        <f t="shared" si="21"/>
        <v>-15.735174108529</v>
      </c>
      <c r="AD45" s="7" t="s">
        <v>1457</v>
      </c>
      <c r="AE45" s="13">
        <f t="shared" si="22"/>
        <v>2.9670597283903599</v>
      </c>
      <c r="AF45" s="7" t="s">
        <v>1459</v>
      </c>
      <c r="AG45" s="7">
        <f t="shared" si="23"/>
        <v>1</v>
      </c>
      <c r="AH45" s="7" t="s">
        <v>3947</v>
      </c>
      <c r="AI45" s="13" t="b">
        <f t="shared" si="24"/>
        <v>0</v>
      </c>
      <c r="AJ45" s="7" t="s">
        <v>3946</v>
      </c>
      <c r="AK45" s="7" t="str">
        <f t="shared" si="25"/>
        <v>USA</v>
      </c>
      <c r="AL45" s="7" t="s">
        <v>1458</v>
      </c>
      <c r="AM45" s="7">
        <v>44</v>
      </c>
    </row>
    <row r="46" spans="1:39" s="7" customFormat="1" x14ac:dyDescent="0.3">
      <c r="A46" s="12" t="s">
        <v>918</v>
      </c>
      <c r="B46" s="19">
        <v>1</v>
      </c>
      <c r="C46" s="10" t="s">
        <v>4012</v>
      </c>
      <c r="D46" s="10" t="s">
        <v>898</v>
      </c>
      <c r="E46" s="10" t="s">
        <v>914</v>
      </c>
      <c r="F46" s="15" t="s">
        <v>915</v>
      </c>
      <c r="G46" s="15" t="s">
        <v>909</v>
      </c>
      <c r="H46" s="10">
        <v>-17.072082628301999</v>
      </c>
      <c r="I46" s="10">
        <v>180</v>
      </c>
      <c r="J46" s="10">
        <f t="shared" si="13"/>
        <v>3.1415926535897931</v>
      </c>
      <c r="K46" s="10">
        <v>101.60870782722</v>
      </c>
      <c r="L46" s="13" t="b">
        <v>0</v>
      </c>
      <c r="M46" s="7" t="s">
        <v>3829</v>
      </c>
      <c r="N46" s="7" t="str">
        <f t="shared" si="14"/>
        <v xml:space="preserve">local staticObj = {["name"] = "Crotch Tech Green-1", ["category"] = "Personnel", ["type"] = "us carrier tech", ["shape_name"] = "carrier_tech_USA", ["livery_id"] = "green", ["offsets"] = {["x"] = 101.60870782722, ["y"] = -17.072082628302,  ["angle"] = 3.14159265358979,}, ["groupId"] = 1, ["unitId"] = 1, ["y"] = 0, ["x"] = 0, ["heading"] = 0, ["linkUnit"] =1,  ["linkOffset"] = true, ["dead"] = FALSE, } coalition.addStaticObject(country.id.USA, staticObj) </v>
      </c>
      <c r="O46" s="7" t="s">
        <v>3829</v>
      </c>
      <c r="P46" s="7" t="s">
        <v>1450</v>
      </c>
      <c r="Q46" s="11" t="str">
        <f t="shared" si="15"/>
        <v>Crotch Tech Green-1</v>
      </c>
      <c r="R46" s="7" t="s">
        <v>1451</v>
      </c>
      <c r="S46" s="7" t="str">
        <f t="shared" si="16"/>
        <v>Personnel</v>
      </c>
      <c r="T46" s="7" t="s">
        <v>1452</v>
      </c>
      <c r="U46" s="7" t="str">
        <f t="shared" si="17"/>
        <v>us carrier tech</v>
      </c>
      <c r="V46" s="7" t="s">
        <v>1453</v>
      </c>
      <c r="W46" s="14" t="str">
        <f t="shared" si="18"/>
        <v>carrier_tech_USA</v>
      </c>
      <c r="X46" s="7" t="s">
        <v>1460</v>
      </c>
      <c r="Y46" s="7" t="str">
        <f t="shared" si="19"/>
        <v>green</v>
      </c>
      <c r="Z46" s="7" t="s">
        <v>1456</v>
      </c>
      <c r="AA46" s="13">
        <f t="shared" si="20"/>
        <v>101.60870782722</v>
      </c>
      <c r="AB46" s="7" t="s">
        <v>1454</v>
      </c>
      <c r="AC46" s="13">
        <f t="shared" si="21"/>
        <v>-17.072082628301999</v>
      </c>
      <c r="AD46" s="7" t="s">
        <v>1457</v>
      </c>
      <c r="AE46" s="13">
        <f t="shared" si="22"/>
        <v>3.1415926535897931</v>
      </c>
      <c r="AF46" s="7" t="s">
        <v>1459</v>
      </c>
      <c r="AG46" s="7">
        <f t="shared" si="23"/>
        <v>1</v>
      </c>
      <c r="AH46" s="7" t="s">
        <v>3947</v>
      </c>
      <c r="AI46" s="13" t="b">
        <f t="shared" si="24"/>
        <v>0</v>
      </c>
      <c r="AJ46" s="7" t="s">
        <v>3946</v>
      </c>
      <c r="AK46" s="7" t="str">
        <f t="shared" si="25"/>
        <v>USA</v>
      </c>
      <c r="AL46" s="7" t="s">
        <v>1458</v>
      </c>
      <c r="AM46" s="7">
        <v>45</v>
      </c>
    </row>
    <row r="47" spans="1:39" s="7" customFormat="1" x14ac:dyDescent="0.3">
      <c r="A47" s="12" t="s">
        <v>918</v>
      </c>
      <c r="B47" s="19">
        <v>1</v>
      </c>
      <c r="C47" s="10" t="s">
        <v>3990</v>
      </c>
      <c r="D47" s="10" t="s">
        <v>916</v>
      </c>
      <c r="E47" s="10" t="s">
        <v>1429</v>
      </c>
      <c r="F47" s="15"/>
      <c r="G47" s="10" t="s">
        <v>449</v>
      </c>
      <c r="H47" s="10">
        <v>11.380771355618</v>
      </c>
      <c r="I47" s="10">
        <v>315</v>
      </c>
      <c r="J47" s="10">
        <f t="shared" si="13"/>
        <v>5.497787143782138</v>
      </c>
      <c r="K47" s="10">
        <v>25.552846769123001</v>
      </c>
      <c r="L47" s="13" t="b">
        <v>0</v>
      </c>
      <c r="M47" s="7" t="s">
        <v>3829</v>
      </c>
      <c r="N47" s="7" t="str">
        <f t="shared" si="14"/>
        <v xml:space="preserve">local staticObj = {["name"] = "Street Hornet-1", ["category"] = "Planes", ["type"] = "F/A-18C", ["shape_name"] = "", ["livery_id"] = "VFA-34", ["offsets"] = {["x"] = 25.552846769123, ["y"] = 11.380771355618,  ["angle"] = 5.49778714378214,}, ["groupId"] = 1, ["unitId"] = 1, ["y"] = 0, ["x"] = 0, ["heading"] = 0, ["linkUnit"] =1,  ["linkOffset"] = true, ["dead"] = FALSE, } coalition.addStaticObject(country.id.USA, staticObj) </v>
      </c>
      <c r="O47" s="7" t="s">
        <v>3829</v>
      </c>
      <c r="P47" s="7" t="s">
        <v>1450</v>
      </c>
      <c r="Q47" s="11" t="str">
        <f t="shared" si="15"/>
        <v>Street Hornet-1</v>
      </c>
      <c r="R47" s="7" t="s">
        <v>1451</v>
      </c>
      <c r="S47" s="7" t="str">
        <f t="shared" si="16"/>
        <v>Planes</v>
      </c>
      <c r="T47" s="7" t="s">
        <v>1452</v>
      </c>
      <c r="U47" s="7" t="str">
        <f t="shared" si="17"/>
        <v>F/A-18C</v>
      </c>
      <c r="V47" s="7" t="s">
        <v>1453</v>
      </c>
      <c r="W47" s="14" t="str">
        <f t="shared" si="18"/>
        <v/>
      </c>
      <c r="X47" s="7" t="s">
        <v>1460</v>
      </c>
      <c r="Y47" s="7" t="str">
        <f t="shared" si="19"/>
        <v>VFA-34</v>
      </c>
      <c r="Z47" s="7" t="s">
        <v>1456</v>
      </c>
      <c r="AA47" s="13">
        <f t="shared" si="20"/>
        <v>25.552846769123001</v>
      </c>
      <c r="AB47" s="7" t="s">
        <v>1454</v>
      </c>
      <c r="AC47" s="13">
        <f t="shared" si="21"/>
        <v>11.380771355618</v>
      </c>
      <c r="AD47" s="7" t="s">
        <v>1457</v>
      </c>
      <c r="AE47" s="13">
        <f t="shared" si="22"/>
        <v>5.497787143782138</v>
      </c>
      <c r="AF47" s="7" t="s">
        <v>1459</v>
      </c>
      <c r="AG47" s="7">
        <f t="shared" si="23"/>
        <v>1</v>
      </c>
      <c r="AH47" s="7" t="s">
        <v>3947</v>
      </c>
      <c r="AI47" s="13" t="b">
        <f t="shared" si="24"/>
        <v>0</v>
      </c>
      <c r="AJ47" s="7" t="s">
        <v>3946</v>
      </c>
      <c r="AK47" s="7" t="str">
        <f t="shared" si="25"/>
        <v>USA</v>
      </c>
      <c r="AL47" s="7" t="s">
        <v>1458</v>
      </c>
      <c r="AM47" s="7">
        <v>46</v>
      </c>
    </row>
    <row r="48" spans="1:39" s="7" customFormat="1" x14ac:dyDescent="0.3">
      <c r="A48" s="12" t="s">
        <v>918</v>
      </c>
      <c r="B48" s="19">
        <v>1</v>
      </c>
      <c r="C48" s="10" t="s">
        <v>3992</v>
      </c>
      <c r="D48" s="10" t="s">
        <v>916</v>
      </c>
      <c r="E48" s="10" t="s">
        <v>1429</v>
      </c>
      <c r="F48" s="15"/>
      <c r="G48" s="10" t="s">
        <v>449</v>
      </c>
      <c r="H48" s="10">
        <v>11.664059287999001</v>
      </c>
      <c r="I48" s="10">
        <v>315</v>
      </c>
      <c r="J48" s="10">
        <f t="shared" si="13"/>
        <v>5.497787143782138</v>
      </c>
      <c r="K48" s="10">
        <v>13.369835517886999</v>
      </c>
      <c r="L48" s="13" t="b">
        <v>0</v>
      </c>
      <c r="M48" s="7" t="s">
        <v>3829</v>
      </c>
      <c r="N48" s="7" t="str">
        <f t="shared" si="14"/>
        <v xml:space="preserve">local staticObj = {["name"] = "Street Hornet-2", ["category"] = "Planes", ["type"] = "F/A-18C", ["shape_name"] = "", ["livery_id"] = "VFA-34", ["offsets"] = {["x"] = 13.369835517887, ["y"] = 11.664059287999,  ["angle"] = 5.49778714378214,}, ["groupId"] = 1, ["unitId"] = 1, ["y"] = 0, ["x"] = 0, ["heading"] = 0, ["linkUnit"] =1,  ["linkOffset"] = true, ["dead"] = FALSE, } coalition.addStaticObject(country.id.USA, staticObj) </v>
      </c>
      <c r="O48" s="7" t="s">
        <v>3829</v>
      </c>
      <c r="P48" s="7" t="s">
        <v>1450</v>
      </c>
      <c r="Q48" s="11" t="str">
        <f t="shared" si="15"/>
        <v>Street Hornet-2</v>
      </c>
      <c r="R48" s="7" t="s">
        <v>1451</v>
      </c>
      <c r="S48" s="7" t="str">
        <f t="shared" si="16"/>
        <v>Planes</v>
      </c>
      <c r="T48" s="7" t="s">
        <v>1452</v>
      </c>
      <c r="U48" s="7" t="str">
        <f t="shared" si="17"/>
        <v>F/A-18C</v>
      </c>
      <c r="V48" s="7" t="s">
        <v>1453</v>
      </c>
      <c r="W48" s="14" t="str">
        <f t="shared" si="18"/>
        <v/>
      </c>
      <c r="X48" s="7" t="s">
        <v>1460</v>
      </c>
      <c r="Y48" s="7" t="str">
        <f t="shared" si="19"/>
        <v>VFA-34</v>
      </c>
      <c r="Z48" s="7" t="s">
        <v>1456</v>
      </c>
      <c r="AA48" s="13">
        <f t="shared" si="20"/>
        <v>13.369835517886999</v>
      </c>
      <c r="AB48" s="7" t="s">
        <v>1454</v>
      </c>
      <c r="AC48" s="13">
        <f t="shared" si="21"/>
        <v>11.664059287999001</v>
      </c>
      <c r="AD48" s="7" t="s">
        <v>1457</v>
      </c>
      <c r="AE48" s="13">
        <f t="shared" si="22"/>
        <v>5.497787143782138</v>
      </c>
      <c r="AF48" s="7" t="s">
        <v>1459</v>
      </c>
      <c r="AG48" s="7">
        <f t="shared" si="23"/>
        <v>1</v>
      </c>
      <c r="AH48" s="7" t="s">
        <v>3947</v>
      </c>
      <c r="AI48" s="13" t="b">
        <f t="shared" si="24"/>
        <v>0</v>
      </c>
      <c r="AJ48" s="7" t="s">
        <v>3946</v>
      </c>
      <c r="AK48" s="7" t="str">
        <f t="shared" si="25"/>
        <v>USA</v>
      </c>
      <c r="AL48" s="7" t="s">
        <v>1458</v>
      </c>
      <c r="AM48" s="7">
        <v>47</v>
      </c>
    </row>
    <row r="49" spans="1:39" s="7" customFormat="1" x14ac:dyDescent="0.3">
      <c r="A49" s="12" t="s">
        <v>918</v>
      </c>
      <c r="B49" s="19">
        <v>1</v>
      </c>
      <c r="C49" s="10" t="s">
        <v>3993</v>
      </c>
      <c r="D49" s="10" t="s">
        <v>916</v>
      </c>
      <c r="E49" s="10" t="s">
        <v>1429</v>
      </c>
      <c r="F49" s="15"/>
      <c r="G49" s="10" t="s">
        <v>449</v>
      </c>
      <c r="H49" s="10">
        <v>11.794190128627999</v>
      </c>
      <c r="I49" s="10">
        <v>315</v>
      </c>
      <c r="J49" s="10">
        <f t="shared" si="13"/>
        <v>5.497787143782138</v>
      </c>
      <c r="K49" s="10">
        <v>2.2239702401983998</v>
      </c>
      <c r="L49" s="13" t="b">
        <v>0</v>
      </c>
      <c r="M49" s="7" t="s">
        <v>3829</v>
      </c>
      <c r="N49" s="7" t="str">
        <f t="shared" si="14"/>
        <v xml:space="preserve">local staticObj = {["name"] = "Street Hornet-3", ["category"] = "Planes", ["type"] = "F/A-18C", ["shape_name"] = "", ["livery_id"] = "VFA-34", ["offsets"] = {["x"] = 2.2239702401984, ["y"] = 11.794190128628,  ["angle"] = 5.49778714378214,}, ["groupId"] = 1, ["unitId"] = 1, ["y"] = 0, ["x"] = 0, ["heading"] = 0, ["linkUnit"] =1,  ["linkOffset"] = true, ["dead"] = FALSE, } coalition.addStaticObject(country.id.USA, staticObj) </v>
      </c>
      <c r="O49" s="7" t="s">
        <v>3829</v>
      </c>
      <c r="P49" s="7" t="s">
        <v>1450</v>
      </c>
      <c r="Q49" s="11" t="str">
        <f t="shared" si="15"/>
        <v>Street Hornet-3</v>
      </c>
      <c r="R49" s="7" t="s">
        <v>1451</v>
      </c>
      <c r="S49" s="7" t="str">
        <f t="shared" si="16"/>
        <v>Planes</v>
      </c>
      <c r="T49" s="7" t="s">
        <v>1452</v>
      </c>
      <c r="U49" s="7" t="str">
        <f t="shared" si="17"/>
        <v>F/A-18C</v>
      </c>
      <c r="V49" s="7" t="s">
        <v>1453</v>
      </c>
      <c r="W49" s="14" t="str">
        <f t="shared" si="18"/>
        <v/>
      </c>
      <c r="X49" s="7" t="s">
        <v>1460</v>
      </c>
      <c r="Y49" s="7" t="str">
        <f t="shared" si="19"/>
        <v>VFA-34</v>
      </c>
      <c r="Z49" s="7" t="s">
        <v>1456</v>
      </c>
      <c r="AA49" s="13">
        <f t="shared" si="20"/>
        <v>2.2239702401983998</v>
      </c>
      <c r="AB49" s="7" t="s">
        <v>1454</v>
      </c>
      <c r="AC49" s="13">
        <f t="shared" si="21"/>
        <v>11.794190128627999</v>
      </c>
      <c r="AD49" s="7" t="s">
        <v>1457</v>
      </c>
      <c r="AE49" s="13">
        <f t="shared" si="22"/>
        <v>5.497787143782138</v>
      </c>
      <c r="AF49" s="7" t="s">
        <v>1459</v>
      </c>
      <c r="AG49" s="7">
        <f t="shared" si="23"/>
        <v>1</v>
      </c>
      <c r="AH49" s="7" t="s">
        <v>3947</v>
      </c>
      <c r="AI49" s="13" t="b">
        <f t="shared" si="24"/>
        <v>0</v>
      </c>
      <c r="AJ49" s="7" t="s">
        <v>3946</v>
      </c>
      <c r="AK49" s="7" t="str">
        <f t="shared" si="25"/>
        <v>USA</v>
      </c>
      <c r="AL49" s="7" t="s">
        <v>1458</v>
      </c>
      <c r="AM49" s="7">
        <v>48</v>
      </c>
    </row>
    <row r="50" spans="1:39" s="7" customFormat="1" x14ac:dyDescent="0.3">
      <c r="A50" s="12" t="s">
        <v>918</v>
      </c>
      <c r="B50" s="19">
        <v>1</v>
      </c>
      <c r="C50" s="10" t="s">
        <v>3994</v>
      </c>
      <c r="D50" s="10" t="s">
        <v>916</v>
      </c>
      <c r="E50" s="10" t="s">
        <v>1429</v>
      </c>
      <c r="F50" s="15"/>
      <c r="G50" s="10" t="s">
        <v>449</v>
      </c>
      <c r="H50" s="10">
        <v>12.493522082786001</v>
      </c>
      <c r="I50" s="10">
        <v>315</v>
      </c>
      <c r="J50" s="10">
        <f t="shared" si="13"/>
        <v>5.497787143782138</v>
      </c>
      <c r="K50" s="10">
        <v>-9.3751817967676008</v>
      </c>
      <c r="L50" s="13" t="b">
        <v>0</v>
      </c>
      <c r="M50" s="7" t="s">
        <v>3829</v>
      </c>
      <c r="N50" s="7" t="str">
        <f t="shared" si="14"/>
        <v xml:space="preserve">local staticObj = {["name"] = "Street Hornet-4", ["category"] = "Planes", ["type"] = "F/A-18C", ["shape_name"] = "", ["livery_id"] = "VFA-34", ["offsets"] = {["x"] = -9.3751817967676, ["y"] = 12.493522082786,  ["angle"] = 5.49778714378214,}, ["groupId"] = 1, ["unitId"] = 1, ["y"] = 0, ["x"] = 0, ["heading"] = 0, ["linkUnit"] =1,  ["linkOffset"] = true, ["dead"] = FALSE, } coalition.addStaticObject(country.id.USA, staticObj) </v>
      </c>
      <c r="O50" s="7" t="s">
        <v>3829</v>
      </c>
      <c r="P50" s="7" t="s">
        <v>1450</v>
      </c>
      <c r="Q50" s="11" t="str">
        <f t="shared" si="15"/>
        <v>Street Hornet-4</v>
      </c>
      <c r="R50" s="7" t="s">
        <v>1451</v>
      </c>
      <c r="S50" s="7" t="str">
        <f t="shared" si="16"/>
        <v>Planes</v>
      </c>
      <c r="T50" s="7" t="s">
        <v>1452</v>
      </c>
      <c r="U50" s="7" t="str">
        <f t="shared" si="17"/>
        <v>F/A-18C</v>
      </c>
      <c r="V50" s="7" t="s">
        <v>1453</v>
      </c>
      <c r="W50" s="14" t="str">
        <f t="shared" si="18"/>
        <v/>
      </c>
      <c r="X50" s="7" t="s">
        <v>1460</v>
      </c>
      <c r="Y50" s="7" t="str">
        <f t="shared" si="19"/>
        <v>VFA-34</v>
      </c>
      <c r="Z50" s="7" t="s">
        <v>1456</v>
      </c>
      <c r="AA50" s="13">
        <f t="shared" si="20"/>
        <v>-9.3751817967676008</v>
      </c>
      <c r="AB50" s="7" t="s">
        <v>1454</v>
      </c>
      <c r="AC50" s="13">
        <f t="shared" si="21"/>
        <v>12.493522082786001</v>
      </c>
      <c r="AD50" s="7" t="s">
        <v>1457</v>
      </c>
      <c r="AE50" s="13">
        <f t="shared" si="22"/>
        <v>5.497787143782138</v>
      </c>
      <c r="AF50" s="7" t="s">
        <v>1459</v>
      </c>
      <c r="AG50" s="7">
        <f t="shared" si="23"/>
        <v>1</v>
      </c>
      <c r="AH50" s="7" t="s">
        <v>3947</v>
      </c>
      <c r="AI50" s="13" t="b">
        <f t="shared" si="24"/>
        <v>0</v>
      </c>
      <c r="AJ50" s="7" t="s">
        <v>3946</v>
      </c>
      <c r="AK50" s="7" t="str">
        <f t="shared" si="25"/>
        <v>USA</v>
      </c>
      <c r="AL50" s="7" t="s">
        <v>1458</v>
      </c>
      <c r="AM50" s="7">
        <v>49</v>
      </c>
    </row>
    <row r="51" spans="1:39" s="7" customFormat="1" x14ac:dyDescent="0.3">
      <c r="A51" s="12" t="s">
        <v>918</v>
      </c>
      <c r="B51" s="19">
        <v>1</v>
      </c>
      <c r="C51" s="10" t="s">
        <v>3991</v>
      </c>
      <c r="D51" s="10" t="s">
        <v>916</v>
      </c>
      <c r="E51" s="10" t="s">
        <v>1429</v>
      </c>
      <c r="F51" s="15"/>
      <c r="G51" s="10" t="s">
        <v>449</v>
      </c>
      <c r="H51" s="10">
        <v>12.113032174659001</v>
      </c>
      <c r="I51" s="10">
        <v>315</v>
      </c>
      <c r="J51" s="10">
        <f t="shared" si="13"/>
        <v>5.497787143782138</v>
      </c>
      <c r="K51" s="10">
        <v>-19.988854453624</v>
      </c>
      <c r="L51" s="13" t="b">
        <v>0</v>
      </c>
      <c r="M51" s="7" t="s">
        <v>3829</v>
      </c>
      <c r="N51" s="7" t="str">
        <f t="shared" si="14"/>
        <v xml:space="preserve">local staticObj = {["name"] = "Street Hornet-5", ["category"] = "Planes", ["type"] = "F/A-18C", ["shape_name"] = "", ["livery_id"] = "VFA-34", ["offsets"] = {["x"] = -19.988854453624, ["y"] = 12.113032174659,  ["angle"] = 5.49778714378214,}, ["groupId"] = 1, ["unitId"] = 1, ["y"] = 0, ["x"] = 0, ["heading"] = 0, ["linkUnit"] =1,  ["linkOffset"] = true, ["dead"] = FALSE, } coalition.addStaticObject(country.id.USA, staticObj) </v>
      </c>
      <c r="O51" s="7" t="s">
        <v>3829</v>
      </c>
      <c r="P51" s="7" t="s">
        <v>1450</v>
      </c>
      <c r="Q51" s="11" t="str">
        <f t="shared" si="15"/>
        <v>Street Hornet-5</v>
      </c>
      <c r="R51" s="7" t="s">
        <v>1451</v>
      </c>
      <c r="S51" s="7" t="str">
        <f t="shared" si="16"/>
        <v>Planes</v>
      </c>
      <c r="T51" s="7" t="s">
        <v>1452</v>
      </c>
      <c r="U51" s="7" t="str">
        <f t="shared" si="17"/>
        <v>F/A-18C</v>
      </c>
      <c r="V51" s="7" t="s">
        <v>1453</v>
      </c>
      <c r="W51" s="14" t="str">
        <f t="shared" si="18"/>
        <v/>
      </c>
      <c r="X51" s="7" t="s">
        <v>1460</v>
      </c>
      <c r="Y51" s="7" t="str">
        <f t="shared" si="19"/>
        <v>VFA-34</v>
      </c>
      <c r="Z51" s="7" t="s">
        <v>1456</v>
      </c>
      <c r="AA51" s="13">
        <f t="shared" si="20"/>
        <v>-19.988854453624</v>
      </c>
      <c r="AB51" s="7" t="s">
        <v>1454</v>
      </c>
      <c r="AC51" s="13">
        <f t="shared" si="21"/>
        <v>12.113032174659001</v>
      </c>
      <c r="AD51" s="7" t="s">
        <v>1457</v>
      </c>
      <c r="AE51" s="13">
        <f t="shared" si="22"/>
        <v>5.497787143782138</v>
      </c>
      <c r="AF51" s="7" t="s">
        <v>1459</v>
      </c>
      <c r="AG51" s="7">
        <f t="shared" si="23"/>
        <v>1</v>
      </c>
      <c r="AH51" s="7" t="s">
        <v>3947</v>
      </c>
      <c r="AI51" s="13" t="b">
        <f t="shared" si="24"/>
        <v>0</v>
      </c>
      <c r="AJ51" s="7" t="s">
        <v>3946</v>
      </c>
      <c r="AK51" s="7" t="str">
        <f t="shared" si="25"/>
        <v>USA</v>
      </c>
      <c r="AL51" s="7" t="s">
        <v>1458</v>
      </c>
      <c r="AM51" s="7">
        <v>50</v>
      </c>
    </row>
    <row r="52" spans="1:39" s="7" customFormat="1" x14ac:dyDescent="0.3">
      <c r="A52" s="12" t="s">
        <v>918</v>
      </c>
      <c r="B52" s="19">
        <v>1</v>
      </c>
      <c r="C52" s="10" t="s">
        <v>4003</v>
      </c>
      <c r="D52" s="10" t="s">
        <v>916</v>
      </c>
      <c r="E52" s="10" t="s">
        <v>1429</v>
      </c>
      <c r="F52" s="15"/>
      <c r="G52" s="10" t="s">
        <v>449</v>
      </c>
      <c r="H52" s="10">
        <v>11.699468812880999</v>
      </c>
      <c r="I52" s="10">
        <v>315</v>
      </c>
      <c r="J52" s="10">
        <f t="shared" si="13"/>
        <v>5.497787143782138</v>
      </c>
      <c r="K52" s="10">
        <v>-30.595418259112002</v>
      </c>
      <c r="L52" s="13" t="b">
        <v>0</v>
      </c>
      <c r="M52" s="7" t="s">
        <v>3829</v>
      </c>
      <c r="N52" s="7" t="str">
        <f t="shared" si="14"/>
        <v xml:space="preserve">local staticObj = {["name"] = "Street Hornet-6", ["category"] = "Planes", ["type"] = "F/A-18C", ["shape_name"] = "", ["livery_id"] = "VFA-34", ["offsets"] = {["x"] = -30.595418259112, ["y"] = 11.699468812881,  ["angle"] = 5.49778714378214,}, ["groupId"] = 1, ["unitId"] = 1, ["y"] = 0, ["x"] = 0, ["heading"] = 0, ["linkUnit"] =1,  ["linkOffset"] = true, ["dead"] = FALSE, } coalition.addStaticObject(country.id.USA, staticObj) </v>
      </c>
      <c r="O52" s="7" t="s">
        <v>3829</v>
      </c>
      <c r="P52" s="7" t="s">
        <v>1450</v>
      </c>
      <c r="Q52" s="11" t="str">
        <f t="shared" si="15"/>
        <v>Street Hornet-6</v>
      </c>
      <c r="R52" s="7" t="s">
        <v>1451</v>
      </c>
      <c r="S52" s="7" t="str">
        <f t="shared" si="16"/>
        <v>Planes</v>
      </c>
      <c r="T52" s="7" t="s">
        <v>1452</v>
      </c>
      <c r="U52" s="7" t="str">
        <f t="shared" si="17"/>
        <v>F/A-18C</v>
      </c>
      <c r="V52" s="7" t="s">
        <v>1453</v>
      </c>
      <c r="W52" s="14" t="str">
        <f t="shared" si="18"/>
        <v/>
      </c>
      <c r="X52" s="7" t="s">
        <v>1460</v>
      </c>
      <c r="Y52" s="7" t="str">
        <f t="shared" si="19"/>
        <v>VFA-34</v>
      </c>
      <c r="Z52" s="7" t="s">
        <v>1456</v>
      </c>
      <c r="AA52" s="13">
        <f t="shared" si="20"/>
        <v>-30.595418259112002</v>
      </c>
      <c r="AB52" s="7" t="s">
        <v>1454</v>
      </c>
      <c r="AC52" s="13">
        <f t="shared" si="21"/>
        <v>11.699468812880999</v>
      </c>
      <c r="AD52" s="7" t="s">
        <v>1457</v>
      </c>
      <c r="AE52" s="13">
        <f t="shared" si="22"/>
        <v>5.497787143782138</v>
      </c>
      <c r="AF52" s="7" t="s">
        <v>1459</v>
      </c>
      <c r="AG52" s="7">
        <f t="shared" si="23"/>
        <v>1</v>
      </c>
      <c r="AH52" s="7" t="s">
        <v>3947</v>
      </c>
      <c r="AI52" s="13" t="b">
        <f t="shared" si="24"/>
        <v>0</v>
      </c>
      <c r="AJ52" s="7" t="s">
        <v>3946</v>
      </c>
      <c r="AK52" s="7" t="str">
        <f t="shared" si="25"/>
        <v>USA</v>
      </c>
      <c r="AL52" s="7" t="s">
        <v>1458</v>
      </c>
      <c r="AM52" s="7">
        <v>51</v>
      </c>
    </row>
    <row r="53" spans="1:39" s="7" customFormat="1" x14ac:dyDescent="0.3">
      <c r="A53" s="12" t="s">
        <v>918</v>
      </c>
      <c r="B53" s="19">
        <v>1</v>
      </c>
      <c r="C53" s="10" t="s">
        <v>3995</v>
      </c>
      <c r="D53" s="10" t="s">
        <v>916</v>
      </c>
      <c r="E53" s="10" t="s">
        <v>1429</v>
      </c>
      <c r="F53" s="15"/>
      <c r="G53" s="10" t="s">
        <v>449</v>
      </c>
      <c r="H53" s="10">
        <v>3.2711348043565E-2</v>
      </c>
      <c r="I53" s="10">
        <v>45</v>
      </c>
      <c r="J53" s="10">
        <f t="shared" si="13"/>
        <v>0.78539816339744828</v>
      </c>
      <c r="K53" s="10">
        <v>24.032611852247001</v>
      </c>
      <c r="L53" s="13" t="b">
        <v>0</v>
      </c>
      <c r="M53" s="7" t="s">
        <v>3829</v>
      </c>
      <c r="N53" s="7" t="str">
        <f t="shared" si="14"/>
        <v xml:space="preserve">local staticObj = {["name"] = "Sixpack Hornet-1", ["category"] = "Planes", ["type"] = "F/A-18C", ["shape_name"] = "", ["livery_id"] = "VFA-34", ["offsets"] = {["x"] = 24.032611852247, ["y"] = 0.032711348043565,  ["angle"] = 0.785398163397448,}, ["groupId"] = 1, ["unitId"] = 1, ["y"] = 0, ["x"] = 0, ["heading"] = 0, ["linkUnit"] =1,  ["linkOffset"] = true, ["dead"] = FALSE, } coalition.addStaticObject(country.id.USA, staticObj) </v>
      </c>
      <c r="O53" s="7" t="s">
        <v>3829</v>
      </c>
      <c r="P53" s="7" t="s">
        <v>1450</v>
      </c>
      <c r="Q53" s="11" t="str">
        <f t="shared" si="15"/>
        <v>Sixpack Hornet-1</v>
      </c>
      <c r="R53" s="7" t="s">
        <v>1451</v>
      </c>
      <c r="S53" s="7" t="str">
        <f t="shared" si="16"/>
        <v>Planes</v>
      </c>
      <c r="T53" s="7" t="s">
        <v>1452</v>
      </c>
      <c r="U53" s="7" t="str">
        <f t="shared" si="17"/>
        <v>F/A-18C</v>
      </c>
      <c r="V53" s="7" t="s">
        <v>1453</v>
      </c>
      <c r="W53" s="14" t="str">
        <f t="shared" si="18"/>
        <v/>
      </c>
      <c r="X53" s="7" t="s">
        <v>1460</v>
      </c>
      <c r="Y53" s="7" t="str">
        <f t="shared" si="19"/>
        <v>VFA-34</v>
      </c>
      <c r="Z53" s="7" t="s">
        <v>1456</v>
      </c>
      <c r="AA53" s="13">
        <f t="shared" si="20"/>
        <v>24.032611852247001</v>
      </c>
      <c r="AB53" s="7" t="s">
        <v>1454</v>
      </c>
      <c r="AC53" s="13">
        <f t="shared" si="21"/>
        <v>3.2711348043565E-2</v>
      </c>
      <c r="AD53" s="7" t="s">
        <v>1457</v>
      </c>
      <c r="AE53" s="13">
        <f t="shared" si="22"/>
        <v>0.78539816339744828</v>
      </c>
      <c r="AF53" s="7" t="s">
        <v>1459</v>
      </c>
      <c r="AG53" s="7">
        <f t="shared" si="23"/>
        <v>1</v>
      </c>
      <c r="AH53" s="7" t="s">
        <v>3947</v>
      </c>
      <c r="AI53" s="13" t="b">
        <f t="shared" si="24"/>
        <v>0</v>
      </c>
      <c r="AJ53" s="7" t="s">
        <v>3946</v>
      </c>
      <c r="AK53" s="7" t="str">
        <f t="shared" si="25"/>
        <v>USA</v>
      </c>
      <c r="AL53" s="7" t="s">
        <v>1458</v>
      </c>
      <c r="AM53" s="7">
        <v>52</v>
      </c>
    </row>
    <row r="54" spans="1:39" s="7" customFormat="1" x14ac:dyDescent="0.3">
      <c r="A54" s="12" t="s">
        <v>918</v>
      </c>
      <c r="B54" s="19">
        <v>1</v>
      </c>
      <c r="C54" s="10" t="s">
        <v>3996</v>
      </c>
      <c r="D54" s="10" t="s">
        <v>916</v>
      </c>
      <c r="E54" s="10" t="s">
        <v>1429</v>
      </c>
      <c r="F54" s="15"/>
      <c r="G54" s="10" t="s">
        <v>449</v>
      </c>
      <c r="H54" s="10">
        <v>-0.55889718496214003</v>
      </c>
      <c r="I54" s="10">
        <v>45</v>
      </c>
      <c r="J54" s="10">
        <f t="shared" si="13"/>
        <v>0.78539816339744828</v>
      </c>
      <c r="K54" s="10">
        <v>14.650945671298</v>
      </c>
      <c r="L54" s="13" t="b">
        <v>0</v>
      </c>
      <c r="M54" s="7" t="s">
        <v>3829</v>
      </c>
      <c r="N54" s="7" t="str">
        <f t="shared" si="14"/>
        <v xml:space="preserve">local staticObj = {["name"] = "Sixpack Hornet-2", ["category"] = "Planes", ["type"] = "F/A-18C", ["shape_name"] = "", ["livery_id"] = "VFA-34", ["offsets"] = {["x"] = 14.650945671298, ["y"] = -0.55889718496214,  ["angle"] = 0.785398163397448,}, ["groupId"] = 1, ["unitId"] = 1, ["y"] = 0, ["x"] = 0, ["heading"] = 0, ["linkUnit"] =1,  ["linkOffset"] = true, ["dead"] = FALSE, } coalition.addStaticObject(country.id.USA, staticObj) </v>
      </c>
      <c r="O54" s="7" t="s">
        <v>3829</v>
      </c>
      <c r="P54" s="7" t="s">
        <v>1450</v>
      </c>
      <c r="Q54" s="11" t="str">
        <f t="shared" si="15"/>
        <v>Sixpack Hornet-2</v>
      </c>
      <c r="R54" s="7" t="s">
        <v>1451</v>
      </c>
      <c r="S54" s="7" t="str">
        <f t="shared" si="16"/>
        <v>Planes</v>
      </c>
      <c r="T54" s="7" t="s">
        <v>1452</v>
      </c>
      <c r="U54" s="7" t="str">
        <f t="shared" si="17"/>
        <v>F/A-18C</v>
      </c>
      <c r="V54" s="7" t="s">
        <v>1453</v>
      </c>
      <c r="W54" s="14" t="str">
        <f t="shared" si="18"/>
        <v/>
      </c>
      <c r="X54" s="7" t="s">
        <v>1460</v>
      </c>
      <c r="Y54" s="7" t="str">
        <f t="shared" si="19"/>
        <v>VFA-34</v>
      </c>
      <c r="Z54" s="7" t="s">
        <v>1456</v>
      </c>
      <c r="AA54" s="13">
        <f t="shared" si="20"/>
        <v>14.650945671298</v>
      </c>
      <c r="AB54" s="7" t="s">
        <v>1454</v>
      </c>
      <c r="AC54" s="13">
        <f t="shared" si="21"/>
        <v>-0.55889718496214003</v>
      </c>
      <c r="AD54" s="7" t="s">
        <v>1457</v>
      </c>
      <c r="AE54" s="13">
        <f t="shared" si="22"/>
        <v>0.78539816339744828</v>
      </c>
      <c r="AF54" s="7" t="s">
        <v>1459</v>
      </c>
      <c r="AG54" s="7">
        <f t="shared" si="23"/>
        <v>1</v>
      </c>
      <c r="AH54" s="7" t="s">
        <v>3947</v>
      </c>
      <c r="AI54" s="13" t="b">
        <f t="shared" si="24"/>
        <v>0</v>
      </c>
      <c r="AJ54" s="7" t="s">
        <v>3946</v>
      </c>
      <c r="AK54" s="7" t="str">
        <f t="shared" si="25"/>
        <v>USA</v>
      </c>
      <c r="AL54" s="7" t="s">
        <v>1458</v>
      </c>
      <c r="AM54" s="7">
        <v>53</v>
      </c>
    </row>
    <row r="55" spans="1:39" s="7" customFormat="1" x14ac:dyDescent="0.3">
      <c r="A55" s="12" t="s">
        <v>918</v>
      </c>
      <c r="B55" s="19">
        <v>1</v>
      </c>
      <c r="C55" s="10" t="s">
        <v>3997</v>
      </c>
      <c r="D55" s="10" t="s">
        <v>916</v>
      </c>
      <c r="E55" s="10" t="s">
        <v>1429</v>
      </c>
      <c r="F55" s="15"/>
      <c r="G55" s="10" t="s">
        <v>449</v>
      </c>
      <c r="H55" s="10">
        <v>-0.32048192109292001</v>
      </c>
      <c r="I55" s="10">
        <v>45</v>
      </c>
      <c r="J55" s="10">
        <f t="shared" si="13"/>
        <v>0.78539816339744828</v>
      </c>
      <c r="K55" s="10">
        <v>5.5265880876775997</v>
      </c>
      <c r="L55" s="13" t="b">
        <v>0</v>
      </c>
      <c r="M55" s="7" t="s">
        <v>3829</v>
      </c>
      <c r="N55" s="7" t="str">
        <f t="shared" si="14"/>
        <v xml:space="preserve">local staticObj = {["name"] = "Sixpack Hornet-3", ["category"] = "Planes", ["type"] = "F/A-18C", ["shape_name"] = "", ["livery_id"] = "VFA-34", ["offsets"] = {["x"] = 5.5265880876776, ["y"] = -0.32048192109292,  ["angle"] = 0.785398163397448,}, ["groupId"] = 1, ["unitId"] = 1, ["y"] = 0, ["x"] = 0, ["heading"] = 0, ["linkUnit"] =1,  ["linkOffset"] = true, ["dead"] = FALSE, } coalition.addStaticObject(country.id.USA, staticObj) </v>
      </c>
      <c r="O55" s="7" t="s">
        <v>3829</v>
      </c>
      <c r="P55" s="7" t="s">
        <v>1450</v>
      </c>
      <c r="Q55" s="11" t="str">
        <f t="shared" si="15"/>
        <v>Sixpack Hornet-3</v>
      </c>
      <c r="R55" s="7" t="s">
        <v>1451</v>
      </c>
      <c r="S55" s="7" t="str">
        <f t="shared" si="16"/>
        <v>Planes</v>
      </c>
      <c r="T55" s="7" t="s">
        <v>1452</v>
      </c>
      <c r="U55" s="7" t="str">
        <f t="shared" si="17"/>
        <v>F/A-18C</v>
      </c>
      <c r="V55" s="7" t="s">
        <v>1453</v>
      </c>
      <c r="W55" s="14" t="str">
        <f t="shared" si="18"/>
        <v/>
      </c>
      <c r="X55" s="7" t="s">
        <v>1460</v>
      </c>
      <c r="Y55" s="7" t="str">
        <f t="shared" si="19"/>
        <v>VFA-34</v>
      </c>
      <c r="Z55" s="7" t="s">
        <v>1456</v>
      </c>
      <c r="AA55" s="13">
        <f t="shared" si="20"/>
        <v>5.5265880876775997</v>
      </c>
      <c r="AB55" s="7" t="s">
        <v>1454</v>
      </c>
      <c r="AC55" s="13">
        <f t="shared" si="21"/>
        <v>-0.32048192109292001</v>
      </c>
      <c r="AD55" s="7" t="s">
        <v>1457</v>
      </c>
      <c r="AE55" s="13">
        <f t="shared" si="22"/>
        <v>0.78539816339744828</v>
      </c>
      <c r="AF55" s="7" t="s">
        <v>1459</v>
      </c>
      <c r="AG55" s="7">
        <f t="shared" si="23"/>
        <v>1</v>
      </c>
      <c r="AH55" s="7" t="s">
        <v>3947</v>
      </c>
      <c r="AI55" s="13" t="b">
        <f t="shared" si="24"/>
        <v>0</v>
      </c>
      <c r="AJ55" s="7" t="s">
        <v>3946</v>
      </c>
      <c r="AK55" s="7" t="str">
        <f t="shared" si="25"/>
        <v>USA</v>
      </c>
      <c r="AL55" s="7" t="s">
        <v>1458</v>
      </c>
      <c r="AM55" s="7">
        <v>54</v>
      </c>
    </row>
    <row r="56" spans="1:39" s="7" customFormat="1" x14ac:dyDescent="0.3">
      <c r="A56" s="12" t="s">
        <v>918</v>
      </c>
      <c r="B56" s="19">
        <v>1</v>
      </c>
      <c r="C56" s="10" t="s">
        <v>3998</v>
      </c>
      <c r="D56" s="10" t="s">
        <v>916</v>
      </c>
      <c r="E56" s="10" t="s">
        <v>1429</v>
      </c>
      <c r="F56" s="15"/>
      <c r="G56" s="10" t="s">
        <v>449</v>
      </c>
      <c r="H56" s="10">
        <v>-0.70485019238195001</v>
      </c>
      <c r="I56" s="10">
        <v>45</v>
      </c>
      <c r="J56" s="10">
        <f t="shared" si="13"/>
        <v>0.78539816339744828</v>
      </c>
      <c r="K56" s="10">
        <v>-3.9073900128395</v>
      </c>
      <c r="L56" s="13" t="b">
        <v>0</v>
      </c>
      <c r="M56" s="7" t="s">
        <v>3829</v>
      </c>
      <c r="N56" s="7" t="str">
        <f t="shared" si="14"/>
        <v xml:space="preserve">local staticObj = {["name"] = "Sixpack Hornet-4", ["category"] = "Planes", ["type"] = "F/A-18C", ["shape_name"] = "", ["livery_id"] = "VFA-34", ["offsets"] = {["x"] = -3.9073900128395, ["y"] = -0.70485019238195,  ["angle"] = 0.785398163397448,}, ["groupId"] = 1, ["unitId"] = 1, ["y"] = 0, ["x"] = 0, ["heading"] = 0, ["linkUnit"] =1,  ["linkOffset"] = true, ["dead"] = FALSE, } coalition.addStaticObject(country.id.USA, staticObj) </v>
      </c>
      <c r="O56" s="7" t="s">
        <v>3829</v>
      </c>
      <c r="P56" s="7" t="s">
        <v>1450</v>
      </c>
      <c r="Q56" s="11" t="str">
        <f t="shared" si="15"/>
        <v>Sixpack Hornet-4</v>
      </c>
      <c r="R56" s="7" t="s">
        <v>1451</v>
      </c>
      <c r="S56" s="7" t="str">
        <f t="shared" si="16"/>
        <v>Planes</v>
      </c>
      <c r="T56" s="7" t="s">
        <v>1452</v>
      </c>
      <c r="U56" s="7" t="str">
        <f t="shared" si="17"/>
        <v>F/A-18C</v>
      </c>
      <c r="V56" s="7" t="s">
        <v>1453</v>
      </c>
      <c r="W56" s="14" t="str">
        <f t="shared" si="18"/>
        <v/>
      </c>
      <c r="X56" s="7" t="s">
        <v>1460</v>
      </c>
      <c r="Y56" s="7" t="str">
        <f t="shared" si="19"/>
        <v>VFA-34</v>
      </c>
      <c r="Z56" s="7" t="s">
        <v>1456</v>
      </c>
      <c r="AA56" s="13">
        <f t="shared" si="20"/>
        <v>-3.9073900128395</v>
      </c>
      <c r="AB56" s="7" t="s">
        <v>1454</v>
      </c>
      <c r="AC56" s="13">
        <f t="shared" si="21"/>
        <v>-0.70485019238195001</v>
      </c>
      <c r="AD56" s="7" t="s">
        <v>1457</v>
      </c>
      <c r="AE56" s="13">
        <f t="shared" si="22"/>
        <v>0.78539816339744828</v>
      </c>
      <c r="AF56" s="7" t="s">
        <v>1459</v>
      </c>
      <c r="AG56" s="7">
        <f t="shared" si="23"/>
        <v>1</v>
      </c>
      <c r="AH56" s="7" t="s">
        <v>3947</v>
      </c>
      <c r="AI56" s="13" t="b">
        <f t="shared" si="24"/>
        <v>0</v>
      </c>
      <c r="AJ56" s="7" t="s">
        <v>3946</v>
      </c>
      <c r="AK56" s="7" t="str">
        <f t="shared" si="25"/>
        <v>USA</v>
      </c>
      <c r="AL56" s="7" t="s">
        <v>1458</v>
      </c>
      <c r="AM56" s="7">
        <v>55</v>
      </c>
    </row>
    <row r="57" spans="1:39" s="7" customFormat="1" x14ac:dyDescent="0.3">
      <c r="A57" s="12" t="s">
        <v>918</v>
      </c>
      <c r="B57" s="19">
        <v>1</v>
      </c>
      <c r="C57" s="10" t="s">
        <v>4025</v>
      </c>
      <c r="D57" s="10" t="s">
        <v>916</v>
      </c>
      <c r="E57" s="10" t="s">
        <v>1429</v>
      </c>
      <c r="F57" s="15"/>
      <c r="G57" s="10" t="s">
        <v>449</v>
      </c>
      <c r="H57" s="10">
        <v>-0.80053919046171995</v>
      </c>
      <c r="I57" s="10">
        <v>45</v>
      </c>
      <c r="J57" s="10">
        <f t="shared" si="13"/>
        <v>0.78539816339744828</v>
      </c>
      <c r="K57" s="10">
        <v>-15.742088090066</v>
      </c>
      <c r="L57" s="13" t="b">
        <v>0</v>
      </c>
      <c r="M57" s="7" t="s">
        <v>3829</v>
      </c>
      <c r="N57" s="7" t="str">
        <f t="shared" si="14"/>
        <v xml:space="preserve">local staticObj = {["name"] = "Sixpack Hornet-5", ["category"] = "Planes", ["type"] = "F/A-18C", ["shape_name"] = "", ["livery_id"] = "VFA-34", ["offsets"] = {["x"] = -15.742088090066, ["y"] = -0.80053919046172,  ["angle"] = 0.785398163397448,}, ["groupId"] = 1, ["unitId"] = 1, ["y"] = 0, ["x"] = 0, ["heading"] = 0, ["linkUnit"] =1,  ["linkOffset"] = true, ["dead"] = FALSE, } coalition.addStaticObject(country.id.USA, staticObj) </v>
      </c>
      <c r="O57" s="7" t="s">
        <v>3829</v>
      </c>
      <c r="P57" s="7" t="s">
        <v>1450</v>
      </c>
      <c r="Q57" s="11" t="str">
        <f t="shared" si="15"/>
        <v>Sixpack Hornet-5</v>
      </c>
      <c r="R57" s="7" t="s">
        <v>1451</v>
      </c>
      <c r="S57" s="7" t="str">
        <f t="shared" si="16"/>
        <v>Planes</v>
      </c>
      <c r="T57" s="7" t="s">
        <v>1452</v>
      </c>
      <c r="U57" s="7" t="str">
        <f t="shared" si="17"/>
        <v>F/A-18C</v>
      </c>
      <c r="V57" s="7" t="s">
        <v>1453</v>
      </c>
      <c r="W57" s="14" t="str">
        <f t="shared" si="18"/>
        <v/>
      </c>
      <c r="X57" s="7" t="s">
        <v>1460</v>
      </c>
      <c r="Y57" s="7" t="str">
        <f t="shared" si="19"/>
        <v>VFA-34</v>
      </c>
      <c r="Z57" s="7" t="s">
        <v>1456</v>
      </c>
      <c r="AA57" s="13">
        <f t="shared" si="20"/>
        <v>-15.742088090066</v>
      </c>
      <c r="AB57" s="7" t="s">
        <v>1454</v>
      </c>
      <c r="AC57" s="13">
        <f t="shared" si="21"/>
        <v>-0.80053919046171995</v>
      </c>
      <c r="AD57" s="7" t="s">
        <v>1457</v>
      </c>
      <c r="AE57" s="13">
        <f t="shared" si="22"/>
        <v>0.78539816339744828</v>
      </c>
      <c r="AF57" s="7" t="s">
        <v>1459</v>
      </c>
      <c r="AG57" s="7">
        <f t="shared" si="23"/>
        <v>1</v>
      </c>
      <c r="AH57" s="7" t="s">
        <v>3947</v>
      </c>
      <c r="AI57" s="13" t="b">
        <f t="shared" si="24"/>
        <v>0</v>
      </c>
      <c r="AJ57" s="7" t="s">
        <v>3946</v>
      </c>
      <c r="AK57" s="7" t="str">
        <f t="shared" si="25"/>
        <v>USA</v>
      </c>
      <c r="AL57" s="7" t="s">
        <v>1458</v>
      </c>
      <c r="AM57" s="7">
        <v>56</v>
      </c>
    </row>
    <row r="58" spans="1:39" s="7" customFormat="1" x14ac:dyDescent="0.3">
      <c r="A58" s="12" t="s">
        <v>918</v>
      </c>
      <c r="B58" s="19">
        <v>1</v>
      </c>
      <c r="C58" s="10" t="s">
        <v>4026</v>
      </c>
      <c r="D58" s="10" t="s">
        <v>916</v>
      </c>
      <c r="E58" s="10" t="s">
        <v>1429</v>
      </c>
      <c r="F58" s="15"/>
      <c r="G58" s="10" t="s">
        <v>449</v>
      </c>
      <c r="H58" s="10">
        <v>-0.44783785991439001</v>
      </c>
      <c r="I58" s="10">
        <v>45</v>
      </c>
      <c r="J58" s="10">
        <f t="shared" si="13"/>
        <v>0.78539816339744828</v>
      </c>
      <c r="K58" s="10">
        <v>-27.544155985972001</v>
      </c>
      <c r="L58" s="13" t="b">
        <v>0</v>
      </c>
      <c r="M58" s="7" t="s">
        <v>3829</v>
      </c>
      <c r="N58" s="7" t="str">
        <f t="shared" si="14"/>
        <v xml:space="preserve">local staticObj = {["name"] = "Sixpack Hornet-6", ["category"] = "Planes", ["type"] = "F/A-18C", ["shape_name"] = "", ["livery_id"] = "VFA-34", ["offsets"] = {["x"] = -27.544155985972, ["y"] = -0.44783785991439,  ["angle"] = 0.785398163397448,}, ["groupId"] = 1, ["unitId"] = 1, ["y"] = 0, ["x"] = 0, ["heading"] = 0, ["linkUnit"] =1,  ["linkOffset"] = true, ["dead"] = FALSE, } coalition.addStaticObject(country.id.USA, staticObj) </v>
      </c>
      <c r="O58" s="7" t="s">
        <v>3829</v>
      </c>
      <c r="P58" s="7" t="s">
        <v>1450</v>
      </c>
      <c r="Q58" s="11" t="str">
        <f t="shared" si="15"/>
        <v>Sixpack Hornet-6</v>
      </c>
      <c r="R58" s="7" t="s">
        <v>1451</v>
      </c>
      <c r="S58" s="7" t="str">
        <f t="shared" si="16"/>
        <v>Planes</v>
      </c>
      <c r="T58" s="7" t="s">
        <v>1452</v>
      </c>
      <c r="U58" s="7" t="str">
        <f t="shared" si="17"/>
        <v>F/A-18C</v>
      </c>
      <c r="V58" s="7" t="s">
        <v>1453</v>
      </c>
      <c r="W58" s="14" t="str">
        <f t="shared" si="18"/>
        <v/>
      </c>
      <c r="X58" s="7" t="s">
        <v>1460</v>
      </c>
      <c r="Y58" s="7" t="str">
        <f t="shared" si="19"/>
        <v>VFA-34</v>
      </c>
      <c r="Z58" s="7" t="s">
        <v>1456</v>
      </c>
      <c r="AA58" s="13">
        <f t="shared" si="20"/>
        <v>-27.544155985972001</v>
      </c>
      <c r="AB58" s="7" t="s">
        <v>1454</v>
      </c>
      <c r="AC58" s="13">
        <f t="shared" si="21"/>
        <v>-0.44783785991439001</v>
      </c>
      <c r="AD58" s="7" t="s">
        <v>1457</v>
      </c>
      <c r="AE58" s="13">
        <f t="shared" si="22"/>
        <v>0.78539816339744828</v>
      </c>
      <c r="AF58" s="7" t="s">
        <v>1459</v>
      </c>
      <c r="AG58" s="7">
        <f t="shared" si="23"/>
        <v>1</v>
      </c>
      <c r="AH58" s="7" t="s">
        <v>3947</v>
      </c>
      <c r="AI58" s="13" t="b">
        <f t="shared" si="24"/>
        <v>0</v>
      </c>
      <c r="AJ58" s="7" t="s">
        <v>3946</v>
      </c>
      <c r="AK58" s="7" t="str">
        <f t="shared" si="25"/>
        <v>USA</v>
      </c>
      <c r="AL58" s="7" t="s">
        <v>1458</v>
      </c>
      <c r="AM58" s="7">
        <v>57</v>
      </c>
    </row>
    <row r="59" spans="1:39" s="7" customFormat="1" x14ac:dyDescent="0.3">
      <c r="A59" s="12" t="s">
        <v>918</v>
      </c>
      <c r="B59" s="19">
        <v>1</v>
      </c>
      <c r="C59" s="10" t="s">
        <v>4005</v>
      </c>
      <c r="D59" s="10" t="s">
        <v>916</v>
      </c>
      <c r="E59" s="10" t="s">
        <v>1429</v>
      </c>
      <c r="F59" s="15"/>
      <c r="G59" s="10" t="s">
        <v>449</v>
      </c>
      <c r="H59" s="10">
        <v>31.536636596992999</v>
      </c>
      <c r="I59" s="10">
        <v>270</v>
      </c>
      <c r="J59" s="10">
        <f t="shared" si="13"/>
        <v>4.7123889803846897</v>
      </c>
      <c r="K59" s="10">
        <v>37.721318707858998</v>
      </c>
      <c r="L59" s="13" t="b">
        <v>0</v>
      </c>
      <c r="M59" s="7" t="s">
        <v>3829</v>
      </c>
      <c r="N59" s="7" t="str">
        <f t="shared" si="14"/>
        <v xml:space="preserve">local staticObj = {["name"] = "EL1 Hornet-1", ["category"] = "Planes", ["type"] = "F/A-18C", ["shape_name"] = "", ["livery_id"] = "VFA-34", ["offsets"] = {["x"] = 37.721318707859, ["y"] = 31.536636596993,  ["angle"] = 4.71238898038469,}, ["groupId"] = 1, ["unitId"] = 1, ["y"] = 0, ["x"] = 0, ["heading"] = 0, ["linkUnit"] =1,  ["linkOffset"] = true, ["dead"] = FALSE, } coalition.addStaticObject(country.id.USA, staticObj) </v>
      </c>
      <c r="O59" s="7" t="s">
        <v>3829</v>
      </c>
      <c r="P59" s="7" t="s">
        <v>1450</v>
      </c>
      <c r="Q59" s="11" t="str">
        <f t="shared" si="15"/>
        <v>EL1 Hornet-1</v>
      </c>
      <c r="R59" s="7" t="s">
        <v>1451</v>
      </c>
      <c r="S59" s="7" t="str">
        <f t="shared" si="16"/>
        <v>Planes</v>
      </c>
      <c r="T59" s="7" t="s">
        <v>1452</v>
      </c>
      <c r="U59" s="7" t="str">
        <f t="shared" si="17"/>
        <v>F/A-18C</v>
      </c>
      <c r="V59" s="7" t="s">
        <v>1453</v>
      </c>
      <c r="W59" s="14" t="str">
        <f t="shared" si="18"/>
        <v/>
      </c>
      <c r="X59" s="7" t="s">
        <v>1460</v>
      </c>
      <c r="Y59" s="7" t="str">
        <f t="shared" si="19"/>
        <v>VFA-34</v>
      </c>
      <c r="Z59" s="7" t="s">
        <v>1456</v>
      </c>
      <c r="AA59" s="13">
        <f t="shared" si="20"/>
        <v>37.721318707858998</v>
      </c>
      <c r="AB59" s="7" t="s">
        <v>1454</v>
      </c>
      <c r="AC59" s="13">
        <f t="shared" si="21"/>
        <v>31.536636596992999</v>
      </c>
      <c r="AD59" s="7" t="s">
        <v>1457</v>
      </c>
      <c r="AE59" s="13">
        <f t="shared" si="22"/>
        <v>4.7123889803846897</v>
      </c>
      <c r="AF59" s="7" t="s">
        <v>1459</v>
      </c>
      <c r="AG59" s="7">
        <f t="shared" si="23"/>
        <v>1</v>
      </c>
      <c r="AH59" s="7" t="s">
        <v>3947</v>
      </c>
      <c r="AI59" s="13" t="b">
        <f t="shared" si="24"/>
        <v>0</v>
      </c>
      <c r="AJ59" s="7" t="s">
        <v>3946</v>
      </c>
      <c r="AK59" s="7" t="str">
        <f t="shared" si="25"/>
        <v>USA</v>
      </c>
      <c r="AL59" s="7" t="s">
        <v>1458</v>
      </c>
      <c r="AM59" s="7">
        <v>58</v>
      </c>
    </row>
    <row r="60" spans="1:39" s="7" customFormat="1" x14ac:dyDescent="0.3">
      <c r="A60" s="12" t="s">
        <v>918</v>
      </c>
      <c r="B60" s="19">
        <v>1</v>
      </c>
      <c r="C60" s="10" t="s">
        <v>4004</v>
      </c>
      <c r="D60" s="10" t="s">
        <v>916</v>
      </c>
      <c r="E60" s="10" t="s">
        <v>1429</v>
      </c>
      <c r="F60" s="15"/>
      <c r="G60" s="10" t="s">
        <v>449</v>
      </c>
      <c r="H60" s="10">
        <v>31.280419453914998</v>
      </c>
      <c r="I60" s="10">
        <v>270</v>
      </c>
      <c r="J60" s="10">
        <f t="shared" si="13"/>
        <v>4.7123889803846897</v>
      </c>
      <c r="K60" s="10">
        <v>25.315903941999998</v>
      </c>
      <c r="L60" s="13" t="b">
        <v>0</v>
      </c>
      <c r="M60" s="7" t="s">
        <v>3829</v>
      </c>
      <c r="N60" s="7" t="str">
        <f t="shared" si="14"/>
        <v xml:space="preserve">local staticObj = {["name"] = "EL1 Hornet-2", ["category"] = "Planes", ["type"] = "F/A-18C", ["shape_name"] = "", ["livery_id"] = "VFA-34", ["offsets"] = {["x"] = 25.315903942, ["y"] = 31.280419453915,  ["angle"] = 4.71238898038469,}, ["groupId"] = 1, ["unitId"] = 1, ["y"] = 0, ["x"] = 0, ["heading"] = 0, ["linkUnit"] =1,  ["linkOffset"] = true, ["dead"] = FALSE, } coalition.addStaticObject(country.id.USA, staticObj) </v>
      </c>
      <c r="O60" s="7" t="s">
        <v>3829</v>
      </c>
      <c r="P60" s="7" t="s">
        <v>1450</v>
      </c>
      <c r="Q60" s="11" t="str">
        <f t="shared" si="15"/>
        <v>EL1 Hornet-2</v>
      </c>
      <c r="R60" s="7" t="s">
        <v>1451</v>
      </c>
      <c r="S60" s="7" t="str">
        <f t="shared" si="16"/>
        <v>Planes</v>
      </c>
      <c r="T60" s="7" t="s">
        <v>1452</v>
      </c>
      <c r="U60" s="7" t="str">
        <f t="shared" si="17"/>
        <v>F/A-18C</v>
      </c>
      <c r="V60" s="7" t="s">
        <v>1453</v>
      </c>
      <c r="W60" s="14" t="str">
        <f t="shared" si="18"/>
        <v/>
      </c>
      <c r="X60" s="7" t="s">
        <v>1460</v>
      </c>
      <c r="Y60" s="7" t="str">
        <f t="shared" si="19"/>
        <v>VFA-34</v>
      </c>
      <c r="Z60" s="7" t="s">
        <v>1456</v>
      </c>
      <c r="AA60" s="13">
        <f t="shared" si="20"/>
        <v>25.315903941999998</v>
      </c>
      <c r="AB60" s="7" t="s">
        <v>1454</v>
      </c>
      <c r="AC60" s="13">
        <f t="shared" si="21"/>
        <v>31.280419453914998</v>
      </c>
      <c r="AD60" s="7" t="s">
        <v>1457</v>
      </c>
      <c r="AE60" s="13">
        <f t="shared" si="22"/>
        <v>4.7123889803846897</v>
      </c>
      <c r="AF60" s="7" t="s">
        <v>1459</v>
      </c>
      <c r="AG60" s="7">
        <f t="shared" si="23"/>
        <v>1</v>
      </c>
      <c r="AH60" s="7" t="s">
        <v>3947</v>
      </c>
      <c r="AI60" s="13" t="b">
        <f t="shared" si="24"/>
        <v>0</v>
      </c>
      <c r="AJ60" s="7" t="s">
        <v>3946</v>
      </c>
      <c r="AK60" s="7" t="str">
        <f t="shared" si="25"/>
        <v>USA</v>
      </c>
      <c r="AL60" s="7" t="s">
        <v>1458</v>
      </c>
      <c r="AM60" s="7">
        <v>59</v>
      </c>
    </row>
    <row r="61" spans="1:39" s="7" customFormat="1" x14ac:dyDescent="0.3">
      <c r="A61" s="12" t="s">
        <v>918</v>
      </c>
      <c r="B61" s="19">
        <v>1</v>
      </c>
      <c r="C61" s="10" t="s">
        <v>4007</v>
      </c>
      <c r="D61" s="10" t="s">
        <v>916</v>
      </c>
      <c r="E61" s="10" t="s">
        <v>1429</v>
      </c>
      <c r="F61" s="15"/>
      <c r="G61" s="10" t="s">
        <v>449</v>
      </c>
      <c r="H61" s="10">
        <v>32.502960957231998</v>
      </c>
      <c r="I61" s="10">
        <v>270</v>
      </c>
      <c r="J61" s="10">
        <f t="shared" si="13"/>
        <v>4.7123889803846897</v>
      </c>
      <c r="K61" s="10">
        <v>-15.771513980433999</v>
      </c>
      <c r="L61" s="13" t="b">
        <v>0</v>
      </c>
      <c r="M61" s="7" t="s">
        <v>3829</v>
      </c>
      <c r="N61" s="7" t="str">
        <f t="shared" si="14"/>
        <v xml:space="preserve">local staticObj = {["name"] = "EL2 Hornet-1", ["category"] = "Planes", ["type"] = "F/A-18C", ["shape_name"] = "", ["livery_id"] = "VFA-34", ["offsets"] = {["x"] = -15.771513980434, ["y"] = 32.502960957232,  ["angle"] = 4.71238898038469,}, ["groupId"] = 1, ["unitId"] = 1, ["y"] = 0, ["x"] = 0, ["heading"] = 0, ["linkUnit"] =1,  ["linkOffset"] = true, ["dead"] = FALSE, } coalition.addStaticObject(country.id.USA, staticObj) </v>
      </c>
      <c r="O61" s="7" t="s">
        <v>3829</v>
      </c>
      <c r="P61" s="7" t="s">
        <v>1450</v>
      </c>
      <c r="Q61" s="11" t="str">
        <f t="shared" si="15"/>
        <v>EL2 Hornet-1</v>
      </c>
      <c r="R61" s="7" t="s">
        <v>1451</v>
      </c>
      <c r="S61" s="7" t="str">
        <f t="shared" si="16"/>
        <v>Planes</v>
      </c>
      <c r="T61" s="7" t="s">
        <v>1452</v>
      </c>
      <c r="U61" s="7" t="str">
        <f t="shared" si="17"/>
        <v>F/A-18C</v>
      </c>
      <c r="V61" s="7" t="s">
        <v>1453</v>
      </c>
      <c r="W61" s="14" t="str">
        <f t="shared" si="18"/>
        <v/>
      </c>
      <c r="X61" s="7" t="s">
        <v>1460</v>
      </c>
      <c r="Y61" s="7" t="str">
        <f t="shared" si="19"/>
        <v>VFA-34</v>
      </c>
      <c r="Z61" s="7" t="s">
        <v>1456</v>
      </c>
      <c r="AA61" s="13">
        <f t="shared" si="20"/>
        <v>-15.771513980433999</v>
      </c>
      <c r="AB61" s="7" t="s">
        <v>1454</v>
      </c>
      <c r="AC61" s="13">
        <f t="shared" si="21"/>
        <v>32.502960957231998</v>
      </c>
      <c r="AD61" s="7" t="s">
        <v>1457</v>
      </c>
      <c r="AE61" s="13">
        <f t="shared" si="22"/>
        <v>4.7123889803846897</v>
      </c>
      <c r="AF61" s="7" t="s">
        <v>1459</v>
      </c>
      <c r="AG61" s="7">
        <f t="shared" si="23"/>
        <v>1</v>
      </c>
      <c r="AH61" s="7" t="s">
        <v>3947</v>
      </c>
      <c r="AI61" s="13" t="b">
        <f t="shared" si="24"/>
        <v>0</v>
      </c>
      <c r="AJ61" s="7" t="s">
        <v>3946</v>
      </c>
      <c r="AK61" s="7" t="str">
        <f t="shared" si="25"/>
        <v>USA</v>
      </c>
      <c r="AL61" s="7" t="s">
        <v>1458</v>
      </c>
      <c r="AM61" s="7">
        <v>60</v>
      </c>
    </row>
    <row r="62" spans="1:39" s="7" customFormat="1" x14ac:dyDescent="0.3">
      <c r="A62" s="12" t="s">
        <v>918</v>
      </c>
      <c r="B62" s="19">
        <v>1</v>
      </c>
      <c r="C62" s="10" t="s">
        <v>4006</v>
      </c>
      <c r="D62" s="10" t="s">
        <v>916</v>
      </c>
      <c r="E62" s="10" t="s">
        <v>1429</v>
      </c>
      <c r="F62" s="15"/>
      <c r="G62" s="10" t="s">
        <v>449</v>
      </c>
      <c r="H62" s="10">
        <v>32.321877627855002</v>
      </c>
      <c r="I62" s="10">
        <v>270</v>
      </c>
      <c r="J62" s="10">
        <f t="shared" si="13"/>
        <v>4.7123889803846897</v>
      </c>
      <c r="K62" s="10">
        <v>-24.949507216935999</v>
      </c>
      <c r="L62" s="13" t="b">
        <v>0</v>
      </c>
      <c r="M62" s="7" t="s">
        <v>3829</v>
      </c>
      <c r="N62" s="7" t="str">
        <f t="shared" si="14"/>
        <v xml:space="preserve">local staticObj = {["name"] = "EL2 Hornet-2", ["category"] = "Planes", ["type"] = "F/A-18C", ["shape_name"] = "", ["livery_id"] = "VFA-34", ["offsets"] = {["x"] = -24.949507216936, ["y"] = 32.321877627855,  ["angle"] = 4.71238898038469,}, ["groupId"] = 1, ["unitId"] = 1, ["y"] = 0, ["x"] = 0, ["heading"] = 0, ["linkUnit"] =1,  ["linkOffset"] = true, ["dead"] = FALSE, } coalition.addStaticObject(country.id.USA, staticObj) </v>
      </c>
      <c r="O62" s="7" t="s">
        <v>3829</v>
      </c>
      <c r="P62" s="7" t="s">
        <v>1450</v>
      </c>
      <c r="Q62" s="11" t="str">
        <f t="shared" si="15"/>
        <v>EL2 Hornet-2</v>
      </c>
      <c r="R62" s="7" t="s">
        <v>1451</v>
      </c>
      <c r="S62" s="7" t="str">
        <f t="shared" si="16"/>
        <v>Planes</v>
      </c>
      <c r="T62" s="7" t="s">
        <v>1452</v>
      </c>
      <c r="U62" s="7" t="str">
        <f t="shared" si="17"/>
        <v>F/A-18C</v>
      </c>
      <c r="V62" s="7" t="s">
        <v>1453</v>
      </c>
      <c r="W62" s="14" t="str">
        <f t="shared" si="18"/>
        <v/>
      </c>
      <c r="X62" s="7" t="s">
        <v>1460</v>
      </c>
      <c r="Y62" s="7" t="str">
        <f t="shared" si="19"/>
        <v>VFA-34</v>
      </c>
      <c r="Z62" s="7" t="s">
        <v>1456</v>
      </c>
      <c r="AA62" s="13">
        <f t="shared" si="20"/>
        <v>-24.949507216935999</v>
      </c>
      <c r="AB62" s="7" t="s">
        <v>1454</v>
      </c>
      <c r="AC62" s="13">
        <f t="shared" si="21"/>
        <v>32.321877627855002</v>
      </c>
      <c r="AD62" s="7" t="s">
        <v>1457</v>
      </c>
      <c r="AE62" s="13">
        <f t="shared" si="22"/>
        <v>4.7123889803846897</v>
      </c>
      <c r="AF62" s="7" t="s">
        <v>1459</v>
      </c>
      <c r="AG62" s="7">
        <f t="shared" si="23"/>
        <v>1</v>
      </c>
      <c r="AH62" s="7" t="s">
        <v>3947</v>
      </c>
      <c r="AI62" s="13" t="b">
        <f t="shared" si="24"/>
        <v>0</v>
      </c>
      <c r="AJ62" s="7" t="s">
        <v>3946</v>
      </c>
      <c r="AK62" s="7" t="str">
        <f t="shared" si="25"/>
        <v>USA</v>
      </c>
      <c r="AL62" s="7" t="s">
        <v>1458</v>
      </c>
      <c r="AM62" s="7">
        <v>61</v>
      </c>
    </row>
    <row r="63" spans="1:39" s="7" customFormat="1" x14ac:dyDescent="0.3">
      <c r="A63" s="12" t="s">
        <v>918</v>
      </c>
      <c r="B63" s="19">
        <v>1</v>
      </c>
      <c r="C63" s="10" t="s">
        <v>4008</v>
      </c>
      <c r="D63" s="10" t="s">
        <v>916</v>
      </c>
      <c r="E63" s="10" t="s">
        <v>1429</v>
      </c>
      <c r="F63" s="15"/>
      <c r="G63" s="10" t="s">
        <v>449</v>
      </c>
      <c r="H63" s="10">
        <v>32.372226000269997</v>
      </c>
      <c r="I63" s="10">
        <v>270</v>
      </c>
      <c r="J63" s="10">
        <f t="shared" si="13"/>
        <v>4.7123889803846897</v>
      </c>
      <c r="K63" s="10">
        <v>-93.463675103553001</v>
      </c>
      <c r="L63" s="13" t="b">
        <v>0</v>
      </c>
      <c r="M63" s="7" t="s">
        <v>3829</v>
      </c>
      <c r="N63" s="7" t="str">
        <f t="shared" si="14"/>
        <v xml:space="preserve">local staticObj = {["name"] = "EL3 Hornet-1", ["category"] = "Planes", ["type"] = "F/A-18C", ["shape_name"] = "", ["livery_id"] = "VFA-34", ["offsets"] = {["x"] = -93.463675103553, ["y"] = 32.37222600027,  ["angle"] = 4.71238898038469,}, ["groupId"] = 1, ["unitId"] = 1, ["y"] = 0, ["x"] = 0, ["heading"] = 0, ["linkUnit"] =1,  ["linkOffset"] = true, ["dead"] = FALSE, } coalition.addStaticObject(country.id.USA, staticObj) </v>
      </c>
      <c r="O63" s="7" t="s">
        <v>3829</v>
      </c>
      <c r="P63" s="7" t="s">
        <v>1450</v>
      </c>
      <c r="Q63" s="11" t="str">
        <f t="shared" si="15"/>
        <v>EL3 Hornet-1</v>
      </c>
      <c r="R63" s="7" t="s">
        <v>1451</v>
      </c>
      <c r="S63" s="7" t="str">
        <f t="shared" si="16"/>
        <v>Planes</v>
      </c>
      <c r="T63" s="7" t="s">
        <v>1452</v>
      </c>
      <c r="U63" s="7" t="str">
        <f t="shared" si="17"/>
        <v>F/A-18C</v>
      </c>
      <c r="V63" s="7" t="s">
        <v>1453</v>
      </c>
      <c r="W63" s="14" t="str">
        <f t="shared" si="18"/>
        <v/>
      </c>
      <c r="X63" s="7" t="s">
        <v>1460</v>
      </c>
      <c r="Y63" s="7" t="str">
        <f t="shared" si="19"/>
        <v>VFA-34</v>
      </c>
      <c r="Z63" s="7" t="s">
        <v>1456</v>
      </c>
      <c r="AA63" s="13">
        <f t="shared" si="20"/>
        <v>-93.463675103553001</v>
      </c>
      <c r="AB63" s="7" t="s">
        <v>1454</v>
      </c>
      <c r="AC63" s="13">
        <f t="shared" si="21"/>
        <v>32.372226000269997</v>
      </c>
      <c r="AD63" s="7" t="s">
        <v>1457</v>
      </c>
      <c r="AE63" s="13">
        <f t="shared" si="22"/>
        <v>4.7123889803846897</v>
      </c>
      <c r="AF63" s="7" t="s">
        <v>1459</v>
      </c>
      <c r="AG63" s="7">
        <f t="shared" si="23"/>
        <v>1</v>
      </c>
      <c r="AH63" s="7" t="s">
        <v>3947</v>
      </c>
      <c r="AI63" s="13" t="b">
        <f t="shared" si="24"/>
        <v>0</v>
      </c>
      <c r="AJ63" s="7" t="s">
        <v>3946</v>
      </c>
      <c r="AK63" s="7" t="str">
        <f t="shared" si="25"/>
        <v>USA</v>
      </c>
      <c r="AL63" s="7" t="s">
        <v>1458</v>
      </c>
      <c r="AM63" s="7">
        <v>62</v>
      </c>
    </row>
    <row r="64" spans="1:39" s="7" customFormat="1" x14ac:dyDescent="0.3">
      <c r="A64" s="12" t="s">
        <v>918</v>
      </c>
      <c r="B64" s="19">
        <v>1</v>
      </c>
      <c r="C64" s="10" t="s">
        <v>4009</v>
      </c>
      <c r="D64" s="10" t="s">
        <v>916</v>
      </c>
      <c r="E64" s="10" t="s">
        <v>1429</v>
      </c>
      <c r="F64" s="15"/>
      <c r="G64" s="10" t="s">
        <v>449</v>
      </c>
      <c r="H64" s="10">
        <v>32.588826804576001</v>
      </c>
      <c r="I64" s="10">
        <v>270</v>
      </c>
      <c r="J64" s="10">
        <f t="shared" si="13"/>
        <v>4.7123889803846897</v>
      </c>
      <c r="K64" s="10">
        <v>-103.26495025504001</v>
      </c>
      <c r="L64" s="13" t="b">
        <v>0</v>
      </c>
      <c r="M64" s="7" t="s">
        <v>3829</v>
      </c>
      <c r="N64" s="7" t="str">
        <f t="shared" si="14"/>
        <v xml:space="preserve">local staticObj = {["name"] = "EL3 Hornet-2", ["category"] = "Planes", ["type"] = "F/A-18C", ["shape_name"] = "", ["livery_id"] = "VFA-34", ["offsets"] = {["x"] = -103.26495025504, ["y"] = 32.588826804576,  ["angle"] = 4.71238898038469,}, ["groupId"] = 1, ["unitId"] = 1, ["y"] = 0, ["x"] = 0, ["heading"] = 0, ["linkUnit"] =1,  ["linkOffset"] = true, ["dead"] = FALSE, } coalition.addStaticObject(country.id.USA, staticObj) </v>
      </c>
      <c r="O64" s="7" t="s">
        <v>3829</v>
      </c>
      <c r="P64" s="7" t="s">
        <v>1450</v>
      </c>
      <c r="Q64" s="11" t="str">
        <f t="shared" si="15"/>
        <v>EL3 Hornet-2</v>
      </c>
      <c r="R64" s="7" t="s">
        <v>1451</v>
      </c>
      <c r="S64" s="7" t="str">
        <f t="shared" si="16"/>
        <v>Planes</v>
      </c>
      <c r="T64" s="7" t="s">
        <v>1452</v>
      </c>
      <c r="U64" s="7" t="str">
        <f t="shared" si="17"/>
        <v>F/A-18C</v>
      </c>
      <c r="V64" s="7" t="s">
        <v>1453</v>
      </c>
      <c r="W64" s="14" t="str">
        <f t="shared" si="18"/>
        <v/>
      </c>
      <c r="X64" s="7" t="s">
        <v>1460</v>
      </c>
      <c r="Y64" s="7" t="str">
        <f t="shared" si="19"/>
        <v>VFA-34</v>
      </c>
      <c r="Z64" s="7" t="s">
        <v>1456</v>
      </c>
      <c r="AA64" s="13">
        <f t="shared" si="20"/>
        <v>-103.26495025504001</v>
      </c>
      <c r="AB64" s="7" t="s">
        <v>1454</v>
      </c>
      <c r="AC64" s="13">
        <f t="shared" si="21"/>
        <v>32.588826804576001</v>
      </c>
      <c r="AD64" s="7" t="s">
        <v>1457</v>
      </c>
      <c r="AE64" s="13">
        <f t="shared" si="22"/>
        <v>4.7123889803846897</v>
      </c>
      <c r="AF64" s="7" t="s">
        <v>1459</v>
      </c>
      <c r="AG64" s="7">
        <f t="shared" si="23"/>
        <v>1</v>
      </c>
      <c r="AH64" s="7" t="s">
        <v>3947</v>
      </c>
      <c r="AI64" s="13" t="b">
        <f t="shared" si="24"/>
        <v>0</v>
      </c>
      <c r="AJ64" s="7" t="s">
        <v>3946</v>
      </c>
      <c r="AK64" s="7" t="str">
        <f t="shared" si="25"/>
        <v>USA</v>
      </c>
      <c r="AL64" s="7" t="s">
        <v>1458</v>
      </c>
      <c r="AM64" s="7">
        <v>63</v>
      </c>
    </row>
    <row r="65" spans="1:39" s="7" customFormat="1" x14ac:dyDescent="0.3">
      <c r="A65" s="12" t="s">
        <v>918</v>
      </c>
      <c r="B65" s="19">
        <v>1</v>
      </c>
      <c r="C65" s="10" t="s">
        <v>4010</v>
      </c>
      <c r="D65" s="10" t="s">
        <v>876</v>
      </c>
      <c r="E65" s="10" t="s">
        <v>879</v>
      </c>
      <c r="F65" s="15" t="s">
        <v>879</v>
      </c>
      <c r="G65" s="10"/>
      <c r="H65" s="10">
        <v>26.206667309107001</v>
      </c>
      <c r="I65" s="10">
        <v>270</v>
      </c>
      <c r="J65" s="10">
        <f t="shared" si="13"/>
        <v>4.7123889803846897</v>
      </c>
      <c r="K65" s="10">
        <v>-103.37407042</v>
      </c>
      <c r="L65" s="13" t="b">
        <v>0</v>
      </c>
      <c r="M65" s="7" t="s">
        <v>3829</v>
      </c>
      <c r="N65" s="7" t="str">
        <f t="shared" si="14"/>
        <v xml:space="preserve">local staticObj = {["name"] = "EL3 AS32-32A-1", ["category"] = "ADEquipment", ["type"] = "AS32-32A", ["shape_name"] = "AS32-32A", ["livery_id"] = "", ["offsets"] = {["x"] = -103.37407042, ["y"] = 26.206667309107,  ["angle"] = 4.71238898038469,}, ["groupId"] = 1, ["unitId"] = 1, ["y"] = 0, ["x"] = 0, ["heading"] = 0, ["linkUnit"] =1,  ["linkOffset"] = true, ["dead"] = FALSE, } coalition.addStaticObject(country.id.USA, staticObj) </v>
      </c>
      <c r="O65" s="7" t="s">
        <v>3829</v>
      </c>
      <c r="P65" s="7" t="s">
        <v>1450</v>
      </c>
      <c r="Q65" s="11" t="str">
        <f t="shared" si="15"/>
        <v>EL3 AS32-32A-1</v>
      </c>
      <c r="R65" s="7" t="s">
        <v>1451</v>
      </c>
      <c r="S65" s="7" t="str">
        <f t="shared" si="16"/>
        <v>ADEquipment</v>
      </c>
      <c r="T65" s="7" t="s">
        <v>1452</v>
      </c>
      <c r="U65" s="7" t="str">
        <f t="shared" si="17"/>
        <v>AS32-32A</v>
      </c>
      <c r="V65" s="7" t="s">
        <v>1453</v>
      </c>
      <c r="W65" s="14" t="str">
        <f t="shared" si="18"/>
        <v>AS32-32A</v>
      </c>
      <c r="X65" s="7" t="s">
        <v>1460</v>
      </c>
      <c r="Y65" s="7" t="str">
        <f t="shared" si="19"/>
        <v/>
      </c>
      <c r="Z65" s="7" t="s">
        <v>1456</v>
      </c>
      <c r="AA65" s="13">
        <f t="shared" si="20"/>
        <v>-103.37407042</v>
      </c>
      <c r="AB65" s="7" t="s">
        <v>1454</v>
      </c>
      <c r="AC65" s="13">
        <f t="shared" si="21"/>
        <v>26.206667309107001</v>
      </c>
      <c r="AD65" s="7" t="s">
        <v>1457</v>
      </c>
      <c r="AE65" s="13">
        <f t="shared" si="22"/>
        <v>4.7123889803846897</v>
      </c>
      <c r="AF65" s="7" t="s">
        <v>1459</v>
      </c>
      <c r="AG65" s="7">
        <f t="shared" si="23"/>
        <v>1</v>
      </c>
      <c r="AH65" s="7" t="s">
        <v>3947</v>
      </c>
      <c r="AI65" s="13" t="b">
        <f t="shared" si="24"/>
        <v>0</v>
      </c>
      <c r="AJ65" s="7" t="s">
        <v>3946</v>
      </c>
      <c r="AK65" s="7" t="str">
        <f t="shared" si="25"/>
        <v>USA</v>
      </c>
      <c r="AL65" s="7" t="s">
        <v>1458</v>
      </c>
      <c r="AM65" s="7">
        <v>64</v>
      </c>
    </row>
    <row r="66" spans="1:39" s="7" customFormat="1" x14ac:dyDescent="0.3">
      <c r="A66" s="12" t="s">
        <v>918</v>
      </c>
      <c r="B66" s="19">
        <v>1</v>
      </c>
      <c r="C66" s="10" t="s">
        <v>4023</v>
      </c>
      <c r="D66" s="10" t="s">
        <v>916</v>
      </c>
      <c r="E66" s="10" t="s">
        <v>1429</v>
      </c>
      <c r="F66" s="15"/>
      <c r="G66" s="10" t="s">
        <v>449</v>
      </c>
      <c r="H66" s="10">
        <v>-31.554014696126</v>
      </c>
      <c r="I66" s="10">
        <v>90</v>
      </c>
      <c r="J66" s="10">
        <f t="shared" ref="J66:J97" si="26">I66/180*PI()</f>
        <v>1.5707963267948966</v>
      </c>
      <c r="K66" s="10">
        <v>-95.743391114876999</v>
      </c>
      <c r="L66" s="13" t="b">
        <v>0</v>
      </c>
      <c r="M66" s="7" t="s">
        <v>3829</v>
      </c>
      <c r="N66" s="7" t="str">
        <f t="shared" si="14"/>
        <v xml:space="preserve">local staticObj = {["name"] = "EL4 Hornet-1", ["category"] = "Planes", ["type"] = "F/A-18C", ["shape_name"] = "", ["livery_id"] = "VFA-34", ["offsets"] = {["x"] = -95.743391114877, ["y"] = -31.554014696126,  ["angle"] = 1.5707963267949,}, ["groupId"] = 1, ["unitId"] = 1, ["y"] = 0, ["x"] = 0, ["heading"] = 0, ["linkUnit"] =1,  ["linkOffset"] = true, ["dead"] = FALSE, } coalition.addStaticObject(country.id.USA, staticObj) </v>
      </c>
      <c r="O66" s="7" t="s">
        <v>3829</v>
      </c>
      <c r="P66" s="7" t="s">
        <v>1450</v>
      </c>
      <c r="Q66" s="11" t="str">
        <f t="shared" si="15"/>
        <v>EL4 Hornet-1</v>
      </c>
      <c r="R66" s="7" t="s">
        <v>1451</v>
      </c>
      <c r="S66" s="7" t="str">
        <f t="shared" si="16"/>
        <v>Planes</v>
      </c>
      <c r="T66" s="7" t="s">
        <v>1452</v>
      </c>
      <c r="U66" s="7" t="str">
        <f t="shared" si="17"/>
        <v>F/A-18C</v>
      </c>
      <c r="V66" s="7" t="s">
        <v>1453</v>
      </c>
      <c r="W66" s="14" t="str">
        <f t="shared" si="18"/>
        <v/>
      </c>
      <c r="X66" s="7" t="s">
        <v>1460</v>
      </c>
      <c r="Y66" s="7" t="str">
        <f t="shared" si="19"/>
        <v>VFA-34</v>
      </c>
      <c r="Z66" s="7" t="s">
        <v>1456</v>
      </c>
      <c r="AA66" s="13">
        <f t="shared" si="20"/>
        <v>-95.743391114876999</v>
      </c>
      <c r="AB66" s="7" t="s">
        <v>1454</v>
      </c>
      <c r="AC66" s="13">
        <f t="shared" si="21"/>
        <v>-31.554014696126</v>
      </c>
      <c r="AD66" s="7" t="s">
        <v>1457</v>
      </c>
      <c r="AE66" s="13">
        <f t="shared" si="22"/>
        <v>1.5707963267948966</v>
      </c>
      <c r="AF66" s="7" t="s">
        <v>1459</v>
      </c>
      <c r="AG66" s="7">
        <f t="shared" si="23"/>
        <v>1</v>
      </c>
      <c r="AH66" s="7" t="s">
        <v>3947</v>
      </c>
      <c r="AI66" s="13" t="b">
        <f t="shared" si="24"/>
        <v>0</v>
      </c>
      <c r="AJ66" s="7" t="s">
        <v>3946</v>
      </c>
      <c r="AK66" s="7" t="str">
        <f t="shared" si="25"/>
        <v>USA</v>
      </c>
      <c r="AL66" s="7" t="s">
        <v>1458</v>
      </c>
      <c r="AM66" s="7">
        <v>65</v>
      </c>
    </row>
    <row r="67" spans="1:39" s="7" customFormat="1" x14ac:dyDescent="0.3">
      <c r="A67" s="12" t="s">
        <v>918</v>
      </c>
      <c r="B67" s="19">
        <v>1</v>
      </c>
      <c r="C67" s="10" t="s">
        <v>4022</v>
      </c>
      <c r="D67" s="10" t="s">
        <v>916</v>
      </c>
      <c r="E67" s="10" t="s">
        <v>1429</v>
      </c>
      <c r="F67" s="15"/>
      <c r="G67" s="10" t="s">
        <v>449</v>
      </c>
      <c r="H67" s="10">
        <v>-31.433222131234999</v>
      </c>
      <c r="I67" s="10">
        <v>90</v>
      </c>
      <c r="J67" s="10">
        <f t="shared" si="26"/>
        <v>1.5707963267948966</v>
      </c>
      <c r="K67" s="10">
        <v>-104.66238766473001</v>
      </c>
      <c r="L67" s="13" t="b">
        <v>0</v>
      </c>
      <c r="M67" s="7" t="s">
        <v>3829</v>
      </c>
      <c r="N67" s="7" t="str">
        <f t="shared" si="14"/>
        <v xml:space="preserve">local staticObj = {["name"] = "EL4 Hornet-2", ["category"] = "Planes", ["type"] = "F/A-18C", ["shape_name"] = "", ["livery_id"] = "VFA-34", ["offsets"] = {["x"] = -104.66238766473, ["y"] = -31.433222131235,  ["angle"] = 1.5707963267949,}, ["groupId"] = 1, ["unitId"] = 1, ["y"] = 0, ["x"] = 0, ["heading"] = 0, ["linkUnit"] =1,  ["linkOffset"] = true, ["dead"] = FALSE, } coalition.addStaticObject(country.id.USA, staticObj) </v>
      </c>
      <c r="O67" s="7" t="s">
        <v>3829</v>
      </c>
      <c r="P67" s="7" t="s">
        <v>1450</v>
      </c>
      <c r="Q67" s="11" t="str">
        <f t="shared" si="15"/>
        <v>EL4 Hornet-2</v>
      </c>
      <c r="R67" s="7" t="s">
        <v>1451</v>
      </c>
      <c r="S67" s="7" t="str">
        <f t="shared" si="16"/>
        <v>Planes</v>
      </c>
      <c r="T67" s="7" t="s">
        <v>1452</v>
      </c>
      <c r="U67" s="7" t="str">
        <f t="shared" si="17"/>
        <v>F/A-18C</v>
      </c>
      <c r="V67" s="7" t="s">
        <v>1453</v>
      </c>
      <c r="W67" s="14" t="str">
        <f t="shared" si="18"/>
        <v/>
      </c>
      <c r="X67" s="7" t="s">
        <v>1460</v>
      </c>
      <c r="Y67" s="7" t="str">
        <f t="shared" si="19"/>
        <v>VFA-34</v>
      </c>
      <c r="Z67" s="7" t="s">
        <v>1456</v>
      </c>
      <c r="AA67" s="13">
        <f t="shared" si="20"/>
        <v>-104.66238766473001</v>
      </c>
      <c r="AB67" s="7" t="s">
        <v>1454</v>
      </c>
      <c r="AC67" s="13">
        <f t="shared" si="21"/>
        <v>-31.433222131234999</v>
      </c>
      <c r="AD67" s="7" t="s">
        <v>1457</v>
      </c>
      <c r="AE67" s="13">
        <f t="shared" si="22"/>
        <v>1.5707963267948966</v>
      </c>
      <c r="AF67" s="7" t="s">
        <v>1459</v>
      </c>
      <c r="AG67" s="7">
        <f t="shared" si="23"/>
        <v>1</v>
      </c>
      <c r="AH67" s="7" t="s">
        <v>3947</v>
      </c>
      <c r="AI67" s="13" t="b">
        <f t="shared" si="24"/>
        <v>0</v>
      </c>
      <c r="AJ67" s="7" t="s">
        <v>3946</v>
      </c>
      <c r="AK67" s="7" t="str">
        <f t="shared" si="25"/>
        <v>USA</v>
      </c>
      <c r="AL67" s="7" t="s">
        <v>1458</v>
      </c>
      <c r="AM67" s="7">
        <v>66</v>
      </c>
    </row>
    <row r="68" spans="1:39" s="7" customFormat="1" x14ac:dyDescent="0.3">
      <c r="A68" s="12" t="s">
        <v>918</v>
      </c>
      <c r="B68" s="19">
        <v>1</v>
      </c>
      <c r="C68" s="10" t="s">
        <v>4024</v>
      </c>
      <c r="D68" s="10" t="s">
        <v>898</v>
      </c>
      <c r="E68" s="10" t="s">
        <v>914</v>
      </c>
      <c r="F68" s="15" t="s">
        <v>915</v>
      </c>
      <c r="G68" s="15" t="s">
        <v>907</v>
      </c>
      <c r="H68" s="10">
        <v>-28.508169123816</v>
      </c>
      <c r="I68" s="10">
        <v>90</v>
      </c>
      <c r="J68" s="10">
        <f t="shared" si="26"/>
        <v>1.5707963267948966</v>
      </c>
      <c r="K68" s="10">
        <v>-99.837598055802999</v>
      </c>
      <c r="L68" s="13" t="b">
        <v>0</v>
      </c>
      <c r="M68" s="7" t="s">
        <v>3829</v>
      </c>
      <c r="N68" s="7" t="str">
        <f t="shared" si="14"/>
        <v xml:space="preserve">local staticObj = {["name"] = "EL4Tech Blue-1", ["category"] = "Personnel", ["type"] = "us carrier tech", ["shape_name"] = "carrier_tech_USA", ["livery_id"] = "blue", ["offsets"] = {["x"] = -99.837598055803, ["y"] = -28.508169123816,  ["angle"] = 1.5707963267949,}, ["groupId"] = 1, ["unitId"] = 1, ["y"] = 0, ["x"] = 0, ["heading"] = 0, ["linkUnit"] =1,  ["linkOffset"] = true, ["dead"] = FALSE, } coalition.addStaticObject(country.id.USA, staticObj) </v>
      </c>
      <c r="O68" s="7" t="s">
        <v>3829</v>
      </c>
      <c r="P68" s="7" t="s">
        <v>1450</v>
      </c>
      <c r="Q68" s="11" t="str">
        <f t="shared" si="15"/>
        <v>EL4Tech Blue-1</v>
      </c>
      <c r="R68" s="7" t="s">
        <v>1451</v>
      </c>
      <c r="S68" s="7" t="str">
        <f t="shared" si="16"/>
        <v>Personnel</v>
      </c>
      <c r="T68" s="7" t="s">
        <v>1452</v>
      </c>
      <c r="U68" s="7" t="str">
        <f t="shared" si="17"/>
        <v>us carrier tech</v>
      </c>
      <c r="V68" s="7" t="s">
        <v>1453</v>
      </c>
      <c r="W68" s="14" t="str">
        <f t="shared" si="18"/>
        <v>carrier_tech_USA</v>
      </c>
      <c r="X68" s="7" t="s">
        <v>1460</v>
      </c>
      <c r="Y68" s="7" t="str">
        <f t="shared" si="19"/>
        <v>blue</v>
      </c>
      <c r="Z68" s="7" t="s">
        <v>1456</v>
      </c>
      <c r="AA68" s="13">
        <f t="shared" si="20"/>
        <v>-99.837598055802999</v>
      </c>
      <c r="AB68" s="7" t="s">
        <v>1454</v>
      </c>
      <c r="AC68" s="13">
        <f t="shared" si="21"/>
        <v>-28.508169123816</v>
      </c>
      <c r="AD68" s="7" t="s">
        <v>1457</v>
      </c>
      <c r="AE68" s="13">
        <f t="shared" si="22"/>
        <v>1.5707963267948966</v>
      </c>
      <c r="AF68" s="7" t="s">
        <v>1459</v>
      </c>
      <c r="AG68" s="7">
        <f t="shared" si="23"/>
        <v>1</v>
      </c>
      <c r="AH68" s="7" t="s">
        <v>3947</v>
      </c>
      <c r="AI68" s="13" t="b">
        <f t="shared" si="24"/>
        <v>0</v>
      </c>
      <c r="AJ68" s="7" t="s">
        <v>3946</v>
      </c>
      <c r="AK68" s="7" t="str">
        <f t="shared" si="25"/>
        <v>USA</v>
      </c>
      <c r="AL68" s="7" t="s">
        <v>1458</v>
      </c>
      <c r="AM68" s="7">
        <v>67</v>
      </c>
    </row>
    <row r="69" spans="1:39" s="7" customFormat="1" x14ac:dyDescent="0.3">
      <c r="A69" s="10"/>
      <c r="B69" s="19"/>
      <c r="D69" s="10"/>
      <c r="E69" s="10"/>
      <c r="F69" s="10"/>
      <c r="G69" s="10"/>
      <c r="H69" s="10"/>
      <c r="I69" s="10"/>
      <c r="J69" s="10"/>
      <c r="K69" s="10"/>
      <c r="Q69" s="11"/>
    </row>
    <row r="70" spans="1:39" s="7" customFormat="1" x14ac:dyDescent="0.3">
      <c r="A70" s="10"/>
      <c r="B70" s="19"/>
      <c r="C70" s="10"/>
      <c r="D70" s="10"/>
      <c r="E70" s="10"/>
      <c r="F70" s="10"/>
      <c r="G70" s="10"/>
      <c r="H70" s="10"/>
      <c r="I70" s="10"/>
      <c r="J70" s="10"/>
      <c r="K70" s="10"/>
      <c r="Q70" s="11"/>
    </row>
    <row r="71" spans="1:39" s="7" customFormat="1" x14ac:dyDescent="0.3">
      <c r="A71" s="10"/>
      <c r="B71" s="19"/>
      <c r="C71" s="10"/>
      <c r="D71" s="10"/>
      <c r="E71" s="10"/>
      <c r="F71" s="10"/>
      <c r="G71" s="10"/>
      <c r="H71" s="10"/>
      <c r="I71" s="10"/>
      <c r="J71" s="10"/>
      <c r="K71" s="10"/>
      <c r="Q71" s="11"/>
    </row>
    <row r="72" spans="1:39" s="7" customFormat="1" x14ac:dyDescent="0.3">
      <c r="A72" s="10"/>
      <c r="B72" s="19"/>
      <c r="C72" s="10"/>
      <c r="D72" s="10"/>
      <c r="E72" s="10"/>
      <c r="F72" s="10"/>
      <c r="G72" s="10"/>
      <c r="H72" s="10"/>
      <c r="I72" s="10"/>
      <c r="J72" s="10"/>
      <c r="K72" s="10"/>
      <c r="Q72" s="11"/>
    </row>
    <row r="73" spans="1:39" s="7" customFormat="1" x14ac:dyDescent="0.3">
      <c r="A73" s="10"/>
      <c r="B73" s="19"/>
      <c r="C73" s="10"/>
      <c r="D73" s="10"/>
      <c r="E73" s="10"/>
      <c r="F73" s="10"/>
      <c r="G73" s="10"/>
      <c r="H73" s="10"/>
      <c r="I73" s="10"/>
      <c r="J73" s="10"/>
      <c r="K73" s="10"/>
      <c r="Q73" s="11"/>
    </row>
    <row r="74" spans="1:39" s="7" customFormat="1" x14ac:dyDescent="0.3">
      <c r="A74" s="10"/>
      <c r="B74" s="19"/>
      <c r="C74" s="10"/>
      <c r="D74" s="10"/>
      <c r="E74" s="10"/>
      <c r="F74" s="10"/>
      <c r="G74" s="10"/>
      <c r="H74" s="10"/>
      <c r="I74" s="10"/>
      <c r="J74" s="10"/>
      <c r="K74" s="10"/>
      <c r="Q74" s="11"/>
    </row>
    <row r="75" spans="1:39" s="7" customFormat="1" x14ac:dyDescent="0.3">
      <c r="A75" s="10"/>
      <c r="B75" s="19"/>
      <c r="C75" s="10"/>
      <c r="D75" s="10"/>
      <c r="E75" s="10"/>
      <c r="F75" s="10"/>
      <c r="G75" s="10"/>
      <c r="H75" s="10"/>
      <c r="I75" s="10"/>
      <c r="J75" s="10"/>
      <c r="K75" s="10"/>
      <c r="Q75" s="11"/>
    </row>
    <row r="76" spans="1:39" s="7" customFormat="1" x14ac:dyDescent="0.3">
      <c r="A76" s="10"/>
      <c r="B76" s="19"/>
      <c r="C76" s="10"/>
      <c r="D76" s="10"/>
      <c r="E76" s="10"/>
      <c r="F76" s="10"/>
      <c r="G76" s="10"/>
      <c r="H76" s="10"/>
      <c r="I76" s="10"/>
      <c r="J76" s="10"/>
      <c r="K76" s="10"/>
      <c r="Q76" s="11"/>
    </row>
    <row r="77" spans="1:39" s="7" customFormat="1" x14ac:dyDescent="0.3">
      <c r="A77" s="10"/>
      <c r="B77" s="19"/>
      <c r="C77" s="10"/>
      <c r="D77" s="10"/>
      <c r="E77" s="10"/>
      <c r="F77" s="10"/>
      <c r="G77" s="10"/>
      <c r="H77" s="10"/>
      <c r="I77" s="10"/>
      <c r="J77" s="10"/>
      <c r="K77" s="10"/>
      <c r="Q77" s="11"/>
    </row>
    <row r="78" spans="1:39" s="7" customFormat="1" x14ac:dyDescent="0.3">
      <c r="A78" s="10"/>
      <c r="B78" s="19"/>
      <c r="C78" s="10"/>
      <c r="D78" s="10"/>
      <c r="E78" s="10"/>
      <c r="F78" s="10"/>
      <c r="G78" s="10"/>
      <c r="H78" s="10"/>
      <c r="I78" s="10"/>
      <c r="J78" s="10"/>
      <c r="K78" s="10"/>
      <c r="Q78" s="11"/>
    </row>
    <row r="79" spans="1:39" s="7" customFormat="1" x14ac:dyDescent="0.3">
      <c r="A79" s="10"/>
      <c r="B79" s="19"/>
      <c r="C79" s="10"/>
      <c r="D79" s="10"/>
      <c r="E79" s="10"/>
      <c r="F79" s="10"/>
      <c r="G79" s="10"/>
      <c r="H79" s="10"/>
      <c r="I79" s="10"/>
      <c r="J79" s="10"/>
      <c r="K79" s="10"/>
      <c r="Q79" s="11"/>
    </row>
    <row r="80" spans="1:39" s="7" customFormat="1" x14ac:dyDescent="0.3">
      <c r="A80" s="10"/>
      <c r="B80" s="19"/>
      <c r="C80" s="10"/>
      <c r="D80" s="10"/>
      <c r="E80" s="10"/>
      <c r="F80" s="10"/>
      <c r="G80" s="10"/>
      <c r="H80" s="10"/>
      <c r="I80" s="10"/>
      <c r="J80" s="10"/>
      <c r="K80" s="10"/>
      <c r="Q80" s="11"/>
    </row>
    <row r="81" spans="1:17" s="7" customFormat="1" x14ac:dyDescent="0.3">
      <c r="A81" s="10"/>
      <c r="B81" s="19"/>
      <c r="C81" s="10"/>
      <c r="D81" s="10"/>
      <c r="E81" s="10"/>
      <c r="F81" s="10"/>
      <c r="G81" s="10"/>
      <c r="H81" s="10"/>
      <c r="I81" s="10"/>
      <c r="J81" s="10"/>
      <c r="K81" s="10"/>
      <c r="Q81" s="11"/>
    </row>
    <row r="82" spans="1:17" s="7" customFormat="1" x14ac:dyDescent="0.3">
      <c r="A82" s="10"/>
      <c r="B82" s="19"/>
      <c r="C82" s="10"/>
      <c r="D82" s="10"/>
      <c r="E82" s="10"/>
      <c r="F82" s="10"/>
      <c r="G82" s="10"/>
      <c r="H82" s="10"/>
      <c r="I82" s="10"/>
      <c r="J82" s="10"/>
      <c r="K82" s="10"/>
      <c r="Q82" s="11"/>
    </row>
    <row r="83" spans="1:17" s="7" customFormat="1" x14ac:dyDescent="0.3">
      <c r="A83" s="10"/>
      <c r="B83" s="19"/>
      <c r="C83" s="10"/>
      <c r="D83" s="10"/>
      <c r="E83" s="10"/>
      <c r="F83" s="10"/>
      <c r="G83" s="10"/>
      <c r="H83" s="10"/>
      <c r="I83" s="10"/>
      <c r="J83" s="10"/>
      <c r="K83" s="10"/>
      <c r="Q83" s="11"/>
    </row>
    <row r="84" spans="1:17" s="7" customFormat="1" x14ac:dyDescent="0.3">
      <c r="A84" s="10"/>
      <c r="B84" s="19"/>
      <c r="C84" s="10"/>
      <c r="D84" s="10"/>
      <c r="E84" s="10"/>
      <c r="F84" s="10"/>
      <c r="G84" s="10"/>
      <c r="H84" s="10"/>
      <c r="I84" s="10"/>
      <c r="J84" s="10"/>
      <c r="K84" s="10"/>
      <c r="Q84" s="11"/>
    </row>
    <row r="85" spans="1:17" s="7" customFormat="1" x14ac:dyDescent="0.3">
      <c r="A85" s="10"/>
      <c r="B85" s="19"/>
      <c r="C85" s="10"/>
      <c r="D85" s="10"/>
      <c r="E85" s="10"/>
      <c r="F85" s="10"/>
      <c r="G85" s="10"/>
      <c r="H85" s="10"/>
      <c r="I85" s="10"/>
      <c r="J85" s="10"/>
      <c r="K85" s="10"/>
      <c r="Q85" s="11"/>
    </row>
    <row r="86" spans="1:17" s="7" customFormat="1" x14ac:dyDescent="0.3">
      <c r="A86" s="10"/>
      <c r="B86" s="19"/>
      <c r="C86" s="10"/>
      <c r="D86" s="10"/>
      <c r="E86" s="10"/>
      <c r="F86" s="10"/>
      <c r="G86" s="10"/>
      <c r="H86" s="10"/>
      <c r="I86" s="10"/>
      <c r="J86" s="10"/>
      <c r="K86" s="10"/>
      <c r="Q86" s="11"/>
    </row>
    <row r="87" spans="1:17" s="7" customFormat="1" x14ac:dyDescent="0.3">
      <c r="A87" s="10"/>
      <c r="B87" s="19"/>
      <c r="C87" s="10"/>
      <c r="D87" s="10"/>
      <c r="E87" s="10"/>
      <c r="F87" s="10"/>
      <c r="G87" s="10"/>
      <c r="H87" s="10"/>
      <c r="I87" s="10"/>
      <c r="J87" s="10"/>
      <c r="K87" s="10"/>
      <c r="Q87" s="11"/>
    </row>
    <row r="88" spans="1:17" s="7" customFormat="1" x14ac:dyDescent="0.3">
      <c r="A88" s="10"/>
      <c r="B88" s="19"/>
      <c r="C88" s="10"/>
      <c r="D88" s="10"/>
      <c r="E88" s="10"/>
      <c r="F88" s="10"/>
      <c r="G88" s="10"/>
      <c r="H88" s="10"/>
      <c r="I88" s="10"/>
      <c r="J88" s="10"/>
      <c r="K88" s="10"/>
      <c r="Q88" s="11"/>
    </row>
    <row r="89" spans="1:17" s="7" customFormat="1" x14ac:dyDescent="0.3">
      <c r="A89" s="10"/>
      <c r="B89" s="19"/>
      <c r="C89" s="10"/>
      <c r="D89" s="10"/>
      <c r="E89" s="10"/>
      <c r="F89" s="10"/>
      <c r="G89" s="10"/>
      <c r="H89" s="10"/>
      <c r="I89" s="10"/>
      <c r="J89" s="10"/>
      <c r="K89" s="10"/>
      <c r="Q89" s="11"/>
    </row>
    <row r="90" spans="1:17" s="7" customFormat="1" x14ac:dyDescent="0.3">
      <c r="A90" s="10"/>
      <c r="B90" s="19"/>
      <c r="C90" s="10"/>
      <c r="D90" s="10"/>
      <c r="E90" s="10"/>
      <c r="F90" s="10"/>
      <c r="G90" s="10"/>
      <c r="H90" s="10"/>
      <c r="I90" s="10"/>
      <c r="J90" s="10"/>
      <c r="K90" s="10"/>
      <c r="Q90" s="11"/>
    </row>
    <row r="91" spans="1:17" s="7" customFormat="1" x14ac:dyDescent="0.3">
      <c r="A91" s="10"/>
      <c r="B91" s="19"/>
      <c r="C91" s="10"/>
      <c r="D91" s="10"/>
      <c r="E91" s="10"/>
      <c r="F91" s="10"/>
      <c r="G91" s="10"/>
      <c r="H91" s="10"/>
      <c r="I91" s="10"/>
      <c r="J91" s="10"/>
      <c r="K91" s="10"/>
      <c r="Q91" s="11"/>
    </row>
    <row r="92" spans="1:17" s="7" customFormat="1" x14ac:dyDescent="0.3">
      <c r="A92" s="10"/>
      <c r="B92" s="19"/>
      <c r="C92" s="10"/>
      <c r="D92" s="10"/>
      <c r="E92" s="10"/>
      <c r="F92" s="10"/>
      <c r="G92" s="10"/>
      <c r="H92" s="10"/>
      <c r="I92" s="10"/>
      <c r="J92" s="10"/>
      <c r="K92" s="10"/>
      <c r="Q92" s="11"/>
    </row>
    <row r="93" spans="1:17" s="7" customFormat="1" x14ac:dyDescent="0.3">
      <c r="A93" s="10"/>
      <c r="B93" s="19"/>
      <c r="C93" s="10"/>
      <c r="D93" s="10"/>
      <c r="E93" s="10"/>
      <c r="F93" s="10"/>
      <c r="G93" s="10"/>
      <c r="H93" s="10"/>
      <c r="I93" s="10"/>
      <c r="J93" s="10"/>
      <c r="K93" s="10"/>
      <c r="Q93" s="11"/>
    </row>
    <row r="94" spans="1:17" s="7" customFormat="1" x14ac:dyDescent="0.3">
      <c r="A94" s="10"/>
      <c r="B94" s="19"/>
      <c r="C94" s="10"/>
      <c r="D94" s="10"/>
      <c r="E94" s="10"/>
      <c r="F94" s="10"/>
      <c r="G94" s="10"/>
      <c r="H94" s="10"/>
      <c r="I94" s="10"/>
      <c r="J94" s="10"/>
      <c r="K94" s="10"/>
      <c r="Q94" s="11"/>
    </row>
    <row r="95" spans="1:17" s="7" customFormat="1" x14ac:dyDescent="0.3">
      <c r="A95" s="10"/>
      <c r="B95" s="19"/>
      <c r="C95" s="10"/>
      <c r="D95" s="10"/>
      <c r="E95" s="10"/>
      <c r="F95" s="10"/>
      <c r="G95" s="10"/>
      <c r="H95" s="10"/>
      <c r="I95" s="10"/>
      <c r="J95" s="10"/>
      <c r="K95" s="10"/>
      <c r="Q95" s="11"/>
    </row>
    <row r="96" spans="1:17" s="7" customFormat="1" x14ac:dyDescent="0.3">
      <c r="A96" s="10"/>
      <c r="B96" s="19"/>
      <c r="C96" s="10"/>
      <c r="D96" s="10"/>
      <c r="E96" s="10"/>
      <c r="F96" s="10"/>
      <c r="G96" s="10"/>
      <c r="H96" s="10"/>
      <c r="I96" s="10"/>
      <c r="J96" s="10"/>
      <c r="K96" s="10"/>
      <c r="Q96" s="11"/>
    </row>
    <row r="97" spans="1:17" s="7" customFormat="1" x14ac:dyDescent="0.3">
      <c r="A97" s="10"/>
      <c r="B97" s="19"/>
      <c r="C97" s="10"/>
      <c r="D97" s="10"/>
      <c r="E97" s="10"/>
      <c r="F97" s="10"/>
      <c r="G97" s="10"/>
      <c r="H97" s="10"/>
      <c r="I97" s="10"/>
      <c r="J97" s="10"/>
      <c r="K97" s="10"/>
      <c r="Q97" s="11"/>
    </row>
    <row r="98" spans="1:17" s="7" customFormat="1" x14ac:dyDescent="0.3">
      <c r="A98" s="10"/>
      <c r="B98" s="19"/>
      <c r="C98" s="10"/>
      <c r="D98" s="10"/>
      <c r="E98" s="10"/>
      <c r="F98" s="10"/>
      <c r="G98" s="10"/>
      <c r="H98" s="10"/>
      <c r="I98" s="10"/>
      <c r="J98" s="10"/>
      <c r="K98" s="10"/>
      <c r="Q98" s="11"/>
    </row>
    <row r="99" spans="1:17" s="7" customFormat="1" x14ac:dyDescent="0.3">
      <c r="A99" s="10"/>
      <c r="B99" s="19"/>
      <c r="C99" s="10"/>
      <c r="D99" s="10"/>
      <c r="E99" s="10"/>
      <c r="F99" s="10"/>
      <c r="G99" s="10"/>
      <c r="H99" s="10"/>
      <c r="I99" s="10"/>
      <c r="J99" s="10"/>
      <c r="K99" s="10"/>
      <c r="Q99" s="11"/>
    </row>
    <row r="100" spans="1:17" s="7" customFormat="1" x14ac:dyDescent="0.3">
      <c r="A100" s="10"/>
      <c r="B100" s="19"/>
      <c r="C100" s="10"/>
      <c r="D100" s="10"/>
      <c r="E100" s="10"/>
      <c r="F100" s="10"/>
      <c r="G100" s="10"/>
      <c r="H100" s="10"/>
      <c r="I100" s="10"/>
      <c r="J100" s="10"/>
      <c r="K100" s="10"/>
      <c r="Q100" s="11"/>
    </row>
    <row r="101" spans="1:17" s="7" customFormat="1" x14ac:dyDescent="0.3">
      <c r="A101" s="10"/>
      <c r="B101" s="19"/>
      <c r="C101" s="10"/>
      <c r="D101" s="10"/>
      <c r="E101" s="10"/>
      <c r="F101" s="10"/>
      <c r="G101" s="10"/>
      <c r="H101" s="10"/>
      <c r="I101" s="10"/>
      <c r="J101" s="10"/>
      <c r="K101" s="10"/>
      <c r="Q101" s="11"/>
    </row>
    <row r="102" spans="1:17" s="7" customFormat="1" x14ac:dyDescent="0.3">
      <c r="A102" s="10"/>
      <c r="B102" s="19"/>
      <c r="C102" s="10"/>
      <c r="D102" s="10"/>
      <c r="E102" s="10"/>
      <c r="F102" s="10"/>
      <c r="G102" s="10"/>
      <c r="H102" s="10"/>
      <c r="I102" s="10"/>
      <c r="J102" s="10"/>
      <c r="K102" s="10"/>
      <c r="Q102" s="11"/>
    </row>
    <row r="103" spans="1:17" s="7" customFormat="1" x14ac:dyDescent="0.3">
      <c r="A103" s="10"/>
      <c r="B103" s="19"/>
      <c r="C103" s="10"/>
      <c r="D103" s="10"/>
      <c r="E103" s="10"/>
      <c r="F103" s="10"/>
      <c r="G103" s="10"/>
      <c r="H103" s="10"/>
      <c r="I103" s="10"/>
      <c r="J103" s="10"/>
      <c r="K103" s="10"/>
      <c r="Q103" s="11"/>
    </row>
    <row r="104" spans="1:17" s="7" customFormat="1" x14ac:dyDescent="0.3">
      <c r="A104" s="10"/>
      <c r="B104" s="19"/>
      <c r="C104" s="10"/>
      <c r="D104" s="10"/>
      <c r="E104" s="10"/>
      <c r="F104" s="10"/>
      <c r="G104" s="10"/>
      <c r="H104" s="10"/>
      <c r="I104" s="10"/>
      <c r="J104" s="10"/>
      <c r="K104" s="10"/>
      <c r="Q104" s="11"/>
    </row>
    <row r="105" spans="1:17" s="7" customFormat="1" x14ac:dyDescent="0.3">
      <c r="A105" s="10"/>
      <c r="B105" s="19"/>
      <c r="C105" s="10"/>
      <c r="D105" s="10"/>
      <c r="E105" s="10"/>
      <c r="F105" s="10"/>
      <c r="G105" s="10"/>
      <c r="H105" s="10"/>
      <c r="I105" s="10"/>
      <c r="J105" s="10"/>
      <c r="K105" s="10"/>
      <c r="Q105" s="11"/>
    </row>
    <row r="106" spans="1:17" s="7" customFormat="1" x14ac:dyDescent="0.3">
      <c r="A106" s="10"/>
      <c r="B106" s="19"/>
      <c r="C106" s="10"/>
      <c r="D106" s="10"/>
      <c r="E106" s="10"/>
      <c r="F106" s="10"/>
      <c r="G106" s="10"/>
      <c r="H106" s="10"/>
      <c r="I106" s="10"/>
      <c r="J106" s="10"/>
      <c r="K106" s="10"/>
      <c r="Q106" s="11"/>
    </row>
    <row r="107" spans="1:17" s="7" customFormat="1" x14ac:dyDescent="0.3">
      <c r="A107" s="10"/>
      <c r="B107" s="19"/>
      <c r="C107" s="10"/>
      <c r="D107" s="10"/>
      <c r="E107" s="10"/>
      <c r="F107" s="10"/>
      <c r="G107" s="10"/>
      <c r="H107" s="10"/>
      <c r="I107" s="10"/>
      <c r="J107" s="10"/>
      <c r="K107" s="10"/>
      <c r="Q107" s="11"/>
    </row>
    <row r="108" spans="1:17" s="7" customFormat="1" x14ac:dyDescent="0.3">
      <c r="A108" s="10"/>
      <c r="B108" s="19"/>
      <c r="C108" s="10"/>
      <c r="D108" s="10"/>
      <c r="E108" s="10"/>
      <c r="F108" s="10"/>
      <c r="G108" s="10"/>
      <c r="H108" s="10"/>
      <c r="I108" s="10"/>
      <c r="J108" s="10"/>
      <c r="K108" s="10"/>
      <c r="Q108" s="11"/>
    </row>
    <row r="109" spans="1:17" s="7" customFormat="1" x14ac:dyDescent="0.3">
      <c r="A109" s="10"/>
      <c r="B109" s="19"/>
      <c r="C109" s="10"/>
      <c r="D109" s="10"/>
      <c r="E109" s="10"/>
      <c r="F109" s="10"/>
      <c r="G109" s="10"/>
      <c r="H109" s="10"/>
      <c r="I109" s="10"/>
      <c r="J109" s="10"/>
      <c r="K109" s="10"/>
      <c r="Q109" s="11"/>
    </row>
    <row r="110" spans="1:17" s="7" customFormat="1" x14ac:dyDescent="0.3">
      <c r="A110" s="10"/>
      <c r="B110" s="19"/>
      <c r="C110" s="10"/>
      <c r="D110" s="10"/>
      <c r="E110" s="10"/>
      <c r="F110" s="10"/>
      <c r="G110" s="10"/>
      <c r="H110" s="10"/>
      <c r="I110" s="10"/>
      <c r="J110" s="10"/>
      <c r="K110" s="10"/>
      <c r="Q110" s="11"/>
    </row>
    <row r="111" spans="1:17" s="7" customFormat="1" x14ac:dyDescent="0.3">
      <c r="A111" s="10"/>
      <c r="B111" s="19"/>
      <c r="C111" s="10"/>
      <c r="D111" s="10"/>
      <c r="E111" s="10"/>
      <c r="F111" s="10"/>
      <c r="G111" s="10"/>
      <c r="H111" s="10"/>
      <c r="I111" s="10"/>
      <c r="J111" s="10"/>
      <c r="K111" s="10"/>
      <c r="Q111" s="11"/>
    </row>
    <row r="112" spans="1:17" s="7" customFormat="1" x14ac:dyDescent="0.3">
      <c r="A112" s="10"/>
      <c r="B112" s="19"/>
      <c r="C112" s="10"/>
      <c r="D112" s="10"/>
      <c r="E112" s="10"/>
      <c r="F112" s="10"/>
      <c r="G112" s="10"/>
      <c r="H112" s="10"/>
      <c r="I112" s="10"/>
      <c r="J112" s="10"/>
      <c r="K112" s="10"/>
      <c r="Q112" s="11"/>
    </row>
    <row r="113" spans="1:17" s="7" customFormat="1" x14ac:dyDescent="0.3">
      <c r="A113" s="10"/>
      <c r="B113" s="19"/>
      <c r="C113" s="10"/>
      <c r="D113" s="10"/>
      <c r="E113" s="10"/>
      <c r="F113" s="10"/>
      <c r="G113" s="10"/>
      <c r="H113" s="10"/>
      <c r="I113" s="10"/>
      <c r="J113" s="10"/>
      <c r="K113" s="10"/>
      <c r="Q113" s="11"/>
    </row>
    <row r="114" spans="1:17" s="7" customFormat="1" x14ac:dyDescent="0.3">
      <c r="A114" s="10"/>
      <c r="B114" s="19"/>
      <c r="C114" s="10"/>
      <c r="D114" s="10"/>
      <c r="E114" s="10"/>
      <c r="F114" s="10"/>
      <c r="G114" s="10"/>
      <c r="H114" s="10"/>
      <c r="I114" s="10"/>
      <c r="J114" s="10"/>
      <c r="K114" s="10"/>
      <c r="Q114" s="11"/>
    </row>
    <row r="115" spans="1:17" s="7" customFormat="1" x14ac:dyDescent="0.3">
      <c r="A115" s="10"/>
      <c r="B115" s="19"/>
      <c r="C115" s="10"/>
      <c r="D115" s="10"/>
      <c r="E115" s="10"/>
      <c r="F115" s="10"/>
      <c r="G115" s="10"/>
      <c r="H115" s="10"/>
      <c r="I115" s="10"/>
      <c r="J115" s="10"/>
      <c r="K115" s="10"/>
      <c r="Q115" s="11"/>
    </row>
    <row r="116" spans="1:17" s="7" customFormat="1" x14ac:dyDescent="0.3">
      <c r="A116" s="10"/>
      <c r="B116" s="19"/>
      <c r="C116" s="10"/>
      <c r="D116" s="10"/>
      <c r="E116" s="10"/>
      <c r="F116" s="10"/>
      <c r="G116" s="10"/>
      <c r="H116" s="10"/>
      <c r="I116" s="10"/>
      <c r="J116" s="10"/>
      <c r="K116" s="10"/>
      <c r="Q116" s="11"/>
    </row>
    <row r="117" spans="1:17" s="7" customFormat="1" x14ac:dyDescent="0.3">
      <c r="A117" s="10"/>
      <c r="B117" s="19"/>
      <c r="C117" s="10"/>
      <c r="D117" s="10"/>
      <c r="E117" s="10"/>
      <c r="F117" s="10"/>
      <c r="G117" s="10"/>
      <c r="H117" s="10"/>
      <c r="I117" s="10"/>
      <c r="J117" s="10"/>
      <c r="K117" s="10"/>
      <c r="Q117" s="11"/>
    </row>
    <row r="118" spans="1:17" s="7" customFormat="1" x14ac:dyDescent="0.3">
      <c r="A118" s="10"/>
      <c r="B118" s="19"/>
      <c r="C118" s="10"/>
      <c r="D118" s="10"/>
      <c r="E118" s="10"/>
      <c r="F118" s="10"/>
      <c r="G118" s="10"/>
      <c r="H118" s="10"/>
      <c r="I118" s="10"/>
      <c r="J118" s="10"/>
      <c r="K118" s="10"/>
      <c r="Q118" s="11"/>
    </row>
    <row r="119" spans="1:17" s="7" customFormat="1" x14ac:dyDescent="0.3">
      <c r="A119" s="10"/>
      <c r="B119" s="19"/>
      <c r="C119" s="10"/>
      <c r="D119" s="10"/>
      <c r="E119" s="10"/>
      <c r="F119" s="10"/>
      <c r="G119" s="10"/>
      <c r="H119" s="10"/>
      <c r="I119" s="10"/>
      <c r="J119" s="10"/>
      <c r="K119" s="10"/>
      <c r="Q119" s="11"/>
    </row>
    <row r="120" spans="1:17" s="7" customFormat="1" x14ac:dyDescent="0.3">
      <c r="A120" s="10"/>
      <c r="B120" s="19"/>
      <c r="C120" s="10"/>
      <c r="D120" s="10"/>
      <c r="E120" s="10"/>
      <c r="F120" s="10"/>
      <c r="G120" s="10"/>
      <c r="H120" s="10"/>
      <c r="I120" s="10"/>
      <c r="J120" s="10"/>
      <c r="K120" s="10"/>
      <c r="Q120" s="11"/>
    </row>
    <row r="121" spans="1:17" s="7" customFormat="1" x14ac:dyDescent="0.3">
      <c r="A121" s="10"/>
      <c r="B121" s="19"/>
      <c r="C121" s="10"/>
      <c r="D121" s="10"/>
      <c r="E121" s="10"/>
      <c r="F121" s="10"/>
      <c r="G121" s="10"/>
      <c r="H121" s="10"/>
      <c r="I121" s="10"/>
      <c r="J121" s="10"/>
      <c r="K121" s="10"/>
      <c r="Q121" s="11"/>
    </row>
    <row r="122" spans="1:17" s="7" customFormat="1" x14ac:dyDescent="0.3">
      <c r="A122" s="10"/>
      <c r="B122" s="19"/>
      <c r="C122" s="10"/>
      <c r="D122" s="10"/>
      <c r="E122" s="10"/>
      <c r="F122" s="10"/>
      <c r="G122" s="10"/>
      <c r="H122" s="10"/>
      <c r="I122" s="10"/>
      <c r="J122" s="10"/>
      <c r="K122" s="10"/>
      <c r="Q122" s="11"/>
    </row>
    <row r="123" spans="1:17" s="7" customFormat="1" x14ac:dyDescent="0.3">
      <c r="A123" s="10"/>
      <c r="B123" s="19"/>
      <c r="C123" s="10"/>
      <c r="D123" s="10"/>
      <c r="E123" s="10"/>
      <c r="F123" s="10"/>
      <c r="G123" s="10"/>
      <c r="H123" s="10"/>
      <c r="I123" s="10"/>
      <c r="J123" s="10"/>
      <c r="K123" s="10"/>
      <c r="Q123" s="11"/>
    </row>
    <row r="124" spans="1:17" s="7" customFormat="1" x14ac:dyDescent="0.3">
      <c r="A124" s="10"/>
      <c r="B124" s="19"/>
      <c r="C124" s="10"/>
      <c r="D124" s="10"/>
      <c r="E124" s="10"/>
      <c r="F124" s="10"/>
      <c r="G124" s="10"/>
      <c r="H124" s="10"/>
      <c r="I124" s="10"/>
      <c r="J124" s="10"/>
      <c r="K124" s="10"/>
      <c r="Q124" s="11"/>
    </row>
    <row r="125" spans="1:17" s="7" customFormat="1" x14ac:dyDescent="0.3">
      <c r="A125" s="10"/>
      <c r="B125" s="19"/>
      <c r="C125" s="10"/>
      <c r="D125" s="10"/>
      <c r="E125" s="10"/>
      <c r="F125" s="10"/>
      <c r="G125" s="10"/>
      <c r="H125" s="10"/>
      <c r="I125" s="10"/>
      <c r="J125" s="10"/>
      <c r="K125" s="10"/>
      <c r="Q125" s="11"/>
    </row>
    <row r="126" spans="1:17" s="7" customFormat="1" x14ac:dyDescent="0.3">
      <c r="A126" s="10"/>
      <c r="B126" s="19"/>
      <c r="C126" s="10"/>
      <c r="D126" s="10"/>
      <c r="E126" s="10"/>
      <c r="F126" s="10"/>
      <c r="G126" s="10"/>
      <c r="H126" s="10"/>
      <c r="I126" s="10"/>
      <c r="J126" s="10"/>
      <c r="K126" s="10"/>
      <c r="Q126" s="11"/>
    </row>
    <row r="127" spans="1:17" s="7" customFormat="1" x14ac:dyDescent="0.3">
      <c r="A127" s="10"/>
      <c r="B127" s="19"/>
      <c r="C127" s="10"/>
      <c r="D127" s="10"/>
      <c r="E127" s="10"/>
      <c r="F127" s="10"/>
      <c r="G127" s="10"/>
      <c r="H127" s="10"/>
      <c r="I127" s="10"/>
      <c r="J127" s="10"/>
      <c r="K127" s="10"/>
      <c r="Q127" s="11"/>
    </row>
    <row r="128" spans="1:17" s="7" customFormat="1" x14ac:dyDescent="0.3">
      <c r="A128" s="10"/>
      <c r="B128" s="19"/>
      <c r="C128" s="10"/>
      <c r="D128" s="10"/>
      <c r="E128" s="10"/>
      <c r="F128" s="10"/>
      <c r="G128" s="10"/>
      <c r="H128" s="10"/>
      <c r="I128" s="10"/>
      <c r="J128" s="10"/>
      <c r="K128" s="10"/>
      <c r="Q128" s="11"/>
    </row>
    <row r="129" spans="1:17" s="7" customFormat="1" x14ac:dyDescent="0.3">
      <c r="A129" s="10"/>
      <c r="B129" s="19"/>
      <c r="C129" s="10"/>
      <c r="D129" s="10"/>
      <c r="E129" s="10"/>
      <c r="F129" s="10"/>
      <c r="G129" s="10"/>
      <c r="H129" s="10"/>
      <c r="I129" s="10"/>
      <c r="J129" s="10"/>
      <c r="K129" s="10"/>
      <c r="Q129" s="11"/>
    </row>
    <row r="130" spans="1:17" s="7" customFormat="1" x14ac:dyDescent="0.3">
      <c r="A130" s="10"/>
      <c r="B130" s="19"/>
      <c r="C130" s="10"/>
      <c r="D130" s="10"/>
      <c r="E130" s="10"/>
      <c r="F130" s="10"/>
      <c r="G130" s="10"/>
      <c r="H130" s="10"/>
      <c r="I130" s="10"/>
      <c r="J130" s="10"/>
      <c r="K130" s="10"/>
      <c r="Q130" s="11"/>
    </row>
    <row r="131" spans="1:17" s="7" customFormat="1" x14ac:dyDescent="0.3">
      <c r="A131" s="10"/>
      <c r="B131" s="19"/>
      <c r="C131" s="10"/>
      <c r="D131" s="10"/>
      <c r="E131" s="10"/>
      <c r="F131" s="10"/>
      <c r="G131" s="10"/>
      <c r="H131" s="10"/>
      <c r="I131" s="10"/>
      <c r="J131" s="10"/>
      <c r="K131" s="10"/>
      <c r="Q131" s="11"/>
    </row>
    <row r="132" spans="1:17" s="7" customFormat="1" x14ac:dyDescent="0.3">
      <c r="A132" s="10"/>
      <c r="B132" s="19"/>
      <c r="C132" s="10"/>
      <c r="D132" s="10"/>
      <c r="E132" s="10"/>
      <c r="F132" s="10"/>
      <c r="G132" s="10"/>
      <c r="H132" s="10"/>
      <c r="I132" s="10"/>
      <c r="J132" s="10"/>
      <c r="K132" s="10"/>
      <c r="Q132" s="11"/>
    </row>
    <row r="133" spans="1:17" s="7" customFormat="1" x14ac:dyDescent="0.3">
      <c r="A133" s="10"/>
      <c r="B133" s="19"/>
      <c r="C133" s="10"/>
      <c r="D133" s="10"/>
      <c r="E133" s="10"/>
      <c r="F133" s="10"/>
      <c r="G133" s="10"/>
      <c r="H133" s="10"/>
      <c r="I133" s="10"/>
      <c r="J133" s="10"/>
      <c r="K133" s="10"/>
      <c r="Q133" s="11"/>
    </row>
    <row r="134" spans="1:17" s="7" customFormat="1" x14ac:dyDescent="0.3">
      <c r="A134" s="10"/>
      <c r="B134" s="19"/>
      <c r="C134" s="10"/>
      <c r="D134" s="10"/>
      <c r="E134" s="10"/>
      <c r="F134" s="10"/>
      <c r="G134" s="10"/>
      <c r="H134" s="10"/>
      <c r="I134" s="10"/>
      <c r="J134" s="10"/>
      <c r="K134" s="10"/>
      <c r="Q134" s="11"/>
    </row>
    <row r="135" spans="1:17" s="7" customFormat="1" x14ac:dyDescent="0.3">
      <c r="A135" s="10"/>
      <c r="B135" s="19"/>
      <c r="C135" s="10"/>
      <c r="D135" s="10"/>
      <c r="E135" s="10"/>
      <c r="F135" s="10"/>
      <c r="G135" s="10"/>
      <c r="H135" s="10"/>
      <c r="I135" s="10"/>
      <c r="J135" s="10"/>
      <c r="K135" s="10"/>
      <c r="Q135" s="11"/>
    </row>
    <row r="136" spans="1:17" s="7" customFormat="1" x14ac:dyDescent="0.3">
      <c r="A136" s="10"/>
      <c r="B136" s="19"/>
      <c r="C136" s="10"/>
      <c r="D136" s="10"/>
      <c r="E136" s="10"/>
      <c r="F136" s="10"/>
      <c r="G136" s="10"/>
      <c r="H136" s="10"/>
      <c r="I136" s="10"/>
      <c r="J136" s="10"/>
      <c r="K136" s="10"/>
      <c r="Q136" s="11"/>
    </row>
    <row r="137" spans="1:17" s="7" customFormat="1" x14ac:dyDescent="0.3">
      <c r="A137" s="10"/>
      <c r="B137" s="19"/>
      <c r="C137" s="10"/>
      <c r="D137" s="10"/>
      <c r="E137" s="10"/>
      <c r="F137" s="10"/>
      <c r="G137" s="10"/>
      <c r="H137" s="10"/>
      <c r="I137" s="10"/>
      <c r="J137" s="10"/>
      <c r="K137" s="10"/>
      <c r="Q137" s="11"/>
    </row>
    <row r="138" spans="1:17" s="7" customFormat="1" x14ac:dyDescent="0.3">
      <c r="A138" s="10"/>
      <c r="B138" s="19"/>
      <c r="C138" s="10"/>
      <c r="D138" s="10"/>
      <c r="E138" s="10"/>
      <c r="F138" s="10"/>
      <c r="G138" s="10"/>
      <c r="H138" s="10"/>
      <c r="I138" s="10"/>
      <c r="J138" s="10"/>
      <c r="K138" s="10"/>
      <c r="Q138" s="11"/>
    </row>
    <row r="139" spans="1:17" s="7" customFormat="1" x14ac:dyDescent="0.3">
      <c r="A139" s="10"/>
      <c r="B139" s="19"/>
      <c r="C139" s="10"/>
      <c r="D139" s="10"/>
      <c r="E139" s="10"/>
      <c r="F139" s="10"/>
      <c r="G139" s="10"/>
      <c r="H139" s="10"/>
      <c r="I139" s="10"/>
      <c r="J139" s="10"/>
      <c r="K139" s="10"/>
      <c r="Q139" s="11"/>
    </row>
    <row r="140" spans="1:17" s="7" customFormat="1" x14ac:dyDescent="0.3">
      <c r="A140" s="10"/>
      <c r="B140" s="19"/>
      <c r="C140" s="10"/>
      <c r="D140" s="10"/>
      <c r="E140" s="10"/>
      <c r="F140" s="10"/>
      <c r="G140" s="10"/>
      <c r="H140" s="10"/>
      <c r="I140" s="10"/>
      <c r="J140" s="10"/>
      <c r="K140" s="10"/>
      <c r="Q140" s="11"/>
    </row>
    <row r="141" spans="1:17" s="7" customFormat="1" x14ac:dyDescent="0.3">
      <c r="A141" s="10"/>
      <c r="B141" s="19"/>
      <c r="C141" s="10"/>
      <c r="D141" s="10"/>
      <c r="E141" s="10"/>
      <c r="F141" s="10"/>
      <c r="G141" s="10"/>
      <c r="H141" s="10"/>
      <c r="I141" s="10"/>
      <c r="J141" s="10"/>
      <c r="K141" s="10"/>
      <c r="Q141" s="11"/>
    </row>
    <row r="142" spans="1:17" s="7" customFormat="1" x14ac:dyDescent="0.3">
      <c r="A142" s="10"/>
      <c r="B142" s="19"/>
      <c r="C142" s="10"/>
      <c r="D142" s="10"/>
      <c r="E142" s="10"/>
      <c r="F142" s="10"/>
      <c r="G142" s="10"/>
      <c r="H142" s="10"/>
      <c r="I142" s="10"/>
      <c r="J142" s="10"/>
      <c r="K142" s="10"/>
      <c r="Q142" s="11"/>
    </row>
    <row r="143" spans="1:17" s="7" customFormat="1" x14ac:dyDescent="0.3">
      <c r="A143" s="10"/>
      <c r="B143" s="19"/>
      <c r="C143" s="10"/>
      <c r="D143" s="10"/>
      <c r="E143" s="10"/>
      <c r="F143" s="10"/>
      <c r="G143" s="10"/>
      <c r="H143" s="10"/>
      <c r="I143" s="10"/>
      <c r="J143" s="10"/>
      <c r="K143" s="10"/>
      <c r="Q143" s="11"/>
    </row>
    <row r="144" spans="1:17" s="7" customFormat="1" x14ac:dyDescent="0.3">
      <c r="A144" s="10"/>
      <c r="B144" s="19"/>
      <c r="C144" s="10"/>
      <c r="D144" s="10"/>
      <c r="E144" s="10"/>
      <c r="F144" s="10"/>
      <c r="G144" s="10"/>
      <c r="H144" s="10"/>
      <c r="I144" s="10"/>
      <c r="J144" s="10"/>
      <c r="K144" s="10"/>
      <c r="Q144" s="11"/>
    </row>
    <row r="145" spans="1:17" s="7" customFormat="1" x14ac:dyDescent="0.3">
      <c r="A145" s="10"/>
      <c r="B145" s="19"/>
      <c r="C145" s="10"/>
      <c r="D145" s="10"/>
      <c r="E145" s="10"/>
      <c r="F145" s="10"/>
      <c r="G145" s="10"/>
      <c r="H145" s="10"/>
      <c r="I145" s="10"/>
      <c r="J145" s="10"/>
      <c r="K145" s="10"/>
      <c r="Q145" s="11"/>
    </row>
    <row r="146" spans="1:17" s="7" customFormat="1" x14ac:dyDescent="0.3">
      <c r="A146" s="10"/>
      <c r="B146" s="19"/>
      <c r="C146" s="10"/>
      <c r="D146" s="10"/>
      <c r="E146" s="10"/>
      <c r="F146" s="10"/>
      <c r="G146" s="10"/>
      <c r="H146" s="10"/>
      <c r="I146" s="10"/>
      <c r="J146" s="10"/>
      <c r="K146" s="10"/>
      <c r="Q146" s="11"/>
    </row>
    <row r="147" spans="1:17" s="7" customFormat="1" x14ac:dyDescent="0.3">
      <c r="A147" s="10"/>
      <c r="B147" s="19"/>
      <c r="C147" s="10"/>
      <c r="D147" s="10"/>
      <c r="E147" s="10"/>
      <c r="F147" s="10"/>
      <c r="G147" s="10"/>
      <c r="H147" s="10"/>
      <c r="I147" s="10"/>
      <c r="J147" s="10"/>
      <c r="K147" s="10"/>
      <c r="Q147" s="11"/>
    </row>
    <row r="148" spans="1:17" s="7" customFormat="1" x14ac:dyDescent="0.3">
      <c r="A148" s="10"/>
      <c r="B148" s="19"/>
      <c r="C148" s="10"/>
      <c r="D148" s="10"/>
      <c r="E148" s="10"/>
      <c r="F148" s="10"/>
      <c r="G148" s="10"/>
      <c r="H148" s="10"/>
      <c r="I148" s="10"/>
      <c r="J148" s="10"/>
      <c r="K148" s="10"/>
      <c r="Q148" s="11"/>
    </row>
    <row r="149" spans="1:17" s="7" customFormat="1" x14ac:dyDescent="0.3">
      <c r="A149" s="10"/>
      <c r="B149" s="19"/>
      <c r="C149" s="10"/>
      <c r="D149" s="10"/>
      <c r="E149" s="10"/>
      <c r="F149" s="10"/>
      <c r="G149" s="10"/>
      <c r="H149" s="10"/>
      <c r="I149" s="10"/>
      <c r="J149" s="10"/>
      <c r="K149" s="10"/>
      <c r="Q149" s="11"/>
    </row>
    <row r="150" spans="1:17" s="7" customFormat="1" x14ac:dyDescent="0.3">
      <c r="A150" s="10"/>
      <c r="B150" s="19"/>
      <c r="C150" s="10"/>
      <c r="D150" s="10"/>
      <c r="E150" s="10"/>
      <c r="F150" s="10"/>
      <c r="G150" s="10"/>
      <c r="H150" s="10"/>
      <c r="I150" s="10"/>
      <c r="J150" s="10"/>
      <c r="K150" s="10"/>
      <c r="Q150" s="11"/>
    </row>
    <row r="151" spans="1:17" s="7" customFormat="1" x14ac:dyDescent="0.3">
      <c r="A151" s="10"/>
      <c r="B151" s="19"/>
      <c r="C151" s="10"/>
      <c r="D151" s="10"/>
      <c r="E151" s="10"/>
      <c r="F151" s="10"/>
      <c r="G151" s="10"/>
      <c r="H151" s="10"/>
      <c r="I151" s="10"/>
      <c r="J151" s="10"/>
      <c r="K151" s="10"/>
      <c r="Q151" s="11"/>
    </row>
    <row r="152" spans="1:17" s="7" customFormat="1" x14ac:dyDescent="0.3">
      <c r="A152" s="10"/>
      <c r="B152" s="19"/>
      <c r="C152" s="10"/>
      <c r="D152" s="10"/>
      <c r="E152" s="10"/>
      <c r="F152" s="10"/>
      <c r="G152" s="10"/>
      <c r="H152" s="10"/>
      <c r="I152" s="10"/>
      <c r="J152" s="10"/>
      <c r="K152" s="10"/>
      <c r="Q152" s="11"/>
    </row>
    <row r="153" spans="1:17" s="7" customFormat="1" x14ac:dyDescent="0.3">
      <c r="A153" s="10"/>
      <c r="B153" s="19"/>
      <c r="C153" s="10"/>
      <c r="D153" s="10"/>
      <c r="E153" s="10"/>
      <c r="F153" s="10"/>
      <c r="G153" s="10"/>
      <c r="H153" s="10"/>
      <c r="I153" s="10"/>
      <c r="J153" s="10"/>
      <c r="K153" s="10"/>
      <c r="Q153" s="11"/>
    </row>
    <row r="154" spans="1:17" s="7" customFormat="1" x14ac:dyDescent="0.3">
      <c r="A154" s="10"/>
      <c r="B154" s="19"/>
      <c r="C154" s="10"/>
      <c r="D154" s="10"/>
      <c r="E154" s="10"/>
      <c r="F154" s="10"/>
      <c r="G154" s="10"/>
      <c r="H154" s="10"/>
      <c r="I154" s="10"/>
      <c r="J154" s="10"/>
      <c r="K154" s="10"/>
      <c r="Q154" s="11"/>
    </row>
    <row r="155" spans="1:17" s="7" customFormat="1" x14ac:dyDescent="0.3">
      <c r="A155" s="10"/>
      <c r="B155" s="19"/>
      <c r="C155" s="10"/>
      <c r="D155" s="10"/>
      <c r="E155" s="10"/>
      <c r="F155" s="10"/>
      <c r="G155" s="10"/>
      <c r="H155" s="10"/>
      <c r="I155" s="10"/>
      <c r="J155" s="10"/>
      <c r="K155" s="10"/>
      <c r="Q155" s="11"/>
    </row>
    <row r="156" spans="1:17" s="7" customFormat="1" x14ac:dyDescent="0.3">
      <c r="A156" s="10"/>
      <c r="B156" s="19"/>
      <c r="C156" s="10"/>
      <c r="D156" s="10"/>
      <c r="E156" s="10"/>
      <c r="F156" s="10"/>
      <c r="G156" s="10"/>
      <c r="H156" s="10"/>
      <c r="I156" s="10"/>
      <c r="J156" s="10"/>
      <c r="K156" s="10"/>
      <c r="Q156" s="11"/>
    </row>
    <row r="157" spans="1:17" s="7" customFormat="1" x14ac:dyDescent="0.3">
      <c r="A157" s="10"/>
      <c r="B157" s="19"/>
      <c r="C157" s="10"/>
      <c r="D157" s="10"/>
      <c r="E157" s="10"/>
      <c r="F157" s="10"/>
      <c r="G157" s="10"/>
      <c r="H157" s="10"/>
      <c r="I157" s="10"/>
      <c r="J157" s="10"/>
      <c r="K157" s="10"/>
      <c r="Q157" s="11"/>
    </row>
    <row r="158" spans="1:17" s="7" customFormat="1" x14ac:dyDescent="0.3">
      <c r="A158" s="10"/>
      <c r="B158" s="19"/>
      <c r="C158" s="10"/>
      <c r="D158" s="10"/>
      <c r="E158" s="10"/>
      <c r="F158" s="10"/>
      <c r="G158" s="10"/>
      <c r="H158" s="10"/>
      <c r="I158" s="10"/>
      <c r="J158" s="10"/>
      <c r="K158" s="10"/>
      <c r="Q158" s="11"/>
    </row>
    <row r="159" spans="1:17" s="7" customFormat="1" x14ac:dyDescent="0.3">
      <c r="A159" s="10"/>
      <c r="B159" s="19"/>
      <c r="C159" s="10"/>
      <c r="D159" s="10"/>
      <c r="E159" s="10"/>
      <c r="F159" s="10"/>
      <c r="G159" s="10"/>
      <c r="H159" s="10"/>
      <c r="I159" s="10"/>
      <c r="J159" s="10"/>
      <c r="K159" s="10"/>
      <c r="Q159" s="11"/>
    </row>
    <row r="160" spans="1:17" s="7" customFormat="1" x14ac:dyDescent="0.3">
      <c r="A160" s="10"/>
      <c r="B160" s="19"/>
      <c r="C160" s="10"/>
      <c r="D160" s="10"/>
      <c r="E160" s="10"/>
      <c r="F160" s="10"/>
      <c r="G160" s="10"/>
      <c r="H160" s="10"/>
      <c r="I160" s="10"/>
      <c r="J160" s="10"/>
      <c r="K160" s="10"/>
      <c r="Q160" s="11"/>
    </row>
    <row r="161" spans="1:17" s="7" customFormat="1" x14ac:dyDescent="0.3">
      <c r="A161" s="10"/>
      <c r="B161" s="19"/>
      <c r="C161" s="10"/>
      <c r="D161" s="10"/>
      <c r="E161" s="10"/>
      <c r="F161" s="10"/>
      <c r="G161" s="10"/>
      <c r="H161" s="10"/>
      <c r="I161" s="10"/>
      <c r="J161" s="10"/>
      <c r="K161" s="10"/>
      <c r="Q161" s="11"/>
    </row>
    <row r="162" spans="1:17" s="7" customFormat="1" x14ac:dyDescent="0.3">
      <c r="A162" s="10"/>
      <c r="B162" s="19"/>
      <c r="C162" s="10"/>
      <c r="D162" s="10"/>
      <c r="E162" s="10"/>
      <c r="F162" s="10"/>
      <c r="G162" s="10"/>
      <c r="H162" s="10"/>
      <c r="I162" s="10"/>
      <c r="J162" s="10"/>
      <c r="K162" s="10"/>
      <c r="Q162" s="11"/>
    </row>
    <row r="163" spans="1:17" s="7" customFormat="1" x14ac:dyDescent="0.3">
      <c r="A163" s="10"/>
      <c r="B163" s="19"/>
      <c r="C163" s="10"/>
      <c r="D163" s="10"/>
      <c r="E163" s="10"/>
      <c r="F163" s="10"/>
      <c r="G163" s="10"/>
      <c r="H163" s="10"/>
      <c r="I163" s="10"/>
      <c r="J163" s="10"/>
      <c r="K163" s="10"/>
      <c r="Q163" s="11"/>
    </row>
    <row r="164" spans="1:17" s="7" customFormat="1" x14ac:dyDescent="0.3">
      <c r="A164" s="10"/>
      <c r="B164" s="19"/>
      <c r="C164" s="10"/>
      <c r="D164" s="10"/>
      <c r="E164" s="10"/>
      <c r="F164" s="10"/>
      <c r="G164" s="10"/>
      <c r="H164" s="10"/>
      <c r="I164" s="10"/>
      <c r="J164" s="10"/>
      <c r="K164" s="10"/>
      <c r="Q164" s="11"/>
    </row>
    <row r="165" spans="1:17" s="7" customFormat="1" x14ac:dyDescent="0.3">
      <c r="A165" s="10"/>
      <c r="B165" s="19"/>
      <c r="C165" s="10"/>
      <c r="D165" s="10"/>
      <c r="E165" s="10"/>
      <c r="F165" s="10"/>
      <c r="G165" s="10"/>
      <c r="H165" s="10"/>
      <c r="I165" s="10"/>
      <c r="J165" s="10"/>
      <c r="K165" s="10"/>
      <c r="Q165" s="11"/>
    </row>
    <row r="166" spans="1:17" s="7" customFormat="1" x14ac:dyDescent="0.3">
      <c r="A166" s="10"/>
      <c r="B166" s="19"/>
      <c r="C166" s="10"/>
      <c r="D166" s="10"/>
      <c r="E166" s="10"/>
      <c r="F166" s="10"/>
      <c r="G166" s="10"/>
      <c r="H166" s="10"/>
      <c r="I166" s="10"/>
      <c r="J166" s="10"/>
      <c r="K166" s="10"/>
      <c r="Q166" s="11"/>
    </row>
    <row r="167" spans="1:17" s="7" customFormat="1" x14ac:dyDescent="0.3">
      <c r="A167" s="10"/>
      <c r="B167" s="19"/>
      <c r="C167" s="10"/>
      <c r="D167" s="10"/>
      <c r="E167" s="10"/>
      <c r="F167" s="10"/>
      <c r="G167" s="10"/>
      <c r="H167" s="10"/>
      <c r="I167" s="10"/>
      <c r="J167" s="10"/>
      <c r="K167" s="10"/>
      <c r="Q167" s="11"/>
    </row>
    <row r="168" spans="1:17" s="7" customFormat="1" x14ac:dyDescent="0.3">
      <c r="A168" s="10"/>
      <c r="B168" s="19"/>
      <c r="C168" s="10"/>
      <c r="D168" s="10"/>
      <c r="E168" s="10"/>
      <c r="F168" s="10"/>
      <c r="G168" s="10"/>
      <c r="H168" s="10"/>
      <c r="I168" s="10"/>
      <c r="J168" s="10"/>
      <c r="K168" s="10"/>
      <c r="Q168" s="11"/>
    </row>
    <row r="169" spans="1:17" s="7" customFormat="1" x14ac:dyDescent="0.3">
      <c r="A169" s="10"/>
      <c r="B169" s="19"/>
      <c r="C169" s="10"/>
      <c r="D169" s="10"/>
      <c r="E169" s="10"/>
      <c r="F169" s="10"/>
      <c r="G169" s="10"/>
      <c r="H169" s="10"/>
      <c r="I169" s="10"/>
      <c r="J169" s="10"/>
      <c r="K169" s="10"/>
      <c r="Q169" s="11"/>
    </row>
    <row r="170" spans="1:17" s="7" customFormat="1" x14ac:dyDescent="0.3">
      <c r="A170" s="10"/>
      <c r="B170" s="19"/>
      <c r="C170" s="10"/>
      <c r="D170" s="10"/>
      <c r="E170" s="10"/>
      <c r="F170" s="10"/>
      <c r="G170" s="10"/>
      <c r="H170" s="10"/>
      <c r="I170" s="10"/>
      <c r="J170" s="10"/>
      <c r="K170" s="10"/>
      <c r="Q170" s="11"/>
    </row>
    <row r="171" spans="1:17" s="7" customFormat="1" x14ac:dyDescent="0.3">
      <c r="A171" s="10"/>
      <c r="B171" s="19"/>
      <c r="C171" s="10"/>
      <c r="D171" s="10"/>
      <c r="E171" s="10"/>
      <c r="F171" s="10"/>
      <c r="G171" s="10"/>
      <c r="H171" s="10"/>
      <c r="I171" s="10"/>
      <c r="J171" s="10"/>
      <c r="K171" s="10"/>
      <c r="Q171" s="11"/>
    </row>
    <row r="172" spans="1:17" s="7" customFormat="1" x14ac:dyDescent="0.3">
      <c r="A172" s="10"/>
      <c r="B172" s="19"/>
      <c r="C172" s="10"/>
      <c r="D172" s="10"/>
      <c r="E172" s="10"/>
      <c r="F172" s="10"/>
      <c r="G172" s="10"/>
      <c r="H172" s="10"/>
      <c r="I172" s="10"/>
      <c r="J172" s="10"/>
      <c r="K172" s="10"/>
      <c r="Q172" s="11"/>
    </row>
    <row r="173" spans="1:17" s="7" customFormat="1" x14ac:dyDescent="0.3">
      <c r="A173" s="10"/>
      <c r="B173" s="19"/>
      <c r="C173" s="10"/>
      <c r="D173" s="10"/>
      <c r="E173" s="10"/>
      <c r="F173" s="10"/>
      <c r="G173" s="10"/>
      <c r="H173" s="10"/>
      <c r="I173" s="10"/>
      <c r="J173" s="10"/>
      <c r="K173" s="10"/>
      <c r="Q173" s="11"/>
    </row>
    <row r="174" spans="1:17" s="7" customFormat="1" x14ac:dyDescent="0.3">
      <c r="A174" s="10"/>
      <c r="B174" s="19"/>
      <c r="C174" s="10"/>
      <c r="D174" s="10"/>
      <c r="E174" s="10"/>
      <c r="F174" s="10"/>
      <c r="G174" s="10"/>
      <c r="H174" s="10"/>
      <c r="I174" s="10"/>
      <c r="J174" s="10"/>
      <c r="K174" s="10"/>
      <c r="Q174" s="11"/>
    </row>
    <row r="175" spans="1:17" s="7" customFormat="1" x14ac:dyDescent="0.3">
      <c r="A175" s="10"/>
      <c r="B175" s="19"/>
      <c r="C175" s="10"/>
      <c r="D175" s="10"/>
      <c r="E175" s="10"/>
      <c r="F175" s="10"/>
      <c r="G175" s="10"/>
      <c r="H175" s="10"/>
      <c r="I175" s="10"/>
      <c r="J175" s="10"/>
      <c r="K175" s="10"/>
      <c r="Q175" s="11"/>
    </row>
    <row r="176" spans="1:17" s="7" customFormat="1" x14ac:dyDescent="0.3">
      <c r="A176" s="10"/>
      <c r="B176" s="19"/>
      <c r="C176" s="10"/>
      <c r="D176" s="10"/>
      <c r="E176" s="10"/>
      <c r="F176" s="10"/>
      <c r="G176" s="10"/>
      <c r="H176" s="10"/>
      <c r="I176" s="10"/>
      <c r="J176" s="10"/>
      <c r="K176" s="10"/>
      <c r="Q176" s="11"/>
    </row>
    <row r="177" spans="1:17" s="7" customFormat="1" x14ac:dyDescent="0.3">
      <c r="A177" s="10"/>
      <c r="B177" s="19"/>
      <c r="C177" s="10"/>
      <c r="D177" s="10"/>
      <c r="E177" s="10"/>
      <c r="F177" s="10"/>
      <c r="G177" s="10"/>
      <c r="H177" s="10"/>
      <c r="I177" s="10"/>
      <c r="J177" s="10"/>
      <c r="K177" s="10"/>
      <c r="Q177" s="11"/>
    </row>
    <row r="178" spans="1:17" s="7" customFormat="1" x14ac:dyDescent="0.3">
      <c r="A178" s="10"/>
      <c r="B178" s="19"/>
      <c r="C178" s="10"/>
      <c r="D178" s="10"/>
      <c r="E178" s="10"/>
      <c r="F178" s="10"/>
      <c r="G178" s="10"/>
      <c r="H178" s="10"/>
      <c r="I178" s="10"/>
      <c r="J178" s="10"/>
      <c r="K178" s="10"/>
      <c r="Q178" s="11"/>
    </row>
    <row r="179" spans="1:17" s="7" customFormat="1" x14ac:dyDescent="0.3">
      <c r="A179" s="10"/>
      <c r="B179" s="19"/>
      <c r="C179" s="10"/>
      <c r="D179" s="10"/>
      <c r="E179" s="10"/>
      <c r="F179" s="10"/>
      <c r="G179" s="10"/>
      <c r="H179" s="10"/>
      <c r="I179" s="10"/>
      <c r="J179" s="10"/>
      <c r="K179" s="10"/>
      <c r="Q179" s="11"/>
    </row>
    <row r="180" spans="1:17" s="7" customFormat="1" x14ac:dyDescent="0.3">
      <c r="A180" s="10"/>
      <c r="B180" s="19"/>
      <c r="C180" s="10"/>
      <c r="D180" s="10"/>
      <c r="E180" s="10"/>
      <c r="F180" s="10"/>
      <c r="G180" s="10"/>
      <c r="H180" s="10"/>
      <c r="I180" s="10"/>
      <c r="J180" s="10"/>
      <c r="K180" s="10"/>
      <c r="Q180" s="11"/>
    </row>
    <row r="181" spans="1:17" s="7" customFormat="1" x14ac:dyDescent="0.3">
      <c r="A181" s="10"/>
      <c r="B181" s="19"/>
      <c r="C181" s="10"/>
      <c r="D181" s="10"/>
      <c r="E181" s="10"/>
      <c r="F181" s="10"/>
      <c r="G181" s="10"/>
      <c r="H181" s="10"/>
      <c r="I181" s="10"/>
      <c r="J181" s="10"/>
      <c r="K181" s="10"/>
      <c r="Q181" s="11"/>
    </row>
    <row r="182" spans="1:17" s="7" customFormat="1" x14ac:dyDescent="0.3">
      <c r="A182" s="10"/>
      <c r="B182" s="19"/>
      <c r="C182" s="10"/>
      <c r="D182" s="10"/>
      <c r="E182" s="10"/>
      <c r="F182" s="10"/>
      <c r="G182" s="10"/>
      <c r="H182" s="10"/>
      <c r="I182" s="10"/>
      <c r="J182" s="10"/>
      <c r="K182" s="10"/>
      <c r="Q182" s="11"/>
    </row>
    <row r="183" spans="1:17" s="7" customFormat="1" x14ac:dyDescent="0.3">
      <c r="A183" s="10"/>
      <c r="B183" s="19"/>
      <c r="C183" s="10"/>
      <c r="D183" s="10"/>
      <c r="E183" s="10"/>
      <c r="F183" s="10"/>
      <c r="G183" s="10"/>
      <c r="H183" s="10"/>
      <c r="I183" s="10"/>
      <c r="J183" s="10"/>
      <c r="K183" s="10"/>
      <c r="Q183" s="11"/>
    </row>
    <row r="184" spans="1:17" s="7" customFormat="1" x14ac:dyDescent="0.3">
      <c r="A184" s="10"/>
      <c r="B184" s="19"/>
      <c r="C184" s="10"/>
      <c r="D184" s="10"/>
      <c r="E184" s="10"/>
      <c r="F184" s="10"/>
      <c r="G184" s="10"/>
      <c r="H184" s="10"/>
      <c r="I184" s="10"/>
      <c r="J184" s="10"/>
      <c r="K184" s="10"/>
      <c r="Q184" s="11"/>
    </row>
    <row r="185" spans="1:17" s="7" customFormat="1" x14ac:dyDescent="0.3">
      <c r="A185" s="10"/>
      <c r="B185" s="19"/>
      <c r="C185" s="10"/>
      <c r="D185" s="10"/>
      <c r="E185" s="10"/>
      <c r="F185" s="10"/>
      <c r="G185" s="10"/>
      <c r="H185" s="10"/>
      <c r="I185" s="10"/>
      <c r="J185" s="10"/>
      <c r="K185" s="10"/>
      <c r="Q185" s="11"/>
    </row>
    <row r="186" spans="1:17" s="7" customFormat="1" x14ac:dyDescent="0.3">
      <c r="A186" s="10"/>
      <c r="B186" s="19"/>
      <c r="C186" s="10"/>
      <c r="D186" s="10"/>
      <c r="E186" s="10"/>
      <c r="F186" s="10"/>
      <c r="G186" s="10"/>
      <c r="H186" s="10"/>
      <c r="I186" s="10"/>
      <c r="J186" s="10"/>
      <c r="K186" s="10"/>
      <c r="Q186" s="11"/>
    </row>
    <row r="187" spans="1:17" s="7" customFormat="1" x14ac:dyDescent="0.3">
      <c r="A187" s="10"/>
      <c r="B187" s="19"/>
      <c r="C187" s="10"/>
      <c r="D187" s="10"/>
      <c r="E187" s="10"/>
      <c r="F187" s="10"/>
      <c r="G187" s="10"/>
      <c r="H187" s="10"/>
      <c r="I187" s="10"/>
      <c r="J187" s="10"/>
      <c r="K187" s="10"/>
      <c r="Q187" s="11"/>
    </row>
    <row r="188" spans="1:17" s="7" customFormat="1" x14ac:dyDescent="0.3">
      <c r="A188" s="10"/>
      <c r="B188" s="19"/>
      <c r="C188" s="10"/>
      <c r="D188" s="10"/>
      <c r="E188" s="10"/>
      <c r="F188" s="10"/>
      <c r="G188" s="10"/>
      <c r="H188" s="10"/>
      <c r="I188" s="10"/>
      <c r="J188" s="10"/>
      <c r="K188" s="10"/>
      <c r="Q188" s="11"/>
    </row>
    <row r="189" spans="1:17" s="7" customFormat="1" x14ac:dyDescent="0.3">
      <c r="A189" s="10"/>
      <c r="B189" s="19"/>
      <c r="C189" s="10"/>
      <c r="D189" s="10"/>
      <c r="E189" s="10"/>
      <c r="F189" s="10"/>
      <c r="G189" s="10"/>
      <c r="H189" s="10"/>
      <c r="I189" s="10"/>
      <c r="J189" s="10"/>
      <c r="K189" s="10"/>
      <c r="Q189" s="11"/>
    </row>
    <row r="190" spans="1:17" s="7" customFormat="1" x14ac:dyDescent="0.3">
      <c r="A190" s="10"/>
      <c r="B190" s="19"/>
      <c r="C190" s="10"/>
      <c r="D190" s="10"/>
      <c r="E190" s="10"/>
      <c r="F190" s="10"/>
      <c r="G190" s="10"/>
      <c r="H190" s="10"/>
      <c r="I190" s="10"/>
      <c r="J190" s="10"/>
      <c r="K190" s="10"/>
      <c r="Q190" s="11"/>
    </row>
    <row r="191" spans="1:17" s="7" customFormat="1" x14ac:dyDescent="0.3">
      <c r="A191" s="10"/>
      <c r="B191" s="19"/>
      <c r="C191" s="10"/>
      <c r="D191" s="10"/>
      <c r="E191" s="10"/>
      <c r="F191" s="10"/>
      <c r="G191" s="10"/>
      <c r="H191" s="10"/>
      <c r="I191" s="10"/>
      <c r="J191" s="10"/>
      <c r="K191" s="10"/>
      <c r="Q191" s="11"/>
    </row>
    <row r="192" spans="1:17" s="7" customFormat="1" x14ac:dyDescent="0.3">
      <c r="A192" s="10"/>
      <c r="B192" s="19"/>
      <c r="C192" s="10"/>
      <c r="D192" s="10"/>
      <c r="E192" s="10"/>
      <c r="F192" s="10"/>
      <c r="G192" s="10"/>
      <c r="H192" s="10"/>
      <c r="I192" s="10"/>
      <c r="J192" s="10"/>
      <c r="K192" s="10"/>
      <c r="Q192" s="11"/>
    </row>
    <row r="193" spans="1:17" s="7" customFormat="1" x14ac:dyDescent="0.3">
      <c r="A193" s="10"/>
      <c r="B193" s="19"/>
      <c r="C193" s="10"/>
      <c r="D193" s="10"/>
      <c r="E193" s="10"/>
      <c r="F193" s="10"/>
      <c r="G193" s="10"/>
      <c r="H193" s="10"/>
      <c r="I193" s="10"/>
      <c r="J193" s="10"/>
      <c r="K193" s="10"/>
      <c r="Q193" s="11"/>
    </row>
    <row r="194" spans="1:17" s="7" customFormat="1" x14ac:dyDescent="0.3">
      <c r="A194" s="10"/>
      <c r="B194" s="19"/>
      <c r="C194" s="10"/>
      <c r="D194" s="10"/>
      <c r="E194" s="10"/>
      <c r="F194" s="10"/>
      <c r="G194" s="10"/>
      <c r="H194" s="10"/>
      <c r="I194" s="10"/>
      <c r="J194" s="10"/>
      <c r="K194" s="10"/>
      <c r="Q194" s="11"/>
    </row>
    <row r="195" spans="1:17" s="7" customFormat="1" x14ac:dyDescent="0.3">
      <c r="A195" s="10"/>
      <c r="B195" s="19"/>
      <c r="C195" s="10"/>
      <c r="D195" s="10"/>
      <c r="E195" s="10"/>
      <c r="F195" s="10"/>
      <c r="G195" s="10"/>
      <c r="H195" s="10"/>
      <c r="I195" s="10"/>
      <c r="J195" s="10"/>
      <c r="K195" s="10"/>
      <c r="Q195" s="11"/>
    </row>
    <row r="196" spans="1:17" s="7" customFormat="1" x14ac:dyDescent="0.3">
      <c r="A196" s="10"/>
      <c r="B196" s="19"/>
      <c r="C196" s="10"/>
      <c r="D196" s="10"/>
      <c r="E196" s="10"/>
      <c r="F196" s="10"/>
      <c r="G196" s="10"/>
      <c r="H196" s="10"/>
      <c r="I196" s="10"/>
      <c r="J196" s="10"/>
      <c r="K196" s="10"/>
      <c r="Q196" s="11"/>
    </row>
    <row r="197" spans="1:17" s="7" customFormat="1" x14ac:dyDescent="0.3">
      <c r="A197" s="10"/>
      <c r="B197" s="19"/>
      <c r="C197" s="10"/>
      <c r="D197" s="10"/>
      <c r="E197" s="10"/>
      <c r="F197" s="10"/>
      <c r="G197" s="10"/>
      <c r="H197" s="10"/>
      <c r="I197" s="10"/>
      <c r="J197" s="10"/>
      <c r="K197" s="10"/>
      <c r="Q197" s="11"/>
    </row>
    <row r="198" spans="1:17" s="7" customFormat="1" x14ac:dyDescent="0.3">
      <c r="A198" s="10"/>
      <c r="B198" s="19"/>
      <c r="C198" s="10"/>
      <c r="D198" s="10"/>
      <c r="E198" s="10"/>
      <c r="F198" s="10"/>
      <c r="G198" s="10"/>
      <c r="H198" s="10"/>
      <c r="I198" s="10"/>
      <c r="J198" s="10"/>
      <c r="K198" s="10"/>
      <c r="Q198" s="11"/>
    </row>
    <row r="199" spans="1:17" s="7" customFormat="1" x14ac:dyDescent="0.3">
      <c r="A199" s="10"/>
      <c r="B199" s="19"/>
      <c r="C199" s="10"/>
      <c r="D199" s="10"/>
      <c r="E199" s="10"/>
      <c r="F199" s="10"/>
      <c r="G199" s="10"/>
      <c r="H199" s="10"/>
      <c r="I199" s="10"/>
      <c r="J199" s="10"/>
      <c r="K199" s="10"/>
      <c r="Q199" s="11"/>
    </row>
    <row r="200" spans="1:17" s="7" customFormat="1" x14ac:dyDescent="0.3">
      <c r="A200" s="10"/>
      <c r="B200" s="19"/>
      <c r="C200" s="10"/>
      <c r="D200" s="10"/>
      <c r="E200" s="10"/>
      <c r="F200" s="10"/>
      <c r="G200" s="10"/>
      <c r="H200" s="10"/>
      <c r="I200" s="10"/>
      <c r="J200" s="10"/>
      <c r="K200" s="10"/>
      <c r="Q200" s="11"/>
    </row>
    <row r="201" spans="1:17" s="7" customFormat="1" x14ac:dyDescent="0.3">
      <c r="A201" s="10"/>
      <c r="B201" s="19"/>
      <c r="C201" s="10"/>
      <c r="D201" s="10"/>
      <c r="E201" s="10"/>
      <c r="F201" s="10"/>
      <c r="G201" s="10"/>
      <c r="H201" s="10"/>
      <c r="I201" s="10"/>
      <c r="J201" s="10"/>
      <c r="K201" s="10"/>
      <c r="Q201" s="11"/>
    </row>
    <row r="202" spans="1:17" s="7" customFormat="1" x14ac:dyDescent="0.3">
      <c r="A202" s="10"/>
      <c r="B202" s="19"/>
      <c r="C202" s="10"/>
      <c r="D202" s="10"/>
      <c r="E202" s="10"/>
      <c r="F202" s="10"/>
      <c r="G202" s="10"/>
      <c r="H202" s="10"/>
      <c r="I202" s="10"/>
      <c r="J202" s="10"/>
      <c r="K202" s="10"/>
      <c r="Q202" s="11"/>
    </row>
    <row r="203" spans="1:17" s="7" customFormat="1" x14ac:dyDescent="0.3">
      <c r="A203" s="10"/>
      <c r="B203" s="19"/>
      <c r="C203" s="10"/>
      <c r="D203" s="10"/>
      <c r="E203" s="10"/>
      <c r="F203" s="10"/>
      <c r="G203" s="10"/>
      <c r="H203" s="10"/>
      <c r="I203" s="10"/>
      <c r="J203" s="10"/>
      <c r="K203" s="10"/>
      <c r="Q203" s="11"/>
    </row>
    <row r="204" spans="1:17" s="7" customFormat="1" x14ac:dyDescent="0.3">
      <c r="A204" s="10"/>
      <c r="B204" s="19"/>
      <c r="C204" s="10"/>
      <c r="D204" s="10"/>
      <c r="E204" s="10"/>
      <c r="F204" s="10"/>
      <c r="G204" s="10"/>
      <c r="H204" s="10"/>
      <c r="I204" s="10"/>
      <c r="J204" s="10"/>
      <c r="K204" s="10"/>
      <c r="Q204" s="11"/>
    </row>
    <row r="205" spans="1:17" s="7" customFormat="1" x14ac:dyDescent="0.3">
      <c r="A205" s="10"/>
      <c r="B205" s="19"/>
      <c r="C205" s="10"/>
      <c r="D205" s="10"/>
      <c r="E205" s="10"/>
      <c r="F205" s="10"/>
      <c r="G205" s="10"/>
      <c r="H205" s="10"/>
      <c r="I205" s="10"/>
      <c r="J205" s="10"/>
      <c r="K205" s="10"/>
      <c r="Q205" s="11"/>
    </row>
    <row r="206" spans="1:17" s="7" customFormat="1" x14ac:dyDescent="0.3">
      <c r="A206" s="10"/>
      <c r="B206" s="19"/>
      <c r="C206" s="10"/>
      <c r="D206" s="10"/>
      <c r="E206" s="10"/>
      <c r="F206" s="10"/>
      <c r="G206" s="10"/>
      <c r="H206" s="10"/>
      <c r="I206" s="10"/>
      <c r="J206" s="10"/>
      <c r="K206" s="10"/>
      <c r="Q206" s="11"/>
    </row>
    <row r="207" spans="1:17" s="7" customFormat="1" x14ac:dyDescent="0.3">
      <c r="A207" s="10"/>
      <c r="B207" s="19"/>
      <c r="C207" s="10"/>
      <c r="D207" s="10"/>
      <c r="E207" s="10"/>
      <c r="F207" s="10"/>
      <c r="G207" s="10"/>
      <c r="H207" s="10"/>
      <c r="I207" s="10"/>
      <c r="J207" s="10"/>
      <c r="K207" s="10"/>
      <c r="Q207" s="11"/>
    </row>
    <row r="208" spans="1:17" s="7" customFormat="1" x14ac:dyDescent="0.3">
      <c r="A208" s="10"/>
      <c r="B208" s="19"/>
      <c r="C208" s="10"/>
      <c r="D208" s="10"/>
      <c r="E208" s="10"/>
      <c r="F208" s="10"/>
      <c r="G208" s="10"/>
      <c r="H208" s="10"/>
      <c r="I208" s="10"/>
      <c r="J208" s="10"/>
      <c r="K208" s="10"/>
      <c r="Q208" s="11"/>
    </row>
    <row r="209" spans="1:17" s="7" customFormat="1" x14ac:dyDescent="0.3">
      <c r="A209" s="10"/>
      <c r="B209" s="19"/>
      <c r="C209" s="10"/>
      <c r="D209" s="10"/>
      <c r="E209" s="10"/>
      <c r="F209" s="10"/>
      <c r="G209" s="10"/>
      <c r="H209" s="10"/>
      <c r="I209" s="10"/>
      <c r="J209" s="10"/>
      <c r="K209" s="10"/>
      <c r="Q209" s="11"/>
    </row>
    <row r="210" spans="1:17" s="7" customFormat="1" x14ac:dyDescent="0.3">
      <c r="A210" s="10"/>
      <c r="B210" s="19"/>
      <c r="C210" s="10"/>
      <c r="D210" s="10"/>
      <c r="E210" s="10"/>
      <c r="F210" s="10"/>
      <c r="G210" s="10"/>
      <c r="H210" s="10"/>
      <c r="I210" s="10"/>
      <c r="J210" s="10"/>
      <c r="K210" s="10"/>
      <c r="Q210" s="11"/>
    </row>
    <row r="211" spans="1:17" s="7" customFormat="1" x14ac:dyDescent="0.3">
      <c r="A211" s="10"/>
      <c r="B211" s="19"/>
      <c r="C211" s="10"/>
      <c r="D211" s="10"/>
      <c r="E211" s="10"/>
      <c r="F211" s="10"/>
      <c r="G211" s="10"/>
      <c r="H211" s="10"/>
      <c r="I211" s="10"/>
      <c r="J211" s="10"/>
      <c r="K211" s="10"/>
      <c r="Q211" s="11"/>
    </row>
    <row r="212" spans="1:17" s="7" customFormat="1" x14ac:dyDescent="0.3">
      <c r="A212" s="10"/>
      <c r="B212" s="19"/>
      <c r="C212" s="10"/>
      <c r="D212" s="10"/>
      <c r="E212" s="10"/>
      <c r="F212" s="10"/>
      <c r="G212" s="10"/>
      <c r="H212" s="10"/>
      <c r="I212" s="10"/>
      <c r="J212" s="10"/>
      <c r="K212" s="10"/>
      <c r="Q212" s="11"/>
    </row>
    <row r="213" spans="1:17" s="7" customFormat="1" x14ac:dyDescent="0.3">
      <c r="A213" s="10"/>
      <c r="B213" s="19"/>
      <c r="C213" s="10"/>
      <c r="D213" s="10"/>
      <c r="E213" s="10"/>
      <c r="F213" s="10"/>
      <c r="G213" s="10"/>
      <c r="H213" s="10"/>
      <c r="I213" s="10"/>
      <c r="J213" s="10"/>
      <c r="K213" s="10"/>
      <c r="Q213" s="11"/>
    </row>
    <row r="214" spans="1:17" s="7" customFormat="1" x14ac:dyDescent="0.3">
      <c r="A214" s="10"/>
      <c r="B214" s="19"/>
      <c r="C214" s="10"/>
      <c r="D214" s="10"/>
      <c r="E214" s="10"/>
      <c r="F214" s="10"/>
      <c r="G214" s="10"/>
      <c r="H214" s="10"/>
      <c r="I214" s="10"/>
      <c r="J214" s="10"/>
      <c r="K214" s="10"/>
      <c r="Q214" s="11"/>
    </row>
    <row r="215" spans="1:17" s="7" customFormat="1" x14ac:dyDescent="0.3">
      <c r="A215" s="10"/>
      <c r="B215" s="19"/>
      <c r="C215" s="10"/>
      <c r="D215" s="10"/>
      <c r="E215" s="10"/>
      <c r="F215" s="10"/>
      <c r="G215" s="10"/>
      <c r="H215" s="10"/>
      <c r="I215" s="10"/>
      <c r="J215" s="10"/>
      <c r="K215" s="10"/>
      <c r="Q215" s="11"/>
    </row>
    <row r="216" spans="1:17" s="7" customFormat="1" x14ac:dyDescent="0.3">
      <c r="A216" s="10"/>
      <c r="B216" s="19"/>
      <c r="C216" s="10"/>
      <c r="D216" s="10"/>
      <c r="E216" s="10"/>
      <c r="F216" s="10"/>
      <c r="G216" s="10"/>
      <c r="H216" s="10"/>
      <c r="I216" s="10"/>
      <c r="J216" s="10"/>
      <c r="K216" s="10"/>
      <c r="Q216" s="11"/>
    </row>
    <row r="217" spans="1:17" s="7" customFormat="1" x14ac:dyDescent="0.3">
      <c r="A217" s="10"/>
      <c r="B217" s="19"/>
      <c r="C217" s="10"/>
      <c r="D217" s="10"/>
      <c r="E217" s="10"/>
      <c r="F217" s="10"/>
      <c r="G217" s="10"/>
      <c r="H217" s="10"/>
      <c r="I217" s="10"/>
      <c r="J217" s="10"/>
      <c r="K217" s="10"/>
      <c r="Q217" s="11"/>
    </row>
    <row r="218" spans="1:17" s="7" customFormat="1" x14ac:dyDescent="0.3">
      <c r="A218" s="10"/>
      <c r="B218" s="19"/>
      <c r="C218" s="10"/>
      <c r="D218" s="10"/>
      <c r="E218" s="10"/>
      <c r="F218" s="10"/>
      <c r="G218" s="10"/>
      <c r="H218" s="10"/>
      <c r="I218" s="10"/>
      <c r="J218" s="10"/>
      <c r="K218" s="10"/>
      <c r="Q218" s="11"/>
    </row>
    <row r="219" spans="1:17" s="7" customFormat="1" x14ac:dyDescent="0.3">
      <c r="A219" s="10"/>
      <c r="B219" s="19"/>
      <c r="C219" s="10"/>
      <c r="D219" s="10"/>
      <c r="E219" s="10"/>
      <c r="F219" s="10"/>
      <c r="G219" s="10"/>
      <c r="H219" s="10"/>
      <c r="I219" s="10"/>
      <c r="J219" s="10"/>
      <c r="K219" s="10"/>
      <c r="Q219" s="11"/>
    </row>
    <row r="220" spans="1:17" s="7" customFormat="1" x14ac:dyDescent="0.3">
      <c r="A220" s="10"/>
      <c r="B220" s="19"/>
      <c r="C220" s="10"/>
      <c r="D220" s="10"/>
      <c r="E220" s="10"/>
      <c r="F220" s="10"/>
      <c r="G220" s="10"/>
      <c r="H220" s="10"/>
      <c r="I220" s="10"/>
      <c r="J220" s="10"/>
      <c r="K220" s="10"/>
      <c r="Q220" s="11"/>
    </row>
    <row r="221" spans="1:17" s="7" customFormat="1" x14ac:dyDescent="0.3">
      <c r="A221" s="10"/>
      <c r="B221" s="19"/>
      <c r="C221" s="10"/>
      <c r="D221" s="10"/>
      <c r="E221" s="10"/>
      <c r="F221" s="10"/>
      <c r="G221" s="10"/>
      <c r="H221" s="10"/>
      <c r="I221" s="10"/>
      <c r="J221" s="10"/>
      <c r="K221" s="10"/>
      <c r="Q221" s="11"/>
    </row>
    <row r="222" spans="1:17" s="7" customFormat="1" x14ac:dyDescent="0.3">
      <c r="A222" s="10"/>
      <c r="B222" s="19"/>
      <c r="C222" s="10"/>
      <c r="D222" s="10"/>
      <c r="E222" s="10"/>
      <c r="F222" s="10"/>
      <c r="G222" s="10"/>
      <c r="H222" s="10"/>
      <c r="I222" s="10"/>
      <c r="J222" s="10"/>
      <c r="K222" s="10"/>
      <c r="Q222" s="11"/>
    </row>
    <row r="223" spans="1:17" s="7" customFormat="1" x14ac:dyDescent="0.3">
      <c r="A223" s="10"/>
      <c r="B223" s="19"/>
      <c r="C223" s="10"/>
      <c r="D223" s="10"/>
      <c r="E223" s="10"/>
      <c r="F223" s="10"/>
      <c r="G223" s="10"/>
      <c r="H223" s="10"/>
      <c r="I223" s="10"/>
      <c r="J223" s="10"/>
      <c r="K223" s="10"/>
      <c r="Q223" s="11"/>
    </row>
    <row r="224" spans="1:17" s="7" customFormat="1" x14ac:dyDescent="0.3">
      <c r="A224" s="10"/>
      <c r="B224" s="19"/>
      <c r="C224" s="10"/>
      <c r="D224" s="10"/>
      <c r="E224" s="10"/>
      <c r="F224" s="10"/>
      <c r="G224" s="10"/>
      <c r="H224" s="10"/>
      <c r="I224" s="10"/>
      <c r="J224" s="10"/>
      <c r="K224" s="10"/>
      <c r="Q224" s="11"/>
    </row>
    <row r="225" spans="1:17" s="7" customFormat="1" x14ac:dyDescent="0.3">
      <c r="A225" s="10"/>
      <c r="B225" s="19"/>
      <c r="C225" s="10"/>
      <c r="D225" s="10"/>
      <c r="E225" s="10"/>
      <c r="F225" s="10"/>
      <c r="G225" s="10"/>
      <c r="H225" s="10"/>
      <c r="I225" s="10"/>
      <c r="J225" s="10"/>
      <c r="K225" s="10"/>
      <c r="Q225" s="11"/>
    </row>
    <row r="226" spans="1:17" s="7" customFormat="1" x14ac:dyDescent="0.3">
      <c r="A226" s="10"/>
      <c r="B226" s="19"/>
      <c r="C226" s="10"/>
      <c r="D226" s="10"/>
      <c r="E226" s="10"/>
      <c r="F226" s="10"/>
      <c r="G226" s="10"/>
      <c r="H226" s="10"/>
      <c r="I226" s="10"/>
      <c r="J226" s="10"/>
      <c r="K226" s="10"/>
      <c r="Q226" s="11"/>
    </row>
    <row r="227" spans="1:17" s="7" customFormat="1" x14ac:dyDescent="0.3">
      <c r="A227" s="10"/>
      <c r="B227" s="19"/>
      <c r="C227" s="10"/>
      <c r="D227" s="10"/>
      <c r="E227" s="10"/>
      <c r="F227" s="10"/>
      <c r="G227" s="10"/>
      <c r="H227" s="10"/>
      <c r="I227" s="10"/>
      <c r="J227" s="10"/>
      <c r="K227" s="10"/>
      <c r="Q227" s="11"/>
    </row>
    <row r="228" spans="1:17" s="7" customFormat="1" x14ac:dyDescent="0.3">
      <c r="A228" s="10"/>
      <c r="B228" s="19"/>
      <c r="C228" s="10"/>
      <c r="D228" s="10"/>
      <c r="E228" s="10"/>
      <c r="F228" s="10"/>
      <c r="G228" s="10"/>
      <c r="H228" s="10"/>
      <c r="I228" s="10"/>
      <c r="J228" s="10"/>
      <c r="K228" s="10"/>
      <c r="Q228" s="11"/>
    </row>
    <row r="229" spans="1:17" s="7" customFormat="1" x14ac:dyDescent="0.3">
      <c r="A229" s="10"/>
      <c r="B229" s="19"/>
      <c r="C229" s="10"/>
      <c r="D229" s="10"/>
      <c r="E229" s="10"/>
      <c r="F229" s="10"/>
      <c r="G229" s="10"/>
      <c r="H229" s="10"/>
      <c r="I229" s="10"/>
      <c r="J229" s="10"/>
      <c r="K229" s="10"/>
      <c r="Q229" s="11"/>
    </row>
    <row r="230" spans="1:17" s="7" customFormat="1" x14ac:dyDescent="0.3">
      <c r="A230" s="10"/>
      <c r="B230" s="19"/>
      <c r="C230" s="10"/>
      <c r="D230" s="10"/>
      <c r="E230" s="10"/>
      <c r="F230" s="10"/>
      <c r="G230" s="10"/>
      <c r="H230" s="10"/>
      <c r="I230" s="10"/>
      <c r="J230" s="10"/>
      <c r="K230" s="10"/>
      <c r="Q230" s="11"/>
    </row>
    <row r="231" spans="1:17" s="7" customFormat="1" x14ac:dyDescent="0.3">
      <c r="A231" s="10"/>
      <c r="B231" s="19"/>
      <c r="C231" s="10"/>
      <c r="D231" s="10"/>
      <c r="E231" s="10"/>
      <c r="F231" s="10"/>
      <c r="G231" s="10"/>
      <c r="H231" s="10"/>
      <c r="I231" s="10"/>
      <c r="J231" s="10"/>
      <c r="K231" s="10"/>
      <c r="Q231" s="11"/>
    </row>
    <row r="232" spans="1:17" s="7" customFormat="1" x14ac:dyDescent="0.3">
      <c r="A232" s="10"/>
      <c r="B232" s="19"/>
      <c r="C232" s="10"/>
      <c r="D232" s="10"/>
      <c r="E232" s="10"/>
      <c r="F232" s="10"/>
      <c r="G232" s="10"/>
      <c r="H232" s="10"/>
      <c r="I232" s="10"/>
      <c r="J232" s="10"/>
      <c r="K232" s="10"/>
      <c r="Q232" s="11"/>
    </row>
    <row r="233" spans="1:17" s="7" customFormat="1" x14ac:dyDescent="0.3">
      <c r="A233" s="10"/>
      <c r="B233" s="19"/>
      <c r="C233" s="10"/>
      <c r="D233" s="10"/>
      <c r="E233" s="10"/>
      <c r="F233" s="10"/>
      <c r="G233" s="10"/>
      <c r="H233" s="10"/>
      <c r="I233" s="10"/>
      <c r="J233" s="10"/>
      <c r="K233" s="10"/>
      <c r="Q233" s="11"/>
    </row>
    <row r="234" spans="1:17" s="7" customFormat="1" x14ac:dyDescent="0.3">
      <c r="A234" s="10"/>
      <c r="B234" s="19"/>
      <c r="C234" s="10"/>
      <c r="D234" s="10"/>
      <c r="E234" s="10"/>
      <c r="F234" s="10"/>
      <c r="G234" s="10"/>
      <c r="H234" s="10"/>
      <c r="I234" s="10"/>
      <c r="J234" s="10"/>
      <c r="K234" s="10"/>
      <c r="Q234" s="11"/>
    </row>
    <row r="235" spans="1:17" s="7" customFormat="1" x14ac:dyDescent="0.3">
      <c r="A235" s="10"/>
      <c r="B235" s="19"/>
      <c r="C235" s="10"/>
      <c r="D235" s="10"/>
      <c r="E235" s="10"/>
      <c r="F235" s="10"/>
      <c r="G235" s="10"/>
      <c r="H235" s="10"/>
      <c r="I235" s="10"/>
      <c r="J235" s="10"/>
      <c r="K235" s="10"/>
      <c r="Q235" s="11"/>
    </row>
    <row r="236" spans="1:17" s="7" customFormat="1" x14ac:dyDescent="0.3">
      <c r="A236" s="10"/>
      <c r="B236" s="19"/>
      <c r="C236" s="10"/>
      <c r="D236" s="10"/>
      <c r="E236" s="10"/>
      <c r="F236" s="10"/>
      <c r="G236" s="10"/>
      <c r="H236" s="10"/>
      <c r="I236" s="10"/>
      <c r="J236" s="10"/>
      <c r="K236" s="10"/>
      <c r="Q236" s="11"/>
    </row>
    <row r="237" spans="1:17" s="7" customFormat="1" x14ac:dyDescent="0.3">
      <c r="A237" s="10"/>
      <c r="B237" s="19"/>
      <c r="C237" s="10"/>
      <c r="D237" s="10"/>
      <c r="E237" s="10"/>
      <c r="F237" s="10"/>
      <c r="G237" s="10"/>
      <c r="H237" s="10"/>
      <c r="I237" s="10"/>
      <c r="J237" s="10"/>
      <c r="K237" s="10"/>
      <c r="Q237" s="11"/>
    </row>
    <row r="238" spans="1:17" s="7" customFormat="1" x14ac:dyDescent="0.3">
      <c r="A238" s="10"/>
      <c r="B238" s="19"/>
      <c r="C238" s="10"/>
      <c r="D238" s="10"/>
      <c r="E238" s="10"/>
      <c r="F238" s="10"/>
      <c r="G238" s="10"/>
      <c r="H238" s="10"/>
      <c r="I238" s="10"/>
      <c r="J238" s="10"/>
      <c r="K238" s="10"/>
      <c r="Q238" s="11"/>
    </row>
    <row r="239" spans="1:17" s="7" customFormat="1" x14ac:dyDescent="0.3">
      <c r="A239" s="10"/>
      <c r="B239" s="19"/>
      <c r="C239" s="10"/>
      <c r="D239" s="10"/>
      <c r="E239" s="10"/>
      <c r="F239" s="10"/>
      <c r="G239" s="10"/>
      <c r="H239" s="10"/>
      <c r="I239" s="10"/>
      <c r="J239" s="10"/>
      <c r="K239" s="10"/>
      <c r="Q239" s="11"/>
    </row>
    <row r="240" spans="1:17" s="7" customFormat="1" x14ac:dyDescent="0.3">
      <c r="A240" s="10"/>
      <c r="B240" s="19"/>
      <c r="C240" s="10"/>
      <c r="D240" s="10"/>
      <c r="E240" s="10"/>
      <c r="F240" s="10"/>
      <c r="G240" s="10"/>
      <c r="H240" s="10"/>
      <c r="I240" s="10"/>
      <c r="J240" s="10"/>
      <c r="K240" s="10"/>
      <c r="Q240" s="11"/>
    </row>
    <row r="241" spans="1:17" s="7" customFormat="1" x14ac:dyDescent="0.3">
      <c r="A241" s="10"/>
      <c r="B241" s="19"/>
      <c r="C241" s="10"/>
      <c r="D241" s="10"/>
      <c r="E241" s="10"/>
      <c r="F241" s="10"/>
      <c r="G241" s="10"/>
      <c r="H241" s="10"/>
      <c r="I241" s="10"/>
      <c r="J241" s="10"/>
      <c r="K241" s="10"/>
      <c r="Q241" s="11"/>
    </row>
    <row r="242" spans="1:17" s="7" customFormat="1" x14ac:dyDescent="0.3">
      <c r="A242" s="10"/>
      <c r="B242" s="19"/>
      <c r="C242" s="10"/>
      <c r="D242" s="10"/>
      <c r="E242" s="10"/>
      <c r="F242" s="10"/>
      <c r="G242" s="10"/>
      <c r="H242" s="10"/>
      <c r="I242" s="10"/>
      <c r="J242" s="10"/>
      <c r="K242" s="10"/>
      <c r="Q242" s="11"/>
    </row>
    <row r="243" spans="1:17" s="7" customFormat="1" x14ac:dyDescent="0.3">
      <c r="A243" s="10"/>
      <c r="B243" s="19"/>
      <c r="C243" s="10"/>
      <c r="D243" s="10"/>
      <c r="E243" s="10"/>
      <c r="F243" s="10"/>
      <c r="G243" s="10"/>
      <c r="H243" s="10"/>
      <c r="I243" s="10"/>
      <c r="J243" s="10"/>
      <c r="K243" s="10"/>
      <c r="Q243" s="11"/>
    </row>
    <row r="244" spans="1:17" s="7" customFormat="1" x14ac:dyDescent="0.3">
      <c r="A244" s="10"/>
      <c r="B244" s="19"/>
      <c r="C244" s="10"/>
      <c r="D244" s="10"/>
      <c r="E244" s="10"/>
      <c r="F244" s="10"/>
      <c r="G244" s="10"/>
      <c r="H244" s="10"/>
      <c r="I244" s="10"/>
      <c r="J244" s="10"/>
      <c r="K244" s="10"/>
      <c r="Q244" s="11"/>
    </row>
    <row r="245" spans="1:17" s="7" customFormat="1" x14ac:dyDescent="0.3">
      <c r="A245" s="10"/>
      <c r="B245" s="19"/>
      <c r="C245" s="10"/>
      <c r="D245" s="10"/>
      <c r="E245" s="10"/>
      <c r="F245" s="10"/>
      <c r="G245" s="10"/>
      <c r="H245" s="10"/>
      <c r="I245" s="10"/>
      <c r="J245" s="10"/>
      <c r="K245" s="10"/>
      <c r="Q245" s="11"/>
    </row>
    <row r="246" spans="1:17" s="7" customFormat="1" x14ac:dyDescent="0.3">
      <c r="A246" s="10"/>
      <c r="B246" s="19"/>
      <c r="C246" s="10"/>
      <c r="D246" s="10"/>
      <c r="E246" s="10"/>
      <c r="F246" s="10"/>
      <c r="G246" s="10"/>
      <c r="H246" s="10"/>
      <c r="I246" s="10"/>
      <c r="J246" s="10"/>
      <c r="K246" s="10"/>
      <c r="Q246" s="11"/>
    </row>
    <row r="247" spans="1:17" s="7" customFormat="1" x14ac:dyDescent="0.3">
      <c r="A247" s="10"/>
      <c r="B247" s="19"/>
      <c r="C247" s="10"/>
      <c r="D247" s="10"/>
      <c r="E247" s="10"/>
      <c r="F247" s="10"/>
      <c r="G247" s="10"/>
      <c r="H247" s="10"/>
      <c r="I247" s="10"/>
      <c r="J247" s="10"/>
      <c r="K247" s="10"/>
      <c r="Q247" s="11"/>
    </row>
    <row r="248" spans="1:17" s="7" customFormat="1" x14ac:dyDescent="0.3">
      <c r="A248" s="10"/>
      <c r="B248" s="19"/>
      <c r="C248" s="10"/>
      <c r="D248" s="10"/>
      <c r="E248" s="10"/>
      <c r="F248" s="10"/>
      <c r="G248" s="10"/>
      <c r="H248" s="10"/>
      <c r="I248" s="10"/>
      <c r="J248" s="10"/>
      <c r="K248" s="10"/>
      <c r="Q248" s="11"/>
    </row>
    <row r="249" spans="1:17" s="7" customFormat="1" x14ac:dyDescent="0.3">
      <c r="A249" s="10"/>
      <c r="B249" s="19"/>
      <c r="C249" s="10"/>
      <c r="D249" s="10"/>
      <c r="E249" s="10"/>
      <c r="F249" s="10"/>
      <c r="G249" s="10"/>
      <c r="H249" s="10"/>
      <c r="I249" s="10"/>
      <c r="J249" s="10"/>
      <c r="K249" s="10"/>
      <c r="Q249" s="11"/>
    </row>
    <row r="250" spans="1:17" s="7" customFormat="1" x14ac:dyDescent="0.3">
      <c r="A250" s="10"/>
      <c r="B250" s="19"/>
      <c r="C250" s="10"/>
      <c r="D250" s="10"/>
      <c r="E250" s="10"/>
      <c r="F250" s="10"/>
      <c r="G250" s="10"/>
      <c r="H250" s="10"/>
      <c r="I250" s="10"/>
      <c r="J250" s="10"/>
      <c r="K250" s="10"/>
      <c r="Q250" s="11"/>
    </row>
    <row r="251" spans="1:17" s="7" customFormat="1" x14ac:dyDescent="0.3">
      <c r="A251" s="10"/>
      <c r="B251" s="19"/>
      <c r="C251" s="10"/>
      <c r="D251" s="10"/>
      <c r="E251" s="10"/>
      <c r="F251" s="10"/>
      <c r="G251" s="10"/>
      <c r="H251" s="10"/>
      <c r="I251" s="10"/>
      <c r="J251" s="10"/>
      <c r="K251" s="10"/>
      <c r="Q251" s="11"/>
    </row>
    <row r="252" spans="1:17" s="7" customFormat="1" x14ac:dyDescent="0.3">
      <c r="A252" s="10"/>
      <c r="B252" s="19"/>
      <c r="C252" s="10"/>
      <c r="D252" s="10"/>
      <c r="E252" s="10"/>
      <c r="F252" s="10"/>
      <c r="G252" s="10"/>
      <c r="H252" s="10"/>
      <c r="I252" s="10"/>
      <c r="J252" s="10"/>
      <c r="K252" s="10"/>
      <c r="Q252" s="11"/>
    </row>
    <row r="253" spans="1:17" s="7" customFormat="1" x14ac:dyDescent="0.3">
      <c r="A253" s="10"/>
      <c r="B253" s="19"/>
      <c r="C253" s="10"/>
      <c r="D253" s="10"/>
      <c r="E253" s="10"/>
      <c r="F253" s="10"/>
      <c r="G253" s="10"/>
      <c r="H253" s="10"/>
      <c r="I253" s="10"/>
      <c r="J253" s="10"/>
      <c r="K253" s="10"/>
      <c r="Q253" s="11"/>
    </row>
    <row r="254" spans="1:17" s="7" customFormat="1" x14ac:dyDescent="0.3">
      <c r="A254" s="10"/>
      <c r="B254" s="19"/>
      <c r="C254" s="10"/>
      <c r="D254" s="10"/>
      <c r="E254" s="10"/>
      <c r="F254" s="10"/>
      <c r="G254" s="10"/>
      <c r="H254" s="10"/>
      <c r="I254" s="10"/>
      <c r="J254" s="10"/>
      <c r="K254" s="10"/>
      <c r="Q254" s="11"/>
    </row>
    <row r="255" spans="1:17" s="7" customFormat="1" x14ac:dyDescent="0.3">
      <c r="A255" s="10"/>
      <c r="B255" s="19"/>
      <c r="C255" s="10"/>
      <c r="D255" s="10"/>
      <c r="E255" s="10"/>
      <c r="F255" s="10"/>
      <c r="G255" s="10"/>
      <c r="H255" s="10"/>
      <c r="I255" s="10"/>
      <c r="J255" s="10"/>
      <c r="K255" s="10"/>
      <c r="Q255" s="11"/>
    </row>
    <row r="256" spans="1:17" s="7" customFormat="1" x14ac:dyDescent="0.3">
      <c r="A256" s="10"/>
      <c r="B256" s="19"/>
      <c r="C256" s="10"/>
      <c r="D256" s="10"/>
      <c r="E256" s="10"/>
      <c r="F256" s="10"/>
      <c r="G256" s="10"/>
      <c r="H256" s="10"/>
      <c r="I256" s="10"/>
      <c r="J256" s="10"/>
      <c r="K256" s="10"/>
      <c r="Q256" s="11"/>
    </row>
    <row r="257" spans="1:17" s="7" customFormat="1" x14ac:dyDescent="0.3">
      <c r="A257" s="10"/>
      <c r="B257" s="19"/>
      <c r="C257" s="10"/>
      <c r="D257" s="10"/>
      <c r="E257" s="10"/>
      <c r="F257" s="10"/>
      <c r="G257" s="10"/>
      <c r="H257" s="10"/>
      <c r="I257" s="10"/>
      <c r="J257" s="10"/>
      <c r="K257" s="10"/>
      <c r="Q257" s="11"/>
    </row>
    <row r="258" spans="1:17" s="7" customFormat="1" x14ac:dyDescent="0.3">
      <c r="A258" s="10"/>
      <c r="B258" s="19"/>
      <c r="C258" s="10"/>
      <c r="D258" s="10"/>
      <c r="E258" s="10"/>
      <c r="F258" s="10"/>
      <c r="G258" s="10"/>
      <c r="H258" s="10"/>
      <c r="I258" s="10"/>
      <c r="J258" s="10"/>
      <c r="K258" s="10"/>
      <c r="Q258" s="11"/>
    </row>
    <row r="259" spans="1:17" s="7" customFormat="1" x14ac:dyDescent="0.3">
      <c r="A259" s="10"/>
      <c r="B259" s="19"/>
      <c r="C259" s="10"/>
      <c r="D259" s="10"/>
      <c r="E259" s="10"/>
      <c r="F259" s="10"/>
      <c r="G259" s="10"/>
      <c r="H259" s="10"/>
      <c r="I259" s="10"/>
      <c r="J259" s="10"/>
      <c r="K259" s="10"/>
      <c r="Q259" s="11"/>
    </row>
    <row r="260" spans="1:17" s="7" customFormat="1" x14ac:dyDescent="0.3">
      <c r="A260" s="10"/>
      <c r="B260" s="19"/>
      <c r="C260" s="10"/>
      <c r="D260" s="10"/>
      <c r="E260" s="10"/>
      <c r="F260" s="10"/>
      <c r="G260" s="10"/>
      <c r="H260" s="10"/>
      <c r="I260" s="10"/>
      <c r="J260" s="10"/>
      <c r="K260" s="10"/>
      <c r="Q260" s="11"/>
    </row>
    <row r="261" spans="1:17" s="7" customFormat="1" x14ac:dyDescent="0.3">
      <c r="A261" s="10"/>
      <c r="B261" s="19"/>
      <c r="C261" s="10"/>
      <c r="D261" s="10"/>
      <c r="E261" s="10"/>
      <c r="F261" s="10"/>
      <c r="G261" s="10"/>
      <c r="H261" s="10"/>
      <c r="I261" s="10"/>
      <c r="J261" s="10"/>
      <c r="K261" s="10"/>
      <c r="Q261" s="11"/>
    </row>
    <row r="262" spans="1:17" s="7" customFormat="1" x14ac:dyDescent="0.3">
      <c r="A262" s="10"/>
      <c r="B262" s="19"/>
      <c r="C262" s="10"/>
      <c r="D262" s="10"/>
      <c r="E262" s="10"/>
      <c r="F262" s="10"/>
      <c r="G262" s="10"/>
      <c r="H262" s="10"/>
      <c r="I262" s="10"/>
      <c r="J262" s="10"/>
      <c r="K262" s="10"/>
      <c r="Q262" s="11"/>
    </row>
    <row r="263" spans="1:17" s="7" customFormat="1" x14ac:dyDescent="0.3">
      <c r="A263" s="10"/>
      <c r="B263" s="19"/>
      <c r="C263" s="10"/>
      <c r="D263" s="10"/>
      <c r="E263" s="10"/>
      <c r="F263" s="10"/>
      <c r="G263" s="10"/>
      <c r="H263" s="10"/>
      <c r="I263" s="10"/>
      <c r="J263" s="10"/>
      <c r="K263" s="10"/>
      <c r="Q263" s="11"/>
    </row>
    <row r="264" spans="1:17" s="7" customFormat="1" x14ac:dyDescent="0.3">
      <c r="A264" s="10"/>
      <c r="B264" s="19"/>
      <c r="C264" s="10"/>
      <c r="D264" s="10"/>
      <c r="E264" s="10"/>
      <c r="F264" s="10"/>
      <c r="G264" s="10"/>
      <c r="H264" s="10"/>
      <c r="I264" s="10"/>
      <c r="J264" s="10"/>
      <c r="K264" s="10"/>
      <c r="Q264" s="11"/>
    </row>
    <row r="265" spans="1:17" s="7" customFormat="1" x14ac:dyDescent="0.3">
      <c r="A265" s="10"/>
      <c r="B265" s="19"/>
      <c r="C265" s="10"/>
      <c r="D265" s="10"/>
      <c r="E265" s="10"/>
      <c r="F265" s="10"/>
      <c r="G265" s="10"/>
      <c r="H265" s="10"/>
      <c r="I265" s="10"/>
      <c r="J265" s="10"/>
      <c r="K265" s="10"/>
      <c r="Q265" s="11"/>
    </row>
    <row r="266" spans="1:17" s="7" customFormat="1" x14ac:dyDescent="0.3">
      <c r="A266" s="10"/>
      <c r="B266" s="19"/>
      <c r="C266" s="10"/>
      <c r="D266" s="10"/>
      <c r="E266" s="10"/>
      <c r="F266" s="10"/>
      <c r="G266" s="10"/>
      <c r="H266" s="10"/>
      <c r="I266" s="10"/>
      <c r="J266" s="10"/>
      <c r="K266" s="10"/>
      <c r="Q266" s="11"/>
    </row>
    <row r="267" spans="1:17" s="7" customFormat="1" x14ac:dyDescent="0.3">
      <c r="A267" s="10"/>
      <c r="B267" s="19"/>
      <c r="C267" s="10"/>
      <c r="D267" s="10"/>
      <c r="E267" s="10"/>
      <c r="F267" s="10"/>
      <c r="G267" s="10"/>
      <c r="H267" s="10"/>
      <c r="I267" s="10"/>
      <c r="J267" s="10"/>
      <c r="K267" s="10"/>
      <c r="Q267" s="11"/>
    </row>
    <row r="268" spans="1:17" s="7" customFormat="1" x14ac:dyDescent="0.3">
      <c r="A268" s="10"/>
      <c r="B268" s="19"/>
      <c r="C268" s="10"/>
      <c r="D268" s="10"/>
      <c r="E268" s="10"/>
      <c r="F268" s="10"/>
      <c r="G268" s="10"/>
      <c r="H268" s="10"/>
      <c r="I268" s="10"/>
      <c r="J268" s="10"/>
      <c r="K268" s="10"/>
      <c r="Q268" s="11"/>
    </row>
    <row r="269" spans="1:17" s="7" customFormat="1" x14ac:dyDescent="0.3">
      <c r="A269" s="10"/>
      <c r="B269" s="19"/>
      <c r="C269" s="10"/>
      <c r="D269" s="10"/>
      <c r="E269" s="10"/>
      <c r="F269" s="10"/>
      <c r="G269" s="10"/>
      <c r="H269" s="10"/>
      <c r="I269" s="10"/>
      <c r="J269" s="10"/>
      <c r="K269" s="10"/>
      <c r="Q269" s="11"/>
    </row>
    <row r="270" spans="1:17" s="7" customFormat="1" x14ac:dyDescent="0.3">
      <c r="A270" s="10"/>
      <c r="B270" s="19"/>
      <c r="C270" s="10"/>
      <c r="D270" s="10"/>
      <c r="E270" s="10"/>
      <c r="F270" s="10"/>
      <c r="G270" s="10"/>
      <c r="H270" s="10"/>
      <c r="I270" s="10"/>
      <c r="J270" s="10"/>
      <c r="K270" s="10"/>
      <c r="Q270" s="11"/>
    </row>
    <row r="271" spans="1:17" s="7" customFormat="1" x14ac:dyDescent="0.3">
      <c r="A271" s="10"/>
      <c r="B271" s="19"/>
      <c r="C271" s="10"/>
      <c r="D271" s="10"/>
      <c r="E271" s="10"/>
      <c r="F271" s="10"/>
      <c r="G271" s="10"/>
      <c r="H271" s="10"/>
      <c r="I271" s="10"/>
      <c r="J271" s="10"/>
      <c r="K271" s="10"/>
      <c r="Q271" s="11"/>
    </row>
    <row r="272" spans="1:17" s="7" customFormat="1" x14ac:dyDescent="0.3">
      <c r="A272" s="10"/>
      <c r="B272" s="19"/>
      <c r="C272" s="10"/>
      <c r="D272" s="10"/>
      <c r="E272" s="10"/>
      <c r="F272" s="10"/>
      <c r="G272" s="10"/>
      <c r="H272" s="10"/>
      <c r="I272" s="10"/>
      <c r="J272" s="10"/>
      <c r="K272" s="10"/>
      <c r="Q272" s="11"/>
    </row>
    <row r="273" spans="1:17" s="7" customFormat="1" x14ac:dyDescent="0.3">
      <c r="A273" s="10"/>
      <c r="B273" s="19"/>
      <c r="C273" s="10"/>
      <c r="D273" s="10"/>
      <c r="E273" s="10"/>
      <c r="F273" s="10"/>
      <c r="G273" s="10"/>
      <c r="H273" s="10"/>
      <c r="I273" s="10"/>
      <c r="J273" s="10"/>
      <c r="K273" s="10"/>
      <c r="Q273" s="11"/>
    </row>
    <row r="274" spans="1:17" s="7" customFormat="1" x14ac:dyDescent="0.3">
      <c r="A274" s="10"/>
      <c r="B274" s="19"/>
      <c r="C274" s="10"/>
      <c r="D274" s="10"/>
      <c r="E274" s="10"/>
      <c r="F274" s="10"/>
      <c r="G274" s="10"/>
      <c r="H274" s="10"/>
      <c r="I274" s="10"/>
      <c r="J274" s="10"/>
      <c r="K274" s="10"/>
      <c r="Q274" s="11"/>
    </row>
    <row r="275" spans="1:17" s="7" customFormat="1" x14ac:dyDescent="0.3">
      <c r="A275" s="10"/>
      <c r="B275" s="19"/>
      <c r="C275" s="10"/>
      <c r="D275" s="10"/>
      <c r="E275" s="10"/>
      <c r="F275" s="10"/>
      <c r="G275" s="10"/>
      <c r="H275" s="10"/>
      <c r="I275" s="10"/>
      <c r="J275" s="10"/>
      <c r="K275" s="10"/>
      <c r="Q275" s="11"/>
    </row>
    <row r="276" spans="1:17" s="7" customFormat="1" x14ac:dyDescent="0.3">
      <c r="A276" s="10"/>
      <c r="B276" s="19"/>
      <c r="C276" s="10"/>
      <c r="D276" s="10"/>
      <c r="E276" s="10"/>
      <c r="F276" s="10"/>
      <c r="G276" s="10"/>
      <c r="H276" s="10"/>
      <c r="I276" s="10"/>
      <c r="J276" s="10"/>
      <c r="K276" s="10"/>
      <c r="Q276" s="11"/>
    </row>
    <row r="277" spans="1:17" s="7" customFormat="1" x14ac:dyDescent="0.3">
      <c r="A277" s="10"/>
      <c r="B277" s="19"/>
      <c r="C277" s="10"/>
      <c r="D277" s="10"/>
      <c r="E277" s="10"/>
      <c r="F277" s="10"/>
      <c r="G277" s="10"/>
      <c r="H277" s="10"/>
      <c r="I277" s="10"/>
      <c r="J277" s="10"/>
      <c r="K277" s="10"/>
      <c r="Q277" s="11"/>
    </row>
    <row r="278" spans="1:17" s="7" customFormat="1" x14ac:dyDescent="0.3">
      <c r="A278" s="10"/>
      <c r="B278" s="19"/>
      <c r="C278" s="10"/>
      <c r="D278" s="10"/>
      <c r="E278" s="10"/>
      <c r="F278" s="10"/>
      <c r="G278" s="10"/>
      <c r="H278" s="10"/>
      <c r="I278" s="10"/>
      <c r="J278" s="10"/>
      <c r="K278" s="10"/>
      <c r="Q278" s="11"/>
    </row>
    <row r="279" spans="1:17" s="7" customFormat="1" x14ac:dyDescent="0.3">
      <c r="A279" s="10"/>
      <c r="B279" s="19"/>
      <c r="C279" s="10"/>
      <c r="D279" s="10"/>
      <c r="E279" s="10"/>
      <c r="F279" s="10"/>
      <c r="G279" s="10"/>
      <c r="H279" s="10"/>
      <c r="I279" s="10"/>
      <c r="J279" s="10"/>
      <c r="K279" s="10"/>
      <c r="Q279" s="11"/>
    </row>
    <row r="280" spans="1:17" s="7" customFormat="1" x14ac:dyDescent="0.3">
      <c r="A280" s="10"/>
      <c r="B280" s="19"/>
      <c r="C280" s="10"/>
      <c r="D280" s="10"/>
      <c r="E280" s="10"/>
      <c r="F280" s="10"/>
      <c r="G280" s="10"/>
      <c r="H280" s="10"/>
      <c r="I280" s="10"/>
      <c r="J280" s="10"/>
      <c r="K280" s="10"/>
      <c r="Q280" s="11"/>
    </row>
    <row r="281" spans="1:17" s="7" customFormat="1" x14ac:dyDescent="0.3">
      <c r="A281" s="10"/>
      <c r="B281" s="19"/>
      <c r="C281" s="10"/>
      <c r="D281" s="10"/>
      <c r="E281" s="10"/>
      <c r="F281" s="10"/>
      <c r="G281" s="10"/>
      <c r="H281" s="10"/>
      <c r="I281" s="10"/>
      <c r="J281" s="10"/>
      <c r="K281" s="10"/>
      <c r="Q281" s="11"/>
    </row>
    <row r="282" spans="1:17" s="7" customFormat="1" x14ac:dyDescent="0.3">
      <c r="A282" s="10"/>
      <c r="B282" s="19"/>
      <c r="C282" s="10"/>
      <c r="D282" s="10"/>
      <c r="E282" s="10"/>
      <c r="F282" s="10"/>
      <c r="G282" s="10"/>
      <c r="H282" s="10"/>
      <c r="I282" s="10"/>
      <c r="J282" s="10"/>
      <c r="K282" s="10"/>
      <c r="Q282" s="11"/>
    </row>
    <row r="283" spans="1:17" s="7" customFormat="1" x14ac:dyDescent="0.3">
      <c r="A283" s="10"/>
      <c r="B283" s="19"/>
      <c r="C283" s="10"/>
      <c r="D283" s="10"/>
      <c r="E283" s="10"/>
      <c r="F283" s="10"/>
      <c r="G283" s="10"/>
      <c r="H283" s="10"/>
      <c r="I283" s="10"/>
      <c r="J283" s="10"/>
      <c r="K283" s="10"/>
      <c r="Q283" s="11"/>
    </row>
    <row r="284" spans="1:17" s="7" customFormat="1" x14ac:dyDescent="0.3">
      <c r="A284" s="10"/>
      <c r="B284" s="19"/>
      <c r="C284" s="10"/>
      <c r="D284" s="10"/>
      <c r="E284" s="10"/>
      <c r="F284" s="10"/>
      <c r="G284" s="10"/>
      <c r="H284" s="10"/>
      <c r="I284" s="10"/>
      <c r="J284" s="10"/>
      <c r="K284" s="10"/>
      <c r="Q284" s="11"/>
    </row>
    <row r="285" spans="1:17" s="7" customFormat="1" x14ac:dyDescent="0.3">
      <c r="A285" s="10"/>
      <c r="B285" s="19"/>
      <c r="C285" s="10"/>
      <c r="D285" s="10"/>
      <c r="E285" s="10"/>
      <c r="F285" s="10"/>
      <c r="G285" s="10"/>
      <c r="H285" s="10"/>
      <c r="I285" s="10"/>
      <c r="J285" s="10"/>
      <c r="K285" s="10"/>
      <c r="Q285" s="11"/>
    </row>
    <row r="286" spans="1:17" s="7" customFormat="1" x14ac:dyDescent="0.3">
      <c r="A286" s="10"/>
      <c r="B286" s="19"/>
      <c r="C286" s="10"/>
      <c r="D286" s="10"/>
      <c r="E286" s="10"/>
      <c r="F286" s="10"/>
      <c r="G286" s="10"/>
      <c r="H286" s="10"/>
      <c r="I286" s="10"/>
      <c r="J286" s="10"/>
      <c r="K286" s="10"/>
      <c r="Q286" s="11"/>
    </row>
    <row r="287" spans="1:17" s="7" customFormat="1" x14ac:dyDescent="0.3">
      <c r="A287" s="10"/>
      <c r="B287" s="19"/>
      <c r="C287" s="10"/>
      <c r="D287" s="10"/>
      <c r="E287" s="10"/>
      <c r="F287" s="10"/>
      <c r="G287" s="10"/>
      <c r="H287" s="10"/>
      <c r="I287" s="10"/>
      <c r="J287" s="10"/>
      <c r="K287" s="10"/>
      <c r="Q287" s="11"/>
    </row>
    <row r="288" spans="1:17" s="7" customFormat="1" x14ac:dyDescent="0.3">
      <c r="A288" s="10"/>
      <c r="B288" s="19"/>
      <c r="C288" s="10"/>
      <c r="D288" s="10"/>
      <c r="E288" s="10"/>
      <c r="F288" s="10"/>
      <c r="G288" s="10"/>
      <c r="H288" s="10"/>
      <c r="I288" s="10"/>
      <c r="J288" s="10"/>
      <c r="K288" s="10"/>
      <c r="Q288" s="11"/>
    </row>
    <row r="289" spans="1:17" s="7" customFormat="1" x14ac:dyDescent="0.3">
      <c r="A289" s="10"/>
      <c r="B289" s="19"/>
      <c r="C289" s="10"/>
      <c r="D289" s="10"/>
      <c r="E289" s="10"/>
      <c r="F289" s="10"/>
      <c r="G289" s="10"/>
      <c r="H289" s="10"/>
      <c r="I289" s="10"/>
      <c r="J289" s="10"/>
      <c r="K289" s="10"/>
      <c r="Q289" s="11"/>
    </row>
    <row r="290" spans="1:17" s="7" customFormat="1" x14ac:dyDescent="0.3">
      <c r="A290" s="10"/>
      <c r="B290" s="19"/>
      <c r="C290" s="10"/>
      <c r="D290" s="10"/>
      <c r="E290" s="10"/>
      <c r="F290" s="10"/>
      <c r="G290" s="10"/>
      <c r="H290" s="10"/>
      <c r="I290" s="10"/>
      <c r="J290" s="10"/>
      <c r="K290" s="10"/>
      <c r="Q290" s="11"/>
    </row>
    <row r="291" spans="1:17" s="7" customFormat="1" x14ac:dyDescent="0.3">
      <c r="A291" s="10"/>
      <c r="B291" s="19"/>
      <c r="C291" s="10"/>
      <c r="D291" s="10"/>
      <c r="E291" s="10"/>
      <c r="F291" s="10"/>
      <c r="G291" s="10"/>
      <c r="H291" s="10"/>
      <c r="I291" s="10"/>
      <c r="J291" s="10"/>
      <c r="K291" s="10"/>
      <c r="Q291" s="11"/>
    </row>
    <row r="292" spans="1:17" s="7" customFormat="1" x14ac:dyDescent="0.3">
      <c r="A292" s="10"/>
      <c r="B292" s="19"/>
      <c r="C292" s="10"/>
      <c r="D292" s="10"/>
      <c r="E292" s="10"/>
      <c r="F292" s="10"/>
      <c r="G292" s="10"/>
      <c r="H292" s="10"/>
      <c r="I292" s="10"/>
      <c r="J292" s="10"/>
      <c r="K292" s="10"/>
      <c r="Q292" s="11"/>
    </row>
    <row r="293" spans="1:17" s="7" customFormat="1" x14ac:dyDescent="0.3">
      <c r="A293" s="10"/>
      <c r="B293" s="19"/>
      <c r="C293" s="10"/>
      <c r="D293" s="10"/>
      <c r="E293" s="10"/>
      <c r="F293" s="10"/>
      <c r="G293" s="10"/>
      <c r="H293" s="10"/>
      <c r="I293" s="10"/>
      <c r="J293" s="10"/>
      <c r="K293" s="10"/>
      <c r="Q293" s="11"/>
    </row>
    <row r="294" spans="1:17" s="7" customFormat="1" x14ac:dyDescent="0.3">
      <c r="A294" s="10"/>
      <c r="B294" s="19"/>
      <c r="C294" s="10"/>
      <c r="D294" s="10"/>
      <c r="E294" s="10"/>
      <c r="F294" s="10"/>
      <c r="G294" s="10"/>
      <c r="H294" s="10"/>
      <c r="I294" s="10"/>
      <c r="J294" s="10"/>
      <c r="K294" s="10"/>
      <c r="Q294" s="11"/>
    </row>
    <row r="295" spans="1:17" s="7" customFormat="1" x14ac:dyDescent="0.3">
      <c r="A295" s="10"/>
      <c r="B295" s="19"/>
      <c r="C295" s="10"/>
      <c r="D295" s="10"/>
      <c r="E295" s="10"/>
      <c r="F295" s="10"/>
      <c r="G295" s="10"/>
      <c r="H295" s="10"/>
      <c r="I295" s="10"/>
      <c r="J295" s="10"/>
      <c r="K295" s="10"/>
      <c r="Q295" s="11"/>
    </row>
    <row r="296" spans="1:17" s="7" customFormat="1" x14ac:dyDescent="0.3">
      <c r="A296" s="10"/>
      <c r="B296" s="19"/>
      <c r="C296" s="10"/>
      <c r="D296" s="10"/>
      <c r="E296" s="10"/>
      <c r="F296" s="10"/>
      <c r="G296" s="10"/>
      <c r="H296" s="10"/>
      <c r="I296" s="10"/>
      <c r="J296" s="10"/>
      <c r="K296" s="10"/>
      <c r="Q296" s="11"/>
    </row>
    <row r="297" spans="1:17" s="7" customFormat="1" x14ac:dyDescent="0.3">
      <c r="A297" s="10"/>
      <c r="B297" s="19"/>
      <c r="C297" s="10"/>
      <c r="D297" s="10"/>
      <c r="E297" s="10"/>
      <c r="F297" s="10"/>
      <c r="G297" s="10"/>
      <c r="H297" s="10"/>
      <c r="I297" s="10"/>
      <c r="J297" s="10"/>
      <c r="K297" s="10"/>
      <c r="Q297" s="11"/>
    </row>
    <row r="298" spans="1:17" s="7" customFormat="1" x14ac:dyDescent="0.3">
      <c r="A298" s="10"/>
      <c r="B298" s="19"/>
      <c r="C298" s="10"/>
      <c r="D298" s="10"/>
      <c r="E298" s="10"/>
      <c r="F298" s="10"/>
      <c r="G298" s="10"/>
      <c r="H298" s="10"/>
      <c r="I298" s="10"/>
      <c r="J298" s="10"/>
      <c r="K298" s="10"/>
      <c r="Q298" s="11"/>
    </row>
    <row r="299" spans="1:17" s="7" customFormat="1" x14ac:dyDescent="0.3">
      <c r="A299" s="10"/>
      <c r="B299" s="19"/>
      <c r="C299" s="10"/>
      <c r="D299" s="10"/>
      <c r="E299" s="10"/>
      <c r="F299" s="10"/>
      <c r="G299" s="10"/>
      <c r="H299" s="10"/>
      <c r="I299" s="10"/>
      <c r="J299" s="10"/>
      <c r="K299" s="10"/>
      <c r="Q299" s="11"/>
    </row>
    <row r="300" spans="1:17" s="7" customFormat="1" x14ac:dyDescent="0.3">
      <c r="A300" s="10"/>
      <c r="B300" s="19"/>
      <c r="C300" s="10"/>
      <c r="D300" s="10"/>
      <c r="E300" s="10"/>
      <c r="F300" s="10"/>
      <c r="G300" s="10"/>
      <c r="H300" s="10"/>
      <c r="I300" s="10"/>
      <c r="J300" s="10"/>
      <c r="K300" s="10"/>
      <c r="Q300" s="11"/>
    </row>
    <row r="301" spans="1:17" s="7" customFormat="1" x14ac:dyDescent="0.3">
      <c r="A301" s="10"/>
      <c r="B301" s="19"/>
      <c r="C301" s="10"/>
      <c r="D301" s="10"/>
      <c r="E301" s="10"/>
      <c r="F301" s="10"/>
      <c r="G301" s="10"/>
      <c r="H301" s="10"/>
      <c r="I301" s="10"/>
      <c r="J301" s="10"/>
      <c r="K301" s="10"/>
      <c r="Q301" s="11"/>
    </row>
    <row r="302" spans="1:17" s="7" customFormat="1" x14ac:dyDescent="0.3">
      <c r="A302" s="10"/>
      <c r="B302" s="19"/>
      <c r="C302" s="10"/>
      <c r="D302" s="10"/>
      <c r="E302" s="10"/>
      <c r="F302" s="10"/>
      <c r="G302" s="10"/>
      <c r="H302" s="10"/>
      <c r="I302" s="10"/>
      <c r="J302" s="10"/>
      <c r="K302" s="10"/>
      <c r="Q302" s="11"/>
    </row>
    <row r="303" spans="1:17" s="7" customFormat="1" x14ac:dyDescent="0.3">
      <c r="A303" s="10"/>
      <c r="B303" s="19"/>
      <c r="C303" s="10"/>
      <c r="D303" s="10"/>
      <c r="E303" s="10"/>
      <c r="F303" s="10"/>
      <c r="G303" s="10"/>
      <c r="H303" s="10"/>
      <c r="I303" s="10"/>
      <c r="J303" s="10"/>
      <c r="K303" s="10"/>
      <c r="Q303" s="11"/>
    </row>
    <row r="304" spans="1:17" s="7" customFormat="1" x14ac:dyDescent="0.3">
      <c r="A304" s="10"/>
      <c r="B304" s="19"/>
      <c r="C304" s="10"/>
      <c r="D304" s="10"/>
      <c r="E304" s="10"/>
      <c r="F304" s="10"/>
      <c r="G304" s="10"/>
      <c r="H304" s="10"/>
      <c r="I304" s="10"/>
      <c r="J304" s="10"/>
      <c r="K304" s="10"/>
      <c r="Q304" s="11"/>
    </row>
    <row r="305" spans="1:17" s="7" customFormat="1" x14ac:dyDescent="0.3">
      <c r="A305" s="10"/>
      <c r="B305" s="19"/>
      <c r="C305" s="10"/>
      <c r="D305" s="10"/>
      <c r="E305" s="10"/>
      <c r="F305" s="10"/>
      <c r="G305" s="10"/>
      <c r="H305" s="10"/>
      <c r="I305" s="10"/>
      <c r="J305" s="10"/>
      <c r="K305" s="10"/>
      <c r="Q305" s="11"/>
    </row>
    <row r="306" spans="1:17" s="7" customFormat="1" x14ac:dyDescent="0.3">
      <c r="A306" s="10"/>
      <c r="B306" s="19"/>
      <c r="C306" s="10"/>
      <c r="D306" s="10"/>
      <c r="E306" s="10"/>
      <c r="F306" s="10"/>
      <c r="G306" s="10"/>
      <c r="H306" s="10"/>
      <c r="I306" s="10"/>
      <c r="J306" s="10"/>
      <c r="K306" s="10"/>
      <c r="Q306" s="11"/>
    </row>
    <row r="307" spans="1:17" s="7" customFormat="1" x14ac:dyDescent="0.3">
      <c r="A307" s="10"/>
      <c r="B307" s="19"/>
      <c r="C307" s="10"/>
      <c r="D307" s="10"/>
      <c r="E307" s="10"/>
      <c r="F307" s="10"/>
      <c r="G307" s="10"/>
      <c r="H307" s="10"/>
      <c r="I307" s="10"/>
      <c r="J307" s="10"/>
      <c r="K307" s="10"/>
      <c r="Q307" s="11"/>
    </row>
    <row r="308" spans="1:17" s="7" customFormat="1" x14ac:dyDescent="0.3">
      <c r="A308" s="10"/>
      <c r="B308" s="19"/>
      <c r="C308" s="10"/>
      <c r="D308" s="10"/>
      <c r="E308" s="10"/>
      <c r="F308" s="10"/>
      <c r="G308" s="10"/>
      <c r="H308" s="10"/>
      <c r="I308" s="10"/>
      <c r="J308" s="10"/>
      <c r="K308" s="10"/>
      <c r="Q308" s="11"/>
    </row>
    <row r="309" spans="1:17" s="7" customFormat="1" x14ac:dyDescent="0.3">
      <c r="A309" s="10"/>
      <c r="B309" s="19"/>
      <c r="C309" s="10"/>
      <c r="D309" s="10"/>
      <c r="E309" s="10"/>
      <c r="F309" s="10"/>
      <c r="G309" s="10"/>
      <c r="H309" s="10"/>
      <c r="I309" s="10"/>
      <c r="J309" s="10"/>
      <c r="K309" s="10"/>
      <c r="Q309" s="11"/>
    </row>
    <row r="310" spans="1:17" s="7" customFormat="1" x14ac:dyDescent="0.3">
      <c r="A310" s="10"/>
      <c r="B310" s="19"/>
      <c r="C310" s="10"/>
      <c r="D310" s="10"/>
      <c r="E310" s="10"/>
      <c r="F310" s="10"/>
      <c r="G310" s="10"/>
      <c r="H310" s="10"/>
      <c r="I310" s="10"/>
      <c r="J310" s="10"/>
      <c r="K310" s="10"/>
      <c r="Q310" s="11"/>
    </row>
    <row r="311" spans="1:17" s="7" customFormat="1" x14ac:dyDescent="0.3">
      <c r="A311" s="10"/>
      <c r="B311" s="19"/>
      <c r="C311" s="10"/>
      <c r="D311" s="10"/>
      <c r="E311" s="10"/>
      <c r="F311" s="10"/>
      <c r="G311" s="10"/>
      <c r="H311" s="10"/>
      <c r="I311" s="10"/>
      <c r="J311" s="10"/>
      <c r="K311" s="10"/>
      <c r="Q311" s="11"/>
    </row>
    <row r="312" spans="1:17" s="7" customFormat="1" x14ac:dyDescent="0.3">
      <c r="A312" s="10"/>
      <c r="B312" s="19"/>
      <c r="C312" s="10"/>
      <c r="D312" s="10"/>
      <c r="E312" s="10"/>
      <c r="F312" s="10"/>
      <c r="G312" s="10"/>
      <c r="H312" s="10"/>
      <c r="I312" s="10"/>
      <c r="J312" s="10"/>
      <c r="K312" s="10"/>
      <c r="Q312" s="11"/>
    </row>
    <row r="313" spans="1:17" s="7" customFormat="1" x14ac:dyDescent="0.3">
      <c r="A313" s="10"/>
      <c r="B313" s="19"/>
      <c r="C313" s="10"/>
      <c r="D313" s="10"/>
      <c r="E313" s="10"/>
      <c r="F313" s="10"/>
      <c r="G313" s="10"/>
      <c r="H313" s="10"/>
      <c r="I313" s="10"/>
      <c r="J313" s="10"/>
      <c r="K313" s="10"/>
      <c r="Q313" s="11"/>
    </row>
    <row r="314" spans="1:17" s="7" customFormat="1" x14ac:dyDescent="0.3">
      <c r="A314" s="10"/>
      <c r="B314" s="19"/>
      <c r="C314" s="10"/>
      <c r="D314" s="10"/>
      <c r="E314" s="10"/>
      <c r="F314" s="10"/>
      <c r="G314" s="10"/>
      <c r="H314" s="10"/>
      <c r="I314" s="10"/>
      <c r="J314" s="10"/>
      <c r="K314" s="10"/>
      <c r="Q314" s="11"/>
    </row>
    <row r="315" spans="1:17" s="7" customFormat="1" x14ac:dyDescent="0.3">
      <c r="A315" s="10"/>
      <c r="B315" s="19"/>
      <c r="C315" s="10"/>
      <c r="D315" s="10"/>
      <c r="E315" s="10"/>
      <c r="F315" s="10"/>
      <c r="G315" s="10"/>
      <c r="H315" s="10"/>
      <c r="I315" s="10"/>
      <c r="J315" s="10"/>
      <c r="K315" s="10"/>
      <c r="Q315" s="11"/>
    </row>
    <row r="316" spans="1:17" s="7" customFormat="1" x14ac:dyDescent="0.3">
      <c r="A316" s="10"/>
      <c r="B316" s="19"/>
      <c r="C316" s="10"/>
      <c r="D316" s="10"/>
      <c r="E316" s="10"/>
      <c r="F316" s="10"/>
      <c r="G316" s="10"/>
      <c r="H316" s="10"/>
      <c r="I316" s="10"/>
      <c r="J316" s="10"/>
      <c r="K316" s="10"/>
      <c r="Q316" s="11"/>
    </row>
    <row r="317" spans="1:17" s="7" customFormat="1" x14ac:dyDescent="0.3">
      <c r="A317" s="10"/>
      <c r="B317" s="19"/>
      <c r="C317" s="10"/>
      <c r="D317" s="10"/>
      <c r="E317" s="10"/>
      <c r="F317" s="10"/>
      <c r="G317" s="10"/>
      <c r="H317" s="10"/>
      <c r="I317" s="10"/>
      <c r="J317" s="10"/>
      <c r="K317" s="10"/>
      <c r="Q317" s="11"/>
    </row>
    <row r="318" spans="1:17" s="7" customFormat="1" x14ac:dyDescent="0.3">
      <c r="A318" s="10"/>
      <c r="B318" s="19"/>
      <c r="C318" s="10"/>
      <c r="D318" s="10"/>
      <c r="E318" s="10"/>
      <c r="F318" s="10"/>
      <c r="G318" s="10"/>
      <c r="H318" s="10"/>
      <c r="I318" s="10"/>
      <c r="J318" s="10"/>
      <c r="K318" s="10"/>
      <c r="Q318" s="11"/>
    </row>
    <row r="319" spans="1:17" s="7" customFormat="1" x14ac:dyDescent="0.3">
      <c r="A319" s="10"/>
      <c r="B319" s="19"/>
      <c r="C319" s="10"/>
      <c r="D319" s="10"/>
      <c r="E319" s="10"/>
      <c r="F319" s="10"/>
      <c r="G319" s="10"/>
      <c r="H319" s="10"/>
      <c r="I319" s="10"/>
      <c r="J319" s="10"/>
      <c r="K319" s="10"/>
      <c r="Q319" s="11"/>
    </row>
    <row r="320" spans="1:17" s="7" customFormat="1" x14ac:dyDescent="0.3">
      <c r="A320" s="10"/>
      <c r="B320" s="19"/>
      <c r="C320" s="10"/>
      <c r="D320" s="10"/>
      <c r="E320" s="10"/>
      <c r="F320" s="10"/>
      <c r="G320" s="10"/>
      <c r="H320" s="10"/>
      <c r="I320" s="10"/>
      <c r="J320" s="10"/>
      <c r="K320" s="10"/>
      <c r="Q320" s="11"/>
    </row>
    <row r="321" spans="1:17" s="7" customFormat="1" x14ac:dyDescent="0.3">
      <c r="A321" s="10"/>
      <c r="B321" s="19"/>
      <c r="C321" s="10"/>
      <c r="D321" s="10"/>
      <c r="E321" s="10"/>
      <c r="F321" s="10"/>
      <c r="G321" s="10"/>
      <c r="H321" s="10"/>
      <c r="I321" s="10"/>
      <c r="J321" s="10"/>
      <c r="K321" s="10"/>
      <c r="Q321" s="11"/>
    </row>
    <row r="322" spans="1:17" s="7" customFormat="1" x14ac:dyDescent="0.3">
      <c r="A322" s="10"/>
      <c r="B322" s="19"/>
      <c r="C322" s="10"/>
      <c r="D322" s="10"/>
      <c r="E322" s="10"/>
      <c r="F322" s="10"/>
      <c r="G322" s="10"/>
      <c r="H322" s="10"/>
      <c r="I322" s="10"/>
      <c r="J322" s="10"/>
      <c r="K322" s="10"/>
      <c r="Q322" s="11"/>
    </row>
    <row r="323" spans="1:17" s="7" customFormat="1" x14ac:dyDescent="0.3">
      <c r="A323" s="10"/>
      <c r="B323" s="19"/>
      <c r="C323" s="10"/>
      <c r="D323" s="10"/>
      <c r="E323" s="10"/>
      <c r="F323" s="10"/>
      <c r="G323" s="10"/>
      <c r="H323" s="10"/>
      <c r="I323" s="10"/>
      <c r="J323" s="10"/>
      <c r="K323" s="10"/>
      <c r="Q323" s="11"/>
    </row>
    <row r="324" spans="1:17" s="7" customFormat="1" x14ac:dyDescent="0.3">
      <c r="A324" s="10"/>
      <c r="B324" s="19"/>
      <c r="C324" s="10"/>
      <c r="D324" s="10"/>
      <c r="E324" s="10"/>
      <c r="F324" s="10"/>
      <c r="G324" s="10"/>
      <c r="H324" s="10"/>
      <c r="I324" s="10"/>
      <c r="J324" s="10"/>
      <c r="K324" s="10"/>
      <c r="Q324" s="11"/>
    </row>
    <row r="325" spans="1:17" s="7" customFormat="1" x14ac:dyDescent="0.3">
      <c r="A325" s="10"/>
      <c r="B325" s="19"/>
      <c r="C325" s="10"/>
      <c r="D325" s="10"/>
      <c r="E325" s="10"/>
      <c r="F325" s="10"/>
      <c r="G325" s="10"/>
      <c r="H325" s="10"/>
      <c r="I325" s="10"/>
      <c r="J325" s="10"/>
      <c r="K325" s="10"/>
      <c r="Q325" s="11"/>
    </row>
    <row r="326" spans="1:17" s="7" customFormat="1" x14ac:dyDescent="0.3">
      <c r="A326" s="10"/>
      <c r="B326" s="19"/>
      <c r="C326" s="10"/>
      <c r="D326" s="10"/>
      <c r="E326" s="10"/>
      <c r="F326" s="10"/>
      <c r="G326" s="10"/>
      <c r="H326" s="10"/>
      <c r="I326" s="10"/>
      <c r="J326" s="10"/>
      <c r="K326" s="10"/>
      <c r="Q326" s="11"/>
    </row>
    <row r="327" spans="1:17" s="7" customFormat="1" x14ac:dyDescent="0.3">
      <c r="A327" s="10"/>
      <c r="B327" s="19"/>
      <c r="C327" s="10"/>
      <c r="D327" s="10"/>
      <c r="E327" s="10"/>
      <c r="F327" s="10"/>
      <c r="G327" s="10"/>
      <c r="H327" s="10"/>
      <c r="I327" s="10"/>
      <c r="J327" s="10"/>
      <c r="K327" s="10"/>
      <c r="Q327" s="11"/>
    </row>
    <row r="328" spans="1:17" s="7" customFormat="1" x14ac:dyDescent="0.3">
      <c r="A328" s="10"/>
      <c r="B328" s="19"/>
      <c r="C328" s="10"/>
      <c r="D328" s="10"/>
      <c r="E328" s="10"/>
      <c r="F328" s="10"/>
      <c r="G328" s="10"/>
      <c r="H328" s="10"/>
      <c r="I328" s="10"/>
      <c r="J328" s="10"/>
      <c r="K328" s="10"/>
      <c r="Q328" s="11"/>
    </row>
    <row r="329" spans="1:17" s="7" customFormat="1" x14ac:dyDescent="0.3">
      <c r="A329" s="10"/>
      <c r="B329" s="19"/>
      <c r="C329" s="10"/>
      <c r="D329" s="10"/>
      <c r="E329" s="10"/>
      <c r="F329" s="10"/>
      <c r="G329" s="10"/>
      <c r="H329" s="10"/>
      <c r="I329" s="10"/>
      <c r="J329" s="10"/>
      <c r="K329" s="10"/>
      <c r="Q329" s="11"/>
    </row>
    <row r="330" spans="1:17" s="7" customFormat="1" x14ac:dyDescent="0.3">
      <c r="A330" s="10"/>
      <c r="B330" s="19"/>
      <c r="C330" s="10"/>
      <c r="D330" s="10"/>
      <c r="E330" s="10"/>
      <c r="F330" s="10"/>
      <c r="G330" s="10"/>
      <c r="H330" s="10"/>
      <c r="I330" s="10"/>
      <c r="J330" s="10"/>
      <c r="K330" s="10"/>
      <c r="Q330" s="11"/>
    </row>
    <row r="331" spans="1:17" s="7" customFormat="1" x14ac:dyDescent="0.3">
      <c r="A331" s="10"/>
      <c r="B331" s="19"/>
      <c r="C331" s="10"/>
      <c r="D331" s="10"/>
      <c r="E331" s="10"/>
      <c r="F331" s="10"/>
      <c r="G331" s="10"/>
      <c r="H331" s="10"/>
      <c r="I331" s="10"/>
      <c r="J331" s="10"/>
      <c r="K331" s="10"/>
      <c r="Q331" s="11"/>
    </row>
    <row r="332" spans="1:17" s="7" customFormat="1" x14ac:dyDescent="0.3">
      <c r="A332" s="10"/>
      <c r="B332" s="19"/>
      <c r="C332" s="10"/>
      <c r="D332" s="10"/>
      <c r="E332" s="10"/>
      <c r="F332" s="10"/>
      <c r="G332" s="10"/>
      <c r="H332" s="10"/>
      <c r="I332" s="10"/>
      <c r="J332" s="10"/>
      <c r="K332" s="10"/>
      <c r="Q332" s="11"/>
    </row>
    <row r="333" spans="1:17" s="7" customFormat="1" x14ac:dyDescent="0.3">
      <c r="A333" s="10"/>
      <c r="B333" s="19"/>
      <c r="C333" s="10"/>
      <c r="D333" s="10"/>
      <c r="E333" s="10"/>
      <c r="F333" s="10"/>
      <c r="G333" s="10"/>
      <c r="H333" s="10"/>
      <c r="I333" s="10"/>
      <c r="J333" s="10"/>
      <c r="K333" s="10"/>
      <c r="Q333" s="11"/>
    </row>
    <row r="334" spans="1:17" s="7" customFormat="1" x14ac:dyDescent="0.3">
      <c r="A334" s="10"/>
      <c r="B334" s="19"/>
      <c r="C334" s="10"/>
      <c r="D334" s="10"/>
      <c r="E334" s="10"/>
      <c r="F334" s="10"/>
      <c r="G334" s="10"/>
      <c r="H334" s="10"/>
      <c r="I334" s="10"/>
      <c r="J334" s="10"/>
      <c r="K334" s="10"/>
      <c r="Q334" s="11"/>
    </row>
    <row r="335" spans="1:17" s="7" customFormat="1" x14ac:dyDescent="0.3">
      <c r="A335" s="10"/>
      <c r="B335" s="19"/>
      <c r="C335" s="10"/>
      <c r="D335" s="10"/>
      <c r="E335" s="10"/>
      <c r="F335" s="10"/>
      <c r="G335" s="10"/>
      <c r="H335" s="10"/>
      <c r="I335" s="10"/>
      <c r="J335" s="10"/>
      <c r="K335" s="10"/>
      <c r="Q335" s="11"/>
    </row>
    <row r="336" spans="1:17" s="7" customFormat="1" x14ac:dyDescent="0.3">
      <c r="A336" s="10"/>
      <c r="B336" s="19"/>
      <c r="C336" s="10"/>
      <c r="D336" s="10"/>
      <c r="E336" s="10"/>
      <c r="F336" s="10"/>
      <c r="G336" s="10"/>
      <c r="H336" s="10"/>
      <c r="I336" s="10"/>
      <c r="J336" s="10"/>
      <c r="K336" s="10"/>
      <c r="Q336" s="11"/>
    </row>
    <row r="337" spans="1:17" s="7" customFormat="1" x14ac:dyDescent="0.3">
      <c r="A337" s="10"/>
      <c r="B337" s="19"/>
      <c r="C337" s="10"/>
      <c r="D337" s="10"/>
      <c r="E337" s="10"/>
      <c r="F337" s="10"/>
      <c r="G337" s="10"/>
      <c r="H337" s="10"/>
      <c r="I337" s="10"/>
      <c r="J337" s="10"/>
      <c r="K337" s="10"/>
      <c r="Q337" s="11"/>
    </row>
    <row r="338" spans="1:17" s="7" customFormat="1" x14ac:dyDescent="0.3">
      <c r="A338" s="10"/>
      <c r="B338" s="19"/>
      <c r="C338" s="10"/>
      <c r="D338" s="10"/>
      <c r="E338" s="10"/>
      <c r="F338" s="10"/>
      <c r="G338" s="10"/>
      <c r="H338" s="10"/>
      <c r="I338" s="10"/>
      <c r="J338" s="10"/>
      <c r="K338" s="10"/>
      <c r="Q338" s="11"/>
    </row>
    <row r="339" spans="1:17" s="7" customFormat="1" x14ac:dyDescent="0.3">
      <c r="A339" s="10"/>
      <c r="B339" s="19"/>
      <c r="C339" s="10"/>
      <c r="D339" s="10"/>
      <c r="E339" s="10"/>
      <c r="F339" s="10"/>
      <c r="G339" s="10"/>
      <c r="H339" s="10"/>
      <c r="I339" s="10"/>
      <c r="J339" s="10"/>
      <c r="K339" s="10"/>
      <c r="Q339" s="11"/>
    </row>
    <row r="340" spans="1:17" s="7" customFormat="1" x14ac:dyDescent="0.3">
      <c r="A340" s="10"/>
      <c r="B340" s="19"/>
      <c r="C340" s="10"/>
      <c r="D340" s="10"/>
      <c r="E340" s="10"/>
      <c r="F340" s="10"/>
      <c r="G340" s="10"/>
      <c r="H340" s="10"/>
      <c r="I340" s="10"/>
      <c r="J340" s="10"/>
      <c r="K340" s="10"/>
      <c r="Q340" s="11"/>
    </row>
    <row r="341" spans="1:17" s="7" customFormat="1" x14ac:dyDescent="0.3">
      <c r="A341" s="10"/>
      <c r="B341" s="19"/>
      <c r="C341" s="10"/>
      <c r="D341" s="10"/>
      <c r="E341" s="10"/>
      <c r="F341" s="10"/>
      <c r="G341" s="10"/>
      <c r="H341" s="10"/>
      <c r="I341" s="10"/>
      <c r="J341" s="10"/>
      <c r="K341" s="10"/>
      <c r="Q341" s="11"/>
    </row>
    <row r="342" spans="1:17" s="7" customFormat="1" x14ac:dyDescent="0.3">
      <c r="A342" s="10"/>
      <c r="B342" s="19"/>
      <c r="C342" s="10"/>
      <c r="D342" s="10"/>
      <c r="E342" s="10"/>
      <c r="F342" s="10"/>
      <c r="G342" s="10"/>
      <c r="H342" s="10"/>
      <c r="I342" s="10"/>
      <c r="J342" s="10"/>
      <c r="K342" s="10"/>
      <c r="Q342" s="11"/>
    </row>
    <row r="343" spans="1:17" s="7" customFormat="1" x14ac:dyDescent="0.3">
      <c r="A343" s="10"/>
      <c r="B343" s="19"/>
      <c r="C343" s="10"/>
      <c r="D343" s="10"/>
      <c r="E343" s="10"/>
      <c r="F343" s="10"/>
      <c r="G343" s="10"/>
      <c r="H343" s="10"/>
      <c r="I343" s="10"/>
      <c r="J343" s="10"/>
      <c r="K343" s="10"/>
      <c r="Q343" s="11"/>
    </row>
    <row r="344" spans="1:17" s="7" customFormat="1" x14ac:dyDescent="0.3">
      <c r="A344" s="10"/>
      <c r="B344" s="19"/>
      <c r="C344" s="10"/>
      <c r="D344" s="10"/>
      <c r="E344" s="10"/>
      <c r="F344" s="10"/>
      <c r="G344" s="10"/>
      <c r="H344" s="10"/>
      <c r="I344" s="10"/>
      <c r="J344" s="10"/>
      <c r="K344" s="10"/>
      <c r="Q344" s="11"/>
    </row>
    <row r="345" spans="1:17" s="7" customFormat="1" x14ac:dyDescent="0.3">
      <c r="A345" s="10"/>
      <c r="B345" s="19"/>
      <c r="C345" s="10"/>
      <c r="D345" s="10"/>
      <c r="E345" s="10"/>
      <c r="F345" s="10"/>
      <c r="G345" s="10"/>
      <c r="H345" s="10"/>
      <c r="I345" s="10"/>
      <c r="J345" s="10"/>
      <c r="K345" s="10"/>
      <c r="Q345" s="11"/>
    </row>
    <row r="346" spans="1:17" s="7" customFormat="1" x14ac:dyDescent="0.3">
      <c r="A346" s="10"/>
      <c r="B346" s="19"/>
      <c r="C346" s="10"/>
      <c r="D346" s="10"/>
      <c r="E346" s="10"/>
      <c r="F346" s="10"/>
      <c r="G346" s="10"/>
      <c r="H346" s="10"/>
      <c r="I346" s="10"/>
      <c r="J346" s="10"/>
      <c r="K346" s="10"/>
      <c r="Q346" s="11"/>
    </row>
    <row r="347" spans="1:17" s="7" customFormat="1" x14ac:dyDescent="0.3">
      <c r="A347" s="10"/>
      <c r="B347" s="19"/>
      <c r="C347" s="10"/>
      <c r="D347" s="10"/>
      <c r="E347" s="10"/>
      <c r="F347" s="10"/>
      <c r="G347" s="10"/>
      <c r="H347" s="10"/>
      <c r="I347" s="10"/>
      <c r="J347" s="10"/>
      <c r="K347" s="10"/>
      <c r="Q347" s="11"/>
    </row>
    <row r="348" spans="1:17" s="7" customFormat="1" x14ac:dyDescent="0.3">
      <c r="A348" s="10"/>
      <c r="B348" s="19"/>
      <c r="C348" s="10"/>
      <c r="D348" s="10"/>
      <c r="E348" s="10"/>
      <c r="F348" s="10"/>
      <c r="G348" s="10"/>
      <c r="H348" s="10"/>
      <c r="I348" s="10"/>
      <c r="J348" s="10"/>
      <c r="K348" s="10"/>
      <c r="Q348" s="11"/>
    </row>
    <row r="349" spans="1:17" s="7" customFormat="1" x14ac:dyDescent="0.3">
      <c r="A349" s="10"/>
      <c r="B349" s="19"/>
      <c r="C349" s="10"/>
      <c r="D349" s="10"/>
      <c r="E349" s="10"/>
      <c r="F349" s="10"/>
      <c r="G349" s="10"/>
      <c r="H349" s="10"/>
      <c r="I349" s="10"/>
      <c r="J349" s="10"/>
      <c r="K349" s="10"/>
      <c r="Q349" s="11"/>
    </row>
    <row r="350" spans="1:17" s="7" customFormat="1" x14ac:dyDescent="0.3">
      <c r="A350" s="10"/>
      <c r="B350" s="19"/>
      <c r="C350" s="10"/>
      <c r="D350" s="10"/>
      <c r="E350" s="10"/>
      <c r="F350" s="10"/>
      <c r="G350" s="10"/>
      <c r="H350" s="10"/>
      <c r="I350" s="10"/>
      <c r="J350" s="10"/>
      <c r="K350" s="10"/>
      <c r="Q350" s="11"/>
    </row>
    <row r="351" spans="1:17" s="7" customFormat="1" x14ac:dyDescent="0.3">
      <c r="A351" s="10"/>
      <c r="B351" s="19"/>
      <c r="C351" s="10"/>
      <c r="D351" s="10"/>
      <c r="E351" s="10"/>
      <c r="F351" s="10"/>
      <c r="G351" s="10"/>
      <c r="H351" s="10"/>
      <c r="I351" s="10"/>
      <c r="J351" s="10"/>
      <c r="K351" s="10"/>
      <c r="Q351" s="11"/>
    </row>
    <row r="352" spans="1:17" s="7" customFormat="1" x14ac:dyDescent="0.3">
      <c r="A352" s="10"/>
      <c r="B352" s="19"/>
      <c r="C352" s="10"/>
      <c r="D352" s="10"/>
      <c r="E352" s="10"/>
      <c r="F352" s="10"/>
      <c r="G352" s="10"/>
      <c r="H352" s="10"/>
      <c r="I352" s="10"/>
      <c r="J352" s="10"/>
      <c r="K352" s="10"/>
      <c r="Q352" s="11"/>
    </row>
    <row r="353" spans="1:17" s="7" customFormat="1" x14ac:dyDescent="0.3">
      <c r="A353" s="10"/>
      <c r="B353" s="19"/>
      <c r="C353" s="10"/>
      <c r="D353" s="10"/>
      <c r="E353" s="10"/>
      <c r="F353" s="10"/>
      <c r="G353" s="10"/>
      <c r="H353" s="10"/>
      <c r="I353" s="10"/>
      <c r="J353" s="10"/>
      <c r="K353" s="10"/>
      <c r="Q353" s="11"/>
    </row>
    <row r="354" spans="1:17" s="7" customFormat="1" x14ac:dyDescent="0.3">
      <c r="A354" s="10"/>
      <c r="B354" s="19"/>
      <c r="C354" s="10"/>
      <c r="D354" s="10"/>
      <c r="E354" s="10"/>
      <c r="F354" s="10"/>
      <c r="G354" s="10"/>
      <c r="H354" s="10"/>
      <c r="I354" s="10"/>
      <c r="J354" s="10"/>
      <c r="K354" s="10"/>
      <c r="Q354" s="11"/>
    </row>
    <row r="355" spans="1:17" s="7" customFormat="1" x14ac:dyDescent="0.3">
      <c r="A355" s="10"/>
      <c r="B355" s="19"/>
      <c r="C355" s="10"/>
      <c r="D355" s="10"/>
      <c r="E355" s="10"/>
      <c r="F355" s="10"/>
      <c r="G355" s="10"/>
      <c r="H355" s="10"/>
      <c r="I355" s="10"/>
      <c r="J355" s="10"/>
      <c r="K355" s="10"/>
      <c r="Q355" s="11"/>
    </row>
    <row r="356" spans="1:17" s="7" customFormat="1" x14ac:dyDescent="0.3">
      <c r="A356" s="10"/>
      <c r="B356" s="19"/>
      <c r="C356" s="10"/>
      <c r="D356" s="10"/>
      <c r="E356" s="10"/>
      <c r="F356" s="10"/>
      <c r="G356" s="10"/>
      <c r="H356" s="10"/>
      <c r="I356" s="10"/>
      <c r="J356" s="10"/>
      <c r="K356" s="10"/>
      <c r="Q356" s="11"/>
    </row>
    <row r="357" spans="1:17" s="7" customFormat="1" x14ac:dyDescent="0.3">
      <c r="A357" s="10"/>
      <c r="B357" s="19"/>
      <c r="C357" s="10"/>
      <c r="D357" s="10"/>
      <c r="E357" s="10"/>
      <c r="F357" s="10"/>
      <c r="G357" s="10"/>
      <c r="H357" s="10"/>
      <c r="I357" s="10"/>
      <c r="J357" s="10"/>
      <c r="K357" s="10"/>
      <c r="Q357" s="11"/>
    </row>
    <row r="358" spans="1:17" s="7" customFormat="1" x14ac:dyDescent="0.3">
      <c r="A358" s="10"/>
      <c r="B358" s="19"/>
      <c r="C358" s="10"/>
      <c r="D358" s="10"/>
      <c r="E358" s="10"/>
      <c r="F358" s="10"/>
      <c r="G358" s="10"/>
      <c r="H358" s="10"/>
      <c r="I358" s="10"/>
      <c r="J358" s="10"/>
      <c r="K358" s="10"/>
      <c r="Q358" s="11"/>
    </row>
    <row r="359" spans="1:17" s="7" customFormat="1" x14ac:dyDescent="0.3">
      <c r="A359" s="10"/>
      <c r="B359" s="19"/>
      <c r="C359" s="10"/>
      <c r="D359" s="10"/>
      <c r="E359" s="10"/>
      <c r="F359" s="10"/>
      <c r="G359" s="10"/>
      <c r="H359" s="10"/>
      <c r="I359" s="10"/>
      <c r="J359" s="10"/>
      <c r="K359" s="10"/>
      <c r="Q359" s="11"/>
    </row>
    <row r="360" spans="1:17" s="7" customFormat="1" x14ac:dyDescent="0.3">
      <c r="A360" s="10"/>
      <c r="B360" s="19"/>
      <c r="C360" s="10"/>
      <c r="D360" s="10"/>
      <c r="E360" s="10"/>
      <c r="F360" s="10"/>
      <c r="G360" s="10"/>
      <c r="H360" s="10"/>
      <c r="I360" s="10"/>
      <c r="J360" s="10"/>
      <c r="K360" s="10"/>
      <c r="Q360" s="11"/>
    </row>
    <row r="361" spans="1:17" s="7" customFormat="1" x14ac:dyDescent="0.3">
      <c r="A361" s="10"/>
      <c r="B361" s="19"/>
      <c r="C361" s="10"/>
      <c r="D361" s="10"/>
      <c r="E361" s="10"/>
      <c r="F361" s="10"/>
      <c r="G361" s="10"/>
      <c r="H361" s="10"/>
      <c r="I361" s="10"/>
      <c r="J361" s="10"/>
      <c r="K361" s="10"/>
      <c r="Q361" s="11"/>
    </row>
    <row r="362" spans="1:17" s="7" customFormat="1" x14ac:dyDescent="0.3">
      <c r="A362" s="10"/>
      <c r="B362" s="19"/>
      <c r="C362" s="10"/>
      <c r="D362" s="10"/>
      <c r="E362" s="10"/>
      <c r="F362" s="10"/>
      <c r="G362" s="10"/>
      <c r="H362" s="10"/>
      <c r="I362" s="10"/>
      <c r="J362" s="10"/>
      <c r="K362" s="10"/>
      <c r="Q362" s="11"/>
    </row>
    <row r="363" spans="1:17" s="7" customFormat="1" x14ac:dyDescent="0.3">
      <c r="A363" s="10"/>
      <c r="B363" s="19"/>
      <c r="C363" s="10"/>
      <c r="D363" s="10"/>
      <c r="E363" s="10"/>
      <c r="F363" s="10"/>
      <c r="G363" s="10"/>
      <c r="H363" s="10"/>
      <c r="I363" s="10"/>
      <c r="J363" s="10"/>
      <c r="K363" s="10"/>
      <c r="Q363" s="11"/>
    </row>
    <row r="364" spans="1:17" s="7" customFormat="1" x14ac:dyDescent="0.3">
      <c r="A364" s="10"/>
      <c r="B364" s="19"/>
      <c r="C364" s="10"/>
      <c r="D364" s="10"/>
      <c r="E364" s="10"/>
      <c r="F364" s="10"/>
      <c r="G364" s="10"/>
      <c r="H364" s="10"/>
      <c r="I364" s="10"/>
      <c r="J364" s="10"/>
      <c r="K364" s="10"/>
      <c r="Q364" s="11"/>
    </row>
    <row r="365" spans="1:17" s="7" customFormat="1" x14ac:dyDescent="0.3">
      <c r="A365" s="10"/>
      <c r="B365" s="19"/>
      <c r="C365" s="10"/>
      <c r="D365" s="10"/>
      <c r="E365" s="10"/>
      <c r="F365" s="10"/>
      <c r="G365" s="10"/>
      <c r="H365" s="10"/>
      <c r="I365" s="10"/>
      <c r="J365" s="10"/>
      <c r="K365" s="10"/>
      <c r="Q365" s="11"/>
    </row>
    <row r="366" spans="1:17" s="7" customFormat="1" x14ac:dyDescent="0.3">
      <c r="A366" s="10"/>
      <c r="B366" s="19"/>
      <c r="C366" s="10"/>
      <c r="D366" s="10"/>
      <c r="E366" s="10"/>
      <c r="F366" s="10"/>
      <c r="G366" s="10"/>
      <c r="H366" s="10"/>
      <c r="I366" s="10"/>
      <c r="J366" s="10"/>
      <c r="K366" s="10"/>
      <c r="Q366" s="11"/>
    </row>
    <row r="367" spans="1:17" s="7" customFormat="1" x14ac:dyDescent="0.3">
      <c r="A367" s="10"/>
      <c r="B367" s="19"/>
      <c r="C367" s="10"/>
      <c r="D367" s="10"/>
      <c r="E367" s="10"/>
      <c r="F367" s="10"/>
      <c r="G367" s="10"/>
      <c r="H367" s="10"/>
      <c r="I367" s="10"/>
      <c r="J367" s="10"/>
      <c r="K367" s="10"/>
      <c r="Q367" s="11"/>
    </row>
    <row r="368" spans="1:17" s="7" customFormat="1" x14ac:dyDescent="0.3">
      <c r="A368" s="10"/>
      <c r="B368" s="19"/>
      <c r="C368" s="10"/>
      <c r="D368" s="10"/>
      <c r="E368" s="10"/>
      <c r="F368" s="10"/>
      <c r="G368" s="10"/>
      <c r="H368" s="10"/>
      <c r="I368" s="10"/>
      <c r="J368" s="10"/>
      <c r="K368" s="10"/>
      <c r="Q368" s="11"/>
    </row>
    <row r="369" spans="1:17" s="7" customFormat="1" x14ac:dyDescent="0.3">
      <c r="A369" s="10"/>
      <c r="B369" s="19"/>
      <c r="C369" s="10"/>
      <c r="D369" s="10"/>
      <c r="E369" s="10"/>
      <c r="F369" s="10"/>
      <c r="G369" s="10"/>
      <c r="H369" s="10"/>
      <c r="I369" s="10"/>
      <c r="J369" s="10"/>
      <c r="K369" s="10"/>
      <c r="Q369" s="11"/>
    </row>
    <row r="370" spans="1:17" s="7" customFormat="1" x14ac:dyDescent="0.3">
      <c r="A370" s="10"/>
      <c r="B370" s="19"/>
      <c r="C370" s="10"/>
      <c r="D370" s="10"/>
      <c r="E370" s="10"/>
      <c r="F370" s="10"/>
      <c r="G370" s="10"/>
      <c r="H370" s="10"/>
      <c r="I370" s="10"/>
      <c r="J370" s="10"/>
      <c r="K370" s="10"/>
      <c r="Q370" s="11"/>
    </row>
    <row r="371" spans="1:17" s="7" customFormat="1" x14ac:dyDescent="0.3">
      <c r="A371" s="10"/>
      <c r="B371" s="19"/>
      <c r="C371" s="10"/>
      <c r="D371" s="10"/>
      <c r="E371" s="10"/>
      <c r="F371" s="10"/>
      <c r="G371" s="10"/>
      <c r="H371" s="10"/>
      <c r="I371" s="10"/>
      <c r="J371" s="10"/>
      <c r="K371" s="10"/>
      <c r="Q371" s="11"/>
    </row>
    <row r="372" spans="1:17" s="7" customFormat="1" x14ac:dyDescent="0.3">
      <c r="A372" s="10"/>
      <c r="B372" s="19"/>
      <c r="C372" s="10"/>
      <c r="D372" s="10"/>
      <c r="E372" s="10"/>
      <c r="F372" s="10"/>
      <c r="G372" s="10"/>
      <c r="H372" s="10"/>
      <c r="I372" s="10"/>
      <c r="J372" s="10"/>
      <c r="K372" s="10"/>
      <c r="Q372" s="11"/>
    </row>
    <row r="373" spans="1:17" s="7" customFormat="1" x14ac:dyDescent="0.3">
      <c r="A373" s="10"/>
      <c r="B373" s="19"/>
      <c r="C373" s="10"/>
      <c r="D373" s="10"/>
      <c r="E373" s="10"/>
      <c r="F373" s="10"/>
      <c r="G373" s="10"/>
      <c r="H373" s="10"/>
      <c r="I373" s="10"/>
      <c r="J373" s="10"/>
      <c r="K373" s="10"/>
      <c r="Q373" s="11"/>
    </row>
    <row r="374" spans="1:17" s="7" customFormat="1" x14ac:dyDescent="0.3">
      <c r="A374" s="10"/>
      <c r="B374" s="19"/>
      <c r="C374" s="10"/>
      <c r="D374" s="10"/>
      <c r="E374" s="10"/>
      <c r="F374" s="10"/>
      <c r="G374" s="10"/>
      <c r="H374" s="10"/>
      <c r="I374" s="10"/>
      <c r="J374" s="10"/>
      <c r="K374" s="10"/>
      <c r="Q374" s="11"/>
    </row>
    <row r="375" spans="1:17" s="7" customFormat="1" x14ac:dyDescent="0.3">
      <c r="A375" s="10"/>
      <c r="B375" s="19"/>
      <c r="C375" s="10"/>
      <c r="D375" s="10"/>
      <c r="E375" s="10"/>
      <c r="F375" s="10"/>
      <c r="G375" s="10"/>
      <c r="H375" s="10"/>
      <c r="I375" s="10"/>
      <c r="J375" s="10"/>
      <c r="K375" s="10"/>
      <c r="Q375" s="11"/>
    </row>
    <row r="376" spans="1:17" s="7" customFormat="1" x14ac:dyDescent="0.3">
      <c r="A376" s="10"/>
      <c r="B376" s="19"/>
      <c r="C376" s="10"/>
      <c r="D376" s="10"/>
      <c r="E376" s="10"/>
      <c r="F376" s="10"/>
      <c r="G376" s="10"/>
      <c r="H376" s="10"/>
      <c r="I376" s="10"/>
      <c r="J376" s="10"/>
      <c r="K376" s="10"/>
      <c r="Q376" s="11"/>
    </row>
    <row r="377" spans="1:17" s="7" customFormat="1" x14ac:dyDescent="0.3">
      <c r="A377" s="10"/>
      <c r="B377" s="19"/>
      <c r="C377" s="10"/>
      <c r="D377" s="10"/>
      <c r="E377" s="10"/>
      <c r="F377" s="10"/>
      <c r="G377" s="10"/>
      <c r="H377" s="10"/>
      <c r="I377" s="10"/>
      <c r="J377" s="10"/>
      <c r="K377" s="10"/>
      <c r="Q377" s="11"/>
    </row>
    <row r="378" spans="1:17" s="7" customFormat="1" x14ac:dyDescent="0.3">
      <c r="A378" s="10"/>
      <c r="B378" s="19"/>
      <c r="C378" s="10"/>
      <c r="D378" s="10"/>
      <c r="E378" s="10"/>
      <c r="F378" s="10"/>
      <c r="G378" s="10"/>
      <c r="H378" s="10"/>
      <c r="I378" s="10"/>
      <c r="J378" s="10"/>
      <c r="K378" s="10"/>
      <c r="Q378" s="11"/>
    </row>
    <row r="379" spans="1:17" s="7" customFormat="1" x14ac:dyDescent="0.3">
      <c r="A379" s="10"/>
      <c r="B379" s="19"/>
      <c r="C379" s="10"/>
      <c r="D379" s="10"/>
      <c r="E379" s="10"/>
      <c r="F379" s="10"/>
      <c r="G379" s="10"/>
      <c r="H379" s="10"/>
      <c r="I379" s="10"/>
      <c r="J379" s="10"/>
      <c r="K379" s="10"/>
      <c r="Q379" s="11"/>
    </row>
    <row r="380" spans="1:17" s="7" customFormat="1" x14ac:dyDescent="0.3">
      <c r="A380" s="10"/>
      <c r="B380" s="19"/>
      <c r="C380" s="10"/>
      <c r="D380" s="10"/>
      <c r="E380" s="10"/>
      <c r="F380" s="10"/>
      <c r="G380" s="10"/>
      <c r="H380" s="10"/>
      <c r="I380" s="10"/>
      <c r="J380" s="10"/>
      <c r="K380" s="10"/>
      <c r="Q380" s="11"/>
    </row>
    <row r="381" spans="1:17" s="7" customFormat="1" x14ac:dyDescent="0.3">
      <c r="A381" s="10"/>
      <c r="B381" s="19"/>
      <c r="C381" s="10"/>
      <c r="D381" s="10"/>
      <c r="E381" s="10"/>
      <c r="F381" s="10"/>
      <c r="G381" s="10"/>
      <c r="H381" s="10"/>
      <c r="I381" s="10"/>
      <c r="J381" s="10"/>
      <c r="K381" s="10"/>
      <c r="Q381" s="11"/>
    </row>
    <row r="382" spans="1:17" s="7" customFormat="1" x14ac:dyDescent="0.3">
      <c r="A382" s="10"/>
      <c r="B382" s="19"/>
      <c r="C382" s="10"/>
      <c r="D382" s="10"/>
      <c r="E382" s="10"/>
      <c r="F382" s="10"/>
      <c r="G382" s="10"/>
      <c r="H382" s="10"/>
      <c r="I382" s="10"/>
      <c r="J382" s="10"/>
      <c r="K382" s="10"/>
      <c r="Q382" s="11"/>
    </row>
    <row r="383" spans="1:17" s="7" customFormat="1" x14ac:dyDescent="0.3">
      <c r="A383" s="10"/>
      <c r="B383" s="19"/>
      <c r="C383" s="10"/>
      <c r="D383" s="10"/>
      <c r="E383" s="10"/>
      <c r="F383" s="10"/>
      <c r="G383" s="10"/>
      <c r="H383" s="10"/>
      <c r="I383" s="10"/>
      <c r="J383" s="10"/>
      <c r="K383" s="10"/>
      <c r="Q383" s="11"/>
    </row>
    <row r="384" spans="1:17" s="7" customFormat="1" x14ac:dyDescent="0.3">
      <c r="A384" s="10"/>
      <c r="B384" s="19"/>
      <c r="C384" s="10"/>
      <c r="D384" s="10"/>
      <c r="E384" s="10"/>
      <c r="F384" s="10"/>
      <c r="G384" s="10"/>
      <c r="H384" s="10"/>
      <c r="I384" s="10"/>
      <c r="J384" s="10"/>
      <c r="K384" s="10"/>
      <c r="Q384" s="11"/>
    </row>
    <row r="385" spans="1:17" s="7" customFormat="1" x14ac:dyDescent="0.3">
      <c r="A385" s="10"/>
      <c r="B385" s="19"/>
      <c r="C385" s="10"/>
      <c r="D385" s="10"/>
      <c r="E385" s="10"/>
      <c r="F385" s="10"/>
      <c r="G385" s="10"/>
      <c r="H385" s="10"/>
      <c r="I385" s="10"/>
      <c r="J385" s="10"/>
      <c r="K385" s="10"/>
      <c r="Q385" s="11"/>
    </row>
    <row r="386" spans="1:17" s="7" customFormat="1" x14ac:dyDescent="0.3">
      <c r="A386" s="10"/>
      <c r="B386" s="19"/>
      <c r="C386" s="10"/>
      <c r="D386" s="10"/>
      <c r="E386" s="10"/>
      <c r="F386" s="10"/>
      <c r="G386" s="10"/>
      <c r="H386" s="10"/>
      <c r="I386" s="10"/>
      <c r="J386" s="10"/>
      <c r="K386" s="10"/>
      <c r="Q386" s="11"/>
    </row>
    <row r="387" spans="1:17" s="7" customFormat="1" x14ac:dyDescent="0.3">
      <c r="A387" s="10"/>
      <c r="B387" s="19"/>
      <c r="C387" s="10"/>
      <c r="D387" s="10"/>
      <c r="E387" s="10"/>
      <c r="F387" s="10"/>
      <c r="G387" s="10"/>
      <c r="H387" s="10"/>
      <c r="I387" s="10"/>
      <c r="J387" s="10"/>
      <c r="K387" s="10"/>
      <c r="Q387" s="11"/>
    </row>
    <row r="388" spans="1:17" s="7" customFormat="1" x14ac:dyDescent="0.3">
      <c r="A388" s="10"/>
      <c r="B388" s="19"/>
      <c r="C388" s="10"/>
      <c r="D388" s="10"/>
      <c r="E388" s="10"/>
      <c r="F388" s="10"/>
      <c r="G388" s="10"/>
      <c r="H388" s="10"/>
      <c r="I388" s="10"/>
      <c r="J388" s="10"/>
      <c r="K388" s="10"/>
      <c r="Q388" s="11"/>
    </row>
    <row r="389" spans="1:17" s="7" customFormat="1" x14ac:dyDescent="0.3">
      <c r="A389" s="10"/>
      <c r="B389" s="19"/>
      <c r="C389" s="10"/>
      <c r="D389" s="10"/>
      <c r="E389" s="10"/>
      <c r="F389" s="10"/>
      <c r="G389" s="10"/>
      <c r="H389" s="10"/>
      <c r="I389" s="10"/>
      <c r="J389" s="10"/>
      <c r="K389" s="10"/>
      <c r="Q389" s="11"/>
    </row>
    <row r="390" spans="1:17" s="7" customFormat="1" x14ac:dyDescent="0.3">
      <c r="A390" s="10"/>
      <c r="B390" s="19"/>
      <c r="C390" s="10"/>
      <c r="D390" s="10"/>
      <c r="E390" s="10"/>
      <c r="F390" s="10"/>
      <c r="G390" s="10"/>
      <c r="H390" s="10"/>
      <c r="I390" s="10"/>
      <c r="J390" s="10"/>
      <c r="K390" s="10"/>
      <c r="Q390" s="11"/>
    </row>
    <row r="391" spans="1:17" s="7" customFormat="1" x14ac:dyDescent="0.3">
      <c r="A391" s="10"/>
      <c r="B391" s="19"/>
      <c r="C391" s="10"/>
      <c r="D391" s="10"/>
      <c r="E391" s="10"/>
      <c r="F391" s="10"/>
      <c r="G391" s="10"/>
      <c r="H391" s="10"/>
      <c r="I391" s="10"/>
      <c r="J391" s="10"/>
      <c r="K391" s="10"/>
      <c r="Q391" s="11"/>
    </row>
    <row r="392" spans="1:17" s="7" customFormat="1" x14ac:dyDescent="0.3">
      <c r="A392" s="10"/>
      <c r="B392" s="19"/>
      <c r="C392" s="10"/>
      <c r="D392" s="10"/>
      <c r="E392" s="10"/>
      <c r="F392" s="10"/>
      <c r="G392" s="10"/>
      <c r="H392" s="10"/>
      <c r="I392" s="10"/>
      <c r="J392" s="10"/>
      <c r="K392" s="10"/>
      <c r="Q392" s="11"/>
    </row>
    <row r="393" spans="1:17" s="7" customFormat="1" x14ac:dyDescent="0.3">
      <c r="A393" s="10"/>
      <c r="B393" s="19"/>
      <c r="C393" s="10"/>
      <c r="D393" s="10"/>
      <c r="E393" s="10"/>
      <c r="F393" s="10"/>
      <c r="G393" s="10"/>
      <c r="H393" s="10"/>
      <c r="I393" s="10"/>
      <c r="J393" s="10"/>
      <c r="K393" s="10"/>
      <c r="Q393" s="11"/>
    </row>
    <row r="394" spans="1:17" s="7" customFormat="1" x14ac:dyDescent="0.3">
      <c r="A394" s="10"/>
      <c r="B394" s="19"/>
      <c r="C394" s="10"/>
      <c r="D394" s="10"/>
      <c r="E394" s="10"/>
      <c r="F394" s="10"/>
      <c r="G394" s="10"/>
      <c r="H394" s="10"/>
      <c r="I394" s="10"/>
      <c r="J394" s="10"/>
      <c r="K394" s="10"/>
      <c r="Q394" s="11"/>
    </row>
    <row r="395" spans="1:17" s="7" customFormat="1" x14ac:dyDescent="0.3">
      <c r="A395" s="10"/>
      <c r="B395" s="19"/>
      <c r="C395" s="10"/>
      <c r="D395" s="10"/>
      <c r="E395" s="10"/>
      <c r="F395" s="10"/>
      <c r="G395" s="10"/>
      <c r="H395" s="10"/>
      <c r="I395" s="10"/>
      <c r="J395" s="10"/>
      <c r="K395" s="10"/>
      <c r="Q395" s="11"/>
    </row>
    <row r="396" spans="1:17" s="7" customFormat="1" x14ac:dyDescent="0.3">
      <c r="A396" s="10"/>
      <c r="B396" s="19"/>
      <c r="C396" s="10"/>
      <c r="D396" s="10"/>
      <c r="E396" s="10"/>
      <c r="F396" s="10"/>
      <c r="G396" s="10"/>
      <c r="H396" s="10"/>
      <c r="I396" s="10"/>
      <c r="J396" s="10"/>
      <c r="K396" s="10"/>
      <c r="Q396" s="11"/>
    </row>
    <row r="397" spans="1:17" s="7" customFormat="1" x14ac:dyDescent="0.3">
      <c r="A397" s="10"/>
      <c r="B397" s="19"/>
      <c r="C397" s="10"/>
      <c r="D397" s="10"/>
      <c r="E397" s="10"/>
      <c r="F397" s="10"/>
      <c r="G397" s="10"/>
      <c r="H397" s="10"/>
      <c r="I397" s="10"/>
      <c r="J397" s="10"/>
      <c r="K397" s="10"/>
      <c r="Q397" s="11"/>
    </row>
    <row r="398" spans="1:17" s="7" customFormat="1" x14ac:dyDescent="0.3">
      <c r="A398" s="10"/>
      <c r="B398" s="19"/>
      <c r="C398" s="10"/>
      <c r="D398" s="10"/>
      <c r="E398" s="10"/>
      <c r="F398" s="10"/>
      <c r="G398" s="10"/>
      <c r="H398" s="10"/>
      <c r="I398" s="10"/>
      <c r="J398" s="10"/>
      <c r="K398" s="10"/>
      <c r="Q398" s="11"/>
    </row>
    <row r="399" spans="1:17" s="7" customFormat="1" x14ac:dyDescent="0.3">
      <c r="A399" s="10"/>
      <c r="B399" s="19"/>
      <c r="C399" s="10"/>
      <c r="D399" s="10"/>
      <c r="E399" s="10"/>
      <c r="F399" s="10"/>
      <c r="G399" s="10"/>
      <c r="H399" s="10"/>
      <c r="I399" s="10"/>
      <c r="J399" s="10"/>
      <c r="K399" s="10"/>
      <c r="Q399" s="11"/>
    </row>
    <row r="400" spans="1:17" s="7" customFormat="1" x14ac:dyDescent="0.3">
      <c r="A400" s="10"/>
      <c r="B400" s="19"/>
      <c r="C400" s="10"/>
      <c r="D400" s="10"/>
      <c r="E400" s="10"/>
      <c r="F400" s="10"/>
      <c r="G400" s="10"/>
      <c r="H400" s="10"/>
      <c r="I400" s="10"/>
      <c r="J400" s="10"/>
      <c r="K400" s="10"/>
      <c r="Q400" s="11"/>
    </row>
    <row r="401" spans="1:17" s="7" customFormat="1" x14ac:dyDescent="0.3">
      <c r="A401" s="10"/>
      <c r="B401" s="19"/>
      <c r="C401" s="10"/>
      <c r="D401" s="10"/>
      <c r="E401" s="10"/>
      <c r="F401" s="10"/>
      <c r="G401" s="10"/>
      <c r="H401" s="10"/>
      <c r="I401" s="10"/>
      <c r="J401" s="10"/>
      <c r="K401" s="10"/>
      <c r="Q401" s="11"/>
    </row>
    <row r="402" spans="1:17" s="7" customFormat="1" x14ac:dyDescent="0.3">
      <c r="A402" s="10"/>
      <c r="B402" s="19"/>
      <c r="C402" s="10"/>
      <c r="D402" s="10"/>
      <c r="E402" s="10"/>
      <c r="F402" s="10"/>
      <c r="G402" s="10"/>
      <c r="H402" s="10"/>
      <c r="I402" s="10"/>
      <c r="J402" s="10"/>
      <c r="K402" s="10"/>
      <c r="Q402" s="11"/>
    </row>
    <row r="403" spans="1:17" s="7" customFormat="1" x14ac:dyDescent="0.3">
      <c r="A403" s="10"/>
      <c r="B403" s="19"/>
      <c r="C403" s="10"/>
      <c r="D403" s="10"/>
      <c r="E403" s="10"/>
      <c r="F403" s="10"/>
      <c r="G403" s="10"/>
      <c r="H403" s="10"/>
      <c r="I403" s="10"/>
      <c r="J403" s="10"/>
      <c r="K403" s="10"/>
      <c r="Q403" s="11"/>
    </row>
    <row r="404" spans="1:17" s="7" customFormat="1" x14ac:dyDescent="0.3">
      <c r="A404" s="10"/>
      <c r="B404" s="19"/>
      <c r="C404" s="10"/>
      <c r="D404" s="10"/>
      <c r="E404" s="10"/>
      <c r="F404" s="10"/>
      <c r="G404" s="10"/>
      <c r="H404" s="10"/>
      <c r="I404" s="10"/>
      <c r="J404" s="10"/>
      <c r="K404" s="10"/>
      <c r="Q404" s="11"/>
    </row>
    <row r="405" spans="1:17" s="7" customFormat="1" x14ac:dyDescent="0.3">
      <c r="A405" s="10"/>
      <c r="B405" s="19"/>
      <c r="C405" s="10"/>
      <c r="D405" s="10"/>
      <c r="E405" s="10"/>
      <c r="F405" s="10"/>
      <c r="G405" s="10"/>
      <c r="H405" s="10"/>
      <c r="I405" s="10"/>
      <c r="J405" s="10"/>
      <c r="K405" s="10"/>
      <c r="Q405" s="11"/>
    </row>
    <row r="406" spans="1:17" s="7" customFormat="1" x14ac:dyDescent="0.3">
      <c r="A406" s="10"/>
      <c r="B406" s="19"/>
      <c r="C406" s="10"/>
      <c r="D406" s="10"/>
      <c r="E406" s="10"/>
      <c r="F406" s="10"/>
      <c r="G406" s="10"/>
      <c r="H406" s="10"/>
      <c r="I406" s="10"/>
      <c r="J406" s="10"/>
      <c r="K406" s="10"/>
      <c r="Q406" s="11"/>
    </row>
    <row r="407" spans="1:17" s="7" customFormat="1" x14ac:dyDescent="0.3">
      <c r="A407" s="10"/>
      <c r="B407" s="19"/>
      <c r="C407" s="10"/>
      <c r="D407" s="10"/>
      <c r="E407" s="10"/>
      <c r="F407" s="10"/>
      <c r="G407" s="10"/>
      <c r="H407" s="10"/>
      <c r="I407" s="10"/>
      <c r="J407" s="10"/>
      <c r="K407" s="10"/>
      <c r="Q407" s="11"/>
    </row>
    <row r="408" spans="1:17" s="7" customFormat="1" x14ac:dyDescent="0.3">
      <c r="A408" s="10"/>
      <c r="B408" s="19"/>
      <c r="C408" s="10"/>
      <c r="D408" s="10"/>
      <c r="E408" s="10"/>
      <c r="F408" s="10"/>
      <c r="G408" s="10"/>
      <c r="H408" s="10"/>
      <c r="I408" s="10"/>
      <c r="J408" s="10"/>
      <c r="K408" s="10"/>
      <c r="Q408" s="11"/>
    </row>
    <row r="409" spans="1:17" s="7" customFormat="1" x14ac:dyDescent="0.3">
      <c r="A409" s="10"/>
      <c r="B409" s="19"/>
      <c r="C409" s="10"/>
      <c r="D409" s="10"/>
      <c r="E409" s="10"/>
      <c r="F409" s="10"/>
      <c r="G409" s="10"/>
      <c r="H409" s="10"/>
      <c r="I409" s="10"/>
      <c r="J409" s="10"/>
      <c r="K409" s="10"/>
      <c r="Q409" s="11"/>
    </row>
    <row r="410" spans="1:17" s="7" customFormat="1" x14ac:dyDescent="0.3">
      <c r="A410" s="10"/>
      <c r="B410" s="19"/>
      <c r="C410" s="10"/>
      <c r="D410" s="10"/>
      <c r="E410" s="10"/>
      <c r="F410" s="10"/>
      <c r="G410" s="10"/>
      <c r="H410" s="10"/>
      <c r="I410" s="10"/>
      <c r="J410" s="10"/>
      <c r="K410" s="10"/>
      <c r="Q410" s="11"/>
    </row>
    <row r="411" spans="1:17" s="7" customFormat="1" x14ac:dyDescent="0.3">
      <c r="A411" s="10"/>
      <c r="B411" s="19"/>
      <c r="C411" s="10"/>
      <c r="D411" s="10"/>
      <c r="E411" s="10"/>
      <c r="F411" s="10"/>
      <c r="G411" s="10"/>
      <c r="H411" s="10"/>
      <c r="I411" s="10"/>
      <c r="J411" s="10"/>
      <c r="K411" s="10"/>
      <c r="Q411" s="11"/>
    </row>
    <row r="412" spans="1:17" s="7" customFormat="1" x14ac:dyDescent="0.3">
      <c r="A412" s="10"/>
      <c r="B412" s="19"/>
      <c r="C412" s="10"/>
      <c r="D412" s="10"/>
      <c r="E412" s="10"/>
      <c r="F412" s="10"/>
      <c r="G412" s="10"/>
      <c r="H412" s="10"/>
      <c r="I412" s="10"/>
      <c r="J412" s="10"/>
      <c r="K412" s="10"/>
      <c r="Q412" s="11"/>
    </row>
    <row r="413" spans="1:17" s="7" customFormat="1" x14ac:dyDescent="0.3">
      <c r="A413" s="10"/>
      <c r="B413" s="19"/>
      <c r="C413" s="10"/>
      <c r="D413" s="10"/>
      <c r="E413" s="10"/>
      <c r="F413" s="10"/>
      <c r="G413" s="10"/>
      <c r="H413" s="10"/>
      <c r="I413" s="10"/>
      <c r="J413" s="10"/>
      <c r="K413" s="10"/>
      <c r="Q413" s="11"/>
    </row>
    <row r="414" spans="1:17" s="7" customFormat="1" x14ac:dyDescent="0.3">
      <c r="A414" s="10"/>
      <c r="B414" s="19"/>
      <c r="C414" s="10"/>
      <c r="D414" s="10"/>
      <c r="E414" s="10"/>
      <c r="F414" s="10"/>
      <c r="G414" s="10"/>
      <c r="H414" s="10"/>
      <c r="I414" s="10"/>
      <c r="J414" s="10"/>
      <c r="K414" s="10"/>
      <c r="Q414" s="11"/>
    </row>
    <row r="415" spans="1:17" s="7" customFormat="1" x14ac:dyDescent="0.3">
      <c r="A415" s="10"/>
      <c r="B415" s="19"/>
      <c r="C415" s="10"/>
      <c r="D415" s="10"/>
      <c r="E415" s="10"/>
      <c r="F415" s="10"/>
      <c r="G415" s="10"/>
      <c r="H415" s="10"/>
      <c r="I415" s="10"/>
      <c r="J415" s="10"/>
      <c r="K415" s="10"/>
      <c r="Q415" s="11"/>
    </row>
    <row r="416" spans="1:17" s="7" customFormat="1" x14ac:dyDescent="0.3">
      <c r="A416" s="10"/>
      <c r="B416" s="19"/>
      <c r="C416" s="10"/>
      <c r="D416" s="10"/>
      <c r="E416" s="10"/>
      <c r="F416" s="10"/>
      <c r="G416" s="10"/>
      <c r="H416" s="10"/>
      <c r="I416" s="10"/>
      <c r="J416" s="10"/>
      <c r="K416" s="10"/>
      <c r="Q416" s="11"/>
    </row>
    <row r="417" spans="1:17" s="7" customFormat="1" x14ac:dyDescent="0.3">
      <c r="A417" s="10"/>
      <c r="B417" s="19"/>
      <c r="C417" s="10"/>
      <c r="D417" s="10"/>
      <c r="E417" s="10"/>
      <c r="F417" s="10"/>
      <c r="G417" s="10"/>
      <c r="H417" s="10"/>
      <c r="I417" s="10"/>
      <c r="J417" s="10"/>
      <c r="K417" s="10"/>
      <c r="Q417" s="11"/>
    </row>
    <row r="418" spans="1:17" s="7" customFormat="1" x14ac:dyDescent="0.3">
      <c r="A418" s="10"/>
      <c r="B418" s="19"/>
      <c r="C418" s="10"/>
      <c r="D418" s="10"/>
      <c r="E418" s="10"/>
      <c r="F418" s="10"/>
      <c r="G418" s="10"/>
      <c r="H418" s="10"/>
      <c r="I418" s="10"/>
      <c r="J418" s="10"/>
      <c r="K418" s="10"/>
      <c r="Q418" s="11"/>
    </row>
    <row r="419" spans="1:17" s="7" customFormat="1" x14ac:dyDescent="0.3">
      <c r="A419" s="10"/>
      <c r="B419" s="19"/>
      <c r="C419" s="10"/>
      <c r="D419" s="10"/>
      <c r="E419" s="10"/>
      <c r="F419" s="10"/>
      <c r="G419" s="10"/>
      <c r="H419" s="10"/>
      <c r="I419" s="10"/>
      <c r="J419" s="10"/>
      <c r="K419" s="10"/>
      <c r="Q419" s="11"/>
    </row>
    <row r="420" spans="1:17" s="7" customFormat="1" x14ac:dyDescent="0.3">
      <c r="A420" s="10"/>
      <c r="B420" s="19"/>
      <c r="C420" s="10"/>
      <c r="D420" s="10"/>
      <c r="E420" s="10"/>
      <c r="F420" s="10"/>
      <c r="G420" s="10"/>
      <c r="H420" s="10"/>
      <c r="I420" s="10"/>
      <c r="J420" s="10"/>
      <c r="K420" s="10"/>
      <c r="Q420" s="11"/>
    </row>
    <row r="421" spans="1:17" s="7" customFormat="1" x14ac:dyDescent="0.3">
      <c r="A421" s="10"/>
      <c r="B421" s="19"/>
      <c r="C421" s="10"/>
      <c r="D421" s="10"/>
      <c r="E421" s="10"/>
      <c r="F421" s="10"/>
      <c r="G421" s="10"/>
      <c r="H421" s="10"/>
      <c r="I421" s="10"/>
      <c r="J421" s="10"/>
      <c r="K421" s="10"/>
      <c r="Q421" s="11"/>
    </row>
    <row r="422" spans="1:17" s="7" customFormat="1" x14ac:dyDescent="0.3">
      <c r="A422" s="10"/>
      <c r="B422" s="19"/>
      <c r="C422" s="10"/>
      <c r="D422" s="10"/>
      <c r="E422" s="10"/>
      <c r="F422" s="10"/>
      <c r="G422" s="10"/>
      <c r="H422" s="10"/>
      <c r="I422" s="10"/>
      <c r="J422" s="10"/>
      <c r="K422" s="10"/>
      <c r="Q422" s="11"/>
    </row>
    <row r="423" spans="1:17" s="7" customFormat="1" x14ac:dyDescent="0.3">
      <c r="A423" s="10"/>
      <c r="B423" s="19"/>
      <c r="C423" s="10"/>
      <c r="D423" s="10"/>
      <c r="E423" s="10"/>
      <c r="F423" s="10"/>
      <c r="G423" s="10"/>
      <c r="H423" s="10"/>
      <c r="I423" s="10"/>
      <c r="J423" s="10"/>
      <c r="K423" s="10"/>
      <c r="Q423" s="11"/>
    </row>
    <row r="424" spans="1:17" s="7" customFormat="1" x14ac:dyDescent="0.3">
      <c r="A424" s="10"/>
      <c r="B424" s="19"/>
      <c r="C424" s="10"/>
      <c r="D424" s="10"/>
      <c r="E424" s="10"/>
      <c r="F424" s="10"/>
      <c r="G424" s="10"/>
      <c r="H424" s="10"/>
      <c r="I424" s="10"/>
      <c r="J424" s="10"/>
      <c r="K424" s="10"/>
      <c r="Q424" s="11"/>
    </row>
    <row r="425" spans="1:17" s="7" customFormat="1" x14ac:dyDescent="0.3">
      <c r="A425" s="10"/>
      <c r="B425" s="19"/>
      <c r="C425" s="10"/>
      <c r="D425" s="10"/>
      <c r="E425" s="10"/>
      <c r="F425" s="10"/>
      <c r="G425" s="10"/>
      <c r="H425" s="10"/>
      <c r="I425" s="10"/>
      <c r="J425" s="10"/>
      <c r="K425" s="10"/>
      <c r="Q425" s="11"/>
    </row>
    <row r="426" spans="1:17" s="7" customFormat="1" x14ac:dyDescent="0.3">
      <c r="A426" s="10"/>
      <c r="B426" s="19"/>
      <c r="C426" s="10"/>
      <c r="D426" s="10"/>
      <c r="E426" s="10"/>
      <c r="F426" s="10"/>
      <c r="G426" s="10"/>
      <c r="H426" s="10"/>
      <c r="I426" s="10"/>
      <c r="J426" s="10"/>
      <c r="K426" s="10"/>
      <c r="Q426" s="11"/>
    </row>
    <row r="427" spans="1:17" s="7" customFormat="1" x14ac:dyDescent="0.3">
      <c r="A427" s="10"/>
      <c r="B427" s="19"/>
      <c r="C427" s="10"/>
      <c r="D427" s="10"/>
      <c r="E427" s="10"/>
      <c r="F427" s="10"/>
      <c r="G427" s="10"/>
      <c r="H427" s="10"/>
      <c r="I427" s="10"/>
      <c r="J427" s="10"/>
      <c r="K427" s="10"/>
      <c r="Q427" s="11"/>
    </row>
    <row r="428" spans="1:17" s="7" customFormat="1" x14ac:dyDescent="0.3">
      <c r="A428" s="10"/>
      <c r="B428" s="19"/>
      <c r="C428" s="10"/>
      <c r="D428" s="10"/>
      <c r="E428" s="10"/>
      <c r="F428" s="10"/>
      <c r="G428" s="10"/>
      <c r="H428" s="10"/>
      <c r="I428" s="10"/>
      <c r="J428" s="10"/>
      <c r="K428" s="10"/>
      <c r="Q428" s="11"/>
    </row>
    <row r="429" spans="1:17" s="7" customFormat="1" x14ac:dyDescent="0.3">
      <c r="A429" s="10"/>
      <c r="B429" s="19"/>
      <c r="C429" s="10"/>
      <c r="D429" s="10"/>
      <c r="E429" s="10"/>
      <c r="F429" s="10"/>
      <c r="G429" s="10"/>
      <c r="H429" s="10"/>
      <c r="I429" s="10"/>
      <c r="J429" s="10"/>
      <c r="K429" s="10"/>
      <c r="Q429" s="11"/>
    </row>
    <row r="430" spans="1:17" s="7" customFormat="1" x14ac:dyDescent="0.3">
      <c r="A430" s="10"/>
      <c r="B430" s="19"/>
      <c r="C430" s="10"/>
      <c r="D430" s="10"/>
      <c r="E430" s="10"/>
      <c r="F430" s="10"/>
      <c r="G430" s="10"/>
      <c r="H430" s="10"/>
      <c r="I430" s="10"/>
      <c r="J430" s="10"/>
      <c r="K430" s="10"/>
      <c r="Q430" s="11"/>
    </row>
    <row r="431" spans="1:17" s="7" customFormat="1" x14ac:dyDescent="0.3">
      <c r="A431" s="10"/>
      <c r="B431" s="19"/>
      <c r="C431" s="10"/>
      <c r="D431" s="10"/>
      <c r="E431" s="10"/>
      <c r="F431" s="10"/>
      <c r="G431" s="10"/>
      <c r="H431" s="10"/>
      <c r="I431" s="10"/>
      <c r="J431" s="10"/>
      <c r="K431" s="10"/>
      <c r="Q431" s="11"/>
    </row>
    <row r="432" spans="1:17" s="7" customFormat="1" x14ac:dyDescent="0.3">
      <c r="A432" s="10"/>
      <c r="B432" s="19"/>
      <c r="C432" s="10"/>
      <c r="D432" s="10"/>
      <c r="E432" s="10"/>
      <c r="F432" s="10"/>
      <c r="G432" s="10"/>
      <c r="H432" s="10"/>
      <c r="I432" s="10"/>
      <c r="J432" s="10"/>
      <c r="K432" s="10"/>
      <c r="Q432" s="11"/>
    </row>
    <row r="433" spans="1:17" s="7" customFormat="1" x14ac:dyDescent="0.3">
      <c r="A433" s="10"/>
      <c r="B433" s="19"/>
      <c r="C433" s="10"/>
      <c r="D433" s="10"/>
      <c r="E433" s="10"/>
      <c r="F433" s="10"/>
      <c r="G433" s="10"/>
      <c r="H433" s="10"/>
      <c r="I433" s="10"/>
      <c r="J433" s="10"/>
      <c r="K433" s="10"/>
      <c r="Q433" s="11"/>
    </row>
    <row r="434" spans="1:17" s="7" customFormat="1" x14ac:dyDescent="0.3">
      <c r="A434" s="10"/>
      <c r="B434" s="19"/>
      <c r="C434" s="10"/>
      <c r="D434" s="10"/>
      <c r="E434" s="10"/>
      <c r="F434" s="10"/>
      <c r="G434" s="10"/>
      <c r="H434" s="10"/>
      <c r="I434" s="10"/>
      <c r="J434" s="10"/>
      <c r="K434" s="10"/>
      <c r="Q434" s="11"/>
    </row>
    <row r="435" spans="1:17" s="7" customFormat="1" x14ac:dyDescent="0.3">
      <c r="A435" s="10"/>
      <c r="B435" s="19"/>
      <c r="C435" s="10"/>
      <c r="D435" s="10"/>
      <c r="E435" s="10"/>
      <c r="F435" s="10"/>
      <c r="G435" s="10"/>
      <c r="H435" s="10"/>
      <c r="I435" s="10"/>
      <c r="J435" s="10"/>
      <c r="K435" s="10"/>
      <c r="Q435" s="11"/>
    </row>
    <row r="436" spans="1:17" s="7" customFormat="1" x14ac:dyDescent="0.3">
      <c r="A436" s="10"/>
      <c r="B436" s="19"/>
      <c r="C436" s="10"/>
      <c r="D436" s="10"/>
      <c r="E436" s="10"/>
      <c r="F436" s="10"/>
      <c r="G436" s="10"/>
      <c r="H436" s="10"/>
      <c r="I436" s="10"/>
      <c r="J436" s="10"/>
      <c r="K436" s="10"/>
      <c r="Q436" s="11"/>
    </row>
    <row r="437" spans="1:17" s="7" customFormat="1" x14ac:dyDescent="0.3">
      <c r="A437" s="10"/>
      <c r="B437" s="19"/>
      <c r="C437" s="10"/>
      <c r="D437" s="10"/>
      <c r="E437" s="10"/>
      <c r="F437" s="10"/>
      <c r="G437" s="10"/>
      <c r="H437" s="10"/>
      <c r="I437" s="10"/>
      <c r="J437" s="10"/>
      <c r="K437" s="10"/>
      <c r="Q437" s="11"/>
    </row>
    <row r="438" spans="1:17" s="7" customFormat="1" x14ac:dyDescent="0.3">
      <c r="A438" s="10"/>
      <c r="B438" s="19"/>
      <c r="C438" s="10"/>
      <c r="D438" s="10"/>
      <c r="E438" s="10"/>
      <c r="F438" s="10"/>
      <c r="G438" s="10"/>
      <c r="H438" s="10"/>
      <c r="I438" s="10"/>
      <c r="J438" s="10"/>
      <c r="K438" s="10"/>
      <c r="Q438" s="11"/>
    </row>
    <row r="439" spans="1:17" s="7" customFormat="1" x14ac:dyDescent="0.3">
      <c r="A439" s="10"/>
      <c r="B439" s="19"/>
      <c r="C439" s="10"/>
      <c r="D439" s="10"/>
      <c r="E439" s="10"/>
      <c r="F439" s="10"/>
      <c r="G439" s="10"/>
      <c r="H439" s="10"/>
      <c r="I439" s="10"/>
      <c r="J439" s="10"/>
      <c r="K439" s="10"/>
      <c r="Q439" s="11"/>
    </row>
    <row r="440" spans="1:17" s="7" customFormat="1" x14ac:dyDescent="0.3">
      <c r="A440" s="10"/>
      <c r="B440" s="19"/>
      <c r="C440" s="10"/>
      <c r="D440" s="10"/>
      <c r="E440" s="10"/>
      <c r="F440" s="10"/>
      <c r="G440" s="10"/>
      <c r="H440" s="10"/>
      <c r="I440" s="10"/>
      <c r="J440" s="10"/>
      <c r="K440" s="10"/>
      <c r="Q440" s="11"/>
    </row>
    <row r="441" spans="1:17" s="7" customFormat="1" x14ac:dyDescent="0.3">
      <c r="A441" s="10"/>
      <c r="B441" s="19"/>
      <c r="C441" s="10"/>
      <c r="D441" s="10"/>
      <c r="E441" s="10"/>
      <c r="F441" s="10"/>
      <c r="G441" s="10"/>
      <c r="H441" s="10"/>
      <c r="I441" s="10"/>
      <c r="J441" s="10"/>
      <c r="K441" s="10"/>
      <c r="Q441" s="11"/>
    </row>
    <row r="442" spans="1:17" s="7" customFormat="1" x14ac:dyDescent="0.3">
      <c r="A442" s="10"/>
      <c r="B442" s="19"/>
      <c r="C442" s="10"/>
      <c r="D442" s="10"/>
      <c r="E442" s="10"/>
      <c r="F442" s="10"/>
      <c r="G442" s="10"/>
      <c r="H442" s="10"/>
      <c r="I442" s="10"/>
      <c r="J442" s="10"/>
      <c r="K442" s="10"/>
      <c r="Q442" s="11"/>
    </row>
    <row r="443" spans="1:17" s="7" customFormat="1" x14ac:dyDescent="0.3">
      <c r="A443" s="10"/>
      <c r="B443" s="19"/>
      <c r="C443" s="10"/>
      <c r="D443" s="10"/>
      <c r="E443" s="10"/>
      <c r="F443" s="10"/>
      <c r="G443" s="10"/>
      <c r="H443" s="10"/>
      <c r="I443" s="10"/>
      <c r="J443" s="10"/>
      <c r="K443" s="10"/>
      <c r="Q443" s="11"/>
    </row>
    <row r="444" spans="1:17" s="7" customFormat="1" x14ac:dyDescent="0.3">
      <c r="A444" s="10"/>
      <c r="B444" s="19"/>
      <c r="C444" s="10"/>
      <c r="D444" s="10"/>
      <c r="E444" s="10"/>
      <c r="F444" s="10"/>
      <c r="G444" s="10"/>
      <c r="H444" s="10"/>
      <c r="I444" s="10"/>
      <c r="J444" s="10"/>
      <c r="K444" s="10"/>
      <c r="Q444" s="11"/>
    </row>
    <row r="445" spans="1:17" s="7" customFormat="1" x14ac:dyDescent="0.3">
      <c r="A445" s="10"/>
      <c r="B445" s="19"/>
      <c r="C445" s="10"/>
      <c r="D445" s="10"/>
      <c r="E445" s="10"/>
      <c r="F445" s="10"/>
      <c r="G445" s="10"/>
      <c r="H445" s="10"/>
      <c r="I445" s="10"/>
      <c r="J445" s="10"/>
      <c r="K445" s="10"/>
      <c r="Q445" s="11"/>
    </row>
    <row r="446" spans="1:17" s="7" customFormat="1" x14ac:dyDescent="0.3">
      <c r="A446" s="10"/>
      <c r="B446" s="19"/>
      <c r="C446" s="10"/>
      <c r="D446" s="10"/>
      <c r="E446" s="10"/>
      <c r="F446" s="10"/>
      <c r="G446" s="10"/>
      <c r="H446" s="10"/>
      <c r="I446" s="10"/>
      <c r="J446" s="10"/>
      <c r="K446" s="10"/>
      <c r="Q446" s="11"/>
    </row>
    <row r="447" spans="1:17" s="7" customFormat="1" x14ac:dyDescent="0.3">
      <c r="A447" s="10"/>
      <c r="B447" s="19"/>
      <c r="C447" s="10"/>
      <c r="D447" s="10"/>
      <c r="E447" s="10"/>
      <c r="F447" s="10"/>
      <c r="G447" s="10"/>
      <c r="H447" s="10"/>
      <c r="I447" s="10"/>
      <c r="J447" s="10"/>
      <c r="K447" s="10"/>
      <c r="Q447" s="11"/>
    </row>
    <row r="448" spans="1:17" s="7" customFormat="1" x14ac:dyDescent="0.3">
      <c r="A448" s="10"/>
      <c r="B448" s="19"/>
      <c r="C448" s="10"/>
      <c r="D448" s="10"/>
      <c r="E448" s="10"/>
      <c r="F448" s="10"/>
      <c r="G448" s="10"/>
      <c r="H448" s="10"/>
      <c r="I448" s="10"/>
      <c r="J448" s="10"/>
      <c r="K448" s="10"/>
      <c r="Q448" s="11"/>
    </row>
    <row r="449" spans="1:17" s="7" customFormat="1" x14ac:dyDescent="0.3">
      <c r="A449" s="10"/>
      <c r="B449" s="19"/>
      <c r="C449" s="10"/>
      <c r="D449" s="10"/>
      <c r="E449" s="10"/>
      <c r="F449" s="10"/>
      <c r="G449" s="10"/>
      <c r="H449" s="10"/>
      <c r="I449" s="10"/>
      <c r="J449" s="10"/>
      <c r="K449" s="10"/>
      <c r="Q449" s="11"/>
    </row>
    <row r="450" spans="1:17" s="7" customFormat="1" x14ac:dyDescent="0.3">
      <c r="A450" s="10"/>
      <c r="B450" s="19"/>
      <c r="C450" s="10"/>
      <c r="D450" s="10"/>
      <c r="E450" s="10"/>
      <c r="F450" s="10"/>
      <c r="G450" s="10"/>
      <c r="H450" s="10"/>
      <c r="I450" s="10"/>
      <c r="J450" s="10"/>
      <c r="K450" s="10"/>
      <c r="Q450" s="11"/>
    </row>
    <row r="451" spans="1:17" s="7" customFormat="1" x14ac:dyDescent="0.3">
      <c r="A451" s="10"/>
      <c r="B451" s="19"/>
      <c r="C451" s="10"/>
      <c r="D451" s="10"/>
      <c r="E451" s="10"/>
      <c r="F451" s="10"/>
      <c r="G451" s="10"/>
      <c r="H451" s="10"/>
      <c r="I451" s="10"/>
      <c r="J451" s="10"/>
      <c r="K451" s="10"/>
      <c r="Q451" s="11"/>
    </row>
    <row r="452" spans="1:17" s="7" customFormat="1" x14ac:dyDescent="0.3">
      <c r="A452" s="10"/>
      <c r="B452" s="19"/>
      <c r="C452" s="10"/>
      <c r="D452" s="10"/>
      <c r="E452" s="10"/>
      <c r="F452" s="10"/>
      <c r="G452" s="10"/>
      <c r="H452" s="10"/>
      <c r="I452" s="10"/>
      <c r="J452" s="10"/>
      <c r="K452" s="10"/>
      <c r="Q452" s="11"/>
    </row>
    <row r="453" spans="1:17" s="7" customFormat="1" x14ac:dyDescent="0.3">
      <c r="A453" s="10"/>
      <c r="B453" s="19"/>
      <c r="C453" s="10"/>
      <c r="D453" s="10"/>
      <c r="E453" s="10"/>
      <c r="F453" s="10"/>
      <c r="G453" s="10"/>
      <c r="H453" s="10"/>
      <c r="I453" s="10"/>
      <c r="J453" s="10"/>
      <c r="K453" s="10"/>
      <c r="Q453" s="11"/>
    </row>
    <row r="454" spans="1:17" s="7" customFormat="1" x14ac:dyDescent="0.3">
      <c r="A454" s="10"/>
      <c r="B454" s="19"/>
      <c r="C454" s="10"/>
      <c r="D454" s="10"/>
      <c r="E454" s="10"/>
      <c r="F454" s="10"/>
      <c r="G454" s="10"/>
      <c r="H454" s="10"/>
      <c r="I454" s="10"/>
      <c r="J454" s="10"/>
      <c r="K454" s="10"/>
      <c r="Q454" s="11"/>
    </row>
    <row r="455" spans="1:17" s="7" customFormat="1" x14ac:dyDescent="0.3">
      <c r="A455" s="10"/>
      <c r="B455" s="19"/>
      <c r="C455" s="10"/>
      <c r="D455" s="10"/>
      <c r="E455" s="10"/>
      <c r="F455" s="10"/>
      <c r="G455" s="10"/>
      <c r="H455" s="10"/>
      <c r="I455" s="10"/>
      <c r="J455" s="10"/>
      <c r="K455" s="10"/>
      <c r="Q455" s="11"/>
    </row>
    <row r="456" spans="1:17" s="7" customFormat="1" x14ac:dyDescent="0.3">
      <c r="A456" s="10"/>
      <c r="B456" s="19"/>
      <c r="C456" s="10"/>
      <c r="D456" s="10"/>
      <c r="E456" s="10"/>
      <c r="F456" s="10"/>
      <c r="G456" s="10"/>
      <c r="H456" s="10"/>
      <c r="I456" s="10"/>
      <c r="J456" s="10"/>
      <c r="K456" s="10"/>
      <c r="Q456" s="11"/>
    </row>
    <row r="457" spans="1:17" s="7" customFormat="1" x14ac:dyDescent="0.3">
      <c r="A457" s="10"/>
      <c r="B457" s="19"/>
      <c r="C457" s="10"/>
      <c r="D457" s="10"/>
      <c r="E457" s="10"/>
      <c r="F457" s="10"/>
      <c r="G457" s="10"/>
      <c r="H457" s="10"/>
      <c r="I457" s="10"/>
      <c r="J457" s="10"/>
      <c r="K457" s="10"/>
      <c r="Q457" s="11"/>
    </row>
    <row r="458" spans="1:17" s="7" customFormat="1" x14ac:dyDescent="0.3">
      <c r="A458" s="10"/>
      <c r="B458" s="19"/>
      <c r="C458" s="10"/>
      <c r="D458" s="10"/>
      <c r="E458" s="10"/>
      <c r="F458" s="10"/>
      <c r="G458" s="10"/>
      <c r="H458" s="10"/>
      <c r="I458" s="10"/>
      <c r="J458" s="10"/>
      <c r="K458" s="10"/>
      <c r="Q458" s="11"/>
    </row>
    <row r="459" spans="1:17" s="7" customFormat="1" x14ac:dyDescent="0.3">
      <c r="A459" s="10"/>
      <c r="B459" s="19"/>
      <c r="C459" s="10"/>
      <c r="D459" s="10"/>
      <c r="E459" s="10"/>
      <c r="F459" s="10"/>
      <c r="G459" s="10"/>
      <c r="H459" s="10"/>
      <c r="I459" s="10"/>
      <c r="J459" s="10"/>
      <c r="K459" s="10"/>
      <c r="Q459" s="11"/>
    </row>
    <row r="460" spans="1:17" s="7" customFormat="1" x14ac:dyDescent="0.3">
      <c r="A460" s="10"/>
      <c r="B460" s="19"/>
      <c r="C460" s="10"/>
      <c r="D460" s="10"/>
      <c r="E460" s="10"/>
      <c r="F460" s="10"/>
      <c r="G460" s="10"/>
      <c r="H460" s="10"/>
      <c r="I460" s="10"/>
      <c r="J460" s="10"/>
      <c r="K460" s="10"/>
      <c r="Q460" s="11"/>
    </row>
    <row r="461" spans="1:17" s="7" customFormat="1" x14ac:dyDescent="0.3">
      <c r="A461" s="10"/>
      <c r="B461" s="19"/>
      <c r="C461" s="10"/>
      <c r="D461" s="10"/>
      <c r="E461" s="10"/>
      <c r="F461" s="10"/>
      <c r="G461" s="10"/>
      <c r="H461" s="10"/>
      <c r="I461" s="10"/>
      <c r="J461" s="10"/>
      <c r="K461" s="10"/>
      <c r="Q461" s="11"/>
    </row>
    <row r="462" spans="1:17" s="7" customFormat="1" x14ac:dyDescent="0.3">
      <c r="A462" s="10"/>
      <c r="B462" s="19"/>
      <c r="C462" s="10"/>
      <c r="D462" s="10"/>
      <c r="E462" s="10"/>
      <c r="F462" s="10"/>
      <c r="G462" s="10"/>
      <c r="H462" s="10"/>
      <c r="I462" s="10"/>
      <c r="J462" s="10"/>
      <c r="K462" s="10"/>
      <c r="Q462" s="11"/>
    </row>
    <row r="463" spans="1:17" s="7" customFormat="1" x14ac:dyDescent="0.3">
      <c r="A463" s="10"/>
      <c r="B463" s="19"/>
      <c r="C463" s="10"/>
      <c r="D463" s="10"/>
      <c r="E463" s="10"/>
      <c r="F463" s="10"/>
      <c r="G463" s="10"/>
      <c r="H463" s="10"/>
      <c r="I463" s="10"/>
      <c r="J463" s="10"/>
      <c r="K463" s="10"/>
      <c r="Q463" s="11"/>
    </row>
    <row r="464" spans="1:17" s="7" customFormat="1" x14ac:dyDescent="0.3">
      <c r="A464" s="10"/>
      <c r="B464" s="19"/>
      <c r="C464" s="10"/>
      <c r="D464" s="10"/>
      <c r="E464" s="10"/>
      <c r="F464" s="10"/>
      <c r="G464" s="10"/>
      <c r="H464" s="10"/>
      <c r="I464" s="10"/>
      <c r="J464" s="10"/>
      <c r="K464" s="10"/>
      <c r="Q464" s="11"/>
    </row>
    <row r="465" spans="1:17" s="7" customFormat="1" x14ac:dyDescent="0.3">
      <c r="A465" s="10"/>
      <c r="B465" s="19"/>
      <c r="C465" s="10"/>
      <c r="D465" s="10"/>
      <c r="E465" s="10"/>
      <c r="F465" s="10"/>
      <c r="G465" s="10"/>
      <c r="H465" s="10"/>
      <c r="I465" s="10"/>
      <c r="J465" s="10"/>
      <c r="K465" s="10"/>
      <c r="Q465" s="11"/>
    </row>
    <row r="466" spans="1:17" s="7" customFormat="1" x14ac:dyDescent="0.3">
      <c r="A466" s="10"/>
      <c r="B466" s="19"/>
      <c r="C466" s="10"/>
      <c r="D466" s="10"/>
      <c r="E466" s="10"/>
      <c r="F466" s="10"/>
      <c r="G466" s="10"/>
      <c r="H466" s="10"/>
      <c r="I466" s="10"/>
      <c r="J466" s="10"/>
      <c r="K466" s="10"/>
      <c r="Q466" s="11"/>
    </row>
    <row r="467" spans="1:17" s="7" customFormat="1" x14ac:dyDescent="0.3">
      <c r="A467" s="10"/>
      <c r="B467" s="19"/>
      <c r="C467" s="10"/>
      <c r="D467" s="10"/>
      <c r="E467" s="10"/>
      <c r="F467" s="10"/>
      <c r="G467" s="10"/>
      <c r="H467" s="10"/>
      <c r="I467" s="10"/>
      <c r="J467" s="10"/>
      <c r="K467" s="10"/>
      <c r="Q467" s="11"/>
    </row>
    <row r="468" spans="1:17" s="7" customFormat="1" x14ac:dyDescent="0.3">
      <c r="A468" s="10"/>
      <c r="B468" s="19"/>
      <c r="C468" s="10"/>
      <c r="D468" s="10"/>
      <c r="E468" s="10"/>
      <c r="F468" s="10"/>
      <c r="G468" s="10"/>
      <c r="H468" s="10"/>
      <c r="I468" s="10"/>
      <c r="J468" s="10"/>
      <c r="K468" s="10"/>
      <c r="Q468" s="11"/>
    </row>
    <row r="469" spans="1:17" s="7" customFormat="1" x14ac:dyDescent="0.3">
      <c r="A469" s="10"/>
      <c r="B469" s="19"/>
      <c r="C469" s="10"/>
      <c r="D469" s="10"/>
      <c r="E469" s="10"/>
      <c r="F469" s="10"/>
      <c r="G469" s="10"/>
      <c r="H469" s="10"/>
      <c r="I469" s="10"/>
      <c r="J469" s="10"/>
      <c r="K469" s="10"/>
      <c r="Q469" s="11"/>
    </row>
    <row r="470" spans="1:17" s="7" customFormat="1" x14ac:dyDescent="0.3">
      <c r="A470" s="10"/>
      <c r="B470" s="19"/>
      <c r="C470" s="10"/>
      <c r="D470" s="10"/>
      <c r="E470" s="10"/>
      <c r="F470" s="10"/>
      <c r="G470" s="10"/>
      <c r="H470" s="10"/>
      <c r="I470" s="10"/>
      <c r="J470" s="10"/>
      <c r="K470" s="10"/>
      <c r="Q470" s="11"/>
    </row>
    <row r="471" spans="1:17" s="7" customFormat="1" x14ac:dyDescent="0.3">
      <c r="A471" s="10"/>
      <c r="B471" s="19"/>
      <c r="C471" s="10"/>
      <c r="D471" s="10"/>
      <c r="E471" s="10"/>
      <c r="F471" s="10"/>
      <c r="G471" s="10"/>
      <c r="H471" s="10"/>
      <c r="I471" s="10"/>
      <c r="J471" s="10"/>
      <c r="K471" s="10"/>
      <c r="Q471" s="11"/>
    </row>
    <row r="472" spans="1:17" s="7" customFormat="1" x14ac:dyDescent="0.3">
      <c r="A472" s="10"/>
      <c r="B472" s="19"/>
      <c r="C472" s="10"/>
      <c r="D472" s="10"/>
      <c r="E472" s="10"/>
      <c r="F472" s="10"/>
      <c r="G472" s="10"/>
      <c r="H472" s="10"/>
      <c r="I472" s="10"/>
      <c r="J472" s="10"/>
      <c r="K472" s="10"/>
      <c r="Q472" s="11"/>
    </row>
    <row r="473" spans="1:17" s="7" customFormat="1" x14ac:dyDescent="0.3">
      <c r="A473" s="10"/>
      <c r="B473" s="19"/>
      <c r="C473" s="10"/>
      <c r="D473" s="10"/>
      <c r="E473" s="10"/>
      <c r="F473" s="10"/>
      <c r="G473" s="10"/>
      <c r="H473" s="10"/>
      <c r="I473" s="10"/>
      <c r="J473" s="10"/>
      <c r="K473" s="10"/>
      <c r="Q473" s="11"/>
    </row>
    <row r="474" spans="1:17" s="7" customFormat="1" x14ac:dyDescent="0.3">
      <c r="A474" s="10"/>
      <c r="B474" s="19"/>
      <c r="C474" s="10"/>
      <c r="D474" s="10"/>
      <c r="E474" s="10"/>
      <c r="F474" s="10"/>
      <c r="G474" s="10"/>
      <c r="H474" s="10"/>
      <c r="I474" s="10"/>
      <c r="J474" s="10"/>
      <c r="K474" s="10"/>
      <c r="Q474" s="11"/>
    </row>
    <row r="475" spans="1:17" s="7" customFormat="1" x14ac:dyDescent="0.3">
      <c r="A475" s="10"/>
      <c r="B475" s="19"/>
      <c r="C475" s="10"/>
      <c r="D475" s="10"/>
      <c r="E475" s="10"/>
      <c r="F475" s="10"/>
      <c r="G475" s="10"/>
      <c r="H475" s="10"/>
      <c r="I475" s="10"/>
      <c r="J475" s="10"/>
      <c r="K475" s="10"/>
      <c r="Q475" s="11"/>
    </row>
    <row r="476" spans="1:17" s="7" customFormat="1" x14ac:dyDescent="0.3">
      <c r="A476" s="10"/>
      <c r="B476" s="19"/>
      <c r="C476" s="10"/>
      <c r="D476" s="10"/>
      <c r="E476" s="10"/>
      <c r="F476" s="10"/>
      <c r="G476" s="10"/>
      <c r="H476" s="10"/>
      <c r="I476" s="10"/>
      <c r="J476" s="10"/>
      <c r="K476" s="10"/>
      <c r="Q476" s="11"/>
    </row>
    <row r="477" spans="1:17" s="7" customFormat="1" x14ac:dyDescent="0.3">
      <c r="A477" s="10"/>
      <c r="B477" s="19"/>
      <c r="C477" s="10"/>
      <c r="D477" s="10"/>
      <c r="E477" s="10"/>
      <c r="F477" s="10"/>
      <c r="G477" s="10"/>
      <c r="H477" s="10"/>
      <c r="I477" s="10"/>
      <c r="J477" s="10"/>
      <c r="K477" s="10"/>
      <c r="Q477" s="11"/>
    </row>
    <row r="478" spans="1:17" s="7" customFormat="1" x14ac:dyDescent="0.3">
      <c r="A478" s="10"/>
      <c r="B478" s="19"/>
      <c r="C478" s="10"/>
      <c r="D478" s="10"/>
      <c r="E478" s="10"/>
      <c r="F478" s="10"/>
      <c r="G478" s="10"/>
      <c r="H478" s="10"/>
      <c r="I478" s="10"/>
      <c r="J478" s="10"/>
      <c r="K478" s="10"/>
      <c r="Q478" s="11"/>
    </row>
    <row r="479" spans="1:17" s="7" customFormat="1" x14ac:dyDescent="0.3">
      <c r="A479" s="10"/>
      <c r="B479" s="19"/>
      <c r="C479" s="10"/>
      <c r="D479" s="10"/>
      <c r="E479" s="10"/>
      <c r="F479" s="10"/>
      <c r="G479" s="10"/>
      <c r="H479" s="10"/>
      <c r="I479" s="10"/>
      <c r="J479" s="10"/>
      <c r="K479" s="10"/>
      <c r="Q479" s="11"/>
    </row>
    <row r="480" spans="1:17" s="7" customFormat="1" x14ac:dyDescent="0.3">
      <c r="A480" s="10"/>
      <c r="B480" s="19"/>
      <c r="C480" s="10"/>
      <c r="D480" s="10"/>
      <c r="E480" s="10"/>
      <c r="F480" s="10"/>
      <c r="G480" s="10"/>
      <c r="H480" s="10"/>
      <c r="I480" s="10"/>
      <c r="J480" s="10"/>
      <c r="K480" s="10"/>
      <c r="Q480" s="11"/>
    </row>
    <row r="481" spans="1:39" s="7" customFormat="1" x14ac:dyDescent="0.3">
      <c r="A481" s="10"/>
      <c r="B481" s="19"/>
      <c r="C481" s="10"/>
      <c r="D481" s="10"/>
      <c r="E481" s="10"/>
      <c r="F481" s="10"/>
      <c r="G481" s="10"/>
      <c r="H481" s="10"/>
      <c r="I481" s="10"/>
      <c r="J481" s="10"/>
      <c r="K481" s="10"/>
      <c r="Q481" s="11"/>
    </row>
    <row r="482" spans="1:39" s="7" customFormat="1" x14ac:dyDescent="0.3">
      <c r="A482" s="10"/>
      <c r="B482" s="19"/>
      <c r="C482" s="10"/>
      <c r="D482" s="10"/>
      <c r="E482" s="10"/>
      <c r="F482" s="10"/>
      <c r="G482" s="10"/>
      <c r="H482" s="10"/>
      <c r="I482" s="10"/>
      <c r="J482" s="10"/>
      <c r="K482" s="10"/>
      <c r="Q482" s="11"/>
    </row>
    <row r="483" spans="1:39" s="7" customFormat="1" x14ac:dyDescent="0.3">
      <c r="A483" s="10"/>
      <c r="B483" s="19"/>
      <c r="C483" s="10"/>
      <c r="D483" s="10"/>
      <c r="E483" s="10"/>
      <c r="F483" s="10"/>
      <c r="G483" s="10"/>
      <c r="H483" s="10"/>
      <c r="I483" s="10"/>
      <c r="J483" s="10"/>
      <c r="K483" s="10"/>
      <c r="Q483" s="11"/>
    </row>
    <row r="484" spans="1:39" s="7" customFormat="1" x14ac:dyDescent="0.3">
      <c r="A484" s="10"/>
      <c r="B484" s="19"/>
      <c r="C484" s="10"/>
      <c r="D484" s="10"/>
      <c r="E484" s="10"/>
      <c r="F484" s="10"/>
      <c r="G484" s="10"/>
      <c r="H484" s="10"/>
      <c r="I484" s="10"/>
      <c r="J484" s="10"/>
      <c r="K484" s="10"/>
      <c r="Q484" s="11"/>
    </row>
    <row r="485" spans="1:39" s="7" customFormat="1" x14ac:dyDescent="0.3">
      <c r="A485" s="10"/>
      <c r="B485" s="19"/>
      <c r="C485" s="10"/>
      <c r="D485" s="10"/>
      <c r="E485" s="10"/>
      <c r="F485" s="10"/>
      <c r="G485" s="10"/>
      <c r="H485" s="10"/>
      <c r="I485" s="10"/>
      <c r="J485" s="10"/>
      <c r="K485" s="10"/>
      <c r="Q485" s="11"/>
    </row>
    <row r="486" spans="1:39" x14ac:dyDescent="0.3">
      <c r="AM486" s="7"/>
    </row>
    <row r="487" spans="1:39" x14ac:dyDescent="0.3">
      <c r="AM487" s="7"/>
    </row>
    <row r="488" spans="1:39" x14ac:dyDescent="0.3">
      <c r="AM488" s="7"/>
    </row>
    <row r="489" spans="1:39" x14ac:dyDescent="0.3">
      <c r="AM489" s="7"/>
    </row>
    <row r="490" spans="1:39" x14ac:dyDescent="0.3">
      <c r="AM490" s="7"/>
    </row>
    <row r="491" spans="1:39" x14ac:dyDescent="0.3">
      <c r="AM491" s="7"/>
    </row>
    <row r="492" spans="1:39" x14ac:dyDescent="0.3">
      <c r="AM492" s="7"/>
    </row>
    <row r="493" spans="1:39" x14ac:dyDescent="0.3">
      <c r="AM493" s="7"/>
    </row>
    <row r="494" spans="1:39" x14ac:dyDescent="0.3">
      <c r="AM494" s="7"/>
    </row>
    <row r="495" spans="1:39" x14ac:dyDescent="0.3">
      <c r="AM495" s="7"/>
    </row>
    <row r="496" spans="1:39" x14ac:dyDescent="0.3">
      <c r="AM496" s="7"/>
    </row>
    <row r="497" spans="39:39" x14ac:dyDescent="0.3">
      <c r="AM497" s="7"/>
    </row>
    <row r="498" spans="39:39" x14ac:dyDescent="0.3">
      <c r="AM498" s="7"/>
    </row>
    <row r="499" spans="39:39" x14ac:dyDescent="0.3">
      <c r="AM499" s="7"/>
    </row>
    <row r="500" spans="39:39" x14ac:dyDescent="0.3">
      <c r="AM500" s="7"/>
    </row>
    <row r="501" spans="39:39" x14ac:dyDescent="0.3">
      <c r="AM501" s="7"/>
    </row>
    <row r="502" spans="39:39" x14ac:dyDescent="0.3">
      <c r="AM502" s="7"/>
    </row>
    <row r="503" spans="39:39" x14ac:dyDescent="0.3">
      <c r="AM503" s="7"/>
    </row>
    <row r="504" spans="39:39" x14ac:dyDescent="0.3">
      <c r="AM504" s="7"/>
    </row>
    <row r="505" spans="39:39" x14ac:dyDescent="0.3">
      <c r="AM505" s="7"/>
    </row>
    <row r="506" spans="39:39" x14ac:dyDescent="0.3">
      <c r="AM506" s="7"/>
    </row>
    <row r="507" spans="39:39" x14ac:dyDescent="0.3">
      <c r="AM507" s="7"/>
    </row>
    <row r="508" spans="39:39" x14ac:dyDescent="0.3">
      <c r="AM508" s="7"/>
    </row>
    <row r="509" spans="39:39" x14ac:dyDescent="0.3">
      <c r="AM509" s="7"/>
    </row>
    <row r="510" spans="39:39" x14ac:dyDescent="0.3">
      <c r="AM510" s="7"/>
    </row>
    <row r="511" spans="39:39" x14ac:dyDescent="0.3">
      <c r="AM511" s="7"/>
    </row>
    <row r="512" spans="39:39" x14ac:dyDescent="0.3">
      <c r="AM512" s="7"/>
    </row>
    <row r="513" spans="39:39" x14ac:dyDescent="0.3">
      <c r="AM513" s="7"/>
    </row>
    <row r="514" spans="39:39" x14ac:dyDescent="0.3">
      <c r="AM514" s="7"/>
    </row>
    <row r="515" spans="39:39" x14ac:dyDescent="0.3">
      <c r="AM515" s="7"/>
    </row>
    <row r="516" spans="39:39" x14ac:dyDescent="0.3">
      <c r="AM516" s="7"/>
    </row>
    <row r="517" spans="39:39" x14ac:dyDescent="0.3">
      <c r="AM517" s="7"/>
    </row>
    <row r="518" spans="39:39" x14ac:dyDescent="0.3">
      <c r="AM518" s="7"/>
    </row>
    <row r="519" spans="39:39" x14ac:dyDescent="0.3">
      <c r="AM519" s="7"/>
    </row>
    <row r="520" spans="39:39" x14ac:dyDescent="0.3">
      <c r="AM520" s="7"/>
    </row>
    <row r="521" spans="39:39" x14ac:dyDescent="0.3">
      <c r="AM521" s="7"/>
    </row>
    <row r="522" spans="39:39" x14ac:dyDescent="0.3">
      <c r="AM522" s="7"/>
    </row>
    <row r="523" spans="39:39" x14ac:dyDescent="0.3">
      <c r="AM523" s="7"/>
    </row>
    <row r="524" spans="39:39" x14ac:dyDescent="0.3">
      <c r="AM524" s="7"/>
    </row>
    <row r="525" spans="39:39" x14ac:dyDescent="0.3">
      <c r="AM525" s="7"/>
    </row>
    <row r="526" spans="39:39" x14ac:dyDescent="0.3">
      <c r="AM526" s="7"/>
    </row>
    <row r="527" spans="39:39" x14ac:dyDescent="0.3">
      <c r="AM527" s="7"/>
    </row>
    <row r="528" spans="39:39" x14ac:dyDescent="0.3">
      <c r="AM528" s="7"/>
    </row>
    <row r="529" spans="39:39" x14ac:dyDescent="0.3">
      <c r="AM529" s="7"/>
    </row>
    <row r="530" spans="39:39" x14ac:dyDescent="0.3">
      <c r="AM530" s="7"/>
    </row>
    <row r="531" spans="39:39" x14ac:dyDescent="0.3">
      <c r="AM531" s="7"/>
    </row>
    <row r="532" spans="39:39" x14ac:dyDescent="0.3">
      <c r="AM532" s="7"/>
    </row>
    <row r="533" spans="39:39" x14ac:dyDescent="0.3">
      <c r="AM533" s="7"/>
    </row>
    <row r="534" spans="39:39" x14ac:dyDescent="0.3">
      <c r="AM534" s="7"/>
    </row>
    <row r="535" spans="39:39" x14ac:dyDescent="0.3">
      <c r="AM535" s="7"/>
    </row>
    <row r="536" spans="39:39" x14ac:dyDescent="0.3">
      <c r="AM536" s="7"/>
    </row>
    <row r="537" spans="39:39" x14ac:dyDescent="0.3">
      <c r="AM537" s="7"/>
    </row>
    <row r="538" spans="39:39" x14ac:dyDescent="0.3">
      <c r="AM538" s="7"/>
    </row>
    <row r="539" spans="39:39" x14ac:dyDescent="0.3">
      <c r="AM539" s="7"/>
    </row>
    <row r="540" spans="39:39" x14ac:dyDescent="0.3">
      <c r="AM540" s="7"/>
    </row>
    <row r="541" spans="39:39" x14ac:dyDescent="0.3">
      <c r="AM541" s="7"/>
    </row>
    <row r="542" spans="39:39" x14ac:dyDescent="0.3">
      <c r="AM542" s="7"/>
    </row>
    <row r="543" spans="39:39" x14ac:dyDescent="0.3">
      <c r="AM543" s="7"/>
    </row>
    <row r="544" spans="39:39" x14ac:dyDescent="0.3">
      <c r="AM544" s="7"/>
    </row>
    <row r="545" spans="39:39" x14ac:dyDescent="0.3">
      <c r="AM545" s="7"/>
    </row>
    <row r="546" spans="39:39" x14ac:dyDescent="0.3">
      <c r="AM546" s="7"/>
    </row>
    <row r="547" spans="39:39" x14ac:dyDescent="0.3">
      <c r="AM547" s="7"/>
    </row>
  </sheetData>
  <sheetProtection formatCells="0" formatColumns="0" formatRows="0" insertRows="0" deleteRows="0"/>
  <autoFilter ref="A1:AM68">
    <sortState ref="A2:AM68">
      <sortCondition ref="A2:A68"/>
    </sortState>
  </autoFilter>
  <sortState ref="A2:AM547">
    <sortCondition ref="AM1"/>
  </sortState>
  <pageMargins left="0.7" right="0.7" top="0.75" bottom="0.75" header="0.3" footer="0.3"/>
  <pageSetup paperSize="9" orientation="portrait" horizontalDpi="4294967293" verticalDpi="0" r:id="rId1"/>
  <extLst>
    <ext xmlns:x14="http://schemas.microsoft.com/office/spreadsheetml/2009/9/main" uri="{CCE6A557-97BC-4b89-ADB6-D9C93CAAB3DF}">
      <x14:dataValidations xmlns:xm="http://schemas.microsoft.com/office/excel/2006/main" count="3">
        <x14:dataValidation type="list" allowBlank="1" showInputMessage="1" showErrorMessage="1">
          <x14:formula1>
            <xm:f>[1]Countries!#REF!</xm:f>
          </x14:formula1>
          <xm:sqref>A2:A4</xm:sqref>
        </x14:dataValidation>
        <x14:dataValidation type="list" allowBlank="1" showInputMessage="1" showErrorMessage="1">
          <x14:formula1>
            <xm:f>Lookup!$F$1:$F$2</xm:f>
          </x14:formula1>
          <xm:sqref>L2:L68</xm:sqref>
        </x14:dataValidation>
        <x14:dataValidation type="list" allowBlank="1" showInputMessage="1" showErrorMessage="1">
          <x14:formula1>
            <xm:f>Countries!$B:$B</xm:f>
          </x14:formula1>
          <xm:sqref>A5:A68</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547"/>
  <sheetViews>
    <sheetView tabSelected="1" workbookViewId="0">
      <pane ySplit="2" topLeftCell="A90" activePane="bottomLeft" state="frozen"/>
      <selection pane="bottomLeft" activeCell="N127" sqref="N127:N130"/>
    </sheetView>
  </sheetViews>
  <sheetFormatPr defaultRowHeight="14.4" x14ac:dyDescent="0.3"/>
  <cols>
    <col min="1" max="1" width="10" style="10" bestFit="1" customWidth="1"/>
    <col min="2" max="2" width="13.44140625" style="19" bestFit="1" customWidth="1"/>
    <col min="3" max="3" width="28.21875" style="10" bestFit="1" customWidth="1"/>
    <col min="4" max="4" width="12" style="10" bestFit="1" customWidth="1"/>
    <col min="5" max="5" width="19.33203125" style="10" bestFit="1" customWidth="1"/>
    <col min="6" max="6" width="15.33203125" style="10" bestFit="1" customWidth="1"/>
    <col min="7" max="7" width="36.21875" style="10" bestFit="1" customWidth="1"/>
    <col min="8" max="8" width="15.6640625" style="19" bestFit="1" customWidth="1"/>
    <col min="9" max="9" width="17.6640625" style="10" bestFit="1" customWidth="1"/>
    <col min="10" max="10" width="21.44140625" style="10" customWidth="1"/>
    <col min="11" max="11" width="12.6640625" style="19" bestFit="1" customWidth="1"/>
    <col min="14" max="15" width="8.88671875" customWidth="1"/>
    <col min="16" max="16" width="41.44140625" hidden="1" customWidth="1"/>
    <col min="17" max="17" width="25.44140625" style="3" hidden="1" customWidth="1"/>
    <col min="18" max="18" width="36.88671875" hidden="1" customWidth="1"/>
    <col min="19" max="19" width="48.77734375" hidden="1" customWidth="1"/>
    <col min="20" max="21" width="19.21875" hidden="1" customWidth="1"/>
    <col min="22" max="22" width="17.44140625" hidden="1" customWidth="1"/>
    <col min="23" max="23" width="46.77734375" hidden="1" customWidth="1"/>
    <col min="24" max="24" width="13.6640625" hidden="1" customWidth="1"/>
    <col min="25" max="25" width="13.109375" hidden="1" customWidth="1"/>
    <col min="26" max="26" width="8.88671875" hidden="1" customWidth="1"/>
    <col min="27" max="27" width="14.109375" hidden="1" customWidth="1"/>
    <col min="28" max="28" width="52.21875" hidden="1" customWidth="1"/>
    <col min="29" max="29" width="14.77734375" hidden="1" customWidth="1"/>
    <col min="30" max="30" width="32.6640625" hidden="1" customWidth="1"/>
    <col min="31" max="32" width="8.88671875" hidden="1" customWidth="1"/>
    <col min="33" max="33" width="13.44140625" hidden="1" customWidth="1"/>
    <col min="34" max="34" width="65.21875" hidden="1" customWidth="1"/>
    <col min="35" max="35" width="5.77734375" hidden="1" customWidth="1"/>
    <col min="36" max="36" width="33.44140625" hidden="1" customWidth="1"/>
    <col min="37" max="37" width="10" hidden="1" customWidth="1"/>
    <col min="38" max="38" width="8.88671875" hidden="1" customWidth="1"/>
  </cols>
  <sheetData>
    <row r="1" spans="1:39" s="7" customFormat="1" x14ac:dyDescent="0.3">
      <c r="A1" s="8" t="s">
        <v>917</v>
      </c>
      <c r="B1" s="17" t="s">
        <v>3818</v>
      </c>
      <c r="C1" s="8" t="s">
        <v>4072</v>
      </c>
      <c r="D1" s="8" t="s">
        <v>1</v>
      </c>
      <c r="E1" s="8" t="s">
        <v>4</v>
      </c>
      <c r="F1" s="8" t="s">
        <v>874</v>
      </c>
      <c r="G1" s="8" t="s">
        <v>0</v>
      </c>
      <c r="H1" s="17" t="s">
        <v>3</v>
      </c>
      <c r="I1" s="8" t="s">
        <v>1436</v>
      </c>
      <c r="J1" s="9" t="s">
        <v>1435</v>
      </c>
      <c r="K1" s="17" t="s">
        <v>2</v>
      </c>
      <c r="L1" s="2" t="s">
        <v>3948</v>
      </c>
      <c r="M1" s="2"/>
      <c r="N1" s="2" t="s">
        <v>921</v>
      </c>
      <c r="O1" s="2"/>
      <c r="P1" s="2"/>
      <c r="Q1" s="8" t="s">
        <v>922</v>
      </c>
      <c r="R1" s="2"/>
      <c r="S1" s="8" t="s">
        <v>1</v>
      </c>
      <c r="T1" s="2"/>
      <c r="U1" s="8" t="s">
        <v>4</v>
      </c>
      <c r="V1" s="2"/>
      <c r="W1" s="8" t="s">
        <v>874</v>
      </c>
      <c r="X1" s="2"/>
      <c r="Y1" s="8" t="s">
        <v>0</v>
      </c>
      <c r="Z1" s="2"/>
      <c r="AA1" s="8" t="s">
        <v>2</v>
      </c>
      <c r="AB1" s="2"/>
      <c r="AC1" s="8" t="s">
        <v>3</v>
      </c>
      <c r="AD1" s="2"/>
      <c r="AE1" s="9" t="s">
        <v>1435</v>
      </c>
      <c r="AF1" s="2"/>
      <c r="AG1" s="8" t="s">
        <v>3818</v>
      </c>
      <c r="AH1" s="2"/>
      <c r="AI1" s="2"/>
      <c r="AJ1" s="2"/>
      <c r="AK1" s="8" t="s">
        <v>917</v>
      </c>
      <c r="AL1" s="2"/>
      <c r="AM1" s="2" t="s">
        <v>4071</v>
      </c>
    </row>
    <row r="2" spans="1:39" s="7" customFormat="1" x14ac:dyDescent="0.3">
      <c r="A2" s="12" t="s">
        <v>918</v>
      </c>
      <c r="B2" s="18"/>
      <c r="C2" s="12" t="s">
        <v>4073</v>
      </c>
      <c r="D2" s="12" t="s">
        <v>916</v>
      </c>
      <c r="E2" s="10" t="s">
        <v>410</v>
      </c>
      <c r="F2" s="15"/>
      <c r="G2" s="12" t="s">
        <v>411</v>
      </c>
      <c r="H2" s="18" t="s">
        <v>4046</v>
      </c>
      <c r="I2" s="10">
        <v>164</v>
      </c>
      <c r="J2" s="12">
        <f>I2/180*PI()</f>
        <v>2.8623399732707004</v>
      </c>
      <c r="K2" s="18" t="s">
        <v>4047</v>
      </c>
      <c r="L2" s="13" t="b">
        <v>0</v>
      </c>
      <c r="M2" s="7" t="s">
        <v>3829</v>
      </c>
      <c r="N2" s="7" t="str">
        <f>CONCATENATE(P2,Q2,R2,S2,T2,U2,V2,W2,X2,Y2,Z2,AA2,AB2,AC2,AD2,AE2,AF2,AG2,AH2,AI2,AJ2,AK2,AL2)</f>
        <v xml:space="preserve">local staticObj = {["name"] = "Kutaisi_A10_1-1", ["category"] = "Planes", ["type"] = "A-10C_2", ["shape_name"] = "", ["livery_id"] = "25th FS Osan AB, Korea (OS)", ["offsets"] = {["x"] = -284387.43236147, ["y"] = 683374.07812827,  ["angle"] = 2.8623399732707,}, ["groupId"] = 1, ["unitId"] = 1, ["y"] = 0, ["x"] = 0, ["heading"] = 0, ["linkUnit"] ='',  ["linkOffset"] = true, ["dead"] = FALSE, } coalition.addStaticObject(country.id.USA, staticObj) </v>
      </c>
      <c r="O2" s="7" t="s">
        <v>3829</v>
      </c>
      <c r="P2" s="7" t="s">
        <v>1450</v>
      </c>
      <c r="Q2" s="11" t="str">
        <f>C2</f>
        <v>Kutaisi_A10_1-1</v>
      </c>
      <c r="R2" s="7" t="s">
        <v>1451</v>
      </c>
      <c r="S2" s="7" t="str">
        <f>D2</f>
        <v>Planes</v>
      </c>
      <c r="T2" s="7" t="s">
        <v>1452</v>
      </c>
      <c r="U2" s="7" t="str">
        <f>E2</f>
        <v>A-10C_2</v>
      </c>
      <c r="V2" s="7" t="s">
        <v>1453</v>
      </c>
      <c r="W2" s="14" t="str">
        <f>IF(ISBLANK(F2),"",F2)</f>
        <v/>
      </c>
      <c r="X2" s="7" t="s">
        <v>1460</v>
      </c>
      <c r="Y2" s="7" t="str">
        <f>IF(ISBLANK(G2),"",G2)</f>
        <v>25th FS Osan AB, Korea (OS)</v>
      </c>
      <c r="Z2" s="7" t="s">
        <v>1456</v>
      </c>
      <c r="AA2" s="13" t="str">
        <f>K2</f>
        <v>-284387.43236147</v>
      </c>
      <c r="AB2" s="7" t="s">
        <v>1454</v>
      </c>
      <c r="AC2" s="13" t="str">
        <f>H2</f>
        <v>683374.07812827</v>
      </c>
      <c r="AD2" s="7" t="s">
        <v>1457</v>
      </c>
      <c r="AE2" s="13">
        <f>J2</f>
        <v>2.8623399732707004</v>
      </c>
      <c r="AF2" s="7" t="s">
        <v>1459</v>
      </c>
      <c r="AG2" s="7" t="str">
        <f>IF(ISBLANK(B2),"''",B2)</f>
        <v>''</v>
      </c>
      <c r="AH2" s="7" t="s">
        <v>3947</v>
      </c>
      <c r="AI2" s="13" t="b">
        <f>L2</f>
        <v>0</v>
      </c>
      <c r="AJ2" s="7" t="s">
        <v>3946</v>
      </c>
      <c r="AK2" s="7" t="str">
        <f>A2</f>
        <v>USA</v>
      </c>
      <c r="AL2" s="7" t="s">
        <v>1458</v>
      </c>
      <c r="AM2" s="7">
        <v>1</v>
      </c>
    </row>
    <row r="3" spans="1:39" s="2" customFormat="1" x14ac:dyDescent="0.3">
      <c r="A3" s="12" t="s">
        <v>918</v>
      </c>
      <c r="B3" s="19"/>
      <c r="C3" s="7" t="s">
        <v>4074</v>
      </c>
      <c r="D3" s="10" t="s">
        <v>1433</v>
      </c>
      <c r="E3" s="10" t="s">
        <v>1427</v>
      </c>
      <c r="F3" s="10"/>
      <c r="G3" s="15"/>
      <c r="H3" s="19">
        <v>683370.47310773004</v>
      </c>
      <c r="I3" s="10">
        <v>131</v>
      </c>
      <c r="J3" s="10">
        <f>I3/180*PI()</f>
        <v>2.2863813201125716</v>
      </c>
      <c r="K3" s="19">
        <v>-284366.08692258998</v>
      </c>
      <c r="L3" s="13" t="b">
        <v>0</v>
      </c>
      <c r="M3" s="7" t="s">
        <v>3829</v>
      </c>
      <c r="N3" s="7" t="str">
        <f>CONCATENATE(P3,Q3,R3,S3,T3,U3,V3,W3,X3,Y3,Z3,AA3,AB3,AC3,AD3,AE3,AF3,AG3,AH3,AI3,AJ3,AK3,AL3)</f>
        <v xml:space="preserve">local staticObj = {["name"] = "Kutaisi_A10_1-1_Infantry-1", ["category"] = "Infantry", ["type"] = "Soldier M4", ["shape_name"] = "", ["livery_id"] = "", ["offsets"] = {["x"] = -284366.08692259, ["y"] = 683370.47310773,  ["angle"] = 2.28638132011257,}, ["groupId"] = 1, ["unitId"] = 1, ["y"] = 0, ["x"] = 0, ["heading"] = 0, ["linkUnit"] ='',  ["linkOffset"] = true, ["dead"] = FALSE, } coalition.addStaticObject(country.id.USA, staticObj) </v>
      </c>
      <c r="O3" s="7" t="s">
        <v>3829</v>
      </c>
      <c r="P3" s="7" t="s">
        <v>1450</v>
      </c>
      <c r="Q3" s="11" t="str">
        <f>C3</f>
        <v>Kutaisi_A10_1-1_Infantry-1</v>
      </c>
      <c r="R3" s="7" t="s">
        <v>1451</v>
      </c>
      <c r="S3" s="7" t="str">
        <f>D3</f>
        <v>Infantry</v>
      </c>
      <c r="T3" s="7" t="s">
        <v>1452</v>
      </c>
      <c r="U3" s="7" t="str">
        <f>E3</f>
        <v>Soldier M4</v>
      </c>
      <c r="V3" s="7" t="s">
        <v>1453</v>
      </c>
      <c r="W3" s="14" t="str">
        <f>IF(ISBLANK(F3),"",F3)</f>
        <v/>
      </c>
      <c r="X3" s="7" t="s">
        <v>1460</v>
      </c>
      <c r="Y3" s="7" t="str">
        <f>IF(ISBLANK(G3),"",G3)</f>
        <v/>
      </c>
      <c r="Z3" s="7" t="s">
        <v>1456</v>
      </c>
      <c r="AA3" s="13">
        <f>K3</f>
        <v>-284366.08692258998</v>
      </c>
      <c r="AB3" s="7" t="s">
        <v>1454</v>
      </c>
      <c r="AC3" s="13">
        <f>H3</f>
        <v>683370.47310773004</v>
      </c>
      <c r="AD3" s="7" t="s">
        <v>1457</v>
      </c>
      <c r="AE3" s="13">
        <f>J3</f>
        <v>2.2863813201125716</v>
      </c>
      <c r="AF3" s="7" t="s">
        <v>1459</v>
      </c>
      <c r="AG3" s="7" t="str">
        <f>IF(ISBLANK(B3),"''",B3)</f>
        <v>''</v>
      </c>
      <c r="AH3" s="7" t="s">
        <v>3947</v>
      </c>
      <c r="AI3" s="13" t="b">
        <f>L3</f>
        <v>0</v>
      </c>
      <c r="AJ3" s="7" t="s">
        <v>3946</v>
      </c>
      <c r="AK3" s="7" t="str">
        <f>A3</f>
        <v>USA</v>
      </c>
      <c r="AL3" s="7" t="s">
        <v>1458</v>
      </c>
      <c r="AM3" s="7">
        <v>76</v>
      </c>
    </row>
    <row r="4" spans="1:39" s="7" customFormat="1" x14ac:dyDescent="0.3">
      <c r="A4" s="12" t="s">
        <v>918</v>
      </c>
      <c r="B4" s="19"/>
      <c r="C4" s="7" t="s">
        <v>4075</v>
      </c>
      <c r="D4" s="10" t="s">
        <v>1433</v>
      </c>
      <c r="E4" s="10" t="s">
        <v>1427</v>
      </c>
      <c r="F4" s="10"/>
      <c r="G4" s="15"/>
      <c r="H4" s="19">
        <v>683375.70956634998</v>
      </c>
      <c r="I4" s="10">
        <v>131</v>
      </c>
      <c r="J4" s="10">
        <f>I4/180*PI()</f>
        <v>2.2863813201125716</v>
      </c>
      <c r="K4" s="19">
        <v>-284366.77825223998</v>
      </c>
      <c r="L4" s="13" t="b">
        <v>0</v>
      </c>
      <c r="M4" s="7" t="s">
        <v>3829</v>
      </c>
      <c r="N4" s="7" t="str">
        <f>CONCATENATE(P4,Q4,R4,S4,T4,U4,V4,W4,X4,Y4,Z4,AA4,AB4,AC4,AD4,AE4,AF4,AG4,AH4,AI4,AJ4,AK4,AL4)</f>
        <v xml:space="preserve">local staticObj = {["name"] = "Kutaisi_A10_1-1_Infantry-2", ["category"] = "Infantry", ["type"] = "Soldier M4", ["shape_name"] = "", ["livery_id"] = "", ["offsets"] = {["x"] = -284366.77825224, ["y"] = 683375.70956635,  ["angle"] = 2.28638132011257,}, ["groupId"] = 1, ["unitId"] = 1, ["y"] = 0, ["x"] = 0, ["heading"] = 0, ["linkUnit"] ='',  ["linkOffset"] = true, ["dead"] = FALSE, } coalition.addStaticObject(country.id.USA, staticObj) </v>
      </c>
      <c r="O4" s="7" t="s">
        <v>3829</v>
      </c>
      <c r="P4" s="7" t="s">
        <v>1450</v>
      </c>
      <c r="Q4" s="11" t="str">
        <f>C4</f>
        <v>Kutaisi_A10_1-1_Infantry-2</v>
      </c>
      <c r="R4" s="7" t="s">
        <v>1451</v>
      </c>
      <c r="S4" s="7" t="str">
        <f>D4</f>
        <v>Infantry</v>
      </c>
      <c r="T4" s="7" t="s">
        <v>1452</v>
      </c>
      <c r="U4" s="7" t="str">
        <f>E4</f>
        <v>Soldier M4</v>
      </c>
      <c r="V4" s="7" t="s">
        <v>1453</v>
      </c>
      <c r="W4" s="14" t="str">
        <f>IF(ISBLANK(F4),"",F4)</f>
        <v/>
      </c>
      <c r="X4" s="7" t="s">
        <v>1460</v>
      </c>
      <c r="Y4" s="7" t="str">
        <f>IF(ISBLANK(G4),"",G4)</f>
        <v/>
      </c>
      <c r="Z4" s="7" t="s">
        <v>1456</v>
      </c>
      <c r="AA4" s="13">
        <f>K4</f>
        <v>-284366.77825223998</v>
      </c>
      <c r="AB4" s="7" t="s">
        <v>1454</v>
      </c>
      <c r="AC4" s="13">
        <f>H4</f>
        <v>683375.70956634998</v>
      </c>
      <c r="AD4" s="7" t="s">
        <v>1457</v>
      </c>
      <c r="AE4" s="13">
        <f>J4</f>
        <v>2.2863813201125716</v>
      </c>
      <c r="AF4" s="7" t="s">
        <v>1459</v>
      </c>
      <c r="AG4" s="7" t="str">
        <f>IF(ISBLANK(B4),"''",B4)</f>
        <v>''</v>
      </c>
      <c r="AH4" s="7" t="s">
        <v>3947</v>
      </c>
      <c r="AI4" s="13" t="b">
        <f>L4</f>
        <v>0</v>
      </c>
      <c r="AJ4" s="7" t="s">
        <v>3946</v>
      </c>
      <c r="AK4" s="7" t="str">
        <f>A4</f>
        <v>USA</v>
      </c>
      <c r="AL4" s="7" t="s">
        <v>1458</v>
      </c>
      <c r="AM4" s="7">
        <v>77</v>
      </c>
    </row>
    <row r="5" spans="1:39" s="7" customFormat="1" x14ac:dyDescent="0.3">
      <c r="A5" s="12" t="s">
        <v>918</v>
      </c>
      <c r="B5" s="19"/>
      <c r="C5" s="7" t="s">
        <v>4076</v>
      </c>
      <c r="D5" s="10" t="s">
        <v>1432</v>
      </c>
      <c r="E5" s="10" t="s">
        <v>4058</v>
      </c>
      <c r="F5" s="10"/>
      <c r="G5" s="15"/>
      <c r="H5" s="19">
        <v>683375.50842804997</v>
      </c>
      <c r="I5" s="10">
        <v>58</v>
      </c>
      <c r="J5" s="10">
        <f>I5/180*PI()</f>
        <v>1.0122909661567112</v>
      </c>
      <c r="K5" s="19">
        <v>-284362.20206836</v>
      </c>
      <c r="L5" s="13" t="b">
        <v>0</v>
      </c>
      <c r="M5" s="7" t="s">
        <v>3829</v>
      </c>
      <c r="N5" s="7" t="str">
        <f>CONCATENATE(P5,Q5,R5,S5,T5,U5,V5,W5,X5,Y5,Z5,AA5,AB5,AC5,AD5,AE5,AF5,AG5,AH5,AI5,AJ5,AK5,AL5)</f>
        <v xml:space="preserve">local staticObj = {["name"] = "Kutaisi_A10_1-1_Stryker_MGS-1", ["category"] = "Armor", ["type"] = "M1128 Stryker MGS", ["shape_name"] = "", ["livery_id"] = "", ["offsets"] = {["x"] = -284362.20206836, ["y"] = 683375.50842805,  ["angle"] = 1.01229096615671,}, ["groupId"] = 1, ["unitId"] = 1, ["y"] = 0, ["x"] = 0, ["heading"] = 0, ["linkUnit"] ='',  ["linkOffset"] = true, ["dead"] = FALSE, } coalition.addStaticObject(country.id.USA, staticObj) </v>
      </c>
      <c r="O5" s="7" t="s">
        <v>3829</v>
      </c>
      <c r="P5" s="7" t="s">
        <v>1450</v>
      </c>
      <c r="Q5" s="11" t="str">
        <f>C5</f>
        <v>Kutaisi_A10_1-1_Stryker_MGS-1</v>
      </c>
      <c r="R5" s="7" t="s">
        <v>1451</v>
      </c>
      <c r="S5" s="7" t="str">
        <f>D5</f>
        <v>Armor</v>
      </c>
      <c r="T5" s="7" t="s">
        <v>1452</v>
      </c>
      <c r="U5" s="7" t="str">
        <f>E5</f>
        <v>M1128 Stryker MGS</v>
      </c>
      <c r="V5" s="7" t="s">
        <v>1453</v>
      </c>
      <c r="W5" s="14" t="str">
        <f>IF(ISBLANK(F5),"",F5)</f>
        <v/>
      </c>
      <c r="X5" s="7" t="s">
        <v>1460</v>
      </c>
      <c r="Y5" s="7" t="str">
        <f>IF(ISBLANK(G5),"",G5)</f>
        <v/>
      </c>
      <c r="Z5" s="7" t="s">
        <v>1456</v>
      </c>
      <c r="AA5" s="13">
        <f>K5</f>
        <v>-284362.20206836</v>
      </c>
      <c r="AB5" s="7" t="s">
        <v>1454</v>
      </c>
      <c r="AC5" s="13">
        <f>H5</f>
        <v>683375.50842804997</v>
      </c>
      <c r="AD5" s="7" t="s">
        <v>1457</v>
      </c>
      <c r="AE5" s="13">
        <f>J5</f>
        <v>1.0122909661567112</v>
      </c>
      <c r="AF5" s="7" t="s">
        <v>1459</v>
      </c>
      <c r="AG5" s="7" t="str">
        <f>IF(ISBLANK(B5),"''",B5)</f>
        <v>''</v>
      </c>
      <c r="AH5" s="7" t="s">
        <v>3947</v>
      </c>
      <c r="AI5" s="13" t="b">
        <f>L5</f>
        <v>0</v>
      </c>
      <c r="AJ5" s="7" t="s">
        <v>3946</v>
      </c>
      <c r="AK5" s="7" t="str">
        <f>A5</f>
        <v>USA</v>
      </c>
      <c r="AL5" s="7" t="s">
        <v>1458</v>
      </c>
      <c r="AM5" s="7">
        <v>75</v>
      </c>
    </row>
    <row r="6" spans="1:39" s="7" customFormat="1" x14ac:dyDescent="0.3">
      <c r="A6" s="12" t="s">
        <v>918</v>
      </c>
      <c r="B6" s="18"/>
      <c r="C6" s="10" t="s">
        <v>4077</v>
      </c>
      <c r="D6" s="10" t="s">
        <v>916</v>
      </c>
      <c r="E6" s="10" t="s">
        <v>410</v>
      </c>
      <c r="F6" s="15"/>
      <c r="G6" s="10" t="s">
        <v>411</v>
      </c>
      <c r="H6" s="19">
        <v>683402.40994398994</v>
      </c>
      <c r="I6" s="10">
        <v>164</v>
      </c>
      <c r="J6" s="12">
        <f>I6/180*PI()</f>
        <v>2.8623399732707004</v>
      </c>
      <c r="K6" s="18" t="s">
        <v>4048</v>
      </c>
      <c r="L6" s="13" t="b">
        <v>0</v>
      </c>
      <c r="M6" s="7" t="s">
        <v>3829</v>
      </c>
      <c r="N6" s="7" t="str">
        <f>CONCATENATE(P6,Q6,R6,S6,T6,U6,V6,W6,X6,Y6,Z6,AA6,AB6,AC6,AD6,AE6,AF6,AG6,AH6,AI6,AJ6,AK6,AL6)</f>
        <v xml:space="preserve">local staticObj = {["name"] = "Kutaisi_A10_1-2", ["category"] = "Planes", ["type"] = "A-10C_2", ["shape_name"] = "", ["livery_id"] = "25th FS Osan AB, Korea (OS)", ["offsets"] = {["x"] = -284378.84276453, ["y"] = 683402.40994399,  ["angle"] = 2.8623399732707,}, ["groupId"] = 1, ["unitId"] = 1, ["y"] = 0, ["x"] = 0, ["heading"] = 0, ["linkUnit"] ='',  ["linkOffset"] = true, ["dead"] = FALSE, } coalition.addStaticObject(country.id.USA, staticObj) </v>
      </c>
      <c r="O6" s="7" t="s">
        <v>3829</v>
      </c>
      <c r="P6" s="7" t="s">
        <v>1450</v>
      </c>
      <c r="Q6" s="11" t="str">
        <f>C6</f>
        <v>Kutaisi_A10_1-2</v>
      </c>
      <c r="R6" s="7" t="s">
        <v>1451</v>
      </c>
      <c r="S6" s="7" t="str">
        <f>D6</f>
        <v>Planes</v>
      </c>
      <c r="T6" s="7" t="s">
        <v>1452</v>
      </c>
      <c r="U6" s="7" t="str">
        <f>E6</f>
        <v>A-10C_2</v>
      </c>
      <c r="V6" s="7" t="s">
        <v>1453</v>
      </c>
      <c r="W6" s="14" t="str">
        <f>IF(ISBLANK(F6),"",F6)</f>
        <v/>
      </c>
      <c r="X6" s="7" t="s">
        <v>1460</v>
      </c>
      <c r="Y6" s="7" t="str">
        <f>IF(ISBLANK(G6),"",G6)</f>
        <v>25th FS Osan AB, Korea (OS)</v>
      </c>
      <c r="Z6" s="7" t="s">
        <v>1456</v>
      </c>
      <c r="AA6" s="13" t="str">
        <f>K6</f>
        <v>-284378.84276453</v>
      </c>
      <c r="AB6" s="7" t="s">
        <v>1454</v>
      </c>
      <c r="AC6" s="13">
        <f>H6</f>
        <v>683402.40994398994</v>
      </c>
      <c r="AD6" s="7" t="s">
        <v>1457</v>
      </c>
      <c r="AE6" s="13">
        <f>J6</f>
        <v>2.8623399732707004</v>
      </c>
      <c r="AF6" s="7" t="s">
        <v>1459</v>
      </c>
      <c r="AG6" s="7" t="str">
        <f>IF(ISBLANK(B6),"''",B6)</f>
        <v>''</v>
      </c>
      <c r="AH6" s="7" t="s">
        <v>3947</v>
      </c>
      <c r="AI6" s="13" t="b">
        <f>L6</f>
        <v>0</v>
      </c>
      <c r="AJ6" s="7" t="s">
        <v>3946</v>
      </c>
      <c r="AK6" s="7" t="str">
        <f>A6</f>
        <v>USA</v>
      </c>
      <c r="AL6" s="7" t="s">
        <v>1458</v>
      </c>
      <c r="AM6" s="7">
        <v>2</v>
      </c>
    </row>
    <row r="7" spans="1:39" s="7" customFormat="1" x14ac:dyDescent="0.3">
      <c r="A7" s="12" t="s">
        <v>918</v>
      </c>
      <c r="B7" s="19"/>
      <c r="C7" s="7" t="s">
        <v>4078</v>
      </c>
      <c r="D7" s="10" t="s">
        <v>876</v>
      </c>
      <c r="E7" s="10" t="s">
        <v>879</v>
      </c>
      <c r="F7" s="10" t="s">
        <v>879</v>
      </c>
      <c r="G7" s="15"/>
      <c r="H7" s="19">
        <v>683404.84498512</v>
      </c>
      <c r="I7" s="10">
        <v>349</v>
      </c>
      <c r="J7" s="10">
        <f>I7/180*PI()</f>
        <v>6.0911990894602104</v>
      </c>
      <c r="K7" s="19">
        <v>-284387.26519840001</v>
      </c>
      <c r="L7" s="13" t="b">
        <v>0</v>
      </c>
      <c r="M7" s="7" t="s">
        <v>3829</v>
      </c>
      <c r="N7" s="7" t="str">
        <f>CONCATENATE(P7,Q7,R7,S7,T7,U7,V7,W7,X7,Y7,Z7,AA7,AB7,AC7,AD7,AE7,AF7,AG7,AH7,AI7,AJ7,AK7,AL7)</f>
        <v xml:space="preserve">local staticObj = {["name"] = "Kutaisi_A10_1-2_AS32-32A-1", ["category"] = "ADEquipment", ["type"] = "AS32-32A", ["shape_name"] = "AS32-32A", ["livery_id"] = "", ["offsets"] = {["x"] = -284387.2651984, ["y"] = 683404.84498512,  ["angle"] = 6.09119908946021,}, ["groupId"] = 1, ["unitId"] = 1, ["y"] = 0, ["x"] = 0, ["heading"] = 0, ["linkUnit"] ='',  ["linkOffset"] = true, ["dead"] = FALSE, } coalition.addStaticObject(country.id.USA, staticObj) </v>
      </c>
      <c r="O7" s="7" t="s">
        <v>3829</v>
      </c>
      <c r="P7" s="7" t="s">
        <v>1450</v>
      </c>
      <c r="Q7" s="11" t="str">
        <f>C7</f>
        <v>Kutaisi_A10_1-2_AS32-32A-1</v>
      </c>
      <c r="R7" s="7" t="s">
        <v>1451</v>
      </c>
      <c r="S7" s="7" t="str">
        <f>D7</f>
        <v>ADEquipment</v>
      </c>
      <c r="T7" s="7" t="s">
        <v>1452</v>
      </c>
      <c r="U7" s="7" t="str">
        <f>E7</f>
        <v>AS32-32A</v>
      </c>
      <c r="V7" s="7" t="s">
        <v>1453</v>
      </c>
      <c r="W7" s="14" t="str">
        <f>IF(ISBLANK(F7),"",F7)</f>
        <v>AS32-32A</v>
      </c>
      <c r="X7" s="7" t="s">
        <v>1460</v>
      </c>
      <c r="Y7" s="7" t="str">
        <f>IF(ISBLANK(G7),"",G7)</f>
        <v/>
      </c>
      <c r="Z7" s="7" t="s">
        <v>1456</v>
      </c>
      <c r="AA7" s="13">
        <f>K7</f>
        <v>-284387.26519840001</v>
      </c>
      <c r="AB7" s="7" t="s">
        <v>1454</v>
      </c>
      <c r="AC7" s="13">
        <f>H7</f>
        <v>683404.84498512</v>
      </c>
      <c r="AD7" s="7" t="s">
        <v>1457</v>
      </c>
      <c r="AE7" s="13">
        <f>J7</f>
        <v>6.0911990894602104</v>
      </c>
      <c r="AF7" s="7" t="s">
        <v>1459</v>
      </c>
      <c r="AG7" s="7" t="str">
        <f>IF(ISBLANK(B7),"''",B7)</f>
        <v>''</v>
      </c>
      <c r="AH7" s="7" t="s">
        <v>3947</v>
      </c>
      <c r="AI7" s="13" t="b">
        <f>L7</f>
        <v>0</v>
      </c>
      <c r="AJ7" s="7" t="s">
        <v>3946</v>
      </c>
      <c r="AK7" s="7" t="str">
        <f>A7</f>
        <v>USA</v>
      </c>
      <c r="AL7" s="7" t="s">
        <v>1458</v>
      </c>
      <c r="AM7" s="7">
        <v>78</v>
      </c>
    </row>
    <row r="8" spans="1:39" s="7" customFormat="1" x14ac:dyDescent="0.3">
      <c r="A8" s="12" t="s">
        <v>918</v>
      </c>
      <c r="B8" s="18"/>
      <c r="C8" s="10" t="s">
        <v>4079</v>
      </c>
      <c r="D8" s="10" t="s">
        <v>916</v>
      </c>
      <c r="E8" s="10" t="s">
        <v>410</v>
      </c>
      <c r="F8" s="15"/>
      <c r="G8" s="10" t="s">
        <v>411</v>
      </c>
      <c r="H8" s="19">
        <v>683431.91936575004</v>
      </c>
      <c r="I8" s="10">
        <v>164</v>
      </c>
      <c r="J8" s="12">
        <f>I8/180*PI()</f>
        <v>2.8623399732707004</v>
      </c>
      <c r="K8" s="18" t="s">
        <v>4049</v>
      </c>
      <c r="L8" s="13" t="b">
        <v>0</v>
      </c>
      <c r="M8" s="7" t="s">
        <v>3829</v>
      </c>
      <c r="N8" s="7" t="str">
        <f>CONCATENATE(P8,Q8,R8,S8,T8,U8,V8,W8,X8,Y8,Z8,AA8,AB8,AC8,AD8,AE8,AF8,AG8,AH8,AI8,AJ8,AK8,AL8)</f>
        <v xml:space="preserve">local staticObj = {["name"] = "Kutaisi_A10_1-3", ["category"] = "Planes", ["type"] = "A-10C_2", ["shape_name"] = "", ["livery_id"] = "25th FS Osan AB, Korea (OS)", ["offsets"] = {["x"] = -284370.66879324, ["y"] = 683431.91936575,  ["angle"] = 2.8623399732707,}, ["groupId"] = 1, ["unitId"] = 1, ["y"] = 0, ["x"] = 0, ["heading"] = 0, ["linkUnit"] ='',  ["linkOffset"] = true, ["dead"] = FALSE, } coalition.addStaticObject(country.id.USA, staticObj) </v>
      </c>
      <c r="O8" s="7" t="s">
        <v>3829</v>
      </c>
      <c r="P8" s="7" t="s">
        <v>1450</v>
      </c>
      <c r="Q8" s="11" t="str">
        <f>C8</f>
        <v>Kutaisi_A10_1-3</v>
      </c>
      <c r="R8" s="7" t="s">
        <v>1451</v>
      </c>
      <c r="S8" s="7" t="str">
        <f>D8</f>
        <v>Planes</v>
      </c>
      <c r="T8" s="7" t="s">
        <v>1452</v>
      </c>
      <c r="U8" s="7" t="str">
        <f>E8</f>
        <v>A-10C_2</v>
      </c>
      <c r="V8" s="7" t="s">
        <v>1453</v>
      </c>
      <c r="W8" s="14" t="str">
        <f>IF(ISBLANK(F8),"",F8)</f>
        <v/>
      </c>
      <c r="X8" s="7" t="s">
        <v>1460</v>
      </c>
      <c r="Y8" s="7" t="str">
        <f>IF(ISBLANK(G8),"",G8)</f>
        <v>25th FS Osan AB, Korea (OS)</v>
      </c>
      <c r="Z8" s="7" t="s">
        <v>1456</v>
      </c>
      <c r="AA8" s="13" t="str">
        <f>K8</f>
        <v>-284370.66879324</v>
      </c>
      <c r="AB8" s="7" t="s">
        <v>1454</v>
      </c>
      <c r="AC8" s="13">
        <f>H8</f>
        <v>683431.91936575004</v>
      </c>
      <c r="AD8" s="7" t="s">
        <v>1457</v>
      </c>
      <c r="AE8" s="13">
        <f>J8</f>
        <v>2.8623399732707004</v>
      </c>
      <c r="AF8" s="7" t="s">
        <v>1459</v>
      </c>
      <c r="AG8" s="7" t="str">
        <f>IF(ISBLANK(B8),"''",B8)</f>
        <v>''</v>
      </c>
      <c r="AH8" s="7" t="s">
        <v>3947</v>
      </c>
      <c r="AI8" s="13" t="b">
        <f>L8</f>
        <v>0</v>
      </c>
      <c r="AJ8" s="7" t="s">
        <v>3946</v>
      </c>
      <c r="AK8" s="7" t="str">
        <f>A8</f>
        <v>USA</v>
      </c>
      <c r="AL8" s="7" t="s">
        <v>1458</v>
      </c>
      <c r="AM8" s="7">
        <v>3</v>
      </c>
    </row>
    <row r="9" spans="1:39" s="7" customFormat="1" x14ac:dyDescent="0.3">
      <c r="A9" s="12" t="s">
        <v>918</v>
      </c>
      <c r="B9" s="19"/>
      <c r="C9" s="7" t="s">
        <v>4080</v>
      </c>
      <c r="D9" s="10" t="s">
        <v>885</v>
      </c>
      <c r="E9" s="10" t="s">
        <v>895</v>
      </c>
      <c r="F9" s="10" t="s">
        <v>895</v>
      </c>
      <c r="G9" s="15"/>
      <c r="H9" s="19">
        <v>683428.49900781002</v>
      </c>
      <c r="I9" s="10">
        <v>164</v>
      </c>
      <c r="J9" s="10">
        <f>I9/180*PI()</f>
        <v>2.8623399732707004</v>
      </c>
      <c r="K9" s="19">
        <v>-284373.51091905998</v>
      </c>
      <c r="L9" s="13" t="b">
        <v>0</v>
      </c>
      <c r="M9" s="7" t="s">
        <v>3829</v>
      </c>
      <c r="N9" s="7" t="str">
        <f>CONCATENATE(P9,Q9,R9,S9,T9,U9,V9,W9,X9,Y9,Z9,AA9,AB9,AC9,AD9,AE9,AF9,AG9,AH9,AI9,AJ9,AK9,AL9)</f>
        <v xml:space="preserve">local staticObj = {["name"] = "Kutaisi_A10_1-3_bombs-1", ["category"] = "Cargos", ["type"] = "m117_cargo", ["shape_name"] = "m117_cargo", ["livery_id"] = "", ["offsets"] = {["x"] = -284373.51091906, ["y"] = 683428.49900781,  ["angle"] = 2.8623399732707,}, ["groupId"] = 1, ["unitId"] = 1, ["y"] = 0, ["x"] = 0, ["heading"] = 0, ["linkUnit"] ='',  ["linkOffset"] = true, ["dead"] = FALSE, } coalition.addStaticObject(country.id.USA, staticObj) </v>
      </c>
      <c r="O9" s="7" t="s">
        <v>3829</v>
      </c>
      <c r="P9" s="7" t="s">
        <v>1450</v>
      </c>
      <c r="Q9" s="11" t="str">
        <f>C9</f>
        <v>Kutaisi_A10_1-3_bombs-1</v>
      </c>
      <c r="R9" s="7" t="s">
        <v>1451</v>
      </c>
      <c r="S9" s="7" t="str">
        <f>D9</f>
        <v>Cargos</v>
      </c>
      <c r="T9" s="7" t="s">
        <v>1452</v>
      </c>
      <c r="U9" s="7" t="str">
        <f>E9</f>
        <v>m117_cargo</v>
      </c>
      <c r="V9" s="7" t="s">
        <v>1453</v>
      </c>
      <c r="W9" s="14" t="str">
        <f>IF(ISBLANK(F9),"",F9)</f>
        <v>m117_cargo</v>
      </c>
      <c r="X9" s="7" t="s">
        <v>1460</v>
      </c>
      <c r="Y9" s="7" t="str">
        <f>IF(ISBLANK(G9),"",G9)</f>
        <v/>
      </c>
      <c r="Z9" s="7" t="s">
        <v>1456</v>
      </c>
      <c r="AA9" s="13">
        <f>K9</f>
        <v>-284373.51091905998</v>
      </c>
      <c r="AB9" s="7" t="s">
        <v>1454</v>
      </c>
      <c r="AC9" s="13">
        <f>H9</f>
        <v>683428.49900781002</v>
      </c>
      <c r="AD9" s="7" t="s">
        <v>1457</v>
      </c>
      <c r="AE9" s="13">
        <f>J9</f>
        <v>2.8623399732707004</v>
      </c>
      <c r="AF9" s="7" t="s">
        <v>1459</v>
      </c>
      <c r="AG9" s="7" t="str">
        <f>IF(ISBLANK(B9),"''",B9)</f>
        <v>''</v>
      </c>
      <c r="AH9" s="7" t="s">
        <v>3947</v>
      </c>
      <c r="AI9" s="13" t="b">
        <f>L9</f>
        <v>0</v>
      </c>
      <c r="AJ9" s="7" t="s">
        <v>3946</v>
      </c>
      <c r="AK9" s="7" t="str">
        <f>A9</f>
        <v>USA</v>
      </c>
      <c r="AL9" s="7" t="s">
        <v>1458</v>
      </c>
      <c r="AM9" s="7">
        <v>79</v>
      </c>
    </row>
    <row r="10" spans="1:39" s="7" customFormat="1" x14ac:dyDescent="0.3">
      <c r="A10" s="12" t="s">
        <v>918</v>
      </c>
      <c r="B10" s="19"/>
      <c r="C10" s="7" t="s">
        <v>4081</v>
      </c>
      <c r="D10" s="10" t="s">
        <v>885</v>
      </c>
      <c r="E10" s="10" t="s">
        <v>895</v>
      </c>
      <c r="F10" s="10" t="s">
        <v>895</v>
      </c>
      <c r="G10" s="15"/>
      <c r="H10" s="19">
        <v>683436.61329351994</v>
      </c>
      <c r="I10" s="10">
        <v>164</v>
      </c>
      <c r="J10" s="10">
        <f>I10/180*PI()</f>
        <v>2.8623399732707004</v>
      </c>
      <c r="K10" s="19">
        <v>-284371.2537762</v>
      </c>
      <c r="L10" s="13" t="b">
        <v>0</v>
      </c>
      <c r="M10" s="7" t="s">
        <v>3829</v>
      </c>
      <c r="N10" s="7" t="str">
        <f>CONCATENATE(P10,Q10,R10,S10,T10,U10,V10,W10,X10,Y10,Z10,AA10,AB10,AC10,AD10,AE10,AF10,AG10,AH10,AI10,AJ10,AK10,AL10)</f>
        <v xml:space="preserve">local staticObj = {["name"] = "Kutaisi_A10_1-3_bombs-2", ["category"] = "Cargos", ["type"] = "m117_cargo", ["shape_name"] = "m117_cargo", ["livery_id"] = "", ["offsets"] = {["x"] = -284371.2537762, ["y"] = 683436.61329352,  ["angle"] = 2.8623399732707,}, ["groupId"] = 1, ["unitId"] = 1, ["y"] = 0, ["x"] = 0, ["heading"] = 0, ["linkUnit"] ='',  ["linkOffset"] = true, ["dead"] = FALSE, } coalition.addStaticObject(country.id.USA, staticObj) </v>
      </c>
      <c r="O10" s="7" t="s">
        <v>3829</v>
      </c>
      <c r="P10" s="7" t="s">
        <v>1450</v>
      </c>
      <c r="Q10" s="11" t="str">
        <f>C10</f>
        <v>Kutaisi_A10_1-3_bombs-2</v>
      </c>
      <c r="R10" s="7" t="s">
        <v>1451</v>
      </c>
      <c r="S10" s="7" t="str">
        <f>D10</f>
        <v>Cargos</v>
      </c>
      <c r="T10" s="7" t="s">
        <v>1452</v>
      </c>
      <c r="U10" s="7" t="str">
        <f>E10</f>
        <v>m117_cargo</v>
      </c>
      <c r="V10" s="7" t="s">
        <v>1453</v>
      </c>
      <c r="W10" s="14" t="str">
        <f>IF(ISBLANK(F10),"",F10)</f>
        <v>m117_cargo</v>
      </c>
      <c r="X10" s="7" t="s">
        <v>1460</v>
      </c>
      <c r="Y10" s="7" t="str">
        <f>IF(ISBLANK(G10),"",G10)</f>
        <v/>
      </c>
      <c r="Z10" s="7" t="s">
        <v>1456</v>
      </c>
      <c r="AA10" s="13">
        <f>K10</f>
        <v>-284371.2537762</v>
      </c>
      <c r="AB10" s="7" t="s">
        <v>1454</v>
      </c>
      <c r="AC10" s="13">
        <f>H10</f>
        <v>683436.61329351994</v>
      </c>
      <c r="AD10" s="7" t="s">
        <v>1457</v>
      </c>
      <c r="AE10" s="13">
        <f>J10</f>
        <v>2.8623399732707004</v>
      </c>
      <c r="AF10" s="7" t="s">
        <v>1459</v>
      </c>
      <c r="AG10" s="7" t="str">
        <f>IF(ISBLANK(B10),"''",B10)</f>
        <v>''</v>
      </c>
      <c r="AH10" s="7" t="s">
        <v>3947</v>
      </c>
      <c r="AI10" s="13" t="b">
        <f>L10</f>
        <v>0</v>
      </c>
      <c r="AJ10" s="7" t="s">
        <v>3946</v>
      </c>
      <c r="AK10" s="7" t="str">
        <f>A10</f>
        <v>USA</v>
      </c>
      <c r="AL10" s="7" t="s">
        <v>1458</v>
      </c>
      <c r="AM10" s="7">
        <v>80</v>
      </c>
    </row>
    <row r="11" spans="1:39" s="7" customFormat="1" x14ac:dyDescent="0.3">
      <c r="A11" s="12" t="s">
        <v>918</v>
      </c>
      <c r="B11" s="18"/>
      <c r="C11" s="10" t="s">
        <v>4082</v>
      </c>
      <c r="D11" s="10" t="s">
        <v>916</v>
      </c>
      <c r="E11" s="10" t="s">
        <v>410</v>
      </c>
      <c r="F11" s="15"/>
      <c r="G11" s="10" t="s">
        <v>411</v>
      </c>
      <c r="H11" s="19">
        <v>683460.59753618995</v>
      </c>
      <c r="I11" s="10">
        <v>164</v>
      </c>
      <c r="J11" s="12">
        <f>I11/180*PI()</f>
        <v>2.8623399732707004</v>
      </c>
      <c r="K11" s="18" t="s">
        <v>4050</v>
      </c>
      <c r="L11" s="13" t="b">
        <v>0</v>
      </c>
      <c r="M11" s="7" t="s">
        <v>3829</v>
      </c>
      <c r="N11" s="7" t="str">
        <f>CONCATENATE(P11,Q11,R11,S11,T11,U11,V11,W11,X11,Y11,Z11,AA11,AB11,AC11,AD11,AE11,AF11,AG11,AH11,AI11,AJ11,AK11,AL11)</f>
        <v xml:space="preserve">local staticObj = {["name"] = "Kutaisi_A10_1-4", ["category"] = "Planes", ["type"] = "A-10C_2", ["shape_name"] = "", ["livery_id"] = "25th FS Osan AB, Korea (OS)", ["offsets"] = {["x"] = -284362.14846724, ["y"] = 683460.59753619,  ["angle"] = 2.8623399732707,}, ["groupId"] = 1, ["unitId"] = 1, ["y"] = 0, ["x"] = 0, ["heading"] = 0, ["linkUnit"] ='',  ["linkOffset"] = true, ["dead"] = FALSE, } coalition.addStaticObject(country.id.USA, staticObj) </v>
      </c>
      <c r="O11" s="7" t="s">
        <v>3829</v>
      </c>
      <c r="P11" s="7" t="s">
        <v>1450</v>
      </c>
      <c r="Q11" s="11" t="str">
        <f>C11</f>
        <v>Kutaisi_A10_1-4</v>
      </c>
      <c r="R11" s="7" t="s">
        <v>1451</v>
      </c>
      <c r="S11" s="7" t="str">
        <f>D11</f>
        <v>Planes</v>
      </c>
      <c r="T11" s="7" t="s">
        <v>1452</v>
      </c>
      <c r="U11" s="7" t="str">
        <f>E11</f>
        <v>A-10C_2</v>
      </c>
      <c r="V11" s="7" t="s">
        <v>1453</v>
      </c>
      <c r="W11" s="14" t="str">
        <f>IF(ISBLANK(F11),"",F11)</f>
        <v/>
      </c>
      <c r="X11" s="7" t="s">
        <v>1460</v>
      </c>
      <c r="Y11" s="7" t="str">
        <f>IF(ISBLANK(G11),"",G11)</f>
        <v>25th FS Osan AB, Korea (OS)</v>
      </c>
      <c r="Z11" s="7" t="s">
        <v>1456</v>
      </c>
      <c r="AA11" s="13" t="str">
        <f>K11</f>
        <v>-284362.14846724</v>
      </c>
      <c r="AB11" s="7" t="s">
        <v>1454</v>
      </c>
      <c r="AC11" s="13">
        <f>H11</f>
        <v>683460.59753618995</v>
      </c>
      <c r="AD11" s="7" t="s">
        <v>1457</v>
      </c>
      <c r="AE11" s="13">
        <f>J11</f>
        <v>2.8623399732707004</v>
      </c>
      <c r="AF11" s="7" t="s">
        <v>1459</v>
      </c>
      <c r="AG11" s="7" t="str">
        <f>IF(ISBLANK(B11),"''",B11)</f>
        <v>''</v>
      </c>
      <c r="AH11" s="7" t="s">
        <v>3947</v>
      </c>
      <c r="AI11" s="13" t="b">
        <f>L11</f>
        <v>0</v>
      </c>
      <c r="AJ11" s="7" t="s">
        <v>3946</v>
      </c>
      <c r="AK11" s="7" t="str">
        <f>A11</f>
        <v>USA</v>
      </c>
      <c r="AL11" s="7" t="s">
        <v>1458</v>
      </c>
      <c r="AM11" s="7">
        <v>4</v>
      </c>
    </row>
    <row r="12" spans="1:39" s="7" customFormat="1" x14ac:dyDescent="0.3">
      <c r="A12" s="12" t="s">
        <v>918</v>
      </c>
      <c r="B12" s="19"/>
      <c r="C12" s="7" t="s">
        <v>4083</v>
      </c>
      <c r="D12" s="10" t="s">
        <v>898</v>
      </c>
      <c r="E12" s="10" t="s">
        <v>914</v>
      </c>
      <c r="F12" s="10" t="s">
        <v>915</v>
      </c>
      <c r="G12" s="15" t="s">
        <v>909</v>
      </c>
      <c r="H12" s="19">
        <v>683458.91143486998</v>
      </c>
      <c r="I12" s="10">
        <v>79</v>
      </c>
      <c r="J12" s="10">
        <f>I12/180*PI()</f>
        <v>1.3788101090755203</v>
      </c>
      <c r="K12" s="19">
        <v>-284367.78880124999</v>
      </c>
      <c r="L12" s="13" t="b">
        <v>0</v>
      </c>
      <c r="M12" s="7" t="s">
        <v>3829</v>
      </c>
      <c r="N12" s="7" t="str">
        <f>CONCATENATE(P12,Q12,R12,S12,T12,U12,V12,W12,X12,Y12,Z12,AA12,AB12,AC12,AD12,AE12,AF12,AG12,AH12,AI12,AJ12,AK12,AL12)</f>
        <v xml:space="preserve">local staticObj = {["name"] = "Kutaisi_A10_1-4_Technician-1", ["category"] = "Personnel", ["type"] = "us carrier tech", ["shape_name"] = "carrier_tech_USA", ["livery_id"] = "green", ["offsets"] = {["x"] = -284367.78880125, ["y"] = 683458.91143487,  ["angle"] = 1.37881010907552,}, ["groupId"] = 1, ["unitId"] = 1, ["y"] = 0, ["x"] = 0, ["heading"] = 0, ["linkUnit"] ='',  ["linkOffset"] = true, ["dead"] = FALSE, } coalition.addStaticObject(country.id.USA, staticObj) </v>
      </c>
      <c r="O12" s="7" t="s">
        <v>3829</v>
      </c>
      <c r="P12" s="7" t="s">
        <v>1450</v>
      </c>
      <c r="Q12" s="11" t="str">
        <f>C12</f>
        <v>Kutaisi_A10_1-4_Technician-1</v>
      </c>
      <c r="R12" s="7" t="s">
        <v>1451</v>
      </c>
      <c r="S12" s="7" t="str">
        <f>D12</f>
        <v>Personnel</v>
      </c>
      <c r="T12" s="7" t="s">
        <v>1452</v>
      </c>
      <c r="U12" s="7" t="str">
        <f>E12</f>
        <v>us carrier tech</v>
      </c>
      <c r="V12" s="7" t="s">
        <v>1453</v>
      </c>
      <c r="W12" s="14" t="str">
        <f>IF(ISBLANK(F12),"",F12)</f>
        <v>carrier_tech_USA</v>
      </c>
      <c r="X12" s="7" t="s">
        <v>1460</v>
      </c>
      <c r="Y12" s="7" t="str">
        <f>IF(ISBLANK(G12),"",G12)</f>
        <v>green</v>
      </c>
      <c r="Z12" s="7" t="s">
        <v>1456</v>
      </c>
      <c r="AA12" s="13">
        <f>K12</f>
        <v>-284367.78880124999</v>
      </c>
      <c r="AB12" s="7" t="s">
        <v>1454</v>
      </c>
      <c r="AC12" s="13">
        <f>H12</f>
        <v>683458.91143486998</v>
      </c>
      <c r="AD12" s="7" t="s">
        <v>1457</v>
      </c>
      <c r="AE12" s="13">
        <f>J12</f>
        <v>1.3788101090755203</v>
      </c>
      <c r="AF12" s="7" t="s">
        <v>1459</v>
      </c>
      <c r="AG12" s="7" t="str">
        <f>IF(ISBLANK(B12),"''",B12)</f>
        <v>''</v>
      </c>
      <c r="AH12" s="7" t="s">
        <v>3947</v>
      </c>
      <c r="AI12" s="13" t="b">
        <f>L12</f>
        <v>0</v>
      </c>
      <c r="AJ12" s="7" t="s">
        <v>3946</v>
      </c>
      <c r="AK12" s="7" t="str">
        <f>A12</f>
        <v>USA</v>
      </c>
      <c r="AL12" s="7" t="s">
        <v>1458</v>
      </c>
      <c r="AM12" s="7">
        <v>81</v>
      </c>
    </row>
    <row r="13" spans="1:39" s="7" customFormat="1" x14ac:dyDescent="0.3">
      <c r="A13" s="12" t="s">
        <v>918</v>
      </c>
      <c r="B13" s="19"/>
      <c r="C13" s="7" t="s">
        <v>4084</v>
      </c>
      <c r="D13" s="10" t="s">
        <v>5</v>
      </c>
      <c r="E13" s="10" t="s">
        <v>4061</v>
      </c>
      <c r="F13" s="10"/>
      <c r="G13" s="15" t="s">
        <v>3967</v>
      </c>
      <c r="H13" s="19">
        <v>682831.10585873004</v>
      </c>
      <c r="I13" s="10">
        <v>341</v>
      </c>
      <c r="J13" s="10">
        <f>I13/180*PI()</f>
        <v>5.9515727493006638</v>
      </c>
      <c r="K13" s="19">
        <v>-285642.27810528001</v>
      </c>
      <c r="L13" s="13" t="b">
        <v>0</v>
      </c>
      <c r="M13" s="7" t="s">
        <v>3829</v>
      </c>
      <c r="N13" s="7" t="str">
        <f>CONCATENATE(P13,Q13,R13,S13,T13,U13,V13,W13,X13,Y13,Z13,AA13,AB13,AC13,AD13,AE13,AF13,AG13,AH13,AI13,AJ13,AK13,AL13)</f>
        <v xml:space="preserve">local staticObj = {["name"] = "Kutaisi_AH64D_1-1", ["category"] = "Helicopters", ["type"] = "AH-64D", ["shape_name"] = "", ["livery_id"] = "standard", ["offsets"] = {["x"] = -285642.27810528, ["y"] = 682831.10585873,  ["angle"] = 5.95157274930066,}, ["groupId"] = 1, ["unitId"] = 1, ["y"] = 0, ["x"] = 0, ["heading"] = 0, ["linkUnit"] ='',  ["linkOffset"] = true, ["dead"] = FALSE, } coalition.addStaticObject(country.id.USA, staticObj) </v>
      </c>
      <c r="O13" s="7" t="s">
        <v>3829</v>
      </c>
      <c r="P13" s="7" t="s">
        <v>1450</v>
      </c>
      <c r="Q13" s="11" t="str">
        <f>C13</f>
        <v>Kutaisi_AH64D_1-1</v>
      </c>
      <c r="R13" s="7" t="s">
        <v>1451</v>
      </c>
      <c r="S13" s="7" t="str">
        <f>D13</f>
        <v>Helicopters</v>
      </c>
      <c r="T13" s="7" t="s">
        <v>1452</v>
      </c>
      <c r="U13" s="7" t="str">
        <f>E13</f>
        <v>AH-64D</v>
      </c>
      <c r="V13" s="7" t="s">
        <v>1453</v>
      </c>
      <c r="W13" s="14" t="str">
        <f>IF(ISBLANK(F13),"",F13)</f>
        <v/>
      </c>
      <c r="X13" s="7" t="s">
        <v>1460</v>
      </c>
      <c r="Y13" s="7" t="str">
        <f>IF(ISBLANK(G13),"",G13)</f>
        <v>standard</v>
      </c>
      <c r="Z13" s="7" t="s">
        <v>1456</v>
      </c>
      <c r="AA13" s="13">
        <f>K13</f>
        <v>-285642.27810528001</v>
      </c>
      <c r="AB13" s="7" t="s">
        <v>1454</v>
      </c>
      <c r="AC13" s="13">
        <f>H13</f>
        <v>682831.10585873004</v>
      </c>
      <c r="AD13" s="7" t="s">
        <v>1457</v>
      </c>
      <c r="AE13" s="13">
        <f>J13</f>
        <v>5.9515727493006638</v>
      </c>
      <c r="AF13" s="7" t="s">
        <v>1459</v>
      </c>
      <c r="AG13" s="7" t="str">
        <f>IF(ISBLANK(B13),"''",B13)</f>
        <v>''</v>
      </c>
      <c r="AH13" s="7" t="s">
        <v>3947</v>
      </c>
      <c r="AI13" s="13" t="b">
        <f>L13</f>
        <v>0</v>
      </c>
      <c r="AJ13" s="7" t="s">
        <v>3946</v>
      </c>
      <c r="AK13" s="7" t="str">
        <f>A13</f>
        <v>USA</v>
      </c>
      <c r="AL13" s="7" t="s">
        <v>1458</v>
      </c>
      <c r="AM13" s="7">
        <v>95</v>
      </c>
    </row>
    <row r="14" spans="1:39" s="7" customFormat="1" x14ac:dyDescent="0.3">
      <c r="A14" s="12" t="s">
        <v>918</v>
      </c>
      <c r="B14" s="19"/>
      <c r="C14" s="7" t="s">
        <v>4085</v>
      </c>
      <c r="D14" s="10" t="s">
        <v>5</v>
      </c>
      <c r="E14" s="10" t="s">
        <v>4061</v>
      </c>
      <c r="F14" s="10"/>
      <c r="G14" s="15" t="s">
        <v>3967</v>
      </c>
      <c r="H14" s="19">
        <v>682855.08604804997</v>
      </c>
      <c r="I14" s="10">
        <v>341</v>
      </c>
      <c r="J14" s="10">
        <f>I14/180*PI()</f>
        <v>5.9515727493006638</v>
      </c>
      <c r="K14" s="19">
        <v>-285636.74421544001</v>
      </c>
      <c r="L14" s="13" t="b">
        <v>0</v>
      </c>
      <c r="M14" s="7" t="s">
        <v>3829</v>
      </c>
      <c r="N14" s="7" t="str">
        <f>CONCATENATE(P14,Q14,R14,S14,T14,U14,V14,W14,X14,Y14,Z14,AA14,AB14,AC14,AD14,AE14,AF14,AG14,AH14,AI14,AJ14,AK14,AL14)</f>
        <v xml:space="preserve">local staticObj = {["name"] = "Kutaisi_AH64D_1-2", ["category"] = "Helicopters", ["type"] = "AH-64D", ["shape_name"] = "", ["livery_id"] = "standard", ["offsets"] = {["x"] = -285636.74421544, ["y"] = 682855.08604805,  ["angle"] = 5.95157274930066,}, ["groupId"] = 1, ["unitId"] = 1, ["y"] = 0, ["x"] = 0, ["heading"] = 0, ["linkUnit"] ='',  ["linkOffset"] = true, ["dead"] = FALSE, } coalition.addStaticObject(country.id.USA, staticObj) </v>
      </c>
      <c r="O14" s="7" t="s">
        <v>3829</v>
      </c>
      <c r="P14" s="7" t="s">
        <v>1450</v>
      </c>
      <c r="Q14" s="11" t="str">
        <f>C14</f>
        <v>Kutaisi_AH64D_1-2</v>
      </c>
      <c r="R14" s="7" t="s">
        <v>1451</v>
      </c>
      <c r="S14" s="7" t="str">
        <f>D14</f>
        <v>Helicopters</v>
      </c>
      <c r="T14" s="7" t="s">
        <v>1452</v>
      </c>
      <c r="U14" s="7" t="str">
        <f>E14</f>
        <v>AH-64D</v>
      </c>
      <c r="V14" s="7" t="s">
        <v>1453</v>
      </c>
      <c r="W14" s="14" t="str">
        <f>IF(ISBLANK(F14),"",F14)</f>
        <v/>
      </c>
      <c r="X14" s="7" t="s">
        <v>1460</v>
      </c>
      <c r="Y14" s="7" t="str">
        <f>IF(ISBLANK(G14),"",G14)</f>
        <v>standard</v>
      </c>
      <c r="Z14" s="7" t="s">
        <v>1456</v>
      </c>
      <c r="AA14" s="13">
        <f>K14</f>
        <v>-285636.74421544001</v>
      </c>
      <c r="AB14" s="7" t="s">
        <v>1454</v>
      </c>
      <c r="AC14" s="13">
        <f>H14</f>
        <v>682855.08604804997</v>
      </c>
      <c r="AD14" s="7" t="s">
        <v>1457</v>
      </c>
      <c r="AE14" s="13">
        <f>J14</f>
        <v>5.9515727493006638</v>
      </c>
      <c r="AF14" s="7" t="s">
        <v>1459</v>
      </c>
      <c r="AG14" s="7" t="str">
        <f>IF(ISBLANK(B14),"''",B14)</f>
        <v>''</v>
      </c>
      <c r="AH14" s="7" t="s">
        <v>3947</v>
      </c>
      <c r="AI14" s="13" t="b">
        <f>L14</f>
        <v>0</v>
      </c>
      <c r="AJ14" s="7" t="s">
        <v>3946</v>
      </c>
      <c r="AK14" s="7" t="str">
        <f>A14</f>
        <v>USA</v>
      </c>
      <c r="AL14" s="7" t="s">
        <v>1458</v>
      </c>
      <c r="AM14" s="7">
        <v>96</v>
      </c>
    </row>
    <row r="15" spans="1:39" s="7" customFormat="1" x14ac:dyDescent="0.3">
      <c r="A15" s="12" t="s">
        <v>918</v>
      </c>
      <c r="B15" s="19"/>
      <c r="C15" s="7" t="s">
        <v>4086</v>
      </c>
      <c r="D15" s="10" t="s">
        <v>5</v>
      </c>
      <c r="E15" s="10" t="s">
        <v>4061</v>
      </c>
      <c r="F15" s="10"/>
      <c r="G15" s="15" t="s">
        <v>3967</v>
      </c>
      <c r="H15" s="19">
        <v>682878.96767378005</v>
      </c>
      <c r="I15" s="10">
        <v>341</v>
      </c>
      <c r="J15" s="10">
        <f>I15/180*PI()</f>
        <v>5.9515727493006638</v>
      </c>
      <c r="K15" s="19">
        <v>-285631.11883133999</v>
      </c>
      <c r="L15" s="13" t="b">
        <v>0</v>
      </c>
      <c r="M15" s="7" t="s">
        <v>3829</v>
      </c>
      <c r="N15" s="7" t="str">
        <f>CONCATENATE(P15,Q15,R15,S15,T15,U15,V15,W15,X15,Y15,Z15,AA15,AB15,AC15,AD15,AE15,AF15,AG15,AH15,AI15,AJ15,AK15,AL15)</f>
        <v xml:space="preserve">local staticObj = {["name"] = "Kutaisi_AH64D_1-3", ["category"] = "Helicopters", ["type"] = "AH-64D", ["shape_name"] = "", ["livery_id"] = "standard", ["offsets"] = {["x"] = -285631.11883134, ["y"] = 682878.96767378,  ["angle"] = 5.95157274930066,}, ["groupId"] = 1, ["unitId"] = 1, ["y"] = 0, ["x"] = 0, ["heading"] = 0, ["linkUnit"] ='',  ["linkOffset"] = true, ["dead"] = FALSE, } coalition.addStaticObject(country.id.USA, staticObj) </v>
      </c>
      <c r="O15" s="7" t="s">
        <v>3829</v>
      </c>
      <c r="P15" s="7" t="s">
        <v>1450</v>
      </c>
      <c r="Q15" s="11" t="str">
        <f>C15</f>
        <v>Kutaisi_AH64D_1-3</v>
      </c>
      <c r="R15" s="7" t="s">
        <v>1451</v>
      </c>
      <c r="S15" s="7" t="str">
        <f>D15</f>
        <v>Helicopters</v>
      </c>
      <c r="T15" s="7" t="s">
        <v>1452</v>
      </c>
      <c r="U15" s="7" t="str">
        <f>E15</f>
        <v>AH-64D</v>
      </c>
      <c r="V15" s="7" t="s">
        <v>1453</v>
      </c>
      <c r="W15" s="14" t="str">
        <f>IF(ISBLANK(F15),"",F15)</f>
        <v/>
      </c>
      <c r="X15" s="7" t="s">
        <v>1460</v>
      </c>
      <c r="Y15" s="7" t="str">
        <f>IF(ISBLANK(G15),"",G15)</f>
        <v>standard</v>
      </c>
      <c r="Z15" s="7" t="s">
        <v>1456</v>
      </c>
      <c r="AA15" s="13">
        <f>K15</f>
        <v>-285631.11883133999</v>
      </c>
      <c r="AB15" s="7" t="s">
        <v>1454</v>
      </c>
      <c r="AC15" s="13">
        <f>H15</f>
        <v>682878.96767378005</v>
      </c>
      <c r="AD15" s="7" t="s">
        <v>1457</v>
      </c>
      <c r="AE15" s="13">
        <f>J15</f>
        <v>5.9515727493006638</v>
      </c>
      <c r="AF15" s="7" t="s">
        <v>1459</v>
      </c>
      <c r="AG15" s="7" t="str">
        <f>IF(ISBLANK(B15),"''",B15)</f>
        <v>''</v>
      </c>
      <c r="AH15" s="7" t="s">
        <v>3947</v>
      </c>
      <c r="AI15" s="13" t="b">
        <f>L15</f>
        <v>0</v>
      </c>
      <c r="AJ15" s="7" t="s">
        <v>3946</v>
      </c>
      <c r="AK15" s="7" t="str">
        <f>A15</f>
        <v>USA</v>
      </c>
      <c r="AL15" s="7" t="s">
        <v>1458</v>
      </c>
      <c r="AM15" s="7">
        <v>97</v>
      </c>
    </row>
    <row r="16" spans="1:39" s="7" customFormat="1" x14ac:dyDescent="0.3">
      <c r="A16" s="12" t="s">
        <v>918</v>
      </c>
      <c r="B16" s="19"/>
      <c r="C16" s="7" t="s">
        <v>4087</v>
      </c>
      <c r="D16" s="10" t="s">
        <v>5</v>
      </c>
      <c r="E16" s="10" t="s">
        <v>4061</v>
      </c>
      <c r="F16" s="10"/>
      <c r="G16" s="15" t="s">
        <v>3967</v>
      </c>
      <c r="H16" s="19">
        <v>682902.68358384003</v>
      </c>
      <c r="I16" s="10">
        <v>341</v>
      </c>
      <c r="J16" s="10">
        <f>I16/180*PI()</f>
        <v>5.9515727493006638</v>
      </c>
      <c r="K16" s="19">
        <v>-285624.99222124001</v>
      </c>
      <c r="L16" s="13" t="b">
        <v>0</v>
      </c>
      <c r="M16" s="7" t="s">
        <v>3829</v>
      </c>
      <c r="N16" s="7" t="str">
        <f>CONCATENATE(P16,Q16,R16,S16,T16,U16,V16,W16,X16,Y16,Z16,AA16,AB16,AC16,AD16,AE16,AF16,AG16,AH16,AI16,AJ16,AK16,AL16)</f>
        <v xml:space="preserve">local staticObj = {["name"] = "Kutaisi_AH64D_1-4", ["category"] = "Helicopters", ["type"] = "AH-64D", ["shape_name"] = "", ["livery_id"] = "standard", ["offsets"] = {["x"] = -285624.99222124, ["y"] = 682902.68358384,  ["angle"] = 5.95157274930066,}, ["groupId"] = 1, ["unitId"] = 1, ["y"] = 0, ["x"] = 0, ["heading"] = 0, ["linkUnit"] ='',  ["linkOffset"] = true, ["dead"] = FALSE, } coalition.addStaticObject(country.id.USA, staticObj) </v>
      </c>
      <c r="O16" s="7" t="s">
        <v>3829</v>
      </c>
      <c r="P16" s="7" t="s">
        <v>1450</v>
      </c>
      <c r="Q16" s="11" t="str">
        <f>C16</f>
        <v>Kutaisi_AH64D_1-4</v>
      </c>
      <c r="R16" s="7" t="s">
        <v>1451</v>
      </c>
      <c r="S16" s="7" t="str">
        <f>D16</f>
        <v>Helicopters</v>
      </c>
      <c r="T16" s="7" t="s">
        <v>1452</v>
      </c>
      <c r="U16" s="7" t="str">
        <f>E16</f>
        <v>AH-64D</v>
      </c>
      <c r="V16" s="7" t="s">
        <v>1453</v>
      </c>
      <c r="W16" s="14" t="str">
        <f>IF(ISBLANK(F16),"",F16)</f>
        <v/>
      </c>
      <c r="X16" s="7" t="s">
        <v>1460</v>
      </c>
      <c r="Y16" s="7" t="str">
        <f>IF(ISBLANK(G16),"",G16)</f>
        <v>standard</v>
      </c>
      <c r="Z16" s="7" t="s">
        <v>1456</v>
      </c>
      <c r="AA16" s="13">
        <f>K16</f>
        <v>-285624.99222124001</v>
      </c>
      <c r="AB16" s="7" t="s">
        <v>1454</v>
      </c>
      <c r="AC16" s="13">
        <f>H16</f>
        <v>682902.68358384003</v>
      </c>
      <c r="AD16" s="7" t="s">
        <v>1457</v>
      </c>
      <c r="AE16" s="13">
        <f>J16</f>
        <v>5.9515727493006638</v>
      </c>
      <c r="AF16" s="7" t="s">
        <v>1459</v>
      </c>
      <c r="AG16" s="7" t="str">
        <f>IF(ISBLANK(B16),"''",B16)</f>
        <v>''</v>
      </c>
      <c r="AH16" s="7" t="s">
        <v>3947</v>
      </c>
      <c r="AI16" s="13" t="b">
        <f>L16</f>
        <v>0</v>
      </c>
      <c r="AJ16" s="7" t="s">
        <v>3946</v>
      </c>
      <c r="AK16" s="7" t="str">
        <f>A16</f>
        <v>USA</v>
      </c>
      <c r="AL16" s="7" t="s">
        <v>1458</v>
      </c>
      <c r="AM16" s="7">
        <v>98</v>
      </c>
    </row>
    <row r="17" spans="1:39" s="7" customFormat="1" x14ac:dyDescent="0.3">
      <c r="A17" s="12" t="s">
        <v>918</v>
      </c>
      <c r="B17" s="19"/>
      <c r="C17" s="7" t="s">
        <v>4088</v>
      </c>
      <c r="D17" s="10" t="s">
        <v>5</v>
      </c>
      <c r="E17" s="10" t="s">
        <v>4061</v>
      </c>
      <c r="F17" s="10"/>
      <c r="G17" s="15" t="s">
        <v>3967</v>
      </c>
      <c r="H17" s="19">
        <v>683091.62033403001</v>
      </c>
      <c r="I17" s="10">
        <v>341</v>
      </c>
      <c r="J17" s="10">
        <f>I17/180*PI()</f>
        <v>5.9515727493006638</v>
      </c>
      <c r="K17" s="19">
        <v>-285572.81721910002</v>
      </c>
      <c r="L17" s="13" t="b">
        <v>0</v>
      </c>
      <c r="M17" s="7" t="s">
        <v>3829</v>
      </c>
      <c r="N17" s="7" t="str">
        <f>CONCATENATE(P17,Q17,R17,S17,T17,U17,V17,W17,X17,Y17,Z17,AA17,AB17,AC17,AD17,AE17,AF17,AG17,AH17,AI17,AJ17,AK17,AL17)</f>
        <v xml:space="preserve">local staticObj = {["name"] = "Kutaisi_AH64D_2-1", ["category"] = "Helicopters", ["type"] = "AH-64D", ["shape_name"] = "", ["livery_id"] = "standard", ["offsets"] = {["x"] = -285572.8172191, ["y"] = 683091.62033403,  ["angle"] = 5.95157274930066,}, ["groupId"] = 1, ["unitId"] = 1, ["y"] = 0, ["x"] = 0, ["heading"] = 0, ["linkUnit"] ='',  ["linkOffset"] = true, ["dead"] = FALSE, } coalition.addStaticObject(country.id.USA, staticObj) </v>
      </c>
      <c r="O17" s="7" t="s">
        <v>3829</v>
      </c>
      <c r="P17" s="7" t="s">
        <v>1450</v>
      </c>
      <c r="Q17" s="11" t="str">
        <f>C17</f>
        <v>Kutaisi_AH64D_2-1</v>
      </c>
      <c r="R17" s="7" t="s">
        <v>1451</v>
      </c>
      <c r="S17" s="7" t="str">
        <f>D17</f>
        <v>Helicopters</v>
      </c>
      <c r="T17" s="7" t="s">
        <v>1452</v>
      </c>
      <c r="U17" s="7" t="str">
        <f>E17</f>
        <v>AH-64D</v>
      </c>
      <c r="V17" s="7" t="s">
        <v>1453</v>
      </c>
      <c r="W17" s="14" t="str">
        <f>IF(ISBLANK(F17),"",F17)</f>
        <v/>
      </c>
      <c r="X17" s="7" t="s">
        <v>1460</v>
      </c>
      <c r="Y17" s="7" t="str">
        <f>IF(ISBLANK(G17),"",G17)</f>
        <v>standard</v>
      </c>
      <c r="Z17" s="7" t="s">
        <v>1456</v>
      </c>
      <c r="AA17" s="13">
        <f>K17</f>
        <v>-285572.81721910002</v>
      </c>
      <c r="AB17" s="7" t="s">
        <v>1454</v>
      </c>
      <c r="AC17" s="13">
        <f>H17</f>
        <v>683091.62033403001</v>
      </c>
      <c r="AD17" s="7" t="s">
        <v>1457</v>
      </c>
      <c r="AE17" s="13">
        <f>J17</f>
        <v>5.9515727493006638</v>
      </c>
      <c r="AF17" s="7" t="s">
        <v>1459</v>
      </c>
      <c r="AG17" s="7" t="str">
        <f>IF(ISBLANK(B17),"''",B17)</f>
        <v>''</v>
      </c>
      <c r="AH17" s="7" t="s">
        <v>3947</v>
      </c>
      <c r="AI17" s="13" t="b">
        <f>L17</f>
        <v>0</v>
      </c>
      <c r="AJ17" s="7" t="s">
        <v>3946</v>
      </c>
      <c r="AK17" s="7" t="str">
        <f>A17</f>
        <v>USA</v>
      </c>
      <c r="AL17" s="7" t="s">
        <v>1458</v>
      </c>
      <c r="AM17" s="7">
        <v>99</v>
      </c>
    </row>
    <row r="18" spans="1:39" s="7" customFormat="1" x14ac:dyDescent="0.3">
      <c r="A18" s="12" t="s">
        <v>918</v>
      </c>
      <c r="B18" s="19"/>
      <c r="C18" s="7" t="s">
        <v>4089</v>
      </c>
      <c r="D18" s="10" t="s">
        <v>5</v>
      </c>
      <c r="E18" s="10" t="s">
        <v>4061</v>
      </c>
      <c r="F18" s="10"/>
      <c r="G18" s="15" t="s">
        <v>3967</v>
      </c>
      <c r="H18" s="19">
        <v>683116.71967218001</v>
      </c>
      <c r="I18" s="10">
        <v>341</v>
      </c>
      <c r="J18" s="10">
        <f>I18/180*PI()</f>
        <v>5.9515727493006638</v>
      </c>
      <c r="K18" s="19">
        <v>-285566.49297641002</v>
      </c>
      <c r="L18" s="13" t="b">
        <v>0</v>
      </c>
      <c r="M18" s="7" t="s">
        <v>3829</v>
      </c>
      <c r="N18" s="7" t="str">
        <f>CONCATENATE(P18,Q18,R18,S18,T18,U18,V18,W18,X18,Y18,Z18,AA18,AB18,AC18,AD18,AE18,AF18,AG18,AH18,AI18,AJ18,AK18,AL18)</f>
        <v xml:space="preserve">local staticObj = {["name"] = "Kutaisi_AH64D_2-2", ["category"] = "Helicopters", ["type"] = "AH-64D", ["shape_name"] = "", ["livery_id"] = "standard", ["offsets"] = {["x"] = -285566.49297641, ["y"] = 683116.71967218,  ["angle"] = 5.95157274930066,}, ["groupId"] = 1, ["unitId"] = 1, ["y"] = 0, ["x"] = 0, ["heading"] = 0, ["linkUnit"] ='',  ["linkOffset"] = true, ["dead"] = FALSE, } coalition.addStaticObject(country.id.USA, staticObj) </v>
      </c>
      <c r="O18" s="7" t="s">
        <v>3829</v>
      </c>
      <c r="P18" s="7" t="s">
        <v>1450</v>
      </c>
      <c r="Q18" s="11" t="str">
        <f>C18</f>
        <v>Kutaisi_AH64D_2-2</v>
      </c>
      <c r="R18" s="7" t="s">
        <v>1451</v>
      </c>
      <c r="S18" s="7" t="str">
        <f>D18</f>
        <v>Helicopters</v>
      </c>
      <c r="T18" s="7" t="s">
        <v>1452</v>
      </c>
      <c r="U18" s="7" t="str">
        <f>E18</f>
        <v>AH-64D</v>
      </c>
      <c r="V18" s="7" t="s">
        <v>1453</v>
      </c>
      <c r="W18" s="14" t="str">
        <f>IF(ISBLANK(F18),"",F18)</f>
        <v/>
      </c>
      <c r="X18" s="7" t="s">
        <v>1460</v>
      </c>
      <c r="Y18" s="7" t="str">
        <f>IF(ISBLANK(G18),"",G18)</f>
        <v>standard</v>
      </c>
      <c r="Z18" s="7" t="s">
        <v>1456</v>
      </c>
      <c r="AA18" s="13">
        <f>K18</f>
        <v>-285566.49297641002</v>
      </c>
      <c r="AB18" s="7" t="s">
        <v>1454</v>
      </c>
      <c r="AC18" s="13">
        <f>H18</f>
        <v>683116.71967218001</v>
      </c>
      <c r="AD18" s="7" t="s">
        <v>1457</v>
      </c>
      <c r="AE18" s="13">
        <f>J18</f>
        <v>5.9515727493006638</v>
      </c>
      <c r="AF18" s="7" t="s">
        <v>1459</v>
      </c>
      <c r="AG18" s="7" t="str">
        <f>IF(ISBLANK(B18),"''",B18)</f>
        <v>''</v>
      </c>
      <c r="AH18" s="7" t="s">
        <v>3947</v>
      </c>
      <c r="AI18" s="13" t="b">
        <f>L18</f>
        <v>0</v>
      </c>
      <c r="AJ18" s="7" t="s">
        <v>3946</v>
      </c>
      <c r="AK18" s="7" t="str">
        <f>A18</f>
        <v>USA</v>
      </c>
      <c r="AL18" s="7" t="s">
        <v>1458</v>
      </c>
      <c r="AM18" s="7">
        <v>100</v>
      </c>
    </row>
    <row r="19" spans="1:39" s="7" customFormat="1" x14ac:dyDescent="0.3">
      <c r="A19" s="12" t="s">
        <v>918</v>
      </c>
      <c r="B19" s="19"/>
      <c r="C19" s="7" t="s">
        <v>4090</v>
      </c>
      <c r="D19" s="10" t="s">
        <v>5</v>
      </c>
      <c r="E19" s="10" t="s">
        <v>4061</v>
      </c>
      <c r="F19" s="10"/>
      <c r="G19" s="15" t="s">
        <v>3967</v>
      </c>
      <c r="H19" s="19">
        <v>683139.24978674005</v>
      </c>
      <c r="I19" s="10">
        <v>341</v>
      </c>
      <c r="J19" s="10">
        <f>I19/180*PI()</f>
        <v>5.9515727493006638</v>
      </c>
      <c r="K19" s="19">
        <v>-285561.15689664998</v>
      </c>
      <c r="L19" s="13" t="b">
        <v>0</v>
      </c>
      <c r="M19" s="7" t="s">
        <v>3829</v>
      </c>
      <c r="N19" s="7" t="str">
        <f>CONCATENATE(P19,Q19,R19,S19,T19,U19,V19,W19,X19,Y19,Z19,AA19,AB19,AC19,AD19,AE19,AF19,AG19,AH19,AI19,AJ19,AK19,AL19)</f>
        <v xml:space="preserve">local staticObj = {["name"] = "Kutaisi_AH64D_2-3", ["category"] = "Helicopters", ["type"] = "AH-64D", ["shape_name"] = "", ["livery_id"] = "standard", ["offsets"] = {["x"] = -285561.15689665, ["y"] = 683139.24978674,  ["angle"] = 5.95157274930066,}, ["groupId"] = 1, ["unitId"] = 1, ["y"] = 0, ["x"] = 0, ["heading"] = 0, ["linkUnit"] ='',  ["linkOffset"] = true, ["dead"] = FALSE, } coalition.addStaticObject(country.id.USA, staticObj) </v>
      </c>
      <c r="O19" s="7" t="s">
        <v>3829</v>
      </c>
      <c r="P19" s="7" t="s">
        <v>1450</v>
      </c>
      <c r="Q19" s="11" t="str">
        <f>C19</f>
        <v>Kutaisi_AH64D_2-3</v>
      </c>
      <c r="R19" s="7" t="s">
        <v>1451</v>
      </c>
      <c r="S19" s="7" t="str">
        <f>D19</f>
        <v>Helicopters</v>
      </c>
      <c r="T19" s="7" t="s">
        <v>1452</v>
      </c>
      <c r="U19" s="7" t="str">
        <f>E19</f>
        <v>AH-64D</v>
      </c>
      <c r="V19" s="7" t="s">
        <v>1453</v>
      </c>
      <c r="W19" s="14" t="str">
        <f>IF(ISBLANK(F19),"",F19)</f>
        <v/>
      </c>
      <c r="X19" s="7" t="s">
        <v>1460</v>
      </c>
      <c r="Y19" s="7" t="str">
        <f>IF(ISBLANK(G19),"",G19)</f>
        <v>standard</v>
      </c>
      <c r="Z19" s="7" t="s">
        <v>1456</v>
      </c>
      <c r="AA19" s="13">
        <f>K19</f>
        <v>-285561.15689664998</v>
      </c>
      <c r="AB19" s="7" t="s">
        <v>1454</v>
      </c>
      <c r="AC19" s="13">
        <f>H19</f>
        <v>683139.24978674005</v>
      </c>
      <c r="AD19" s="7" t="s">
        <v>1457</v>
      </c>
      <c r="AE19" s="13">
        <f>J19</f>
        <v>5.9515727493006638</v>
      </c>
      <c r="AF19" s="7" t="s">
        <v>1459</v>
      </c>
      <c r="AG19" s="7" t="str">
        <f>IF(ISBLANK(B19),"''",B19)</f>
        <v>''</v>
      </c>
      <c r="AH19" s="7" t="s">
        <v>3947</v>
      </c>
      <c r="AI19" s="13" t="b">
        <f>L19</f>
        <v>0</v>
      </c>
      <c r="AJ19" s="7" t="s">
        <v>3946</v>
      </c>
      <c r="AK19" s="7" t="str">
        <f>A19</f>
        <v>USA</v>
      </c>
      <c r="AL19" s="7" t="s">
        <v>1458</v>
      </c>
      <c r="AM19" s="7">
        <v>101</v>
      </c>
    </row>
    <row r="20" spans="1:39" s="7" customFormat="1" x14ac:dyDescent="0.3">
      <c r="A20" s="12" t="s">
        <v>918</v>
      </c>
      <c r="B20" s="19"/>
      <c r="C20" s="7" t="s">
        <v>4091</v>
      </c>
      <c r="D20" s="10" t="s">
        <v>5</v>
      </c>
      <c r="E20" s="10" t="s">
        <v>4061</v>
      </c>
      <c r="F20" s="10"/>
      <c r="G20" s="15" t="s">
        <v>3967</v>
      </c>
      <c r="H20" s="19">
        <v>683162.57043164002</v>
      </c>
      <c r="I20" s="10">
        <v>341</v>
      </c>
      <c r="J20" s="10">
        <f>I20/180*PI()</f>
        <v>5.9515727493006638</v>
      </c>
      <c r="K20" s="19">
        <v>-285553.05396071001</v>
      </c>
      <c r="L20" s="13" t="b">
        <v>0</v>
      </c>
      <c r="M20" s="7" t="s">
        <v>3829</v>
      </c>
      <c r="N20" s="7" t="str">
        <f>CONCATENATE(P20,Q20,R20,S20,T20,U20,V20,W20,X20,Y20,Z20,AA20,AB20,AC20,AD20,AE20,AF20,AG20,AH20,AI20,AJ20,AK20,AL20)</f>
        <v xml:space="preserve">local staticObj = {["name"] = "Kutaisi_AH64D_2-4", ["category"] = "Helicopters", ["type"] = "AH-64D", ["shape_name"] = "", ["livery_id"] = "standard", ["offsets"] = {["x"] = -285553.05396071, ["y"] = 683162.57043164,  ["angle"] = 5.95157274930066,}, ["groupId"] = 1, ["unitId"] = 1, ["y"] = 0, ["x"] = 0, ["heading"] = 0, ["linkUnit"] ='',  ["linkOffset"] = true, ["dead"] = FALSE, } coalition.addStaticObject(country.id.USA, staticObj) </v>
      </c>
      <c r="O20" s="7" t="s">
        <v>3829</v>
      </c>
      <c r="P20" s="7" t="s">
        <v>1450</v>
      </c>
      <c r="Q20" s="11" t="str">
        <f>C20</f>
        <v>Kutaisi_AH64D_2-4</v>
      </c>
      <c r="R20" s="7" t="s">
        <v>1451</v>
      </c>
      <c r="S20" s="7" t="str">
        <f>D20</f>
        <v>Helicopters</v>
      </c>
      <c r="T20" s="7" t="s">
        <v>1452</v>
      </c>
      <c r="U20" s="7" t="str">
        <f>E20</f>
        <v>AH-64D</v>
      </c>
      <c r="V20" s="7" t="s">
        <v>1453</v>
      </c>
      <c r="W20" s="14" t="str">
        <f>IF(ISBLANK(F20),"",F20)</f>
        <v/>
      </c>
      <c r="X20" s="7" t="s">
        <v>1460</v>
      </c>
      <c r="Y20" s="7" t="str">
        <f>IF(ISBLANK(G20),"",G20)</f>
        <v>standard</v>
      </c>
      <c r="Z20" s="7" t="s">
        <v>1456</v>
      </c>
      <c r="AA20" s="13">
        <f>K20</f>
        <v>-285553.05396071001</v>
      </c>
      <c r="AB20" s="7" t="s">
        <v>1454</v>
      </c>
      <c r="AC20" s="13">
        <f>H20</f>
        <v>683162.57043164002</v>
      </c>
      <c r="AD20" s="7" t="s">
        <v>1457</v>
      </c>
      <c r="AE20" s="13">
        <f>J20</f>
        <v>5.9515727493006638</v>
      </c>
      <c r="AF20" s="7" t="s">
        <v>1459</v>
      </c>
      <c r="AG20" s="7" t="str">
        <f>IF(ISBLANK(B20),"''",B20)</f>
        <v>''</v>
      </c>
      <c r="AH20" s="7" t="s">
        <v>3947</v>
      </c>
      <c r="AI20" s="13" t="b">
        <f>L20</f>
        <v>0</v>
      </c>
      <c r="AJ20" s="7" t="s">
        <v>3946</v>
      </c>
      <c r="AK20" s="7" t="str">
        <f>A20</f>
        <v>USA</v>
      </c>
      <c r="AL20" s="7" t="s">
        <v>1458</v>
      </c>
      <c r="AM20" s="7">
        <v>102</v>
      </c>
    </row>
    <row r="21" spans="1:39" s="7" customFormat="1" x14ac:dyDescent="0.3">
      <c r="A21" s="12" t="s">
        <v>918</v>
      </c>
      <c r="B21" s="19"/>
      <c r="C21" s="10" t="s">
        <v>4092</v>
      </c>
      <c r="D21" s="10" t="s">
        <v>916</v>
      </c>
      <c r="E21" s="10" t="s">
        <v>730</v>
      </c>
      <c r="F21" s="15"/>
      <c r="G21" s="10" t="s">
        <v>553</v>
      </c>
      <c r="H21" s="19">
        <v>684977.68895187997</v>
      </c>
      <c r="I21" s="10">
        <v>135</v>
      </c>
      <c r="J21" s="10">
        <f>I21/180*PI()</f>
        <v>2.3561944901923448</v>
      </c>
      <c r="K21" s="19">
        <v>-284000.17855568998</v>
      </c>
      <c r="L21" s="13" t="b">
        <v>0</v>
      </c>
      <c r="M21" s="7" t="s">
        <v>3829</v>
      </c>
      <c r="N21" s="7" t="str">
        <f>CONCATENATE(P21,Q21,R21,S21,T21,U21,V21,W21,X21,Y21,Z21,AA21,AB21,AC21,AD21,AE21,AF21,AG21,AH21,AI21,AJ21,AK21,AL21)</f>
        <v xml:space="preserve">local staticObj = {["name"] = "Kutaisi_B1_1-1", ["category"] = "Planes", ["type"] = "B-1B", ["shape_name"] = "", ["livery_id"] = "usaf standard", ["offsets"] = {["x"] = -284000.17855569, ["y"] = 684977.68895188,  ["angle"] = 2.35619449019234,}, ["groupId"] = 1, ["unitId"] = 1, ["y"] = 0, ["x"] = 0, ["heading"] = 0, ["linkUnit"] ='',  ["linkOffset"] = true, ["dead"] = FALSE, } coalition.addStaticObject(country.id.USA, staticObj) </v>
      </c>
      <c r="O21" s="7" t="s">
        <v>3829</v>
      </c>
      <c r="P21" s="7" t="s">
        <v>1450</v>
      </c>
      <c r="Q21" s="11" t="str">
        <f>C21</f>
        <v>Kutaisi_B1_1-1</v>
      </c>
      <c r="R21" s="7" t="s">
        <v>1451</v>
      </c>
      <c r="S21" s="7" t="str">
        <f>D21</f>
        <v>Planes</v>
      </c>
      <c r="T21" s="7" t="s">
        <v>1452</v>
      </c>
      <c r="U21" s="7" t="str">
        <f>E21</f>
        <v>B-1B</v>
      </c>
      <c r="V21" s="7" t="s">
        <v>1453</v>
      </c>
      <c r="W21" s="14" t="str">
        <f>IF(ISBLANK(F21),"",F21)</f>
        <v/>
      </c>
      <c r="X21" s="7" t="s">
        <v>1460</v>
      </c>
      <c r="Y21" s="7" t="str">
        <f>IF(ISBLANK(G21),"",G21)</f>
        <v>usaf standard</v>
      </c>
      <c r="Z21" s="7" t="s">
        <v>1456</v>
      </c>
      <c r="AA21" s="13">
        <f>K21</f>
        <v>-284000.17855568998</v>
      </c>
      <c r="AB21" s="7" t="s">
        <v>1454</v>
      </c>
      <c r="AC21" s="13">
        <f>H21</f>
        <v>684977.68895187997</v>
      </c>
      <c r="AD21" s="7" t="s">
        <v>1457</v>
      </c>
      <c r="AE21" s="13">
        <f>J21</f>
        <v>2.3561944901923448</v>
      </c>
      <c r="AF21" s="7" t="s">
        <v>1459</v>
      </c>
      <c r="AG21" s="7" t="str">
        <f>IF(ISBLANK(B21),"''",B21)</f>
        <v>''</v>
      </c>
      <c r="AH21" s="7" t="s">
        <v>3947</v>
      </c>
      <c r="AI21" s="13" t="b">
        <f>L21</f>
        <v>0</v>
      </c>
      <c r="AJ21" s="7" t="s">
        <v>3946</v>
      </c>
      <c r="AK21" s="7" t="str">
        <f>A21</f>
        <v>USA</v>
      </c>
      <c r="AL21" s="7" t="s">
        <v>1458</v>
      </c>
      <c r="AM21" s="7">
        <v>13</v>
      </c>
    </row>
    <row r="22" spans="1:39" s="7" customFormat="1" x14ac:dyDescent="0.3">
      <c r="A22" s="12" t="s">
        <v>918</v>
      </c>
      <c r="B22" s="19"/>
      <c r="C22" s="7" t="s">
        <v>4093</v>
      </c>
      <c r="D22" s="10" t="s">
        <v>876</v>
      </c>
      <c r="E22" s="10" t="s">
        <v>879</v>
      </c>
      <c r="F22" s="10" t="s">
        <v>879</v>
      </c>
      <c r="G22" s="15"/>
      <c r="H22" s="19">
        <v>685004.92150554003</v>
      </c>
      <c r="I22" s="10">
        <v>253</v>
      </c>
      <c r="J22" s="10">
        <f>I22/180*PI()</f>
        <v>4.4156830075456535</v>
      </c>
      <c r="K22" s="19">
        <v>-284009.70843252999</v>
      </c>
      <c r="L22" s="13" t="b">
        <v>0</v>
      </c>
      <c r="M22" s="7" t="s">
        <v>3829</v>
      </c>
      <c r="N22" s="7" t="str">
        <f>CONCATENATE(P22,Q22,R22,S22,T22,U22,V22,W22,X22,Y22,Z22,AA22,AB22,AC22,AD22,AE22,AF22,AG22,AH22,AI22,AJ22,AK22,AL22)</f>
        <v xml:space="preserve">local staticObj = {["name"] = "Kutaisi_B1_1-1_AS32-32A-1", ["category"] = "ADEquipment", ["type"] = "AS32-32A", ["shape_name"] = "AS32-32A", ["livery_id"] = "", ["offsets"] = {["x"] = -284009.70843253, ["y"] = 685004.92150554,  ["angle"] = 4.41568300754565,}, ["groupId"] = 1, ["unitId"] = 1, ["y"] = 0, ["x"] = 0, ["heading"] = 0, ["linkUnit"] ='',  ["linkOffset"] = true, ["dead"] = FALSE, } coalition.addStaticObject(country.id.USA, staticObj) </v>
      </c>
      <c r="O22" s="7" t="s">
        <v>3829</v>
      </c>
      <c r="P22" s="7" t="s">
        <v>1450</v>
      </c>
      <c r="Q22" s="11" t="str">
        <f>C22</f>
        <v>Kutaisi_B1_1-1_AS32-32A-1</v>
      </c>
      <c r="R22" s="7" t="s">
        <v>1451</v>
      </c>
      <c r="S22" s="7" t="str">
        <f>D22</f>
        <v>ADEquipment</v>
      </c>
      <c r="T22" s="7" t="s">
        <v>1452</v>
      </c>
      <c r="U22" s="7" t="str">
        <f>E22</f>
        <v>AS32-32A</v>
      </c>
      <c r="V22" s="7" t="s">
        <v>1453</v>
      </c>
      <c r="W22" s="14" t="str">
        <f>IF(ISBLANK(F22),"",F22)</f>
        <v>AS32-32A</v>
      </c>
      <c r="X22" s="7" t="s">
        <v>1460</v>
      </c>
      <c r="Y22" s="7" t="str">
        <f>IF(ISBLANK(G22),"",G22)</f>
        <v/>
      </c>
      <c r="Z22" s="7" t="s">
        <v>1456</v>
      </c>
      <c r="AA22" s="13">
        <f>K22</f>
        <v>-284009.70843252999</v>
      </c>
      <c r="AB22" s="7" t="s">
        <v>1454</v>
      </c>
      <c r="AC22" s="13">
        <f>H22</f>
        <v>685004.92150554003</v>
      </c>
      <c r="AD22" s="7" t="s">
        <v>1457</v>
      </c>
      <c r="AE22" s="13">
        <f>J22</f>
        <v>4.4156830075456535</v>
      </c>
      <c r="AF22" s="7" t="s">
        <v>1459</v>
      </c>
      <c r="AG22" s="7" t="str">
        <f>IF(ISBLANK(B22),"''",B22)</f>
        <v>''</v>
      </c>
      <c r="AH22" s="7" t="s">
        <v>3947</v>
      </c>
      <c r="AI22" s="13" t="b">
        <f>L22</f>
        <v>0</v>
      </c>
      <c r="AJ22" s="7" t="s">
        <v>3946</v>
      </c>
      <c r="AK22" s="7" t="str">
        <f>A22</f>
        <v>USA</v>
      </c>
      <c r="AL22" s="7" t="s">
        <v>1458</v>
      </c>
      <c r="AM22" s="7">
        <v>69</v>
      </c>
    </row>
    <row r="23" spans="1:39" s="7" customFormat="1" x14ac:dyDescent="0.3">
      <c r="A23" s="12" t="s">
        <v>918</v>
      </c>
      <c r="B23" s="19"/>
      <c r="C23" s="10" t="s">
        <v>4094</v>
      </c>
      <c r="D23" s="10" t="s">
        <v>916</v>
      </c>
      <c r="E23" s="10" t="s">
        <v>730</v>
      </c>
      <c r="F23" s="10"/>
      <c r="G23" s="10" t="s">
        <v>553</v>
      </c>
      <c r="H23" s="19">
        <v>685056.50792630005</v>
      </c>
      <c r="I23" s="10">
        <v>315</v>
      </c>
      <c r="J23" s="10">
        <f>I23/180*PI()</f>
        <v>5.497787143782138</v>
      </c>
      <c r="K23" s="19">
        <v>-284203.24943231</v>
      </c>
      <c r="L23" s="13" t="b">
        <v>0</v>
      </c>
      <c r="M23" s="7" t="s">
        <v>3829</v>
      </c>
      <c r="N23" s="7" t="str">
        <f>CONCATENATE(P23,Q23,R23,S23,T23,U23,V23,W23,X23,Y23,Z23,AA23,AB23,AC23,AD23,AE23,AF23,AG23,AH23,AI23,AJ23,AK23,AL23)</f>
        <v xml:space="preserve">local staticObj = {["name"] = "Kutaisi_B1_1-2", ["category"] = "Planes", ["type"] = "B-1B", ["shape_name"] = "", ["livery_id"] = "usaf standard", ["offsets"] = {["x"] = -284203.24943231, ["y"] = 685056.5079263,  ["angle"] = 5.49778714378214,}, ["groupId"] = 1, ["unitId"] = 1, ["y"] = 0, ["x"] = 0, ["heading"] = 0, ["linkUnit"] ='',  ["linkOffset"] = true, ["dead"] = FALSE, } coalition.addStaticObject(country.id.USA, staticObj) </v>
      </c>
      <c r="O23" s="7" t="s">
        <v>3829</v>
      </c>
      <c r="P23" s="7" t="s">
        <v>1450</v>
      </c>
      <c r="Q23" s="11" t="str">
        <f>C23</f>
        <v>Kutaisi_B1_1-2</v>
      </c>
      <c r="R23" s="7" t="s">
        <v>1451</v>
      </c>
      <c r="S23" s="7" t="str">
        <f>D23</f>
        <v>Planes</v>
      </c>
      <c r="T23" s="7" t="s">
        <v>1452</v>
      </c>
      <c r="U23" s="7" t="str">
        <f>E23</f>
        <v>B-1B</v>
      </c>
      <c r="V23" s="7" t="s">
        <v>1453</v>
      </c>
      <c r="W23" s="14" t="str">
        <f>IF(ISBLANK(F23),"",F23)</f>
        <v/>
      </c>
      <c r="X23" s="7" t="s">
        <v>1460</v>
      </c>
      <c r="Y23" s="7" t="str">
        <f>IF(ISBLANK(G23),"",G23)</f>
        <v>usaf standard</v>
      </c>
      <c r="Z23" s="7" t="s">
        <v>1456</v>
      </c>
      <c r="AA23" s="13">
        <f>K23</f>
        <v>-284203.24943231</v>
      </c>
      <c r="AB23" s="7" t="s">
        <v>1454</v>
      </c>
      <c r="AC23" s="13">
        <f>H23</f>
        <v>685056.50792630005</v>
      </c>
      <c r="AD23" s="7" t="s">
        <v>1457</v>
      </c>
      <c r="AE23" s="13">
        <f>J23</f>
        <v>5.497787143782138</v>
      </c>
      <c r="AF23" s="7" t="s">
        <v>1459</v>
      </c>
      <c r="AG23" s="7" t="str">
        <f>IF(ISBLANK(B23),"''",B23)</f>
        <v>''</v>
      </c>
      <c r="AH23" s="7" t="s">
        <v>3947</v>
      </c>
      <c r="AI23" s="13" t="b">
        <f>L23</f>
        <v>0</v>
      </c>
      <c r="AJ23" s="7" t="s">
        <v>3946</v>
      </c>
      <c r="AK23" s="7" t="str">
        <f>A23</f>
        <v>USA</v>
      </c>
      <c r="AL23" s="7" t="s">
        <v>1458</v>
      </c>
      <c r="AM23" s="7">
        <v>14</v>
      </c>
    </row>
    <row r="24" spans="1:39" s="7" customFormat="1" x14ac:dyDescent="0.3">
      <c r="A24" s="12" t="s">
        <v>918</v>
      </c>
      <c r="B24" s="19"/>
      <c r="C24" s="7" t="s">
        <v>4095</v>
      </c>
      <c r="D24" s="10" t="s">
        <v>876</v>
      </c>
      <c r="E24" s="10" t="s">
        <v>879</v>
      </c>
      <c r="F24" s="10" t="s">
        <v>879</v>
      </c>
      <c r="G24" s="15"/>
      <c r="H24" s="19">
        <v>685063.64901618997</v>
      </c>
      <c r="I24" s="10">
        <v>133</v>
      </c>
      <c r="J24" s="10">
        <f>I24/180*PI()</f>
        <v>2.3212879051524582</v>
      </c>
      <c r="K24" s="19">
        <v>-284181.19726137002</v>
      </c>
      <c r="L24" s="13" t="b">
        <v>0</v>
      </c>
      <c r="M24" s="7" t="s">
        <v>3829</v>
      </c>
      <c r="N24" s="7" t="str">
        <f>CONCATENATE(P24,Q24,R24,S24,T24,U24,V24,W24,X24,Y24,Z24,AA24,AB24,AC24,AD24,AE24,AF24,AG24,AH24,AI24,AJ24,AK24,AL24)</f>
        <v xml:space="preserve">local staticObj = {["name"] = "Kutaisi_B1_1-2_AS32-32A-1", ["category"] = "ADEquipment", ["type"] = "AS32-32A", ["shape_name"] = "AS32-32A", ["livery_id"] = "", ["offsets"] = {["x"] = -284181.19726137, ["y"] = 685063.64901619,  ["angle"] = 2.32128790515246,}, ["groupId"] = 1, ["unitId"] = 1, ["y"] = 0, ["x"] = 0, ["heading"] = 0, ["linkUnit"] ='',  ["linkOffset"] = true, ["dead"] = FALSE, } coalition.addStaticObject(country.id.USA, staticObj) </v>
      </c>
      <c r="O24" s="7" t="s">
        <v>3829</v>
      </c>
      <c r="P24" s="7" t="s">
        <v>1450</v>
      </c>
      <c r="Q24" s="11" t="str">
        <f>C24</f>
        <v>Kutaisi_B1_1-2_AS32-32A-1</v>
      </c>
      <c r="R24" s="7" t="s">
        <v>1451</v>
      </c>
      <c r="S24" s="7" t="str">
        <f>D24</f>
        <v>ADEquipment</v>
      </c>
      <c r="T24" s="7" t="s">
        <v>1452</v>
      </c>
      <c r="U24" s="7" t="str">
        <f>E24</f>
        <v>AS32-32A</v>
      </c>
      <c r="V24" s="7" t="s">
        <v>1453</v>
      </c>
      <c r="W24" s="14" t="str">
        <f>IF(ISBLANK(F24),"",F24)</f>
        <v>AS32-32A</v>
      </c>
      <c r="X24" s="7" t="s">
        <v>1460</v>
      </c>
      <c r="Y24" s="7" t="str">
        <f>IF(ISBLANK(G24),"",G24)</f>
        <v/>
      </c>
      <c r="Z24" s="7" t="s">
        <v>1456</v>
      </c>
      <c r="AA24" s="13">
        <f>K24</f>
        <v>-284181.19726137002</v>
      </c>
      <c r="AB24" s="7" t="s">
        <v>1454</v>
      </c>
      <c r="AC24" s="13">
        <f>H24</f>
        <v>685063.64901618997</v>
      </c>
      <c r="AD24" s="7" t="s">
        <v>1457</v>
      </c>
      <c r="AE24" s="13">
        <f>J24</f>
        <v>2.3212879051524582</v>
      </c>
      <c r="AF24" s="7" t="s">
        <v>1459</v>
      </c>
      <c r="AG24" s="7" t="str">
        <f>IF(ISBLANK(B24),"''",B24)</f>
        <v>''</v>
      </c>
      <c r="AH24" s="7" t="s">
        <v>3947</v>
      </c>
      <c r="AI24" s="13" t="b">
        <f>L24</f>
        <v>0</v>
      </c>
      <c r="AJ24" s="7" t="s">
        <v>3946</v>
      </c>
      <c r="AK24" s="7" t="str">
        <f>A24</f>
        <v>USA</v>
      </c>
      <c r="AL24" s="7" t="s">
        <v>1458</v>
      </c>
      <c r="AM24" s="7">
        <v>71</v>
      </c>
    </row>
    <row r="25" spans="1:39" s="7" customFormat="1" x14ac:dyDescent="0.3">
      <c r="A25" s="12" t="s">
        <v>918</v>
      </c>
      <c r="B25" s="19"/>
      <c r="C25" s="10" t="s">
        <v>4096</v>
      </c>
      <c r="D25" s="10" t="s">
        <v>916</v>
      </c>
      <c r="E25" s="10" t="s">
        <v>730</v>
      </c>
      <c r="F25" s="15"/>
      <c r="G25" s="10" t="s">
        <v>553</v>
      </c>
      <c r="H25" s="19">
        <v>685166.25527983997</v>
      </c>
      <c r="I25" s="10">
        <v>315</v>
      </c>
      <c r="J25" s="10">
        <f>I25/180*PI()</f>
        <v>5.497787143782138</v>
      </c>
      <c r="K25" s="19">
        <v>-284108.23111921002</v>
      </c>
      <c r="L25" s="13" t="b">
        <v>0</v>
      </c>
      <c r="M25" s="7" t="s">
        <v>3829</v>
      </c>
      <c r="N25" s="7" t="str">
        <f>CONCATENATE(P25,Q25,R25,S25,T25,U25,V25,W25,X25,Y25,Z25,AA25,AB25,AC25,AD25,AE25,AF25,AG25,AH25,AI25,AJ25,AK25,AL25)</f>
        <v xml:space="preserve">local staticObj = {["name"] = "Kutaisi_B1_1-3", ["category"] = "Planes", ["type"] = "B-1B", ["shape_name"] = "", ["livery_id"] = "usaf standard", ["offsets"] = {["x"] = -284108.23111921, ["y"] = 685166.25527984,  ["angle"] = 5.49778714378214,}, ["groupId"] = 1, ["unitId"] = 1, ["y"] = 0, ["x"] = 0, ["heading"] = 0, ["linkUnit"] ='',  ["linkOffset"] = true, ["dead"] = FALSE, } coalition.addStaticObject(country.id.USA, staticObj) </v>
      </c>
      <c r="O25" s="7" t="s">
        <v>3829</v>
      </c>
      <c r="P25" s="7" t="s">
        <v>1450</v>
      </c>
      <c r="Q25" s="11" t="str">
        <f>C25</f>
        <v>Kutaisi_B1_1-3</v>
      </c>
      <c r="R25" s="7" t="s">
        <v>1451</v>
      </c>
      <c r="S25" s="7" t="str">
        <f>D25</f>
        <v>Planes</v>
      </c>
      <c r="T25" s="7" t="s">
        <v>1452</v>
      </c>
      <c r="U25" s="7" t="str">
        <f>E25</f>
        <v>B-1B</v>
      </c>
      <c r="V25" s="7" t="s">
        <v>1453</v>
      </c>
      <c r="W25" s="14" t="str">
        <f>IF(ISBLANK(F25),"",F25)</f>
        <v/>
      </c>
      <c r="X25" s="7" t="s">
        <v>1460</v>
      </c>
      <c r="Y25" s="7" t="str">
        <f>IF(ISBLANK(G25),"",G25)</f>
        <v>usaf standard</v>
      </c>
      <c r="Z25" s="7" t="s">
        <v>1456</v>
      </c>
      <c r="AA25" s="13">
        <f>K25</f>
        <v>-284108.23111921002</v>
      </c>
      <c r="AB25" s="7" t="s">
        <v>1454</v>
      </c>
      <c r="AC25" s="13">
        <f>H25</f>
        <v>685166.25527983997</v>
      </c>
      <c r="AD25" s="7" t="s">
        <v>1457</v>
      </c>
      <c r="AE25" s="13">
        <f>J25</f>
        <v>5.497787143782138</v>
      </c>
      <c r="AF25" s="7" t="s">
        <v>1459</v>
      </c>
      <c r="AG25" s="7" t="str">
        <f>IF(ISBLANK(B25),"''",B25)</f>
        <v>''</v>
      </c>
      <c r="AH25" s="7" t="s">
        <v>3947</v>
      </c>
      <c r="AI25" s="13" t="b">
        <f>L25</f>
        <v>0</v>
      </c>
      <c r="AJ25" s="7" t="s">
        <v>3946</v>
      </c>
      <c r="AK25" s="7" t="str">
        <f>A25</f>
        <v>USA</v>
      </c>
      <c r="AL25" s="7" t="s">
        <v>1458</v>
      </c>
      <c r="AM25" s="7">
        <v>15</v>
      </c>
    </row>
    <row r="26" spans="1:39" s="7" customFormat="1" x14ac:dyDescent="0.3">
      <c r="A26" s="12" t="s">
        <v>918</v>
      </c>
      <c r="B26" s="19"/>
      <c r="C26" s="7" t="s">
        <v>4097</v>
      </c>
      <c r="D26" s="10" t="s">
        <v>876</v>
      </c>
      <c r="E26" s="10" t="s">
        <v>879</v>
      </c>
      <c r="F26" s="10" t="s">
        <v>879</v>
      </c>
      <c r="G26" s="15"/>
      <c r="H26" s="19">
        <v>685146.04455841996</v>
      </c>
      <c r="I26" s="10">
        <v>133</v>
      </c>
      <c r="J26" s="10">
        <f>I26/180*PI()</f>
        <v>2.3212879051524582</v>
      </c>
      <c r="K26" s="19">
        <v>-284088.87451448001</v>
      </c>
      <c r="L26" s="13" t="b">
        <v>0</v>
      </c>
      <c r="M26" s="7" t="s">
        <v>3829</v>
      </c>
      <c r="N26" s="7" t="str">
        <f>CONCATENATE(P26,Q26,R26,S26,T26,U26,V26,W26,X26,Y26,Z26,AA26,AB26,AC26,AD26,AE26,AF26,AG26,AH26,AI26,AJ26,AK26,AL26)</f>
        <v xml:space="preserve">local staticObj = {["name"] = "Kutaisi_B1_1-3_AS32-32A-1", ["category"] = "ADEquipment", ["type"] = "AS32-32A", ["shape_name"] = "AS32-32A", ["livery_id"] = "", ["offsets"] = {["x"] = -284088.87451448, ["y"] = 685146.04455842,  ["angle"] = 2.32128790515246,}, ["groupId"] = 1, ["unitId"] = 1, ["y"] = 0, ["x"] = 0, ["heading"] = 0, ["linkUnit"] ='',  ["linkOffset"] = true, ["dead"] = FALSE, } coalition.addStaticObject(country.id.USA, staticObj) </v>
      </c>
      <c r="O26" s="7" t="s">
        <v>3829</v>
      </c>
      <c r="P26" s="7" t="s">
        <v>1450</v>
      </c>
      <c r="Q26" s="11" t="str">
        <f>C26</f>
        <v>Kutaisi_B1_1-3_AS32-32A-1</v>
      </c>
      <c r="R26" s="7" t="s">
        <v>1451</v>
      </c>
      <c r="S26" s="7" t="str">
        <f>D26</f>
        <v>ADEquipment</v>
      </c>
      <c r="T26" s="7" t="s">
        <v>1452</v>
      </c>
      <c r="U26" s="7" t="str">
        <f>E26</f>
        <v>AS32-32A</v>
      </c>
      <c r="V26" s="7" t="s">
        <v>1453</v>
      </c>
      <c r="W26" s="14" t="str">
        <f>IF(ISBLANK(F26),"",F26)</f>
        <v>AS32-32A</v>
      </c>
      <c r="X26" s="7" t="s">
        <v>1460</v>
      </c>
      <c r="Y26" s="7" t="str">
        <f>IF(ISBLANK(G26),"",G26)</f>
        <v/>
      </c>
      <c r="Z26" s="7" t="s">
        <v>1456</v>
      </c>
      <c r="AA26" s="13">
        <f>K26</f>
        <v>-284088.87451448001</v>
      </c>
      <c r="AB26" s="7" t="s">
        <v>1454</v>
      </c>
      <c r="AC26" s="13">
        <f>H26</f>
        <v>685146.04455841996</v>
      </c>
      <c r="AD26" s="7" t="s">
        <v>1457</v>
      </c>
      <c r="AE26" s="13">
        <f>J26</f>
        <v>2.3212879051524582</v>
      </c>
      <c r="AF26" s="7" t="s">
        <v>1459</v>
      </c>
      <c r="AG26" s="7" t="str">
        <f>IF(ISBLANK(B26),"''",B26)</f>
        <v>''</v>
      </c>
      <c r="AH26" s="7" t="s">
        <v>3947</v>
      </c>
      <c r="AI26" s="13" t="b">
        <f>L26</f>
        <v>0</v>
      </c>
      <c r="AJ26" s="7" t="s">
        <v>3946</v>
      </c>
      <c r="AK26" s="7" t="str">
        <f>A26</f>
        <v>USA</v>
      </c>
      <c r="AL26" s="7" t="s">
        <v>1458</v>
      </c>
      <c r="AM26" s="7">
        <v>70</v>
      </c>
    </row>
    <row r="27" spans="1:39" s="7" customFormat="1" x14ac:dyDescent="0.3">
      <c r="A27" s="12" t="s">
        <v>918</v>
      </c>
      <c r="B27" s="19"/>
      <c r="C27" s="7" t="s">
        <v>4098</v>
      </c>
      <c r="D27" s="10" t="s">
        <v>1432</v>
      </c>
      <c r="E27" s="10" t="s">
        <v>4057</v>
      </c>
      <c r="F27" s="10"/>
      <c r="G27" s="15"/>
      <c r="H27" s="19">
        <v>685149.24713883002</v>
      </c>
      <c r="I27" s="10">
        <v>352</v>
      </c>
      <c r="J27" s="10">
        <f>I27/180*PI()</f>
        <v>6.1435589670200397</v>
      </c>
      <c r="K27" s="19">
        <v>-284080.47939474997</v>
      </c>
      <c r="L27" s="13" t="b">
        <v>0</v>
      </c>
      <c r="M27" s="7" t="s">
        <v>3829</v>
      </c>
      <c r="N27" s="7" t="str">
        <f>CONCATENATE(P27,Q27,R27,S27,T27,U27,V27,W27,X27,Y27,Z27,AA27,AB27,AC27,AD27,AE27,AF27,AG27,AH27,AI27,AJ27,AK27,AL27)</f>
        <v xml:space="preserve">local staticObj = {["name"] = "Kutaisi_B1_1-3_Stryker_ICV-1", ["category"] = "Armor", ["type"] = "M1126 Stryker ICV", ["shape_name"] = "", ["livery_id"] = "", ["offsets"] = {["x"] = -284080.47939475, ["y"] = 685149.24713883,  ["angle"] = 6.14355896702004,}, ["groupId"] = 1, ["unitId"] = 1, ["y"] = 0, ["x"] = 0, ["heading"] = 0, ["linkUnit"] ='',  ["linkOffset"] = true, ["dead"] = FALSE, } coalition.addStaticObject(country.id.USA, staticObj) </v>
      </c>
      <c r="O27" s="7" t="s">
        <v>3829</v>
      </c>
      <c r="P27" s="7" t="s">
        <v>1450</v>
      </c>
      <c r="Q27" s="11" t="str">
        <f>C27</f>
        <v>Kutaisi_B1_1-3_Stryker_ICV-1</v>
      </c>
      <c r="R27" s="7" t="s">
        <v>1451</v>
      </c>
      <c r="S27" s="7" t="str">
        <f>D27</f>
        <v>Armor</v>
      </c>
      <c r="T27" s="7" t="s">
        <v>1452</v>
      </c>
      <c r="U27" s="7" t="str">
        <f>E27</f>
        <v>M1126 Stryker ICV</v>
      </c>
      <c r="V27" s="7" t="s">
        <v>1453</v>
      </c>
      <c r="W27" s="14" t="str">
        <f>IF(ISBLANK(F27),"",F27)</f>
        <v/>
      </c>
      <c r="X27" s="7" t="s">
        <v>1460</v>
      </c>
      <c r="Y27" s="7" t="str">
        <f>IF(ISBLANK(G27),"",G27)</f>
        <v/>
      </c>
      <c r="Z27" s="7" t="s">
        <v>1456</v>
      </c>
      <c r="AA27" s="13">
        <f>K27</f>
        <v>-284080.47939474997</v>
      </c>
      <c r="AB27" s="7" t="s">
        <v>1454</v>
      </c>
      <c r="AC27" s="13">
        <f>H27</f>
        <v>685149.24713883002</v>
      </c>
      <c r="AD27" s="7" t="s">
        <v>1457</v>
      </c>
      <c r="AE27" s="13">
        <f>J27</f>
        <v>6.1435589670200397</v>
      </c>
      <c r="AF27" s="7" t="s">
        <v>1459</v>
      </c>
      <c r="AG27" s="7" t="str">
        <f>IF(ISBLANK(B27),"''",B27)</f>
        <v>''</v>
      </c>
      <c r="AH27" s="7" t="s">
        <v>3947</v>
      </c>
      <c r="AI27" s="13" t="b">
        <f>L27</f>
        <v>0</v>
      </c>
      <c r="AJ27" s="7" t="s">
        <v>3946</v>
      </c>
      <c r="AK27" s="7" t="str">
        <f>A27</f>
        <v>USA</v>
      </c>
      <c r="AL27" s="7" t="s">
        <v>1458</v>
      </c>
      <c r="AM27" s="7">
        <v>72</v>
      </c>
    </row>
    <row r="28" spans="1:39" s="7" customFormat="1" x14ac:dyDescent="0.3">
      <c r="A28" s="12" t="s">
        <v>918</v>
      </c>
      <c r="B28" s="19"/>
      <c r="C28" s="7" t="s">
        <v>4099</v>
      </c>
      <c r="D28" s="10" t="s">
        <v>898</v>
      </c>
      <c r="E28" s="10" t="s">
        <v>914</v>
      </c>
      <c r="F28" s="10" t="s">
        <v>915</v>
      </c>
      <c r="G28" s="15" t="s">
        <v>909</v>
      </c>
      <c r="H28" s="19">
        <v>685148.04713882995</v>
      </c>
      <c r="I28" s="10">
        <v>194</v>
      </c>
      <c r="J28" s="10">
        <f>I28/180*PI()</f>
        <v>3.3859387488689991</v>
      </c>
      <c r="K28" s="19">
        <v>-284087.25082332001</v>
      </c>
      <c r="L28" s="13" t="b">
        <v>0</v>
      </c>
      <c r="M28" s="7" t="s">
        <v>3829</v>
      </c>
      <c r="N28" s="7" t="str">
        <f>CONCATENATE(P28,Q28,R28,S28,T28,U28,V28,W28,X28,Y28,Z28,AA28,AB28,AC28,AD28,AE28,AF28,AG28,AH28,AI28,AJ28,AK28,AL28)</f>
        <v xml:space="preserve">local staticObj = {["name"] = "Kutaisi_B1_1-3_Technician-2", ["category"] = "Personnel", ["type"] = "us carrier tech", ["shape_name"] = "carrier_tech_USA", ["livery_id"] = "green", ["offsets"] = {["x"] = -284087.25082332, ["y"] = 685148.04713883,  ["angle"] = 3.385938748869,}, ["groupId"] = 1, ["unitId"] = 1, ["y"] = 0, ["x"] = 0, ["heading"] = 0, ["linkUnit"] ='',  ["linkOffset"] = true, ["dead"] = FALSE, } coalition.addStaticObject(country.id.USA, staticObj) </v>
      </c>
      <c r="O28" s="7" t="s">
        <v>3829</v>
      </c>
      <c r="P28" s="7" t="s">
        <v>1450</v>
      </c>
      <c r="Q28" s="11" t="str">
        <f>C28</f>
        <v>Kutaisi_B1_1-3_Technician-2</v>
      </c>
      <c r="R28" s="7" t="s">
        <v>1451</v>
      </c>
      <c r="S28" s="7" t="str">
        <f>D28</f>
        <v>Personnel</v>
      </c>
      <c r="T28" s="7" t="s">
        <v>1452</v>
      </c>
      <c r="U28" s="7" t="str">
        <f>E28</f>
        <v>us carrier tech</v>
      </c>
      <c r="V28" s="7" t="s">
        <v>1453</v>
      </c>
      <c r="W28" s="14" t="str">
        <f>IF(ISBLANK(F28),"",F28)</f>
        <v>carrier_tech_USA</v>
      </c>
      <c r="X28" s="7" t="s">
        <v>1460</v>
      </c>
      <c r="Y28" s="7" t="str">
        <f>IF(ISBLANK(G28),"",G28)</f>
        <v>green</v>
      </c>
      <c r="Z28" s="7" t="s">
        <v>1456</v>
      </c>
      <c r="AA28" s="13">
        <f>K28</f>
        <v>-284087.25082332001</v>
      </c>
      <c r="AB28" s="7" t="s">
        <v>1454</v>
      </c>
      <c r="AC28" s="13">
        <f>H28</f>
        <v>685148.04713882995</v>
      </c>
      <c r="AD28" s="7" t="s">
        <v>1457</v>
      </c>
      <c r="AE28" s="13">
        <f>J28</f>
        <v>3.3859387488689991</v>
      </c>
      <c r="AF28" s="7" t="s">
        <v>1459</v>
      </c>
      <c r="AG28" s="7" t="str">
        <f>IF(ISBLANK(B28),"''",B28)</f>
        <v>''</v>
      </c>
      <c r="AH28" s="7" t="s">
        <v>3947</v>
      </c>
      <c r="AI28" s="13" t="b">
        <f>L28</f>
        <v>0</v>
      </c>
      <c r="AJ28" s="7" t="s">
        <v>3946</v>
      </c>
      <c r="AK28" s="7" t="str">
        <f>A28</f>
        <v>USA</v>
      </c>
      <c r="AL28" s="7" t="s">
        <v>1458</v>
      </c>
      <c r="AM28" s="7">
        <v>74</v>
      </c>
    </row>
    <row r="29" spans="1:39" s="7" customFormat="1" x14ac:dyDescent="0.3">
      <c r="A29" s="12" t="s">
        <v>918</v>
      </c>
      <c r="B29" s="19"/>
      <c r="C29" s="7" t="s">
        <v>4100</v>
      </c>
      <c r="D29" s="10" t="s">
        <v>898</v>
      </c>
      <c r="E29" s="10" t="s">
        <v>914</v>
      </c>
      <c r="F29" s="10" t="s">
        <v>915</v>
      </c>
      <c r="G29" s="15" t="s">
        <v>907</v>
      </c>
      <c r="H29" s="19">
        <v>685154.57315064</v>
      </c>
      <c r="I29" s="10">
        <v>238</v>
      </c>
      <c r="J29" s="10">
        <f>I29/180*PI()</f>
        <v>4.1538836197465043</v>
      </c>
      <c r="K29" s="19">
        <v>-284088.63135564001</v>
      </c>
      <c r="L29" s="13" t="b">
        <v>0</v>
      </c>
      <c r="M29" s="7" t="s">
        <v>3829</v>
      </c>
      <c r="N29" s="7" t="str">
        <f>CONCATENATE(P29,Q29,R29,S29,T29,U29,V29,W29,X29,Y29,Z29,AA29,AB29,AC29,AD29,AE29,AF29,AG29,AH29,AI29,AJ29,AK29,AL29)</f>
        <v xml:space="preserve">local staticObj = {["name"] = "Kutaisi_B1_1-3_Technician-3", ["category"] = "Personnel", ["type"] = "us carrier tech", ["shape_name"] = "carrier_tech_USA", ["livery_id"] = "blue", ["offsets"] = {["x"] = -284088.63135564, ["y"] = 685154.57315064,  ["angle"] = 4.1538836197465,}, ["groupId"] = 1, ["unitId"] = 1, ["y"] = 0, ["x"] = 0, ["heading"] = 0, ["linkUnit"] ='',  ["linkOffset"] = true, ["dead"] = FALSE, } coalition.addStaticObject(country.id.USA, staticObj) </v>
      </c>
      <c r="O29" s="7" t="s">
        <v>3829</v>
      </c>
      <c r="P29" s="7" t="s">
        <v>1450</v>
      </c>
      <c r="Q29" s="11" t="str">
        <f>C29</f>
        <v>Kutaisi_B1_1-3_Technician-3</v>
      </c>
      <c r="R29" s="7" t="s">
        <v>1451</v>
      </c>
      <c r="S29" s="7" t="str">
        <f>D29</f>
        <v>Personnel</v>
      </c>
      <c r="T29" s="7" t="s">
        <v>1452</v>
      </c>
      <c r="U29" s="7" t="str">
        <f>E29</f>
        <v>us carrier tech</v>
      </c>
      <c r="V29" s="7" t="s">
        <v>1453</v>
      </c>
      <c r="W29" s="14" t="str">
        <f>IF(ISBLANK(F29),"",F29)</f>
        <v>carrier_tech_USA</v>
      </c>
      <c r="X29" s="7" t="s">
        <v>1460</v>
      </c>
      <c r="Y29" s="7" t="str">
        <f>IF(ISBLANK(G29),"",G29)</f>
        <v>blue</v>
      </c>
      <c r="Z29" s="7" t="s">
        <v>1456</v>
      </c>
      <c r="AA29" s="13">
        <f>K29</f>
        <v>-284088.63135564001</v>
      </c>
      <c r="AB29" s="7" t="s">
        <v>1454</v>
      </c>
      <c r="AC29" s="13">
        <f>H29</f>
        <v>685154.57315064</v>
      </c>
      <c r="AD29" s="7" t="s">
        <v>1457</v>
      </c>
      <c r="AE29" s="13">
        <f>J29</f>
        <v>4.1538836197465043</v>
      </c>
      <c r="AF29" s="7" t="s">
        <v>1459</v>
      </c>
      <c r="AG29" s="7" t="str">
        <f>IF(ISBLANK(B29),"''",B29)</f>
        <v>''</v>
      </c>
      <c r="AH29" s="7" t="s">
        <v>3947</v>
      </c>
      <c r="AI29" s="13" t="b">
        <f>L29</f>
        <v>0</v>
      </c>
      <c r="AJ29" s="7" t="s">
        <v>3946</v>
      </c>
      <c r="AK29" s="7" t="str">
        <f>A29</f>
        <v>USA</v>
      </c>
      <c r="AL29" s="7" t="s">
        <v>1458</v>
      </c>
      <c r="AM29" s="7">
        <v>73</v>
      </c>
    </row>
    <row r="30" spans="1:39" s="7" customFormat="1" x14ac:dyDescent="0.3">
      <c r="A30" s="12" t="s">
        <v>918</v>
      </c>
      <c r="B30" s="19"/>
      <c r="C30" s="10" t="s">
        <v>4101</v>
      </c>
      <c r="D30" s="10" t="s">
        <v>916</v>
      </c>
      <c r="E30" s="10" t="s">
        <v>730</v>
      </c>
      <c r="F30" s="15"/>
      <c r="G30" s="10" t="s">
        <v>553</v>
      </c>
      <c r="H30" s="19">
        <v>685176.37060799997</v>
      </c>
      <c r="I30" s="10">
        <v>225</v>
      </c>
      <c r="J30" s="10">
        <f>I30/180*PI()</f>
        <v>3.9269908169872414</v>
      </c>
      <c r="K30" s="19">
        <v>-283963.88265251002</v>
      </c>
      <c r="L30" s="13" t="b">
        <v>0</v>
      </c>
      <c r="M30" s="7" t="s">
        <v>3829</v>
      </c>
      <c r="N30" s="7" t="str">
        <f>CONCATENATE(P30,Q30,R30,S30,T30,U30,V30,W30,X30,Y30,Z30,AA30,AB30,AC30,AD30,AE30,AF30,AG30,AH30,AI30,AJ30,AK30,AL30)</f>
        <v xml:space="preserve">local staticObj = {["name"] = "Kutaisi_B1_1-4", ["category"] = "Planes", ["type"] = "B-1B", ["shape_name"] = "", ["livery_id"] = "usaf standard", ["offsets"] = {["x"] = -283963.88265251, ["y"] = 685176.370608,  ["angle"] = 3.92699081698724,}, ["groupId"] = 1, ["unitId"] = 1, ["y"] = 0, ["x"] = 0, ["heading"] = 0, ["linkUnit"] ='',  ["linkOffset"] = true, ["dead"] = FALSE, } coalition.addStaticObject(country.id.USA, staticObj) </v>
      </c>
      <c r="O30" s="7" t="s">
        <v>3829</v>
      </c>
      <c r="P30" s="7" t="s">
        <v>1450</v>
      </c>
      <c r="Q30" s="11" t="str">
        <f>C30</f>
        <v>Kutaisi_B1_1-4</v>
      </c>
      <c r="R30" s="7" t="s">
        <v>1451</v>
      </c>
      <c r="S30" s="7" t="str">
        <f>D30</f>
        <v>Planes</v>
      </c>
      <c r="T30" s="7" t="s">
        <v>1452</v>
      </c>
      <c r="U30" s="7" t="str">
        <f>E30</f>
        <v>B-1B</v>
      </c>
      <c r="V30" s="7" t="s">
        <v>1453</v>
      </c>
      <c r="W30" s="14" t="str">
        <f>IF(ISBLANK(F30),"",F30)</f>
        <v/>
      </c>
      <c r="X30" s="7" t="s">
        <v>1460</v>
      </c>
      <c r="Y30" s="7" t="str">
        <f>IF(ISBLANK(G30),"",G30)</f>
        <v>usaf standard</v>
      </c>
      <c r="Z30" s="7" t="s">
        <v>1456</v>
      </c>
      <c r="AA30" s="13">
        <f>K30</f>
        <v>-283963.88265251002</v>
      </c>
      <c r="AB30" s="7" t="s">
        <v>1454</v>
      </c>
      <c r="AC30" s="13">
        <f>H30</f>
        <v>685176.37060799997</v>
      </c>
      <c r="AD30" s="7" t="s">
        <v>1457</v>
      </c>
      <c r="AE30" s="13">
        <f>J30</f>
        <v>3.9269908169872414</v>
      </c>
      <c r="AF30" s="7" t="s">
        <v>1459</v>
      </c>
      <c r="AG30" s="7" t="str">
        <f>IF(ISBLANK(B30),"''",B30)</f>
        <v>''</v>
      </c>
      <c r="AH30" s="7" t="s">
        <v>3947</v>
      </c>
      <c r="AI30" s="13" t="b">
        <f>L30</f>
        <v>0</v>
      </c>
      <c r="AJ30" s="7" t="s">
        <v>3946</v>
      </c>
      <c r="AK30" s="7" t="str">
        <f>A30</f>
        <v>USA</v>
      </c>
      <c r="AL30" s="7" t="s">
        <v>1458</v>
      </c>
      <c r="AM30" s="7">
        <v>16</v>
      </c>
    </row>
    <row r="31" spans="1:39" s="7" customFormat="1" x14ac:dyDescent="0.3">
      <c r="A31" s="12" t="s">
        <v>918</v>
      </c>
      <c r="B31" s="19"/>
      <c r="C31" s="10" t="s">
        <v>4102</v>
      </c>
      <c r="D31" s="10" t="s">
        <v>885</v>
      </c>
      <c r="E31" s="10" t="s">
        <v>895</v>
      </c>
      <c r="F31" s="10" t="s">
        <v>895</v>
      </c>
      <c r="G31" s="10"/>
      <c r="H31" s="19">
        <v>685178.15951567004</v>
      </c>
      <c r="I31" s="10">
        <v>279</v>
      </c>
      <c r="J31" s="10">
        <f>I31/180*PI()</f>
        <v>4.8694686130641793</v>
      </c>
      <c r="K31" s="19">
        <v>-283972.38275532</v>
      </c>
      <c r="L31" s="13" t="b">
        <v>0</v>
      </c>
      <c r="M31" s="7" t="s">
        <v>3829</v>
      </c>
      <c r="N31" s="7" t="str">
        <f>CONCATENATE(P31,Q31,R31,S31,T31,U31,V31,W31,X31,Y31,Z31,AA31,AB31,AC31,AD31,AE31,AF31,AG31,AH31,AI31,AJ31,AK31,AL31)</f>
        <v xml:space="preserve">local staticObj = {["name"] = "Kutaisi_B1_1-4_bombs-1", ["category"] = "Cargos", ["type"] = "m117_cargo", ["shape_name"] = "m117_cargo", ["livery_id"] = "", ["offsets"] = {["x"] = -283972.38275532, ["y"] = 685178.15951567,  ["angle"] = 4.86946861306418,}, ["groupId"] = 1, ["unitId"] = 1, ["y"] = 0, ["x"] = 0, ["heading"] = 0, ["linkUnit"] ='',  ["linkOffset"] = true, ["dead"] = FALSE, } coalition.addStaticObject(country.id.USA, staticObj) </v>
      </c>
      <c r="O31" s="7" t="s">
        <v>3829</v>
      </c>
      <c r="P31" s="7" t="s">
        <v>1450</v>
      </c>
      <c r="Q31" s="11" t="str">
        <f>C31</f>
        <v>Kutaisi_B1_1-4_bombs-1</v>
      </c>
      <c r="R31" s="7" t="s">
        <v>1451</v>
      </c>
      <c r="S31" s="7" t="str">
        <f>D31</f>
        <v>Cargos</v>
      </c>
      <c r="T31" s="7" t="s">
        <v>1452</v>
      </c>
      <c r="U31" s="7" t="str">
        <f>E31</f>
        <v>m117_cargo</v>
      </c>
      <c r="V31" s="7" t="s">
        <v>1453</v>
      </c>
      <c r="W31" s="14" t="str">
        <f>IF(ISBLANK(F31),"",F31)</f>
        <v>m117_cargo</v>
      </c>
      <c r="X31" s="7" t="s">
        <v>1460</v>
      </c>
      <c r="Y31" s="7" t="str">
        <f>IF(ISBLANK(G31),"",G31)</f>
        <v/>
      </c>
      <c r="Z31" s="7" t="s">
        <v>1456</v>
      </c>
      <c r="AA31" s="13">
        <f>K31</f>
        <v>-283972.38275532</v>
      </c>
      <c r="AB31" s="7" t="s">
        <v>1454</v>
      </c>
      <c r="AC31" s="13">
        <f>H31</f>
        <v>685178.15951567004</v>
      </c>
      <c r="AD31" s="7" t="s">
        <v>1457</v>
      </c>
      <c r="AE31" s="13">
        <f>J31</f>
        <v>4.8694686130641793</v>
      </c>
      <c r="AF31" s="7" t="s">
        <v>1459</v>
      </c>
      <c r="AG31" s="7" t="str">
        <f>IF(ISBLANK(B31),"''",B31)</f>
        <v>''</v>
      </c>
      <c r="AH31" s="7" t="s">
        <v>3947</v>
      </c>
      <c r="AI31" s="13" t="b">
        <f>L31</f>
        <v>0</v>
      </c>
      <c r="AJ31" s="7" t="s">
        <v>3946</v>
      </c>
      <c r="AK31" s="7" t="str">
        <f>A31</f>
        <v>USA</v>
      </c>
      <c r="AL31" s="7" t="s">
        <v>1458</v>
      </c>
      <c r="AM31" s="7">
        <v>63</v>
      </c>
    </row>
    <row r="32" spans="1:39" s="7" customFormat="1" x14ac:dyDescent="0.3">
      <c r="A32" s="12" t="s">
        <v>918</v>
      </c>
      <c r="B32" s="19"/>
      <c r="C32" s="10" t="s">
        <v>4103</v>
      </c>
      <c r="D32" s="10" t="s">
        <v>885</v>
      </c>
      <c r="E32" s="10" t="s">
        <v>895</v>
      </c>
      <c r="F32" s="10" t="s">
        <v>895</v>
      </c>
      <c r="G32" s="10"/>
      <c r="H32" s="19">
        <v>685177.90237281995</v>
      </c>
      <c r="I32" s="10">
        <v>279</v>
      </c>
      <c r="J32" s="10">
        <f>I32/180*PI()</f>
        <v>4.8694686130641793</v>
      </c>
      <c r="K32" s="19">
        <v>-283973.46846960002</v>
      </c>
      <c r="L32" s="13" t="b">
        <v>0</v>
      </c>
      <c r="M32" s="7" t="s">
        <v>3829</v>
      </c>
      <c r="N32" s="7" t="str">
        <f>CONCATENATE(P32,Q32,R32,S32,T32,U32,V32,W32,X32,Y32,Z32,AA32,AB32,AC32,AD32,AE32,AF32,AG32,AH32,AI32,AJ32,AK32,AL32)</f>
        <v xml:space="preserve">local staticObj = {["name"] = "Kutaisi_B1_1-4_bombs-2", ["category"] = "Cargos", ["type"] = "m117_cargo", ["shape_name"] = "m117_cargo", ["livery_id"] = "", ["offsets"] = {["x"] = -283973.4684696, ["y"] = 685177.90237282,  ["angle"] = 4.86946861306418,}, ["groupId"] = 1, ["unitId"] = 1, ["y"] = 0, ["x"] = 0, ["heading"] = 0, ["linkUnit"] ='',  ["linkOffset"] = true, ["dead"] = FALSE, } coalition.addStaticObject(country.id.USA, staticObj) </v>
      </c>
      <c r="O32" s="7" t="s">
        <v>3829</v>
      </c>
      <c r="P32" s="7" t="s">
        <v>1450</v>
      </c>
      <c r="Q32" s="11" t="str">
        <f>C32</f>
        <v>Kutaisi_B1_1-4_bombs-2</v>
      </c>
      <c r="R32" s="7" t="s">
        <v>1451</v>
      </c>
      <c r="S32" s="7" t="str">
        <f>D32</f>
        <v>Cargos</v>
      </c>
      <c r="T32" s="7" t="s">
        <v>1452</v>
      </c>
      <c r="U32" s="7" t="str">
        <f>E32</f>
        <v>m117_cargo</v>
      </c>
      <c r="V32" s="7" t="s">
        <v>1453</v>
      </c>
      <c r="W32" s="14" t="str">
        <f>IF(ISBLANK(F32),"",F32)</f>
        <v>m117_cargo</v>
      </c>
      <c r="X32" s="7" t="s">
        <v>1460</v>
      </c>
      <c r="Y32" s="7" t="str">
        <f>IF(ISBLANK(G32),"",G32)</f>
        <v/>
      </c>
      <c r="Z32" s="7" t="s">
        <v>1456</v>
      </c>
      <c r="AA32" s="13">
        <f>K32</f>
        <v>-283973.46846960002</v>
      </c>
      <c r="AB32" s="7" t="s">
        <v>1454</v>
      </c>
      <c r="AC32" s="13">
        <f>H32</f>
        <v>685177.90237281995</v>
      </c>
      <c r="AD32" s="7" t="s">
        <v>1457</v>
      </c>
      <c r="AE32" s="13">
        <f>J32</f>
        <v>4.8694686130641793</v>
      </c>
      <c r="AF32" s="7" t="s">
        <v>1459</v>
      </c>
      <c r="AG32" s="7" t="str">
        <f>IF(ISBLANK(B32),"''",B32)</f>
        <v>''</v>
      </c>
      <c r="AH32" s="7" t="s">
        <v>3947</v>
      </c>
      <c r="AI32" s="13" t="b">
        <f>L32</f>
        <v>0</v>
      </c>
      <c r="AJ32" s="7" t="s">
        <v>3946</v>
      </c>
      <c r="AK32" s="7" t="str">
        <f>A32</f>
        <v>USA</v>
      </c>
      <c r="AL32" s="7" t="s">
        <v>1458</v>
      </c>
      <c r="AM32" s="7">
        <v>65</v>
      </c>
    </row>
    <row r="33" spans="1:39" s="7" customFormat="1" x14ac:dyDescent="0.3">
      <c r="A33" s="12" t="s">
        <v>918</v>
      </c>
      <c r="B33" s="19"/>
      <c r="C33" s="10" t="s">
        <v>4104</v>
      </c>
      <c r="D33" s="10" t="s">
        <v>885</v>
      </c>
      <c r="E33" s="10" t="s">
        <v>895</v>
      </c>
      <c r="F33" s="10" t="s">
        <v>895</v>
      </c>
      <c r="G33" s="10"/>
      <c r="H33" s="19">
        <v>685180.3880871</v>
      </c>
      <c r="I33" s="10">
        <v>279</v>
      </c>
      <c r="J33" s="10">
        <f>I33/180*PI()</f>
        <v>4.8694686130641793</v>
      </c>
      <c r="K33" s="19">
        <v>-283972.69704102998</v>
      </c>
      <c r="L33" s="13" t="b">
        <v>0</v>
      </c>
      <c r="M33" s="7" t="s">
        <v>3829</v>
      </c>
      <c r="N33" s="7" t="str">
        <f>CONCATENATE(P33,Q33,R33,S33,T33,U33,V33,W33,X33,Y33,Z33,AA33,AB33,AC33,AD33,AE33,AF33,AG33,AH33,AI33,AJ33,AK33,AL33)</f>
        <v xml:space="preserve">local staticObj = {["name"] = "Kutaisi_B1_1-4_bombs-3", ["category"] = "Cargos", ["type"] = "m117_cargo", ["shape_name"] = "m117_cargo", ["livery_id"] = "", ["offsets"] = {["x"] = -283972.69704103, ["y"] = 685180.3880871,  ["angle"] = 4.86946861306418,}, ["groupId"] = 1, ["unitId"] = 1, ["y"] = 0, ["x"] = 0, ["heading"] = 0, ["linkUnit"] ='',  ["linkOffset"] = true, ["dead"] = FALSE, } coalition.addStaticObject(country.id.USA, staticObj) </v>
      </c>
      <c r="O33" s="7" t="s">
        <v>3829</v>
      </c>
      <c r="P33" s="7" t="s">
        <v>1450</v>
      </c>
      <c r="Q33" s="11" t="str">
        <f>C33</f>
        <v>Kutaisi_B1_1-4_bombs-3</v>
      </c>
      <c r="R33" s="7" t="s">
        <v>1451</v>
      </c>
      <c r="S33" s="7" t="str">
        <f>D33</f>
        <v>Cargos</v>
      </c>
      <c r="T33" s="7" t="s">
        <v>1452</v>
      </c>
      <c r="U33" s="7" t="str">
        <f>E33</f>
        <v>m117_cargo</v>
      </c>
      <c r="V33" s="7" t="s">
        <v>1453</v>
      </c>
      <c r="W33" s="14" t="str">
        <f>IF(ISBLANK(F33),"",F33)</f>
        <v>m117_cargo</v>
      </c>
      <c r="X33" s="7" t="s">
        <v>1460</v>
      </c>
      <c r="Y33" s="7" t="str">
        <f>IF(ISBLANK(G33),"",G33)</f>
        <v/>
      </c>
      <c r="Z33" s="7" t="s">
        <v>1456</v>
      </c>
      <c r="AA33" s="13">
        <f>K33</f>
        <v>-283972.69704102998</v>
      </c>
      <c r="AB33" s="7" t="s">
        <v>1454</v>
      </c>
      <c r="AC33" s="13">
        <f>H33</f>
        <v>685180.3880871</v>
      </c>
      <c r="AD33" s="7" t="s">
        <v>1457</v>
      </c>
      <c r="AE33" s="13">
        <f>J33</f>
        <v>4.8694686130641793</v>
      </c>
      <c r="AF33" s="7" t="s">
        <v>1459</v>
      </c>
      <c r="AG33" s="7" t="str">
        <f>IF(ISBLANK(B33),"''",B33)</f>
        <v>''</v>
      </c>
      <c r="AH33" s="7" t="s">
        <v>3947</v>
      </c>
      <c r="AI33" s="13" t="b">
        <f>L33</f>
        <v>0</v>
      </c>
      <c r="AJ33" s="7" t="s">
        <v>3946</v>
      </c>
      <c r="AK33" s="7" t="str">
        <f>A33</f>
        <v>USA</v>
      </c>
      <c r="AL33" s="7" t="s">
        <v>1458</v>
      </c>
      <c r="AM33" s="7">
        <v>66</v>
      </c>
    </row>
    <row r="34" spans="1:39" s="7" customFormat="1" x14ac:dyDescent="0.3">
      <c r="A34" s="12" t="s">
        <v>918</v>
      </c>
      <c r="B34" s="19"/>
      <c r="C34" s="10" t="s">
        <v>4105</v>
      </c>
      <c r="D34" s="10" t="s">
        <v>885</v>
      </c>
      <c r="E34" s="10" t="s">
        <v>895</v>
      </c>
      <c r="F34" s="10" t="s">
        <v>895</v>
      </c>
      <c r="G34" s="15"/>
      <c r="H34" s="19">
        <v>685180.21665852994</v>
      </c>
      <c r="I34" s="10">
        <v>279</v>
      </c>
      <c r="J34" s="10">
        <f>I34/180*PI()</f>
        <v>4.8694686130641793</v>
      </c>
      <c r="K34" s="19">
        <v>-283973.86846959998</v>
      </c>
      <c r="L34" s="13" t="b">
        <v>0</v>
      </c>
      <c r="M34" s="7" t="s">
        <v>3829</v>
      </c>
      <c r="N34" s="7" t="str">
        <f>CONCATENATE(P34,Q34,R34,S34,T34,U34,V34,W34,X34,Y34,Z34,AA34,AB34,AC34,AD34,AE34,AF34,AG34,AH34,AI34,AJ34,AK34,AL34)</f>
        <v xml:space="preserve">local staticObj = {["name"] = "Kutaisi_B1_1-4_bombs-4", ["category"] = "Cargos", ["type"] = "m117_cargo", ["shape_name"] = "m117_cargo", ["livery_id"] = "", ["offsets"] = {["x"] = -283973.8684696, ["y"] = 685180.21665853,  ["angle"] = 4.86946861306418,}, ["groupId"] = 1, ["unitId"] = 1, ["y"] = 0, ["x"] = 0, ["heading"] = 0, ["linkUnit"] ='',  ["linkOffset"] = true, ["dead"] = FALSE, } coalition.addStaticObject(country.id.USA, staticObj) </v>
      </c>
      <c r="O34" s="7" t="s">
        <v>3829</v>
      </c>
      <c r="P34" s="7" t="s">
        <v>1450</v>
      </c>
      <c r="Q34" s="11" t="str">
        <f>C34</f>
        <v>Kutaisi_B1_1-4_bombs-4</v>
      </c>
      <c r="R34" s="7" t="s">
        <v>1451</v>
      </c>
      <c r="S34" s="7" t="str">
        <f>D34</f>
        <v>Cargos</v>
      </c>
      <c r="T34" s="7" t="s">
        <v>1452</v>
      </c>
      <c r="U34" s="7" t="str">
        <f>E34</f>
        <v>m117_cargo</v>
      </c>
      <c r="V34" s="7" t="s">
        <v>1453</v>
      </c>
      <c r="W34" s="14" t="str">
        <f>IF(ISBLANK(F34),"",F34)</f>
        <v>m117_cargo</v>
      </c>
      <c r="X34" s="7" t="s">
        <v>1460</v>
      </c>
      <c r="Y34" s="7" t="str">
        <f>IF(ISBLANK(G34),"",G34)</f>
        <v/>
      </c>
      <c r="Z34" s="7" t="s">
        <v>1456</v>
      </c>
      <c r="AA34" s="13">
        <f>K34</f>
        <v>-283973.86846959998</v>
      </c>
      <c r="AB34" s="7" t="s">
        <v>1454</v>
      </c>
      <c r="AC34" s="13">
        <f>H34</f>
        <v>685180.21665852994</v>
      </c>
      <c r="AD34" s="7" t="s">
        <v>1457</v>
      </c>
      <c r="AE34" s="13">
        <f>J34</f>
        <v>4.8694686130641793</v>
      </c>
      <c r="AF34" s="7" t="s">
        <v>1459</v>
      </c>
      <c r="AG34" s="7" t="str">
        <f>IF(ISBLANK(B34),"''",B34)</f>
        <v>''</v>
      </c>
      <c r="AH34" s="7" t="s">
        <v>3947</v>
      </c>
      <c r="AI34" s="13" t="b">
        <f>L34</f>
        <v>0</v>
      </c>
      <c r="AJ34" s="7" t="s">
        <v>3946</v>
      </c>
      <c r="AK34" s="7" t="str">
        <f>A34</f>
        <v>USA</v>
      </c>
      <c r="AL34" s="7" t="s">
        <v>1458</v>
      </c>
      <c r="AM34" s="7">
        <v>67</v>
      </c>
    </row>
    <row r="35" spans="1:39" s="7" customFormat="1" x14ac:dyDescent="0.3">
      <c r="A35" s="12" t="s">
        <v>918</v>
      </c>
      <c r="B35" s="19"/>
      <c r="C35" s="7" t="s">
        <v>4106</v>
      </c>
      <c r="D35" s="10" t="s">
        <v>885</v>
      </c>
      <c r="E35" s="10" t="s">
        <v>895</v>
      </c>
      <c r="F35" s="10" t="s">
        <v>895</v>
      </c>
      <c r="G35" s="15"/>
      <c r="H35" s="19">
        <v>685182.64522995998</v>
      </c>
      <c r="I35" s="10">
        <v>279</v>
      </c>
      <c r="J35" s="10">
        <f>I35/180*PI()</f>
        <v>4.8694686130641793</v>
      </c>
      <c r="K35" s="19">
        <v>-283973.0684696</v>
      </c>
      <c r="L35" s="13" t="b">
        <v>0</v>
      </c>
      <c r="M35" s="7" t="s">
        <v>3829</v>
      </c>
      <c r="N35" s="7" t="str">
        <f>CONCATENATE(P35,Q35,R35,S35,T35,U35,V35,W35,X35,Y35,Z35,AA35,AB35,AC35,AD35,AE35,AF35,AG35,AH35,AI35,AJ35,AK35,AL35)</f>
        <v xml:space="preserve">local staticObj = {["name"] = "Kutaisi_B1_1-4_bombs-5", ["category"] = "Cargos", ["type"] = "m117_cargo", ["shape_name"] = "m117_cargo", ["livery_id"] = "", ["offsets"] = {["x"] = -283973.0684696, ["y"] = 685182.64522996,  ["angle"] = 4.86946861306418,}, ["groupId"] = 1, ["unitId"] = 1, ["y"] = 0, ["x"] = 0, ["heading"] = 0, ["linkUnit"] ='',  ["linkOffset"] = true, ["dead"] = FALSE, } coalition.addStaticObject(country.id.USA, staticObj) </v>
      </c>
      <c r="O35" s="7" t="s">
        <v>3829</v>
      </c>
      <c r="P35" s="7" t="s">
        <v>1450</v>
      </c>
      <c r="Q35" s="11" t="str">
        <f>C35</f>
        <v>Kutaisi_B1_1-4_bombs-5</v>
      </c>
      <c r="R35" s="7" t="s">
        <v>1451</v>
      </c>
      <c r="S35" s="7" t="str">
        <f>D35</f>
        <v>Cargos</v>
      </c>
      <c r="T35" s="7" t="s">
        <v>1452</v>
      </c>
      <c r="U35" s="7" t="str">
        <f>E35</f>
        <v>m117_cargo</v>
      </c>
      <c r="V35" s="7" t="s">
        <v>1453</v>
      </c>
      <c r="W35" s="14" t="str">
        <f>IF(ISBLANK(F35),"",F35)</f>
        <v>m117_cargo</v>
      </c>
      <c r="X35" s="7" t="s">
        <v>1460</v>
      </c>
      <c r="Y35" s="7" t="str">
        <f>IF(ISBLANK(G35),"",G35)</f>
        <v/>
      </c>
      <c r="Z35" s="7" t="s">
        <v>1456</v>
      </c>
      <c r="AA35" s="13">
        <f>K35</f>
        <v>-283973.0684696</v>
      </c>
      <c r="AB35" s="7" t="s">
        <v>1454</v>
      </c>
      <c r="AC35" s="13">
        <f>H35</f>
        <v>685182.64522995998</v>
      </c>
      <c r="AD35" s="7" t="s">
        <v>1457</v>
      </c>
      <c r="AE35" s="13">
        <f>J35</f>
        <v>4.8694686130641793</v>
      </c>
      <c r="AF35" s="7" t="s">
        <v>1459</v>
      </c>
      <c r="AG35" s="7" t="str">
        <f>IF(ISBLANK(B35),"''",B35)</f>
        <v>''</v>
      </c>
      <c r="AH35" s="7" t="s">
        <v>3947</v>
      </c>
      <c r="AI35" s="13" t="b">
        <f>L35</f>
        <v>0</v>
      </c>
      <c r="AJ35" s="7" t="s">
        <v>3946</v>
      </c>
      <c r="AK35" s="7" t="str">
        <f>A35</f>
        <v>USA</v>
      </c>
      <c r="AL35" s="7" t="s">
        <v>1458</v>
      </c>
      <c r="AM35" s="7">
        <v>68</v>
      </c>
    </row>
    <row r="36" spans="1:39" s="7" customFormat="1" x14ac:dyDescent="0.3">
      <c r="A36" s="12" t="s">
        <v>918</v>
      </c>
      <c r="B36" s="19"/>
      <c r="C36" s="10" t="s">
        <v>4107</v>
      </c>
      <c r="D36" s="10" t="s">
        <v>885</v>
      </c>
      <c r="E36" s="10" t="s">
        <v>895</v>
      </c>
      <c r="F36" s="10" t="s">
        <v>895</v>
      </c>
      <c r="G36" s="10"/>
      <c r="H36" s="19">
        <v>685182.3880871</v>
      </c>
      <c r="I36" s="10">
        <v>279</v>
      </c>
      <c r="J36" s="10">
        <f>I36/180*PI()</f>
        <v>4.8694686130641793</v>
      </c>
      <c r="K36" s="19">
        <v>-283974.26846960001</v>
      </c>
      <c r="L36" s="13" t="b">
        <v>0</v>
      </c>
      <c r="M36" s="7" t="s">
        <v>3829</v>
      </c>
      <c r="N36" s="7" t="str">
        <f>CONCATENATE(P36,Q36,R36,S36,T36,U36,V36,W36,X36,Y36,Z36,AA36,AB36,AC36,AD36,AE36,AF36,AG36,AH36,AI36,AJ36,AK36,AL36)</f>
        <v xml:space="preserve">local staticObj = {["name"] = "Kutaisi_B1_1-4_bombs-6", ["category"] = "Cargos", ["type"] = "m117_cargo", ["shape_name"] = "m117_cargo", ["livery_id"] = "", ["offsets"] = {["x"] = -283974.2684696, ["y"] = 685182.3880871,  ["angle"] = 4.86946861306418,}, ["groupId"] = 1, ["unitId"] = 1, ["y"] = 0, ["x"] = 0, ["heading"] = 0, ["linkUnit"] ='',  ["linkOffset"] = true, ["dead"] = FALSE, } coalition.addStaticObject(country.id.USA, staticObj) </v>
      </c>
      <c r="O36" s="7" t="s">
        <v>3829</v>
      </c>
      <c r="P36" s="7" t="s">
        <v>1450</v>
      </c>
      <c r="Q36" s="11" t="str">
        <f>C36</f>
        <v>Kutaisi_B1_1-4_bombs-6</v>
      </c>
      <c r="R36" s="7" t="s">
        <v>1451</v>
      </c>
      <c r="S36" s="7" t="str">
        <f>D36</f>
        <v>Cargos</v>
      </c>
      <c r="T36" s="7" t="s">
        <v>1452</v>
      </c>
      <c r="U36" s="7" t="str">
        <f>E36</f>
        <v>m117_cargo</v>
      </c>
      <c r="V36" s="7" t="s">
        <v>1453</v>
      </c>
      <c r="W36" s="14" t="str">
        <f>IF(ISBLANK(F36),"",F36)</f>
        <v>m117_cargo</v>
      </c>
      <c r="X36" s="7" t="s">
        <v>1460</v>
      </c>
      <c r="Y36" s="7" t="str">
        <f>IF(ISBLANK(G36),"",G36)</f>
        <v/>
      </c>
      <c r="Z36" s="7" t="s">
        <v>1456</v>
      </c>
      <c r="AA36" s="13">
        <f>K36</f>
        <v>-283974.26846960001</v>
      </c>
      <c r="AB36" s="7" t="s">
        <v>1454</v>
      </c>
      <c r="AC36" s="13">
        <f>H36</f>
        <v>685182.3880871</v>
      </c>
      <c r="AD36" s="7" t="s">
        <v>1457</v>
      </c>
      <c r="AE36" s="13">
        <f>J36</f>
        <v>4.8694686130641793</v>
      </c>
      <c r="AF36" s="7" t="s">
        <v>1459</v>
      </c>
      <c r="AG36" s="7" t="str">
        <f>IF(ISBLANK(B36),"''",B36)</f>
        <v>''</v>
      </c>
      <c r="AH36" s="7" t="s">
        <v>3947</v>
      </c>
      <c r="AI36" s="13" t="b">
        <f>L36</f>
        <v>0</v>
      </c>
      <c r="AJ36" s="7" t="s">
        <v>3946</v>
      </c>
      <c r="AK36" s="7" t="str">
        <f>A36</f>
        <v>USA</v>
      </c>
      <c r="AL36" s="7" t="s">
        <v>1458</v>
      </c>
      <c r="AM36" s="7">
        <v>64</v>
      </c>
    </row>
    <row r="37" spans="1:39" s="7" customFormat="1" x14ac:dyDescent="0.3">
      <c r="A37" s="12" t="s">
        <v>918</v>
      </c>
      <c r="B37" s="19"/>
      <c r="C37" s="10" t="s">
        <v>4108</v>
      </c>
      <c r="D37" s="10" t="s">
        <v>916</v>
      </c>
      <c r="E37" s="15" t="s">
        <v>732</v>
      </c>
      <c r="F37" s="15"/>
      <c r="G37" s="10" t="s">
        <v>553</v>
      </c>
      <c r="H37" s="19">
        <v>682838.63079720002</v>
      </c>
      <c r="I37" s="10">
        <v>50</v>
      </c>
      <c r="J37" s="10">
        <f>I37/180*PI()</f>
        <v>0.87266462599716477</v>
      </c>
      <c r="K37" s="19">
        <v>-286043.08200524002</v>
      </c>
      <c r="L37" s="13" t="b">
        <v>0</v>
      </c>
      <c r="M37" s="7" t="s">
        <v>3829</v>
      </c>
      <c r="N37" s="7" t="str">
        <f>CONCATENATE(P37,Q37,R37,S37,T37,U37,V37,W37,X37,Y37,Z37,AA37,AB37,AC37,AD37,AE37,AF37,AG37,AH37,AI37,AJ37,AK37,AL37)</f>
        <v xml:space="preserve">local staticObj = {["name"] = "Kutaisi_B52_1-1", ["category"] = "Planes", ["type"] = "B-52H", ["shape_name"] = "", ["livery_id"] = "usaf standard", ["offsets"] = {["x"] = -286043.08200524, ["y"] = 682838.6307972,  ["angle"] = 0.872664625997165,}, ["groupId"] = 1, ["unitId"] = 1, ["y"] = 0, ["x"] = 0, ["heading"] = 0, ["linkUnit"] ='',  ["linkOffset"] = true, ["dead"] = FALSE, } coalition.addStaticObject(country.id.USA, staticObj) </v>
      </c>
      <c r="O37" s="7" t="s">
        <v>3829</v>
      </c>
      <c r="P37" s="7" t="s">
        <v>1450</v>
      </c>
      <c r="Q37" s="11" t="str">
        <f>C37</f>
        <v>Kutaisi_B52_1-1</v>
      </c>
      <c r="R37" s="7" t="s">
        <v>1451</v>
      </c>
      <c r="S37" s="7" t="str">
        <f>D37</f>
        <v>Planes</v>
      </c>
      <c r="T37" s="7" t="s">
        <v>1452</v>
      </c>
      <c r="U37" s="7" t="str">
        <f>E37</f>
        <v>B-52H</v>
      </c>
      <c r="V37" s="7" t="s">
        <v>1453</v>
      </c>
      <c r="W37" s="14" t="str">
        <f>IF(ISBLANK(F37),"",F37)</f>
        <v/>
      </c>
      <c r="X37" s="7" t="s">
        <v>1460</v>
      </c>
      <c r="Y37" s="7" t="str">
        <f>IF(ISBLANK(G37),"",G37)</f>
        <v>usaf standard</v>
      </c>
      <c r="Z37" s="7" t="s">
        <v>1456</v>
      </c>
      <c r="AA37" s="13">
        <f>K37</f>
        <v>-286043.08200524002</v>
      </c>
      <c r="AB37" s="7" t="s">
        <v>1454</v>
      </c>
      <c r="AC37" s="13">
        <f>H37</f>
        <v>682838.63079720002</v>
      </c>
      <c r="AD37" s="7" t="s">
        <v>1457</v>
      </c>
      <c r="AE37" s="13">
        <f>J37</f>
        <v>0.87266462599716477</v>
      </c>
      <c r="AF37" s="7" t="s">
        <v>1459</v>
      </c>
      <c r="AG37" s="7" t="str">
        <f>IF(ISBLANK(B37),"''",B37)</f>
        <v>''</v>
      </c>
      <c r="AH37" s="7" t="s">
        <v>3947</v>
      </c>
      <c r="AI37" s="13" t="b">
        <f>L37</f>
        <v>0</v>
      </c>
      <c r="AJ37" s="7" t="s">
        <v>3946</v>
      </c>
      <c r="AK37" s="7" t="str">
        <f>A37</f>
        <v>USA</v>
      </c>
      <c r="AL37" s="7" t="s">
        <v>1458</v>
      </c>
      <c r="AM37" s="7">
        <v>23</v>
      </c>
    </row>
    <row r="38" spans="1:39" s="7" customFormat="1" x14ac:dyDescent="0.3">
      <c r="A38" s="12" t="s">
        <v>918</v>
      </c>
      <c r="B38" s="19"/>
      <c r="C38" s="10" t="s">
        <v>4109</v>
      </c>
      <c r="D38" s="10" t="s">
        <v>885</v>
      </c>
      <c r="E38" s="10" t="s">
        <v>895</v>
      </c>
      <c r="F38" s="10" t="s">
        <v>895</v>
      </c>
      <c r="G38" s="10"/>
      <c r="H38" s="19">
        <v>682850.68052142998</v>
      </c>
      <c r="I38" s="10">
        <v>279</v>
      </c>
      <c r="J38" s="10">
        <f>I38/180*PI()</f>
        <v>4.8694686130641793</v>
      </c>
      <c r="K38" s="19">
        <v>-286040.92679946998</v>
      </c>
      <c r="L38" s="13" t="b">
        <v>0</v>
      </c>
      <c r="M38" s="7" t="s">
        <v>3829</v>
      </c>
      <c r="N38" s="7" t="str">
        <f>CONCATENATE(P38,Q38,R38,S38,T38,U38,V38,W38,X38,Y38,Z38,AA38,AB38,AC38,AD38,AE38,AF38,AG38,AH38,AI38,AJ38,AK38,AL38)</f>
        <v xml:space="preserve">local staticObj = {["name"] = "Kutaisi_B52_1-1_bombs-1", ["category"] = "Cargos", ["type"] = "m117_cargo", ["shape_name"] = "m117_cargo", ["livery_id"] = "", ["offsets"] = {["x"] = -286040.92679947, ["y"] = 682850.68052143,  ["angle"] = 4.86946861306418,}, ["groupId"] = 1, ["unitId"] = 1, ["y"] = 0, ["x"] = 0, ["heading"] = 0, ["linkUnit"] ='',  ["linkOffset"] = true, ["dead"] = FALSE, } coalition.addStaticObject(country.id.USA, staticObj) </v>
      </c>
      <c r="O38" s="7" t="s">
        <v>3829</v>
      </c>
      <c r="P38" s="7" t="s">
        <v>1450</v>
      </c>
      <c r="Q38" s="11" t="str">
        <f>C38</f>
        <v>Kutaisi_B52_1-1_bombs-1</v>
      </c>
      <c r="R38" s="7" t="s">
        <v>1451</v>
      </c>
      <c r="S38" s="7" t="str">
        <f>D38</f>
        <v>Cargos</v>
      </c>
      <c r="T38" s="7" t="s">
        <v>1452</v>
      </c>
      <c r="U38" s="7" t="str">
        <f>E38</f>
        <v>m117_cargo</v>
      </c>
      <c r="V38" s="7" t="s">
        <v>1453</v>
      </c>
      <c r="W38" s="14" t="str">
        <f>IF(ISBLANK(F38),"",F38)</f>
        <v>m117_cargo</v>
      </c>
      <c r="X38" s="7" t="s">
        <v>1460</v>
      </c>
      <c r="Y38" s="7" t="str">
        <f>IF(ISBLANK(G38),"",G38)</f>
        <v/>
      </c>
      <c r="Z38" s="7" t="s">
        <v>1456</v>
      </c>
      <c r="AA38" s="13">
        <f>K38</f>
        <v>-286040.92679946998</v>
      </c>
      <c r="AB38" s="7" t="s">
        <v>1454</v>
      </c>
      <c r="AC38" s="13">
        <f>H38</f>
        <v>682850.68052142998</v>
      </c>
      <c r="AD38" s="7" t="s">
        <v>1457</v>
      </c>
      <c r="AE38" s="13">
        <f>J38</f>
        <v>4.8694686130641793</v>
      </c>
      <c r="AF38" s="7" t="s">
        <v>1459</v>
      </c>
      <c r="AG38" s="7" t="str">
        <f>IF(ISBLANK(B38),"''",B38)</f>
        <v>''</v>
      </c>
      <c r="AH38" s="7" t="s">
        <v>3947</v>
      </c>
      <c r="AI38" s="13" t="b">
        <f>L38</f>
        <v>0</v>
      </c>
      <c r="AJ38" s="7" t="s">
        <v>3946</v>
      </c>
      <c r="AK38" s="7" t="str">
        <f>A38</f>
        <v>USA</v>
      </c>
      <c r="AL38" s="7" t="s">
        <v>1458</v>
      </c>
      <c r="AM38" s="7">
        <v>54</v>
      </c>
    </row>
    <row r="39" spans="1:39" s="7" customFormat="1" x14ac:dyDescent="0.3">
      <c r="A39" s="12" t="s">
        <v>918</v>
      </c>
      <c r="B39" s="19"/>
      <c r="C39" s="10" t="s">
        <v>4110</v>
      </c>
      <c r="D39" s="10" t="s">
        <v>885</v>
      </c>
      <c r="E39" s="10" t="s">
        <v>895</v>
      </c>
      <c r="F39" s="10" t="s">
        <v>895</v>
      </c>
      <c r="G39" s="10"/>
      <c r="H39" s="19">
        <v>682850.48052143003</v>
      </c>
      <c r="I39" s="10">
        <v>279</v>
      </c>
      <c r="J39" s="10">
        <f>I39/180*PI()</f>
        <v>4.8694686130641793</v>
      </c>
      <c r="K39" s="19">
        <v>-286041.89822804002</v>
      </c>
      <c r="L39" s="13" t="b">
        <v>0</v>
      </c>
      <c r="M39" s="7" t="s">
        <v>3829</v>
      </c>
      <c r="N39" s="7" t="str">
        <f>CONCATENATE(P39,Q39,R39,S39,T39,U39,V39,W39,X39,Y39,Z39,AA39,AB39,AC39,AD39,AE39,AF39,AG39,AH39,AI39,AJ39,AK39,AL39)</f>
        <v xml:space="preserve">local staticObj = {["name"] = "Kutaisi_B52_1-1_bombs-2", ["category"] = "Cargos", ["type"] = "m117_cargo", ["shape_name"] = "m117_cargo", ["livery_id"] = "", ["offsets"] = {["x"] = -286041.89822804, ["y"] = 682850.48052143,  ["angle"] = 4.86946861306418,}, ["groupId"] = 1, ["unitId"] = 1, ["y"] = 0, ["x"] = 0, ["heading"] = 0, ["linkUnit"] ='',  ["linkOffset"] = true, ["dead"] = FALSE, } coalition.addStaticObject(country.id.USA, staticObj) </v>
      </c>
      <c r="O39" s="7" t="s">
        <v>3829</v>
      </c>
      <c r="P39" s="7" t="s">
        <v>1450</v>
      </c>
      <c r="Q39" s="11" t="str">
        <f>C39</f>
        <v>Kutaisi_B52_1-1_bombs-2</v>
      </c>
      <c r="R39" s="7" t="s">
        <v>1451</v>
      </c>
      <c r="S39" s="7" t="str">
        <f>D39</f>
        <v>Cargos</v>
      </c>
      <c r="T39" s="7" t="s">
        <v>1452</v>
      </c>
      <c r="U39" s="7" t="str">
        <f>E39</f>
        <v>m117_cargo</v>
      </c>
      <c r="V39" s="7" t="s">
        <v>1453</v>
      </c>
      <c r="W39" s="14" t="str">
        <f>IF(ISBLANK(F39),"",F39)</f>
        <v>m117_cargo</v>
      </c>
      <c r="X39" s="7" t="s">
        <v>1460</v>
      </c>
      <c r="Y39" s="7" t="str">
        <f>IF(ISBLANK(G39),"",G39)</f>
        <v/>
      </c>
      <c r="Z39" s="7" t="s">
        <v>1456</v>
      </c>
      <c r="AA39" s="13">
        <f>K39</f>
        <v>-286041.89822804002</v>
      </c>
      <c r="AB39" s="7" t="s">
        <v>1454</v>
      </c>
      <c r="AC39" s="13">
        <f>H39</f>
        <v>682850.48052143003</v>
      </c>
      <c r="AD39" s="7" t="s">
        <v>1457</v>
      </c>
      <c r="AE39" s="13">
        <f>J39</f>
        <v>4.8694686130641793</v>
      </c>
      <c r="AF39" s="7" t="s">
        <v>1459</v>
      </c>
      <c r="AG39" s="7" t="str">
        <f>IF(ISBLANK(B39),"''",B39)</f>
        <v>''</v>
      </c>
      <c r="AH39" s="7" t="s">
        <v>3947</v>
      </c>
      <c r="AI39" s="13" t="b">
        <f>L39</f>
        <v>0</v>
      </c>
      <c r="AJ39" s="7" t="s">
        <v>3946</v>
      </c>
      <c r="AK39" s="7" t="str">
        <f>A39</f>
        <v>USA</v>
      </c>
      <c r="AL39" s="7" t="s">
        <v>1458</v>
      </c>
      <c r="AM39" s="7">
        <v>55</v>
      </c>
    </row>
    <row r="40" spans="1:39" s="7" customFormat="1" x14ac:dyDescent="0.3">
      <c r="A40" s="12" t="s">
        <v>918</v>
      </c>
      <c r="B40" s="19"/>
      <c r="C40" s="10" t="s">
        <v>4111</v>
      </c>
      <c r="D40" s="10" t="s">
        <v>885</v>
      </c>
      <c r="E40" s="10" t="s">
        <v>895</v>
      </c>
      <c r="F40" s="10" t="s">
        <v>895</v>
      </c>
      <c r="G40" s="10"/>
      <c r="H40" s="19">
        <v>682850.22337857995</v>
      </c>
      <c r="I40" s="10">
        <v>279</v>
      </c>
      <c r="J40" s="10">
        <f>I40/180*PI()</f>
        <v>4.8694686130641793</v>
      </c>
      <c r="K40" s="19">
        <v>-286042.89822804002</v>
      </c>
      <c r="L40" s="13" t="b">
        <v>0</v>
      </c>
      <c r="M40" s="7" t="s">
        <v>3829</v>
      </c>
      <c r="N40" s="7" t="str">
        <f>CONCATENATE(P40,Q40,R40,S40,T40,U40,V40,W40,X40,Y40,Z40,AA40,AB40,AC40,AD40,AE40,AF40,AG40,AH40,AI40,AJ40,AK40,AL40)</f>
        <v xml:space="preserve">local staticObj = {["name"] = "Kutaisi_B52_1-1_bombs-3", ["category"] = "Cargos", ["type"] = "m117_cargo", ["shape_name"] = "m117_cargo", ["livery_id"] = "", ["offsets"] = {["x"] = -286042.89822804, ["y"] = 682850.22337858,  ["angle"] = 4.86946861306418,}, ["groupId"] = 1, ["unitId"] = 1, ["y"] = 0, ["x"] = 0, ["heading"] = 0, ["linkUnit"] ='',  ["linkOffset"] = true, ["dead"] = FALSE, } coalition.addStaticObject(country.id.USA, staticObj) </v>
      </c>
      <c r="O40" s="7" t="s">
        <v>3829</v>
      </c>
      <c r="P40" s="7" t="s">
        <v>1450</v>
      </c>
      <c r="Q40" s="11" t="str">
        <f>C40</f>
        <v>Kutaisi_B52_1-1_bombs-3</v>
      </c>
      <c r="R40" s="7" t="s">
        <v>1451</v>
      </c>
      <c r="S40" s="7" t="str">
        <f>D40</f>
        <v>Cargos</v>
      </c>
      <c r="T40" s="7" t="s">
        <v>1452</v>
      </c>
      <c r="U40" s="7" t="str">
        <f>E40</f>
        <v>m117_cargo</v>
      </c>
      <c r="V40" s="7" t="s">
        <v>1453</v>
      </c>
      <c r="W40" s="14" t="str">
        <f>IF(ISBLANK(F40),"",F40)</f>
        <v>m117_cargo</v>
      </c>
      <c r="X40" s="7" t="s">
        <v>1460</v>
      </c>
      <c r="Y40" s="7" t="str">
        <f>IF(ISBLANK(G40),"",G40)</f>
        <v/>
      </c>
      <c r="Z40" s="7" t="s">
        <v>1456</v>
      </c>
      <c r="AA40" s="13">
        <f>K40</f>
        <v>-286042.89822804002</v>
      </c>
      <c r="AB40" s="7" t="s">
        <v>1454</v>
      </c>
      <c r="AC40" s="13">
        <f>H40</f>
        <v>682850.22337857995</v>
      </c>
      <c r="AD40" s="7" t="s">
        <v>1457</v>
      </c>
      <c r="AE40" s="13">
        <f>J40</f>
        <v>4.8694686130641793</v>
      </c>
      <c r="AF40" s="7" t="s">
        <v>1459</v>
      </c>
      <c r="AG40" s="7" t="str">
        <f>IF(ISBLANK(B40),"''",B40)</f>
        <v>''</v>
      </c>
      <c r="AH40" s="7" t="s">
        <v>3947</v>
      </c>
      <c r="AI40" s="13" t="b">
        <f>L40</f>
        <v>0</v>
      </c>
      <c r="AJ40" s="7" t="s">
        <v>3946</v>
      </c>
      <c r="AK40" s="7" t="str">
        <f>A40</f>
        <v>USA</v>
      </c>
      <c r="AL40" s="7" t="s">
        <v>1458</v>
      </c>
      <c r="AM40" s="7">
        <v>56</v>
      </c>
    </row>
    <row r="41" spans="1:39" s="7" customFormat="1" x14ac:dyDescent="0.3">
      <c r="A41" s="12" t="s">
        <v>918</v>
      </c>
      <c r="B41" s="19"/>
      <c r="C41" s="10" t="s">
        <v>4112</v>
      </c>
      <c r="D41" s="10" t="s">
        <v>885</v>
      </c>
      <c r="E41" s="10" t="s">
        <v>895</v>
      </c>
      <c r="F41" s="10" t="s">
        <v>895</v>
      </c>
      <c r="G41" s="10"/>
      <c r="H41" s="19">
        <v>682850.05194999999</v>
      </c>
      <c r="I41" s="10">
        <v>279</v>
      </c>
      <c r="J41" s="10">
        <f>I41/180*PI()</f>
        <v>4.8694686130641793</v>
      </c>
      <c r="K41" s="19">
        <v>-286043.84108518</v>
      </c>
      <c r="L41" s="13" t="b">
        <v>0</v>
      </c>
      <c r="M41" s="7" t="s">
        <v>3829</v>
      </c>
      <c r="N41" s="7" t="str">
        <f>CONCATENATE(P41,Q41,R41,S41,T41,U41,V41,W41,X41,Y41,Z41,AA41,AB41,AC41,AD41,AE41,AF41,AG41,AH41,AI41,AJ41,AK41,AL41)</f>
        <v xml:space="preserve">local staticObj = {["name"] = "Kutaisi_B52_1-1_bombs-4", ["category"] = "Cargos", ["type"] = "m117_cargo", ["shape_name"] = "m117_cargo", ["livery_id"] = "", ["offsets"] = {["x"] = -286043.84108518, ["y"] = 682850.05195,  ["angle"] = 4.86946861306418,}, ["groupId"] = 1, ["unitId"] = 1, ["y"] = 0, ["x"] = 0, ["heading"] = 0, ["linkUnit"] ='',  ["linkOffset"] = true, ["dead"] = FALSE, } coalition.addStaticObject(country.id.USA, staticObj) </v>
      </c>
      <c r="O41" s="7" t="s">
        <v>3829</v>
      </c>
      <c r="P41" s="7" t="s">
        <v>1450</v>
      </c>
      <c r="Q41" s="11" t="str">
        <f>C41</f>
        <v>Kutaisi_B52_1-1_bombs-4</v>
      </c>
      <c r="R41" s="7" t="s">
        <v>1451</v>
      </c>
      <c r="S41" s="7" t="str">
        <f>D41</f>
        <v>Cargos</v>
      </c>
      <c r="T41" s="7" t="s">
        <v>1452</v>
      </c>
      <c r="U41" s="7" t="str">
        <f>E41</f>
        <v>m117_cargo</v>
      </c>
      <c r="V41" s="7" t="s">
        <v>1453</v>
      </c>
      <c r="W41" s="14" t="str">
        <f>IF(ISBLANK(F41),"",F41)</f>
        <v>m117_cargo</v>
      </c>
      <c r="X41" s="7" t="s">
        <v>1460</v>
      </c>
      <c r="Y41" s="7" t="str">
        <f>IF(ISBLANK(G41),"",G41)</f>
        <v/>
      </c>
      <c r="Z41" s="7" t="s">
        <v>1456</v>
      </c>
      <c r="AA41" s="13">
        <f>K41</f>
        <v>-286043.84108518</v>
      </c>
      <c r="AB41" s="7" t="s">
        <v>1454</v>
      </c>
      <c r="AC41" s="13">
        <f>H41</f>
        <v>682850.05194999999</v>
      </c>
      <c r="AD41" s="7" t="s">
        <v>1457</v>
      </c>
      <c r="AE41" s="13">
        <f>J41</f>
        <v>4.8694686130641793</v>
      </c>
      <c r="AF41" s="7" t="s">
        <v>1459</v>
      </c>
      <c r="AG41" s="7" t="str">
        <f>IF(ISBLANK(B41),"''",B41)</f>
        <v>''</v>
      </c>
      <c r="AH41" s="7" t="s">
        <v>3947</v>
      </c>
      <c r="AI41" s="13" t="b">
        <f>L41</f>
        <v>0</v>
      </c>
      <c r="AJ41" s="7" t="s">
        <v>3946</v>
      </c>
      <c r="AK41" s="7" t="str">
        <f>A41</f>
        <v>USA</v>
      </c>
      <c r="AL41" s="7" t="s">
        <v>1458</v>
      </c>
      <c r="AM41" s="7">
        <v>57</v>
      </c>
    </row>
    <row r="42" spans="1:39" s="7" customFormat="1" x14ac:dyDescent="0.3">
      <c r="A42" s="12" t="s">
        <v>918</v>
      </c>
      <c r="B42" s="19"/>
      <c r="C42" s="10" t="s">
        <v>4113</v>
      </c>
      <c r="D42" s="10" t="s">
        <v>885</v>
      </c>
      <c r="E42" s="10" t="s">
        <v>895</v>
      </c>
      <c r="F42" s="10" t="s">
        <v>895</v>
      </c>
      <c r="G42" s="10"/>
      <c r="H42" s="19">
        <v>682852.85195000004</v>
      </c>
      <c r="I42" s="10">
        <v>279</v>
      </c>
      <c r="J42" s="10">
        <f>I42/180*PI()</f>
        <v>4.8694686130641793</v>
      </c>
      <c r="K42" s="19">
        <v>-286041.32679947</v>
      </c>
      <c r="L42" s="13" t="b">
        <v>0</v>
      </c>
      <c r="M42" s="7" t="s">
        <v>3829</v>
      </c>
      <c r="N42" s="7" t="str">
        <f>CONCATENATE(P42,Q42,R42,S42,T42,U42,V42,W42,X42,Y42,Z42,AA42,AB42,AC42,AD42,AE42,AF42,AG42,AH42,AI42,AJ42,AK42,AL42)</f>
        <v xml:space="preserve">local staticObj = {["name"] = "Kutaisi_B52_1-1_bombs-5", ["category"] = "Cargos", ["type"] = "m117_cargo", ["shape_name"] = "m117_cargo", ["livery_id"] = "", ["offsets"] = {["x"] = -286041.32679947, ["y"] = 682852.85195,  ["angle"] = 4.86946861306418,}, ["groupId"] = 1, ["unitId"] = 1, ["y"] = 0, ["x"] = 0, ["heading"] = 0, ["linkUnit"] ='',  ["linkOffset"] = true, ["dead"] = FALSE, } coalition.addStaticObject(country.id.USA, staticObj) </v>
      </c>
      <c r="O42" s="7" t="s">
        <v>3829</v>
      </c>
      <c r="P42" s="7" t="s">
        <v>1450</v>
      </c>
      <c r="Q42" s="11" t="str">
        <f>C42</f>
        <v>Kutaisi_B52_1-1_bombs-5</v>
      </c>
      <c r="R42" s="7" t="s">
        <v>1451</v>
      </c>
      <c r="S42" s="7" t="str">
        <f>D42</f>
        <v>Cargos</v>
      </c>
      <c r="T42" s="7" t="s">
        <v>1452</v>
      </c>
      <c r="U42" s="7" t="str">
        <f>E42</f>
        <v>m117_cargo</v>
      </c>
      <c r="V42" s="7" t="s">
        <v>1453</v>
      </c>
      <c r="W42" s="14" t="str">
        <f>IF(ISBLANK(F42),"",F42)</f>
        <v>m117_cargo</v>
      </c>
      <c r="X42" s="7" t="s">
        <v>1460</v>
      </c>
      <c r="Y42" s="7" t="str">
        <f>IF(ISBLANK(G42),"",G42)</f>
        <v/>
      </c>
      <c r="Z42" s="7" t="s">
        <v>1456</v>
      </c>
      <c r="AA42" s="13">
        <f>K42</f>
        <v>-286041.32679947</v>
      </c>
      <c r="AB42" s="7" t="s">
        <v>1454</v>
      </c>
      <c r="AC42" s="13">
        <f>H42</f>
        <v>682852.85195000004</v>
      </c>
      <c r="AD42" s="7" t="s">
        <v>1457</v>
      </c>
      <c r="AE42" s="13">
        <f>J42</f>
        <v>4.8694686130641793</v>
      </c>
      <c r="AF42" s="7" t="s">
        <v>1459</v>
      </c>
      <c r="AG42" s="7" t="str">
        <f>IF(ISBLANK(B42),"''",B42)</f>
        <v>''</v>
      </c>
      <c r="AH42" s="7" t="s">
        <v>3947</v>
      </c>
      <c r="AI42" s="13" t="b">
        <f>L42</f>
        <v>0</v>
      </c>
      <c r="AJ42" s="7" t="s">
        <v>3946</v>
      </c>
      <c r="AK42" s="7" t="str">
        <f>A42</f>
        <v>USA</v>
      </c>
      <c r="AL42" s="7" t="s">
        <v>1458</v>
      </c>
      <c r="AM42" s="7">
        <v>58</v>
      </c>
    </row>
    <row r="43" spans="1:39" s="7" customFormat="1" x14ac:dyDescent="0.3">
      <c r="A43" s="12" t="s">
        <v>918</v>
      </c>
      <c r="B43" s="19"/>
      <c r="C43" s="10" t="s">
        <v>4114</v>
      </c>
      <c r="D43" s="10" t="s">
        <v>885</v>
      </c>
      <c r="E43" s="10" t="s">
        <v>895</v>
      </c>
      <c r="F43" s="10" t="s">
        <v>895</v>
      </c>
      <c r="G43" s="10"/>
      <c r="H43" s="19">
        <v>682852.56623571995</v>
      </c>
      <c r="I43" s="10">
        <v>279</v>
      </c>
      <c r="J43" s="10">
        <f>I43/180*PI()</f>
        <v>4.8694686130641793</v>
      </c>
      <c r="K43" s="19">
        <v>-286042.41251375002</v>
      </c>
      <c r="L43" s="13" t="b">
        <v>0</v>
      </c>
      <c r="M43" s="7" t="s">
        <v>3829</v>
      </c>
      <c r="N43" s="7" t="str">
        <f>CONCATENATE(P43,Q43,R43,S43,T43,U43,V43,W43,X43,Y43,Z43,AA43,AB43,AC43,AD43,AE43,AF43,AG43,AH43,AI43,AJ43,AK43,AL43)</f>
        <v xml:space="preserve">local staticObj = {["name"] = "Kutaisi_B52_1-1_bombs-6", ["category"] = "Cargos", ["type"] = "m117_cargo", ["shape_name"] = "m117_cargo", ["livery_id"] = "", ["offsets"] = {["x"] = -286042.41251375, ["y"] = 682852.56623572,  ["angle"] = 4.86946861306418,}, ["groupId"] = 1, ["unitId"] = 1, ["y"] = 0, ["x"] = 0, ["heading"] = 0, ["linkUnit"] ='',  ["linkOffset"] = true, ["dead"] = FALSE, } coalition.addStaticObject(country.id.USA, staticObj) </v>
      </c>
      <c r="O43" s="7" t="s">
        <v>3829</v>
      </c>
      <c r="P43" s="7" t="s">
        <v>1450</v>
      </c>
      <c r="Q43" s="11" t="str">
        <f>C43</f>
        <v>Kutaisi_B52_1-1_bombs-6</v>
      </c>
      <c r="R43" s="7" t="s">
        <v>1451</v>
      </c>
      <c r="S43" s="7" t="str">
        <f>D43</f>
        <v>Cargos</v>
      </c>
      <c r="T43" s="7" t="s">
        <v>1452</v>
      </c>
      <c r="U43" s="7" t="str">
        <f>E43</f>
        <v>m117_cargo</v>
      </c>
      <c r="V43" s="7" t="s">
        <v>1453</v>
      </c>
      <c r="W43" s="14" t="str">
        <f>IF(ISBLANK(F43),"",F43)</f>
        <v>m117_cargo</v>
      </c>
      <c r="X43" s="7" t="s">
        <v>1460</v>
      </c>
      <c r="Y43" s="7" t="str">
        <f>IF(ISBLANK(G43),"",G43)</f>
        <v/>
      </c>
      <c r="Z43" s="7" t="s">
        <v>1456</v>
      </c>
      <c r="AA43" s="13">
        <f>K43</f>
        <v>-286042.41251375002</v>
      </c>
      <c r="AB43" s="7" t="s">
        <v>1454</v>
      </c>
      <c r="AC43" s="13">
        <f>H43</f>
        <v>682852.56623571995</v>
      </c>
      <c r="AD43" s="7" t="s">
        <v>1457</v>
      </c>
      <c r="AE43" s="13">
        <f>J43</f>
        <v>4.8694686130641793</v>
      </c>
      <c r="AF43" s="7" t="s">
        <v>1459</v>
      </c>
      <c r="AG43" s="7" t="str">
        <f>IF(ISBLANK(B43),"''",B43)</f>
        <v>''</v>
      </c>
      <c r="AH43" s="7" t="s">
        <v>3947</v>
      </c>
      <c r="AI43" s="13" t="b">
        <f>L43</f>
        <v>0</v>
      </c>
      <c r="AJ43" s="7" t="s">
        <v>3946</v>
      </c>
      <c r="AK43" s="7" t="str">
        <f>A43</f>
        <v>USA</v>
      </c>
      <c r="AL43" s="7" t="s">
        <v>1458</v>
      </c>
      <c r="AM43" s="7">
        <v>59</v>
      </c>
    </row>
    <row r="44" spans="1:39" s="7" customFormat="1" x14ac:dyDescent="0.3">
      <c r="A44" s="12" t="s">
        <v>918</v>
      </c>
      <c r="B44" s="19"/>
      <c r="C44" s="10" t="s">
        <v>4115</v>
      </c>
      <c r="D44" s="10" t="s">
        <v>916</v>
      </c>
      <c r="E44" s="15" t="s">
        <v>732</v>
      </c>
      <c r="F44" s="15"/>
      <c r="G44" s="10" t="s">
        <v>553</v>
      </c>
      <c r="H44" s="19">
        <v>683029.07615974999</v>
      </c>
      <c r="I44" s="10">
        <v>230</v>
      </c>
      <c r="J44" s="10">
        <f>I44/180*PI()</f>
        <v>4.0142572795869578</v>
      </c>
      <c r="K44" s="19">
        <v>-285950.47794770001</v>
      </c>
      <c r="L44" s="13" t="b">
        <v>0</v>
      </c>
      <c r="M44" s="7" t="s">
        <v>3829</v>
      </c>
      <c r="N44" s="7" t="str">
        <f>CONCATENATE(P44,Q44,R44,S44,T44,U44,V44,W44,X44,Y44,Z44,AA44,AB44,AC44,AD44,AE44,AF44,AG44,AH44,AI44,AJ44,AK44,AL44)</f>
        <v xml:space="preserve">local staticObj = {["name"] = "Kutaisi_B52_1-2", ["category"] = "Planes", ["type"] = "B-52H", ["shape_name"] = "", ["livery_id"] = "usaf standard", ["offsets"] = {["x"] = -285950.4779477, ["y"] = 683029.07615975,  ["angle"] = 4.01425727958696,}, ["groupId"] = 1, ["unitId"] = 1, ["y"] = 0, ["x"] = 0, ["heading"] = 0, ["linkUnit"] ='',  ["linkOffset"] = true, ["dead"] = FALSE, } coalition.addStaticObject(country.id.USA, staticObj) </v>
      </c>
      <c r="O44" s="7" t="s">
        <v>3829</v>
      </c>
      <c r="P44" s="7" t="s">
        <v>1450</v>
      </c>
      <c r="Q44" s="11" t="str">
        <f>C44</f>
        <v>Kutaisi_B52_1-2</v>
      </c>
      <c r="R44" s="7" t="s">
        <v>1451</v>
      </c>
      <c r="S44" s="7" t="str">
        <f>D44</f>
        <v>Planes</v>
      </c>
      <c r="T44" s="7" t="s">
        <v>1452</v>
      </c>
      <c r="U44" s="7" t="str">
        <f>E44</f>
        <v>B-52H</v>
      </c>
      <c r="V44" s="7" t="s">
        <v>1453</v>
      </c>
      <c r="W44" s="14" t="str">
        <f>IF(ISBLANK(F44),"",F44)</f>
        <v/>
      </c>
      <c r="X44" s="7" t="s">
        <v>1460</v>
      </c>
      <c r="Y44" s="7" t="str">
        <f>IF(ISBLANK(G44),"",G44)</f>
        <v>usaf standard</v>
      </c>
      <c r="Z44" s="7" t="s">
        <v>1456</v>
      </c>
      <c r="AA44" s="13">
        <f>K44</f>
        <v>-285950.47794770001</v>
      </c>
      <c r="AB44" s="7" t="s">
        <v>1454</v>
      </c>
      <c r="AC44" s="13">
        <f>H44</f>
        <v>683029.07615974999</v>
      </c>
      <c r="AD44" s="7" t="s">
        <v>1457</v>
      </c>
      <c r="AE44" s="13">
        <f>J44</f>
        <v>4.0142572795869578</v>
      </c>
      <c r="AF44" s="7" t="s">
        <v>1459</v>
      </c>
      <c r="AG44" s="7" t="str">
        <f>IF(ISBLANK(B44),"''",B44)</f>
        <v>''</v>
      </c>
      <c r="AH44" s="7" t="s">
        <v>3947</v>
      </c>
      <c r="AI44" s="13" t="b">
        <f>L44</f>
        <v>0</v>
      </c>
      <c r="AJ44" s="7" t="s">
        <v>3946</v>
      </c>
      <c r="AK44" s="7" t="str">
        <f>A44</f>
        <v>USA</v>
      </c>
      <c r="AL44" s="7" t="s">
        <v>1458</v>
      </c>
      <c r="AM44" s="7">
        <v>24</v>
      </c>
    </row>
    <row r="45" spans="1:39" s="7" customFormat="1" x14ac:dyDescent="0.3">
      <c r="A45" s="12" t="s">
        <v>918</v>
      </c>
      <c r="B45" s="19"/>
      <c r="C45" s="10" t="s">
        <v>4116</v>
      </c>
      <c r="D45" s="10" t="s">
        <v>1430</v>
      </c>
      <c r="E45" s="10" t="s">
        <v>4053</v>
      </c>
      <c r="F45" s="15"/>
      <c r="G45" s="10"/>
      <c r="H45" s="19">
        <v>683029.78499584005</v>
      </c>
      <c r="I45" s="10">
        <v>253</v>
      </c>
      <c r="J45" s="10">
        <f>I45/180*PI()</f>
        <v>4.4156830075456535</v>
      </c>
      <c r="K45" s="19">
        <v>-285972.01784727001</v>
      </c>
      <c r="L45" s="13" t="b">
        <v>0</v>
      </c>
      <c r="M45" s="7" t="s">
        <v>3829</v>
      </c>
      <c r="N45" s="7" t="str">
        <f>CONCATENATE(P45,Q45,R45,S45,T45,U45,V45,W45,X45,Y45,Z45,AA45,AB45,AC45,AD45,AE45,AF45,AG45,AH45,AI45,AJ45,AK45,AL45)</f>
        <v xml:space="preserve">local staticObj = {["name"] = "Kutaisi_B52_1-2_HEMTT-1", ["category"] = "Unarmed", ["type"] = "M978 HEMTT Tanker", ["shape_name"] = "", ["livery_id"] = "", ["offsets"] = {["x"] = -285972.01784727, ["y"] = 683029.78499584,  ["angle"] = 4.41568300754565,}, ["groupId"] = 1, ["unitId"] = 1, ["y"] = 0, ["x"] = 0, ["heading"] = 0, ["linkUnit"] ='',  ["linkOffset"] = true, ["dead"] = FALSE, } coalition.addStaticObject(country.id.USA, staticObj) </v>
      </c>
      <c r="O45" s="7" t="s">
        <v>3829</v>
      </c>
      <c r="P45" s="7" t="s">
        <v>1450</v>
      </c>
      <c r="Q45" s="11" t="str">
        <f>C45</f>
        <v>Kutaisi_B52_1-2_HEMTT-1</v>
      </c>
      <c r="R45" s="7" t="s">
        <v>1451</v>
      </c>
      <c r="S45" s="7" t="str">
        <f>D45</f>
        <v>Unarmed</v>
      </c>
      <c r="T45" s="7" t="s">
        <v>1452</v>
      </c>
      <c r="U45" s="7" t="str">
        <f>E45</f>
        <v>M978 HEMTT Tanker</v>
      </c>
      <c r="V45" s="7" t="s">
        <v>1453</v>
      </c>
      <c r="W45" s="14" t="str">
        <f>IF(ISBLANK(F45),"",F45)</f>
        <v/>
      </c>
      <c r="X45" s="7" t="s">
        <v>1460</v>
      </c>
      <c r="Y45" s="7" t="str">
        <f>IF(ISBLANK(G45),"",G45)</f>
        <v/>
      </c>
      <c r="Z45" s="7" t="s">
        <v>1456</v>
      </c>
      <c r="AA45" s="13">
        <f>K45</f>
        <v>-285972.01784727001</v>
      </c>
      <c r="AB45" s="7" t="s">
        <v>1454</v>
      </c>
      <c r="AC45" s="13">
        <f>H45</f>
        <v>683029.78499584005</v>
      </c>
      <c r="AD45" s="7" t="s">
        <v>1457</v>
      </c>
      <c r="AE45" s="13">
        <f>J45</f>
        <v>4.4156830075456535</v>
      </c>
      <c r="AF45" s="7" t="s">
        <v>1459</v>
      </c>
      <c r="AG45" s="7" t="str">
        <f>IF(ISBLANK(B45),"''",B45)</f>
        <v>''</v>
      </c>
      <c r="AH45" s="7" t="s">
        <v>3947</v>
      </c>
      <c r="AI45" s="13" t="b">
        <f>L45</f>
        <v>0</v>
      </c>
      <c r="AJ45" s="7" t="s">
        <v>3946</v>
      </c>
      <c r="AK45" s="7" t="str">
        <f>A45</f>
        <v>USA</v>
      </c>
      <c r="AL45" s="7" t="s">
        <v>1458</v>
      </c>
      <c r="AM45" s="7">
        <v>60</v>
      </c>
    </row>
    <row r="46" spans="1:39" s="7" customFormat="1" x14ac:dyDescent="0.3">
      <c r="A46" s="12" t="s">
        <v>918</v>
      </c>
      <c r="B46" s="19"/>
      <c r="C46" s="10" t="s">
        <v>4117</v>
      </c>
      <c r="D46" s="10" t="s">
        <v>898</v>
      </c>
      <c r="E46" s="10" t="s">
        <v>914</v>
      </c>
      <c r="F46" s="10" t="s">
        <v>915</v>
      </c>
      <c r="G46" s="15" t="s">
        <v>910</v>
      </c>
      <c r="H46" s="19">
        <v>683028.36587742995</v>
      </c>
      <c r="I46" s="10">
        <v>352</v>
      </c>
      <c r="J46" s="10">
        <f>I46/180*PI()</f>
        <v>6.1435589670200397</v>
      </c>
      <c r="K46" s="19">
        <v>-285969.10617776</v>
      </c>
      <c r="L46" s="13" t="b">
        <v>0</v>
      </c>
      <c r="M46" s="7" t="s">
        <v>3829</v>
      </c>
      <c r="N46" s="7" t="str">
        <f>CONCATENATE(P46,Q46,R46,S46,T46,U46,V46,W46,X46,Y46,Z46,AA46,AB46,AC46,AD46,AE46,AF46,AG46,AH46,AI46,AJ46,AK46,AL46)</f>
        <v xml:space="preserve">local staticObj = {["name"] = "Kutaisi_B52_1-2_Technician-1", ["category"] = "Personnel", ["type"] = "us carrier tech", ["shape_name"] = "carrier_tech_USA", ["livery_id"] = "purple", ["offsets"] = {["x"] = -285969.10617776, ["y"] = 683028.36587743,  ["angle"] = 6.14355896702004,}, ["groupId"] = 1, ["unitId"] = 1, ["y"] = 0, ["x"] = 0, ["heading"] = 0, ["linkUnit"] ='',  ["linkOffset"] = true, ["dead"] = FALSE, } coalition.addStaticObject(country.id.USA, staticObj) </v>
      </c>
      <c r="O46" s="7" t="s">
        <v>3829</v>
      </c>
      <c r="P46" s="7" t="s">
        <v>1450</v>
      </c>
      <c r="Q46" s="11" t="str">
        <f>C46</f>
        <v>Kutaisi_B52_1-2_Technician-1</v>
      </c>
      <c r="R46" s="7" t="s">
        <v>1451</v>
      </c>
      <c r="S46" s="7" t="str">
        <f>D46</f>
        <v>Personnel</v>
      </c>
      <c r="T46" s="7" t="s">
        <v>1452</v>
      </c>
      <c r="U46" s="7" t="str">
        <f>E46</f>
        <v>us carrier tech</v>
      </c>
      <c r="V46" s="7" t="s">
        <v>1453</v>
      </c>
      <c r="W46" s="14" t="str">
        <f>IF(ISBLANK(F46),"",F46)</f>
        <v>carrier_tech_USA</v>
      </c>
      <c r="X46" s="7" t="s">
        <v>1460</v>
      </c>
      <c r="Y46" s="7" t="str">
        <f>IF(ISBLANK(G46),"",G46)</f>
        <v>purple</v>
      </c>
      <c r="Z46" s="7" t="s">
        <v>1456</v>
      </c>
      <c r="AA46" s="13">
        <f>K46</f>
        <v>-285969.10617776</v>
      </c>
      <c r="AB46" s="7" t="s">
        <v>1454</v>
      </c>
      <c r="AC46" s="13">
        <f>H46</f>
        <v>683028.36587742995</v>
      </c>
      <c r="AD46" s="7" t="s">
        <v>1457</v>
      </c>
      <c r="AE46" s="13">
        <f>J46</f>
        <v>6.1435589670200397</v>
      </c>
      <c r="AF46" s="7" t="s">
        <v>1459</v>
      </c>
      <c r="AG46" s="7" t="str">
        <f>IF(ISBLANK(B46),"''",B46)</f>
        <v>''</v>
      </c>
      <c r="AH46" s="7" t="s">
        <v>3947</v>
      </c>
      <c r="AI46" s="13" t="b">
        <f>L46</f>
        <v>0</v>
      </c>
      <c r="AJ46" s="7" t="s">
        <v>3946</v>
      </c>
      <c r="AK46" s="7" t="str">
        <f>A46</f>
        <v>USA</v>
      </c>
      <c r="AL46" s="7" t="s">
        <v>1458</v>
      </c>
      <c r="AM46" s="7">
        <v>61</v>
      </c>
    </row>
    <row r="47" spans="1:39" s="7" customFormat="1" x14ac:dyDescent="0.3">
      <c r="A47" s="12" t="s">
        <v>918</v>
      </c>
      <c r="B47" s="19"/>
      <c r="C47" s="10" t="s">
        <v>4118</v>
      </c>
      <c r="D47" s="10" t="s">
        <v>916</v>
      </c>
      <c r="E47" s="15" t="s">
        <v>732</v>
      </c>
      <c r="F47" s="15"/>
      <c r="G47" s="10" t="s">
        <v>553</v>
      </c>
      <c r="H47" s="19">
        <v>683067.40328895999</v>
      </c>
      <c r="I47" s="10">
        <v>320</v>
      </c>
      <c r="J47" s="10">
        <f>I47/180*PI()</f>
        <v>5.5850536063818543</v>
      </c>
      <c r="K47" s="19">
        <v>-286147.35084124003</v>
      </c>
      <c r="L47" s="13" t="b">
        <v>0</v>
      </c>
      <c r="M47" s="7" t="s">
        <v>3829</v>
      </c>
      <c r="N47" s="7" t="str">
        <f>CONCATENATE(P47,Q47,R47,S47,T47,U47,V47,W47,X47,Y47,Z47,AA47,AB47,AC47,AD47,AE47,AF47,AG47,AH47,AI47,AJ47,AK47,AL47)</f>
        <v xml:space="preserve">local staticObj = {["name"] = "Kutaisi_B52_1-3", ["category"] = "Planes", ["type"] = "B-52H", ["shape_name"] = "", ["livery_id"] = "usaf standard", ["offsets"] = {["x"] = -286147.35084124, ["y"] = 683067.40328896,  ["angle"] = 5.58505360638185,}, ["groupId"] = 1, ["unitId"] = 1, ["y"] = 0, ["x"] = 0, ["heading"] = 0, ["linkUnit"] ='',  ["linkOffset"] = true, ["dead"] = FALSE, } coalition.addStaticObject(country.id.USA, staticObj) </v>
      </c>
      <c r="O47" s="7" t="s">
        <v>3829</v>
      </c>
      <c r="P47" s="7" t="s">
        <v>1450</v>
      </c>
      <c r="Q47" s="11" t="str">
        <f>C47</f>
        <v>Kutaisi_B52_1-3</v>
      </c>
      <c r="R47" s="7" t="s">
        <v>1451</v>
      </c>
      <c r="S47" s="7" t="str">
        <f>D47</f>
        <v>Planes</v>
      </c>
      <c r="T47" s="7" t="s">
        <v>1452</v>
      </c>
      <c r="U47" s="7" t="str">
        <f>E47</f>
        <v>B-52H</v>
      </c>
      <c r="V47" s="7" t="s">
        <v>1453</v>
      </c>
      <c r="W47" s="14" t="str">
        <f>IF(ISBLANK(F47),"",F47)</f>
        <v/>
      </c>
      <c r="X47" s="7" t="s">
        <v>1460</v>
      </c>
      <c r="Y47" s="7" t="str">
        <f>IF(ISBLANK(G47),"",G47)</f>
        <v>usaf standard</v>
      </c>
      <c r="Z47" s="7" t="s">
        <v>1456</v>
      </c>
      <c r="AA47" s="13">
        <f>K47</f>
        <v>-286147.35084124003</v>
      </c>
      <c r="AB47" s="7" t="s">
        <v>1454</v>
      </c>
      <c r="AC47" s="13">
        <f>H47</f>
        <v>683067.40328895999</v>
      </c>
      <c r="AD47" s="7" t="s">
        <v>1457</v>
      </c>
      <c r="AE47" s="13">
        <f>J47</f>
        <v>5.5850536063818543</v>
      </c>
      <c r="AF47" s="7" t="s">
        <v>1459</v>
      </c>
      <c r="AG47" s="7" t="str">
        <f>IF(ISBLANK(B47),"''",B47)</f>
        <v>''</v>
      </c>
      <c r="AH47" s="7" t="s">
        <v>3947</v>
      </c>
      <c r="AI47" s="13" t="b">
        <f>L47</f>
        <v>0</v>
      </c>
      <c r="AJ47" s="7" t="s">
        <v>3946</v>
      </c>
      <c r="AK47" s="7" t="str">
        <f>A47</f>
        <v>USA</v>
      </c>
      <c r="AL47" s="7" t="s">
        <v>1458</v>
      </c>
      <c r="AM47" s="7">
        <v>25</v>
      </c>
    </row>
    <row r="48" spans="1:39" s="7" customFormat="1" x14ac:dyDescent="0.3">
      <c r="A48" s="12" t="s">
        <v>918</v>
      </c>
      <c r="B48" s="19"/>
      <c r="C48" s="10" t="s">
        <v>4119</v>
      </c>
      <c r="D48" s="10" t="s">
        <v>4056</v>
      </c>
      <c r="E48" s="10" t="s">
        <v>4055</v>
      </c>
      <c r="F48" s="15"/>
      <c r="G48" s="10"/>
      <c r="H48" s="19">
        <v>683060.47432595002</v>
      </c>
      <c r="I48" s="10">
        <v>291</v>
      </c>
      <c r="J48" s="10">
        <f>I48/180*PI()</f>
        <v>5.0789081233034992</v>
      </c>
      <c r="K48" s="19">
        <v>-286105.49801511999</v>
      </c>
      <c r="L48" s="13" t="b">
        <v>0</v>
      </c>
      <c r="M48" s="7" t="s">
        <v>3829</v>
      </c>
      <c r="N48" s="7" t="str">
        <f>CONCATENATE(P48,Q48,R48,S48,T48,U48,V48,W48,X48,Y48,Z48,AA48,AB48,AC48,AD48,AE48,AF48,AG48,AH48,AI48,AJ48,AK48,AL48)</f>
        <v xml:space="preserve">local staticObj = {["name"] = "Kutaisi_B52_1-3_Avenger-1", ["category"] = "Air Defence", ["type"] = "M1097 Avenger", ["shape_name"] = "", ["livery_id"] = "", ["offsets"] = {["x"] = -286105.49801512, ["y"] = 683060.47432595,  ["angle"] = 5.0789081233035,}, ["groupId"] = 1, ["unitId"] = 1, ["y"] = 0, ["x"] = 0, ["heading"] = 0, ["linkUnit"] ='',  ["linkOffset"] = true, ["dead"] = FALSE, } coalition.addStaticObject(country.id.USA, staticObj) </v>
      </c>
      <c r="O48" s="7" t="s">
        <v>3829</v>
      </c>
      <c r="P48" s="7" t="s">
        <v>1450</v>
      </c>
      <c r="Q48" s="11" t="str">
        <f>C48</f>
        <v>Kutaisi_B52_1-3_Avenger-1</v>
      </c>
      <c r="R48" s="7" t="s">
        <v>1451</v>
      </c>
      <c r="S48" s="7" t="str">
        <f>D48</f>
        <v>Air Defence</v>
      </c>
      <c r="T48" s="7" t="s">
        <v>1452</v>
      </c>
      <c r="U48" s="7" t="str">
        <f>E48</f>
        <v>M1097 Avenger</v>
      </c>
      <c r="V48" s="7" t="s">
        <v>1453</v>
      </c>
      <c r="W48" s="14" t="str">
        <f>IF(ISBLANK(F48),"",F48)</f>
        <v/>
      </c>
      <c r="X48" s="7" t="s">
        <v>1460</v>
      </c>
      <c r="Y48" s="7" t="str">
        <f>IF(ISBLANK(G48),"",G48)</f>
        <v/>
      </c>
      <c r="Z48" s="7" t="s">
        <v>1456</v>
      </c>
      <c r="AA48" s="13">
        <f>K48</f>
        <v>-286105.49801511999</v>
      </c>
      <c r="AB48" s="7" t="s">
        <v>1454</v>
      </c>
      <c r="AC48" s="13">
        <f>H48</f>
        <v>683060.47432595002</v>
      </c>
      <c r="AD48" s="7" t="s">
        <v>1457</v>
      </c>
      <c r="AE48" s="13">
        <f>J48</f>
        <v>5.0789081233034992</v>
      </c>
      <c r="AF48" s="7" t="s">
        <v>1459</v>
      </c>
      <c r="AG48" s="7" t="str">
        <f>IF(ISBLANK(B48),"''",B48)</f>
        <v>''</v>
      </c>
      <c r="AH48" s="7" t="s">
        <v>3947</v>
      </c>
      <c r="AI48" s="13" t="b">
        <f>L48</f>
        <v>0</v>
      </c>
      <c r="AJ48" s="7" t="s">
        <v>3946</v>
      </c>
      <c r="AK48" s="7" t="str">
        <f>A48</f>
        <v>USA</v>
      </c>
      <c r="AL48" s="7" t="s">
        <v>1458</v>
      </c>
      <c r="AM48" s="7">
        <v>62</v>
      </c>
    </row>
    <row r="49" spans="1:39" s="7" customFormat="1" x14ac:dyDescent="0.3">
      <c r="A49" s="12" t="s">
        <v>918</v>
      </c>
      <c r="B49" s="19"/>
      <c r="C49" s="10" t="s">
        <v>4120</v>
      </c>
      <c r="D49" s="10" t="s">
        <v>916</v>
      </c>
      <c r="E49" s="10" t="s">
        <v>736</v>
      </c>
      <c r="F49" s="15"/>
      <c r="G49" s="10" t="s">
        <v>553</v>
      </c>
      <c r="H49" s="19">
        <v>682356.59143054998</v>
      </c>
      <c r="I49" s="10">
        <v>135</v>
      </c>
      <c r="J49" s="10">
        <f>I49/180*PI()</f>
        <v>2.3561944901923448</v>
      </c>
      <c r="K49" s="19">
        <v>-284603.80024333001</v>
      </c>
      <c r="L49" s="13" t="b">
        <v>0</v>
      </c>
      <c r="M49" s="7" t="s">
        <v>3829</v>
      </c>
      <c r="N49" s="7" t="str">
        <f>CONCATENATE(P49,Q49,R49,S49,T49,U49,V49,W49,X49,Y49,Z49,AA49,AB49,AC49,AD49,AE49,AF49,AG49,AH49,AI49,AJ49,AK49,AL49)</f>
        <v xml:space="preserve">local staticObj = {["name"] = "Kutaisi_C17_1-1", ["category"] = "Planes", ["type"] = "C-17A", ["shape_name"] = "", ["livery_id"] = "usaf standard", ["offsets"] = {["x"] = -284603.80024333, ["y"] = 682356.59143055,  ["angle"] = 2.35619449019234,}, ["groupId"] = 1, ["unitId"] = 1, ["y"] = 0, ["x"] = 0, ["heading"] = 0, ["linkUnit"] ='',  ["linkOffset"] = true, ["dead"] = FALSE, } coalition.addStaticObject(country.id.USA, staticObj) </v>
      </c>
      <c r="O49" s="7" t="s">
        <v>3829</v>
      </c>
      <c r="P49" s="7" t="s">
        <v>1450</v>
      </c>
      <c r="Q49" s="11" t="str">
        <f>C49</f>
        <v>Kutaisi_C17_1-1</v>
      </c>
      <c r="R49" s="7" t="s">
        <v>1451</v>
      </c>
      <c r="S49" s="7" t="str">
        <f>D49</f>
        <v>Planes</v>
      </c>
      <c r="T49" s="7" t="s">
        <v>1452</v>
      </c>
      <c r="U49" s="7" t="str">
        <f>E49</f>
        <v>C-17A</v>
      </c>
      <c r="V49" s="7" t="s">
        <v>1453</v>
      </c>
      <c r="W49" s="14" t="str">
        <f>IF(ISBLANK(F49),"",F49)</f>
        <v/>
      </c>
      <c r="X49" s="7" t="s">
        <v>1460</v>
      </c>
      <c r="Y49" s="7" t="str">
        <f>IF(ISBLANK(G49),"",G49)</f>
        <v>usaf standard</v>
      </c>
      <c r="Z49" s="7" t="s">
        <v>1456</v>
      </c>
      <c r="AA49" s="13">
        <f>K49</f>
        <v>-284603.80024333001</v>
      </c>
      <c r="AB49" s="7" t="s">
        <v>1454</v>
      </c>
      <c r="AC49" s="13">
        <f>H49</f>
        <v>682356.59143054998</v>
      </c>
      <c r="AD49" s="7" t="s">
        <v>1457</v>
      </c>
      <c r="AE49" s="13">
        <f>J49</f>
        <v>2.3561944901923448</v>
      </c>
      <c r="AF49" s="7" t="s">
        <v>1459</v>
      </c>
      <c r="AG49" s="7" t="str">
        <f>IF(ISBLANK(B49),"''",B49)</f>
        <v>''</v>
      </c>
      <c r="AH49" s="7" t="s">
        <v>3947</v>
      </c>
      <c r="AI49" s="13" t="b">
        <f>L49</f>
        <v>0</v>
      </c>
      <c r="AJ49" s="7" t="s">
        <v>3946</v>
      </c>
      <c r="AK49" s="7" t="str">
        <f>A49</f>
        <v>USA</v>
      </c>
      <c r="AL49" s="7" t="s">
        <v>1458</v>
      </c>
      <c r="AM49" s="7">
        <v>20</v>
      </c>
    </row>
    <row r="50" spans="1:39" s="7" customFormat="1" x14ac:dyDescent="0.3">
      <c r="A50" s="12" t="s">
        <v>918</v>
      </c>
      <c r="B50" s="19"/>
      <c r="C50" s="10" t="s">
        <v>4121</v>
      </c>
      <c r="D50" s="10" t="s">
        <v>885</v>
      </c>
      <c r="E50" s="10" t="s">
        <v>886</v>
      </c>
      <c r="F50" s="15" t="s">
        <v>887</v>
      </c>
      <c r="G50" s="15"/>
      <c r="H50" s="19">
        <v>682374.97546157998</v>
      </c>
      <c r="I50" s="10">
        <v>219</v>
      </c>
      <c r="J50" s="10">
        <f>I50/180*PI()</f>
        <v>3.8222710618675815</v>
      </c>
      <c r="K50" s="19">
        <v>-284598.00532125001</v>
      </c>
      <c r="L50" s="13" t="b">
        <v>0</v>
      </c>
      <c r="M50" s="7" t="s">
        <v>3829</v>
      </c>
      <c r="N50" s="7" t="str">
        <f>CONCATENATE(P50,Q50,R50,S50,T50,U50,V50,W50,X50,Y50,Z50,AA50,AB50,AC50,AD50,AE50,AF50,AG50,AH50,AI50,AJ50,AK50,AL50)</f>
        <v xml:space="preserve">local staticObj = {["name"] = "Kutaisi_C17_1-1_Ammo-1", ["category"] = "Cargos", ["type"] = "ammo_cargo", ["shape_name"] = "ammo_box_cargo", ["livery_id"] = "", ["offsets"] = {["x"] = -284598.00532125, ["y"] = 682374.97546158,  ["angle"] = 3.82227106186758,}, ["groupId"] = 1, ["unitId"] = 1, ["y"] = 0, ["x"] = 0, ["heading"] = 0, ["linkUnit"] ='',  ["linkOffset"] = true, ["dead"] = FALSE, } coalition.addStaticObject(country.id.USA, staticObj) </v>
      </c>
      <c r="O50" s="7" t="s">
        <v>3829</v>
      </c>
      <c r="P50" s="7" t="s">
        <v>1450</v>
      </c>
      <c r="Q50" s="11" t="str">
        <f>C50</f>
        <v>Kutaisi_C17_1-1_Ammo-1</v>
      </c>
      <c r="R50" s="7" t="s">
        <v>1451</v>
      </c>
      <c r="S50" s="7" t="str">
        <f>D50</f>
        <v>Cargos</v>
      </c>
      <c r="T50" s="7" t="s">
        <v>1452</v>
      </c>
      <c r="U50" s="7" t="str">
        <f>E50</f>
        <v>ammo_cargo</v>
      </c>
      <c r="V50" s="7" t="s">
        <v>1453</v>
      </c>
      <c r="W50" s="14" t="str">
        <f>IF(ISBLANK(F50),"",F50)</f>
        <v>ammo_box_cargo</v>
      </c>
      <c r="X50" s="7" t="s">
        <v>1460</v>
      </c>
      <c r="Y50" s="7" t="str">
        <f>IF(ISBLANK(G50),"",G50)</f>
        <v/>
      </c>
      <c r="Z50" s="7" t="s">
        <v>1456</v>
      </c>
      <c r="AA50" s="13">
        <f>K50</f>
        <v>-284598.00532125001</v>
      </c>
      <c r="AB50" s="7" t="s">
        <v>1454</v>
      </c>
      <c r="AC50" s="13">
        <f>H50</f>
        <v>682374.97546157998</v>
      </c>
      <c r="AD50" s="7" t="s">
        <v>1457</v>
      </c>
      <c r="AE50" s="13">
        <f>J50</f>
        <v>3.8222710618675815</v>
      </c>
      <c r="AF50" s="7" t="s">
        <v>1459</v>
      </c>
      <c r="AG50" s="7" t="str">
        <f>IF(ISBLANK(B50),"''",B50)</f>
        <v>''</v>
      </c>
      <c r="AH50" s="7" t="s">
        <v>3947</v>
      </c>
      <c r="AI50" s="13" t="b">
        <f>L50</f>
        <v>0</v>
      </c>
      <c r="AJ50" s="7" t="s">
        <v>3946</v>
      </c>
      <c r="AK50" s="7" t="str">
        <f>A50</f>
        <v>USA</v>
      </c>
      <c r="AL50" s="7" t="s">
        <v>1458</v>
      </c>
      <c r="AM50" s="7">
        <v>33</v>
      </c>
    </row>
    <row r="51" spans="1:39" s="7" customFormat="1" x14ac:dyDescent="0.3">
      <c r="A51" s="12" t="s">
        <v>918</v>
      </c>
      <c r="B51" s="19"/>
      <c r="C51" s="10" t="s">
        <v>4122</v>
      </c>
      <c r="D51" s="10" t="s">
        <v>885</v>
      </c>
      <c r="E51" s="10" t="s">
        <v>886</v>
      </c>
      <c r="F51" s="15" t="s">
        <v>887</v>
      </c>
      <c r="G51" s="10"/>
      <c r="H51" s="19">
        <v>682373.03260442999</v>
      </c>
      <c r="I51" s="10">
        <v>219</v>
      </c>
      <c r="J51" s="10">
        <f>I51/180*PI()</f>
        <v>3.8222710618675815</v>
      </c>
      <c r="K51" s="19">
        <v>-284597.83389268001</v>
      </c>
      <c r="L51" s="13" t="b">
        <v>0</v>
      </c>
      <c r="M51" s="7" t="s">
        <v>3829</v>
      </c>
      <c r="N51" s="7" t="str">
        <f>CONCATENATE(P51,Q51,R51,S51,T51,U51,V51,W51,X51,Y51,Z51,AA51,AB51,AC51,AD51,AE51,AF51,AG51,AH51,AI51,AJ51,AK51,AL51)</f>
        <v xml:space="preserve">local staticObj = {["name"] = "Kutaisi_C17_1-1_Ammo-2", ["category"] = "Cargos", ["type"] = "ammo_cargo", ["shape_name"] = "ammo_box_cargo", ["livery_id"] = "", ["offsets"] = {["x"] = -284597.83389268, ["y"] = 682373.03260443,  ["angle"] = 3.82227106186758,}, ["groupId"] = 1, ["unitId"] = 1, ["y"] = 0, ["x"] = 0, ["heading"] = 0, ["linkUnit"] ='',  ["linkOffset"] = true, ["dead"] = FALSE, } coalition.addStaticObject(country.id.USA, staticObj) </v>
      </c>
      <c r="O51" s="7" t="s">
        <v>3829</v>
      </c>
      <c r="P51" s="7" t="s">
        <v>1450</v>
      </c>
      <c r="Q51" s="11" t="str">
        <f>C51</f>
        <v>Kutaisi_C17_1-1_Ammo-2</v>
      </c>
      <c r="R51" s="7" t="s">
        <v>1451</v>
      </c>
      <c r="S51" s="7" t="str">
        <f>D51</f>
        <v>Cargos</v>
      </c>
      <c r="T51" s="7" t="s">
        <v>1452</v>
      </c>
      <c r="U51" s="7" t="str">
        <f>E51</f>
        <v>ammo_cargo</v>
      </c>
      <c r="V51" s="7" t="s">
        <v>1453</v>
      </c>
      <c r="W51" s="14" t="str">
        <f>IF(ISBLANK(F51),"",F51)</f>
        <v>ammo_box_cargo</v>
      </c>
      <c r="X51" s="7" t="s">
        <v>1460</v>
      </c>
      <c r="Y51" s="7" t="str">
        <f>IF(ISBLANK(G51),"",G51)</f>
        <v/>
      </c>
      <c r="Z51" s="7" t="s">
        <v>1456</v>
      </c>
      <c r="AA51" s="13">
        <f>K51</f>
        <v>-284597.83389268001</v>
      </c>
      <c r="AB51" s="7" t="s">
        <v>1454</v>
      </c>
      <c r="AC51" s="13">
        <f>H51</f>
        <v>682373.03260442999</v>
      </c>
      <c r="AD51" s="7" t="s">
        <v>1457</v>
      </c>
      <c r="AE51" s="13">
        <f>J51</f>
        <v>3.8222710618675815</v>
      </c>
      <c r="AF51" s="7" t="s">
        <v>1459</v>
      </c>
      <c r="AG51" s="7" t="str">
        <f>IF(ISBLANK(B51),"''",B51)</f>
        <v>''</v>
      </c>
      <c r="AH51" s="7" t="s">
        <v>3947</v>
      </c>
      <c r="AI51" s="13" t="b">
        <f>L51</f>
        <v>0</v>
      </c>
      <c r="AJ51" s="7" t="s">
        <v>3946</v>
      </c>
      <c r="AK51" s="7" t="str">
        <f>A51</f>
        <v>USA</v>
      </c>
      <c r="AL51" s="7" t="s">
        <v>1458</v>
      </c>
      <c r="AM51" s="7">
        <v>34</v>
      </c>
    </row>
    <row r="52" spans="1:39" s="7" customFormat="1" x14ac:dyDescent="0.3">
      <c r="A52" s="12" t="s">
        <v>918</v>
      </c>
      <c r="B52" s="19"/>
      <c r="C52" s="10" t="s">
        <v>4123</v>
      </c>
      <c r="D52" s="10" t="s">
        <v>885</v>
      </c>
      <c r="E52" s="10" t="s">
        <v>889</v>
      </c>
      <c r="F52" s="15" t="s">
        <v>890</v>
      </c>
      <c r="G52" s="10"/>
      <c r="H52" s="19">
        <v>682373.91831871995</v>
      </c>
      <c r="I52" s="10">
        <v>197</v>
      </c>
      <c r="J52" s="10">
        <f>I52/180*PI()</f>
        <v>3.4382986264288293</v>
      </c>
      <c r="K52" s="19">
        <v>-284602.91960695997</v>
      </c>
      <c r="L52" s="13" t="b">
        <v>0</v>
      </c>
      <c r="M52" s="7" t="s">
        <v>3829</v>
      </c>
      <c r="N52" s="7" t="str">
        <f>CONCATENATE(P52,Q52,R52,S52,T52,U52,V52,W52,X52,Y52,Z52,AA52,AB52,AC52,AD52,AE52,AF52,AG52,AH52,AI52,AJ52,AK52,AL52)</f>
        <v xml:space="preserve">local staticObj = {["name"] = "Kutaisi_C17_1-1_Cargo-1", ["category"] = "Cargos", ["type"] = "container_cargo", ["shape_name"] = "bw_container_cargo", ["livery_id"] = "", ["offsets"] = {["x"] = -284602.91960696, ["y"] = 682373.91831872,  ["angle"] = 3.43829862642883,}, ["groupId"] = 1, ["unitId"] = 1, ["y"] = 0, ["x"] = 0, ["heading"] = 0, ["linkUnit"] ='',  ["linkOffset"] = true, ["dead"] = FALSE, } coalition.addStaticObject(country.id.USA, staticObj) </v>
      </c>
      <c r="O52" s="7" t="s">
        <v>3829</v>
      </c>
      <c r="P52" s="7" t="s">
        <v>1450</v>
      </c>
      <c r="Q52" s="11" t="str">
        <f>C52</f>
        <v>Kutaisi_C17_1-1_Cargo-1</v>
      </c>
      <c r="R52" s="7" t="s">
        <v>1451</v>
      </c>
      <c r="S52" s="7" t="str">
        <f>D52</f>
        <v>Cargos</v>
      </c>
      <c r="T52" s="7" t="s">
        <v>1452</v>
      </c>
      <c r="U52" s="7" t="str">
        <f>E52</f>
        <v>container_cargo</v>
      </c>
      <c r="V52" s="7" t="s">
        <v>1453</v>
      </c>
      <c r="W52" s="14" t="str">
        <f>IF(ISBLANK(F52),"",F52)</f>
        <v>bw_container_cargo</v>
      </c>
      <c r="X52" s="7" t="s">
        <v>1460</v>
      </c>
      <c r="Y52" s="7" t="str">
        <f>IF(ISBLANK(G52),"",G52)</f>
        <v/>
      </c>
      <c r="Z52" s="7" t="s">
        <v>1456</v>
      </c>
      <c r="AA52" s="13">
        <f>K52</f>
        <v>-284602.91960695997</v>
      </c>
      <c r="AB52" s="7" t="s">
        <v>1454</v>
      </c>
      <c r="AC52" s="13">
        <f>H52</f>
        <v>682373.91831871995</v>
      </c>
      <c r="AD52" s="7" t="s">
        <v>1457</v>
      </c>
      <c r="AE52" s="13">
        <f>J52</f>
        <v>3.4382986264288293</v>
      </c>
      <c r="AF52" s="7" t="s">
        <v>1459</v>
      </c>
      <c r="AG52" s="7" t="str">
        <f>IF(ISBLANK(B52),"''",B52)</f>
        <v>''</v>
      </c>
      <c r="AH52" s="7" t="s">
        <v>3947</v>
      </c>
      <c r="AI52" s="13" t="b">
        <f>L52</f>
        <v>0</v>
      </c>
      <c r="AJ52" s="7" t="s">
        <v>3946</v>
      </c>
      <c r="AK52" s="7" t="str">
        <f>A52</f>
        <v>USA</v>
      </c>
      <c r="AL52" s="7" t="s">
        <v>1458</v>
      </c>
      <c r="AM52" s="7">
        <v>32</v>
      </c>
    </row>
    <row r="53" spans="1:39" s="7" customFormat="1" x14ac:dyDescent="0.3">
      <c r="A53" s="12" t="s">
        <v>918</v>
      </c>
      <c r="B53" s="19"/>
      <c r="C53" s="10" t="s">
        <v>4124</v>
      </c>
      <c r="D53" s="10" t="s">
        <v>876</v>
      </c>
      <c r="E53" s="10" t="s">
        <v>882</v>
      </c>
      <c r="F53" s="15"/>
      <c r="G53" s="15"/>
      <c r="H53" s="19">
        <v>682378.55767760996</v>
      </c>
      <c r="I53" s="10">
        <v>284</v>
      </c>
      <c r="J53" s="10">
        <f>I53/180*PI()</f>
        <v>4.9567350756638957</v>
      </c>
      <c r="K53" s="19">
        <v>-284604.02881181001</v>
      </c>
      <c r="L53" s="13" t="b">
        <v>0</v>
      </c>
      <c r="M53" s="7" t="s">
        <v>3829</v>
      </c>
      <c r="N53" s="7" t="str">
        <f>CONCATENATE(P53,Q53,R53,S53,T53,U53,V53,W53,X53,Y53,Z53,AA53,AB53,AC53,AD53,AE53,AF53,AG53,AH53,AI53,AJ53,AK53,AL53)</f>
        <v xml:space="preserve">local staticObj = {["name"] = "Kutaisi_C17_1-1_Forklift-1", ["category"] = "ADEquipment", ["type"] = "CV_59_Large_Forklift", ["shape_name"] = "", ["livery_id"] = "", ["offsets"] = {["x"] = -284604.02881181, ["y"] = 682378.55767761,  ["angle"] = 4.9567350756639,}, ["groupId"] = 1, ["unitId"] = 1, ["y"] = 0, ["x"] = 0, ["heading"] = 0, ["linkUnit"] ='',  ["linkOffset"] = true, ["dead"] = FALSE, } coalition.addStaticObject(country.id.USA, staticObj) </v>
      </c>
      <c r="O53" s="7" t="s">
        <v>3829</v>
      </c>
      <c r="P53" s="7" t="s">
        <v>1450</v>
      </c>
      <c r="Q53" s="11" t="str">
        <f>C53</f>
        <v>Kutaisi_C17_1-1_Forklift-1</v>
      </c>
      <c r="R53" s="7" t="s">
        <v>1451</v>
      </c>
      <c r="S53" s="7" t="str">
        <f>D53</f>
        <v>ADEquipment</v>
      </c>
      <c r="T53" s="7" t="s">
        <v>1452</v>
      </c>
      <c r="U53" s="7" t="str">
        <f>E53</f>
        <v>CV_59_Large_Forklift</v>
      </c>
      <c r="V53" s="7" t="s">
        <v>1453</v>
      </c>
      <c r="W53" s="14" t="str">
        <f>IF(ISBLANK(F53),"",F53)</f>
        <v/>
      </c>
      <c r="X53" s="7" t="s">
        <v>1460</v>
      </c>
      <c r="Y53" s="7" t="str">
        <f>IF(ISBLANK(G53),"",G53)</f>
        <v/>
      </c>
      <c r="Z53" s="7" t="s">
        <v>1456</v>
      </c>
      <c r="AA53" s="13">
        <f>K53</f>
        <v>-284604.02881181001</v>
      </c>
      <c r="AB53" s="7" t="s">
        <v>1454</v>
      </c>
      <c r="AC53" s="13">
        <f>H53</f>
        <v>682378.55767760996</v>
      </c>
      <c r="AD53" s="7" t="s">
        <v>1457</v>
      </c>
      <c r="AE53" s="13">
        <f>J53</f>
        <v>4.9567350756638957</v>
      </c>
      <c r="AF53" s="7" t="s">
        <v>1459</v>
      </c>
      <c r="AG53" s="7" t="str">
        <f>IF(ISBLANK(B53),"''",B53)</f>
        <v>''</v>
      </c>
      <c r="AH53" s="7" t="s">
        <v>3947</v>
      </c>
      <c r="AI53" s="13" t="b">
        <f>L53</f>
        <v>0</v>
      </c>
      <c r="AJ53" s="7" t="s">
        <v>3946</v>
      </c>
      <c r="AK53" s="7" t="str">
        <f>A53</f>
        <v>USA</v>
      </c>
      <c r="AL53" s="7" t="s">
        <v>1458</v>
      </c>
      <c r="AM53" s="7">
        <v>36</v>
      </c>
    </row>
    <row r="54" spans="1:39" s="7" customFormat="1" x14ac:dyDescent="0.3">
      <c r="A54" s="12" t="s">
        <v>918</v>
      </c>
      <c r="B54" s="19"/>
      <c r="C54" s="10" t="s">
        <v>4125</v>
      </c>
      <c r="D54" s="10" t="s">
        <v>898</v>
      </c>
      <c r="E54" s="10" t="s">
        <v>914</v>
      </c>
      <c r="F54" s="10" t="s">
        <v>915</v>
      </c>
      <c r="G54" s="15" t="s">
        <v>909</v>
      </c>
      <c r="H54" s="19">
        <v>682373.82377188001</v>
      </c>
      <c r="I54" s="10">
        <v>207</v>
      </c>
      <c r="J54" s="10">
        <f>I54/180*PI()</f>
        <v>3.6128315516282616</v>
      </c>
      <c r="K54" s="19">
        <v>-284599.11062379001</v>
      </c>
      <c r="L54" s="13" t="b">
        <v>0</v>
      </c>
      <c r="M54" s="7" t="s">
        <v>3829</v>
      </c>
      <c r="N54" s="7" t="str">
        <f>CONCATENATE(P54,Q54,R54,S54,T54,U54,V54,W54,X54,Y54,Z54,AA54,AB54,AC54,AD54,AE54,AF54,AG54,AH54,AI54,AJ54,AK54,AL54)</f>
        <v xml:space="preserve">local staticObj = {["name"] = "Kutaisi_C17_1-1_Technician-1", ["category"] = "Personnel", ["type"] = "us carrier tech", ["shape_name"] = "carrier_tech_USA", ["livery_id"] = "green", ["offsets"] = {["x"] = -284599.11062379, ["y"] = 682373.82377188,  ["angle"] = 3.61283155162826,}, ["groupId"] = 1, ["unitId"] = 1, ["y"] = 0, ["x"] = 0, ["heading"] = 0, ["linkUnit"] ='',  ["linkOffset"] = true, ["dead"] = FALSE, } coalition.addStaticObject(country.id.USA, staticObj) </v>
      </c>
      <c r="O54" s="7" t="s">
        <v>3829</v>
      </c>
      <c r="P54" s="7" t="s">
        <v>1450</v>
      </c>
      <c r="Q54" s="11" t="str">
        <f>C54</f>
        <v>Kutaisi_C17_1-1_Technician-1</v>
      </c>
      <c r="R54" s="7" t="s">
        <v>1451</v>
      </c>
      <c r="S54" s="7" t="str">
        <f>D54</f>
        <v>Personnel</v>
      </c>
      <c r="T54" s="7" t="s">
        <v>1452</v>
      </c>
      <c r="U54" s="7" t="str">
        <f>E54</f>
        <v>us carrier tech</v>
      </c>
      <c r="V54" s="7" t="s">
        <v>1453</v>
      </c>
      <c r="W54" s="14" t="str">
        <f>IF(ISBLANK(F54),"",F54)</f>
        <v>carrier_tech_USA</v>
      </c>
      <c r="X54" s="7" t="s">
        <v>1460</v>
      </c>
      <c r="Y54" s="7" t="str">
        <f>IF(ISBLANK(G54),"",G54)</f>
        <v>green</v>
      </c>
      <c r="Z54" s="7" t="s">
        <v>1456</v>
      </c>
      <c r="AA54" s="13">
        <f>K54</f>
        <v>-284599.11062379001</v>
      </c>
      <c r="AB54" s="7" t="s">
        <v>1454</v>
      </c>
      <c r="AC54" s="13">
        <f>H54</f>
        <v>682373.82377188001</v>
      </c>
      <c r="AD54" s="7" t="s">
        <v>1457</v>
      </c>
      <c r="AE54" s="13">
        <f>J54</f>
        <v>3.6128315516282616</v>
      </c>
      <c r="AF54" s="7" t="s">
        <v>1459</v>
      </c>
      <c r="AG54" s="7" t="str">
        <f>IF(ISBLANK(B54),"''",B54)</f>
        <v>''</v>
      </c>
      <c r="AH54" s="7" t="s">
        <v>3947</v>
      </c>
      <c r="AI54" s="13" t="b">
        <f>L54</f>
        <v>0</v>
      </c>
      <c r="AJ54" s="7" t="s">
        <v>3946</v>
      </c>
      <c r="AK54" s="7" t="str">
        <f>A54</f>
        <v>USA</v>
      </c>
      <c r="AL54" s="7" t="s">
        <v>1458</v>
      </c>
      <c r="AM54" s="7">
        <v>38</v>
      </c>
    </row>
    <row r="55" spans="1:39" s="7" customFormat="1" x14ac:dyDescent="0.3">
      <c r="A55" s="12" t="s">
        <v>918</v>
      </c>
      <c r="B55" s="19"/>
      <c r="C55" s="10" t="s">
        <v>4126</v>
      </c>
      <c r="D55" s="10" t="s">
        <v>916</v>
      </c>
      <c r="E55" s="10" t="s">
        <v>736</v>
      </c>
      <c r="F55" s="15"/>
      <c r="G55" s="10" t="s">
        <v>553</v>
      </c>
      <c r="H55" s="19">
        <v>682921.53186145006</v>
      </c>
      <c r="I55" s="10">
        <v>250</v>
      </c>
      <c r="J55" s="10">
        <f>I55/180*PI()</f>
        <v>4.3633231299858233</v>
      </c>
      <c r="K55" s="19">
        <v>-285766.41299464001</v>
      </c>
      <c r="L55" s="13" t="b">
        <v>0</v>
      </c>
      <c r="M55" s="7" t="s">
        <v>3829</v>
      </c>
      <c r="N55" s="7" t="str">
        <f>CONCATENATE(P55,Q55,R55,S55,T55,U55,V55,W55,X55,Y55,Z55,AA55,AB55,AC55,AD55,AE55,AF55,AG55,AH55,AI55,AJ55,AK55,AL55)</f>
        <v xml:space="preserve">local staticObj = {["name"] = "Kutaisi_C17_2-1", ["category"] = "Planes", ["type"] = "C-17A", ["shape_name"] = "", ["livery_id"] = "usaf standard", ["offsets"] = {["x"] = -285766.41299464, ["y"] = 682921.53186145,  ["angle"] = 4.36332312998582,}, ["groupId"] = 1, ["unitId"] = 1, ["y"] = 0, ["x"] = 0, ["heading"] = 0, ["linkUnit"] ='',  ["linkOffset"] = true, ["dead"] = FALSE, } coalition.addStaticObject(country.id.USA, staticObj) </v>
      </c>
      <c r="O55" s="7" t="s">
        <v>3829</v>
      </c>
      <c r="P55" s="7" t="s">
        <v>1450</v>
      </c>
      <c r="Q55" s="11" t="str">
        <f>C55</f>
        <v>Kutaisi_C17_2-1</v>
      </c>
      <c r="R55" s="7" t="s">
        <v>1451</v>
      </c>
      <c r="S55" s="7" t="str">
        <f>D55</f>
        <v>Planes</v>
      </c>
      <c r="T55" s="7" t="s">
        <v>1452</v>
      </c>
      <c r="U55" s="7" t="str">
        <f>E55</f>
        <v>C-17A</v>
      </c>
      <c r="V55" s="7" t="s">
        <v>1453</v>
      </c>
      <c r="W55" s="14" t="str">
        <f>IF(ISBLANK(F55),"",F55)</f>
        <v/>
      </c>
      <c r="X55" s="7" t="s">
        <v>1460</v>
      </c>
      <c r="Y55" s="7" t="str">
        <f>IF(ISBLANK(G55),"",G55)</f>
        <v>usaf standard</v>
      </c>
      <c r="Z55" s="7" t="s">
        <v>1456</v>
      </c>
      <c r="AA55" s="13">
        <f>K55</f>
        <v>-285766.41299464001</v>
      </c>
      <c r="AB55" s="7" t="s">
        <v>1454</v>
      </c>
      <c r="AC55" s="13">
        <f>H55</f>
        <v>682921.53186145006</v>
      </c>
      <c r="AD55" s="7" t="s">
        <v>1457</v>
      </c>
      <c r="AE55" s="13">
        <f>J55</f>
        <v>4.3633231299858233</v>
      </c>
      <c r="AF55" s="7" t="s">
        <v>1459</v>
      </c>
      <c r="AG55" s="7" t="str">
        <f>IF(ISBLANK(B55),"''",B55)</f>
        <v>''</v>
      </c>
      <c r="AH55" s="7" t="s">
        <v>3947</v>
      </c>
      <c r="AI55" s="13" t="b">
        <f>L55</f>
        <v>0</v>
      </c>
      <c r="AJ55" s="7" t="s">
        <v>3946</v>
      </c>
      <c r="AK55" s="7" t="str">
        <f>A55</f>
        <v>USA</v>
      </c>
      <c r="AL55" s="7" t="s">
        <v>1458</v>
      </c>
      <c r="AM55" s="7">
        <v>21</v>
      </c>
    </row>
    <row r="56" spans="1:39" s="7" customFormat="1" x14ac:dyDescent="0.3">
      <c r="A56" s="12" t="s">
        <v>918</v>
      </c>
      <c r="B56" s="19"/>
      <c r="C56" s="16" t="s">
        <v>4127</v>
      </c>
      <c r="D56" s="10" t="s">
        <v>885</v>
      </c>
      <c r="E56" s="10" t="s">
        <v>886</v>
      </c>
      <c r="F56" s="15" t="s">
        <v>887</v>
      </c>
      <c r="G56" s="15"/>
      <c r="H56" s="19">
        <v>682941.09069062001</v>
      </c>
      <c r="I56" s="10">
        <v>343</v>
      </c>
      <c r="J56" s="10">
        <f>I56/180*PI()</f>
        <v>5.98647933434055</v>
      </c>
      <c r="K56" s="19">
        <v>-285744.99574168999</v>
      </c>
      <c r="L56" s="13" t="b">
        <v>0</v>
      </c>
      <c r="M56" s="7" t="s">
        <v>3829</v>
      </c>
      <c r="N56" s="7" t="str">
        <f>CONCATENATE(P56,Q56,R56,S56,T56,U56,V56,W56,X56,Y56,Z56,AA56,AB56,AC56,AD56,AE56,AF56,AG56,AH56,AI56,AJ56,AK56,AL56)</f>
        <v xml:space="preserve">local staticObj = {["name"] = "Kutaisi_C17_2-1_Ammo-1", ["category"] = "Cargos", ["type"] = "ammo_cargo", ["shape_name"] = "ammo_box_cargo", ["livery_id"] = "", ["offsets"] = {["x"] = -285744.99574169, ["y"] = 682941.09069062,  ["angle"] = 5.98647933434055,}, ["groupId"] = 1, ["unitId"] = 1, ["y"] = 0, ["x"] = 0, ["heading"] = 0, ["linkUnit"] ='',  ["linkOffset"] = true, ["dead"] = FALSE, } coalition.addStaticObject(country.id.USA, staticObj) </v>
      </c>
      <c r="O56" s="7" t="s">
        <v>3829</v>
      </c>
      <c r="P56" s="7" t="s">
        <v>1450</v>
      </c>
      <c r="Q56" s="11" t="str">
        <f>C56</f>
        <v>Kutaisi_C17_2-1_Ammo-1</v>
      </c>
      <c r="R56" s="7" t="s">
        <v>1451</v>
      </c>
      <c r="S56" s="7" t="str">
        <f>D56</f>
        <v>Cargos</v>
      </c>
      <c r="T56" s="7" t="s">
        <v>1452</v>
      </c>
      <c r="U56" s="7" t="str">
        <f>E56</f>
        <v>ammo_cargo</v>
      </c>
      <c r="V56" s="7" t="s">
        <v>1453</v>
      </c>
      <c r="W56" s="14" t="str">
        <f>IF(ISBLANK(F56),"",F56)</f>
        <v>ammo_box_cargo</v>
      </c>
      <c r="X56" s="7" t="s">
        <v>1460</v>
      </c>
      <c r="Y56" s="7" t="str">
        <f>IF(ISBLANK(G56),"",G56)</f>
        <v/>
      </c>
      <c r="Z56" s="7" t="s">
        <v>1456</v>
      </c>
      <c r="AA56" s="13">
        <f>K56</f>
        <v>-285744.99574168999</v>
      </c>
      <c r="AB56" s="7" t="s">
        <v>1454</v>
      </c>
      <c r="AC56" s="13">
        <f>H56</f>
        <v>682941.09069062001</v>
      </c>
      <c r="AD56" s="7" t="s">
        <v>1457</v>
      </c>
      <c r="AE56" s="13">
        <f>J56</f>
        <v>5.98647933434055</v>
      </c>
      <c r="AF56" s="7" t="s">
        <v>1459</v>
      </c>
      <c r="AG56" s="7" t="str">
        <f>IF(ISBLANK(B56),"''",B56)</f>
        <v>''</v>
      </c>
      <c r="AH56" s="7" t="s">
        <v>3947</v>
      </c>
      <c r="AI56" s="13" t="b">
        <f>L56</f>
        <v>0</v>
      </c>
      <c r="AJ56" s="7" t="s">
        <v>3946</v>
      </c>
      <c r="AK56" s="7" t="str">
        <f>A56</f>
        <v>USA</v>
      </c>
      <c r="AL56" s="7" t="s">
        <v>1458</v>
      </c>
      <c r="AM56" s="7">
        <v>42</v>
      </c>
    </row>
    <row r="57" spans="1:39" s="7" customFormat="1" x14ac:dyDescent="0.3">
      <c r="A57" s="12" t="s">
        <v>918</v>
      </c>
      <c r="B57" s="19"/>
      <c r="C57" s="10" t="s">
        <v>4128</v>
      </c>
      <c r="D57" s="10" t="s">
        <v>885</v>
      </c>
      <c r="E57" s="10" t="s">
        <v>886</v>
      </c>
      <c r="F57" s="15" t="s">
        <v>887</v>
      </c>
      <c r="G57" s="15"/>
      <c r="H57" s="19">
        <v>682940.17327191995</v>
      </c>
      <c r="I57" s="10">
        <v>343</v>
      </c>
      <c r="J57" s="10">
        <f>I57/180*PI()</f>
        <v>5.98647933434055</v>
      </c>
      <c r="K57" s="19">
        <v>-285745.22669126</v>
      </c>
      <c r="L57" s="13" t="b">
        <v>0</v>
      </c>
      <c r="M57" s="7" t="s">
        <v>3829</v>
      </c>
      <c r="N57" s="7" t="str">
        <f>CONCATENATE(P57,Q57,R57,S57,T57,U57,V57,W57,X57,Y57,Z57,AA57,AB57,AC57,AD57,AE57,AF57,AG57,AH57,AI57,AJ57,AK57,AL57)</f>
        <v xml:space="preserve">local staticObj = {["name"] = "Kutaisi_C17_2-1_Ammo-2", ["category"] = "Cargos", ["type"] = "ammo_cargo", ["shape_name"] = "ammo_box_cargo", ["livery_id"] = "", ["offsets"] = {["x"] = -285745.22669126, ["y"] = 682940.17327192,  ["angle"] = 5.98647933434055,}, ["groupId"] = 1, ["unitId"] = 1, ["y"] = 0, ["x"] = 0, ["heading"] = 0, ["linkUnit"] ='',  ["linkOffset"] = true, ["dead"] = FALSE, } coalition.addStaticObject(country.id.USA, staticObj) </v>
      </c>
      <c r="O57" s="7" t="s">
        <v>3829</v>
      </c>
      <c r="P57" s="7" t="s">
        <v>1450</v>
      </c>
      <c r="Q57" s="11" t="str">
        <f>C57</f>
        <v>Kutaisi_C17_2-1_Ammo-2</v>
      </c>
      <c r="R57" s="7" t="s">
        <v>1451</v>
      </c>
      <c r="S57" s="7" t="str">
        <f>D57</f>
        <v>Cargos</v>
      </c>
      <c r="T57" s="7" t="s">
        <v>1452</v>
      </c>
      <c r="U57" s="7" t="str">
        <f>E57</f>
        <v>ammo_cargo</v>
      </c>
      <c r="V57" s="7" t="s">
        <v>1453</v>
      </c>
      <c r="W57" s="14" t="str">
        <f>IF(ISBLANK(F57),"",F57)</f>
        <v>ammo_box_cargo</v>
      </c>
      <c r="X57" s="7" t="s">
        <v>1460</v>
      </c>
      <c r="Y57" s="7" t="str">
        <f>IF(ISBLANK(G57),"",G57)</f>
        <v/>
      </c>
      <c r="Z57" s="7" t="s">
        <v>1456</v>
      </c>
      <c r="AA57" s="13">
        <f>K57</f>
        <v>-285745.22669126</v>
      </c>
      <c r="AB57" s="7" t="s">
        <v>1454</v>
      </c>
      <c r="AC57" s="13">
        <f>H57</f>
        <v>682940.17327191995</v>
      </c>
      <c r="AD57" s="7" t="s">
        <v>1457</v>
      </c>
      <c r="AE57" s="13">
        <f>J57</f>
        <v>5.98647933434055</v>
      </c>
      <c r="AF57" s="7" t="s">
        <v>1459</v>
      </c>
      <c r="AG57" s="7" t="str">
        <f>IF(ISBLANK(B57),"''",B57)</f>
        <v>''</v>
      </c>
      <c r="AH57" s="7" t="s">
        <v>3947</v>
      </c>
      <c r="AI57" s="13" t="b">
        <f>L57</f>
        <v>0</v>
      </c>
      <c r="AJ57" s="7" t="s">
        <v>3946</v>
      </c>
      <c r="AK57" s="7" t="str">
        <f>A57</f>
        <v>USA</v>
      </c>
      <c r="AL57" s="7" t="s">
        <v>1458</v>
      </c>
      <c r="AM57" s="7">
        <v>44</v>
      </c>
    </row>
    <row r="58" spans="1:39" s="7" customFormat="1" x14ac:dyDescent="0.3">
      <c r="A58" s="12" t="s">
        <v>918</v>
      </c>
      <c r="B58" s="19"/>
      <c r="C58" s="10" t="s">
        <v>4129</v>
      </c>
      <c r="D58" s="10" t="s">
        <v>885</v>
      </c>
      <c r="E58" s="10" t="s">
        <v>886</v>
      </c>
      <c r="F58" s="15" t="s">
        <v>887</v>
      </c>
      <c r="G58" s="15"/>
      <c r="H58" s="19">
        <v>682939.04095061996</v>
      </c>
      <c r="I58" s="10">
        <v>343</v>
      </c>
      <c r="J58" s="10">
        <f>I58/180*PI()</f>
        <v>5.98647933434055</v>
      </c>
      <c r="K58" s="19">
        <v>-285745.66504455003</v>
      </c>
      <c r="L58" s="13" t="b">
        <v>0</v>
      </c>
      <c r="M58" s="7" t="s">
        <v>3829</v>
      </c>
      <c r="N58" s="7" t="str">
        <f>CONCATENATE(P58,Q58,R58,S58,T58,U58,V58,W58,X58,Y58,Z58,AA58,AB58,AC58,AD58,AE58,AF58,AG58,AH58,AI58,AJ58,AK58,AL58)</f>
        <v xml:space="preserve">local staticObj = {["name"] = "Kutaisi_C17_2-1_Ammo-3", ["category"] = "Cargos", ["type"] = "ammo_cargo", ["shape_name"] = "ammo_box_cargo", ["livery_id"] = "", ["offsets"] = {["x"] = -285745.66504455, ["y"] = 682939.04095062,  ["angle"] = 5.98647933434055,}, ["groupId"] = 1, ["unitId"] = 1, ["y"] = 0, ["x"] = 0, ["heading"] = 0, ["linkUnit"] ='',  ["linkOffset"] = true, ["dead"] = FALSE, } coalition.addStaticObject(country.id.USA, staticObj) </v>
      </c>
      <c r="O58" s="7" t="s">
        <v>3829</v>
      </c>
      <c r="P58" s="7" t="s">
        <v>1450</v>
      </c>
      <c r="Q58" s="11" t="str">
        <f>C58</f>
        <v>Kutaisi_C17_2-1_Ammo-3</v>
      </c>
      <c r="R58" s="7" t="s">
        <v>1451</v>
      </c>
      <c r="S58" s="7" t="str">
        <f>D58</f>
        <v>Cargos</v>
      </c>
      <c r="T58" s="7" t="s">
        <v>1452</v>
      </c>
      <c r="U58" s="7" t="str">
        <f>E58</f>
        <v>ammo_cargo</v>
      </c>
      <c r="V58" s="7" t="s">
        <v>1453</v>
      </c>
      <c r="W58" s="14" t="str">
        <f>IF(ISBLANK(F58),"",F58)</f>
        <v>ammo_box_cargo</v>
      </c>
      <c r="X58" s="7" t="s">
        <v>1460</v>
      </c>
      <c r="Y58" s="7" t="str">
        <f>IF(ISBLANK(G58),"",G58)</f>
        <v/>
      </c>
      <c r="Z58" s="7" t="s">
        <v>1456</v>
      </c>
      <c r="AA58" s="13">
        <f>K58</f>
        <v>-285745.66504455003</v>
      </c>
      <c r="AB58" s="7" t="s">
        <v>1454</v>
      </c>
      <c r="AC58" s="13">
        <f>H58</f>
        <v>682939.04095061996</v>
      </c>
      <c r="AD58" s="7" t="s">
        <v>1457</v>
      </c>
      <c r="AE58" s="13">
        <f>J58</f>
        <v>5.98647933434055</v>
      </c>
      <c r="AF58" s="7" t="s">
        <v>1459</v>
      </c>
      <c r="AG58" s="7" t="str">
        <f>IF(ISBLANK(B58),"''",B58)</f>
        <v>''</v>
      </c>
      <c r="AH58" s="7" t="s">
        <v>3947</v>
      </c>
      <c r="AI58" s="13" t="b">
        <f>L58</f>
        <v>0</v>
      </c>
      <c r="AJ58" s="7" t="s">
        <v>3946</v>
      </c>
      <c r="AK58" s="7" t="str">
        <f>A58</f>
        <v>USA</v>
      </c>
      <c r="AL58" s="7" t="s">
        <v>1458</v>
      </c>
      <c r="AM58" s="7">
        <v>43</v>
      </c>
    </row>
    <row r="59" spans="1:39" s="7" customFormat="1" x14ac:dyDescent="0.3">
      <c r="A59" s="12" t="s">
        <v>918</v>
      </c>
      <c r="B59" s="19"/>
      <c r="C59" s="16" t="s">
        <v>4130</v>
      </c>
      <c r="D59" s="10" t="s">
        <v>885</v>
      </c>
      <c r="E59" s="10" t="s">
        <v>886</v>
      </c>
      <c r="F59" s="15" t="s">
        <v>887</v>
      </c>
      <c r="G59" s="10"/>
      <c r="H59" s="19">
        <v>682940.63054490997</v>
      </c>
      <c r="I59" s="10">
        <v>343</v>
      </c>
      <c r="J59" s="10">
        <f>I59/180*PI()</f>
        <v>5.98647933434055</v>
      </c>
      <c r="K59" s="19">
        <v>-285743.53164169</v>
      </c>
      <c r="L59" s="13" t="b">
        <v>0</v>
      </c>
      <c r="M59" s="7" t="s">
        <v>3829</v>
      </c>
      <c r="N59" s="7" t="str">
        <f>CONCATENATE(P59,Q59,R59,S59,T59,U59,V59,W59,X59,Y59,Z59,AA59,AB59,AC59,AD59,AE59,AF59,AG59,AH59,AI59,AJ59,AK59,AL59)</f>
        <v xml:space="preserve">local staticObj = {["name"] = "Kutaisi_C17_2-1_Ammo-4", ["category"] = "Cargos", ["type"] = "ammo_cargo", ["shape_name"] = "ammo_box_cargo", ["livery_id"] = "", ["offsets"] = {["x"] = -285743.53164169, ["y"] = 682940.63054491,  ["angle"] = 5.98647933434055,}, ["groupId"] = 1, ["unitId"] = 1, ["y"] = 0, ["x"] = 0, ["heading"] = 0, ["linkUnit"] ='',  ["linkOffset"] = true, ["dead"] = FALSE, } coalition.addStaticObject(country.id.USA, staticObj) </v>
      </c>
      <c r="O59" s="7" t="s">
        <v>3829</v>
      </c>
      <c r="P59" s="7" t="s">
        <v>1450</v>
      </c>
      <c r="Q59" s="11" t="str">
        <f>C59</f>
        <v>Kutaisi_C17_2-1_Ammo-4</v>
      </c>
      <c r="R59" s="7" t="s">
        <v>1451</v>
      </c>
      <c r="S59" s="7" t="str">
        <f>D59</f>
        <v>Cargos</v>
      </c>
      <c r="T59" s="7" t="s">
        <v>1452</v>
      </c>
      <c r="U59" s="7" t="str">
        <f>E59</f>
        <v>ammo_cargo</v>
      </c>
      <c r="V59" s="7" t="s">
        <v>1453</v>
      </c>
      <c r="W59" s="14" t="str">
        <f>IF(ISBLANK(F59),"",F59)</f>
        <v>ammo_box_cargo</v>
      </c>
      <c r="X59" s="7" t="s">
        <v>1460</v>
      </c>
      <c r="Y59" s="7" t="str">
        <f>IF(ISBLANK(G59),"",G59)</f>
        <v/>
      </c>
      <c r="Z59" s="7" t="s">
        <v>1456</v>
      </c>
      <c r="AA59" s="13">
        <f>K59</f>
        <v>-285743.53164169</v>
      </c>
      <c r="AB59" s="7" t="s">
        <v>1454</v>
      </c>
      <c r="AC59" s="13">
        <f>H59</f>
        <v>682940.63054490997</v>
      </c>
      <c r="AD59" s="7" t="s">
        <v>1457</v>
      </c>
      <c r="AE59" s="13">
        <f>J59</f>
        <v>5.98647933434055</v>
      </c>
      <c r="AF59" s="7" t="s">
        <v>1459</v>
      </c>
      <c r="AG59" s="7" t="str">
        <f>IF(ISBLANK(B59),"''",B59)</f>
        <v>''</v>
      </c>
      <c r="AH59" s="7" t="s">
        <v>3947</v>
      </c>
      <c r="AI59" s="13" t="b">
        <f>L59</f>
        <v>0</v>
      </c>
      <c r="AJ59" s="7" t="s">
        <v>3946</v>
      </c>
      <c r="AK59" s="7" t="str">
        <f>A59</f>
        <v>USA</v>
      </c>
      <c r="AL59" s="7" t="s">
        <v>1458</v>
      </c>
      <c r="AM59" s="7">
        <v>41</v>
      </c>
    </row>
    <row r="60" spans="1:39" s="7" customFormat="1" x14ac:dyDescent="0.3">
      <c r="A60" s="12" t="s">
        <v>918</v>
      </c>
      <c r="B60" s="19"/>
      <c r="C60" s="10" t="s">
        <v>4131</v>
      </c>
      <c r="D60" s="10" t="s">
        <v>885</v>
      </c>
      <c r="E60" s="10" t="s">
        <v>886</v>
      </c>
      <c r="F60" s="15" t="s">
        <v>887</v>
      </c>
      <c r="G60" s="10"/>
      <c r="H60" s="19">
        <v>682939.58475918998</v>
      </c>
      <c r="I60" s="10">
        <v>343</v>
      </c>
      <c r="J60" s="10">
        <f>I60/180*PI()</f>
        <v>5.98647933434055</v>
      </c>
      <c r="K60" s="19">
        <v>-285743.90812455001</v>
      </c>
      <c r="L60" s="13" t="b">
        <v>0</v>
      </c>
      <c r="M60" s="7" t="s">
        <v>3829</v>
      </c>
      <c r="N60" s="7" t="str">
        <f>CONCATENATE(P60,Q60,R60,S60,T60,U60,V60,W60,X60,Y60,Z60,AA60,AB60,AC60,AD60,AE60,AF60,AG60,AH60,AI60,AJ60,AK60,AL60)</f>
        <v xml:space="preserve">local staticObj = {["name"] = "Kutaisi_C17_2-1_Ammo-5", ["category"] = "Cargos", ["type"] = "ammo_cargo", ["shape_name"] = "ammo_box_cargo", ["livery_id"] = "", ["offsets"] = {["x"] = -285743.90812455, ["y"] = 682939.58475919,  ["angle"] = 5.98647933434055,}, ["groupId"] = 1, ["unitId"] = 1, ["y"] = 0, ["x"] = 0, ["heading"] = 0, ["linkUnit"] ='',  ["linkOffset"] = true, ["dead"] = FALSE, } coalition.addStaticObject(country.id.USA, staticObj) </v>
      </c>
      <c r="O60" s="7" t="s">
        <v>3829</v>
      </c>
      <c r="P60" s="7" t="s">
        <v>1450</v>
      </c>
      <c r="Q60" s="11" t="str">
        <f>C60</f>
        <v>Kutaisi_C17_2-1_Ammo-5</v>
      </c>
      <c r="R60" s="7" t="s">
        <v>1451</v>
      </c>
      <c r="S60" s="7" t="str">
        <f>D60</f>
        <v>Cargos</v>
      </c>
      <c r="T60" s="7" t="s">
        <v>1452</v>
      </c>
      <c r="U60" s="7" t="str">
        <f>E60</f>
        <v>ammo_cargo</v>
      </c>
      <c r="V60" s="7" t="s">
        <v>1453</v>
      </c>
      <c r="W60" s="14" t="str">
        <f>IF(ISBLANK(F60),"",F60)</f>
        <v>ammo_box_cargo</v>
      </c>
      <c r="X60" s="7" t="s">
        <v>1460</v>
      </c>
      <c r="Y60" s="7" t="str">
        <f>IF(ISBLANK(G60),"",G60)</f>
        <v/>
      </c>
      <c r="Z60" s="7" t="s">
        <v>1456</v>
      </c>
      <c r="AA60" s="13">
        <f>K60</f>
        <v>-285743.90812455001</v>
      </c>
      <c r="AB60" s="7" t="s">
        <v>1454</v>
      </c>
      <c r="AC60" s="13">
        <f>H60</f>
        <v>682939.58475918998</v>
      </c>
      <c r="AD60" s="7" t="s">
        <v>1457</v>
      </c>
      <c r="AE60" s="13">
        <f>J60</f>
        <v>5.98647933434055</v>
      </c>
      <c r="AF60" s="7" t="s">
        <v>1459</v>
      </c>
      <c r="AG60" s="7" t="str">
        <f>IF(ISBLANK(B60),"''",B60)</f>
        <v>''</v>
      </c>
      <c r="AH60" s="7" t="s">
        <v>3947</v>
      </c>
      <c r="AI60" s="13" t="b">
        <f>L60</f>
        <v>0</v>
      </c>
      <c r="AJ60" s="7" t="s">
        <v>3946</v>
      </c>
      <c r="AK60" s="7" t="str">
        <f>A60</f>
        <v>USA</v>
      </c>
      <c r="AL60" s="7" t="s">
        <v>1458</v>
      </c>
      <c r="AM60" s="7">
        <v>47</v>
      </c>
    </row>
    <row r="61" spans="1:39" s="7" customFormat="1" x14ac:dyDescent="0.3">
      <c r="A61" s="12" t="s">
        <v>918</v>
      </c>
      <c r="B61" s="19"/>
      <c r="C61" s="10" t="s">
        <v>4132</v>
      </c>
      <c r="D61" s="10" t="s">
        <v>885</v>
      </c>
      <c r="E61" s="10" t="s">
        <v>889</v>
      </c>
      <c r="F61" s="15" t="s">
        <v>890</v>
      </c>
      <c r="G61" s="10"/>
      <c r="H61" s="19">
        <v>682946.15229348</v>
      </c>
      <c r="I61" s="10">
        <v>275</v>
      </c>
      <c r="J61" s="10">
        <f>I61/180*PI()</f>
        <v>4.7996554429844061</v>
      </c>
      <c r="K61" s="19">
        <v>-285753.94766741002</v>
      </c>
      <c r="L61" s="13" t="b">
        <v>0</v>
      </c>
      <c r="M61" s="7" t="s">
        <v>3829</v>
      </c>
      <c r="N61" s="7" t="str">
        <f>CONCATENATE(P61,Q61,R61,S61,T61,U61,V61,W61,X61,Y61,Z61,AA61,AB61,AC61,AD61,AE61,AF61,AG61,AH61,AI61,AJ61,AK61,AL61)</f>
        <v xml:space="preserve">local staticObj = {["name"] = "Kutaisi_C17_2-1_Container-1", ["category"] = "Cargos", ["type"] = "container_cargo", ["shape_name"] = "bw_container_cargo", ["livery_id"] = "", ["offsets"] = {["x"] = -285753.94766741, ["y"] = 682946.15229348,  ["angle"] = 4.79965544298441,}, ["groupId"] = 1, ["unitId"] = 1, ["y"] = 0, ["x"] = 0, ["heading"] = 0, ["linkUnit"] ='',  ["linkOffset"] = true, ["dead"] = FALSE, } coalition.addStaticObject(country.id.USA, staticObj) </v>
      </c>
      <c r="O61" s="7" t="s">
        <v>3829</v>
      </c>
      <c r="P61" s="7" t="s">
        <v>1450</v>
      </c>
      <c r="Q61" s="11" t="str">
        <f>C61</f>
        <v>Kutaisi_C17_2-1_Container-1</v>
      </c>
      <c r="R61" s="7" t="s">
        <v>1451</v>
      </c>
      <c r="S61" s="7" t="str">
        <f>D61</f>
        <v>Cargos</v>
      </c>
      <c r="T61" s="7" t="s">
        <v>1452</v>
      </c>
      <c r="U61" s="7" t="str">
        <f>E61</f>
        <v>container_cargo</v>
      </c>
      <c r="V61" s="7" t="s">
        <v>1453</v>
      </c>
      <c r="W61" s="14" t="str">
        <f>IF(ISBLANK(F61),"",F61)</f>
        <v>bw_container_cargo</v>
      </c>
      <c r="X61" s="7" t="s">
        <v>1460</v>
      </c>
      <c r="Y61" s="7" t="str">
        <f>IF(ISBLANK(G61),"",G61)</f>
        <v/>
      </c>
      <c r="Z61" s="7" t="s">
        <v>1456</v>
      </c>
      <c r="AA61" s="13">
        <f>K61</f>
        <v>-285753.94766741002</v>
      </c>
      <c r="AB61" s="7" t="s">
        <v>1454</v>
      </c>
      <c r="AC61" s="13">
        <f>H61</f>
        <v>682946.15229348</v>
      </c>
      <c r="AD61" s="7" t="s">
        <v>1457</v>
      </c>
      <c r="AE61" s="13">
        <f>J61</f>
        <v>4.7996554429844061</v>
      </c>
      <c r="AF61" s="7" t="s">
        <v>1459</v>
      </c>
      <c r="AG61" s="7" t="str">
        <f>IF(ISBLANK(B61),"''",B61)</f>
        <v>''</v>
      </c>
      <c r="AH61" s="7" t="s">
        <v>3947</v>
      </c>
      <c r="AI61" s="13" t="b">
        <f>L61</f>
        <v>0</v>
      </c>
      <c r="AJ61" s="7" t="s">
        <v>3946</v>
      </c>
      <c r="AK61" s="7" t="str">
        <f>A61</f>
        <v>USA</v>
      </c>
      <c r="AL61" s="7" t="s">
        <v>1458</v>
      </c>
      <c r="AM61" s="7">
        <v>48</v>
      </c>
    </row>
    <row r="62" spans="1:39" s="7" customFormat="1" x14ac:dyDescent="0.3">
      <c r="A62" s="12" t="s">
        <v>918</v>
      </c>
      <c r="B62" s="19"/>
      <c r="C62" s="10" t="s">
        <v>4133</v>
      </c>
      <c r="D62" s="10" t="s">
        <v>885</v>
      </c>
      <c r="E62" s="10" t="s">
        <v>889</v>
      </c>
      <c r="F62" s="15" t="s">
        <v>890</v>
      </c>
      <c r="G62" s="15"/>
      <c r="H62" s="19">
        <v>682939.58475918998</v>
      </c>
      <c r="I62" s="10">
        <v>343</v>
      </c>
      <c r="J62" s="10">
        <f>I62/180*PI()</f>
        <v>5.98647933434055</v>
      </c>
      <c r="K62" s="19">
        <v>-285750.76847884001</v>
      </c>
      <c r="L62" s="13" t="b">
        <v>0</v>
      </c>
      <c r="M62" s="7" t="s">
        <v>3829</v>
      </c>
      <c r="N62" s="7" t="str">
        <f>CONCATENATE(P62,Q62,R62,S62,T62,U62,V62,W62,X62,Y62,Z62,AA62,AB62,AC62,AD62,AE62,AF62,AG62,AH62,AI62,AJ62,AK62,AL62)</f>
        <v xml:space="preserve">local staticObj = {["name"] = "Kutaisi_C17_2-1_Container-2", ["category"] = "Cargos", ["type"] = "container_cargo", ["shape_name"] = "bw_container_cargo", ["livery_id"] = "", ["offsets"] = {["x"] = -285750.76847884, ["y"] = 682939.58475919,  ["angle"] = 5.98647933434055,}, ["groupId"] = 1, ["unitId"] = 1, ["y"] = 0, ["x"] = 0, ["heading"] = 0, ["linkUnit"] ='',  ["linkOffset"] = true, ["dead"] = FALSE, } coalition.addStaticObject(country.id.USA, staticObj) </v>
      </c>
      <c r="O62" s="7" t="s">
        <v>3829</v>
      </c>
      <c r="P62" s="7" t="s">
        <v>1450</v>
      </c>
      <c r="Q62" s="11" t="str">
        <f>C62</f>
        <v>Kutaisi_C17_2-1_Container-2</v>
      </c>
      <c r="R62" s="7" t="s">
        <v>1451</v>
      </c>
      <c r="S62" s="7" t="str">
        <f>D62</f>
        <v>Cargos</v>
      </c>
      <c r="T62" s="7" t="s">
        <v>1452</v>
      </c>
      <c r="U62" s="7" t="str">
        <f>E62</f>
        <v>container_cargo</v>
      </c>
      <c r="V62" s="7" t="s">
        <v>1453</v>
      </c>
      <c r="W62" s="14" t="str">
        <f>IF(ISBLANK(F62),"",F62)</f>
        <v>bw_container_cargo</v>
      </c>
      <c r="X62" s="7" t="s">
        <v>1460</v>
      </c>
      <c r="Y62" s="7" t="str">
        <f>IF(ISBLANK(G62),"",G62)</f>
        <v/>
      </c>
      <c r="Z62" s="7" t="s">
        <v>1456</v>
      </c>
      <c r="AA62" s="13">
        <f>K62</f>
        <v>-285750.76847884001</v>
      </c>
      <c r="AB62" s="7" t="s">
        <v>1454</v>
      </c>
      <c r="AC62" s="13">
        <f>H62</f>
        <v>682939.58475918998</v>
      </c>
      <c r="AD62" s="7" t="s">
        <v>1457</v>
      </c>
      <c r="AE62" s="13">
        <f>J62</f>
        <v>5.98647933434055</v>
      </c>
      <c r="AF62" s="7" t="s">
        <v>1459</v>
      </c>
      <c r="AG62" s="7" t="str">
        <f>IF(ISBLANK(B62),"''",B62)</f>
        <v>''</v>
      </c>
      <c r="AH62" s="7" t="s">
        <v>3947</v>
      </c>
      <c r="AI62" s="13" t="b">
        <f>L62</f>
        <v>0</v>
      </c>
      <c r="AJ62" s="7" t="s">
        <v>3946</v>
      </c>
      <c r="AK62" s="7" t="str">
        <f>A62</f>
        <v>USA</v>
      </c>
      <c r="AL62" s="7" t="s">
        <v>1458</v>
      </c>
      <c r="AM62" s="7">
        <v>45</v>
      </c>
    </row>
    <row r="63" spans="1:39" s="7" customFormat="1" x14ac:dyDescent="0.3">
      <c r="A63" s="12" t="s">
        <v>918</v>
      </c>
      <c r="B63" s="19"/>
      <c r="C63" s="10" t="s">
        <v>4134</v>
      </c>
      <c r="D63" s="10" t="s">
        <v>885</v>
      </c>
      <c r="E63" s="10" t="s">
        <v>889</v>
      </c>
      <c r="F63" s="15" t="s">
        <v>890</v>
      </c>
      <c r="G63" s="10"/>
      <c r="H63" s="19">
        <v>682936.94937918999</v>
      </c>
      <c r="I63" s="10">
        <v>343</v>
      </c>
      <c r="J63" s="10">
        <f>I63/180*PI()</f>
        <v>5.98647933434055</v>
      </c>
      <c r="K63" s="19">
        <v>-285751.60510741</v>
      </c>
      <c r="L63" s="13" t="b">
        <v>0</v>
      </c>
      <c r="M63" s="7" t="s">
        <v>3829</v>
      </c>
      <c r="N63" s="7" t="str">
        <f>CONCATENATE(P63,Q63,R63,S63,T63,U63,V63,W63,X63,Y63,Z63,AA63,AB63,AC63,AD63,AE63,AF63,AG63,AH63,AI63,AJ63,AK63,AL63)</f>
        <v xml:space="preserve">local staticObj = {["name"] = "Kutaisi_C17_2-1_Container-3", ["category"] = "Cargos", ["type"] = "container_cargo", ["shape_name"] = "bw_container_cargo", ["livery_id"] = "", ["offsets"] = {["x"] = -285751.60510741, ["y"] = 682936.94937919,  ["angle"] = 5.98647933434055,}, ["groupId"] = 1, ["unitId"] = 1, ["y"] = 0, ["x"] = 0, ["heading"] = 0, ["linkUnit"] ='',  ["linkOffset"] = true, ["dead"] = FALSE, } coalition.addStaticObject(country.id.USA, staticObj) </v>
      </c>
      <c r="O63" s="7" t="s">
        <v>3829</v>
      </c>
      <c r="P63" s="7" t="s">
        <v>1450</v>
      </c>
      <c r="Q63" s="11" t="str">
        <f>C63</f>
        <v>Kutaisi_C17_2-1_Container-3</v>
      </c>
      <c r="R63" s="7" t="s">
        <v>1451</v>
      </c>
      <c r="S63" s="7" t="str">
        <f>D63</f>
        <v>Cargos</v>
      </c>
      <c r="T63" s="7" t="s">
        <v>1452</v>
      </c>
      <c r="U63" s="7" t="str">
        <f>E63</f>
        <v>container_cargo</v>
      </c>
      <c r="V63" s="7" t="s">
        <v>1453</v>
      </c>
      <c r="W63" s="14" t="str">
        <f>IF(ISBLANK(F63),"",F63)</f>
        <v>bw_container_cargo</v>
      </c>
      <c r="X63" s="7" t="s">
        <v>1460</v>
      </c>
      <c r="Y63" s="7" t="str">
        <f>IF(ISBLANK(G63),"",G63)</f>
        <v/>
      </c>
      <c r="Z63" s="7" t="s">
        <v>1456</v>
      </c>
      <c r="AA63" s="13">
        <f>K63</f>
        <v>-285751.60510741</v>
      </c>
      <c r="AB63" s="7" t="s">
        <v>1454</v>
      </c>
      <c r="AC63" s="13">
        <f>H63</f>
        <v>682936.94937918999</v>
      </c>
      <c r="AD63" s="7" t="s">
        <v>1457</v>
      </c>
      <c r="AE63" s="13">
        <f>J63</f>
        <v>5.98647933434055</v>
      </c>
      <c r="AF63" s="7" t="s">
        <v>1459</v>
      </c>
      <c r="AG63" s="7" t="str">
        <f>IF(ISBLANK(B63),"''",B63)</f>
        <v>''</v>
      </c>
      <c r="AH63" s="7" t="s">
        <v>3947</v>
      </c>
      <c r="AI63" s="13" t="b">
        <f>L63</f>
        <v>0</v>
      </c>
      <c r="AJ63" s="7" t="s">
        <v>3946</v>
      </c>
      <c r="AK63" s="7" t="str">
        <f>A63</f>
        <v>USA</v>
      </c>
      <c r="AL63" s="7" t="s">
        <v>1458</v>
      </c>
      <c r="AM63" s="7">
        <v>46</v>
      </c>
    </row>
    <row r="64" spans="1:39" s="7" customFormat="1" x14ac:dyDescent="0.3">
      <c r="A64" s="12" t="s">
        <v>918</v>
      </c>
      <c r="B64" s="19"/>
      <c r="C64" s="10" t="s">
        <v>4135</v>
      </c>
      <c r="D64" s="10" t="s">
        <v>876</v>
      </c>
      <c r="E64" s="10" t="s">
        <v>882</v>
      </c>
      <c r="F64" s="15"/>
      <c r="G64" s="10"/>
      <c r="H64" s="19">
        <v>682946.28256142</v>
      </c>
      <c r="I64" s="10">
        <v>130</v>
      </c>
      <c r="J64" s="10">
        <f>I64/180*PI()</f>
        <v>2.2689280275926285</v>
      </c>
      <c r="K64" s="19">
        <v>-285742.80892609002</v>
      </c>
      <c r="L64" s="13" t="b">
        <v>0</v>
      </c>
      <c r="M64" s="7" t="s">
        <v>3829</v>
      </c>
      <c r="N64" s="7" t="str">
        <f>CONCATENATE(P64,Q64,R64,S64,T64,U64,V64,W64,X64,Y64,Z64,AA64,AB64,AC64,AD64,AE64,AF64,AG64,AH64,AI64,AJ64,AK64,AL64)</f>
        <v xml:space="preserve">local staticObj = {["name"] = "Kutaisi_C17_2-1_Forklift-1", ["category"] = "ADEquipment", ["type"] = "CV_59_Large_Forklift", ["shape_name"] = "", ["livery_id"] = "", ["offsets"] = {["x"] = -285742.80892609, ["y"] = 682946.28256142,  ["angle"] = 2.26892802759263,}, ["groupId"] = 1, ["unitId"] = 1, ["y"] = 0, ["x"] = 0, ["heading"] = 0, ["linkUnit"] ='',  ["linkOffset"] = true, ["dead"] = FALSE, } coalition.addStaticObject(country.id.USA, staticObj) </v>
      </c>
      <c r="O64" s="7" t="s">
        <v>3829</v>
      </c>
      <c r="P64" s="7" t="s">
        <v>1450</v>
      </c>
      <c r="Q64" s="11" t="str">
        <f>C64</f>
        <v>Kutaisi_C17_2-1_Forklift-1</v>
      </c>
      <c r="R64" s="7" t="s">
        <v>1451</v>
      </c>
      <c r="S64" s="7" t="str">
        <f>D64</f>
        <v>ADEquipment</v>
      </c>
      <c r="T64" s="7" t="s">
        <v>1452</v>
      </c>
      <c r="U64" s="7" t="str">
        <f>E64</f>
        <v>CV_59_Large_Forklift</v>
      </c>
      <c r="V64" s="7" t="s">
        <v>1453</v>
      </c>
      <c r="W64" s="14" t="str">
        <f>IF(ISBLANK(F64),"",F64)</f>
        <v/>
      </c>
      <c r="X64" s="7" t="s">
        <v>1460</v>
      </c>
      <c r="Y64" s="7" t="str">
        <f>IF(ISBLANK(G64),"",G64)</f>
        <v/>
      </c>
      <c r="Z64" s="7" t="s">
        <v>1456</v>
      </c>
      <c r="AA64" s="13">
        <f>K64</f>
        <v>-285742.80892609002</v>
      </c>
      <c r="AB64" s="7" t="s">
        <v>1454</v>
      </c>
      <c r="AC64" s="13">
        <f>H64</f>
        <v>682946.28256142</v>
      </c>
      <c r="AD64" s="7" t="s">
        <v>1457</v>
      </c>
      <c r="AE64" s="13">
        <f>J64</f>
        <v>2.2689280275926285</v>
      </c>
      <c r="AF64" s="7" t="s">
        <v>1459</v>
      </c>
      <c r="AG64" s="7" t="str">
        <f>IF(ISBLANK(B64),"''",B64)</f>
        <v>''</v>
      </c>
      <c r="AH64" s="7" t="s">
        <v>3947</v>
      </c>
      <c r="AI64" s="13" t="b">
        <f>L64</f>
        <v>0</v>
      </c>
      <c r="AJ64" s="7" t="s">
        <v>3946</v>
      </c>
      <c r="AK64" s="7" t="str">
        <f>A64</f>
        <v>USA</v>
      </c>
      <c r="AL64" s="7" t="s">
        <v>1458</v>
      </c>
      <c r="AM64" s="7">
        <v>49</v>
      </c>
    </row>
    <row r="65" spans="1:39" s="7" customFormat="1" x14ac:dyDescent="0.3">
      <c r="A65" s="12" t="s">
        <v>918</v>
      </c>
      <c r="B65" s="19"/>
      <c r="C65" s="10" t="s">
        <v>4136</v>
      </c>
      <c r="D65" s="10" t="s">
        <v>916</v>
      </c>
      <c r="E65" s="10" t="s">
        <v>736</v>
      </c>
      <c r="F65" s="15"/>
      <c r="G65" s="10" t="s">
        <v>553</v>
      </c>
      <c r="H65" s="19">
        <v>682758.27820263</v>
      </c>
      <c r="I65" s="10">
        <v>72</v>
      </c>
      <c r="J65" s="10">
        <f>I65/180*PI()</f>
        <v>1.2566370614359172</v>
      </c>
      <c r="K65" s="19">
        <v>-285898.97444429999</v>
      </c>
      <c r="L65" s="13" t="b">
        <v>0</v>
      </c>
      <c r="M65" s="7" t="s">
        <v>3829</v>
      </c>
      <c r="N65" s="7" t="str">
        <f>CONCATENATE(P65,Q65,R65,S65,T65,U65,V65,W65,X65,Y65,Z65,AA65,AB65,AC65,AD65,AE65,AF65,AG65,AH65,AI65,AJ65,AK65,AL65)</f>
        <v xml:space="preserve">local staticObj = {["name"] = "Kutaisi_C17_2-2", ["category"] = "Planes", ["type"] = "C-17A", ["shape_name"] = "", ["livery_id"] = "usaf standard", ["offsets"] = {["x"] = -285898.9744443, ["y"] = 682758.27820263,  ["angle"] = 1.25663706143592,}, ["groupId"] = 1, ["unitId"] = 1, ["y"] = 0, ["x"] = 0, ["heading"] = 0, ["linkUnit"] ='',  ["linkOffset"] = true, ["dead"] = FALSE, } coalition.addStaticObject(country.id.USA, staticObj) </v>
      </c>
      <c r="O65" s="7" t="s">
        <v>3829</v>
      </c>
      <c r="P65" s="7" t="s">
        <v>1450</v>
      </c>
      <c r="Q65" s="11" t="str">
        <f>C65</f>
        <v>Kutaisi_C17_2-2</v>
      </c>
      <c r="R65" s="7" t="s">
        <v>1451</v>
      </c>
      <c r="S65" s="7" t="str">
        <f>D65</f>
        <v>Planes</v>
      </c>
      <c r="T65" s="7" t="s">
        <v>1452</v>
      </c>
      <c r="U65" s="7" t="str">
        <f>E65</f>
        <v>C-17A</v>
      </c>
      <c r="V65" s="7" t="s">
        <v>1453</v>
      </c>
      <c r="W65" s="14" t="str">
        <f>IF(ISBLANK(F65),"",F65)</f>
        <v/>
      </c>
      <c r="X65" s="7" t="s">
        <v>1460</v>
      </c>
      <c r="Y65" s="7" t="str">
        <f>IF(ISBLANK(G65),"",G65)</f>
        <v>usaf standard</v>
      </c>
      <c r="Z65" s="7" t="s">
        <v>1456</v>
      </c>
      <c r="AA65" s="13">
        <f>K65</f>
        <v>-285898.97444429999</v>
      </c>
      <c r="AB65" s="7" t="s">
        <v>1454</v>
      </c>
      <c r="AC65" s="13">
        <f>H65</f>
        <v>682758.27820263</v>
      </c>
      <c r="AD65" s="7" t="s">
        <v>1457</v>
      </c>
      <c r="AE65" s="13">
        <f>J65</f>
        <v>1.2566370614359172</v>
      </c>
      <c r="AF65" s="7" t="s">
        <v>1459</v>
      </c>
      <c r="AG65" s="7" t="str">
        <f>IF(ISBLANK(B65),"''",B65)</f>
        <v>''</v>
      </c>
      <c r="AH65" s="7" t="s">
        <v>3947</v>
      </c>
      <c r="AI65" s="13" t="b">
        <f>L65</f>
        <v>0</v>
      </c>
      <c r="AJ65" s="7" t="s">
        <v>3946</v>
      </c>
      <c r="AK65" s="7" t="str">
        <f>A65</f>
        <v>USA</v>
      </c>
      <c r="AL65" s="7" t="s">
        <v>1458</v>
      </c>
      <c r="AM65" s="7">
        <v>22</v>
      </c>
    </row>
    <row r="66" spans="1:39" s="7" customFormat="1" x14ac:dyDescent="0.3">
      <c r="A66" s="12" t="s">
        <v>918</v>
      </c>
      <c r="B66" s="19"/>
      <c r="C66" s="10" t="s">
        <v>4137</v>
      </c>
      <c r="D66" s="10" t="s">
        <v>1432</v>
      </c>
      <c r="E66" s="10" t="s">
        <v>4054</v>
      </c>
      <c r="F66" s="15"/>
      <c r="G66" s="10"/>
      <c r="H66" s="19">
        <v>682733.30770801997</v>
      </c>
      <c r="I66" s="10">
        <v>27</v>
      </c>
      <c r="J66" s="10">
        <f>I66/180*PI()</f>
        <v>0.47123889803846897</v>
      </c>
      <c r="K66" s="19">
        <v>-285916.57366609998</v>
      </c>
      <c r="L66" s="13" t="b">
        <v>0</v>
      </c>
      <c r="M66" s="7" t="s">
        <v>3829</v>
      </c>
      <c r="N66" s="7" t="str">
        <f>CONCATENATE(P66,Q66,R66,S66,T66,U66,V66,W66,X66,Y66,Z66,AA66,AB66,AC66,AD66,AE66,AF66,AG66,AH66,AI66,AJ66,AK66,AL66)</f>
        <v xml:space="preserve">local staticObj = {["name"] = "Kutaisi_C17_2-2_Bradley-1", ["category"] = "Armor", ["type"] = "M-2 Bradley", ["shape_name"] = "", ["livery_id"] = "", ["offsets"] = {["x"] = -285916.5736661, ["y"] = 682733.30770802,  ["angle"] = 0.471238898038469,}, ["groupId"] = 1, ["unitId"] = 1, ["y"] = 0, ["x"] = 0, ["heading"] = 0, ["linkUnit"] ='',  ["linkOffset"] = true, ["dead"] = FALSE, } coalition.addStaticObject(country.id.USA, staticObj) </v>
      </c>
      <c r="O66" s="7" t="s">
        <v>3829</v>
      </c>
      <c r="P66" s="7" t="s">
        <v>1450</v>
      </c>
      <c r="Q66" s="11" t="str">
        <f>C66</f>
        <v>Kutaisi_C17_2-2_Bradley-1</v>
      </c>
      <c r="R66" s="7" t="s">
        <v>1451</v>
      </c>
      <c r="S66" s="7" t="str">
        <f>D66</f>
        <v>Armor</v>
      </c>
      <c r="T66" s="7" t="s">
        <v>1452</v>
      </c>
      <c r="U66" s="7" t="str">
        <f>E66</f>
        <v>M-2 Bradley</v>
      </c>
      <c r="V66" s="7" t="s">
        <v>1453</v>
      </c>
      <c r="W66" s="14" t="str">
        <f>IF(ISBLANK(F66),"",F66)</f>
        <v/>
      </c>
      <c r="X66" s="7" t="s">
        <v>1460</v>
      </c>
      <c r="Y66" s="7" t="str">
        <f>IF(ISBLANK(G66),"",G66)</f>
        <v/>
      </c>
      <c r="Z66" s="7" t="s">
        <v>1456</v>
      </c>
      <c r="AA66" s="13">
        <f>K66</f>
        <v>-285916.57366609998</v>
      </c>
      <c r="AB66" s="7" t="s">
        <v>1454</v>
      </c>
      <c r="AC66" s="13">
        <f>H66</f>
        <v>682733.30770801997</v>
      </c>
      <c r="AD66" s="7" t="s">
        <v>1457</v>
      </c>
      <c r="AE66" s="13">
        <f>J66</f>
        <v>0.47123889803846897</v>
      </c>
      <c r="AF66" s="7" t="s">
        <v>1459</v>
      </c>
      <c r="AG66" s="7" t="str">
        <f>IF(ISBLANK(B66),"''",B66)</f>
        <v>''</v>
      </c>
      <c r="AH66" s="7" t="s">
        <v>3947</v>
      </c>
      <c r="AI66" s="13" t="b">
        <f>L66</f>
        <v>0</v>
      </c>
      <c r="AJ66" s="7" t="s">
        <v>3946</v>
      </c>
      <c r="AK66" s="7" t="str">
        <f>A66</f>
        <v>USA</v>
      </c>
      <c r="AL66" s="7" t="s">
        <v>1458</v>
      </c>
      <c r="AM66" s="7">
        <v>53</v>
      </c>
    </row>
    <row r="67" spans="1:39" s="7" customFormat="1" x14ac:dyDescent="0.3">
      <c r="A67" s="12" t="s">
        <v>918</v>
      </c>
      <c r="B67" s="19"/>
      <c r="C67" s="10" t="s">
        <v>4138</v>
      </c>
      <c r="D67" s="10" t="s">
        <v>1430</v>
      </c>
      <c r="E67" s="10" t="s">
        <v>4052</v>
      </c>
      <c r="F67" s="15"/>
      <c r="G67" s="10"/>
      <c r="H67" s="19">
        <v>682739.59342230996</v>
      </c>
      <c r="I67" s="10">
        <v>291</v>
      </c>
      <c r="J67" s="10">
        <f>I67/180*PI()</f>
        <v>5.0789081233034992</v>
      </c>
      <c r="K67" s="19">
        <v>-285924.60223752999</v>
      </c>
      <c r="L67" s="13" t="b">
        <v>0</v>
      </c>
      <c r="M67" s="7" t="s">
        <v>3829</v>
      </c>
      <c r="N67" s="7" t="str">
        <f>CONCATENATE(P67,Q67,R67,S67,T67,U67,V67,W67,X67,Y67,Z67,AA67,AB67,AC67,AD67,AE67,AF67,AG67,AH67,AI67,AJ67,AK67,AL67)</f>
        <v xml:space="preserve">local staticObj = {["name"] = "Kutaisi_C17_2-2_HMMWV-1", ["category"] = "Unarmed", ["type"] = "Hummer", ["shape_name"] = "", ["livery_id"] = "", ["offsets"] = {["x"] = -285924.60223753, ["y"] = 682739.59342231,  ["angle"] = 5.0789081233035,}, ["groupId"] = 1, ["unitId"] = 1, ["y"] = 0, ["x"] = 0, ["heading"] = 0, ["linkUnit"] ='',  ["linkOffset"] = true, ["dead"] = FALSE, } coalition.addStaticObject(country.id.USA, staticObj) </v>
      </c>
      <c r="O67" s="7" t="s">
        <v>3829</v>
      </c>
      <c r="P67" s="7" t="s">
        <v>1450</v>
      </c>
      <c r="Q67" s="11" t="str">
        <f>C67</f>
        <v>Kutaisi_C17_2-2_HMMWV-1</v>
      </c>
      <c r="R67" s="7" t="s">
        <v>1451</v>
      </c>
      <c r="S67" s="7" t="str">
        <f>D67</f>
        <v>Unarmed</v>
      </c>
      <c r="T67" s="7" t="s">
        <v>1452</v>
      </c>
      <c r="U67" s="7" t="str">
        <f>E67</f>
        <v>Hummer</v>
      </c>
      <c r="V67" s="7" t="s">
        <v>1453</v>
      </c>
      <c r="W67" s="14" t="str">
        <f>IF(ISBLANK(F67),"",F67)</f>
        <v/>
      </c>
      <c r="X67" s="7" t="s">
        <v>1460</v>
      </c>
      <c r="Y67" s="7" t="str">
        <f>IF(ISBLANK(G67),"",G67)</f>
        <v/>
      </c>
      <c r="Z67" s="7" t="s">
        <v>1456</v>
      </c>
      <c r="AA67" s="13">
        <f>K67</f>
        <v>-285924.60223752999</v>
      </c>
      <c r="AB67" s="7" t="s">
        <v>1454</v>
      </c>
      <c r="AC67" s="13">
        <f>H67</f>
        <v>682739.59342230996</v>
      </c>
      <c r="AD67" s="7" t="s">
        <v>1457</v>
      </c>
      <c r="AE67" s="13">
        <f>J67</f>
        <v>5.0789081233034992</v>
      </c>
      <c r="AF67" s="7" t="s">
        <v>1459</v>
      </c>
      <c r="AG67" s="7" t="str">
        <f>IF(ISBLANK(B67),"''",B67)</f>
        <v>''</v>
      </c>
      <c r="AH67" s="7" t="s">
        <v>3947</v>
      </c>
      <c r="AI67" s="13" t="b">
        <f>L67</f>
        <v>0</v>
      </c>
      <c r="AJ67" s="7" t="s">
        <v>3946</v>
      </c>
      <c r="AK67" s="7" t="str">
        <f>A67</f>
        <v>USA</v>
      </c>
      <c r="AL67" s="7" t="s">
        <v>1458</v>
      </c>
      <c r="AM67" s="7">
        <v>50</v>
      </c>
    </row>
    <row r="68" spans="1:39" s="7" customFormat="1" x14ac:dyDescent="0.3">
      <c r="A68" s="12" t="s">
        <v>918</v>
      </c>
      <c r="B68" s="19"/>
      <c r="C68" s="10" t="s">
        <v>4139</v>
      </c>
      <c r="D68" s="10" t="s">
        <v>1430</v>
      </c>
      <c r="E68" s="10" t="s">
        <v>4052</v>
      </c>
      <c r="F68" s="15"/>
      <c r="G68" s="10"/>
      <c r="H68" s="19">
        <v>682741.05056517001</v>
      </c>
      <c r="I68" s="10">
        <v>291</v>
      </c>
      <c r="J68" s="10">
        <f>I68/180*PI()</f>
        <v>5.0789081233034992</v>
      </c>
      <c r="K68" s="19">
        <v>-285928.74509466998</v>
      </c>
      <c r="L68" s="13" t="b">
        <v>0</v>
      </c>
      <c r="M68" s="7" t="s">
        <v>3829</v>
      </c>
      <c r="N68" s="7" t="str">
        <f>CONCATENATE(P68,Q68,R68,S68,T68,U68,V68,W68,X68,Y68,Z68,AA68,AB68,AC68,AD68,AE68,AF68,AG68,AH68,AI68,AJ68,AK68,AL68)</f>
        <v xml:space="preserve">local staticObj = {["name"] = "Kutaisi_C17_2-2_HMMWV-2", ["category"] = "Unarmed", ["type"] = "Hummer", ["shape_name"] = "", ["livery_id"] = "", ["offsets"] = {["x"] = -285928.74509467, ["y"] = 682741.05056517,  ["angle"] = 5.0789081233035,}, ["groupId"] = 1, ["unitId"] = 1, ["y"] = 0, ["x"] = 0, ["heading"] = 0, ["linkUnit"] ='',  ["linkOffset"] = true, ["dead"] = FALSE, } coalition.addStaticObject(country.id.USA, staticObj) </v>
      </c>
      <c r="O68" s="7" t="s">
        <v>3829</v>
      </c>
      <c r="P68" s="7" t="s">
        <v>1450</v>
      </c>
      <c r="Q68" s="11" t="str">
        <f>C68</f>
        <v>Kutaisi_C17_2-2_HMMWV-2</v>
      </c>
      <c r="R68" s="7" t="s">
        <v>1451</v>
      </c>
      <c r="S68" s="7" t="str">
        <f>D68</f>
        <v>Unarmed</v>
      </c>
      <c r="T68" s="7" t="s">
        <v>1452</v>
      </c>
      <c r="U68" s="7" t="str">
        <f>E68</f>
        <v>Hummer</v>
      </c>
      <c r="V68" s="7" t="s">
        <v>1453</v>
      </c>
      <c r="W68" s="14" t="str">
        <f>IF(ISBLANK(F68),"",F68)</f>
        <v/>
      </c>
      <c r="X68" s="7" t="s">
        <v>1460</v>
      </c>
      <c r="Y68" s="7" t="str">
        <f>IF(ISBLANK(G68),"",G68)</f>
        <v/>
      </c>
      <c r="Z68" s="7" t="s">
        <v>1456</v>
      </c>
      <c r="AA68" s="13">
        <f>K68</f>
        <v>-285928.74509466998</v>
      </c>
      <c r="AB68" s="7" t="s">
        <v>1454</v>
      </c>
      <c r="AC68" s="13">
        <f>H68</f>
        <v>682741.05056517001</v>
      </c>
      <c r="AD68" s="7" t="s">
        <v>1457</v>
      </c>
      <c r="AE68" s="13">
        <f>J68</f>
        <v>5.0789081233034992</v>
      </c>
      <c r="AF68" s="7" t="s">
        <v>1459</v>
      </c>
      <c r="AG68" s="7" t="str">
        <f>IF(ISBLANK(B68),"''",B68)</f>
        <v>''</v>
      </c>
      <c r="AH68" s="7" t="s">
        <v>3947</v>
      </c>
      <c r="AI68" s="13" t="b">
        <f>L68</f>
        <v>0</v>
      </c>
      <c r="AJ68" s="7" t="s">
        <v>3946</v>
      </c>
      <c r="AK68" s="7" t="str">
        <f>A68</f>
        <v>USA</v>
      </c>
      <c r="AL68" s="7" t="s">
        <v>1458</v>
      </c>
      <c r="AM68" s="7">
        <v>51</v>
      </c>
    </row>
    <row r="69" spans="1:39" s="7" customFormat="1" x14ac:dyDescent="0.3">
      <c r="A69" s="12" t="s">
        <v>918</v>
      </c>
      <c r="B69" s="19"/>
      <c r="C69" s="10" t="s">
        <v>4140</v>
      </c>
      <c r="D69" s="10" t="s">
        <v>1430</v>
      </c>
      <c r="E69" s="10" t="s">
        <v>4052</v>
      </c>
      <c r="F69" s="15"/>
      <c r="G69" s="10"/>
      <c r="H69" s="19">
        <v>682746.50770802004</v>
      </c>
      <c r="I69" s="10">
        <v>279</v>
      </c>
      <c r="J69" s="10">
        <f>I69/180*PI()</f>
        <v>4.8694686130641793</v>
      </c>
      <c r="K69" s="19">
        <v>-285931.11652323999</v>
      </c>
      <c r="L69" s="13" t="b">
        <v>0</v>
      </c>
      <c r="M69" s="7" t="s">
        <v>3829</v>
      </c>
      <c r="N69" s="7" t="str">
        <f>CONCATENATE(P69,Q69,R69,S69,T69,U69,V69,W69,X69,Y69,Z69,AA69,AB69,AC69,AD69,AE69,AF69,AG69,AH69,AI69,AJ69,AK69,AL69)</f>
        <v xml:space="preserve">local staticObj = {["name"] = "Kutaisi_C17_2-2_HMMWV-3", ["category"] = "Unarmed", ["type"] = "Hummer", ["shape_name"] = "", ["livery_id"] = "", ["offsets"] = {["x"] = -285931.11652324, ["y"] = 682746.50770802,  ["angle"] = 4.86946861306418,}, ["groupId"] = 1, ["unitId"] = 1, ["y"] = 0, ["x"] = 0, ["heading"] = 0, ["linkUnit"] ='',  ["linkOffset"] = true, ["dead"] = FALSE, } coalition.addStaticObject(country.id.USA, staticObj) </v>
      </c>
      <c r="O69" s="7" t="s">
        <v>3829</v>
      </c>
      <c r="P69" s="7" t="s">
        <v>1450</v>
      </c>
      <c r="Q69" s="11" t="str">
        <f>C69</f>
        <v>Kutaisi_C17_2-2_HMMWV-3</v>
      </c>
      <c r="R69" s="7" t="s">
        <v>1451</v>
      </c>
      <c r="S69" s="7" t="str">
        <f>D69</f>
        <v>Unarmed</v>
      </c>
      <c r="T69" s="7" t="s">
        <v>1452</v>
      </c>
      <c r="U69" s="7" t="str">
        <f>E69</f>
        <v>Hummer</v>
      </c>
      <c r="V69" s="7" t="s">
        <v>1453</v>
      </c>
      <c r="W69" s="14" t="str">
        <f>IF(ISBLANK(F69),"",F69)</f>
        <v/>
      </c>
      <c r="X69" s="7" t="s">
        <v>1460</v>
      </c>
      <c r="Y69" s="7" t="str">
        <f>IF(ISBLANK(G69),"",G69)</f>
        <v/>
      </c>
      <c r="Z69" s="7" t="s">
        <v>1456</v>
      </c>
      <c r="AA69" s="13">
        <f>K69</f>
        <v>-285931.11652323999</v>
      </c>
      <c r="AB69" s="7" t="s">
        <v>1454</v>
      </c>
      <c r="AC69" s="13">
        <f>H69</f>
        <v>682746.50770802004</v>
      </c>
      <c r="AD69" s="7" t="s">
        <v>1457</v>
      </c>
      <c r="AE69" s="13">
        <f>J69</f>
        <v>4.8694686130641793</v>
      </c>
      <c r="AF69" s="7" t="s">
        <v>1459</v>
      </c>
      <c r="AG69" s="7" t="str">
        <f>IF(ISBLANK(B69),"''",B69)</f>
        <v>''</v>
      </c>
      <c r="AH69" s="7" t="s">
        <v>3947</v>
      </c>
      <c r="AI69" s="13" t="b">
        <f>L69</f>
        <v>0</v>
      </c>
      <c r="AJ69" s="7" t="s">
        <v>3946</v>
      </c>
      <c r="AK69" s="7" t="str">
        <f>A69</f>
        <v>USA</v>
      </c>
      <c r="AL69" s="7" t="s">
        <v>1458</v>
      </c>
      <c r="AM69" s="7">
        <v>52</v>
      </c>
    </row>
    <row r="70" spans="1:39" s="7" customFormat="1" x14ac:dyDescent="0.3">
      <c r="A70" s="12" t="s">
        <v>918</v>
      </c>
      <c r="B70" s="19"/>
      <c r="C70" s="7" t="s">
        <v>4141</v>
      </c>
      <c r="D70" s="10" t="s">
        <v>5</v>
      </c>
      <c r="E70" s="10" t="s">
        <v>4062</v>
      </c>
      <c r="F70" s="10"/>
      <c r="G70" s="15" t="s">
        <v>3967</v>
      </c>
      <c r="H70" s="19">
        <v>682928.17818716005</v>
      </c>
      <c r="I70" s="10">
        <v>341</v>
      </c>
      <c r="J70" s="10">
        <f>I70/180*PI()</f>
        <v>5.9515727493006638</v>
      </c>
      <c r="K70" s="19">
        <v>-285619.06324371998</v>
      </c>
      <c r="L70" s="13" t="b">
        <v>0</v>
      </c>
      <c r="M70" s="7" t="s">
        <v>3829</v>
      </c>
      <c r="N70" s="7" t="str">
        <f>CONCATENATE(P70,Q70,R70,S70,T70,U70,V70,W70,X70,Y70,Z70,AA70,AB70,AC70,AD70,AE70,AF70,AG70,AH70,AI70,AJ70,AK70,AL70)</f>
        <v xml:space="preserve">local staticObj = {["name"] = "Kutaisi_CH47D_1-1", ["category"] = "Helicopters", ["type"] = "CH-47D", ["shape_name"] = "", ["livery_id"] = "standard", ["offsets"] = {["x"] = -285619.06324372, ["y"] = 682928.17818716,  ["angle"] = 5.95157274930066,}, ["groupId"] = 1, ["unitId"] = 1, ["y"] = 0, ["x"] = 0, ["heading"] = 0, ["linkUnit"] ='',  ["linkOffset"] = true, ["dead"] = FALSE, } coalition.addStaticObject(country.id.USA, staticObj) </v>
      </c>
      <c r="O70" s="7" t="s">
        <v>3829</v>
      </c>
      <c r="P70" s="7" t="s">
        <v>1450</v>
      </c>
      <c r="Q70" s="11" t="str">
        <f>C70</f>
        <v>Kutaisi_CH47D_1-1</v>
      </c>
      <c r="R70" s="7" t="s">
        <v>1451</v>
      </c>
      <c r="S70" s="7" t="str">
        <f>D70</f>
        <v>Helicopters</v>
      </c>
      <c r="T70" s="7" t="s">
        <v>1452</v>
      </c>
      <c r="U70" s="7" t="str">
        <f>E70</f>
        <v>CH-47D</v>
      </c>
      <c r="V70" s="7" t="s">
        <v>1453</v>
      </c>
      <c r="W70" s="14" t="str">
        <f>IF(ISBLANK(F70),"",F70)</f>
        <v/>
      </c>
      <c r="X70" s="7" t="s">
        <v>1460</v>
      </c>
      <c r="Y70" s="7" t="str">
        <f>IF(ISBLANK(G70),"",G70)</f>
        <v>standard</v>
      </c>
      <c r="Z70" s="7" t="s">
        <v>1456</v>
      </c>
      <c r="AA70" s="13">
        <f>K70</f>
        <v>-285619.06324371998</v>
      </c>
      <c r="AB70" s="7" t="s">
        <v>1454</v>
      </c>
      <c r="AC70" s="13">
        <f>H70</f>
        <v>682928.17818716005</v>
      </c>
      <c r="AD70" s="7" t="s">
        <v>1457</v>
      </c>
      <c r="AE70" s="13">
        <f>J70</f>
        <v>5.9515727493006638</v>
      </c>
      <c r="AF70" s="7" t="s">
        <v>1459</v>
      </c>
      <c r="AG70" s="7" t="str">
        <f>IF(ISBLANK(B70),"''",B70)</f>
        <v>''</v>
      </c>
      <c r="AH70" s="7" t="s">
        <v>3947</v>
      </c>
      <c r="AI70" s="13" t="b">
        <f>L70</f>
        <v>0</v>
      </c>
      <c r="AJ70" s="7" t="s">
        <v>3946</v>
      </c>
      <c r="AK70" s="7" t="str">
        <f>A70</f>
        <v>USA</v>
      </c>
      <c r="AL70" s="7" t="s">
        <v>1458</v>
      </c>
      <c r="AM70" s="7">
        <v>103</v>
      </c>
    </row>
    <row r="71" spans="1:39" s="7" customFormat="1" x14ac:dyDescent="0.3">
      <c r="A71" s="12" t="s">
        <v>918</v>
      </c>
      <c r="B71" s="19"/>
      <c r="C71" s="7" t="s">
        <v>4142</v>
      </c>
      <c r="D71" s="10" t="s">
        <v>5</v>
      </c>
      <c r="E71" s="10" t="s">
        <v>4062</v>
      </c>
      <c r="F71" s="10"/>
      <c r="G71" s="15" t="s">
        <v>3967</v>
      </c>
      <c r="H71" s="19">
        <v>682949.92372923996</v>
      </c>
      <c r="I71" s="10">
        <v>341</v>
      </c>
      <c r="J71" s="10">
        <f>I71/180*PI()</f>
        <v>5.9515727493006638</v>
      </c>
      <c r="K71" s="19">
        <v>-285612.70495331002</v>
      </c>
      <c r="L71" s="13" t="b">
        <v>0</v>
      </c>
      <c r="M71" s="7" t="s">
        <v>3829</v>
      </c>
      <c r="N71" s="7" t="str">
        <f>CONCATENATE(P71,Q71,R71,S71,T71,U71,V71,W71,X71,Y71,Z71,AA71,AB71,AC71,AD71,AE71,AF71,AG71,AH71,AI71,AJ71,AK71,AL71)</f>
        <v xml:space="preserve">local staticObj = {["name"] = "Kutaisi_CH47D_1-2", ["category"] = "Helicopters", ["type"] = "CH-47D", ["shape_name"] = "", ["livery_id"] = "standard", ["offsets"] = {["x"] = -285612.70495331, ["y"] = 682949.92372924,  ["angle"] = 5.95157274930066,}, ["groupId"] = 1, ["unitId"] = 1, ["y"] = 0, ["x"] = 0, ["heading"] = 0, ["linkUnit"] ='',  ["linkOffset"] = true, ["dead"] = FALSE, } coalition.addStaticObject(country.id.USA, staticObj) </v>
      </c>
      <c r="O71" s="7" t="s">
        <v>3829</v>
      </c>
      <c r="P71" s="7" t="s">
        <v>1450</v>
      </c>
      <c r="Q71" s="11" t="str">
        <f>C71</f>
        <v>Kutaisi_CH47D_1-2</v>
      </c>
      <c r="R71" s="7" t="s">
        <v>1451</v>
      </c>
      <c r="S71" s="7" t="str">
        <f>D71</f>
        <v>Helicopters</v>
      </c>
      <c r="T71" s="7" t="s">
        <v>1452</v>
      </c>
      <c r="U71" s="7" t="str">
        <f>E71</f>
        <v>CH-47D</v>
      </c>
      <c r="V71" s="7" t="s">
        <v>1453</v>
      </c>
      <c r="W71" s="14" t="str">
        <f>IF(ISBLANK(F71),"",F71)</f>
        <v/>
      </c>
      <c r="X71" s="7" t="s">
        <v>1460</v>
      </c>
      <c r="Y71" s="7" t="str">
        <f>IF(ISBLANK(G71),"",G71)</f>
        <v>standard</v>
      </c>
      <c r="Z71" s="7" t="s">
        <v>1456</v>
      </c>
      <c r="AA71" s="13">
        <f>K71</f>
        <v>-285612.70495331002</v>
      </c>
      <c r="AB71" s="7" t="s">
        <v>1454</v>
      </c>
      <c r="AC71" s="13">
        <f>H71</f>
        <v>682949.92372923996</v>
      </c>
      <c r="AD71" s="7" t="s">
        <v>1457</v>
      </c>
      <c r="AE71" s="13">
        <f>J71</f>
        <v>5.9515727493006638</v>
      </c>
      <c r="AF71" s="7" t="s">
        <v>1459</v>
      </c>
      <c r="AG71" s="7" t="str">
        <f>IF(ISBLANK(B71),"''",B71)</f>
        <v>''</v>
      </c>
      <c r="AH71" s="7" t="s">
        <v>3947</v>
      </c>
      <c r="AI71" s="13" t="b">
        <f>L71</f>
        <v>0</v>
      </c>
      <c r="AJ71" s="7" t="s">
        <v>3946</v>
      </c>
      <c r="AK71" s="7" t="str">
        <f>A71</f>
        <v>USA</v>
      </c>
      <c r="AL71" s="7" t="s">
        <v>1458</v>
      </c>
      <c r="AM71" s="7">
        <v>104</v>
      </c>
    </row>
    <row r="72" spans="1:39" s="7" customFormat="1" x14ac:dyDescent="0.3">
      <c r="A72" s="12" t="s">
        <v>918</v>
      </c>
      <c r="B72" s="19"/>
      <c r="C72" s="7" t="s">
        <v>4143</v>
      </c>
      <c r="D72" s="10" t="s">
        <v>5</v>
      </c>
      <c r="E72" s="10" t="s">
        <v>4062</v>
      </c>
      <c r="F72" s="10"/>
      <c r="G72" s="15" t="s">
        <v>3967</v>
      </c>
      <c r="H72" s="19">
        <v>682973.74454640003</v>
      </c>
      <c r="I72" s="10">
        <v>341</v>
      </c>
      <c r="J72" s="10">
        <f>I72/180*PI()</f>
        <v>5.9515727493006638</v>
      </c>
      <c r="K72" s="19">
        <v>-285605.61542440002</v>
      </c>
      <c r="L72" s="13" t="b">
        <v>0</v>
      </c>
      <c r="M72" s="7" t="s">
        <v>3829</v>
      </c>
      <c r="N72" s="7" t="str">
        <f>CONCATENATE(P72,Q72,R72,S72,T72,U72,V72,W72,X72,Y72,Z72,AA72,AB72,AC72,AD72,AE72,AF72,AG72,AH72,AI72,AJ72,AK72,AL72)</f>
        <v xml:space="preserve">local staticObj = {["name"] = "Kutaisi_CH47D_1-3", ["category"] = "Helicopters", ["type"] = "CH-47D", ["shape_name"] = "", ["livery_id"] = "standard", ["offsets"] = {["x"] = -285605.6154244, ["y"] = 682973.7445464,  ["angle"] = 5.95157274930066,}, ["groupId"] = 1, ["unitId"] = 1, ["y"] = 0, ["x"] = 0, ["heading"] = 0, ["linkUnit"] ='',  ["linkOffset"] = true, ["dead"] = FALSE, } coalition.addStaticObject(country.id.USA, staticObj) </v>
      </c>
      <c r="O72" s="7" t="s">
        <v>3829</v>
      </c>
      <c r="P72" s="7" t="s">
        <v>1450</v>
      </c>
      <c r="Q72" s="11" t="str">
        <f>C72</f>
        <v>Kutaisi_CH47D_1-3</v>
      </c>
      <c r="R72" s="7" t="s">
        <v>1451</v>
      </c>
      <c r="S72" s="7" t="str">
        <f>D72</f>
        <v>Helicopters</v>
      </c>
      <c r="T72" s="7" t="s">
        <v>1452</v>
      </c>
      <c r="U72" s="7" t="str">
        <f>E72</f>
        <v>CH-47D</v>
      </c>
      <c r="V72" s="7" t="s">
        <v>1453</v>
      </c>
      <c r="W72" s="14" t="str">
        <f>IF(ISBLANK(F72),"",F72)</f>
        <v/>
      </c>
      <c r="X72" s="7" t="s">
        <v>1460</v>
      </c>
      <c r="Y72" s="7" t="str">
        <f>IF(ISBLANK(G72),"",G72)</f>
        <v>standard</v>
      </c>
      <c r="Z72" s="7" t="s">
        <v>1456</v>
      </c>
      <c r="AA72" s="13">
        <f>K72</f>
        <v>-285605.61542440002</v>
      </c>
      <c r="AB72" s="7" t="s">
        <v>1454</v>
      </c>
      <c r="AC72" s="13">
        <f>H72</f>
        <v>682973.74454640003</v>
      </c>
      <c r="AD72" s="7" t="s">
        <v>1457</v>
      </c>
      <c r="AE72" s="13">
        <f>J72</f>
        <v>5.9515727493006638</v>
      </c>
      <c r="AF72" s="7" t="s">
        <v>1459</v>
      </c>
      <c r="AG72" s="7" t="str">
        <f>IF(ISBLANK(B72),"''",B72)</f>
        <v>''</v>
      </c>
      <c r="AH72" s="7" t="s">
        <v>3947</v>
      </c>
      <c r="AI72" s="13" t="b">
        <f>L72</f>
        <v>0</v>
      </c>
      <c r="AJ72" s="7" t="s">
        <v>3946</v>
      </c>
      <c r="AK72" s="7" t="str">
        <f>A72</f>
        <v>USA</v>
      </c>
      <c r="AL72" s="7" t="s">
        <v>1458</v>
      </c>
      <c r="AM72" s="7">
        <v>105</v>
      </c>
    </row>
    <row r="73" spans="1:39" s="7" customFormat="1" x14ac:dyDescent="0.3">
      <c r="A73" s="12" t="s">
        <v>918</v>
      </c>
      <c r="B73" s="19"/>
      <c r="C73" s="10" t="s">
        <v>4144</v>
      </c>
      <c r="D73" s="10" t="s">
        <v>916</v>
      </c>
      <c r="E73" s="10" t="s">
        <v>729</v>
      </c>
      <c r="F73" s="15"/>
      <c r="G73" s="15" t="s">
        <v>4051</v>
      </c>
      <c r="H73" s="19">
        <v>682490.70565062005</v>
      </c>
      <c r="I73" s="10">
        <v>135</v>
      </c>
      <c r="J73" s="10">
        <f>I73/180*PI()</f>
        <v>2.3561944901923448</v>
      </c>
      <c r="K73" s="19">
        <v>-284486.38903249998</v>
      </c>
      <c r="L73" s="13" t="b">
        <v>0</v>
      </c>
      <c r="M73" s="7" t="s">
        <v>3829</v>
      </c>
      <c r="N73" s="7" t="str">
        <f>CONCATENATE(P73,Q73,R73,S73,T73,U73,V73,W73,X73,Y73,Z73,AA73,AB73,AC73,AD73,AE73,AF73,AG73,AH73,AI73,AJ73,AK73,AL73)</f>
        <v xml:space="preserve">local staticObj = {["name"] = "Kutaisi_E3_1-1", ["category"] = "Planes", ["type"] = "E-3A", ["shape_name"] = "", ["livery_id"] = "nato", ["offsets"] = {["x"] = -284486.3890325, ["y"] = 682490.70565062,  ["angle"] = 2.35619449019234,}, ["groupId"] = 1, ["unitId"] = 1, ["y"] = 0, ["x"] = 0, ["heading"] = 0, ["linkUnit"] ='',  ["linkOffset"] = true, ["dead"] = FALSE, } coalition.addStaticObject(country.id.USA, staticObj) </v>
      </c>
      <c r="O73" s="7" t="s">
        <v>3829</v>
      </c>
      <c r="P73" s="7" t="s">
        <v>1450</v>
      </c>
      <c r="Q73" s="11" t="str">
        <f>C73</f>
        <v>Kutaisi_E3_1-1</v>
      </c>
      <c r="R73" s="7" t="s">
        <v>1451</v>
      </c>
      <c r="S73" s="7" t="str">
        <f>D73</f>
        <v>Planes</v>
      </c>
      <c r="T73" s="7" t="s">
        <v>1452</v>
      </c>
      <c r="U73" s="7" t="str">
        <f>E73</f>
        <v>E-3A</v>
      </c>
      <c r="V73" s="7" t="s">
        <v>1453</v>
      </c>
      <c r="W73" s="14" t="str">
        <f>IF(ISBLANK(F73),"",F73)</f>
        <v/>
      </c>
      <c r="X73" s="7" t="s">
        <v>1460</v>
      </c>
      <c r="Y73" s="7" t="str">
        <f>IF(ISBLANK(G73),"",G73)</f>
        <v>nato</v>
      </c>
      <c r="Z73" s="7" t="s">
        <v>1456</v>
      </c>
      <c r="AA73" s="13">
        <f>K73</f>
        <v>-284486.38903249998</v>
      </c>
      <c r="AB73" s="7" t="s">
        <v>1454</v>
      </c>
      <c r="AC73" s="13">
        <f>H73</f>
        <v>682490.70565062005</v>
      </c>
      <c r="AD73" s="7" t="s">
        <v>1457</v>
      </c>
      <c r="AE73" s="13">
        <f>J73</f>
        <v>2.3561944901923448</v>
      </c>
      <c r="AF73" s="7" t="s">
        <v>1459</v>
      </c>
      <c r="AG73" s="7" t="str">
        <f>IF(ISBLANK(B73),"''",B73)</f>
        <v>''</v>
      </c>
      <c r="AH73" s="7" t="s">
        <v>3947</v>
      </c>
      <c r="AI73" s="13" t="b">
        <f>L73</f>
        <v>0</v>
      </c>
      <c r="AJ73" s="7" t="s">
        <v>3946</v>
      </c>
      <c r="AK73" s="7" t="str">
        <f>A73</f>
        <v>USA</v>
      </c>
      <c r="AL73" s="7" t="s">
        <v>1458</v>
      </c>
      <c r="AM73" s="7">
        <v>17</v>
      </c>
    </row>
    <row r="74" spans="1:39" s="7" customFormat="1" x14ac:dyDescent="0.3">
      <c r="A74" s="12" t="s">
        <v>918</v>
      </c>
      <c r="B74" s="19"/>
      <c r="C74" s="10" t="s">
        <v>4145</v>
      </c>
      <c r="D74" s="10" t="s">
        <v>1433</v>
      </c>
      <c r="E74" s="10" t="s">
        <v>1427</v>
      </c>
      <c r="F74" s="15"/>
      <c r="G74" s="10"/>
      <c r="H74" s="19">
        <v>682508.60087209998</v>
      </c>
      <c r="I74" s="10">
        <v>135</v>
      </c>
      <c r="J74" s="10">
        <f>I74/180*PI()</f>
        <v>2.3561944901923448</v>
      </c>
      <c r="K74" s="19">
        <v>-284498.32349181001</v>
      </c>
      <c r="L74" s="13" t="b">
        <v>0</v>
      </c>
      <c r="M74" s="7" t="s">
        <v>3829</v>
      </c>
      <c r="N74" s="7" t="str">
        <f>CONCATENATE(P74,Q74,R74,S74,T74,U74,V74,W74,X74,Y74,Z74,AA74,AB74,AC74,AD74,AE74,AF74,AG74,AH74,AI74,AJ74,AK74,AL74)</f>
        <v xml:space="preserve">local staticObj = {["name"] = "Kutaisi_E3_1-1__Infantry-1", ["category"] = "Infantry", ["type"] = "Soldier M4", ["shape_name"] = "", ["livery_id"] = "", ["offsets"] = {["x"] = -284498.32349181, ["y"] = 682508.6008721,  ["angle"] = 2.35619449019234,}, ["groupId"] = 1, ["unitId"] = 1, ["y"] = 0, ["x"] = 0, ["heading"] = 0, ["linkUnit"] ='',  ["linkOffset"] = true, ["dead"] = FALSE, } coalition.addStaticObject(country.id.USA, staticObj) </v>
      </c>
      <c r="O74" s="7" t="s">
        <v>3829</v>
      </c>
      <c r="P74" s="7" t="s">
        <v>1450</v>
      </c>
      <c r="Q74" s="11" t="str">
        <f>C74</f>
        <v>Kutaisi_E3_1-1__Infantry-1</v>
      </c>
      <c r="R74" s="7" t="s">
        <v>1451</v>
      </c>
      <c r="S74" s="7" t="str">
        <f>D74</f>
        <v>Infantry</v>
      </c>
      <c r="T74" s="7" t="s">
        <v>1452</v>
      </c>
      <c r="U74" s="7" t="str">
        <f>E74</f>
        <v>Soldier M4</v>
      </c>
      <c r="V74" s="7" t="s">
        <v>1453</v>
      </c>
      <c r="W74" s="14" t="str">
        <f>IF(ISBLANK(F74),"",F74)</f>
        <v/>
      </c>
      <c r="X74" s="7" t="s">
        <v>1460</v>
      </c>
      <c r="Y74" s="7" t="str">
        <f>IF(ISBLANK(G74),"",G74)</f>
        <v/>
      </c>
      <c r="Z74" s="7" t="s">
        <v>1456</v>
      </c>
      <c r="AA74" s="13">
        <f>K74</f>
        <v>-284498.32349181001</v>
      </c>
      <c r="AB74" s="7" t="s">
        <v>1454</v>
      </c>
      <c r="AC74" s="13">
        <f>H74</f>
        <v>682508.60087209998</v>
      </c>
      <c r="AD74" s="7" t="s">
        <v>1457</v>
      </c>
      <c r="AE74" s="13">
        <f>J74</f>
        <v>2.3561944901923448</v>
      </c>
      <c r="AF74" s="7" t="s">
        <v>1459</v>
      </c>
      <c r="AG74" s="7" t="str">
        <f>IF(ISBLANK(B74),"''",B74)</f>
        <v>''</v>
      </c>
      <c r="AH74" s="7" t="s">
        <v>3947</v>
      </c>
      <c r="AI74" s="13" t="b">
        <f>L74</f>
        <v>0</v>
      </c>
      <c r="AJ74" s="7" t="s">
        <v>3946</v>
      </c>
      <c r="AK74" s="7" t="str">
        <f>A74</f>
        <v>USA</v>
      </c>
      <c r="AL74" s="7" t="s">
        <v>1458</v>
      </c>
      <c r="AM74" s="7">
        <v>30</v>
      </c>
    </row>
    <row r="75" spans="1:39" s="7" customFormat="1" x14ac:dyDescent="0.3">
      <c r="A75" s="12" t="s">
        <v>918</v>
      </c>
      <c r="B75" s="19"/>
      <c r="C75" s="10" t="s">
        <v>4146</v>
      </c>
      <c r="D75" s="10" t="s">
        <v>1430</v>
      </c>
      <c r="E75" s="10" t="s">
        <v>4052</v>
      </c>
      <c r="F75" s="15"/>
      <c r="G75" s="10"/>
      <c r="H75" s="19">
        <v>682518.68681738002</v>
      </c>
      <c r="I75" s="10">
        <v>151</v>
      </c>
      <c r="J75" s="10">
        <f>I75/180*PI()</f>
        <v>2.6354471705114375</v>
      </c>
      <c r="K75" s="19">
        <v>-284489.59606372</v>
      </c>
      <c r="L75" s="13" t="b">
        <v>0</v>
      </c>
      <c r="M75" s="7" t="s">
        <v>3829</v>
      </c>
      <c r="N75" s="7" t="str">
        <f>CONCATENATE(P75,Q75,R75,S75,T75,U75,V75,W75,X75,Y75,Z75,AA75,AB75,AC75,AD75,AE75,AF75,AG75,AH75,AI75,AJ75,AK75,AL75)</f>
        <v xml:space="preserve">local staticObj = {["name"] = "Kutaisi_E3_1-1_HMMWV-1", ["category"] = "Unarmed", ["type"] = "Hummer", ["shape_name"] = "", ["livery_id"] = "", ["offsets"] = {["x"] = -284489.59606372, ["y"] = 682518.68681738,  ["angle"] = 2.63544717051144,}, ["groupId"] = 1, ["unitId"] = 1, ["y"] = 0, ["x"] = 0, ["heading"] = 0, ["linkUnit"] ='',  ["linkOffset"] = true, ["dead"] = FALSE, } coalition.addStaticObject(country.id.USA, staticObj) </v>
      </c>
      <c r="O75" s="7" t="s">
        <v>3829</v>
      </c>
      <c r="P75" s="7" t="s">
        <v>1450</v>
      </c>
      <c r="Q75" s="11" t="str">
        <f>C75</f>
        <v>Kutaisi_E3_1-1_HMMWV-1</v>
      </c>
      <c r="R75" s="7" t="s">
        <v>1451</v>
      </c>
      <c r="S75" s="7" t="str">
        <f>D75</f>
        <v>Unarmed</v>
      </c>
      <c r="T75" s="7" t="s">
        <v>1452</v>
      </c>
      <c r="U75" s="7" t="str">
        <f>E75</f>
        <v>Hummer</v>
      </c>
      <c r="V75" s="7" t="s">
        <v>1453</v>
      </c>
      <c r="W75" s="14" t="str">
        <f>IF(ISBLANK(F75),"",F75)</f>
        <v/>
      </c>
      <c r="X75" s="7" t="s">
        <v>1460</v>
      </c>
      <c r="Y75" s="7" t="str">
        <f>IF(ISBLANK(G75),"",G75)</f>
        <v/>
      </c>
      <c r="Z75" s="7" t="s">
        <v>1456</v>
      </c>
      <c r="AA75" s="13">
        <f>K75</f>
        <v>-284489.59606372</v>
      </c>
      <c r="AB75" s="7" t="s">
        <v>1454</v>
      </c>
      <c r="AC75" s="13">
        <f>H75</f>
        <v>682518.68681738002</v>
      </c>
      <c r="AD75" s="7" t="s">
        <v>1457</v>
      </c>
      <c r="AE75" s="13">
        <f>J75</f>
        <v>2.6354471705114375</v>
      </c>
      <c r="AF75" s="7" t="s">
        <v>1459</v>
      </c>
      <c r="AG75" s="7" t="str">
        <f>IF(ISBLANK(B75),"''",B75)</f>
        <v>''</v>
      </c>
      <c r="AH75" s="7" t="s">
        <v>3947</v>
      </c>
      <c r="AI75" s="13" t="b">
        <f>L75</f>
        <v>0</v>
      </c>
      <c r="AJ75" s="7" t="s">
        <v>3946</v>
      </c>
      <c r="AK75" s="7" t="str">
        <f>A75</f>
        <v>USA</v>
      </c>
      <c r="AL75" s="7" t="s">
        <v>1458</v>
      </c>
      <c r="AM75" s="7">
        <v>29</v>
      </c>
    </row>
    <row r="76" spans="1:39" s="7" customFormat="1" x14ac:dyDescent="0.3">
      <c r="A76" s="12" t="s">
        <v>918</v>
      </c>
      <c r="B76" s="19"/>
      <c r="C76" s="10" t="s">
        <v>4147</v>
      </c>
      <c r="D76" s="10" t="s">
        <v>1433</v>
      </c>
      <c r="E76" s="10" t="s">
        <v>1427</v>
      </c>
      <c r="F76" s="15"/>
      <c r="G76" s="10"/>
      <c r="H76" s="19">
        <v>682503.45801496005</v>
      </c>
      <c r="I76" s="10">
        <v>169</v>
      </c>
      <c r="J76" s="10">
        <f>I76/180*PI()</f>
        <v>2.9496064358704168</v>
      </c>
      <c r="K76" s="19">
        <v>-284502.60920608998</v>
      </c>
      <c r="L76" s="13" t="b">
        <v>0</v>
      </c>
      <c r="M76" s="7" t="s">
        <v>3829</v>
      </c>
      <c r="N76" s="7" t="str">
        <f>CONCATENATE(P76,Q76,R76,S76,T76,U76,V76,W76,X76,Y76,Z76,AA76,AB76,AC76,AD76,AE76,AF76,AG76,AH76,AI76,AJ76,AK76,AL76)</f>
        <v xml:space="preserve">local staticObj = {["name"] = "Kutaisi_E3_1-1_Infantry-2", ["category"] = "Infantry", ["type"] = "Soldier M4", ["shape_name"] = "", ["livery_id"] = "", ["offsets"] = {["x"] = -284502.60920609, ["y"] = 682503.45801496,  ["angle"] = 2.94960643587042,}, ["groupId"] = 1, ["unitId"] = 1, ["y"] = 0, ["x"] = 0, ["heading"] = 0, ["linkUnit"] ='',  ["linkOffset"] = true, ["dead"] = FALSE, } coalition.addStaticObject(country.id.USA, staticObj) </v>
      </c>
      <c r="O76" s="7" t="s">
        <v>3829</v>
      </c>
      <c r="P76" s="7" t="s">
        <v>1450</v>
      </c>
      <c r="Q76" s="11" t="str">
        <f>C76</f>
        <v>Kutaisi_E3_1-1_Infantry-2</v>
      </c>
      <c r="R76" s="7" t="s">
        <v>1451</v>
      </c>
      <c r="S76" s="7" t="str">
        <f>D76</f>
        <v>Infantry</v>
      </c>
      <c r="T76" s="7" t="s">
        <v>1452</v>
      </c>
      <c r="U76" s="7" t="str">
        <f>E76</f>
        <v>Soldier M4</v>
      </c>
      <c r="V76" s="7" t="s">
        <v>1453</v>
      </c>
      <c r="W76" s="14" t="str">
        <f>IF(ISBLANK(F76),"",F76)</f>
        <v/>
      </c>
      <c r="X76" s="7" t="s">
        <v>1460</v>
      </c>
      <c r="Y76" s="7" t="str">
        <f>IF(ISBLANK(G76),"",G76)</f>
        <v/>
      </c>
      <c r="Z76" s="7" t="s">
        <v>1456</v>
      </c>
      <c r="AA76" s="13">
        <f>K76</f>
        <v>-284502.60920608998</v>
      </c>
      <c r="AB76" s="7" t="s">
        <v>1454</v>
      </c>
      <c r="AC76" s="13">
        <f>H76</f>
        <v>682503.45801496005</v>
      </c>
      <c r="AD76" s="7" t="s">
        <v>1457</v>
      </c>
      <c r="AE76" s="13">
        <f>J76</f>
        <v>2.9496064358704168</v>
      </c>
      <c r="AF76" s="7" t="s">
        <v>1459</v>
      </c>
      <c r="AG76" s="7" t="str">
        <f>IF(ISBLANK(B76),"''",B76)</f>
        <v>''</v>
      </c>
      <c r="AH76" s="7" t="s">
        <v>3947</v>
      </c>
      <c r="AI76" s="13" t="b">
        <f>L76</f>
        <v>0</v>
      </c>
      <c r="AJ76" s="7" t="s">
        <v>3946</v>
      </c>
      <c r="AK76" s="7" t="str">
        <f>A76</f>
        <v>USA</v>
      </c>
      <c r="AL76" s="7" t="s">
        <v>1458</v>
      </c>
      <c r="AM76" s="7">
        <v>31</v>
      </c>
    </row>
    <row r="77" spans="1:39" s="7" customFormat="1" x14ac:dyDescent="0.3">
      <c r="A77" s="12" t="s">
        <v>918</v>
      </c>
      <c r="B77" s="19"/>
      <c r="C77" s="10" t="s">
        <v>4208</v>
      </c>
      <c r="D77" s="10" t="s">
        <v>916</v>
      </c>
      <c r="E77" s="10" t="s">
        <v>723</v>
      </c>
      <c r="F77" s="15"/>
      <c r="G77" s="10" t="s">
        <v>484</v>
      </c>
      <c r="H77" s="19">
        <v>683488.58939047996</v>
      </c>
      <c r="I77" s="10">
        <v>164</v>
      </c>
      <c r="J77" s="10">
        <f>I77/180*PI()</f>
        <v>2.8623399732707004</v>
      </c>
      <c r="K77" s="19">
        <v>-284353.28252855001</v>
      </c>
      <c r="L77" s="13" t="b">
        <v>0</v>
      </c>
      <c r="M77" s="7" t="s">
        <v>3829</v>
      </c>
      <c r="N77" s="7" t="str">
        <f>CONCATENATE(P77,Q77,R77,S77,T77,U77,V77,W77,X77,Y77,Z77,AA77,AB77,AC77,AD77,AE77,AF77,AG77,AH77,AI77,AJ77,AK77,AL77)</f>
        <v xml:space="preserve">local staticObj = {["name"] = "Kutaisi_F15C_1-1", ["category"] = "Planes", ["type"] = "F-15C", ["shape_name"] = "", ["livery_id"] = "58th Fighter SQN (EG)", ["offsets"] = {["x"] = -284353.28252855, ["y"] = 683488.58939048,  ["angle"] = 2.8623399732707,}, ["groupId"] = 1, ["unitId"] = 1, ["y"] = 0, ["x"] = 0, ["heading"] = 0, ["linkUnit"] ='',  ["linkOffset"] = true, ["dead"] = FALSE, } coalition.addStaticObject(country.id.USA, staticObj) </v>
      </c>
      <c r="O77" s="7" t="s">
        <v>3829</v>
      </c>
      <c r="P77" s="7" t="s">
        <v>1450</v>
      </c>
      <c r="Q77" s="11" t="str">
        <f>C77</f>
        <v>Kutaisi_F15C_1-1</v>
      </c>
      <c r="R77" s="7" t="s">
        <v>1451</v>
      </c>
      <c r="S77" s="7" t="str">
        <f>D77</f>
        <v>Planes</v>
      </c>
      <c r="T77" s="7" t="s">
        <v>1452</v>
      </c>
      <c r="U77" s="7" t="str">
        <f>E77</f>
        <v>F-15C</v>
      </c>
      <c r="V77" s="7" t="s">
        <v>1453</v>
      </c>
      <c r="W77" s="14" t="str">
        <f>IF(ISBLANK(F77),"",F77)</f>
        <v/>
      </c>
      <c r="X77" s="7" t="s">
        <v>1460</v>
      </c>
      <c r="Y77" s="7" t="str">
        <f>IF(ISBLANK(G77),"",G77)</f>
        <v>58th Fighter SQN (EG)</v>
      </c>
      <c r="Z77" s="7" t="s">
        <v>1456</v>
      </c>
      <c r="AA77" s="13">
        <f>K77</f>
        <v>-284353.28252855001</v>
      </c>
      <c r="AB77" s="7" t="s">
        <v>1454</v>
      </c>
      <c r="AC77" s="13">
        <f>H77</f>
        <v>683488.58939047996</v>
      </c>
      <c r="AD77" s="7" t="s">
        <v>1457</v>
      </c>
      <c r="AE77" s="13">
        <f>J77</f>
        <v>2.8623399732707004</v>
      </c>
      <c r="AF77" s="7" t="s">
        <v>1459</v>
      </c>
      <c r="AG77" s="7" t="str">
        <f>IF(ISBLANK(B77),"''",B77)</f>
        <v>''</v>
      </c>
      <c r="AH77" s="7" t="s">
        <v>3947</v>
      </c>
      <c r="AI77" s="13" t="b">
        <f>L77</f>
        <v>0</v>
      </c>
      <c r="AJ77" s="7" t="s">
        <v>3946</v>
      </c>
      <c r="AK77" s="7" t="str">
        <f>A77</f>
        <v>USA</v>
      </c>
      <c r="AL77" s="7" t="s">
        <v>1458</v>
      </c>
      <c r="AM77" s="7">
        <v>5</v>
      </c>
    </row>
    <row r="78" spans="1:39" s="7" customFormat="1" x14ac:dyDescent="0.3">
      <c r="A78" s="12" t="s">
        <v>918</v>
      </c>
      <c r="B78" s="19"/>
      <c r="C78" s="7" t="s">
        <v>4209</v>
      </c>
      <c r="D78" s="10" t="s">
        <v>1430</v>
      </c>
      <c r="E78" s="10" t="s">
        <v>4053</v>
      </c>
      <c r="F78" s="10"/>
      <c r="G78" s="15"/>
      <c r="H78" s="19">
        <v>683491.33163648006</v>
      </c>
      <c r="I78" s="10">
        <v>284</v>
      </c>
      <c r="J78" s="10">
        <f>I78/180*PI()</f>
        <v>4.9567350756638957</v>
      </c>
      <c r="K78" s="19">
        <v>-284366.92274602997</v>
      </c>
      <c r="L78" s="13" t="b">
        <v>0</v>
      </c>
      <c r="M78" s="7" t="s">
        <v>3829</v>
      </c>
      <c r="N78" s="7" t="str">
        <f>CONCATENATE(P78,Q78,R78,S78,T78,U78,V78,W78,X78,Y78,Z78,AA78,AB78,AC78,AD78,AE78,AF78,AG78,AH78,AI78,AJ78,AK78,AL78)</f>
        <v xml:space="preserve">local staticObj = {["name"] = "Kutaisi_F15C_1-1_Refueler-1", ["category"] = "Unarmed", ["type"] = "M978 HEMTT Tanker", ["shape_name"] = "", ["livery_id"] = "", ["offsets"] = {["x"] = -284366.92274603, ["y"] = 683491.33163648,  ["angle"] = 4.9567350756639,}, ["groupId"] = 1, ["unitId"] = 1, ["y"] = 0, ["x"] = 0, ["heading"] = 0, ["linkUnit"] ='',  ["linkOffset"] = true, ["dead"] = FALSE, } coalition.addStaticObject(country.id.USA, staticObj) </v>
      </c>
      <c r="O78" s="7" t="s">
        <v>3829</v>
      </c>
      <c r="P78" s="7" t="s">
        <v>1450</v>
      </c>
      <c r="Q78" s="11" t="str">
        <f>C78</f>
        <v>Kutaisi_F15C_1-1_Refueler-1</v>
      </c>
      <c r="R78" s="7" t="s">
        <v>1451</v>
      </c>
      <c r="S78" s="7" t="str">
        <f>D78</f>
        <v>Unarmed</v>
      </c>
      <c r="T78" s="7" t="s">
        <v>1452</v>
      </c>
      <c r="U78" s="7" t="str">
        <f>E78</f>
        <v>M978 HEMTT Tanker</v>
      </c>
      <c r="V78" s="7" t="s">
        <v>1453</v>
      </c>
      <c r="W78" s="14" t="str">
        <f>IF(ISBLANK(F78),"",F78)</f>
        <v/>
      </c>
      <c r="X78" s="7" t="s">
        <v>1460</v>
      </c>
      <c r="Y78" s="7" t="str">
        <f>IF(ISBLANK(G78),"",G78)</f>
        <v/>
      </c>
      <c r="Z78" s="7" t="s">
        <v>1456</v>
      </c>
      <c r="AA78" s="13">
        <f>K78</f>
        <v>-284366.92274602997</v>
      </c>
      <c r="AB78" s="7" t="s">
        <v>1454</v>
      </c>
      <c r="AC78" s="13">
        <f>H78</f>
        <v>683491.33163648006</v>
      </c>
      <c r="AD78" s="7" t="s">
        <v>1457</v>
      </c>
      <c r="AE78" s="13">
        <f>J78</f>
        <v>4.9567350756638957</v>
      </c>
      <c r="AF78" s="7" t="s">
        <v>1459</v>
      </c>
      <c r="AG78" s="7" t="str">
        <f>IF(ISBLANK(B78),"''",B78)</f>
        <v>''</v>
      </c>
      <c r="AH78" s="7" t="s">
        <v>3947</v>
      </c>
      <c r="AI78" s="13" t="b">
        <f>L78</f>
        <v>0</v>
      </c>
      <c r="AJ78" s="7" t="s">
        <v>3946</v>
      </c>
      <c r="AK78" s="7" t="str">
        <f>A78</f>
        <v>USA</v>
      </c>
      <c r="AL78" s="7" t="s">
        <v>1458</v>
      </c>
      <c r="AM78" s="7">
        <v>83</v>
      </c>
    </row>
    <row r="79" spans="1:39" s="7" customFormat="1" x14ac:dyDescent="0.3">
      <c r="A79" s="12" t="s">
        <v>918</v>
      </c>
      <c r="B79" s="19"/>
      <c r="C79" s="7" t="s">
        <v>4210</v>
      </c>
      <c r="D79" s="10" t="s">
        <v>898</v>
      </c>
      <c r="E79" s="10" t="s">
        <v>914</v>
      </c>
      <c r="F79" s="10" t="s">
        <v>915</v>
      </c>
      <c r="G79" s="15" t="s">
        <v>910</v>
      </c>
      <c r="H79" s="19">
        <v>683488.71268163004</v>
      </c>
      <c r="I79" s="10">
        <v>79</v>
      </c>
      <c r="J79" s="10">
        <f>I79/180*PI()</f>
        <v>1.3788101090755203</v>
      </c>
      <c r="K79" s="19">
        <v>-284363.38162398001</v>
      </c>
      <c r="L79" s="13" t="b">
        <v>0</v>
      </c>
      <c r="M79" s="7" t="s">
        <v>3829</v>
      </c>
      <c r="N79" s="7" t="str">
        <f>CONCATENATE(P79,Q79,R79,S79,T79,U79,V79,W79,X79,Y79,Z79,AA79,AB79,AC79,AD79,AE79,AF79,AG79,AH79,AI79,AJ79,AK79,AL79)</f>
        <v xml:space="preserve">local staticObj = {["name"] = "Kutaisi_F15C_1-1_Technician-1", ["category"] = "Personnel", ["type"] = "us carrier tech", ["shape_name"] = "carrier_tech_USA", ["livery_id"] = "purple", ["offsets"] = {["x"] = -284363.38162398, ["y"] = 683488.71268163,  ["angle"] = 1.37881010907552,}, ["groupId"] = 1, ["unitId"] = 1, ["y"] = 0, ["x"] = 0, ["heading"] = 0, ["linkUnit"] ='',  ["linkOffset"] = true, ["dead"] = FALSE, } coalition.addStaticObject(country.id.USA, staticObj) </v>
      </c>
      <c r="O79" s="7" t="s">
        <v>3829</v>
      </c>
      <c r="P79" s="7" t="s">
        <v>1450</v>
      </c>
      <c r="Q79" s="11" t="str">
        <f>C79</f>
        <v>Kutaisi_F15C_1-1_Technician-1</v>
      </c>
      <c r="R79" s="7" t="s">
        <v>1451</v>
      </c>
      <c r="S79" s="7" t="str">
        <f>D79</f>
        <v>Personnel</v>
      </c>
      <c r="T79" s="7" t="s">
        <v>1452</v>
      </c>
      <c r="U79" s="7" t="str">
        <f>E79</f>
        <v>us carrier tech</v>
      </c>
      <c r="V79" s="7" t="s">
        <v>1453</v>
      </c>
      <c r="W79" s="14" t="str">
        <f>IF(ISBLANK(F79),"",F79)</f>
        <v>carrier_tech_USA</v>
      </c>
      <c r="X79" s="7" t="s">
        <v>1460</v>
      </c>
      <c r="Y79" s="7" t="str">
        <f>IF(ISBLANK(G79),"",G79)</f>
        <v>purple</v>
      </c>
      <c r="Z79" s="7" t="s">
        <v>1456</v>
      </c>
      <c r="AA79" s="13">
        <f>K79</f>
        <v>-284363.38162398001</v>
      </c>
      <c r="AB79" s="7" t="s">
        <v>1454</v>
      </c>
      <c r="AC79" s="13">
        <f>H79</f>
        <v>683488.71268163004</v>
      </c>
      <c r="AD79" s="7" t="s">
        <v>1457</v>
      </c>
      <c r="AE79" s="13">
        <f>J79</f>
        <v>1.3788101090755203</v>
      </c>
      <c r="AF79" s="7" t="s">
        <v>1459</v>
      </c>
      <c r="AG79" s="7" t="str">
        <f>IF(ISBLANK(B79),"''",B79)</f>
        <v>''</v>
      </c>
      <c r="AH79" s="7" t="s">
        <v>3947</v>
      </c>
      <c r="AI79" s="13" t="b">
        <f>L79</f>
        <v>0</v>
      </c>
      <c r="AJ79" s="7" t="s">
        <v>3946</v>
      </c>
      <c r="AK79" s="7" t="str">
        <f>A79</f>
        <v>USA</v>
      </c>
      <c r="AL79" s="7" t="s">
        <v>1458</v>
      </c>
      <c r="AM79" s="7">
        <v>82</v>
      </c>
    </row>
    <row r="80" spans="1:39" s="7" customFormat="1" x14ac:dyDescent="0.3">
      <c r="A80" s="12" t="s">
        <v>918</v>
      </c>
      <c r="B80" s="19"/>
      <c r="C80" s="10" t="s">
        <v>4211</v>
      </c>
      <c r="D80" s="10" t="s">
        <v>916</v>
      </c>
      <c r="E80" s="10" t="s">
        <v>723</v>
      </c>
      <c r="F80" s="15"/>
      <c r="G80" s="10" t="s">
        <v>484</v>
      </c>
      <c r="H80" s="19">
        <v>683518.34691066004</v>
      </c>
      <c r="I80" s="10">
        <v>164</v>
      </c>
      <c r="J80" s="10">
        <f>I80/180*PI()</f>
        <v>2.8623399732707004</v>
      </c>
      <c r="K80" s="19">
        <v>-284345.10616318998</v>
      </c>
      <c r="L80" s="13" t="b">
        <v>0</v>
      </c>
      <c r="M80" s="7" t="s">
        <v>3829</v>
      </c>
      <c r="N80" s="7" t="str">
        <f>CONCATENATE(P80,Q80,R80,S80,T80,U80,V80,W80,X80,Y80,Z80,AA80,AB80,AC80,AD80,AE80,AF80,AG80,AH80,AI80,AJ80,AK80,AL80)</f>
        <v xml:space="preserve">local staticObj = {["name"] = "Kutaisi_F15C_1-2", ["category"] = "Planes", ["type"] = "F-15C", ["shape_name"] = "", ["livery_id"] = "58th Fighter SQN (EG)", ["offsets"] = {["x"] = -284345.10616319, ["y"] = 683518.34691066,  ["angle"] = 2.8623399732707,}, ["groupId"] = 1, ["unitId"] = 1, ["y"] = 0, ["x"] = 0, ["heading"] = 0, ["linkUnit"] ='',  ["linkOffset"] = true, ["dead"] = FALSE, } coalition.addStaticObject(country.id.USA, staticObj) </v>
      </c>
      <c r="O80" s="7" t="s">
        <v>3829</v>
      </c>
      <c r="P80" s="7" t="s">
        <v>1450</v>
      </c>
      <c r="Q80" s="11" t="str">
        <f>C80</f>
        <v>Kutaisi_F15C_1-2</v>
      </c>
      <c r="R80" s="7" t="s">
        <v>1451</v>
      </c>
      <c r="S80" s="7" t="str">
        <f>D80</f>
        <v>Planes</v>
      </c>
      <c r="T80" s="7" t="s">
        <v>1452</v>
      </c>
      <c r="U80" s="7" t="str">
        <f>E80</f>
        <v>F-15C</v>
      </c>
      <c r="V80" s="7" t="s">
        <v>1453</v>
      </c>
      <c r="W80" s="14" t="str">
        <f>IF(ISBLANK(F80),"",F80)</f>
        <v/>
      </c>
      <c r="X80" s="7" t="s">
        <v>1460</v>
      </c>
      <c r="Y80" s="7" t="str">
        <f>IF(ISBLANK(G80),"",G80)</f>
        <v>58th Fighter SQN (EG)</v>
      </c>
      <c r="Z80" s="7" t="s">
        <v>1456</v>
      </c>
      <c r="AA80" s="13">
        <f>K80</f>
        <v>-284345.10616318998</v>
      </c>
      <c r="AB80" s="7" t="s">
        <v>1454</v>
      </c>
      <c r="AC80" s="13">
        <f>H80</f>
        <v>683518.34691066004</v>
      </c>
      <c r="AD80" s="7" t="s">
        <v>1457</v>
      </c>
      <c r="AE80" s="13">
        <f>J80</f>
        <v>2.8623399732707004</v>
      </c>
      <c r="AF80" s="7" t="s">
        <v>1459</v>
      </c>
      <c r="AG80" s="7" t="str">
        <f>IF(ISBLANK(B80),"''",B80)</f>
        <v>''</v>
      </c>
      <c r="AH80" s="7" t="s">
        <v>3947</v>
      </c>
      <c r="AI80" s="13" t="b">
        <f>L80</f>
        <v>0</v>
      </c>
      <c r="AJ80" s="7" t="s">
        <v>3946</v>
      </c>
      <c r="AK80" s="7" t="str">
        <f>A80</f>
        <v>USA</v>
      </c>
      <c r="AL80" s="7" t="s">
        <v>1458</v>
      </c>
      <c r="AM80" s="7">
        <v>6</v>
      </c>
    </row>
    <row r="81" spans="1:39" s="7" customFormat="1" x14ac:dyDescent="0.3">
      <c r="A81" s="12" t="s">
        <v>918</v>
      </c>
      <c r="B81" s="19"/>
      <c r="C81" s="7" t="s">
        <v>4212</v>
      </c>
      <c r="D81" s="10" t="s">
        <v>898</v>
      </c>
      <c r="E81" s="10" t="s">
        <v>914</v>
      </c>
      <c r="F81" s="10" t="s">
        <v>915</v>
      </c>
      <c r="G81" s="15" t="s">
        <v>909</v>
      </c>
      <c r="H81" s="19">
        <v>683515.78751063999</v>
      </c>
      <c r="I81" s="10">
        <v>42</v>
      </c>
      <c r="J81" s="10">
        <f>I81/180*PI()</f>
        <v>0.73303828583761843</v>
      </c>
      <c r="K81" s="19">
        <v>-284348.77449551999</v>
      </c>
      <c r="L81" s="13" t="b">
        <v>0</v>
      </c>
      <c r="M81" s="7" t="s">
        <v>3829</v>
      </c>
      <c r="N81" s="7" t="str">
        <f>CONCATENATE(P81,Q81,R81,S81,T81,U81,V81,W81,X81,Y81,Z81,AA81,AB81,AC81,AD81,AE81,AF81,AG81,AH81,AI81,AJ81,AK81,AL81)</f>
        <v xml:space="preserve">local staticObj = {["name"] = "Kutaisi_F15C_1-2_Technician-1", ["category"] = "Personnel", ["type"] = "us carrier tech", ["shape_name"] = "carrier_tech_USA", ["livery_id"] = "green", ["offsets"] = {["x"] = -284348.77449552, ["y"] = 683515.78751064,  ["angle"] = 0.733038285837618,}, ["groupId"] = 1, ["unitId"] = 1, ["y"] = 0, ["x"] = 0, ["heading"] = 0, ["linkUnit"] ='',  ["linkOffset"] = true, ["dead"] = FALSE, } coalition.addStaticObject(country.id.USA, staticObj) </v>
      </c>
      <c r="O81" s="7" t="s">
        <v>3829</v>
      </c>
      <c r="P81" s="7" t="s">
        <v>1450</v>
      </c>
      <c r="Q81" s="11" t="str">
        <f>C81</f>
        <v>Kutaisi_F15C_1-2_Technician-1</v>
      </c>
      <c r="R81" s="7" t="s">
        <v>1451</v>
      </c>
      <c r="S81" s="7" t="str">
        <f>D81</f>
        <v>Personnel</v>
      </c>
      <c r="T81" s="7" t="s">
        <v>1452</v>
      </c>
      <c r="U81" s="7" t="str">
        <f>E81</f>
        <v>us carrier tech</v>
      </c>
      <c r="V81" s="7" t="s">
        <v>1453</v>
      </c>
      <c r="W81" s="14" t="str">
        <f>IF(ISBLANK(F81),"",F81)</f>
        <v>carrier_tech_USA</v>
      </c>
      <c r="X81" s="7" t="s">
        <v>1460</v>
      </c>
      <c r="Y81" s="7" t="str">
        <f>IF(ISBLANK(G81),"",G81)</f>
        <v>green</v>
      </c>
      <c r="Z81" s="7" t="s">
        <v>1456</v>
      </c>
      <c r="AA81" s="13">
        <f>K81</f>
        <v>-284348.77449551999</v>
      </c>
      <c r="AB81" s="7" t="s">
        <v>1454</v>
      </c>
      <c r="AC81" s="13">
        <f>H81</f>
        <v>683515.78751063999</v>
      </c>
      <c r="AD81" s="7" t="s">
        <v>1457</v>
      </c>
      <c r="AE81" s="13">
        <f>J81</f>
        <v>0.73303828583761843</v>
      </c>
      <c r="AF81" s="7" t="s">
        <v>1459</v>
      </c>
      <c r="AG81" s="7" t="str">
        <f>IF(ISBLANK(B81),"''",B81)</f>
        <v>''</v>
      </c>
      <c r="AH81" s="7" t="s">
        <v>3947</v>
      </c>
      <c r="AI81" s="13" t="b">
        <f>L81</f>
        <v>0</v>
      </c>
      <c r="AJ81" s="7" t="s">
        <v>3946</v>
      </c>
      <c r="AK81" s="7" t="str">
        <f>A81</f>
        <v>USA</v>
      </c>
      <c r="AL81" s="7" t="s">
        <v>1458</v>
      </c>
      <c r="AM81" s="7">
        <v>85</v>
      </c>
    </row>
    <row r="82" spans="1:39" s="7" customFormat="1" x14ac:dyDescent="0.3">
      <c r="A82" s="12" t="s">
        <v>918</v>
      </c>
      <c r="B82" s="19"/>
      <c r="C82" s="7" t="s">
        <v>4213</v>
      </c>
      <c r="D82" s="10" t="s">
        <v>898</v>
      </c>
      <c r="E82" s="10" t="s">
        <v>914</v>
      </c>
      <c r="F82" s="10" t="s">
        <v>915</v>
      </c>
      <c r="G82" s="15" t="s">
        <v>909</v>
      </c>
      <c r="H82" s="19">
        <v>683515.08666357002</v>
      </c>
      <c r="I82" s="10">
        <v>70</v>
      </c>
      <c r="J82" s="10">
        <f>I82/180*PI()</f>
        <v>1.2217304763960306</v>
      </c>
      <c r="K82" s="19">
        <v>-284347.85232831998</v>
      </c>
      <c r="L82" s="13" t="b">
        <v>0</v>
      </c>
      <c r="M82" s="7" t="s">
        <v>3829</v>
      </c>
      <c r="N82" s="7" t="str">
        <f>CONCATENATE(P82,Q82,R82,S82,T82,U82,V82,W82,X82,Y82,Z82,AA82,AB82,AC82,AD82,AE82,AF82,AG82,AH82,AI82,AJ82,AK82,AL82)</f>
        <v xml:space="preserve">local staticObj = {["name"] = "Kutaisi_F15C_1-2_Technician-2", ["category"] = "Personnel", ["type"] = "us carrier tech", ["shape_name"] = "carrier_tech_USA", ["livery_id"] = "green", ["offsets"] = {["x"] = -284347.85232832, ["y"] = 683515.08666357,  ["angle"] = 1.22173047639603,}, ["groupId"] = 1, ["unitId"] = 1, ["y"] = 0, ["x"] = 0, ["heading"] = 0, ["linkUnit"] ='',  ["linkOffset"] = true, ["dead"] = FALSE, } coalition.addStaticObject(country.id.USA, staticObj) </v>
      </c>
      <c r="O82" s="7" t="s">
        <v>3829</v>
      </c>
      <c r="P82" s="7" t="s">
        <v>1450</v>
      </c>
      <c r="Q82" s="11" t="str">
        <f>C82</f>
        <v>Kutaisi_F15C_1-2_Technician-2</v>
      </c>
      <c r="R82" s="7" t="s">
        <v>1451</v>
      </c>
      <c r="S82" s="7" t="str">
        <f>D82</f>
        <v>Personnel</v>
      </c>
      <c r="T82" s="7" t="s">
        <v>1452</v>
      </c>
      <c r="U82" s="7" t="str">
        <f>E82</f>
        <v>us carrier tech</v>
      </c>
      <c r="V82" s="7" t="s">
        <v>1453</v>
      </c>
      <c r="W82" s="14" t="str">
        <f>IF(ISBLANK(F82),"",F82)</f>
        <v>carrier_tech_USA</v>
      </c>
      <c r="X82" s="7" t="s">
        <v>1460</v>
      </c>
      <c r="Y82" s="7" t="str">
        <f>IF(ISBLANK(G82),"",G82)</f>
        <v>green</v>
      </c>
      <c r="Z82" s="7" t="s">
        <v>1456</v>
      </c>
      <c r="AA82" s="13">
        <f>K82</f>
        <v>-284347.85232831998</v>
      </c>
      <c r="AB82" s="7" t="s">
        <v>1454</v>
      </c>
      <c r="AC82" s="13">
        <f>H82</f>
        <v>683515.08666357002</v>
      </c>
      <c r="AD82" s="7" t="s">
        <v>1457</v>
      </c>
      <c r="AE82" s="13">
        <f>J82</f>
        <v>1.2217304763960306</v>
      </c>
      <c r="AF82" s="7" t="s">
        <v>1459</v>
      </c>
      <c r="AG82" s="7" t="str">
        <f>IF(ISBLANK(B82),"''",B82)</f>
        <v>''</v>
      </c>
      <c r="AH82" s="7" t="s">
        <v>3947</v>
      </c>
      <c r="AI82" s="13" t="b">
        <f>L82</f>
        <v>0</v>
      </c>
      <c r="AJ82" s="7" t="s">
        <v>3946</v>
      </c>
      <c r="AK82" s="7" t="str">
        <f>A82</f>
        <v>USA</v>
      </c>
      <c r="AL82" s="7" t="s">
        <v>1458</v>
      </c>
      <c r="AM82" s="7">
        <v>84</v>
      </c>
    </row>
    <row r="83" spans="1:39" s="7" customFormat="1" x14ac:dyDescent="0.3">
      <c r="A83" s="12" t="s">
        <v>918</v>
      </c>
      <c r="B83" s="19"/>
      <c r="C83" s="10" t="s">
        <v>4214</v>
      </c>
      <c r="D83" s="10" t="s">
        <v>916</v>
      </c>
      <c r="E83" s="10" t="s">
        <v>723</v>
      </c>
      <c r="F83" s="15"/>
      <c r="G83" s="10" t="s">
        <v>484</v>
      </c>
      <c r="H83" s="19">
        <v>683546.90913128003</v>
      </c>
      <c r="I83" s="10">
        <v>164</v>
      </c>
      <c r="J83" s="10">
        <f>I83/180*PI()</f>
        <v>2.8623399732707004</v>
      </c>
      <c r="K83" s="19">
        <v>-284336.93384396</v>
      </c>
      <c r="L83" s="13" t="b">
        <v>0</v>
      </c>
      <c r="M83" s="7" t="s">
        <v>3829</v>
      </c>
      <c r="N83" s="7" t="str">
        <f>CONCATENATE(P83,Q83,R83,S83,T83,U83,V83,W83,X83,Y83,Z83,AA83,AB83,AC83,AD83,AE83,AF83,AG83,AH83,AI83,AJ83,AK83,AL83)</f>
        <v xml:space="preserve">local staticObj = {["name"] = "Kutaisi_F15C_1-3", ["category"] = "Planes", ["type"] = "F-15C", ["shape_name"] = "", ["livery_id"] = "58th Fighter SQN (EG)", ["offsets"] = {["x"] = -284336.93384396, ["y"] = 683546.90913128,  ["angle"] = 2.8623399732707,}, ["groupId"] = 1, ["unitId"] = 1, ["y"] = 0, ["x"] = 0, ["heading"] = 0, ["linkUnit"] ='',  ["linkOffset"] = true, ["dead"] = FALSE, } coalition.addStaticObject(country.id.USA, staticObj) </v>
      </c>
      <c r="O83" s="7" t="s">
        <v>3829</v>
      </c>
      <c r="P83" s="7" t="s">
        <v>1450</v>
      </c>
      <c r="Q83" s="11" t="str">
        <f>C83</f>
        <v>Kutaisi_F15C_1-3</v>
      </c>
      <c r="R83" s="7" t="s">
        <v>1451</v>
      </c>
      <c r="S83" s="7" t="str">
        <f>D83</f>
        <v>Planes</v>
      </c>
      <c r="T83" s="7" t="s">
        <v>1452</v>
      </c>
      <c r="U83" s="7" t="str">
        <f>E83</f>
        <v>F-15C</v>
      </c>
      <c r="V83" s="7" t="s">
        <v>1453</v>
      </c>
      <c r="W83" s="14" t="str">
        <f>IF(ISBLANK(F83),"",F83)</f>
        <v/>
      </c>
      <c r="X83" s="7" t="s">
        <v>1460</v>
      </c>
      <c r="Y83" s="7" t="str">
        <f>IF(ISBLANK(G83),"",G83)</f>
        <v>58th Fighter SQN (EG)</v>
      </c>
      <c r="Z83" s="7" t="s">
        <v>1456</v>
      </c>
      <c r="AA83" s="13">
        <f>K83</f>
        <v>-284336.93384396</v>
      </c>
      <c r="AB83" s="7" t="s">
        <v>1454</v>
      </c>
      <c r="AC83" s="13">
        <f>H83</f>
        <v>683546.90913128003</v>
      </c>
      <c r="AD83" s="7" t="s">
        <v>1457</v>
      </c>
      <c r="AE83" s="13">
        <f>J83</f>
        <v>2.8623399732707004</v>
      </c>
      <c r="AF83" s="7" t="s">
        <v>1459</v>
      </c>
      <c r="AG83" s="7" t="str">
        <f>IF(ISBLANK(B83),"''",B83)</f>
        <v>''</v>
      </c>
      <c r="AH83" s="7" t="s">
        <v>3947</v>
      </c>
      <c r="AI83" s="13" t="b">
        <f>L83</f>
        <v>0</v>
      </c>
      <c r="AJ83" s="7" t="s">
        <v>3946</v>
      </c>
      <c r="AK83" s="7" t="str">
        <f>A83</f>
        <v>USA</v>
      </c>
      <c r="AL83" s="7" t="s">
        <v>1458</v>
      </c>
      <c r="AM83" s="7">
        <v>7</v>
      </c>
    </row>
    <row r="84" spans="1:39" s="7" customFormat="1" x14ac:dyDescent="0.3">
      <c r="A84" s="12" t="s">
        <v>918</v>
      </c>
      <c r="B84" s="19"/>
      <c r="C84" s="7" t="s">
        <v>4215</v>
      </c>
      <c r="D84" s="10" t="s">
        <v>1432</v>
      </c>
      <c r="E84" s="10" t="s">
        <v>4059</v>
      </c>
      <c r="F84" s="10"/>
      <c r="G84" s="15"/>
      <c r="H84" s="19">
        <v>683554.30341311998</v>
      </c>
      <c r="I84" s="10">
        <v>223</v>
      </c>
      <c r="J84" s="10">
        <f>I84/180*PI()</f>
        <v>3.8920842319473548</v>
      </c>
      <c r="K84" s="19">
        <v>-284326.23379421001</v>
      </c>
      <c r="L84" s="13" t="b">
        <v>0</v>
      </c>
      <c r="M84" s="7" t="s">
        <v>3829</v>
      </c>
      <c r="N84" s="7" t="str">
        <f>CONCATENATE(P84,Q84,R84,S84,T84,U84,V84,W84,X84,Y84,Z84,AA84,AB84,AC84,AD84,AE84,AF84,AG84,AH84,AI84,AJ84,AK84,AL84)</f>
        <v xml:space="preserve">local staticObj = {["name"] = "Kutaisi_F15C_1-3_M113-1", ["category"] = "Armor", ["type"] = "M-113", ["shape_name"] = "", ["livery_id"] = "", ["offsets"] = {["x"] = -284326.23379421, ["y"] = 683554.30341312,  ["angle"] = 3.89208423194735,}, ["groupId"] = 1, ["unitId"] = 1, ["y"] = 0, ["x"] = 0, ["heading"] = 0, ["linkUnit"] ='',  ["linkOffset"] = true, ["dead"] = FALSE, } coalition.addStaticObject(country.id.USA, staticObj) </v>
      </c>
      <c r="O84" s="7" t="s">
        <v>3829</v>
      </c>
      <c r="P84" s="7" t="s">
        <v>1450</v>
      </c>
      <c r="Q84" s="11" t="str">
        <f>C84</f>
        <v>Kutaisi_F15C_1-3_M113-1</v>
      </c>
      <c r="R84" s="7" t="s">
        <v>1451</v>
      </c>
      <c r="S84" s="7" t="str">
        <f>D84</f>
        <v>Armor</v>
      </c>
      <c r="T84" s="7" t="s">
        <v>1452</v>
      </c>
      <c r="U84" s="7" t="str">
        <f>E84</f>
        <v>M-113</v>
      </c>
      <c r="V84" s="7" t="s">
        <v>1453</v>
      </c>
      <c r="W84" s="14" t="str">
        <f>IF(ISBLANK(F84),"",F84)</f>
        <v/>
      </c>
      <c r="X84" s="7" t="s">
        <v>1460</v>
      </c>
      <c r="Y84" s="7" t="str">
        <f>IF(ISBLANK(G84),"",G84)</f>
        <v/>
      </c>
      <c r="Z84" s="7" t="s">
        <v>1456</v>
      </c>
      <c r="AA84" s="13">
        <f>K84</f>
        <v>-284326.23379421001</v>
      </c>
      <c r="AB84" s="7" t="s">
        <v>1454</v>
      </c>
      <c r="AC84" s="13">
        <f>H84</f>
        <v>683554.30341311998</v>
      </c>
      <c r="AD84" s="7" t="s">
        <v>1457</v>
      </c>
      <c r="AE84" s="13">
        <f>J84</f>
        <v>3.8920842319473548</v>
      </c>
      <c r="AF84" s="7" t="s">
        <v>1459</v>
      </c>
      <c r="AG84" s="7" t="str">
        <f>IF(ISBLANK(B84),"''",B84)</f>
        <v>''</v>
      </c>
      <c r="AH84" s="7" t="s">
        <v>3947</v>
      </c>
      <c r="AI84" s="13" t="b">
        <f>L84</f>
        <v>0</v>
      </c>
      <c r="AJ84" s="7" t="s">
        <v>3946</v>
      </c>
      <c r="AK84" s="7" t="str">
        <f>A84</f>
        <v>USA</v>
      </c>
      <c r="AL84" s="7" t="s">
        <v>1458</v>
      </c>
      <c r="AM84" s="7">
        <v>86</v>
      </c>
    </row>
    <row r="85" spans="1:39" s="7" customFormat="1" x14ac:dyDescent="0.3">
      <c r="A85" s="12" t="s">
        <v>918</v>
      </c>
      <c r="B85" s="19"/>
      <c r="C85" s="10" t="s">
        <v>4216</v>
      </c>
      <c r="D85" s="10" t="s">
        <v>916</v>
      </c>
      <c r="E85" s="10" t="s">
        <v>723</v>
      </c>
      <c r="F85" s="15"/>
      <c r="G85" s="10" t="s">
        <v>484</v>
      </c>
      <c r="H85" s="19">
        <v>683576.8341787</v>
      </c>
      <c r="I85" s="10">
        <v>164</v>
      </c>
      <c r="J85" s="10">
        <f>I85/180*PI()</f>
        <v>2.8623399732707004</v>
      </c>
      <c r="K85" s="19">
        <v>-284327.72080852999</v>
      </c>
      <c r="L85" s="13" t="b">
        <v>0</v>
      </c>
      <c r="M85" s="7" t="s">
        <v>3829</v>
      </c>
      <c r="N85" s="7" t="str">
        <f>CONCATENATE(P85,Q85,R85,S85,T85,U85,V85,W85,X85,Y85,Z85,AA85,AB85,AC85,AD85,AE85,AF85,AG85,AH85,AI85,AJ85,AK85,AL85)</f>
        <v xml:space="preserve">local staticObj = {["name"] = "Kutaisi_F15C_1-4", ["category"] = "Planes", ["type"] = "F-15C", ["shape_name"] = "", ["livery_id"] = "58th Fighter SQN (EG)", ["offsets"] = {["x"] = -284327.72080853, ["y"] = 683576.8341787,  ["angle"] = 2.8623399732707,}, ["groupId"] = 1, ["unitId"] = 1, ["y"] = 0, ["x"] = 0, ["heading"] = 0, ["linkUnit"] ='',  ["linkOffset"] = true, ["dead"] = FALSE, } coalition.addStaticObject(country.id.USA, staticObj) </v>
      </c>
      <c r="O85" s="7" t="s">
        <v>3829</v>
      </c>
      <c r="P85" s="7" t="s">
        <v>1450</v>
      </c>
      <c r="Q85" s="11" t="str">
        <f>C85</f>
        <v>Kutaisi_F15C_1-4</v>
      </c>
      <c r="R85" s="7" t="s">
        <v>1451</v>
      </c>
      <c r="S85" s="7" t="str">
        <f>D85</f>
        <v>Planes</v>
      </c>
      <c r="T85" s="7" t="s">
        <v>1452</v>
      </c>
      <c r="U85" s="7" t="str">
        <f>E85</f>
        <v>F-15C</v>
      </c>
      <c r="V85" s="7" t="s">
        <v>1453</v>
      </c>
      <c r="W85" s="14" t="str">
        <f>IF(ISBLANK(F85),"",F85)</f>
        <v/>
      </c>
      <c r="X85" s="7" t="s">
        <v>1460</v>
      </c>
      <c r="Y85" s="7" t="str">
        <f>IF(ISBLANK(G85),"",G85)</f>
        <v>58th Fighter SQN (EG)</v>
      </c>
      <c r="Z85" s="7" t="s">
        <v>1456</v>
      </c>
      <c r="AA85" s="13">
        <f>K85</f>
        <v>-284327.72080852999</v>
      </c>
      <c r="AB85" s="7" t="s">
        <v>1454</v>
      </c>
      <c r="AC85" s="13">
        <f>H85</f>
        <v>683576.8341787</v>
      </c>
      <c r="AD85" s="7" t="s">
        <v>1457</v>
      </c>
      <c r="AE85" s="13">
        <f>J85</f>
        <v>2.8623399732707004</v>
      </c>
      <c r="AF85" s="7" t="s">
        <v>1459</v>
      </c>
      <c r="AG85" s="7" t="str">
        <f>IF(ISBLANK(B85),"''",B85)</f>
        <v>''</v>
      </c>
      <c r="AH85" s="7" t="s">
        <v>3947</v>
      </c>
      <c r="AI85" s="13" t="b">
        <f>L85</f>
        <v>0</v>
      </c>
      <c r="AJ85" s="7" t="s">
        <v>3946</v>
      </c>
      <c r="AK85" s="7" t="str">
        <f>A85</f>
        <v>USA</v>
      </c>
      <c r="AL85" s="7" t="s">
        <v>1458</v>
      </c>
      <c r="AM85" s="7">
        <v>8</v>
      </c>
    </row>
    <row r="86" spans="1:39" s="7" customFormat="1" x14ac:dyDescent="0.3">
      <c r="A86" s="12" t="s">
        <v>918</v>
      </c>
      <c r="B86" s="19"/>
      <c r="C86" s="7" t="s">
        <v>4217</v>
      </c>
      <c r="D86" s="10" t="s">
        <v>898</v>
      </c>
      <c r="E86" s="10" t="s">
        <v>914</v>
      </c>
      <c r="F86" s="10" t="s">
        <v>915</v>
      </c>
      <c r="G86" s="15" t="s">
        <v>909</v>
      </c>
      <c r="H86" s="19">
        <v>683581.72011429002</v>
      </c>
      <c r="I86" s="10">
        <v>310</v>
      </c>
      <c r="J86" s="10">
        <f>I86/180*PI()</f>
        <v>5.4105206811824216</v>
      </c>
      <c r="K86" s="19">
        <v>-284342.32340757002</v>
      </c>
      <c r="L86" s="13" t="b">
        <v>0</v>
      </c>
      <c r="M86" s="7" t="s">
        <v>3829</v>
      </c>
      <c r="N86" s="7" t="str">
        <f>CONCATENATE(P86,Q86,R86,S86,T86,U86,V86,W86,X86,Y86,Z86,AA86,AB86,AC86,AD86,AE86,AF86,AG86,AH86,AI86,AJ86,AK86,AL86)</f>
        <v xml:space="preserve">local staticObj = {["name"] = "Kutaisi_F15C_1-4_Technician-1", ["category"] = "Personnel", ["type"] = "us carrier tech", ["shape_name"] = "carrier_tech_USA", ["livery_id"] = "green", ["offsets"] = {["x"] = -284342.32340757, ["y"] = 683581.72011429,  ["angle"] = 5.41052068118242,}, ["groupId"] = 1, ["unitId"] = 1, ["y"] = 0, ["x"] = 0, ["heading"] = 0, ["linkUnit"] ='',  ["linkOffset"] = true, ["dead"] = FALSE, } coalition.addStaticObject(country.id.USA, staticObj) </v>
      </c>
      <c r="O86" s="7" t="s">
        <v>3829</v>
      </c>
      <c r="P86" s="7" t="s">
        <v>1450</v>
      </c>
      <c r="Q86" s="11" t="str">
        <f>C86</f>
        <v>Kutaisi_F15C_1-4_Technician-1</v>
      </c>
      <c r="R86" s="7" t="s">
        <v>1451</v>
      </c>
      <c r="S86" s="7" t="str">
        <f>D86</f>
        <v>Personnel</v>
      </c>
      <c r="T86" s="7" t="s">
        <v>1452</v>
      </c>
      <c r="U86" s="7" t="str">
        <f>E86</f>
        <v>us carrier tech</v>
      </c>
      <c r="V86" s="7" t="s">
        <v>1453</v>
      </c>
      <c r="W86" s="14" t="str">
        <f>IF(ISBLANK(F86),"",F86)</f>
        <v>carrier_tech_USA</v>
      </c>
      <c r="X86" s="7" t="s">
        <v>1460</v>
      </c>
      <c r="Y86" s="7" t="str">
        <f>IF(ISBLANK(G86),"",G86)</f>
        <v>green</v>
      </c>
      <c r="Z86" s="7" t="s">
        <v>1456</v>
      </c>
      <c r="AA86" s="13">
        <f>K86</f>
        <v>-284342.32340757002</v>
      </c>
      <c r="AB86" s="7" t="s">
        <v>1454</v>
      </c>
      <c r="AC86" s="13">
        <f>H86</f>
        <v>683581.72011429002</v>
      </c>
      <c r="AD86" s="7" t="s">
        <v>1457</v>
      </c>
      <c r="AE86" s="13">
        <f>J86</f>
        <v>5.4105206811824216</v>
      </c>
      <c r="AF86" s="7" t="s">
        <v>1459</v>
      </c>
      <c r="AG86" s="7" t="str">
        <f>IF(ISBLANK(B86),"''",B86)</f>
        <v>''</v>
      </c>
      <c r="AH86" s="7" t="s">
        <v>3947</v>
      </c>
      <c r="AI86" s="13" t="b">
        <f>L86</f>
        <v>0</v>
      </c>
      <c r="AJ86" s="7" t="s">
        <v>3946</v>
      </c>
      <c r="AK86" s="7" t="str">
        <f>A86</f>
        <v>USA</v>
      </c>
      <c r="AL86" s="7" t="s">
        <v>1458</v>
      </c>
      <c r="AM86" s="7">
        <v>87</v>
      </c>
    </row>
    <row r="87" spans="1:39" s="7" customFormat="1" x14ac:dyDescent="0.3">
      <c r="A87" s="12" t="s">
        <v>918</v>
      </c>
      <c r="B87" s="19"/>
      <c r="C87" s="7" t="s">
        <v>4148</v>
      </c>
      <c r="D87" s="10" t="s">
        <v>916</v>
      </c>
      <c r="E87" s="10" t="s">
        <v>739</v>
      </c>
      <c r="G87" s="10" t="s">
        <v>561</v>
      </c>
      <c r="H87" s="19">
        <v>684132.80921815999</v>
      </c>
      <c r="I87" s="10">
        <v>10</v>
      </c>
      <c r="J87" s="10">
        <f>I87/180*PI()</f>
        <v>0.17453292519943295</v>
      </c>
      <c r="K87" s="19">
        <v>-284291.06710685999</v>
      </c>
      <c r="L87" s="13" t="b">
        <v>0</v>
      </c>
      <c r="M87" s="7" t="s">
        <v>3829</v>
      </c>
      <c r="N87" s="7" t="str">
        <f>CONCATENATE(P87,Q87,R87,S87,T87,U87,V87,W87,X87,Y87,Z87,AA87,AB87,AC87,AD87,AE87,AF87,AG87,AH87,AI87,AJ87,AK87,AL87)</f>
        <v xml:space="preserve">local staticObj = {["name"] = "Kutaisi_F15E_1-1", ["category"] = "Planes", ["type"] = "F-15E", ["shape_name"] = "492d Fighter SQN (LN)", ["livery_id"] = "492d Fighter SQN (LN)", ["offsets"] = {["x"] = -284291.06710686, ["y"] = 684132.80921816,  ["angle"] = 0.174532925199433,}, ["groupId"] = 1, ["unitId"] = 1, ["y"] = 0, ["x"] = 0, ["heading"] = 0, ["linkUnit"] ='',  ["linkOffset"] = true, ["dead"] = FALSE, } coalition.addStaticObject(country.id.USA, staticObj) </v>
      </c>
      <c r="O87" s="7" t="s">
        <v>3829</v>
      </c>
      <c r="P87" s="7" t="s">
        <v>1450</v>
      </c>
      <c r="Q87" s="11" t="str">
        <f>C87</f>
        <v>Kutaisi_F15E_1-1</v>
      </c>
      <c r="R87" s="7" t="s">
        <v>1451</v>
      </c>
      <c r="S87" s="7" t="str">
        <f>D87</f>
        <v>Planes</v>
      </c>
      <c r="T87" s="7" t="s">
        <v>1452</v>
      </c>
      <c r="U87" s="7" t="str">
        <f>E87</f>
        <v>F-15E</v>
      </c>
      <c r="V87" s="7" t="s">
        <v>1453</v>
      </c>
      <c r="W87" s="14" t="str">
        <f>IF(ISBLANK(G87),"",G87)</f>
        <v>492d Fighter SQN (LN)</v>
      </c>
      <c r="X87" s="7" t="s">
        <v>1460</v>
      </c>
      <c r="Y87" s="7" t="str">
        <f>IF(ISBLANK(G87),"",G87)</f>
        <v>492d Fighter SQN (LN)</v>
      </c>
      <c r="Z87" s="7" t="s">
        <v>1456</v>
      </c>
      <c r="AA87" s="13">
        <f>K87</f>
        <v>-284291.06710685999</v>
      </c>
      <c r="AB87" s="7" t="s">
        <v>1454</v>
      </c>
      <c r="AC87" s="13">
        <f>H87</f>
        <v>684132.80921815999</v>
      </c>
      <c r="AD87" s="7" t="s">
        <v>1457</v>
      </c>
      <c r="AE87" s="13">
        <f>J87</f>
        <v>0.17453292519943295</v>
      </c>
      <c r="AF87" s="7" t="s">
        <v>1459</v>
      </c>
      <c r="AG87" s="7" t="str">
        <f>IF(ISBLANK(B87),"''",B87)</f>
        <v>''</v>
      </c>
      <c r="AH87" s="7" t="s">
        <v>3947</v>
      </c>
      <c r="AI87" s="13" t="b">
        <f>L87</f>
        <v>0</v>
      </c>
      <c r="AJ87" s="7" t="s">
        <v>3946</v>
      </c>
      <c r="AK87" s="7" t="str">
        <f>A87</f>
        <v>USA</v>
      </c>
      <c r="AL87" s="7" t="s">
        <v>1458</v>
      </c>
      <c r="AM87" s="7">
        <v>110</v>
      </c>
    </row>
    <row r="88" spans="1:39" s="7" customFormat="1" x14ac:dyDescent="0.3">
      <c r="A88" s="12" t="s">
        <v>918</v>
      </c>
      <c r="B88" s="19"/>
      <c r="C88" s="7" t="s">
        <v>4149</v>
      </c>
      <c r="D88" s="10" t="s">
        <v>916</v>
      </c>
      <c r="E88" s="10" t="s">
        <v>739</v>
      </c>
      <c r="G88" s="10" t="s">
        <v>561</v>
      </c>
      <c r="H88" s="19">
        <v>684143.04273791995</v>
      </c>
      <c r="I88" s="10">
        <v>190</v>
      </c>
      <c r="J88" s="10">
        <f>I88/180*PI()</f>
        <v>3.3161255787892263</v>
      </c>
      <c r="K88" s="19">
        <v>-284225.99736798002</v>
      </c>
      <c r="L88" s="13" t="b">
        <v>0</v>
      </c>
      <c r="M88" s="7" t="s">
        <v>3829</v>
      </c>
      <c r="N88" s="7" t="str">
        <f>CONCATENATE(P88,Q88,R88,S88,T88,U88,V88,W88,X88,Y88,Z88,AA88,AB88,AC88,AD88,AE88,AF88,AG88,AH88,AI88,AJ88,AK88,AL88)</f>
        <v xml:space="preserve">local staticObj = {["name"] = "Kutaisi_F15E_1-2", ["category"] = "Planes", ["type"] = "F-15E", ["shape_name"] = "492d Fighter SQN (LN)", ["livery_id"] = "492d Fighter SQN (LN)", ["offsets"] = {["x"] = -284225.99736798, ["y"] = 684143.04273792,  ["angle"] = 3.31612557878923,}, ["groupId"] = 1, ["unitId"] = 1, ["y"] = 0, ["x"] = 0, ["heading"] = 0, ["linkUnit"] ='',  ["linkOffset"] = true, ["dead"] = FALSE, } coalition.addStaticObject(country.id.USA, staticObj) </v>
      </c>
      <c r="O88" s="7" t="s">
        <v>3829</v>
      </c>
      <c r="P88" s="7" t="s">
        <v>1450</v>
      </c>
      <c r="Q88" s="11" t="str">
        <f>C88</f>
        <v>Kutaisi_F15E_1-2</v>
      </c>
      <c r="R88" s="7" t="s">
        <v>1451</v>
      </c>
      <c r="S88" s="7" t="str">
        <f>D88</f>
        <v>Planes</v>
      </c>
      <c r="T88" s="7" t="s">
        <v>1452</v>
      </c>
      <c r="U88" s="7" t="str">
        <f>E88</f>
        <v>F-15E</v>
      </c>
      <c r="V88" s="7" t="s">
        <v>1453</v>
      </c>
      <c r="W88" s="14" t="str">
        <f>IF(ISBLANK(G88),"",G88)</f>
        <v>492d Fighter SQN (LN)</v>
      </c>
      <c r="X88" s="7" t="s">
        <v>1460</v>
      </c>
      <c r="Y88" s="7" t="str">
        <f>IF(ISBLANK(G88),"",G88)</f>
        <v>492d Fighter SQN (LN)</v>
      </c>
      <c r="Z88" s="7" t="s">
        <v>1456</v>
      </c>
      <c r="AA88" s="13">
        <f>K88</f>
        <v>-284225.99736798002</v>
      </c>
      <c r="AB88" s="7" t="s">
        <v>1454</v>
      </c>
      <c r="AC88" s="13">
        <f>H88</f>
        <v>684143.04273791995</v>
      </c>
      <c r="AD88" s="7" t="s">
        <v>1457</v>
      </c>
      <c r="AE88" s="13">
        <f>J88</f>
        <v>3.3161255787892263</v>
      </c>
      <c r="AF88" s="7" t="s">
        <v>1459</v>
      </c>
      <c r="AG88" s="7" t="str">
        <f>IF(ISBLANK(B88),"''",B88)</f>
        <v>''</v>
      </c>
      <c r="AH88" s="7" t="s">
        <v>3947</v>
      </c>
      <c r="AI88" s="13" t="b">
        <f>L88</f>
        <v>0</v>
      </c>
      <c r="AJ88" s="7" t="s">
        <v>3946</v>
      </c>
      <c r="AK88" s="7" t="str">
        <f>A88</f>
        <v>USA</v>
      </c>
      <c r="AL88" s="7" t="s">
        <v>1458</v>
      </c>
      <c r="AM88" s="7">
        <v>111</v>
      </c>
    </row>
    <row r="89" spans="1:39" s="7" customFormat="1" x14ac:dyDescent="0.3">
      <c r="A89" s="12" t="s">
        <v>918</v>
      </c>
      <c r="B89" s="19"/>
      <c r="C89" s="7" t="s">
        <v>4150</v>
      </c>
      <c r="D89" s="10" t="s">
        <v>876</v>
      </c>
      <c r="E89" s="10" t="s">
        <v>880</v>
      </c>
      <c r="F89" s="10" t="s">
        <v>880</v>
      </c>
      <c r="G89" s="15"/>
      <c r="H89" s="19">
        <v>684148.03819452995</v>
      </c>
      <c r="I89" s="10">
        <v>249</v>
      </c>
      <c r="J89" s="10">
        <f>I89/180*PI()</f>
        <v>4.3458698374658802</v>
      </c>
      <c r="K89" s="19">
        <v>-284235.92039763002</v>
      </c>
      <c r="L89" s="13" t="b">
        <v>0</v>
      </c>
      <c r="M89" s="7" t="s">
        <v>3829</v>
      </c>
      <c r="N89" s="7" t="str">
        <f>CONCATENATE(P89,Q89,R89,S89,T89,U89,V89,W89,X89,Y89,Z89,AA89,AB89,AC89,AD89,AE89,AF89,AG89,AH89,AI89,AJ89,AK89,AL89)</f>
        <v xml:space="preserve">local staticObj = {["name"] = "Kutaisi_F15E_1-2_AS32-P25-1", ["category"] = "ADEquipment", ["type"] = "AS32-p25", ["shape_name"] = "AS32-p25", ["livery_id"] = "", ["offsets"] = {["x"] = -284235.92039763, ["y"] = 684148.03819453,  ["angle"] = 4.34586983746588,}, ["groupId"] = 1, ["unitId"] = 1, ["y"] = 0, ["x"] = 0, ["heading"] = 0, ["linkUnit"] ='',  ["linkOffset"] = true, ["dead"] = FALSE, } coalition.addStaticObject(country.id.USA, staticObj) </v>
      </c>
      <c r="O89" s="7" t="s">
        <v>3829</v>
      </c>
      <c r="P89" s="7" t="s">
        <v>1450</v>
      </c>
      <c r="Q89" s="11" t="str">
        <f>C89</f>
        <v>Kutaisi_F15E_1-2_AS32-P25-1</v>
      </c>
      <c r="R89" s="7" t="s">
        <v>1451</v>
      </c>
      <c r="S89" s="7" t="str">
        <f>D89</f>
        <v>ADEquipment</v>
      </c>
      <c r="T89" s="7" t="s">
        <v>1452</v>
      </c>
      <c r="U89" s="7" t="str">
        <f>E89</f>
        <v>AS32-p25</v>
      </c>
      <c r="V89" s="7" t="s">
        <v>1453</v>
      </c>
      <c r="W89" s="14" t="str">
        <f>IF(ISBLANK(F89),"",F89)</f>
        <v>AS32-p25</v>
      </c>
      <c r="X89" s="7" t="s">
        <v>1460</v>
      </c>
      <c r="Y89" s="7" t="str">
        <f>IF(ISBLANK(G89),"",G89)</f>
        <v/>
      </c>
      <c r="Z89" s="7" t="s">
        <v>1456</v>
      </c>
      <c r="AA89" s="13">
        <f>K89</f>
        <v>-284235.92039763002</v>
      </c>
      <c r="AB89" s="7" t="s">
        <v>1454</v>
      </c>
      <c r="AC89" s="13">
        <f>H89</f>
        <v>684148.03819452995</v>
      </c>
      <c r="AD89" s="7" t="s">
        <v>1457</v>
      </c>
      <c r="AE89" s="13">
        <f>J89</f>
        <v>4.3458698374658802</v>
      </c>
      <c r="AF89" s="7" t="s">
        <v>1459</v>
      </c>
      <c r="AG89" s="7" t="str">
        <f>IF(ISBLANK(B89),"''",B89)</f>
        <v>''</v>
      </c>
      <c r="AH89" s="7" t="s">
        <v>3947</v>
      </c>
      <c r="AI89" s="13" t="b">
        <f>L89</f>
        <v>0</v>
      </c>
      <c r="AJ89" s="7" t="s">
        <v>3946</v>
      </c>
      <c r="AK89" s="7" t="str">
        <f>A89</f>
        <v>USA</v>
      </c>
      <c r="AL89" s="7" t="s">
        <v>1458</v>
      </c>
      <c r="AM89" s="7">
        <v>115</v>
      </c>
    </row>
    <row r="90" spans="1:39" s="7" customFormat="1" x14ac:dyDescent="0.3">
      <c r="A90" s="12" t="s">
        <v>918</v>
      </c>
      <c r="B90" s="19"/>
      <c r="C90" s="7" t="s">
        <v>4151</v>
      </c>
      <c r="D90" s="10" t="s">
        <v>898</v>
      </c>
      <c r="E90" s="10" t="s">
        <v>914</v>
      </c>
      <c r="F90" s="10" t="s">
        <v>915</v>
      </c>
      <c r="G90" s="15" t="s">
        <v>910</v>
      </c>
      <c r="H90" s="19">
        <v>684148.38486500003</v>
      </c>
      <c r="I90" s="10">
        <v>253</v>
      </c>
      <c r="J90" s="10">
        <f>I90/180*PI()</f>
        <v>4.4156830075456535</v>
      </c>
      <c r="K90" s="19">
        <v>-284233.52620045003</v>
      </c>
      <c r="L90" s="13" t="b">
        <v>0</v>
      </c>
      <c r="M90" s="7" t="s">
        <v>3829</v>
      </c>
      <c r="N90" s="7" t="str">
        <f>CONCATENATE(P90,Q90,R90,S90,T90,U90,V90,W90,X90,Y90,Z90,AA90,AB90,AC90,AD90,AE90,AF90,AG90,AH90,AI90,AJ90,AK90,AL90)</f>
        <v xml:space="preserve">local staticObj = {["name"] = "Kutaisi_F15E_1-2_Technician-1", ["category"] = "Personnel", ["type"] = "us carrier tech", ["shape_name"] = "carrier_tech_USA", ["livery_id"] = "purple", ["offsets"] = {["x"] = -284233.52620045, ["y"] = 684148.384865,  ["angle"] = 4.41568300754565,}, ["groupId"] = 1, ["unitId"] = 1, ["y"] = 0, ["x"] = 0, ["heading"] = 0, ["linkUnit"] ='',  ["linkOffset"] = true, ["dead"] = FALSE, } coalition.addStaticObject(country.id.USA, staticObj) </v>
      </c>
      <c r="O90" s="7" t="s">
        <v>3829</v>
      </c>
      <c r="P90" s="7" t="s">
        <v>1450</v>
      </c>
      <c r="Q90" s="11" t="str">
        <f>C90</f>
        <v>Kutaisi_F15E_1-2_Technician-1</v>
      </c>
      <c r="R90" s="7" t="s">
        <v>1451</v>
      </c>
      <c r="S90" s="7" t="str">
        <f>D90</f>
        <v>Personnel</v>
      </c>
      <c r="T90" s="7" t="s">
        <v>1452</v>
      </c>
      <c r="U90" s="7" t="str">
        <f>E90</f>
        <v>us carrier tech</v>
      </c>
      <c r="V90" s="7" t="s">
        <v>1453</v>
      </c>
      <c r="W90" s="14" t="str">
        <f>IF(ISBLANK(F90),"",F90)</f>
        <v>carrier_tech_USA</v>
      </c>
      <c r="X90" s="7" t="s">
        <v>1460</v>
      </c>
      <c r="Y90" s="7" t="str">
        <f>IF(ISBLANK(G90),"",G90)</f>
        <v>purple</v>
      </c>
      <c r="Z90" s="7" t="s">
        <v>1456</v>
      </c>
      <c r="AA90" s="13">
        <f>K90</f>
        <v>-284233.52620045003</v>
      </c>
      <c r="AB90" s="7" t="s">
        <v>1454</v>
      </c>
      <c r="AC90" s="13">
        <f>H90</f>
        <v>684148.38486500003</v>
      </c>
      <c r="AD90" s="7" t="s">
        <v>1457</v>
      </c>
      <c r="AE90" s="13">
        <f>J90</f>
        <v>4.4156830075456535</v>
      </c>
      <c r="AF90" s="7" t="s">
        <v>1459</v>
      </c>
      <c r="AG90" s="7" t="str">
        <f>IF(ISBLANK(B90),"''",B90)</f>
        <v>''</v>
      </c>
      <c r="AH90" s="7" t="s">
        <v>3947</v>
      </c>
      <c r="AI90" s="13" t="b">
        <f>L90</f>
        <v>0</v>
      </c>
      <c r="AJ90" s="7" t="s">
        <v>3946</v>
      </c>
      <c r="AK90" s="7" t="str">
        <f>A90</f>
        <v>USA</v>
      </c>
      <c r="AL90" s="7" t="s">
        <v>1458</v>
      </c>
      <c r="AM90" s="7">
        <v>116</v>
      </c>
    </row>
    <row r="91" spans="1:39" s="7" customFormat="1" x14ac:dyDescent="0.3">
      <c r="A91" s="12" t="s">
        <v>918</v>
      </c>
      <c r="B91" s="19"/>
      <c r="C91" s="7" t="s">
        <v>4152</v>
      </c>
      <c r="D91" s="10" t="s">
        <v>898</v>
      </c>
      <c r="E91" s="10" t="s">
        <v>914</v>
      </c>
      <c r="F91" s="10" t="s">
        <v>915</v>
      </c>
      <c r="G91" s="15" t="s">
        <v>909</v>
      </c>
      <c r="H91" s="19">
        <v>684138.47400192998</v>
      </c>
      <c r="I91" s="10">
        <v>54</v>
      </c>
      <c r="J91" s="10">
        <f>I91/180*PI()</f>
        <v>0.94247779607693793</v>
      </c>
      <c r="K91" s="19">
        <v>-284235.48109546001</v>
      </c>
      <c r="L91" s="13" t="b">
        <v>0</v>
      </c>
      <c r="M91" s="7" t="s">
        <v>3829</v>
      </c>
      <c r="N91" s="7" t="str">
        <f>CONCATENATE(P91,Q91,R91,S91,T91,U91,V91,W91,X91,Y91,Z91,AA91,AB91,AC91,AD91,AE91,AF91,AG91,AH91,AI91,AJ91,AK91,AL91)</f>
        <v xml:space="preserve">local staticObj = {["name"] = "Kutaisi_F15E_1-2_Technician-2", ["category"] = "Personnel", ["type"] = "us carrier tech", ["shape_name"] = "carrier_tech_USA", ["livery_id"] = "green", ["offsets"] = {["x"] = -284235.48109546, ["y"] = 684138.47400193,  ["angle"] = 0.942477796076938,}, ["groupId"] = 1, ["unitId"] = 1, ["y"] = 0, ["x"] = 0, ["heading"] = 0, ["linkUnit"] ='',  ["linkOffset"] = true, ["dead"] = FALSE, } coalition.addStaticObject(country.id.USA, staticObj) </v>
      </c>
      <c r="O91" s="7" t="s">
        <v>3829</v>
      </c>
      <c r="P91" s="7" t="s">
        <v>1450</v>
      </c>
      <c r="Q91" s="11" t="str">
        <f>C91</f>
        <v>Kutaisi_F15E_1-2_Technician-2</v>
      </c>
      <c r="R91" s="7" t="s">
        <v>1451</v>
      </c>
      <c r="S91" s="7" t="str">
        <f>D91</f>
        <v>Personnel</v>
      </c>
      <c r="T91" s="7" t="s">
        <v>1452</v>
      </c>
      <c r="U91" s="7" t="str">
        <f>E91</f>
        <v>us carrier tech</v>
      </c>
      <c r="V91" s="7" t="s">
        <v>1453</v>
      </c>
      <c r="W91" s="14" t="str">
        <f>IF(ISBLANK(F91),"",F91)</f>
        <v>carrier_tech_USA</v>
      </c>
      <c r="X91" s="7" t="s">
        <v>1460</v>
      </c>
      <c r="Y91" s="7" t="str">
        <f>IF(ISBLANK(G91),"",G91)</f>
        <v>green</v>
      </c>
      <c r="Z91" s="7" t="s">
        <v>1456</v>
      </c>
      <c r="AA91" s="13">
        <f>K91</f>
        <v>-284235.48109546001</v>
      </c>
      <c r="AB91" s="7" t="s">
        <v>1454</v>
      </c>
      <c r="AC91" s="13">
        <f>H91</f>
        <v>684138.47400192998</v>
      </c>
      <c r="AD91" s="7" t="s">
        <v>1457</v>
      </c>
      <c r="AE91" s="13">
        <f>J91</f>
        <v>0.94247779607693793</v>
      </c>
      <c r="AF91" s="7" t="s">
        <v>1459</v>
      </c>
      <c r="AG91" s="7" t="str">
        <f>IF(ISBLANK(B91),"''",B91)</f>
        <v>''</v>
      </c>
      <c r="AH91" s="7" t="s">
        <v>3947</v>
      </c>
      <c r="AI91" s="13" t="b">
        <f>L91</f>
        <v>0</v>
      </c>
      <c r="AJ91" s="7" t="s">
        <v>3946</v>
      </c>
      <c r="AK91" s="7" t="str">
        <f>A91</f>
        <v>USA</v>
      </c>
      <c r="AL91" s="7" t="s">
        <v>1458</v>
      </c>
      <c r="AM91" s="7">
        <v>117</v>
      </c>
    </row>
    <row r="92" spans="1:39" s="7" customFormat="1" x14ac:dyDescent="0.3">
      <c r="A92" s="12" t="s">
        <v>918</v>
      </c>
      <c r="B92" s="19"/>
      <c r="C92" s="7" t="s">
        <v>4153</v>
      </c>
      <c r="D92" s="10" t="s">
        <v>898</v>
      </c>
      <c r="E92" s="10" t="s">
        <v>914</v>
      </c>
      <c r="F92" s="10" t="s">
        <v>915</v>
      </c>
      <c r="G92" s="15" t="s">
        <v>909</v>
      </c>
      <c r="H92" s="19">
        <v>684136.97373366996</v>
      </c>
      <c r="I92" s="10">
        <v>119</v>
      </c>
      <c r="J92" s="10">
        <f>I92/180*PI()</f>
        <v>2.0769418098732522</v>
      </c>
      <c r="K92" s="19">
        <v>-284220.25109947001</v>
      </c>
      <c r="L92" s="13" t="b">
        <v>0</v>
      </c>
      <c r="M92" s="7" t="s">
        <v>3829</v>
      </c>
      <c r="N92" s="7" t="str">
        <f>CONCATENATE(P92,Q92,R92,S92,T92,U92,V92,W92,X92,Y92,Z92,AA92,AB92,AC92,AD92,AE92,AF92,AG92,AH92,AI92,AJ92,AK92,AL92)</f>
        <v xml:space="preserve">local staticObj = {["name"] = "Kutaisi_F15E_1-2_Technician-3", ["category"] = "Personnel", ["type"] = "us carrier tech", ["shape_name"] = "carrier_tech_USA", ["livery_id"] = "green", ["offsets"] = {["x"] = -284220.25109947, ["y"] = 684136.97373367,  ["angle"] = 2.07694180987325,}, ["groupId"] = 1, ["unitId"] = 1, ["y"] = 0, ["x"] = 0, ["heading"] = 0, ["linkUnit"] ='',  ["linkOffset"] = true, ["dead"] = FALSE, } coalition.addStaticObject(country.id.USA, staticObj) </v>
      </c>
      <c r="O92" s="7" t="s">
        <v>3829</v>
      </c>
      <c r="P92" s="7" t="s">
        <v>1450</v>
      </c>
      <c r="Q92" s="11" t="str">
        <f>C92</f>
        <v>Kutaisi_F15E_1-2_Technician-3</v>
      </c>
      <c r="R92" s="7" t="s">
        <v>1451</v>
      </c>
      <c r="S92" s="7" t="str">
        <f>D92</f>
        <v>Personnel</v>
      </c>
      <c r="T92" s="7" t="s">
        <v>1452</v>
      </c>
      <c r="U92" s="7" t="str">
        <f>E92</f>
        <v>us carrier tech</v>
      </c>
      <c r="V92" s="7" t="s">
        <v>1453</v>
      </c>
      <c r="W92" s="14" t="str">
        <f>IF(ISBLANK(F92),"",F92)</f>
        <v>carrier_tech_USA</v>
      </c>
      <c r="X92" s="7" t="s">
        <v>1460</v>
      </c>
      <c r="Y92" s="7" t="str">
        <f>IF(ISBLANK(G92),"",G92)</f>
        <v>green</v>
      </c>
      <c r="Z92" s="7" t="s">
        <v>1456</v>
      </c>
      <c r="AA92" s="13">
        <f>K92</f>
        <v>-284220.25109947001</v>
      </c>
      <c r="AB92" s="7" t="s">
        <v>1454</v>
      </c>
      <c r="AC92" s="13">
        <f>H92</f>
        <v>684136.97373366996</v>
      </c>
      <c r="AD92" s="7" t="s">
        <v>1457</v>
      </c>
      <c r="AE92" s="13">
        <f>J92</f>
        <v>2.0769418098732522</v>
      </c>
      <c r="AF92" s="7" t="s">
        <v>1459</v>
      </c>
      <c r="AG92" s="7" t="str">
        <f>IF(ISBLANK(B92),"''",B92)</f>
        <v>''</v>
      </c>
      <c r="AH92" s="7" t="s">
        <v>3947</v>
      </c>
      <c r="AI92" s="13" t="b">
        <f>L92</f>
        <v>0</v>
      </c>
      <c r="AJ92" s="7" t="s">
        <v>3946</v>
      </c>
      <c r="AK92" s="7" t="str">
        <f>A92</f>
        <v>USA</v>
      </c>
      <c r="AL92" s="7" t="s">
        <v>1458</v>
      </c>
      <c r="AM92" s="7">
        <v>118</v>
      </c>
    </row>
    <row r="93" spans="1:39" s="7" customFormat="1" x14ac:dyDescent="0.3">
      <c r="A93" s="12" t="s">
        <v>918</v>
      </c>
      <c r="B93" s="19"/>
      <c r="C93" s="7" t="s">
        <v>4154</v>
      </c>
      <c r="D93" s="10" t="s">
        <v>898</v>
      </c>
      <c r="E93" s="10" t="s">
        <v>914</v>
      </c>
      <c r="F93" s="10" t="s">
        <v>915</v>
      </c>
      <c r="G93" s="15" t="s">
        <v>912</v>
      </c>
      <c r="H93" s="19">
        <v>684145.38432846998</v>
      </c>
      <c r="I93" s="10">
        <v>228</v>
      </c>
      <c r="J93" s="10">
        <f>I93/180*PI()</f>
        <v>3.9793506945470711</v>
      </c>
      <c r="K93" s="19">
        <v>-284238.70894535998</v>
      </c>
      <c r="L93" s="13" t="b">
        <v>0</v>
      </c>
      <c r="M93" s="7" t="s">
        <v>3829</v>
      </c>
      <c r="N93" s="7" t="str">
        <f>CONCATENATE(P93,Q93,R93,S93,T93,U93,V93,W93,X93,Y93,Z93,AA93,AB93,AC93,AD93,AE93,AF93,AG93,AH93,AI93,AJ93,AK93,AL93)</f>
        <v xml:space="preserve">local staticObj = {["name"] = "Kutaisi_F15E_1-2_Technician-4", ["category"] = "Personnel", ["type"] = "us carrier tech", ["shape_name"] = "carrier_tech_USA", ["livery_id"] = "white", ["offsets"] = {["x"] = -284238.70894536, ["y"] = 684145.38432847,  ["angle"] = 3.97935069454707,}, ["groupId"] = 1, ["unitId"] = 1, ["y"] = 0, ["x"] = 0, ["heading"] = 0, ["linkUnit"] ='',  ["linkOffset"] = true, ["dead"] = FALSE, } coalition.addStaticObject(country.id.USA, staticObj) </v>
      </c>
      <c r="O93" s="7" t="s">
        <v>3829</v>
      </c>
      <c r="P93" s="7" t="s">
        <v>1450</v>
      </c>
      <c r="Q93" s="11" t="str">
        <f>C93</f>
        <v>Kutaisi_F15E_1-2_Technician-4</v>
      </c>
      <c r="R93" s="7" t="s">
        <v>1451</v>
      </c>
      <c r="S93" s="7" t="str">
        <f>D93</f>
        <v>Personnel</v>
      </c>
      <c r="T93" s="7" t="s">
        <v>1452</v>
      </c>
      <c r="U93" s="7" t="str">
        <f>E93</f>
        <v>us carrier tech</v>
      </c>
      <c r="V93" s="7" t="s">
        <v>1453</v>
      </c>
      <c r="W93" s="14" t="str">
        <f>IF(ISBLANK(F93),"",F93)</f>
        <v>carrier_tech_USA</v>
      </c>
      <c r="X93" s="7" t="s">
        <v>1460</v>
      </c>
      <c r="Y93" s="7" t="str">
        <f>IF(ISBLANK(G93),"",G93)</f>
        <v>white</v>
      </c>
      <c r="Z93" s="7" t="s">
        <v>1456</v>
      </c>
      <c r="AA93" s="13">
        <f>K93</f>
        <v>-284238.70894535998</v>
      </c>
      <c r="AB93" s="7" t="s">
        <v>1454</v>
      </c>
      <c r="AC93" s="13">
        <f>H93</f>
        <v>684145.38432846998</v>
      </c>
      <c r="AD93" s="7" t="s">
        <v>1457</v>
      </c>
      <c r="AE93" s="13">
        <f>J93</f>
        <v>3.9793506945470711</v>
      </c>
      <c r="AF93" s="7" t="s">
        <v>1459</v>
      </c>
      <c r="AG93" s="7" t="str">
        <f>IF(ISBLANK(B93),"''",B93)</f>
        <v>''</v>
      </c>
      <c r="AH93" s="7" t="s">
        <v>3947</v>
      </c>
      <c r="AI93" s="13" t="b">
        <f>L93</f>
        <v>0</v>
      </c>
      <c r="AJ93" s="7" t="s">
        <v>3946</v>
      </c>
      <c r="AK93" s="7" t="str">
        <f>A93</f>
        <v>USA</v>
      </c>
      <c r="AL93" s="7" t="s">
        <v>1458</v>
      </c>
      <c r="AM93" s="7">
        <v>119</v>
      </c>
    </row>
    <row r="94" spans="1:39" s="7" customFormat="1" x14ac:dyDescent="0.3">
      <c r="A94" s="12" t="s">
        <v>918</v>
      </c>
      <c r="B94" s="19"/>
      <c r="C94" s="7" t="s">
        <v>4155</v>
      </c>
      <c r="D94" s="10" t="s">
        <v>916</v>
      </c>
      <c r="E94" s="10" t="s">
        <v>739</v>
      </c>
      <c r="G94" s="10" t="s">
        <v>561</v>
      </c>
      <c r="H94" s="19">
        <v>684262.94869590004</v>
      </c>
      <c r="I94" s="10">
        <v>190</v>
      </c>
      <c r="J94" s="10">
        <f>I94/180*PI()</f>
        <v>3.3161255787892263</v>
      </c>
      <c r="K94" s="19">
        <v>-284245.69206640002</v>
      </c>
      <c r="L94" s="13" t="b">
        <v>0</v>
      </c>
      <c r="M94" s="7" t="s">
        <v>3829</v>
      </c>
      <c r="N94" s="7" t="str">
        <f>CONCATENATE(P94,Q94,R94,S94,T94,U94,V94,W94,X94,Y94,Z94,AA94,AB94,AC94,AD94,AE94,AF94,AG94,AH94,AI94,AJ94,AK94,AL94)</f>
        <v xml:space="preserve">local staticObj = {["name"] = "Kutaisi_F15E_1-3", ["category"] = "Planes", ["type"] = "F-15E", ["shape_name"] = "492d Fighter SQN (LN)", ["livery_id"] = "492d Fighter SQN (LN)", ["offsets"] = {["x"] = -284245.6920664, ["y"] = 684262.9486959,  ["angle"] = 3.31612557878923,}, ["groupId"] = 1, ["unitId"] = 1, ["y"] = 0, ["x"] = 0, ["heading"] = 0, ["linkUnit"] ='',  ["linkOffset"] = true, ["dead"] = FALSE, } coalition.addStaticObject(country.id.USA, staticObj) </v>
      </c>
      <c r="O94" s="7" t="s">
        <v>3829</v>
      </c>
      <c r="P94" s="7" t="s">
        <v>1450</v>
      </c>
      <c r="Q94" s="11" t="str">
        <f>C94</f>
        <v>Kutaisi_F15E_1-3</v>
      </c>
      <c r="R94" s="7" t="s">
        <v>1451</v>
      </c>
      <c r="S94" s="7" t="str">
        <f>D94</f>
        <v>Planes</v>
      </c>
      <c r="T94" s="7" t="s">
        <v>1452</v>
      </c>
      <c r="U94" s="7" t="str">
        <f>E94</f>
        <v>F-15E</v>
      </c>
      <c r="V94" s="7" t="s">
        <v>1453</v>
      </c>
      <c r="W94" s="14" t="str">
        <f>IF(ISBLANK(G94),"",G94)</f>
        <v>492d Fighter SQN (LN)</v>
      </c>
      <c r="X94" s="7" t="s">
        <v>1460</v>
      </c>
      <c r="Y94" s="7" t="str">
        <f>IF(ISBLANK(G94),"",G94)</f>
        <v>492d Fighter SQN (LN)</v>
      </c>
      <c r="Z94" s="7" t="s">
        <v>1456</v>
      </c>
      <c r="AA94" s="13">
        <f>K94</f>
        <v>-284245.69206640002</v>
      </c>
      <c r="AB94" s="7" t="s">
        <v>1454</v>
      </c>
      <c r="AC94" s="13">
        <f>H94</f>
        <v>684262.94869590004</v>
      </c>
      <c r="AD94" s="7" t="s">
        <v>1457</v>
      </c>
      <c r="AE94" s="13">
        <f>J94</f>
        <v>3.3161255787892263</v>
      </c>
      <c r="AF94" s="7" t="s">
        <v>1459</v>
      </c>
      <c r="AG94" s="7" t="str">
        <f>IF(ISBLANK(B94),"''",B94)</f>
        <v>''</v>
      </c>
      <c r="AH94" s="7" t="s">
        <v>3947</v>
      </c>
      <c r="AI94" s="13" t="b">
        <f>L94</f>
        <v>0</v>
      </c>
      <c r="AJ94" s="7" t="s">
        <v>3946</v>
      </c>
      <c r="AK94" s="7" t="str">
        <f>A94</f>
        <v>USA</v>
      </c>
      <c r="AL94" s="7" t="s">
        <v>1458</v>
      </c>
      <c r="AM94" s="7">
        <v>112</v>
      </c>
    </row>
    <row r="95" spans="1:39" s="7" customFormat="1" x14ac:dyDescent="0.3">
      <c r="A95" s="12" t="s">
        <v>918</v>
      </c>
      <c r="B95" s="19"/>
      <c r="C95" s="7" t="s">
        <v>4156</v>
      </c>
      <c r="D95" s="10" t="s">
        <v>916</v>
      </c>
      <c r="E95" s="10" t="s">
        <v>739</v>
      </c>
      <c r="G95" s="10" t="s">
        <v>561</v>
      </c>
      <c r="H95" s="19">
        <v>684250.59123807005</v>
      </c>
      <c r="I95" s="10">
        <v>10</v>
      </c>
      <c r="J95" s="10">
        <f>I95/180*PI()</f>
        <v>0.17453292519943295</v>
      </c>
      <c r="K95" s="19">
        <v>-284309.79637887003</v>
      </c>
      <c r="L95" s="13" t="b">
        <v>0</v>
      </c>
      <c r="M95" s="7" t="s">
        <v>3829</v>
      </c>
      <c r="N95" s="7" t="str">
        <f>CONCATENATE(P95,Q95,R95,S95,T95,U95,V95,W95,X95,Y95,Z95,AA95,AB95,AC95,AD95,AE95,AF95,AG95,AH95,AI95,AJ95,AK95,AL95)</f>
        <v xml:space="preserve">local staticObj = {["name"] = "Kutaisi_F15E_1-4", ["category"] = "Planes", ["type"] = "F-15E", ["shape_name"] = "492d Fighter SQN (LN)", ["livery_id"] = "492d Fighter SQN (LN)", ["offsets"] = {["x"] = -284309.79637887, ["y"] = 684250.59123807,  ["angle"] = 0.174532925199433,}, ["groupId"] = 1, ["unitId"] = 1, ["y"] = 0, ["x"] = 0, ["heading"] = 0, ["linkUnit"] ='',  ["linkOffset"] = true, ["dead"] = FALSE, } coalition.addStaticObject(country.id.USA, staticObj) </v>
      </c>
      <c r="O95" s="7" t="s">
        <v>3829</v>
      </c>
      <c r="P95" s="7" t="s">
        <v>1450</v>
      </c>
      <c r="Q95" s="11" t="str">
        <f>C95</f>
        <v>Kutaisi_F15E_1-4</v>
      </c>
      <c r="R95" s="7" t="s">
        <v>1451</v>
      </c>
      <c r="S95" s="7" t="str">
        <f>D95</f>
        <v>Planes</v>
      </c>
      <c r="T95" s="7" t="s">
        <v>1452</v>
      </c>
      <c r="U95" s="7" t="str">
        <f>E95</f>
        <v>F-15E</v>
      </c>
      <c r="V95" s="7" t="s">
        <v>1453</v>
      </c>
      <c r="W95" s="14" t="str">
        <f>IF(ISBLANK(G95),"",G95)</f>
        <v>492d Fighter SQN (LN)</v>
      </c>
      <c r="X95" s="7" t="s">
        <v>1460</v>
      </c>
      <c r="Y95" s="7" t="str">
        <f>IF(ISBLANK(G95),"",G95)</f>
        <v>492d Fighter SQN (LN)</v>
      </c>
      <c r="Z95" s="7" t="s">
        <v>1456</v>
      </c>
      <c r="AA95" s="13">
        <f>K95</f>
        <v>-284309.79637887003</v>
      </c>
      <c r="AB95" s="7" t="s">
        <v>1454</v>
      </c>
      <c r="AC95" s="13">
        <f>H95</f>
        <v>684250.59123807005</v>
      </c>
      <c r="AD95" s="7" t="s">
        <v>1457</v>
      </c>
      <c r="AE95" s="13">
        <f>J95</f>
        <v>0.17453292519943295</v>
      </c>
      <c r="AF95" s="7" t="s">
        <v>1459</v>
      </c>
      <c r="AG95" s="7" t="str">
        <f>IF(ISBLANK(B95),"''",B95)</f>
        <v>''</v>
      </c>
      <c r="AH95" s="7" t="s">
        <v>3947</v>
      </c>
      <c r="AI95" s="13" t="b">
        <f>L95</f>
        <v>0</v>
      </c>
      <c r="AJ95" s="7" t="s">
        <v>3946</v>
      </c>
      <c r="AK95" s="7" t="str">
        <f>A95</f>
        <v>USA</v>
      </c>
      <c r="AL95" s="7" t="s">
        <v>1458</v>
      </c>
      <c r="AM95" s="7">
        <v>113</v>
      </c>
    </row>
    <row r="96" spans="1:39" s="7" customFormat="1" x14ac:dyDescent="0.3">
      <c r="A96" s="12" t="s">
        <v>918</v>
      </c>
      <c r="B96" s="19"/>
      <c r="C96" s="7" t="s">
        <v>4157</v>
      </c>
      <c r="D96" s="10" t="s">
        <v>916</v>
      </c>
      <c r="E96" s="10" t="s">
        <v>739</v>
      </c>
      <c r="G96" s="10" t="s">
        <v>561</v>
      </c>
      <c r="H96" s="19">
        <v>683160.74021315004</v>
      </c>
      <c r="I96" s="10">
        <v>140</v>
      </c>
      <c r="J96" s="10">
        <f>I96/180*PI()</f>
        <v>2.4434609527920612</v>
      </c>
      <c r="K96" s="19">
        <v>-284568.79283838999</v>
      </c>
      <c r="L96" s="13" t="b">
        <v>0</v>
      </c>
      <c r="M96" s="7" t="s">
        <v>3829</v>
      </c>
      <c r="N96" s="7" t="str">
        <f>CONCATENATE(P96,Q96,R96,S96,T96,U96,V96,W96,X96,Y96,Z96,AA96,AB96,AC96,AD96,AE96,AF96,AG96,AH96,AI96,AJ96,AK96,AL96)</f>
        <v xml:space="preserve">local staticObj = {["name"] = "Kutaisi_F15E_2-1", ["category"] = "Planes", ["type"] = "F-15E", ["shape_name"] = "492d Fighter SQN (LN)", ["livery_id"] = "492d Fighter SQN (LN)", ["offsets"] = {["x"] = -284568.79283839, ["y"] = 683160.74021315,  ["angle"] = 2.44346095279206,}, ["groupId"] = 1, ["unitId"] = 1, ["y"] = 0, ["x"] = 0, ["heading"] = 0, ["linkUnit"] ='',  ["linkOffset"] = true, ["dead"] = FALSE, } coalition.addStaticObject(country.id.USA, staticObj) </v>
      </c>
      <c r="O96" s="7" t="s">
        <v>3829</v>
      </c>
      <c r="P96" s="7" t="s">
        <v>1450</v>
      </c>
      <c r="Q96" s="11" t="str">
        <f>C96</f>
        <v>Kutaisi_F15E_2-1</v>
      </c>
      <c r="R96" s="7" t="s">
        <v>1451</v>
      </c>
      <c r="S96" s="7" t="str">
        <f>D96</f>
        <v>Planes</v>
      </c>
      <c r="T96" s="7" t="s">
        <v>1452</v>
      </c>
      <c r="U96" s="7" t="str">
        <f>E96</f>
        <v>F-15E</v>
      </c>
      <c r="V96" s="7" t="s">
        <v>1453</v>
      </c>
      <c r="W96" s="14" t="str">
        <f>IF(ISBLANK(G96),"",G96)</f>
        <v>492d Fighter SQN (LN)</v>
      </c>
      <c r="X96" s="7" t="s">
        <v>1460</v>
      </c>
      <c r="Y96" s="7" t="str">
        <f>IF(ISBLANK(G96),"",G96)</f>
        <v>492d Fighter SQN (LN)</v>
      </c>
      <c r="Z96" s="7" t="s">
        <v>1456</v>
      </c>
      <c r="AA96" s="13">
        <f>K96</f>
        <v>-284568.79283838999</v>
      </c>
      <c r="AB96" s="7" t="s">
        <v>1454</v>
      </c>
      <c r="AC96" s="13">
        <f>H96</f>
        <v>683160.74021315004</v>
      </c>
      <c r="AD96" s="7" t="s">
        <v>1457</v>
      </c>
      <c r="AE96" s="13">
        <f>J96</f>
        <v>2.4434609527920612</v>
      </c>
      <c r="AF96" s="7" t="s">
        <v>1459</v>
      </c>
      <c r="AG96" s="7" t="str">
        <f>IF(ISBLANK(B96),"''",B96)</f>
        <v>''</v>
      </c>
      <c r="AH96" s="7" t="s">
        <v>3947</v>
      </c>
      <c r="AI96" s="13" t="b">
        <f>L96</f>
        <v>0</v>
      </c>
      <c r="AJ96" s="7" t="s">
        <v>3946</v>
      </c>
      <c r="AK96" s="7" t="str">
        <f>A96</f>
        <v>USA</v>
      </c>
      <c r="AL96" s="7" t="s">
        <v>1458</v>
      </c>
      <c r="AM96" s="7">
        <v>114</v>
      </c>
    </row>
    <row r="97" spans="1:39" s="7" customFormat="1" x14ac:dyDescent="0.3">
      <c r="A97" s="12" t="s">
        <v>918</v>
      </c>
      <c r="B97" s="19"/>
      <c r="C97" s="10" t="s">
        <v>4158</v>
      </c>
      <c r="D97" s="10" t="s">
        <v>916</v>
      </c>
      <c r="E97" s="10" t="s">
        <v>721</v>
      </c>
      <c r="F97" s="15"/>
      <c r="G97" s="10" t="s">
        <v>428</v>
      </c>
      <c r="H97" s="19">
        <v>683604.58568253997</v>
      </c>
      <c r="I97" s="10">
        <v>164</v>
      </c>
      <c r="J97" s="10">
        <f>I97/180*PI()</f>
        <v>2.8623399732707004</v>
      </c>
      <c r="K97" s="19">
        <v>-284320.93976009998</v>
      </c>
      <c r="L97" s="13" t="b">
        <v>0</v>
      </c>
      <c r="M97" s="7" t="s">
        <v>3829</v>
      </c>
      <c r="N97" s="7" t="str">
        <f>CONCATENATE(P97,Q97,R97,S97,T97,U97,V97,W97,X97,Y97,Z97,AA97,AB97,AC97,AD97,AE97,AF97,AG97,AH97,AI97,AJ97,AK97,AL97)</f>
        <v xml:space="preserve">local staticObj = {["name"] = "Kutaisi_F16_1-1", ["category"] = "Planes", ["type"] = "F-16C_50", ["shape_name"] = "", ["livery_id"] = "152nd_Fighter_Squadron", ["offsets"] = {["x"] = -284320.9397601, ["y"] = 683604.58568254,  ["angle"] = 2.8623399732707,}, ["groupId"] = 1, ["unitId"] = 1, ["y"] = 0, ["x"] = 0, ["heading"] = 0, ["linkUnit"] ='',  ["linkOffset"] = true, ["dead"] = FALSE, } coalition.addStaticObject(country.id.USA, staticObj) </v>
      </c>
      <c r="O97" s="7" t="s">
        <v>3829</v>
      </c>
      <c r="P97" s="7" t="s">
        <v>1450</v>
      </c>
      <c r="Q97" s="11" t="str">
        <f>C97</f>
        <v>Kutaisi_F16_1-1</v>
      </c>
      <c r="R97" s="7" t="s">
        <v>1451</v>
      </c>
      <c r="S97" s="7" t="str">
        <f>D97</f>
        <v>Planes</v>
      </c>
      <c r="T97" s="7" t="s">
        <v>1452</v>
      </c>
      <c r="U97" s="7" t="str">
        <f>E97</f>
        <v>F-16C_50</v>
      </c>
      <c r="V97" s="7" t="s">
        <v>1453</v>
      </c>
      <c r="W97" s="14" t="str">
        <f>IF(ISBLANK(F97),"",F97)</f>
        <v/>
      </c>
      <c r="X97" s="7" t="s">
        <v>1460</v>
      </c>
      <c r="Y97" s="7" t="str">
        <f>IF(ISBLANK(G97),"",G97)</f>
        <v>152nd_Fighter_Squadron</v>
      </c>
      <c r="Z97" s="7" t="s">
        <v>1456</v>
      </c>
      <c r="AA97" s="13">
        <f>K97</f>
        <v>-284320.93976009998</v>
      </c>
      <c r="AB97" s="7" t="s">
        <v>1454</v>
      </c>
      <c r="AC97" s="13">
        <f>H97</f>
        <v>683604.58568253997</v>
      </c>
      <c r="AD97" s="7" t="s">
        <v>1457</v>
      </c>
      <c r="AE97" s="13">
        <f>J97</f>
        <v>2.8623399732707004</v>
      </c>
      <c r="AF97" s="7" t="s">
        <v>1459</v>
      </c>
      <c r="AG97" s="7" t="str">
        <f>IF(ISBLANK(B97),"''",B97)</f>
        <v>''</v>
      </c>
      <c r="AH97" s="7" t="s">
        <v>3947</v>
      </c>
      <c r="AI97" s="13" t="b">
        <f>L97</f>
        <v>0</v>
      </c>
      <c r="AJ97" s="7" t="s">
        <v>3946</v>
      </c>
      <c r="AK97" s="7" t="str">
        <f>A97</f>
        <v>USA</v>
      </c>
      <c r="AL97" s="7" t="s">
        <v>1458</v>
      </c>
      <c r="AM97" s="7">
        <v>9</v>
      </c>
    </row>
    <row r="98" spans="1:39" s="7" customFormat="1" x14ac:dyDescent="0.3">
      <c r="A98" s="12" t="s">
        <v>918</v>
      </c>
      <c r="B98" s="19"/>
      <c r="C98" s="7" t="s">
        <v>4159</v>
      </c>
      <c r="D98" s="10" t="s">
        <v>898</v>
      </c>
      <c r="E98" s="10" t="s">
        <v>914</v>
      </c>
      <c r="F98" s="10" t="s">
        <v>915</v>
      </c>
      <c r="G98" s="15" t="s">
        <v>909</v>
      </c>
      <c r="H98" s="19">
        <v>683607.91949897003</v>
      </c>
      <c r="I98" s="10">
        <v>310</v>
      </c>
      <c r="J98" s="10">
        <f>I98/180*PI()</f>
        <v>5.4105206811824216</v>
      </c>
      <c r="K98" s="19">
        <v>-284326.38914609997</v>
      </c>
      <c r="L98" s="13" t="b">
        <v>0</v>
      </c>
      <c r="M98" s="7" t="s">
        <v>3829</v>
      </c>
      <c r="N98" s="7" t="str">
        <f>CONCATENATE(P98,Q98,R98,S98,T98,U98,V98,W98,X98,Y98,Z98,AA98,AB98,AC98,AD98,AE98,AF98,AG98,AH98,AI98,AJ98,AK98,AL98)</f>
        <v xml:space="preserve">local staticObj = {["name"] = "Kutaisi_F16_1-1_Technician-1", ["category"] = "Personnel", ["type"] = "us carrier tech", ["shape_name"] = "carrier_tech_USA", ["livery_id"] = "green", ["offsets"] = {["x"] = -284326.3891461, ["y"] = 683607.91949897,  ["angle"] = 5.41052068118242,}, ["groupId"] = 1, ["unitId"] = 1, ["y"] = 0, ["x"] = 0, ["heading"] = 0, ["linkUnit"] ='',  ["linkOffset"] = true, ["dead"] = FALSE, } coalition.addStaticObject(country.id.USA, staticObj) </v>
      </c>
      <c r="O98" s="7" t="s">
        <v>3829</v>
      </c>
      <c r="P98" s="7" t="s">
        <v>1450</v>
      </c>
      <c r="Q98" s="11" t="str">
        <f>C98</f>
        <v>Kutaisi_F16_1-1_Technician-1</v>
      </c>
      <c r="R98" s="7" t="s">
        <v>1451</v>
      </c>
      <c r="S98" s="7" t="str">
        <f>D98</f>
        <v>Personnel</v>
      </c>
      <c r="T98" s="7" t="s">
        <v>1452</v>
      </c>
      <c r="U98" s="7" t="str">
        <f>E98</f>
        <v>us carrier tech</v>
      </c>
      <c r="V98" s="7" t="s">
        <v>1453</v>
      </c>
      <c r="W98" s="14" t="str">
        <f>IF(ISBLANK(F98),"",F98)</f>
        <v>carrier_tech_USA</v>
      </c>
      <c r="X98" s="7" t="s">
        <v>1460</v>
      </c>
      <c r="Y98" s="7" t="str">
        <f>IF(ISBLANK(G98),"",G98)</f>
        <v>green</v>
      </c>
      <c r="Z98" s="7" t="s">
        <v>1456</v>
      </c>
      <c r="AA98" s="13">
        <f>K98</f>
        <v>-284326.38914609997</v>
      </c>
      <c r="AB98" s="7" t="s">
        <v>1454</v>
      </c>
      <c r="AC98" s="13">
        <f>H98</f>
        <v>683607.91949897003</v>
      </c>
      <c r="AD98" s="7" t="s">
        <v>1457</v>
      </c>
      <c r="AE98" s="13">
        <f>J98</f>
        <v>5.4105206811824216</v>
      </c>
      <c r="AF98" s="7" t="s">
        <v>1459</v>
      </c>
      <c r="AG98" s="7" t="str">
        <f>IF(ISBLANK(B98),"''",B98)</f>
        <v>''</v>
      </c>
      <c r="AH98" s="7" t="s">
        <v>3947</v>
      </c>
      <c r="AI98" s="13" t="b">
        <f>L98</f>
        <v>0</v>
      </c>
      <c r="AJ98" s="7" t="s">
        <v>3946</v>
      </c>
      <c r="AK98" s="7" t="str">
        <f>A98</f>
        <v>USA</v>
      </c>
      <c r="AL98" s="7" t="s">
        <v>1458</v>
      </c>
      <c r="AM98" s="7">
        <v>88</v>
      </c>
    </row>
    <row r="99" spans="1:39" s="7" customFormat="1" x14ac:dyDescent="0.3">
      <c r="A99" s="12" t="s">
        <v>918</v>
      </c>
      <c r="B99" s="19"/>
      <c r="C99" s="7" t="s">
        <v>4160</v>
      </c>
      <c r="D99" s="10" t="s">
        <v>898</v>
      </c>
      <c r="E99" s="10" t="s">
        <v>914</v>
      </c>
      <c r="F99" s="10" t="s">
        <v>915</v>
      </c>
      <c r="G99" s="15" t="s">
        <v>913</v>
      </c>
      <c r="H99" s="19">
        <v>683608.66235611995</v>
      </c>
      <c r="I99" s="10">
        <v>310</v>
      </c>
      <c r="J99" s="10">
        <f>I99/180*PI()</f>
        <v>5.4105206811824216</v>
      </c>
      <c r="K99" s="19">
        <v>-284321.21771752997</v>
      </c>
      <c r="L99" s="13" t="b">
        <v>0</v>
      </c>
      <c r="M99" s="7" t="s">
        <v>3829</v>
      </c>
      <c r="N99" s="7" t="str">
        <f>CONCATENATE(P99,Q99,R99,S99,T99,U99,V99,W99,X99,Y99,Z99,AA99,AB99,AC99,AD99,AE99,AF99,AG99,AH99,AI99,AJ99,AK99,AL99)</f>
        <v xml:space="preserve">local staticObj = {["name"] = "Kutaisi_F16_1-1_Technician-2", ["category"] = "Personnel", ["type"] = "us carrier tech", ["shape_name"] = "carrier_tech_USA", ["livery_id"] = "yellow", ["offsets"] = {["x"] = -284321.21771753, ["y"] = 683608.66235612,  ["angle"] = 5.41052068118242,}, ["groupId"] = 1, ["unitId"] = 1, ["y"] = 0, ["x"] = 0, ["heading"] = 0, ["linkUnit"] ='',  ["linkOffset"] = true, ["dead"] = FALSE, } coalition.addStaticObject(country.id.USA, staticObj) </v>
      </c>
      <c r="O99" s="7" t="s">
        <v>3829</v>
      </c>
      <c r="P99" s="7" t="s">
        <v>1450</v>
      </c>
      <c r="Q99" s="11" t="str">
        <f>C99</f>
        <v>Kutaisi_F16_1-1_Technician-2</v>
      </c>
      <c r="R99" s="7" t="s">
        <v>1451</v>
      </c>
      <c r="S99" s="7" t="str">
        <f>D99</f>
        <v>Personnel</v>
      </c>
      <c r="T99" s="7" t="s">
        <v>1452</v>
      </c>
      <c r="U99" s="7" t="str">
        <f>E99</f>
        <v>us carrier tech</v>
      </c>
      <c r="V99" s="7" t="s">
        <v>1453</v>
      </c>
      <c r="W99" s="14" t="str">
        <f>IF(ISBLANK(F99),"",F99)</f>
        <v>carrier_tech_USA</v>
      </c>
      <c r="X99" s="7" t="s">
        <v>1460</v>
      </c>
      <c r="Y99" s="7" t="str">
        <f>IF(ISBLANK(G99),"",G99)</f>
        <v>yellow</v>
      </c>
      <c r="Z99" s="7" t="s">
        <v>1456</v>
      </c>
      <c r="AA99" s="13">
        <f>K99</f>
        <v>-284321.21771752997</v>
      </c>
      <c r="AB99" s="7" t="s">
        <v>1454</v>
      </c>
      <c r="AC99" s="13">
        <f>H99</f>
        <v>683608.66235611995</v>
      </c>
      <c r="AD99" s="7" t="s">
        <v>1457</v>
      </c>
      <c r="AE99" s="13">
        <f>J99</f>
        <v>5.4105206811824216</v>
      </c>
      <c r="AF99" s="7" t="s">
        <v>1459</v>
      </c>
      <c r="AG99" s="7" t="str">
        <f>IF(ISBLANK(B99),"''",B99)</f>
        <v>''</v>
      </c>
      <c r="AH99" s="7" t="s">
        <v>3947</v>
      </c>
      <c r="AI99" s="13" t="b">
        <f>L99</f>
        <v>0</v>
      </c>
      <c r="AJ99" s="7" t="s">
        <v>3946</v>
      </c>
      <c r="AK99" s="7" t="str">
        <f>A99</f>
        <v>USA</v>
      </c>
      <c r="AL99" s="7" t="s">
        <v>1458</v>
      </c>
      <c r="AM99" s="7">
        <v>89</v>
      </c>
    </row>
    <row r="100" spans="1:39" s="7" customFormat="1" x14ac:dyDescent="0.3">
      <c r="A100" s="12" t="s">
        <v>918</v>
      </c>
      <c r="B100" s="19"/>
      <c r="C100" s="10" t="s">
        <v>4161</v>
      </c>
      <c r="D100" s="10" t="s">
        <v>916</v>
      </c>
      <c r="E100" s="10" t="s">
        <v>721</v>
      </c>
      <c r="F100" s="15"/>
      <c r="G100" s="10" t="s">
        <v>428</v>
      </c>
      <c r="H100" s="19">
        <v>683634.71618059999</v>
      </c>
      <c r="I100" s="10">
        <v>164</v>
      </c>
      <c r="J100" s="10">
        <f>I100/180*PI()</f>
        <v>2.8623399732707004</v>
      </c>
      <c r="K100" s="19">
        <v>-284312.71621099999</v>
      </c>
      <c r="L100" s="13" t="b">
        <v>0</v>
      </c>
      <c r="M100" s="7" t="s">
        <v>3829</v>
      </c>
      <c r="N100" s="7" t="str">
        <f>CONCATENATE(P100,Q100,R100,S100,T100,U100,V100,W100,X100,Y100,Z100,AA100,AB100,AC100,AD100,AE100,AF100,AG100,AH100,AI100,AJ100,AK100,AL100)</f>
        <v xml:space="preserve">local staticObj = {["name"] = "Kutaisi_F16_1-2", ["category"] = "Planes", ["type"] = "F-16C_50", ["shape_name"] = "", ["livery_id"] = "152nd_Fighter_Squadron", ["offsets"] = {["x"] = -284312.716211, ["y"] = 683634.7161806,  ["angle"] = 2.8623399732707,}, ["groupId"] = 1, ["unitId"] = 1, ["y"] = 0, ["x"] = 0, ["heading"] = 0, ["linkUnit"] ='',  ["linkOffset"] = true, ["dead"] = FALSE, } coalition.addStaticObject(country.id.USA, staticObj) </v>
      </c>
      <c r="O100" s="7" t="s">
        <v>3829</v>
      </c>
      <c r="P100" s="7" t="s">
        <v>1450</v>
      </c>
      <c r="Q100" s="11" t="str">
        <f>C100</f>
        <v>Kutaisi_F16_1-2</v>
      </c>
      <c r="R100" s="7" t="s">
        <v>1451</v>
      </c>
      <c r="S100" s="7" t="str">
        <f>D100</f>
        <v>Planes</v>
      </c>
      <c r="T100" s="7" t="s">
        <v>1452</v>
      </c>
      <c r="U100" s="7" t="str">
        <f>E100</f>
        <v>F-16C_50</v>
      </c>
      <c r="V100" s="7" t="s">
        <v>1453</v>
      </c>
      <c r="W100" s="14" t="str">
        <f>IF(ISBLANK(F100),"",F100)</f>
        <v/>
      </c>
      <c r="X100" s="7" t="s">
        <v>1460</v>
      </c>
      <c r="Y100" s="7" t="str">
        <f>IF(ISBLANK(G100),"",G100)</f>
        <v>152nd_Fighter_Squadron</v>
      </c>
      <c r="Z100" s="7" t="s">
        <v>1456</v>
      </c>
      <c r="AA100" s="13">
        <f>K100</f>
        <v>-284312.71621099999</v>
      </c>
      <c r="AB100" s="7" t="s">
        <v>1454</v>
      </c>
      <c r="AC100" s="13">
        <f>H100</f>
        <v>683634.71618059999</v>
      </c>
      <c r="AD100" s="7" t="s">
        <v>1457</v>
      </c>
      <c r="AE100" s="13">
        <f>J100</f>
        <v>2.8623399732707004</v>
      </c>
      <c r="AF100" s="7" t="s">
        <v>1459</v>
      </c>
      <c r="AG100" s="7" t="str">
        <f>IF(ISBLANK(B100),"''",B100)</f>
        <v>''</v>
      </c>
      <c r="AH100" s="7" t="s">
        <v>3947</v>
      </c>
      <c r="AI100" s="13" t="b">
        <f>L100</f>
        <v>0</v>
      </c>
      <c r="AJ100" s="7" t="s">
        <v>3946</v>
      </c>
      <c r="AK100" s="7" t="str">
        <f>A100</f>
        <v>USA</v>
      </c>
      <c r="AL100" s="7" t="s">
        <v>1458</v>
      </c>
      <c r="AM100" s="7">
        <v>10</v>
      </c>
    </row>
    <row r="101" spans="1:39" s="7" customFormat="1" x14ac:dyDescent="0.3">
      <c r="A101" s="12" t="s">
        <v>918</v>
      </c>
      <c r="B101" s="19"/>
      <c r="C101" s="7" t="s">
        <v>4162</v>
      </c>
      <c r="D101" s="10" t="s">
        <v>1433</v>
      </c>
      <c r="E101" s="10" t="s">
        <v>4060</v>
      </c>
      <c r="F101" s="10"/>
      <c r="G101" s="15"/>
      <c r="H101" s="19">
        <v>683664.78908016998</v>
      </c>
      <c r="I101" s="10">
        <v>164</v>
      </c>
      <c r="J101" s="10">
        <f>I101/180*PI()</f>
        <v>2.8623399732707004</v>
      </c>
      <c r="K101" s="19">
        <v>-284312.51660768001</v>
      </c>
      <c r="L101" s="13" t="b">
        <v>0</v>
      </c>
      <c r="M101" s="7" t="s">
        <v>3829</v>
      </c>
      <c r="N101" s="7" t="str">
        <f>CONCATENATE(P101,Q101,R101,S101,T101,U101,V101,W101,X101,Y101,Z101,AA101,AB101,AC101,AD101,AE101,AF101,AG101,AH101,AI101,AJ101,AK101,AL101)</f>
        <v xml:space="preserve">local staticObj = {["name"] = "Kutaisi_F16_1-2_Infantry-1", ["category"] = "Infantry", ["type"] = "Soldier M249", ["shape_name"] = "", ["livery_id"] = "", ["offsets"] = {["x"] = -284312.51660768, ["y"] = 683664.78908017,  ["angle"] = 2.8623399732707,}, ["groupId"] = 1, ["unitId"] = 1, ["y"] = 0, ["x"] = 0, ["heading"] = 0, ["linkUnit"] ='',  ["linkOffset"] = true, ["dead"] = FALSE, } coalition.addStaticObject(country.id.USA, staticObj) </v>
      </c>
      <c r="O101" s="7" t="s">
        <v>3829</v>
      </c>
      <c r="P101" s="7" t="s">
        <v>1450</v>
      </c>
      <c r="Q101" s="11" t="str">
        <f>C101</f>
        <v>Kutaisi_F16_1-2_Infantry-1</v>
      </c>
      <c r="R101" s="7" t="s">
        <v>1451</v>
      </c>
      <c r="S101" s="7" t="str">
        <f>D101</f>
        <v>Infantry</v>
      </c>
      <c r="T101" s="7" t="s">
        <v>1452</v>
      </c>
      <c r="U101" s="7" t="str">
        <f>E101</f>
        <v>Soldier M249</v>
      </c>
      <c r="V101" s="7" t="s">
        <v>1453</v>
      </c>
      <c r="W101" s="14" t="str">
        <f>IF(ISBLANK(F101),"",F101)</f>
        <v/>
      </c>
      <c r="X101" s="7" t="s">
        <v>1460</v>
      </c>
      <c r="Y101" s="7" t="str">
        <f>IF(ISBLANK(G101),"",G101)</f>
        <v/>
      </c>
      <c r="Z101" s="7" t="s">
        <v>1456</v>
      </c>
      <c r="AA101" s="13">
        <f>K101</f>
        <v>-284312.51660768001</v>
      </c>
      <c r="AB101" s="7" t="s">
        <v>1454</v>
      </c>
      <c r="AC101" s="13">
        <f>H101</f>
        <v>683664.78908016998</v>
      </c>
      <c r="AD101" s="7" t="s">
        <v>1457</v>
      </c>
      <c r="AE101" s="13">
        <f>J101</f>
        <v>2.8623399732707004</v>
      </c>
      <c r="AF101" s="7" t="s">
        <v>1459</v>
      </c>
      <c r="AG101" s="7" t="str">
        <f>IF(ISBLANK(B101),"''",B101)</f>
        <v>''</v>
      </c>
      <c r="AH101" s="7" t="s">
        <v>3947</v>
      </c>
      <c r="AI101" s="13" t="b">
        <f>L101</f>
        <v>0</v>
      </c>
      <c r="AJ101" s="7" t="s">
        <v>3946</v>
      </c>
      <c r="AK101" s="7" t="str">
        <f>A101</f>
        <v>USA</v>
      </c>
      <c r="AL101" s="7" t="s">
        <v>1458</v>
      </c>
      <c r="AM101" s="7">
        <v>91</v>
      </c>
    </row>
    <row r="102" spans="1:39" s="7" customFormat="1" x14ac:dyDescent="0.3">
      <c r="A102" s="12" t="s">
        <v>918</v>
      </c>
      <c r="B102" s="19"/>
      <c r="C102" s="7" t="s">
        <v>4163</v>
      </c>
      <c r="D102" s="10" t="s">
        <v>1433</v>
      </c>
      <c r="E102" s="10" t="s">
        <v>4060</v>
      </c>
      <c r="F102" s="10"/>
      <c r="G102" s="15"/>
      <c r="H102" s="19">
        <v>683637.03378468996</v>
      </c>
      <c r="I102" s="10">
        <v>164</v>
      </c>
      <c r="J102" s="10">
        <f>I102/180*PI()</f>
        <v>2.8623399732707004</v>
      </c>
      <c r="K102" s="19">
        <v>-284320.73200323997</v>
      </c>
      <c r="L102" s="13" t="b">
        <v>0</v>
      </c>
      <c r="M102" s="7" t="s">
        <v>3829</v>
      </c>
      <c r="N102" s="7" t="str">
        <f>CONCATENATE(P102,Q102,R102,S102,T102,U102,V102,W102,X102,Y102,Z102,AA102,AB102,AC102,AD102,AE102,AF102,AG102,AH102,AI102,AJ102,AK102,AL102)</f>
        <v xml:space="preserve">local staticObj = {["name"] = "Kutaisi_F16_1-2_Infantry-2", ["category"] = "Infantry", ["type"] = "Soldier M249", ["shape_name"] = "", ["livery_id"] = "", ["offsets"] = {["x"] = -284320.73200324, ["y"] = 683637.03378469,  ["angle"] = 2.8623399732707,}, ["groupId"] = 1, ["unitId"] = 1, ["y"] = 0, ["x"] = 0, ["heading"] = 0, ["linkUnit"] ='',  ["linkOffset"] = true, ["dead"] = FALSE, } coalition.addStaticObject(country.id.USA, staticObj) </v>
      </c>
      <c r="O102" s="7" t="s">
        <v>3829</v>
      </c>
      <c r="P102" s="7" t="s">
        <v>1450</v>
      </c>
      <c r="Q102" s="11" t="str">
        <f>C102</f>
        <v>Kutaisi_F16_1-2_Infantry-2</v>
      </c>
      <c r="R102" s="7" t="s">
        <v>1451</v>
      </c>
      <c r="S102" s="7" t="str">
        <f>D102</f>
        <v>Infantry</v>
      </c>
      <c r="T102" s="7" t="s">
        <v>1452</v>
      </c>
      <c r="U102" s="7" t="str">
        <f>E102</f>
        <v>Soldier M249</v>
      </c>
      <c r="V102" s="7" t="s">
        <v>1453</v>
      </c>
      <c r="W102" s="14" t="str">
        <f>IF(ISBLANK(F102),"",F102)</f>
        <v/>
      </c>
      <c r="X102" s="7" t="s">
        <v>1460</v>
      </c>
      <c r="Y102" s="7" t="str">
        <f>IF(ISBLANK(G102),"",G102)</f>
        <v/>
      </c>
      <c r="Z102" s="7" t="s">
        <v>1456</v>
      </c>
      <c r="AA102" s="13">
        <f>K102</f>
        <v>-284320.73200323997</v>
      </c>
      <c r="AB102" s="7" t="s">
        <v>1454</v>
      </c>
      <c r="AC102" s="13">
        <f>H102</f>
        <v>683637.03378468996</v>
      </c>
      <c r="AD102" s="7" t="s">
        <v>1457</v>
      </c>
      <c r="AE102" s="13">
        <f>J102</f>
        <v>2.8623399732707004</v>
      </c>
      <c r="AF102" s="7" t="s">
        <v>1459</v>
      </c>
      <c r="AG102" s="7" t="str">
        <f>IF(ISBLANK(B102),"''",B102)</f>
        <v>''</v>
      </c>
      <c r="AH102" s="7" t="s">
        <v>3947</v>
      </c>
      <c r="AI102" s="13" t="b">
        <f>L102</f>
        <v>0</v>
      </c>
      <c r="AJ102" s="7" t="s">
        <v>3946</v>
      </c>
      <c r="AK102" s="7" t="str">
        <f>A102</f>
        <v>USA</v>
      </c>
      <c r="AL102" s="7" t="s">
        <v>1458</v>
      </c>
      <c r="AM102" s="7">
        <v>90</v>
      </c>
    </row>
    <row r="103" spans="1:39" s="7" customFormat="1" x14ac:dyDescent="0.3">
      <c r="A103" s="12" t="s">
        <v>918</v>
      </c>
      <c r="B103" s="19"/>
      <c r="C103" s="10" t="s">
        <v>4164</v>
      </c>
      <c r="D103" s="10" t="s">
        <v>916</v>
      </c>
      <c r="E103" s="10" t="s">
        <v>721</v>
      </c>
      <c r="F103" s="15"/>
      <c r="G103" s="15" t="s">
        <v>428</v>
      </c>
      <c r="H103" s="19">
        <v>683661.10532959003</v>
      </c>
      <c r="I103" s="10">
        <v>164</v>
      </c>
      <c r="J103" s="10">
        <f>I103/180*PI()</f>
        <v>2.8623399732707004</v>
      </c>
      <c r="K103" s="19">
        <v>-284306.35737992002</v>
      </c>
      <c r="L103" s="13" t="b">
        <v>0</v>
      </c>
      <c r="M103" s="7" t="s">
        <v>3829</v>
      </c>
      <c r="N103" s="7" t="str">
        <f>CONCATENATE(P103,Q103,R103,S103,T103,U103,V103,W103,X103,Y103,Z103,AA103,AB103,AC103,AD103,AE103,AF103,AG103,AH103,AI103,AJ103,AK103,AL103)</f>
        <v xml:space="preserve">local staticObj = {["name"] = "Kutaisi_F16_1-3", ["category"] = "Planes", ["type"] = "F-16C_50", ["shape_name"] = "", ["livery_id"] = "152nd_Fighter_Squadron", ["offsets"] = {["x"] = -284306.35737992, ["y"] = 683661.10532959,  ["angle"] = 2.8623399732707,}, ["groupId"] = 1, ["unitId"] = 1, ["y"] = 0, ["x"] = 0, ["heading"] = 0, ["linkUnit"] ='',  ["linkOffset"] = true, ["dead"] = FALSE, } coalition.addStaticObject(country.id.USA, staticObj) </v>
      </c>
      <c r="O103" s="7" t="s">
        <v>3829</v>
      </c>
      <c r="P103" s="7" t="s">
        <v>1450</v>
      </c>
      <c r="Q103" s="11" t="str">
        <f>C103</f>
        <v>Kutaisi_F16_1-3</v>
      </c>
      <c r="R103" s="7" t="s">
        <v>1451</v>
      </c>
      <c r="S103" s="7" t="str">
        <f>D103</f>
        <v>Planes</v>
      </c>
      <c r="T103" s="7" t="s">
        <v>1452</v>
      </c>
      <c r="U103" s="7" t="str">
        <f>E103</f>
        <v>F-16C_50</v>
      </c>
      <c r="V103" s="7" t="s">
        <v>1453</v>
      </c>
      <c r="W103" s="14" t="str">
        <f>IF(ISBLANK(F103),"",F103)</f>
        <v/>
      </c>
      <c r="X103" s="7" t="s">
        <v>1460</v>
      </c>
      <c r="Y103" s="7" t="str">
        <f>IF(ISBLANK(G103),"",G103)</f>
        <v>152nd_Fighter_Squadron</v>
      </c>
      <c r="Z103" s="7" t="s">
        <v>1456</v>
      </c>
      <c r="AA103" s="13">
        <f>K103</f>
        <v>-284306.35737992002</v>
      </c>
      <c r="AB103" s="7" t="s">
        <v>1454</v>
      </c>
      <c r="AC103" s="13">
        <f>H103</f>
        <v>683661.10532959003</v>
      </c>
      <c r="AD103" s="7" t="s">
        <v>1457</v>
      </c>
      <c r="AE103" s="13">
        <f>J103</f>
        <v>2.8623399732707004</v>
      </c>
      <c r="AF103" s="7" t="s">
        <v>1459</v>
      </c>
      <c r="AG103" s="7" t="str">
        <f>IF(ISBLANK(B103),"''",B103)</f>
        <v>''</v>
      </c>
      <c r="AH103" s="7" t="s">
        <v>3947</v>
      </c>
      <c r="AI103" s="13" t="b">
        <f>L103</f>
        <v>0</v>
      </c>
      <c r="AJ103" s="7" t="s">
        <v>3946</v>
      </c>
      <c r="AK103" s="7" t="str">
        <f>A103</f>
        <v>USA</v>
      </c>
      <c r="AL103" s="7" t="s">
        <v>1458</v>
      </c>
      <c r="AM103" s="7">
        <v>11</v>
      </c>
    </row>
    <row r="104" spans="1:39" s="7" customFormat="1" x14ac:dyDescent="0.3">
      <c r="A104" s="12" t="s">
        <v>918</v>
      </c>
      <c r="B104" s="19"/>
      <c r="C104" s="7" t="s">
        <v>4165</v>
      </c>
      <c r="D104" s="10" t="s">
        <v>1433</v>
      </c>
      <c r="E104" s="10" t="s">
        <v>1427</v>
      </c>
      <c r="F104" s="10"/>
      <c r="G104" s="15"/>
      <c r="H104" s="19">
        <v>683661.31208909</v>
      </c>
      <c r="I104" s="10">
        <v>164</v>
      </c>
      <c r="J104" s="10">
        <f>I104/180*PI()</f>
        <v>2.8623399732707004</v>
      </c>
      <c r="K104" s="19">
        <v>-284313.36539535999</v>
      </c>
      <c r="L104" s="13" t="b">
        <v>0</v>
      </c>
      <c r="M104" s="7" t="s">
        <v>3829</v>
      </c>
      <c r="N104" s="7" t="str">
        <f>CONCATENATE(P104,Q104,R104,S104,T104,U104,V104,W104,X104,Y104,Z104,AA104,AB104,AC104,AD104,AE104,AF104,AG104,AH104,AI104,AJ104,AK104,AL104)</f>
        <v xml:space="preserve">local staticObj = {["name"] = "Kutaisi_F16_1-3_Infantry-2", ["category"] = "Infantry", ["type"] = "Soldier M4", ["shape_name"] = "", ["livery_id"] = "", ["offsets"] = {["x"] = -284313.36539536, ["y"] = 683661.31208909,  ["angle"] = 2.8623399732707,}, ["groupId"] = 1, ["unitId"] = 1, ["y"] = 0, ["x"] = 0, ["heading"] = 0, ["linkUnit"] ='',  ["linkOffset"] = true, ["dead"] = FALSE, } coalition.addStaticObject(country.id.USA, staticObj) </v>
      </c>
      <c r="O104" s="7" t="s">
        <v>3829</v>
      </c>
      <c r="P104" s="7" t="s">
        <v>1450</v>
      </c>
      <c r="Q104" s="11" t="str">
        <f>C104</f>
        <v>Kutaisi_F16_1-3_Infantry-2</v>
      </c>
      <c r="R104" s="7" t="s">
        <v>1451</v>
      </c>
      <c r="S104" s="7" t="str">
        <f>D104</f>
        <v>Infantry</v>
      </c>
      <c r="T104" s="7" t="s">
        <v>1452</v>
      </c>
      <c r="U104" s="7" t="str">
        <f>E104</f>
        <v>Soldier M4</v>
      </c>
      <c r="V104" s="7" t="s">
        <v>1453</v>
      </c>
      <c r="W104" s="14" t="str">
        <f>IF(ISBLANK(F104),"",F104)</f>
        <v/>
      </c>
      <c r="X104" s="7" t="s">
        <v>1460</v>
      </c>
      <c r="Y104" s="7" t="str">
        <f>IF(ISBLANK(G104),"",G104)</f>
        <v/>
      </c>
      <c r="Z104" s="7" t="s">
        <v>1456</v>
      </c>
      <c r="AA104" s="13">
        <f>K104</f>
        <v>-284313.36539535999</v>
      </c>
      <c r="AB104" s="7" t="s">
        <v>1454</v>
      </c>
      <c r="AC104" s="13">
        <f>H104</f>
        <v>683661.31208909</v>
      </c>
      <c r="AD104" s="7" t="s">
        <v>1457</v>
      </c>
      <c r="AE104" s="13">
        <f>J104</f>
        <v>2.8623399732707004</v>
      </c>
      <c r="AF104" s="7" t="s">
        <v>1459</v>
      </c>
      <c r="AG104" s="7" t="str">
        <f>IF(ISBLANK(B104),"''",B104)</f>
        <v>''</v>
      </c>
      <c r="AH104" s="7" t="s">
        <v>3947</v>
      </c>
      <c r="AI104" s="13" t="b">
        <f>L104</f>
        <v>0</v>
      </c>
      <c r="AJ104" s="7" t="s">
        <v>3946</v>
      </c>
      <c r="AK104" s="7" t="str">
        <f>A104</f>
        <v>USA</v>
      </c>
      <c r="AL104" s="7" t="s">
        <v>1458</v>
      </c>
      <c r="AM104" s="7">
        <v>92</v>
      </c>
    </row>
    <row r="105" spans="1:39" s="7" customFormat="1" x14ac:dyDescent="0.3">
      <c r="A105" s="12" t="s">
        <v>918</v>
      </c>
      <c r="B105" s="19"/>
      <c r="C105" s="10" t="s">
        <v>4166</v>
      </c>
      <c r="D105" s="10" t="s">
        <v>916</v>
      </c>
      <c r="E105" s="10" t="s">
        <v>721</v>
      </c>
      <c r="F105" s="15"/>
      <c r="G105" s="10" t="s">
        <v>428</v>
      </c>
      <c r="H105" s="19">
        <v>683692.64513175003</v>
      </c>
      <c r="I105" s="10">
        <v>164</v>
      </c>
      <c r="J105" s="10">
        <f>I105/180*PI()</f>
        <v>2.8623399732707004</v>
      </c>
      <c r="K105" s="19">
        <v>-284295.73813201999</v>
      </c>
      <c r="L105" s="13" t="b">
        <v>0</v>
      </c>
      <c r="M105" s="7" t="s">
        <v>3829</v>
      </c>
      <c r="N105" s="7" t="str">
        <f>CONCATENATE(P105,Q105,R105,S105,T105,U105,V105,W105,X105,Y105,Z105,AA105,AB105,AC105,AD105,AE105,AF105,AG105,AH105,AI105,AJ105,AK105,AL105)</f>
        <v xml:space="preserve">local staticObj = {["name"] = "Kutaisi_F16_1-4", ["category"] = "Planes", ["type"] = "F-16C_50", ["shape_name"] = "", ["livery_id"] = "152nd_Fighter_Squadron", ["offsets"] = {["x"] = -284295.73813202, ["y"] = 683692.64513175,  ["angle"] = 2.8623399732707,}, ["groupId"] = 1, ["unitId"] = 1, ["y"] = 0, ["x"] = 0, ["heading"] = 0, ["linkUnit"] ='',  ["linkOffset"] = true, ["dead"] = FALSE, } coalition.addStaticObject(country.id.USA, staticObj) </v>
      </c>
      <c r="O105" s="7" t="s">
        <v>3829</v>
      </c>
      <c r="P105" s="7" t="s">
        <v>1450</v>
      </c>
      <c r="Q105" s="11" t="str">
        <f>C105</f>
        <v>Kutaisi_F16_1-4</v>
      </c>
      <c r="R105" s="7" t="s">
        <v>1451</v>
      </c>
      <c r="S105" s="7" t="str">
        <f>D105</f>
        <v>Planes</v>
      </c>
      <c r="T105" s="7" t="s">
        <v>1452</v>
      </c>
      <c r="U105" s="7" t="str">
        <f>E105</f>
        <v>F-16C_50</v>
      </c>
      <c r="V105" s="7" t="s">
        <v>1453</v>
      </c>
      <c r="W105" s="14" t="str">
        <f>IF(ISBLANK(F105),"",F105)</f>
        <v/>
      </c>
      <c r="X105" s="7" t="s">
        <v>1460</v>
      </c>
      <c r="Y105" s="7" t="str">
        <f>IF(ISBLANK(G105),"",G105)</f>
        <v>152nd_Fighter_Squadron</v>
      </c>
      <c r="Z105" s="7" t="s">
        <v>1456</v>
      </c>
      <c r="AA105" s="13">
        <f>K105</f>
        <v>-284295.73813201999</v>
      </c>
      <c r="AB105" s="7" t="s">
        <v>1454</v>
      </c>
      <c r="AC105" s="13">
        <f>H105</f>
        <v>683692.64513175003</v>
      </c>
      <c r="AD105" s="7" t="s">
        <v>1457</v>
      </c>
      <c r="AE105" s="13">
        <f>J105</f>
        <v>2.8623399732707004</v>
      </c>
      <c r="AF105" s="7" t="s">
        <v>1459</v>
      </c>
      <c r="AG105" s="7" t="str">
        <f>IF(ISBLANK(B105),"''",B105)</f>
        <v>''</v>
      </c>
      <c r="AH105" s="7" t="s">
        <v>3947</v>
      </c>
      <c r="AI105" s="13" t="b">
        <f>L105</f>
        <v>0</v>
      </c>
      <c r="AJ105" s="7" t="s">
        <v>3946</v>
      </c>
      <c r="AK105" s="7" t="str">
        <f>A105</f>
        <v>USA</v>
      </c>
      <c r="AL105" s="7" t="s">
        <v>1458</v>
      </c>
      <c r="AM105" s="7">
        <v>12</v>
      </c>
    </row>
    <row r="106" spans="1:39" s="7" customFormat="1" x14ac:dyDescent="0.3">
      <c r="A106" s="12" t="s">
        <v>918</v>
      </c>
      <c r="B106" s="19"/>
      <c r="C106" s="7" t="s">
        <v>4167</v>
      </c>
      <c r="D106" s="10" t="s">
        <v>876</v>
      </c>
      <c r="E106" s="10" t="s">
        <v>879</v>
      </c>
      <c r="F106" s="10" t="s">
        <v>879</v>
      </c>
      <c r="G106" s="15"/>
      <c r="H106" s="19">
        <v>683694.67194138002</v>
      </c>
      <c r="I106" s="10">
        <v>349</v>
      </c>
      <c r="J106" s="10">
        <f>I106/180*PI()</f>
        <v>6.0911990894602104</v>
      </c>
      <c r="K106" s="19">
        <v>-284303.04341285001</v>
      </c>
      <c r="L106" s="13" t="b">
        <v>0</v>
      </c>
      <c r="M106" s="7" t="s">
        <v>3829</v>
      </c>
      <c r="N106" s="7" t="str">
        <f>CONCATENATE(P106,Q106,R106,S106,T106,U106,V106,W106,X106,Y106,Z106,AA106,AB106,AC106,AD106,AE106,AF106,AG106,AH106,AI106,AJ106,AK106,AL106)</f>
        <v xml:space="preserve">local staticObj = {["name"] = "Kutaisi_F16_1-4_AS32-32A-1", ["category"] = "ADEquipment", ["type"] = "AS32-32A", ["shape_name"] = "AS32-32A", ["livery_id"] = "", ["offsets"] = {["x"] = -284303.04341285, ["y"] = 683694.67194138,  ["angle"] = 6.09119908946021,}, ["groupId"] = 1, ["unitId"] = 1, ["y"] = 0, ["x"] = 0, ["heading"] = 0, ["linkUnit"] ='',  ["linkOffset"] = true, ["dead"] = FALSE, } coalition.addStaticObject(country.id.USA, staticObj) </v>
      </c>
      <c r="O106" s="7" t="s">
        <v>3829</v>
      </c>
      <c r="P106" s="7" t="s">
        <v>1450</v>
      </c>
      <c r="Q106" s="11" t="str">
        <f>C106</f>
        <v>Kutaisi_F16_1-4_AS32-32A-1</v>
      </c>
      <c r="R106" s="7" t="s">
        <v>1451</v>
      </c>
      <c r="S106" s="7" t="str">
        <f>D106</f>
        <v>ADEquipment</v>
      </c>
      <c r="T106" s="7" t="s">
        <v>1452</v>
      </c>
      <c r="U106" s="7" t="str">
        <f>E106</f>
        <v>AS32-32A</v>
      </c>
      <c r="V106" s="7" t="s">
        <v>1453</v>
      </c>
      <c r="W106" s="14" t="str">
        <f>IF(ISBLANK(F106),"",F106)</f>
        <v>AS32-32A</v>
      </c>
      <c r="X106" s="7" t="s">
        <v>1460</v>
      </c>
      <c r="Y106" s="7" t="str">
        <f>IF(ISBLANK(G106),"",G106)</f>
        <v/>
      </c>
      <c r="Z106" s="7" t="s">
        <v>1456</v>
      </c>
      <c r="AA106" s="13">
        <f>K106</f>
        <v>-284303.04341285001</v>
      </c>
      <c r="AB106" s="7" t="s">
        <v>1454</v>
      </c>
      <c r="AC106" s="13">
        <f>H106</f>
        <v>683694.67194138002</v>
      </c>
      <c r="AD106" s="7" t="s">
        <v>1457</v>
      </c>
      <c r="AE106" s="13">
        <f>J106</f>
        <v>6.0911990894602104</v>
      </c>
      <c r="AF106" s="7" t="s">
        <v>1459</v>
      </c>
      <c r="AG106" s="7" t="str">
        <f>IF(ISBLANK(B106),"''",B106)</f>
        <v>''</v>
      </c>
      <c r="AH106" s="7" t="s">
        <v>3947</v>
      </c>
      <c r="AI106" s="13" t="b">
        <f>L106</f>
        <v>0</v>
      </c>
      <c r="AJ106" s="7" t="s">
        <v>3946</v>
      </c>
      <c r="AK106" s="7" t="str">
        <f>A106</f>
        <v>USA</v>
      </c>
      <c r="AL106" s="7" t="s">
        <v>1458</v>
      </c>
      <c r="AM106" s="7">
        <v>94</v>
      </c>
    </row>
    <row r="107" spans="1:39" s="7" customFormat="1" x14ac:dyDescent="0.3">
      <c r="A107" s="12" t="s">
        <v>918</v>
      </c>
      <c r="B107" s="19"/>
      <c r="C107" s="7" t="s">
        <v>4168</v>
      </c>
      <c r="D107" s="10" t="s">
        <v>898</v>
      </c>
      <c r="E107" s="10" t="s">
        <v>914</v>
      </c>
      <c r="F107" s="10" t="s">
        <v>915</v>
      </c>
      <c r="G107" s="15" t="s">
        <v>907</v>
      </c>
      <c r="H107" s="19">
        <v>683693.15130957996</v>
      </c>
      <c r="I107" s="10">
        <v>45</v>
      </c>
      <c r="J107" s="10">
        <f>I107/180*PI()</f>
        <v>0.78539816339744828</v>
      </c>
      <c r="K107" s="19">
        <v>-284304.94420259999</v>
      </c>
      <c r="L107" s="13" t="b">
        <v>0</v>
      </c>
      <c r="M107" s="7" t="s">
        <v>3829</v>
      </c>
      <c r="N107" s="7" t="str">
        <f>CONCATENATE(P107,Q107,R107,S107,T107,U107,V107,W107,X107,Y107,Z107,AA107,AB107,AC107,AD107,AE107,AF107,AG107,AH107,AI107,AJ107,AK107,AL107)</f>
        <v xml:space="preserve">local staticObj = {["name"] = "Kutaisi_F16_1-4_Technician-1", ["category"] = "Personnel", ["type"] = "us carrier tech", ["shape_name"] = "carrier_tech_USA", ["livery_id"] = "blue", ["offsets"] = {["x"] = -284304.9442026, ["y"] = 683693.15130958,  ["angle"] = 0.785398163397448,}, ["groupId"] = 1, ["unitId"] = 1, ["y"] = 0, ["x"] = 0, ["heading"] = 0, ["linkUnit"] ='',  ["linkOffset"] = true, ["dead"] = FALSE, } coalition.addStaticObject(country.id.USA, staticObj) </v>
      </c>
      <c r="O107" s="7" t="s">
        <v>3829</v>
      </c>
      <c r="P107" s="7" t="s">
        <v>1450</v>
      </c>
      <c r="Q107" s="11" t="str">
        <f>C107</f>
        <v>Kutaisi_F16_1-4_Technician-1</v>
      </c>
      <c r="R107" s="7" t="s">
        <v>1451</v>
      </c>
      <c r="S107" s="7" t="str">
        <f>D107</f>
        <v>Personnel</v>
      </c>
      <c r="T107" s="7" t="s">
        <v>1452</v>
      </c>
      <c r="U107" s="7" t="str">
        <f>E107</f>
        <v>us carrier tech</v>
      </c>
      <c r="V107" s="7" t="s">
        <v>1453</v>
      </c>
      <c r="W107" s="14" t="str">
        <f>IF(ISBLANK(F107),"",F107)</f>
        <v>carrier_tech_USA</v>
      </c>
      <c r="X107" s="7" t="s">
        <v>1460</v>
      </c>
      <c r="Y107" s="7" t="str">
        <f>IF(ISBLANK(G107),"",G107)</f>
        <v>blue</v>
      </c>
      <c r="Z107" s="7" t="s">
        <v>1456</v>
      </c>
      <c r="AA107" s="13">
        <f>K107</f>
        <v>-284304.94420259999</v>
      </c>
      <c r="AB107" s="7" t="s">
        <v>1454</v>
      </c>
      <c r="AC107" s="13">
        <f>H107</f>
        <v>683693.15130957996</v>
      </c>
      <c r="AD107" s="7" t="s">
        <v>1457</v>
      </c>
      <c r="AE107" s="13">
        <f>J107</f>
        <v>0.78539816339744828</v>
      </c>
      <c r="AF107" s="7" t="s">
        <v>1459</v>
      </c>
      <c r="AG107" s="7" t="str">
        <f>IF(ISBLANK(B107),"''",B107)</f>
        <v>''</v>
      </c>
      <c r="AH107" s="7" t="s">
        <v>3947</v>
      </c>
      <c r="AI107" s="13" t="b">
        <f>L107</f>
        <v>0</v>
      </c>
      <c r="AJ107" s="7" t="s">
        <v>3946</v>
      </c>
      <c r="AK107" s="7" t="str">
        <f>A107</f>
        <v>USA</v>
      </c>
      <c r="AL107" s="7" t="s">
        <v>1458</v>
      </c>
      <c r="AM107" s="7">
        <v>93</v>
      </c>
    </row>
    <row r="108" spans="1:39" s="7" customFormat="1" x14ac:dyDescent="0.3">
      <c r="A108" s="12" t="s">
        <v>918</v>
      </c>
      <c r="B108" s="19"/>
      <c r="C108" s="7" t="s">
        <v>4169</v>
      </c>
      <c r="D108" s="10" t="s">
        <v>1432</v>
      </c>
      <c r="E108" s="10" t="s">
        <v>1426</v>
      </c>
      <c r="F108" s="10"/>
      <c r="G108" s="15"/>
      <c r="H108" s="19">
        <v>682746.69681410003</v>
      </c>
      <c r="I108" s="10">
        <v>281</v>
      </c>
      <c r="J108" s="10">
        <f>I108/180*PI()</f>
        <v>4.9043751981040655</v>
      </c>
      <c r="K108" s="19">
        <v>-285110.09743846999</v>
      </c>
      <c r="L108" s="13" t="b">
        <v>0</v>
      </c>
      <c r="M108" s="7" t="s">
        <v>3829</v>
      </c>
      <c r="N108" s="7" t="str">
        <f>CONCATENATE(P108,Q108,R108,S108,T108,U108,V108,W108,X108,Y108,Z108,AA108,AB108,AC108,AD108,AE108,AF108,AG108,AH108,AI108,AJ108,AK108,AL108)</f>
        <v xml:space="preserve">local staticObj = {["name"] = "Kutaisi_Infield1_HMMWV-1", ["category"] = "Armor", ["type"] = "M1045 HMMWV TOW", ["shape_name"] = "", ["livery_id"] = "", ["offsets"] = {["x"] = -285110.09743847, ["y"] = 682746.6968141,  ["angle"] = 4.90437519810407,}, ["groupId"] = 1, ["unitId"] = 1, ["y"] = 0, ["x"] = 0, ["heading"] = 0, ["linkUnit"] ='',  ["linkOffset"] = true, ["dead"] = FALSE, } coalition.addStaticObject(country.id.USA, staticObj) </v>
      </c>
      <c r="O108" s="7" t="s">
        <v>3829</v>
      </c>
      <c r="P108" s="7" t="s">
        <v>1450</v>
      </c>
      <c r="Q108" s="11" t="str">
        <f>C108</f>
        <v>Kutaisi_Infield1_HMMWV-1</v>
      </c>
      <c r="R108" s="7" t="s">
        <v>1451</v>
      </c>
      <c r="S108" s="7" t="str">
        <f>D108</f>
        <v>Armor</v>
      </c>
      <c r="T108" s="7" t="s">
        <v>1452</v>
      </c>
      <c r="U108" s="7" t="str">
        <f>E108</f>
        <v>M1045 HMMWV TOW</v>
      </c>
      <c r="V108" s="7" t="s">
        <v>1453</v>
      </c>
      <c r="W108" s="14" t="str">
        <f>IF(ISBLANK(F108),"",F108)</f>
        <v/>
      </c>
      <c r="X108" s="7" t="s">
        <v>1460</v>
      </c>
      <c r="Y108" s="7" t="str">
        <f>IF(ISBLANK(G108),"",G108)</f>
        <v/>
      </c>
      <c r="Z108" s="7" t="s">
        <v>1456</v>
      </c>
      <c r="AA108" s="13">
        <f>K108</f>
        <v>-285110.09743846999</v>
      </c>
      <c r="AB108" s="7" t="s">
        <v>1454</v>
      </c>
      <c r="AC108" s="13">
        <f>H108</f>
        <v>682746.69681410003</v>
      </c>
      <c r="AD108" s="7" t="s">
        <v>1457</v>
      </c>
      <c r="AE108" s="13">
        <f>J108</f>
        <v>4.9043751981040655</v>
      </c>
      <c r="AF108" s="7" t="s">
        <v>1459</v>
      </c>
      <c r="AG108" s="7" t="str">
        <f>IF(ISBLANK(B108),"''",B108)</f>
        <v>''</v>
      </c>
      <c r="AH108" s="7" t="s">
        <v>3947</v>
      </c>
      <c r="AI108" s="13" t="b">
        <f>L108</f>
        <v>0</v>
      </c>
      <c r="AJ108" s="7" t="s">
        <v>3946</v>
      </c>
      <c r="AK108" s="7" t="str">
        <f>A108</f>
        <v>USA</v>
      </c>
      <c r="AL108" s="7" t="s">
        <v>1458</v>
      </c>
      <c r="AM108" s="7">
        <v>120</v>
      </c>
    </row>
    <row r="109" spans="1:39" s="7" customFormat="1" x14ac:dyDescent="0.3">
      <c r="A109" s="12" t="s">
        <v>918</v>
      </c>
      <c r="B109" s="19"/>
      <c r="C109" s="7" t="s">
        <v>4170</v>
      </c>
      <c r="D109" s="10" t="s">
        <v>1433</v>
      </c>
      <c r="E109" s="10" t="s">
        <v>1427</v>
      </c>
      <c r="F109" s="10"/>
      <c r="G109" s="15"/>
      <c r="H109" s="19">
        <v>682750.84838983999</v>
      </c>
      <c r="I109" s="10">
        <v>339</v>
      </c>
      <c r="J109" s="10">
        <f>I109/180*PI()</f>
        <v>5.9166661642607767</v>
      </c>
      <c r="K109" s="19">
        <v>-285099.66192630999</v>
      </c>
      <c r="L109" s="13" t="b">
        <v>0</v>
      </c>
      <c r="M109" s="7" t="s">
        <v>3829</v>
      </c>
      <c r="N109" s="7" t="str">
        <f>CONCATENATE(P109,Q109,R109,S109,T109,U109,V109,W109,X109,Y109,Z109,AA109,AB109,AC109,AD109,AE109,AF109,AG109,AH109,AI109,AJ109,AK109,AL109)</f>
        <v xml:space="preserve">local staticObj = {["name"] = "Kutaisi_Infield1_Infantry-1", ["category"] = "Infantry", ["type"] = "Soldier M4", ["shape_name"] = "", ["livery_id"] = "", ["offsets"] = {["x"] = -285099.66192631, ["y"] = 682750.84838984,  ["angle"] = 5.91666616426078,}, ["groupId"] = 1, ["unitId"] = 1, ["y"] = 0, ["x"] = 0, ["heading"] = 0, ["linkUnit"] ='',  ["linkOffset"] = true, ["dead"] = FALSE, } coalition.addStaticObject(country.id.USA, staticObj) </v>
      </c>
      <c r="O109" s="7" t="s">
        <v>3829</v>
      </c>
      <c r="P109" s="7" t="s">
        <v>1450</v>
      </c>
      <c r="Q109" s="11" t="str">
        <f>C109</f>
        <v>Kutaisi_Infield1_Infantry-1</v>
      </c>
      <c r="R109" s="7" t="s">
        <v>1451</v>
      </c>
      <c r="S109" s="7" t="str">
        <f>D109</f>
        <v>Infantry</v>
      </c>
      <c r="T109" s="7" t="s">
        <v>1452</v>
      </c>
      <c r="U109" s="7" t="str">
        <f>E109</f>
        <v>Soldier M4</v>
      </c>
      <c r="V109" s="7" t="s">
        <v>1453</v>
      </c>
      <c r="W109" s="14" t="str">
        <f>IF(ISBLANK(F109),"",F109)</f>
        <v/>
      </c>
      <c r="X109" s="7" t="s">
        <v>1460</v>
      </c>
      <c r="Y109" s="7" t="str">
        <f>IF(ISBLANK(G109),"",G109)</f>
        <v/>
      </c>
      <c r="Z109" s="7" t="s">
        <v>1456</v>
      </c>
      <c r="AA109" s="13">
        <f>K109</f>
        <v>-285099.66192630999</v>
      </c>
      <c r="AB109" s="7" t="s">
        <v>1454</v>
      </c>
      <c r="AC109" s="13">
        <f>H109</f>
        <v>682750.84838983999</v>
      </c>
      <c r="AD109" s="7" t="s">
        <v>1457</v>
      </c>
      <c r="AE109" s="13">
        <f>J109</f>
        <v>5.9166661642607767</v>
      </c>
      <c r="AF109" s="7" t="s">
        <v>1459</v>
      </c>
      <c r="AG109" s="7" t="str">
        <f>IF(ISBLANK(B109),"''",B109)</f>
        <v>''</v>
      </c>
      <c r="AH109" s="7" t="s">
        <v>3947</v>
      </c>
      <c r="AI109" s="13" t="b">
        <f>L109</f>
        <v>0</v>
      </c>
      <c r="AJ109" s="7" t="s">
        <v>3946</v>
      </c>
      <c r="AK109" s="7" t="str">
        <f>A109</f>
        <v>USA</v>
      </c>
      <c r="AL109" s="7" t="s">
        <v>1458</v>
      </c>
      <c r="AM109" s="7">
        <v>122</v>
      </c>
    </row>
    <row r="110" spans="1:39" s="7" customFormat="1" x14ac:dyDescent="0.3">
      <c r="A110" s="12" t="s">
        <v>918</v>
      </c>
      <c r="B110" s="19"/>
      <c r="C110" s="7" t="s">
        <v>4171</v>
      </c>
      <c r="D110" s="10" t="s">
        <v>1433</v>
      </c>
      <c r="E110" s="10" t="s">
        <v>1427</v>
      </c>
      <c r="F110" s="10"/>
      <c r="G110" s="15"/>
      <c r="H110" s="19">
        <v>682758.01763298002</v>
      </c>
      <c r="I110" s="10">
        <v>246</v>
      </c>
      <c r="J110" s="10">
        <f>I110/180*PI()</f>
        <v>4.2935099599060509</v>
      </c>
      <c r="K110" s="19">
        <v>-285095.31693047</v>
      </c>
      <c r="L110" s="13" t="b">
        <v>0</v>
      </c>
      <c r="M110" s="7" t="s">
        <v>3829</v>
      </c>
      <c r="N110" s="7" t="str">
        <f>CONCATENATE(P110,Q110,R110,S110,T110,U110,V110,W110,X110,Y110,Z110,AA110,AB110,AC110,AD110,AE110,AF110,AG110,AH110,AI110,AJ110,AK110,AL110)</f>
        <v xml:space="preserve">local staticObj = {["name"] = "Kutaisi_Infield1_Infantry-2", ["category"] = "Infantry", ["type"] = "Soldier M4", ["shape_name"] = "", ["livery_id"] = "", ["offsets"] = {["x"] = -285095.31693047, ["y"] = 682758.01763298,  ["angle"] = 4.29350995990605,}, ["groupId"] = 1, ["unitId"] = 1, ["y"] = 0, ["x"] = 0, ["heading"] = 0, ["linkUnit"] ='',  ["linkOffset"] = true, ["dead"] = FALSE, } coalition.addStaticObject(country.id.USA, staticObj) </v>
      </c>
      <c r="O110" s="7" t="s">
        <v>3829</v>
      </c>
      <c r="P110" s="7" t="s">
        <v>1450</v>
      </c>
      <c r="Q110" s="11" t="str">
        <f>C110</f>
        <v>Kutaisi_Infield1_Infantry-2</v>
      </c>
      <c r="R110" s="7" t="s">
        <v>1451</v>
      </c>
      <c r="S110" s="7" t="str">
        <f>D110</f>
        <v>Infantry</v>
      </c>
      <c r="T110" s="7" t="s">
        <v>1452</v>
      </c>
      <c r="U110" s="7" t="str">
        <f>E110</f>
        <v>Soldier M4</v>
      </c>
      <c r="V110" s="7" t="s">
        <v>1453</v>
      </c>
      <c r="W110" s="14" t="str">
        <f>IF(ISBLANK(F110),"",F110)</f>
        <v/>
      </c>
      <c r="X110" s="7" t="s">
        <v>1460</v>
      </c>
      <c r="Y110" s="7" t="str">
        <f>IF(ISBLANK(G110),"",G110)</f>
        <v/>
      </c>
      <c r="Z110" s="7" t="s">
        <v>1456</v>
      </c>
      <c r="AA110" s="13">
        <f>K110</f>
        <v>-285095.31693047</v>
      </c>
      <c r="AB110" s="7" t="s">
        <v>1454</v>
      </c>
      <c r="AC110" s="13">
        <f>H110</f>
        <v>682758.01763298002</v>
      </c>
      <c r="AD110" s="7" t="s">
        <v>1457</v>
      </c>
      <c r="AE110" s="13">
        <f>J110</f>
        <v>4.2935099599060509</v>
      </c>
      <c r="AF110" s="7" t="s">
        <v>1459</v>
      </c>
      <c r="AG110" s="7" t="str">
        <f>IF(ISBLANK(B110),"''",B110)</f>
        <v>''</v>
      </c>
      <c r="AH110" s="7" t="s">
        <v>3947</v>
      </c>
      <c r="AI110" s="13" t="b">
        <f>L110</f>
        <v>0</v>
      </c>
      <c r="AJ110" s="7" t="s">
        <v>3946</v>
      </c>
      <c r="AK110" s="7" t="str">
        <f>A110</f>
        <v>USA</v>
      </c>
      <c r="AL110" s="7" t="s">
        <v>1458</v>
      </c>
      <c r="AM110" s="7">
        <v>123</v>
      </c>
    </row>
    <row r="111" spans="1:39" s="7" customFormat="1" x14ac:dyDescent="0.3">
      <c r="A111" s="12" t="s">
        <v>918</v>
      </c>
      <c r="B111" s="19"/>
      <c r="C111" s="7" t="s">
        <v>4172</v>
      </c>
      <c r="D111" s="10" t="s">
        <v>1433</v>
      </c>
      <c r="E111" s="10" t="s">
        <v>1427</v>
      </c>
      <c r="F111" s="10"/>
      <c r="G111" s="15"/>
      <c r="H111" s="19">
        <v>682758.45213255996</v>
      </c>
      <c r="I111" s="10">
        <v>222</v>
      </c>
      <c r="J111" s="10">
        <f>I111/180*PI()</f>
        <v>3.8746309394274117</v>
      </c>
      <c r="K111" s="19">
        <v>-285120.95240592002</v>
      </c>
      <c r="L111" s="13" t="b">
        <v>0</v>
      </c>
      <c r="M111" s="7" t="s">
        <v>3829</v>
      </c>
      <c r="N111" s="7" t="str">
        <f>CONCATENATE(P111,Q111,R111,S111,T111,U111,V111,W111,X111,Y111,Z111,AA111,AB111,AC111,AD111,AE111,AF111,AG111,AH111,AI111,AJ111,AK111,AL111)</f>
        <v xml:space="preserve">local staticObj = {["name"] = "Kutaisi_Infield1_Infantry-3", ["category"] = "Infantry", ["type"] = "Soldier M4", ["shape_name"] = "", ["livery_id"] = "", ["offsets"] = {["x"] = -285120.95240592, ["y"] = 682758.45213256,  ["angle"] = 3.87463093942741,}, ["groupId"] = 1, ["unitId"] = 1, ["y"] = 0, ["x"] = 0, ["heading"] = 0, ["linkUnit"] ='',  ["linkOffset"] = true, ["dead"] = FALSE, } coalition.addStaticObject(country.id.USA, staticObj) </v>
      </c>
      <c r="O111" s="7" t="s">
        <v>3829</v>
      </c>
      <c r="P111" s="7" t="s">
        <v>1450</v>
      </c>
      <c r="Q111" s="11" t="str">
        <f>C111</f>
        <v>Kutaisi_Infield1_Infantry-3</v>
      </c>
      <c r="R111" s="7" t="s">
        <v>1451</v>
      </c>
      <c r="S111" s="7" t="str">
        <f>D111</f>
        <v>Infantry</v>
      </c>
      <c r="T111" s="7" t="s">
        <v>1452</v>
      </c>
      <c r="U111" s="7" t="str">
        <f>E111</f>
        <v>Soldier M4</v>
      </c>
      <c r="V111" s="7" t="s">
        <v>1453</v>
      </c>
      <c r="W111" s="14" t="str">
        <f>IF(ISBLANK(F111),"",F111)</f>
        <v/>
      </c>
      <c r="X111" s="7" t="s">
        <v>1460</v>
      </c>
      <c r="Y111" s="7" t="str">
        <f>IF(ISBLANK(G111),"",G111)</f>
        <v/>
      </c>
      <c r="Z111" s="7" t="s">
        <v>1456</v>
      </c>
      <c r="AA111" s="13">
        <f>K111</f>
        <v>-285120.95240592002</v>
      </c>
      <c r="AB111" s="7" t="s">
        <v>1454</v>
      </c>
      <c r="AC111" s="13">
        <f>H111</f>
        <v>682758.45213255996</v>
      </c>
      <c r="AD111" s="7" t="s">
        <v>1457</v>
      </c>
      <c r="AE111" s="13">
        <f>J111</f>
        <v>3.8746309394274117</v>
      </c>
      <c r="AF111" s="7" t="s">
        <v>1459</v>
      </c>
      <c r="AG111" s="7" t="str">
        <f>IF(ISBLANK(B111),"''",B111)</f>
        <v>''</v>
      </c>
      <c r="AH111" s="7" t="s">
        <v>3947</v>
      </c>
      <c r="AI111" s="13" t="b">
        <f>L111</f>
        <v>0</v>
      </c>
      <c r="AJ111" s="7" t="s">
        <v>3946</v>
      </c>
      <c r="AK111" s="7" t="str">
        <f>A111</f>
        <v>USA</v>
      </c>
      <c r="AL111" s="7" t="s">
        <v>1458</v>
      </c>
      <c r="AM111" s="7">
        <v>124</v>
      </c>
    </row>
    <row r="112" spans="1:39" s="7" customFormat="1" x14ac:dyDescent="0.3">
      <c r="A112" s="12" t="s">
        <v>918</v>
      </c>
      <c r="B112" s="19"/>
      <c r="C112" s="7" t="s">
        <v>4173</v>
      </c>
      <c r="D112" s="10" t="s">
        <v>1432</v>
      </c>
      <c r="E112" s="10" t="s">
        <v>4064</v>
      </c>
      <c r="F112" s="10"/>
      <c r="G112" s="15"/>
      <c r="H112" s="19">
        <v>682767.57662382</v>
      </c>
      <c r="I112" s="10">
        <v>339</v>
      </c>
      <c r="J112" s="10">
        <f>I112/180*PI()</f>
        <v>5.9166661642607767</v>
      </c>
      <c r="K112" s="19">
        <v>-285095.09968068002</v>
      </c>
      <c r="L112" s="13" t="b">
        <v>0</v>
      </c>
      <c r="M112" s="7" t="s">
        <v>3829</v>
      </c>
      <c r="N112" s="7" t="str">
        <f>CONCATENATE(P112,Q112,R112,S112,T112,U112,V112,W112,X112,Y112,Z112,AA112,AB112,AC112,AD112,AE112,AF112,AG112,AH112,AI112,AJ112,AK112,AL112)</f>
        <v xml:space="preserve">local staticObj = {["name"] = "Kutaisi_Infield1_LAV-25-1", ["category"] = "Armor", ["type"] = "LAV-25", ["shape_name"] = "", ["livery_id"] = "", ["offsets"] = {["x"] = -285095.09968068, ["y"] = 682767.57662382,  ["angle"] = 5.91666616426078,}, ["groupId"] = 1, ["unitId"] = 1, ["y"] = 0, ["x"] = 0, ["heading"] = 0, ["linkUnit"] ='',  ["linkOffset"] = true, ["dead"] = FALSE, } coalition.addStaticObject(country.id.USA, staticObj) </v>
      </c>
      <c r="O112" s="7" t="s">
        <v>3829</v>
      </c>
      <c r="P112" s="7" t="s">
        <v>1450</v>
      </c>
      <c r="Q112" s="11" t="str">
        <f>C112</f>
        <v>Kutaisi_Infield1_LAV-25-1</v>
      </c>
      <c r="R112" s="7" t="s">
        <v>1451</v>
      </c>
      <c r="S112" s="7" t="str">
        <f>D112</f>
        <v>Armor</v>
      </c>
      <c r="T112" s="7" t="s">
        <v>1452</v>
      </c>
      <c r="U112" s="7" t="str">
        <f>E112</f>
        <v>LAV-25</v>
      </c>
      <c r="V112" s="7" t="s">
        <v>1453</v>
      </c>
      <c r="W112" s="14" t="str">
        <f>IF(ISBLANK(F112),"",F112)</f>
        <v/>
      </c>
      <c r="X112" s="7" t="s">
        <v>1460</v>
      </c>
      <c r="Y112" s="7" t="str">
        <f>IF(ISBLANK(G112),"",G112)</f>
        <v/>
      </c>
      <c r="Z112" s="7" t="s">
        <v>1456</v>
      </c>
      <c r="AA112" s="13">
        <f>K112</f>
        <v>-285095.09968068002</v>
      </c>
      <c r="AB112" s="7" t="s">
        <v>1454</v>
      </c>
      <c r="AC112" s="13">
        <f>H112</f>
        <v>682767.57662382</v>
      </c>
      <c r="AD112" s="7" t="s">
        <v>1457</v>
      </c>
      <c r="AE112" s="13">
        <f>J112</f>
        <v>5.9166661642607767</v>
      </c>
      <c r="AF112" s="7" t="s">
        <v>1459</v>
      </c>
      <c r="AG112" s="7" t="str">
        <f>IF(ISBLANK(B112),"''",B112)</f>
        <v>''</v>
      </c>
      <c r="AH112" s="7" t="s">
        <v>3947</v>
      </c>
      <c r="AI112" s="13" t="b">
        <f>L112</f>
        <v>0</v>
      </c>
      <c r="AJ112" s="7" t="s">
        <v>3946</v>
      </c>
      <c r="AK112" s="7" t="str">
        <f>A112</f>
        <v>USA</v>
      </c>
      <c r="AL112" s="7" t="s">
        <v>1458</v>
      </c>
      <c r="AM112" s="7">
        <v>121</v>
      </c>
    </row>
    <row r="113" spans="1:39" s="7" customFormat="1" x14ac:dyDescent="0.3">
      <c r="A113" s="12" t="s">
        <v>918</v>
      </c>
      <c r="B113" s="19"/>
      <c r="C113" s="7" t="s">
        <v>4174</v>
      </c>
      <c r="D113" s="10" t="s">
        <v>1432</v>
      </c>
      <c r="E113" s="10" t="s">
        <v>1426</v>
      </c>
      <c r="F113" s="10"/>
      <c r="G113" s="15"/>
      <c r="H113" s="19">
        <v>683841.19174417004</v>
      </c>
      <c r="I113" s="10">
        <v>45</v>
      </c>
      <c r="J113" s="10">
        <f>I113/180*PI()</f>
        <v>0.78539816339744828</v>
      </c>
      <c r="K113" s="19">
        <v>-285036.71530796</v>
      </c>
      <c r="L113" s="13" t="b">
        <v>0</v>
      </c>
      <c r="M113" s="7" t="s">
        <v>3829</v>
      </c>
      <c r="N113" s="7" t="str">
        <f>CONCATENATE(P113,Q113,R113,S113,T113,U113,V113,W113,X113,Y113,Z113,AA113,AB113,AC113,AD113,AE113,AF113,AG113,AH113,AI113,AJ113,AK113,AL113)</f>
        <v xml:space="preserve">local staticObj = {["name"] = "Kutaisi_Infield2_HMMWV-1", ["category"] = "Armor", ["type"] = "M1045 HMMWV TOW", ["shape_name"] = "", ["livery_id"] = "", ["offsets"] = {["x"] = -285036.71530796, ["y"] = 683841.19174417,  ["angle"] = 0.785398163397448,}, ["groupId"] = 1, ["unitId"] = 1, ["y"] = 0, ["x"] = 0, ["heading"] = 0, ["linkUnit"] ='',  ["linkOffset"] = true, ["dead"] = FALSE, } coalition.addStaticObject(country.id.USA, staticObj) </v>
      </c>
      <c r="O113" s="7" t="s">
        <v>3829</v>
      </c>
      <c r="P113" s="7" t="s">
        <v>1450</v>
      </c>
      <c r="Q113" s="11" t="str">
        <f>C113</f>
        <v>Kutaisi_Infield2_HMMWV-1</v>
      </c>
      <c r="R113" s="7" t="s">
        <v>1451</v>
      </c>
      <c r="S113" s="7" t="str">
        <f>D113</f>
        <v>Armor</v>
      </c>
      <c r="T113" s="7" t="s">
        <v>1452</v>
      </c>
      <c r="U113" s="7" t="str">
        <f>E113</f>
        <v>M1045 HMMWV TOW</v>
      </c>
      <c r="V113" s="7" t="s">
        <v>1453</v>
      </c>
      <c r="W113" s="14" t="str">
        <f>IF(ISBLANK(F113),"",F113)</f>
        <v/>
      </c>
      <c r="X113" s="7" t="s">
        <v>1460</v>
      </c>
      <c r="Y113" s="7" t="str">
        <f>IF(ISBLANK(G113),"",G113)</f>
        <v/>
      </c>
      <c r="Z113" s="7" t="s">
        <v>1456</v>
      </c>
      <c r="AA113" s="13">
        <f>K113</f>
        <v>-285036.71530796</v>
      </c>
      <c r="AB113" s="7" t="s">
        <v>1454</v>
      </c>
      <c r="AC113" s="13">
        <f>H113</f>
        <v>683841.19174417004</v>
      </c>
      <c r="AD113" s="7" t="s">
        <v>1457</v>
      </c>
      <c r="AE113" s="13">
        <f>J113</f>
        <v>0.78539816339744828</v>
      </c>
      <c r="AF113" s="7" t="s">
        <v>1459</v>
      </c>
      <c r="AG113" s="7" t="str">
        <f>IF(ISBLANK(B113),"''",B113)</f>
        <v>''</v>
      </c>
      <c r="AH113" s="7" t="s">
        <v>3947</v>
      </c>
      <c r="AI113" s="13" t="b">
        <f>L113</f>
        <v>0</v>
      </c>
      <c r="AJ113" s="7" t="s">
        <v>3946</v>
      </c>
      <c r="AK113" s="7" t="str">
        <f>A113</f>
        <v>USA</v>
      </c>
      <c r="AL113" s="7" t="s">
        <v>1458</v>
      </c>
      <c r="AM113" s="7">
        <v>125</v>
      </c>
    </row>
    <row r="114" spans="1:39" s="7" customFormat="1" x14ac:dyDescent="0.3">
      <c r="A114" s="12" t="s">
        <v>918</v>
      </c>
      <c r="B114" s="19"/>
      <c r="C114" s="7" t="s">
        <v>4175</v>
      </c>
      <c r="D114" s="10" t="s">
        <v>1433</v>
      </c>
      <c r="E114" s="10" t="s">
        <v>1427</v>
      </c>
      <c r="F114" s="10"/>
      <c r="G114" s="15"/>
      <c r="H114" s="19">
        <v>683823.69770255999</v>
      </c>
      <c r="I114" s="10">
        <v>135</v>
      </c>
      <c r="J114" s="10">
        <f>I114/180*PI()</f>
        <v>2.3561944901923448</v>
      </c>
      <c r="K114" s="19">
        <v>-285036.77674920001</v>
      </c>
      <c r="L114" s="13" t="b">
        <v>0</v>
      </c>
      <c r="M114" s="7" t="s">
        <v>3829</v>
      </c>
      <c r="N114" s="7" t="str">
        <f>CONCATENATE(P114,Q114,R114,S114,T114,U114,V114,W114,X114,Y114,Z114,AA114,AB114,AC114,AD114,AE114,AF114,AG114,AH114,AI114,AJ114,AK114,AL114)</f>
        <v xml:space="preserve">local staticObj = {["name"] = "Kutaisi_Infield2_Infantry-1", ["category"] = "Infantry", ["type"] = "Soldier M4", ["shape_name"] = "", ["livery_id"] = "", ["offsets"] = {["x"] = -285036.7767492, ["y"] = 683823.69770256,  ["angle"] = 2.35619449019234,}, ["groupId"] = 1, ["unitId"] = 1, ["y"] = 0, ["x"] = 0, ["heading"] = 0, ["linkUnit"] ='',  ["linkOffset"] = true, ["dead"] = FALSE, } coalition.addStaticObject(country.id.USA, staticObj) </v>
      </c>
      <c r="O114" s="7" t="s">
        <v>3829</v>
      </c>
      <c r="P114" s="7" t="s">
        <v>1450</v>
      </c>
      <c r="Q114" s="11" t="str">
        <f>C114</f>
        <v>Kutaisi_Infield2_Infantry-1</v>
      </c>
      <c r="R114" s="7" t="s">
        <v>1451</v>
      </c>
      <c r="S114" s="7" t="str">
        <f>D114</f>
        <v>Infantry</v>
      </c>
      <c r="T114" s="7" t="s">
        <v>1452</v>
      </c>
      <c r="U114" s="7" t="str">
        <f>E114</f>
        <v>Soldier M4</v>
      </c>
      <c r="V114" s="7" t="s">
        <v>1453</v>
      </c>
      <c r="W114" s="14" t="str">
        <f>IF(ISBLANK(F114),"",F114)</f>
        <v/>
      </c>
      <c r="X114" s="7" t="s">
        <v>1460</v>
      </c>
      <c r="Y114" s="7" t="str">
        <f>IF(ISBLANK(G114),"",G114)</f>
        <v/>
      </c>
      <c r="Z114" s="7" t="s">
        <v>1456</v>
      </c>
      <c r="AA114" s="13">
        <f>K114</f>
        <v>-285036.77674920001</v>
      </c>
      <c r="AB114" s="7" t="s">
        <v>1454</v>
      </c>
      <c r="AC114" s="13">
        <f>H114</f>
        <v>683823.69770255999</v>
      </c>
      <c r="AD114" s="7" t="s">
        <v>1457</v>
      </c>
      <c r="AE114" s="13">
        <f>J114</f>
        <v>2.3561944901923448</v>
      </c>
      <c r="AF114" s="7" t="s">
        <v>1459</v>
      </c>
      <c r="AG114" s="7" t="str">
        <f>IF(ISBLANK(B114),"''",B114)</f>
        <v>''</v>
      </c>
      <c r="AH114" s="7" t="s">
        <v>3947</v>
      </c>
      <c r="AI114" s="13" t="b">
        <f>L114</f>
        <v>0</v>
      </c>
      <c r="AJ114" s="7" t="s">
        <v>3946</v>
      </c>
      <c r="AK114" s="7" t="str">
        <f>A114</f>
        <v>USA</v>
      </c>
      <c r="AL114" s="7" t="s">
        <v>1458</v>
      </c>
      <c r="AM114" s="7">
        <v>127</v>
      </c>
    </row>
    <row r="115" spans="1:39" s="7" customFormat="1" x14ac:dyDescent="0.3">
      <c r="A115" s="12" t="s">
        <v>918</v>
      </c>
      <c r="B115" s="19"/>
      <c r="C115" s="7" t="s">
        <v>4176</v>
      </c>
      <c r="D115" s="10" t="s">
        <v>1433</v>
      </c>
      <c r="E115" s="10" t="s">
        <v>1427</v>
      </c>
      <c r="F115" s="10"/>
      <c r="G115" s="15"/>
      <c r="H115" s="19">
        <v>683826.6762323</v>
      </c>
      <c r="I115" s="10">
        <v>339</v>
      </c>
      <c r="J115" s="10">
        <f>I115/180*PI()</f>
        <v>5.9166661642607767</v>
      </c>
      <c r="K115" s="19">
        <v>-285037.62794245</v>
      </c>
      <c r="L115" s="13" t="b">
        <v>0</v>
      </c>
      <c r="M115" s="7" t="s">
        <v>3829</v>
      </c>
      <c r="N115" s="7" t="str">
        <f>CONCATENATE(P115,Q115,R115,S115,T115,U115,V115,W115,X115,Y115,Z115,AA115,AB115,AC115,AD115,AE115,AF115,AG115,AH115,AI115,AJ115,AK115,AL115)</f>
        <v xml:space="preserve">local staticObj = {["name"] = "Kutaisi_Infield2_Infantry-2", ["category"] = "Infantry", ["type"] = "Soldier M4", ["shape_name"] = "", ["livery_id"] = "", ["offsets"] = {["x"] = -285037.62794245, ["y"] = 683826.6762323,  ["angle"] = 5.91666616426078,}, ["groupId"] = 1, ["unitId"] = 1, ["y"] = 0, ["x"] = 0, ["heading"] = 0, ["linkUnit"] ='',  ["linkOffset"] = true, ["dead"] = FALSE, } coalition.addStaticObject(country.id.USA, staticObj) </v>
      </c>
      <c r="O115" s="7" t="s">
        <v>3829</v>
      </c>
      <c r="P115" s="7" t="s">
        <v>1450</v>
      </c>
      <c r="Q115" s="11" t="str">
        <f>C115</f>
        <v>Kutaisi_Infield2_Infantry-2</v>
      </c>
      <c r="R115" s="7" t="s">
        <v>1451</v>
      </c>
      <c r="S115" s="7" t="str">
        <f>D115</f>
        <v>Infantry</v>
      </c>
      <c r="T115" s="7" t="s">
        <v>1452</v>
      </c>
      <c r="U115" s="7" t="str">
        <f>E115</f>
        <v>Soldier M4</v>
      </c>
      <c r="V115" s="7" t="s">
        <v>1453</v>
      </c>
      <c r="W115" s="14" t="str">
        <f>IF(ISBLANK(F115),"",F115)</f>
        <v/>
      </c>
      <c r="X115" s="7" t="s">
        <v>1460</v>
      </c>
      <c r="Y115" s="7" t="str">
        <f>IF(ISBLANK(G115),"",G115)</f>
        <v/>
      </c>
      <c r="Z115" s="7" t="s">
        <v>1456</v>
      </c>
      <c r="AA115" s="13">
        <f>K115</f>
        <v>-285037.62794245</v>
      </c>
      <c r="AB115" s="7" t="s">
        <v>1454</v>
      </c>
      <c r="AC115" s="13">
        <f>H115</f>
        <v>683826.6762323</v>
      </c>
      <c r="AD115" s="7" t="s">
        <v>1457</v>
      </c>
      <c r="AE115" s="13">
        <f>J115</f>
        <v>5.9166661642607767</v>
      </c>
      <c r="AF115" s="7" t="s">
        <v>1459</v>
      </c>
      <c r="AG115" s="7" t="str">
        <f>IF(ISBLANK(B115),"''",B115)</f>
        <v>''</v>
      </c>
      <c r="AH115" s="7" t="s">
        <v>3947</v>
      </c>
      <c r="AI115" s="13" t="b">
        <f>L115</f>
        <v>0</v>
      </c>
      <c r="AJ115" s="7" t="s">
        <v>3946</v>
      </c>
      <c r="AK115" s="7" t="str">
        <f>A115</f>
        <v>USA</v>
      </c>
      <c r="AL115" s="7" t="s">
        <v>1458</v>
      </c>
      <c r="AM115" s="7">
        <v>128</v>
      </c>
    </row>
    <row r="116" spans="1:39" s="7" customFormat="1" x14ac:dyDescent="0.3">
      <c r="A116" s="12" t="s">
        <v>918</v>
      </c>
      <c r="B116" s="19"/>
      <c r="C116" s="7" t="s">
        <v>4177</v>
      </c>
      <c r="D116" s="10" t="s">
        <v>1433</v>
      </c>
      <c r="E116" s="10" t="s">
        <v>1427</v>
      </c>
      <c r="F116" s="10"/>
      <c r="G116" s="15"/>
      <c r="H116" s="19">
        <v>683826.21319252998</v>
      </c>
      <c r="I116" s="10">
        <v>339</v>
      </c>
      <c r="J116" s="10">
        <f>I116/180*PI()</f>
        <v>5.9166661642607767</v>
      </c>
      <c r="K116" s="19">
        <v>-285039.52092007</v>
      </c>
      <c r="L116" s="13" t="b">
        <v>0</v>
      </c>
      <c r="M116" s="7" t="s">
        <v>3829</v>
      </c>
      <c r="N116" s="7" t="str">
        <f>CONCATENATE(P116,Q116,R116,S116,T116,U116,V116,W116,X116,Y116,Z116,AA116,AB116,AC116,AD116,AE116,AF116,AG116,AH116,AI116,AJ116,AK116,AL116)</f>
        <v xml:space="preserve">local staticObj = {["name"] = "Kutaisi_Infield2_Infantry-3", ["category"] = "Infantry", ["type"] = "Soldier M4", ["shape_name"] = "", ["livery_id"] = "", ["offsets"] = {["x"] = -285039.52092007, ["y"] = 683826.21319253,  ["angle"] = 5.91666616426078,}, ["groupId"] = 1, ["unitId"] = 1, ["y"] = 0, ["x"] = 0, ["heading"] = 0, ["linkUnit"] ='',  ["linkOffset"] = true, ["dead"] = FALSE, } coalition.addStaticObject(country.id.USA, staticObj) </v>
      </c>
      <c r="O116" s="7" t="s">
        <v>3829</v>
      </c>
      <c r="P116" s="7" t="s">
        <v>1450</v>
      </c>
      <c r="Q116" s="11" t="str">
        <f>C116</f>
        <v>Kutaisi_Infield2_Infantry-3</v>
      </c>
      <c r="R116" s="7" t="s">
        <v>1451</v>
      </c>
      <c r="S116" s="7" t="str">
        <f>D116</f>
        <v>Infantry</v>
      </c>
      <c r="T116" s="7" t="s">
        <v>1452</v>
      </c>
      <c r="U116" s="7" t="str">
        <f>E116</f>
        <v>Soldier M4</v>
      </c>
      <c r="V116" s="7" t="s">
        <v>1453</v>
      </c>
      <c r="W116" s="14" t="str">
        <f>IF(ISBLANK(F116),"",F116)</f>
        <v/>
      </c>
      <c r="X116" s="7" t="s">
        <v>1460</v>
      </c>
      <c r="Y116" s="7" t="str">
        <f>IF(ISBLANK(G116),"",G116)</f>
        <v/>
      </c>
      <c r="Z116" s="7" t="s">
        <v>1456</v>
      </c>
      <c r="AA116" s="13">
        <f>K116</f>
        <v>-285039.52092007</v>
      </c>
      <c r="AB116" s="7" t="s">
        <v>1454</v>
      </c>
      <c r="AC116" s="13">
        <f>H116</f>
        <v>683826.21319252998</v>
      </c>
      <c r="AD116" s="7" t="s">
        <v>1457</v>
      </c>
      <c r="AE116" s="13">
        <f>J116</f>
        <v>5.9166661642607767</v>
      </c>
      <c r="AF116" s="7" t="s">
        <v>1459</v>
      </c>
      <c r="AG116" s="7" t="str">
        <f>IF(ISBLANK(B116),"''",B116)</f>
        <v>''</v>
      </c>
      <c r="AH116" s="7" t="s">
        <v>3947</v>
      </c>
      <c r="AI116" s="13" t="b">
        <f>L116</f>
        <v>0</v>
      </c>
      <c r="AJ116" s="7" t="s">
        <v>3946</v>
      </c>
      <c r="AK116" s="7" t="str">
        <f>A116</f>
        <v>USA</v>
      </c>
      <c r="AL116" s="7" t="s">
        <v>1458</v>
      </c>
      <c r="AM116" s="7">
        <v>129</v>
      </c>
    </row>
    <row r="117" spans="1:39" s="7" customFormat="1" x14ac:dyDescent="0.3">
      <c r="A117" s="12" t="s">
        <v>918</v>
      </c>
      <c r="B117" s="19"/>
      <c r="C117" s="7" t="s">
        <v>4178</v>
      </c>
      <c r="D117" s="10" t="s">
        <v>1432</v>
      </c>
      <c r="E117" s="10" t="s">
        <v>4064</v>
      </c>
      <c r="F117" s="10"/>
      <c r="G117" s="15"/>
      <c r="H117" s="19">
        <v>683828.39427172998</v>
      </c>
      <c r="I117" s="10">
        <v>25</v>
      </c>
      <c r="J117" s="10">
        <f>I117/180*PI()</f>
        <v>0.43633231299858238</v>
      </c>
      <c r="K117" s="19">
        <v>-285033.02463981998</v>
      </c>
      <c r="L117" s="13" t="b">
        <v>0</v>
      </c>
      <c r="M117" s="7" t="s">
        <v>3829</v>
      </c>
      <c r="N117" s="7" t="str">
        <f>CONCATENATE(P117,Q117,R117,S117,T117,U117,V117,W117,X117,Y117,Z117,AA117,AB117,AC117,AD117,AE117,AF117,AG117,AH117,AI117,AJ117,AK117,AL117)</f>
        <v xml:space="preserve">local staticObj = {["name"] = "Kutaisi_Infield2_LAV-25-1", ["category"] = "Armor", ["type"] = "LAV-25", ["shape_name"] = "", ["livery_id"] = "", ["offsets"] = {["x"] = -285033.02463982, ["y"] = 683828.39427173,  ["angle"] = 0.436332312998582,}, ["groupId"] = 1, ["unitId"] = 1, ["y"] = 0, ["x"] = 0, ["heading"] = 0, ["linkUnit"] ='',  ["linkOffset"] = true, ["dead"] = FALSE, } coalition.addStaticObject(country.id.USA, staticObj) </v>
      </c>
      <c r="O117" s="7" t="s">
        <v>3829</v>
      </c>
      <c r="P117" s="7" t="s">
        <v>1450</v>
      </c>
      <c r="Q117" s="11" t="str">
        <f>C117</f>
        <v>Kutaisi_Infield2_LAV-25-1</v>
      </c>
      <c r="R117" s="7" t="s">
        <v>1451</v>
      </c>
      <c r="S117" s="7" t="str">
        <f>D117</f>
        <v>Armor</v>
      </c>
      <c r="T117" s="7" t="s">
        <v>1452</v>
      </c>
      <c r="U117" s="7" t="str">
        <f>E117</f>
        <v>LAV-25</v>
      </c>
      <c r="V117" s="7" t="s">
        <v>1453</v>
      </c>
      <c r="W117" s="14" t="str">
        <f>IF(ISBLANK(F117),"",F117)</f>
        <v/>
      </c>
      <c r="X117" s="7" t="s">
        <v>1460</v>
      </c>
      <c r="Y117" s="7" t="str">
        <f>IF(ISBLANK(G117),"",G117)</f>
        <v/>
      </c>
      <c r="Z117" s="7" t="s">
        <v>1456</v>
      </c>
      <c r="AA117" s="13">
        <f>K117</f>
        <v>-285033.02463981998</v>
      </c>
      <c r="AB117" s="7" t="s">
        <v>1454</v>
      </c>
      <c r="AC117" s="13">
        <f>H117</f>
        <v>683828.39427172998</v>
      </c>
      <c r="AD117" s="7" t="s">
        <v>1457</v>
      </c>
      <c r="AE117" s="13">
        <f>J117</f>
        <v>0.43633231299858238</v>
      </c>
      <c r="AF117" s="7" t="s">
        <v>1459</v>
      </c>
      <c r="AG117" s="7" t="str">
        <f>IF(ISBLANK(B117),"''",B117)</f>
        <v>''</v>
      </c>
      <c r="AH117" s="7" t="s">
        <v>3947</v>
      </c>
      <c r="AI117" s="13" t="b">
        <f>L117</f>
        <v>0</v>
      </c>
      <c r="AJ117" s="7" t="s">
        <v>3946</v>
      </c>
      <c r="AK117" s="7" t="str">
        <f>A117</f>
        <v>USA</v>
      </c>
      <c r="AL117" s="7" t="s">
        <v>1458</v>
      </c>
      <c r="AM117" s="7">
        <v>126</v>
      </c>
    </row>
    <row r="118" spans="1:39" s="7" customFormat="1" x14ac:dyDescent="0.3">
      <c r="A118" s="12" t="s">
        <v>918</v>
      </c>
      <c r="B118" s="19"/>
      <c r="C118" s="10" t="s">
        <v>4179</v>
      </c>
      <c r="D118" s="10" t="s">
        <v>916</v>
      </c>
      <c r="E118" s="10" t="s">
        <v>744</v>
      </c>
      <c r="F118" s="15"/>
      <c r="G118" s="15" t="s">
        <v>582</v>
      </c>
      <c r="H118" s="19">
        <v>682444.63785146002</v>
      </c>
      <c r="I118" s="10">
        <v>135</v>
      </c>
      <c r="J118" s="10">
        <f>I118/180*PI()</f>
        <v>2.3561944901923448</v>
      </c>
      <c r="K118" s="19">
        <v>-284525.71770605003</v>
      </c>
      <c r="L118" s="13" t="b">
        <v>0</v>
      </c>
      <c r="M118" s="7" t="s">
        <v>3829</v>
      </c>
      <c r="N118" s="7" t="str">
        <f>CONCATENATE(P118,Q118,R118,S118,T118,U118,V118,W118,X118,Y118,Z118,AA118,AB118,AC118,AD118,AE118,AF118,AG118,AH118,AI118,AJ118,AK118,AL118)</f>
        <v xml:space="preserve">local staticObj = {["name"] = "Kutaisi_KC135_1-1", ["category"] = "Planes", ["type"] = "KC-135", ["shape_name"] = "", ["livery_id"] = "Standard USAF", ["offsets"] = {["x"] = -284525.71770605, ["y"] = 682444.63785146,  ["angle"] = 2.35619449019234,}, ["groupId"] = 1, ["unitId"] = 1, ["y"] = 0, ["x"] = 0, ["heading"] = 0, ["linkUnit"] ='',  ["linkOffset"] = true, ["dead"] = FALSE, } coalition.addStaticObject(country.id.USA, staticObj) </v>
      </c>
      <c r="O118" s="7" t="s">
        <v>3829</v>
      </c>
      <c r="P118" s="7" t="s">
        <v>1450</v>
      </c>
      <c r="Q118" s="11" t="str">
        <f>C118</f>
        <v>Kutaisi_KC135_1-1</v>
      </c>
      <c r="R118" s="7" t="s">
        <v>1451</v>
      </c>
      <c r="S118" s="7" t="str">
        <f>D118</f>
        <v>Planes</v>
      </c>
      <c r="T118" s="7" t="s">
        <v>1452</v>
      </c>
      <c r="U118" s="7" t="str">
        <f>E118</f>
        <v>KC-135</v>
      </c>
      <c r="V118" s="7" t="s">
        <v>1453</v>
      </c>
      <c r="W118" s="14" t="str">
        <f>IF(ISBLANK(F118),"",F118)</f>
        <v/>
      </c>
      <c r="X118" s="7" t="s">
        <v>1460</v>
      </c>
      <c r="Y118" s="7" t="str">
        <f>IF(ISBLANK(G118),"",G118)</f>
        <v>Standard USAF</v>
      </c>
      <c r="Z118" s="7" t="s">
        <v>1456</v>
      </c>
      <c r="AA118" s="13">
        <f>K118</f>
        <v>-284525.71770605003</v>
      </c>
      <c r="AB118" s="7" t="s">
        <v>1454</v>
      </c>
      <c r="AC118" s="13">
        <f>H118</f>
        <v>682444.63785146002</v>
      </c>
      <c r="AD118" s="7" t="s">
        <v>1457</v>
      </c>
      <c r="AE118" s="13">
        <f>J118</f>
        <v>2.3561944901923448</v>
      </c>
      <c r="AF118" s="7" t="s">
        <v>1459</v>
      </c>
      <c r="AG118" s="7" t="str">
        <f>IF(ISBLANK(B118),"''",B118)</f>
        <v>''</v>
      </c>
      <c r="AH118" s="7" t="s">
        <v>3947</v>
      </c>
      <c r="AI118" s="13" t="b">
        <f>L118</f>
        <v>0</v>
      </c>
      <c r="AJ118" s="7" t="s">
        <v>3946</v>
      </c>
      <c r="AK118" s="7" t="str">
        <f>A118</f>
        <v>USA</v>
      </c>
      <c r="AL118" s="7" t="s">
        <v>1458</v>
      </c>
      <c r="AM118" s="7">
        <v>18</v>
      </c>
    </row>
    <row r="119" spans="1:39" s="7" customFormat="1" x14ac:dyDescent="0.3">
      <c r="A119" s="12" t="s">
        <v>918</v>
      </c>
      <c r="B119" s="19"/>
      <c r="C119" s="10" t="s">
        <v>4180</v>
      </c>
      <c r="D119" s="10" t="s">
        <v>876</v>
      </c>
      <c r="E119" s="10" t="s">
        <v>877</v>
      </c>
      <c r="F119" s="15" t="s">
        <v>877</v>
      </c>
      <c r="G119" s="10"/>
      <c r="H119" s="19">
        <v>682454.46677766996</v>
      </c>
      <c r="I119" s="10">
        <v>219</v>
      </c>
      <c r="J119" s="10">
        <f>I119/180*PI()</f>
        <v>3.8222710618675815</v>
      </c>
      <c r="K119" s="19">
        <v>-284527.05615949002</v>
      </c>
      <c r="L119" s="13" t="b">
        <v>0</v>
      </c>
      <c r="M119" s="7" t="s">
        <v>3829</v>
      </c>
      <c r="N119" s="7" t="str">
        <f>CONCATENATE(P119,Q119,R119,S119,T119,U119,V119,W119,X119,Y119,Z119,AA119,AB119,AC119,AD119,AE119,AF119,AG119,AH119,AI119,AJ119,AK119,AL119)</f>
        <v xml:space="preserve">local staticObj = {["name"] = "Kutaisi_KC135_1-1_AS32-31A-1", ["category"] = "ADEquipment", ["type"] = "AS32-31A", ["shape_name"] = "AS32-31A", ["livery_id"] = "", ["offsets"] = {["x"] = -284527.05615949, ["y"] = 682454.46677767,  ["angle"] = 3.82227106186758,}, ["groupId"] = 1, ["unitId"] = 1, ["y"] = 0, ["x"] = 0, ["heading"] = 0, ["linkUnit"] ='',  ["linkOffset"] = true, ["dead"] = FALSE, } coalition.addStaticObject(country.id.USA, staticObj) </v>
      </c>
      <c r="O119" s="7" t="s">
        <v>3829</v>
      </c>
      <c r="P119" s="7" t="s">
        <v>1450</v>
      </c>
      <c r="Q119" s="11" t="str">
        <f>C119</f>
        <v>Kutaisi_KC135_1-1_AS32-31A-1</v>
      </c>
      <c r="R119" s="7" t="s">
        <v>1451</v>
      </c>
      <c r="S119" s="7" t="str">
        <f>D119</f>
        <v>ADEquipment</v>
      </c>
      <c r="T119" s="7" t="s">
        <v>1452</v>
      </c>
      <c r="U119" s="7" t="str">
        <f>E119</f>
        <v>AS32-31A</v>
      </c>
      <c r="V119" s="7" t="s">
        <v>1453</v>
      </c>
      <c r="W119" s="14" t="str">
        <f>IF(ISBLANK(F119),"",F119)</f>
        <v>AS32-31A</v>
      </c>
      <c r="X119" s="7" t="s">
        <v>1460</v>
      </c>
      <c r="Y119" s="7" t="str">
        <f>IF(ISBLANK(G119),"",G119)</f>
        <v/>
      </c>
      <c r="Z119" s="7" t="s">
        <v>1456</v>
      </c>
      <c r="AA119" s="13">
        <f>K119</f>
        <v>-284527.05615949002</v>
      </c>
      <c r="AB119" s="7" t="s">
        <v>1454</v>
      </c>
      <c r="AC119" s="13">
        <f>H119</f>
        <v>682454.46677766996</v>
      </c>
      <c r="AD119" s="7" t="s">
        <v>1457</v>
      </c>
      <c r="AE119" s="13">
        <f>J119</f>
        <v>3.8222710618675815</v>
      </c>
      <c r="AF119" s="7" t="s">
        <v>1459</v>
      </c>
      <c r="AG119" s="7" t="str">
        <f>IF(ISBLANK(B119),"''",B119)</f>
        <v>''</v>
      </c>
      <c r="AH119" s="7" t="s">
        <v>3947</v>
      </c>
      <c r="AI119" s="13" t="b">
        <f>L119</f>
        <v>0</v>
      </c>
      <c r="AJ119" s="7" t="s">
        <v>3946</v>
      </c>
      <c r="AK119" s="7" t="str">
        <f>A119</f>
        <v>USA</v>
      </c>
      <c r="AL119" s="7" t="s">
        <v>1458</v>
      </c>
      <c r="AM119" s="7">
        <v>28</v>
      </c>
    </row>
    <row r="120" spans="1:39" s="7" customFormat="1" x14ac:dyDescent="0.3">
      <c r="A120" s="12" t="s">
        <v>918</v>
      </c>
      <c r="B120" s="19"/>
      <c r="C120" s="10" t="s">
        <v>4181</v>
      </c>
      <c r="D120" s="10" t="s">
        <v>1433</v>
      </c>
      <c r="E120" s="10" t="s">
        <v>1427</v>
      </c>
      <c r="F120" s="15"/>
      <c r="G120" s="10"/>
      <c r="H120" s="19">
        <v>682458.33109549002</v>
      </c>
      <c r="I120" s="10">
        <v>157</v>
      </c>
      <c r="J120" s="10">
        <f>I120/180*PI()</f>
        <v>2.7401669256310974</v>
      </c>
      <c r="K120" s="19">
        <v>-284531.13986255002</v>
      </c>
      <c r="L120" s="13" t="b">
        <v>0</v>
      </c>
      <c r="M120" s="7" t="s">
        <v>3829</v>
      </c>
      <c r="N120" s="7" t="str">
        <f>CONCATENATE(P120,Q120,R120,S120,T120,U120,V120,W120,X120,Y120,Z120,AA120,AB120,AC120,AD120,AE120,AF120,AG120,AH120,AI120,AJ120,AK120,AL120)</f>
        <v xml:space="preserve">local staticObj = {["name"] = "Kutaisi_KC135_1-1_Infantry-1", ["category"] = "Infantry", ["type"] = "Soldier M4", ["shape_name"] = "", ["livery_id"] = "", ["offsets"] = {["x"] = -284531.13986255, ["y"] = 682458.33109549,  ["angle"] = 2.7401669256311,}, ["groupId"] = 1, ["unitId"] = 1, ["y"] = 0, ["x"] = 0, ["heading"] = 0, ["linkUnit"] ='',  ["linkOffset"] = true, ["dead"] = FALSE, } coalition.addStaticObject(country.id.USA, staticObj) </v>
      </c>
      <c r="O120" s="7" t="s">
        <v>3829</v>
      </c>
      <c r="P120" s="7" t="s">
        <v>1450</v>
      </c>
      <c r="Q120" s="11" t="str">
        <f>C120</f>
        <v>Kutaisi_KC135_1-1_Infantry-1</v>
      </c>
      <c r="R120" s="7" t="s">
        <v>1451</v>
      </c>
      <c r="S120" s="7" t="str">
        <f>D120</f>
        <v>Infantry</v>
      </c>
      <c r="T120" s="7" t="s">
        <v>1452</v>
      </c>
      <c r="U120" s="7" t="str">
        <f>E120</f>
        <v>Soldier M4</v>
      </c>
      <c r="V120" s="7" t="s">
        <v>1453</v>
      </c>
      <c r="W120" s="14" t="str">
        <f>IF(ISBLANK(F120),"",F120)</f>
        <v/>
      </c>
      <c r="X120" s="7" t="s">
        <v>1460</v>
      </c>
      <c r="Y120" s="7" t="str">
        <f>IF(ISBLANK(G120),"",G120)</f>
        <v/>
      </c>
      <c r="Z120" s="7" t="s">
        <v>1456</v>
      </c>
      <c r="AA120" s="13">
        <f>K120</f>
        <v>-284531.13986255002</v>
      </c>
      <c r="AB120" s="7" t="s">
        <v>1454</v>
      </c>
      <c r="AC120" s="13">
        <f>H120</f>
        <v>682458.33109549002</v>
      </c>
      <c r="AD120" s="7" t="s">
        <v>1457</v>
      </c>
      <c r="AE120" s="13">
        <f>J120</f>
        <v>2.7401669256310974</v>
      </c>
      <c r="AF120" s="7" t="s">
        <v>1459</v>
      </c>
      <c r="AG120" s="7" t="str">
        <f>IF(ISBLANK(B120),"''",B120)</f>
        <v>''</v>
      </c>
      <c r="AH120" s="7" t="s">
        <v>3947</v>
      </c>
      <c r="AI120" s="13" t="b">
        <f>L120</f>
        <v>0</v>
      </c>
      <c r="AJ120" s="7" t="s">
        <v>3946</v>
      </c>
      <c r="AK120" s="7" t="str">
        <f>A120</f>
        <v>USA</v>
      </c>
      <c r="AL120" s="7" t="s">
        <v>1458</v>
      </c>
      <c r="AM120" s="7">
        <v>37</v>
      </c>
    </row>
    <row r="121" spans="1:39" s="7" customFormat="1" x14ac:dyDescent="0.3">
      <c r="A121" s="12" t="s">
        <v>918</v>
      </c>
      <c r="B121" s="19"/>
      <c r="C121" s="10" t="s">
        <v>4182</v>
      </c>
      <c r="D121" s="10" t="s">
        <v>916</v>
      </c>
      <c r="E121" s="10" t="s">
        <v>744</v>
      </c>
      <c r="F121" s="15"/>
      <c r="G121" s="15" t="s">
        <v>582</v>
      </c>
      <c r="H121" s="19">
        <v>682400.59587236005</v>
      </c>
      <c r="I121" s="10">
        <v>135</v>
      </c>
      <c r="J121" s="10">
        <f>I121/180*PI()</f>
        <v>2.3561944901923448</v>
      </c>
      <c r="K121" s="19">
        <v>-284566.19179596001</v>
      </c>
      <c r="L121" s="13" t="b">
        <v>0</v>
      </c>
      <c r="M121" s="7" t="s">
        <v>3829</v>
      </c>
      <c r="N121" s="7" t="str">
        <f>CONCATENATE(P121,Q121,R121,S121,T121,U121,V121,W121,X121,Y121,Z121,AA121,AB121,AC121,AD121,AE121,AF121,AG121,AH121,AI121,AJ121,AK121,AL121)</f>
        <v xml:space="preserve">local staticObj = {["name"] = "Kutaisi_KC135_1-2", ["category"] = "Planes", ["type"] = "KC-135", ["shape_name"] = "", ["livery_id"] = "Standard USAF", ["offsets"] = {["x"] = -284566.19179596, ["y"] = 682400.59587236,  ["angle"] = 2.35619449019234,}, ["groupId"] = 1, ["unitId"] = 1, ["y"] = 0, ["x"] = 0, ["heading"] = 0, ["linkUnit"] ='',  ["linkOffset"] = true, ["dead"] = FALSE, } coalition.addStaticObject(country.id.USA, staticObj) </v>
      </c>
      <c r="O121" s="7" t="s">
        <v>3829</v>
      </c>
      <c r="P121" s="7" t="s">
        <v>1450</v>
      </c>
      <c r="Q121" s="11" t="str">
        <f>C121</f>
        <v>Kutaisi_KC135_1-2</v>
      </c>
      <c r="R121" s="7" t="s">
        <v>1451</v>
      </c>
      <c r="S121" s="7" t="str">
        <f>D121</f>
        <v>Planes</v>
      </c>
      <c r="T121" s="7" t="s">
        <v>1452</v>
      </c>
      <c r="U121" s="7" t="str">
        <f>E121</f>
        <v>KC-135</v>
      </c>
      <c r="V121" s="7" t="s">
        <v>1453</v>
      </c>
      <c r="W121" s="14" t="str">
        <f>IF(ISBLANK(F121),"",F121)</f>
        <v/>
      </c>
      <c r="X121" s="7" t="s">
        <v>1460</v>
      </c>
      <c r="Y121" s="7" t="str">
        <f>IF(ISBLANK(G121),"",G121)</f>
        <v>Standard USAF</v>
      </c>
      <c r="Z121" s="7" t="s">
        <v>1456</v>
      </c>
      <c r="AA121" s="13">
        <f>K121</f>
        <v>-284566.19179596001</v>
      </c>
      <c r="AB121" s="7" t="s">
        <v>1454</v>
      </c>
      <c r="AC121" s="13">
        <f>H121</f>
        <v>682400.59587236005</v>
      </c>
      <c r="AD121" s="7" t="s">
        <v>1457</v>
      </c>
      <c r="AE121" s="13">
        <f>J121</f>
        <v>2.3561944901923448</v>
      </c>
      <c r="AF121" s="7" t="s">
        <v>1459</v>
      </c>
      <c r="AG121" s="7" t="str">
        <f>IF(ISBLANK(B121),"''",B121)</f>
        <v>''</v>
      </c>
      <c r="AH121" s="7" t="s">
        <v>3947</v>
      </c>
      <c r="AI121" s="13" t="b">
        <f>L121</f>
        <v>0</v>
      </c>
      <c r="AJ121" s="7" t="s">
        <v>3946</v>
      </c>
      <c r="AK121" s="7" t="str">
        <f>A121</f>
        <v>USA</v>
      </c>
      <c r="AL121" s="7" t="s">
        <v>1458</v>
      </c>
      <c r="AM121" s="7">
        <v>19</v>
      </c>
    </row>
    <row r="122" spans="1:39" s="7" customFormat="1" x14ac:dyDescent="0.3">
      <c r="A122" s="12" t="s">
        <v>918</v>
      </c>
      <c r="B122" s="19"/>
      <c r="C122" s="10" t="s">
        <v>4183</v>
      </c>
      <c r="D122" s="10" t="s">
        <v>876</v>
      </c>
      <c r="E122" s="10" t="s">
        <v>879</v>
      </c>
      <c r="F122" s="10" t="s">
        <v>879</v>
      </c>
      <c r="G122" s="10"/>
      <c r="H122" s="19">
        <v>682412.74074692</v>
      </c>
      <c r="I122" s="10">
        <v>318</v>
      </c>
      <c r="J122" s="10">
        <f>I122/180*PI()</f>
        <v>5.5501470213419672</v>
      </c>
      <c r="K122" s="19">
        <v>-284578.23391064</v>
      </c>
      <c r="L122" s="13" t="b">
        <v>0</v>
      </c>
      <c r="M122" s="7" t="s">
        <v>3829</v>
      </c>
      <c r="N122" s="7" t="str">
        <f>CONCATENATE(P122,Q122,R122,S122,T122,U122,V122,W122,X122,Y122,Z122,AA122,AB122,AC122,AD122,AE122,AF122,AG122,AH122,AI122,AJ122,AK122,AL122)</f>
        <v xml:space="preserve">local staticObj = {["name"] = "Kutaisi_KC135_1-2_AS32-32A-1", ["category"] = "ADEquipment", ["type"] = "AS32-32A", ["shape_name"] = "AS32-32A", ["livery_id"] = "", ["offsets"] = {["x"] = -284578.23391064, ["y"] = 682412.74074692,  ["angle"] = 5.55014702134197,}, ["groupId"] = 1, ["unitId"] = 1, ["y"] = 0, ["x"] = 0, ["heading"] = 0, ["linkUnit"] ='',  ["linkOffset"] = true, ["dead"] = FALSE, } coalition.addStaticObject(country.id.USA, staticObj) </v>
      </c>
      <c r="O122" s="7" t="s">
        <v>3829</v>
      </c>
      <c r="P122" s="7" t="s">
        <v>1450</v>
      </c>
      <c r="Q122" s="11" t="str">
        <f>C122</f>
        <v>Kutaisi_KC135_1-2_AS32-32A-1</v>
      </c>
      <c r="R122" s="7" t="s">
        <v>1451</v>
      </c>
      <c r="S122" s="7" t="str">
        <f>D122</f>
        <v>ADEquipment</v>
      </c>
      <c r="T122" s="7" t="s">
        <v>1452</v>
      </c>
      <c r="U122" s="7" t="str">
        <f>E122</f>
        <v>AS32-32A</v>
      </c>
      <c r="V122" s="7" t="s">
        <v>1453</v>
      </c>
      <c r="W122" s="14" t="str">
        <f>IF(ISBLANK(F122),"",F122)</f>
        <v>AS32-32A</v>
      </c>
      <c r="X122" s="7" t="s">
        <v>1460</v>
      </c>
      <c r="Y122" s="7" t="str">
        <f>IF(ISBLANK(G122),"",G122)</f>
        <v/>
      </c>
      <c r="Z122" s="7" t="s">
        <v>1456</v>
      </c>
      <c r="AA122" s="13">
        <f>K122</f>
        <v>-284578.23391064</v>
      </c>
      <c r="AB122" s="7" t="s">
        <v>1454</v>
      </c>
      <c r="AC122" s="13">
        <f>H122</f>
        <v>682412.74074692</v>
      </c>
      <c r="AD122" s="7" t="s">
        <v>1457</v>
      </c>
      <c r="AE122" s="13">
        <f>J122</f>
        <v>5.5501470213419672</v>
      </c>
      <c r="AF122" s="7" t="s">
        <v>1459</v>
      </c>
      <c r="AG122" s="7" t="str">
        <f>IF(ISBLANK(B122),"''",B122)</f>
        <v>''</v>
      </c>
      <c r="AH122" s="7" t="s">
        <v>3947</v>
      </c>
      <c r="AI122" s="13" t="b">
        <f>L122</f>
        <v>0</v>
      </c>
      <c r="AJ122" s="7" t="s">
        <v>3946</v>
      </c>
      <c r="AK122" s="7" t="str">
        <f>A122</f>
        <v>USA</v>
      </c>
      <c r="AL122" s="7" t="s">
        <v>1458</v>
      </c>
      <c r="AM122" s="7">
        <v>27</v>
      </c>
    </row>
    <row r="123" spans="1:39" s="7" customFormat="1" x14ac:dyDescent="0.3">
      <c r="A123" s="12" t="s">
        <v>918</v>
      </c>
      <c r="B123" s="19"/>
      <c r="C123" s="10" t="s">
        <v>4184</v>
      </c>
      <c r="D123" s="10" t="s">
        <v>876</v>
      </c>
      <c r="E123" s="10" t="s">
        <v>880</v>
      </c>
      <c r="F123" s="10" t="s">
        <v>880</v>
      </c>
      <c r="G123" s="10"/>
      <c r="H123" s="19">
        <v>682422.55840497999</v>
      </c>
      <c r="I123" s="10">
        <v>287</v>
      </c>
      <c r="J123" s="10">
        <f>I123/180*PI()</f>
        <v>5.0090949532237259</v>
      </c>
      <c r="K123" s="19">
        <v>-284562.02715221001</v>
      </c>
      <c r="L123" s="13" t="b">
        <v>0</v>
      </c>
      <c r="M123" s="7" t="s">
        <v>3829</v>
      </c>
      <c r="N123" s="7" t="str">
        <f>CONCATENATE(P123,Q123,R123,S123,T123,U123,V123,W123,X123,Y123,Z123,AA123,AB123,AC123,AD123,AE123,AF123,AG123,AH123,AI123,AJ123,AK123,AL123)</f>
        <v xml:space="preserve">local staticObj = {["name"] = "Kutaisi_KC135_1-2_AS32-P25-1", ["category"] = "ADEquipment", ["type"] = "AS32-p25", ["shape_name"] = "AS32-p25", ["livery_id"] = "", ["offsets"] = {["x"] = -284562.02715221, ["y"] = 682422.55840498,  ["angle"] = 5.00909495322373,}, ["groupId"] = 1, ["unitId"] = 1, ["y"] = 0, ["x"] = 0, ["heading"] = 0, ["linkUnit"] ='',  ["linkOffset"] = true, ["dead"] = FALSE, } coalition.addStaticObject(country.id.USA, staticObj) </v>
      </c>
      <c r="O123" s="7" t="s">
        <v>3829</v>
      </c>
      <c r="P123" s="7" t="s">
        <v>1450</v>
      </c>
      <c r="Q123" s="11" t="str">
        <f>C123</f>
        <v>Kutaisi_KC135_1-2_AS32-P25-1</v>
      </c>
      <c r="R123" s="7" t="s">
        <v>1451</v>
      </c>
      <c r="S123" s="7" t="str">
        <f>D123</f>
        <v>ADEquipment</v>
      </c>
      <c r="T123" s="7" t="s">
        <v>1452</v>
      </c>
      <c r="U123" s="7" t="str">
        <f>E123</f>
        <v>AS32-p25</v>
      </c>
      <c r="V123" s="7" t="s">
        <v>1453</v>
      </c>
      <c r="W123" s="14" t="str">
        <f>IF(ISBLANK(F123),"",F123)</f>
        <v>AS32-p25</v>
      </c>
      <c r="X123" s="7" t="s">
        <v>1460</v>
      </c>
      <c r="Y123" s="7" t="str">
        <f>IF(ISBLANK(G123),"",G123)</f>
        <v/>
      </c>
      <c r="Z123" s="7" t="s">
        <v>1456</v>
      </c>
      <c r="AA123" s="13">
        <f>K123</f>
        <v>-284562.02715221001</v>
      </c>
      <c r="AB123" s="7" t="s">
        <v>1454</v>
      </c>
      <c r="AC123" s="13">
        <f>H123</f>
        <v>682422.55840497999</v>
      </c>
      <c r="AD123" s="7" t="s">
        <v>1457</v>
      </c>
      <c r="AE123" s="13">
        <f>J123</f>
        <v>5.0090949532237259</v>
      </c>
      <c r="AF123" s="7" t="s">
        <v>1459</v>
      </c>
      <c r="AG123" s="7" t="str">
        <f>IF(ISBLANK(B123),"''",B123)</f>
        <v>''</v>
      </c>
      <c r="AH123" s="7" t="s">
        <v>3947</v>
      </c>
      <c r="AI123" s="13" t="b">
        <f>L123</f>
        <v>0</v>
      </c>
      <c r="AJ123" s="7" t="s">
        <v>3946</v>
      </c>
      <c r="AK123" s="7" t="str">
        <f>A123</f>
        <v>USA</v>
      </c>
      <c r="AL123" s="7" t="s">
        <v>1458</v>
      </c>
      <c r="AM123" s="7">
        <v>26</v>
      </c>
    </row>
    <row r="124" spans="1:39" s="7" customFormat="1" x14ac:dyDescent="0.3">
      <c r="A124" s="12" t="s">
        <v>918</v>
      </c>
      <c r="B124" s="19"/>
      <c r="C124" s="10" t="s">
        <v>4185</v>
      </c>
      <c r="D124" s="10" t="s">
        <v>1430</v>
      </c>
      <c r="E124" s="10" t="s">
        <v>4053</v>
      </c>
      <c r="F124" s="15"/>
      <c r="G124" s="15"/>
      <c r="H124" s="19">
        <v>682415.22057740996</v>
      </c>
      <c r="I124" s="10">
        <v>180</v>
      </c>
      <c r="J124" s="10">
        <f>I124/180*PI()</f>
        <v>3.1415926535897931</v>
      </c>
      <c r="K124" s="19">
        <v>-284569.37563532998</v>
      </c>
      <c r="L124" s="13" t="b">
        <v>0</v>
      </c>
      <c r="M124" s="7" t="s">
        <v>3829</v>
      </c>
      <c r="N124" s="7" t="str">
        <f>CONCATENATE(P124,Q124,R124,S124,T124,U124,V124,W124,X124,Y124,Z124,AA124,AB124,AC124,AD124,AE124,AF124,AG124,AH124,AI124,AJ124,AK124,AL124)</f>
        <v xml:space="preserve">local staticObj = {["name"] = "Kutaisi_KC135_1-2_Refueller-1", ["category"] = "Unarmed", ["type"] = "M978 HEMTT Tanker", ["shape_name"] = "", ["livery_id"] = "", ["offsets"] = {["x"] = -284569.37563533, ["y"] = 682415.22057741,  ["angle"] = 3.14159265358979,}, ["groupId"] = 1, ["unitId"] = 1, ["y"] = 0, ["x"] = 0, ["heading"] = 0, ["linkUnit"] ='',  ["linkOffset"] = true, ["dead"] = FALSE, } coalition.addStaticObject(country.id.USA, staticObj) </v>
      </c>
      <c r="O124" s="7" t="s">
        <v>3829</v>
      </c>
      <c r="P124" s="7" t="s">
        <v>1450</v>
      </c>
      <c r="Q124" s="11" t="str">
        <f>C124</f>
        <v>Kutaisi_KC135_1-2_Refueller-1</v>
      </c>
      <c r="R124" s="7" t="s">
        <v>1451</v>
      </c>
      <c r="S124" s="7" t="str">
        <f>D124</f>
        <v>Unarmed</v>
      </c>
      <c r="T124" s="7" t="s">
        <v>1452</v>
      </c>
      <c r="U124" s="7" t="str">
        <f>E124</f>
        <v>M978 HEMTT Tanker</v>
      </c>
      <c r="V124" s="7" t="s">
        <v>1453</v>
      </c>
      <c r="W124" s="14" t="str">
        <f>IF(ISBLANK(F124),"",F124)</f>
        <v/>
      </c>
      <c r="X124" s="7" t="s">
        <v>1460</v>
      </c>
      <c r="Y124" s="7" t="str">
        <f>IF(ISBLANK(G124),"",G124)</f>
        <v/>
      </c>
      <c r="Z124" s="7" t="s">
        <v>1456</v>
      </c>
      <c r="AA124" s="13">
        <f>K124</f>
        <v>-284569.37563532998</v>
      </c>
      <c r="AB124" s="7" t="s">
        <v>1454</v>
      </c>
      <c r="AC124" s="13">
        <f>H124</f>
        <v>682415.22057740996</v>
      </c>
      <c r="AD124" s="7" t="s">
        <v>1457</v>
      </c>
      <c r="AE124" s="13">
        <f>J124</f>
        <v>3.1415926535897931</v>
      </c>
      <c r="AF124" s="7" t="s">
        <v>1459</v>
      </c>
      <c r="AG124" s="7" t="str">
        <f>IF(ISBLANK(B124),"''",B124)</f>
        <v>''</v>
      </c>
      <c r="AH124" s="7" t="s">
        <v>3947</v>
      </c>
      <c r="AI124" s="13" t="b">
        <f>L124</f>
        <v>0</v>
      </c>
      <c r="AJ124" s="7" t="s">
        <v>3946</v>
      </c>
      <c r="AK124" s="7" t="str">
        <f>A124</f>
        <v>USA</v>
      </c>
      <c r="AL124" s="7" t="s">
        <v>1458</v>
      </c>
      <c r="AM124" s="7">
        <v>35</v>
      </c>
    </row>
    <row r="125" spans="1:39" s="7" customFormat="1" x14ac:dyDescent="0.3">
      <c r="A125" s="12" t="s">
        <v>918</v>
      </c>
      <c r="B125" s="19"/>
      <c r="C125" s="10" t="s">
        <v>4186</v>
      </c>
      <c r="D125" s="10" t="s">
        <v>898</v>
      </c>
      <c r="E125" s="10" t="s">
        <v>914</v>
      </c>
      <c r="F125" s="10" t="s">
        <v>915</v>
      </c>
      <c r="G125" s="15" t="s">
        <v>910</v>
      </c>
      <c r="H125" s="19">
        <v>682416.36419746</v>
      </c>
      <c r="I125" s="10">
        <v>297</v>
      </c>
      <c r="J125" s="10">
        <f>I125/180*PI()</f>
        <v>5.1836278784231586</v>
      </c>
      <c r="K125" s="19">
        <v>-284575.92942591</v>
      </c>
      <c r="L125" s="13" t="b">
        <v>0</v>
      </c>
      <c r="M125" s="7" t="s">
        <v>3829</v>
      </c>
      <c r="N125" s="7" t="str">
        <f>CONCATENATE(P125,Q125,R125,S125,T125,U125,V125,W125,X125,Y125,Z125,AA125,AB125,AC125,AD125,AE125,AF125,AG125,AH125,AI125,AJ125,AK125,AL125)</f>
        <v xml:space="preserve">local staticObj = {["name"] = "Kutaisi_KC135_1-2_Technician-1", ["category"] = "Personnel", ["type"] = "us carrier tech", ["shape_name"] = "carrier_tech_USA", ["livery_id"] = "purple", ["offsets"] = {["x"] = -284575.92942591, ["y"] = 682416.36419746,  ["angle"] = 5.18362787842316,}, ["groupId"] = 1, ["unitId"] = 1, ["y"] = 0, ["x"] = 0, ["heading"] = 0, ["linkUnit"] ='',  ["linkOffset"] = true, ["dead"] = FALSE, } coalition.addStaticObject(country.id.USA, staticObj) </v>
      </c>
      <c r="O125" s="7" t="s">
        <v>3829</v>
      </c>
      <c r="P125" s="7" t="s">
        <v>1450</v>
      </c>
      <c r="Q125" s="11" t="str">
        <f>C125</f>
        <v>Kutaisi_KC135_1-2_Technician-1</v>
      </c>
      <c r="R125" s="7" t="s">
        <v>1451</v>
      </c>
      <c r="S125" s="7" t="str">
        <f>D125</f>
        <v>Personnel</v>
      </c>
      <c r="T125" s="7" t="s">
        <v>1452</v>
      </c>
      <c r="U125" s="7" t="str">
        <f>E125</f>
        <v>us carrier tech</v>
      </c>
      <c r="V125" s="7" t="s">
        <v>1453</v>
      </c>
      <c r="W125" s="14" t="str">
        <f>IF(ISBLANK(F125),"",F125)</f>
        <v>carrier_tech_USA</v>
      </c>
      <c r="X125" s="7" t="s">
        <v>1460</v>
      </c>
      <c r="Y125" s="7" t="str">
        <f>IF(ISBLANK(G125),"",G125)</f>
        <v>purple</v>
      </c>
      <c r="Z125" s="7" t="s">
        <v>1456</v>
      </c>
      <c r="AA125" s="13">
        <f>K125</f>
        <v>-284575.92942591</v>
      </c>
      <c r="AB125" s="7" t="s">
        <v>1454</v>
      </c>
      <c r="AC125" s="13">
        <f>H125</f>
        <v>682416.36419746</v>
      </c>
      <c r="AD125" s="7" t="s">
        <v>1457</v>
      </c>
      <c r="AE125" s="13">
        <f>J125</f>
        <v>5.1836278784231586</v>
      </c>
      <c r="AF125" s="7" t="s">
        <v>1459</v>
      </c>
      <c r="AG125" s="7" t="str">
        <f>IF(ISBLANK(B125),"''",B125)</f>
        <v>''</v>
      </c>
      <c r="AH125" s="7" t="s">
        <v>3947</v>
      </c>
      <c r="AI125" s="13" t="b">
        <f>L125</f>
        <v>0</v>
      </c>
      <c r="AJ125" s="7" t="s">
        <v>3946</v>
      </c>
      <c r="AK125" s="7" t="str">
        <f>A125</f>
        <v>USA</v>
      </c>
      <c r="AL125" s="7" t="s">
        <v>1458</v>
      </c>
      <c r="AM125" s="7">
        <v>39</v>
      </c>
    </row>
    <row r="126" spans="1:39" s="7" customFormat="1" x14ac:dyDescent="0.3">
      <c r="A126" s="12" t="s">
        <v>918</v>
      </c>
      <c r="B126" s="19"/>
      <c r="C126" s="10" t="s">
        <v>4187</v>
      </c>
      <c r="D126" s="10" t="s">
        <v>898</v>
      </c>
      <c r="E126" s="10" t="s">
        <v>914</v>
      </c>
      <c r="F126" s="10" t="s">
        <v>915</v>
      </c>
      <c r="G126" s="15" t="s">
        <v>910</v>
      </c>
      <c r="H126" s="19">
        <v>682421.11181326001</v>
      </c>
      <c r="I126" s="10">
        <v>241</v>
      </c>
      <c r="J126" s="10">
        <f>I126/180*PI()</f>
        <v>4.2062434973063336</v>
      </c>
      <c r="K126" s="19">
        <v>-284563.37511268002</v>
      </c>
      <c r="L126" s="13" t="b">
        <v>0</v>
      </c>
      <c r="M126" s="7" t="s">
        <v>3829</v>
      </c>
      <c r="N126" s="7" t="str">
        <f>CONCATENATE(P126,Q126,R126,S126,T126,U126,V126,W126,X126,Y126,Z126,AA126,AB126,AC126,AD126,AE126,AF126,AG126,AH126,AI126,AJ126,AK126,AL126)</f>
        <v xml:space="preserve">local staticObj = {["name"] = "Kutaisi_KC135_1-2_Technician-2", ["category"] = "Personnel", ["type"] = "us carrier tech", ["shape_name"] = "carrier_tech_USA", ["livery_id"] = "purple", ["offsets"] = {["x"] = -284563.37511268, ["y"] = 682421.11181326,  ["angle"] = 4.20624349730633,}, ["groupId"] = 1, ["unitId"] = 1, ["y"] = 0, ["x"] = 0, ["heading"] = 0, ["linkUnit"] ='',  ["linkOffset"] = true, ["dead"] = FALSE, } coalition.addStaticObject(country.id.USA, staticObj) </v>
      </c>
      <c r="O126" s="7" t="s">
        <v>3829</v>
      </c>
      <c r="P126" s="7" t="s">
        <v>1450</v>
      </c>
      <c r="Q126" s="11" t="str">
        <f>C126</f>
        <v>Kutaisi_KC135_1-2_Technician-2</v>
      </c>
      <c r="R126" s="7" t="s">
        <v>1451</v>
      </c>
      <c r="S126" s="7" t="str">
        <f>D126</f>
        <v>Personnel</v>
      </c>
      <c r="T126" s="7" t="s">
        <v>1452</v>
      </c>
      <c r="U126" s="7" t="str">
        <f>E126</f>
        <v>us carrier tech</v>
      </c>
      <c r="V126" s="7" t="s">
        <v>1453</v>
      </c>
      <c r="W126" s="14" t="str">
        <f>IF(ISBLANK(F126),"",F126)</f>
        <v>carrier_tech_USA</v>
      </c>
      <c r="X126" s="7" t="s">
        <v>1460</v>
      </c>
      <c r="Y126" s="7" t="str">
        <f>IF(ISBLANK(G126),"",G126)</f>
        <v>purple</v>
      </c>
      <c r="Z126" s="7" t="s">
        <v>1456</v>
      </c>
      <c r="AA126" s="13">
        <f>K126</f>
        <v>-284563.37511268002</v>
      </c>
      <c r="AB126" s="7" t="s">
        <v>1454</v>
      </c>
      <c r="AC126" s="13">
        <f>H126</f>
        <v>682421.11181326001</v>
      </c>
      <c r="AD126" s="7" t="s">
        <v>1457</v>
      </c>
      <c r="AE126" s="13">
        <f>J126</f>
        <v>4.2062434973063336</v>
      </c>
      <c r="AF126" s="7" t="s">
        <v>1459</v>
      </c>
      <c r="AG126" s="7" t="str">
        <f>IF(ISBLANK(B126),"''",B126)</f>
        <v>''</v>
      </c>
      <c r="AH126" s="7" t="s">
        <v>3947</v>
      </c>
      <c r="AI126" s="13" t="b">
        <f>L126</f>
        <v>0</v>
      </c>
      <c r="AJ126" s="7" t="s">
        <v>3946</v>
      </c>
      <c r="AK126" s="7" t="str">
        <f>A126</f>
        <v>USA</v>
      </c>
      <c r="AL126" s="7" t="s">
        <v>1458</v>
      </c>
      <c r="AM126" s="7">
        <v>40</v>
      </c>
    </row>
    <row r="127" spans="1:39" s="7" customFormat="1" x14ac:dyDescent="0.3">
      <c r="A127" s="12" t="s">
        <v>918</v>
      </c>
      <c r="B127" s="19"/>
      <c r="C127" s="7" t="s">
        <v>4188</v>
      </c>
      <c r="D127" s="10" t="s">
        <v>5</v>
      </c>
      <c r="E127" s="10" t="s">
        <v>4063</v>
      </c>
      <c r="F127" s="10"/>
      <c r="G127" s="15" t="s">
        <v>3967</v>
      </c>
      <c r="H127" s="19">
        <v>682996.78334125003</v>
      </c>
      <c r="I127" s="10">
        <v>341</v>
      </c>
      <c r="J127" s="10">
        <f>I127/180*PI()</f>
        <v>5.9515727493006638</v>
      </c>
      <c r="K127" s="19">
        <v>-285598.39280138997</v>
      </c>
      <c r="L127" s="13" t="b">
        <v>0</v>
      </c>
      <c r="M127" s="7" t="s">
        <v>3829</v>
      </c>
      <c r="N127" s="7" t="str">
        <f>CONCATENATE(P127,Q127,R127,S127,T127,U127,V127,W127,X127,Y127,Z127,AA127,AB127,AC127,AD127,AE127,AF127,AG127,AH127,AI127,AJ127,AK127,AL127)</f>
        <v xml:space="preserve">local staticObj = {["name"] = "Kutaisi_OH58D_1-1", ["category"] = "Helicopters", ["type"] = "OH-58D", ["shape_name"] = "", ["livery_id"] = "standard", ["offsets"] = {["x"] = -285598.39280139, ["y"] = 682996.78334125,  ["angle"] = 5.95157274930066,}, ["groupId"] = 1, ["unitId"] = 1, ["y"] = 0, ["x"] = 0, ["heading"] = 0, ["linkUnit"] ='',  ["linkOffset"] = true, ["dead"] = FALSE, } coalition.addStaticObject(country.id.USA, staticObj) </v>
      </c>
      <c r="O127" s="7" t="s">
        <v>3829</v>
      </c>
      <c r="P127" s="7" t="s">
        <v>1450</v>
      </c>
      <c r="Q127" s="11" t="str">
        <f>C127</f>
        <v>Kutaisi_OH58D_1-1</v>
      </c>
      <c r="R127" s="7" t="s">
        <v>1451</v>
      </c>
      <c r="S127" s="7" t="str">
        <f>D127</f>
        <v>Helicopters</v>
      </c>
      <c r="T127" s="7" t="s">
        <v>1452</v>
      </c>
      <c r="U127" s="7" t="str">
        <f>E127</f>
        <v>OH-58D</v>
      </c>
      <c r="V127" s="7" t="s">
        <v>1453</v>
      </c>
      <c r="W127" s="14" t="str">
        <f>IF(ISBLANK(F127),"",F127)</f>
        <v/>
      </c>
      <c r="X127" s="7" t="s">
        <v>1460</v>
      </c>
      <c r="Y127" s="7" t="str">
        <f>IF(ISBLANK(G127),"",G127)</f>
        <v>standard</v>
      </c>
      <c r="Z127" s="7" t="s">
        <v>1456</v>
      </c>
      <c r="AA127" s="13">
        <f>K127</f>
        <v>-285598.39280138997</v>
      </c>
      <c r="AB127" s="7" t="s">
        <v>1454</v>
      </c>
      <c r="AC127" s="13">
        <f>H127</f>
        <v>682996.78334125003</v>
      </c>
      <c r="AD127" s="7" t="s">
        <v>1457</v>
      </c>
      <c r="AE127" s="13">
        <f>J127</f>
        <v>5.9515727493006638</v>
      </c>
      <c r="AF127" s="7" t="s">
        <v>1459</v>
      </c>
      <c r="AG127" s="7" t="str">
        <f>IF(ISBLANK(B127),"''",B127)</f>
        <v>''</v>
      </c>
      <c r="AH127" s="7" t="s">
        <v>3947</v>
      </c>
      <c r="AI127" s="13" t="b">
        <f>L127</f>
        <v>0</v>
      </c>
      <c r="AJ127" s="7" t="s">
        <v>3946</v>
      </c>
      <c r="AK127" s="7" t="str">
        <f>A127</f>
        <v>USA</v>
      </c>
      <c r="AL127" s="7" t="s">
        <v>1458</v>
      </c>
      <c r="AM127" s="7">
        <v>106</v>
      </c>
    </row>
    <row r="128" spans="1:39" s="7" customFormat="1" x14ac:dyDescent="0.3">
      <c r="A128" s="12" t="s">
        <v>918</v>
      </c>
      <c r="B128" s="19"/>
      <c r="C128" s="7" t="s">
        <v>4189</v>
      </c>
      <c r="D128" s="10" t="s">
        <v>5</v>
      </c>
      <c r="E128" s="10" t="s">
        <v>4063</v>
      </c>
      <c r="F128" s="10"/>
      <c r="G128" s="15" t="s">
        <v>3967</v>
      </c>
      <c r="H128" s="19">
        <v>683021.19154951</v>
      </c>
      <c r="I128" s="10">
        <v>341</v>
      </c>
      <c r="J128" s="10">
        <f>I128/180*PI()</f>
        <v>5.9515727493006638</v>
      </c>
      <c r="K128" s="19">
        <v>-285591.72457954998</v>
      </c>
      <c r="L128" s="13" t="b">
        <v>0</v>
      </c>
      <c r="M128" s="7" t="s">
        <v>3829</v>
      </c>
      <c r="N128" s="7" t="str">
        <f>CONCATENATE(P128,Q128,R128,S128,T128,U128,V128,W128,X128,Y128,Z128,AA128,AB128,AC128,AD128,AE128,AF128,AG128,AH128,AI128,AJ128,AK128,AL128)</f>
        <v xml:space="preserve">local staticObj = {["name"] = "Kutaisi_OH58D_1-2", ["category"] = "Helicopters", ["type"] = "OH-58D", ["shape_name"] = "", ["livery_id"] = "standard", ["offsets"] = {["x"] = -285591.72457955, ["y"] = 683021.19154951,  ["angle"] = 5.95157274930066,}, ["groupId"] = 1, ["unitId"] = 1, ["y"] = 0, ["x"] = 0, ["heading"] = 0, ["linkUnit"] ='',  ["linkOffset"] = true, ["dead"] = FALSE, } coalition.addStaticObject(country.id.USA, staticObj) </v>
      </c>
      <c r="O128" s="7" t="s">
        <v>3829</v>
      </c>
      <c r="P128" s="7" t="s">
        <v>1450</v>
      </c>
      <c r="Q128" s="11" t="str">
        <f>C128</f>
        <v>Kutaisi_OH58D_1-2</v>
      </c>
      <c r="R128" s="7" t="s">
        <v>1451</v>
      </c>
      <c r="S128" s="7" t="str">
        <f>D128</f>
        <v>Helicopters</v>
      </c>
      <c r="T128" s="7" t="s">
        <v>1452</v>
      </c>
      <c r="U128" s="7" t="str">
        <f>E128</f>
        <v>OH-58D</v>
      </c>
      <c r="V128" s="7" t="s">
        <v>1453</v>
      </c>
      <c r="W128" s="14" t="str">
        <f>IF(ISBLANK(F128),"",F128)</f>
        <v/>
      </c>
      <c r="X128" s="7" t="s">
        <v>1460</v>
      </c>
      <c r="Y128" s="7" t="str">
        <f>IF(ISBLANK(G128),"",G128)</f>
        <v>standard</v>
      </c>
      <c r="Z128" s="7" t="s">
        <v>1456</v>
      </c>
      <c r="AA128" s="13">
        <f>K128</f>
        <v>-285591.72457954998</v>
      </c>
      <c r="AB128" s="7" t="s">
        <v>1454</v>
      </c>
      <c r="AC128" s="13">
        <f>H128</f>
        <v>683021.19154951</v>
      </c>
      <c r="AD128" s="7" t="s">
        <v>1457</v>
      </c>
      <c r="AE128" s="13">
        <f>J128</f>
        <v>5.9515727493006638</v>
      </c>
      <c r="AF128" s="7" t="s">
        <v>1459</v>
      </c>
      <c r="AG128" s="7" t="str">
        <f>IF(ISBLANK(B128),"''",B128)</f>
        <v>''</v>
      </c>
      <c r="AH128" s="7" t="s">
        <v>3947</v>
      </c>
      <c r="AI128" s="13" t="b">
        <f>L128</f>
        <v>0</v>
      </c>
      <c r="AJ128" s="7" t="s">
        <v>3946</v>
      </c>
      <c r="AK128" s="7" t="str">
        <f>A128</f>
        <v>USA</v>
      </c>
      <c r="AL128" s="7" t="s">
        <v>1458</v>
      </c>
      <c r="AM128" s="7">
        <v>107</v>
      </c>
    </row>
    <row r="129" spans="1:39" s="7" customFormat="1" x14ac:dyDescent="0.3">
      <c r="A129" s="12" t="s">
        <v>918</v>
      </c>
      <c r="B129" s="19"/>
      <c r="C129" s="7" t="s">
        <v>4190</v>
      </c>
      <c r="D129" s="10" t="s">
        <v>5</v>
      </c>
      <c r="E129" s="10" t="s">
        <v>4063</v>
      </c>
      <c r="F129" s="10"/>
      <c r="G129" s="15" t="s">
        <v>3967</v>
      </c>
      <c r="H129" s="19">
        <v>683044.21578719001</v>
      </c>
      <c r="I129" s="10">
        <v>341</v>
      </c>
      <c r="J129" s="10">
        <f>I129/180*PI()</f>
        <v>5.9515727493006638</v>
      </c>
      <c r="K129" s="19">
        <v>-285586.44032827998</v>
      </c>
      <c r="L129" s="13" t="b">
        <v>0</v>
      </c>
      <c r="M129" s="7" t="s">
        <v>3829</v>
      </c>
      <c r="N129" s="7" t="str">
        <f>CONCATENATE(P129,Q129,R129,S129,T129,U129,V129,W129,X129,Y129,Z129,AA129,AB129,AC129,AD129,AE129,AF129,AG129,AH129,AI129,AJ129,AK129,AL129)</f>
        <v xml:space="preserve">local staticObj = {["name"] = "Kutaisi_OH58D_1-3", ["category"] = "Helicopters", ["type"] = "OH-58D", ["shape_name"] = "", ["livery_id"] = "standard", ["offsets"] = {["x"] = -285586.44032828, ["y"] = 683044.21578719,  ["angle"] = 5.95157274930066,}, ["groupId"] = 1, ["unitId"] = 1, ["y"] = 0, ["x"] = 0, ["heading"] = 0, ["linkUnit"] ='',  ["linkOffset"] = true, ["dead"] = FALSE, } coalition.addStaticObject(country.id.USA, staticObj) </v>
      </c>
      <c r="O129" s="7" t="s">
        <v>3829</v>
      </c>
      <c r="P129" s="7" t="s">
        <v>1450</v>
      </c>
      <c r="Q129" s="11" t="str">
        <f>C129</f>
        <v>Kutaisi_OH58D_1-3</v>
      </c>
      <c r="R129" s="7" t="s">
        <v>1451</v>
      </c>
      <c r="S129" s="7" t="str">
        <f>D129</f>
        <v>Helicopters</v>
      </c>
      <c r="T129" s="7" t="s">
        <v>1452</v>
      </c>
      <c r="U129" s="7" t="str">
        <f>E129</f>
        <v>OH-58D</v>
      </c>
      <c r="V129" s="7" t="s">
        <v>1453</v>
      </c>
      <c r="W129" s="14" t="str">
        <f>IF(ISBLANK(F129),"",F129)</f>
        <v/>
      </c>
      <c r="X129" s="7" t="s">
        <v>1460</v>
      </c>
      <c r="Y129" s="7" t="str">
        <f>IF(ISBLANK(G129),"",G129)</f>
        <v>standard</v>
      </c>
      <c r="Z129" s="7" t="s">
        <v>1456</v>
      </c>
      <c r="AA129" s="13">
        <f>K129</f>
        <v>-285586.44032827998</v>
      </c>
      <c r="AB129" s="7" t="s">
        <v>1454</v>
      </c>
      <c r="AC129" s="13">
        <f>H129</f>
        <v>683044.21578719001</v>
      </c>
      <c r="AD129" s="7" t="s">
        <v>1457</v>
      </c>
      <c r="AE129" s="13">
        <f>J129</f>
        <v>5.9515727493006638</v>
      </c>
      <c r="AF129" s="7" t="s">
        <v>1459</v>
      </c>
      <c r="AG129" s="7" t="str">
        <f>IF(ISBLANK(B129),"''",B129)</f>
        <v>''</v>
      </c>
      <c r="AH129" s="7" t="s">
        <v>3947</v>
      </c>
      <c r="AI129" s="13" t="b">
        <f>L129</f>
        <v>0</v>
      </c>
      <c r="AJ129" s="7" t="s">
        <v>3946</v>
      </c>
      <c r="AK129" s="7" t="str">
        <f>A129</f>
        <v>USA</v>
      </c>
      <c r="AL129" s="7" t="s">
        <v>1458</v>
      </c>
      <c r="AM129" s="7">
        <v>108</v>
      </c>
    </row>
    <row r="130" spans="1:39" s="7" customFormat="1" x14ac:dyDescent="0.3">
      <c r="A130" s="12" t="s">
        <v>918</v>
      </c>
      <c r="B130" s="19"/>
      <c r="C130" s="7" t="s">
        <v>4191</v>
      </c>
      <c r="D130" s="10" t="s">
        <v>5</v>
      </c>
      <c r="E130" s="10" t="s">
        <v>4063</v>
      </c>
      <c r="F130" s="10"/>
      <c r="G130" s="15" t="s">
        <v>3967</v>
      </c>
      <c r="H130" s="19">
        <v>683068.49817995005</v>
      </c>
      <c r="I130" s="10">
        <v>341</v>
      </c>
      <c r="J130" s="10">
        <f>I130/180*PI()</f>
        <v>5.9515727493006638</v>
      </c>
      <c r="K130" s="19">
        <v>-285578.89139788999</v>
      </c>
      <c r="L130" s="13" t="b">
        <v>0</v>
      </c>
      <c r="M130" s="7" t="s">
        <v>3829</v>
      </c>
      <c r="N130" s="7" t="str">
        <f>CONCATENATE(P130,Q130,R130,S130,T130,U130,V130,W130,X130,Y130,Z130,AA130,AB130,AC130,AD130,AE130,AF130,AG130,AH130,AI130,AJ130,AK130,AL130)</f>
        <v xml:space="preserve">local staticObj = {["name"] = "Kutaisi_OH58D_1-4", ["category"] = "Helicopters", ["type"] = "OH-58D", ["shape_name"] = "", ["livery_id"] = "standard", ["offsets"] = {["x"] = -285578.89139789, ["y"] = 683068.49817995,  ["angle"] = 5.95157274930066,}, ["groupId"] = 1, ["unitId"] = 1, ["y"] = 0, ["x"] = 0, ["heading"] = 0, ["linkUnit"] ='',  ["linkOffset"] = true, ["dead"] = FALSE, } coalition.addStaticObject(country.id.USA, staticObj) </v>
      </c>
      <c r="O130" s="7" t="s">
        <v>3829</v>
      </c>
      <c r="P130" s="7" t="s">
        <v>1450</v>
      </c>
      <c r="Q130" s="11" t="str">
        <f>C130</f>
        <v>Kutaisi_OH58D_1-4</v>
      </c>
      <c r="R130" s="7" t="s">
        <v>1451</v>
      </c>
      <c r="S130" s="7" t="str">
        <f>D130</f>
        <v>Helicopters</v>
      </c>
      <c r="T130" s="7" t="s">
        <v>1452</v>
      </c>
      <c r="U130" s="7" t="str">
        <f>E130</f>
        <v>OH-58D</v>
      </c>
      <c r="V130" s="7" t="s">
        <v>1453</v>
      </c>
      <c r="W130" s="14" t="str">
        <f>IF(ISBLANK(F130),"",F130)</f>
        <v/>
      </c>
      <c r="X130" s="7" t="s">
        <v>1460</v>
      </c>
      <c r="Y130" s="7" t="str">
        <f>IF(ISBLANK(G130),"",G130)</f>
        <v>standard</v>
      </c>
      <c r="Z130" s="7" t="s">
        <v>1456</v>
      </c>
      <c r="AA130" s="13">
        <f>K130</f>
        <v>-285578.89139788999</v>
      </c>
      <c r="AB130" s="7" t="s">
        <v>1454</v>
      </c>
      <c r="AC130" s="13">
        <f>H130</f>
        <v>683068.49817995005</v>
      </c>
      <c r="AD130" s="7" t="s">
        <v>1457</v>
      </c>
      <c r="AE130" s="13">
        <f>J130</f>
        <v>5.9515727493006638</v>
      </c>
      <c r="AF130" s="7" t="s">
        <v>1459</v>
      </c>
      <c r="AG130" s="7" t="str">
        <f>IF(ISBLANK(B130),"''",B130)</f>
        <v>''</v>
      </c>
      <c r="AH130" s="7" t="s">
        <v>3947</v>
      </c>
      <c r="AI130" s="13" t="b">
        <f>L130</f>
        <v>0</v>
      </c>
      <c r="AJ130" s="7" t="s">
        <v>3946</v>
      </c>
      <c r="AK130" s="7" t="str">
        <f>A130</f>
        <v>USA</v>
      </c>
      <c r="AL130" s="7" t="s">
        <v>1458</v>
      </c>
      <c r="AM130" s="7">
        <v>109</v>
      </c>
    </row>
    <row r="131" spans="1:39" s="7" customFormat="1" x14ac:dyDescent="0.3">
      <c r="A131" s="10"/>
      <c r="B131" s="19"/>
      <c r="D131" s="10"/>
      <c r="E131" s="10"/>
      <c r="F131" s="10"/>
      <c r="G131" s="10"/>
      <c r="H131" s="19"/>
      <c r="I131" s="10"/>
      <c r="J131" s="10"/>
      <c r="K131" s="19"/>
      <c r="Q131" s="11"/>
    </row>
    <row r="132" spans="1:39" s="7" customFormat="1" x14ac:dyDescent="0.3">
      <c r="A132" s="10"/>
      <c r="B132" s="19"/>
      <c r="C132" s="10"/>
      <c r="D132" s="10"/>
      <c r="E132" s="10"/>
      <c r="F132" s="10"/>
      <c r="G132" s="10"/>
      <c r="H132" s="19"/>
      <c r="I132" s="10"/>
      <c r="J132" s="10"/>
      <c r="K132" s="19"/>
      <c r="Q132" s="11"/>
    </row>
    <row r="133" spans="1:39" s="7" customFormat="1" x14ac:dyDescent="0.3">
      <c r="A133" s="10"/>
      <c r="B133" s="19"/>
      <c r="C133" s="10"/>
      <c r="D133" s="10"/>
      <c r="E133" s="10"/>
      <c r="F133" s="10"/>
      <c r="G133" s="10"/>
      <c r="H133" s="19"/>
      <c r="I133" s="10"/>
      <c r="J133" s="10"/>
      <c r="K133" s="19"/>
      <c r="Q133" s="11"/>
    </row>
    <row r="134" spans="1:39" s="7" customFormat="1" x14ac:dyDescent="0.3">
      <c r="A134" s="10"/>
      <c r="B134" s="19"/>
      <c r="C134" s="10"/>
      <c r="D134" s="10"/>
      <c r="E134" s="10"/>
      <c r="F134" s="10"/>
      <c r="G134" s="10"/>
      <c r="H134" s="19"/>
      <c r="I134" s="10"/>
      <c r="J134" s="10"/>
      <c r="K134" s="19"/>
      <c r="Q134" s="11"/>
    </row>
    <row r="135" spans="1:39" s="7" customFormat="1" x14ac:dyDescent="0.3">
      <c r="A135" s="10"/>
      <c r="B135" s="19"/>
      <c r="C135" s="10"/>
      <c r="D135" s="10"/>
      <c r="E135" s="10"/>
      <c r="F135" s="10"/>
      <c r="G135" s="10"/>
      <c r="H135" s="19"/>
      <c r="I135" s="10"/>
      <c r="J135" s="10"/>
      <c r="K135" s="19"/>
      <c r="Q135" s="11"/>
    </row>
    <row r="136" spans="1:39" s="7" customFormat="1" x14ac:dyDescent="0.3">
      <c r="A136" s="10"/>
      <c r="B136" s="19"/>
      <c r="C136" s="10"/>
      <c r="D136" s="10"/>
      <c r="E136" s="10"/>
      <c r="F136" s="10"/>
      <c r="G136" s="10"/>
      <c r="H136" s="19"/>
      <c r="I136" s="10"/>
      <c r="J136" s="10"/>
      <c r="K136" s="19"/>
      <c r="Q136" s="11"/>
    </row>
    <row r="137" spans="1:39" s="7" customFormat="1" x14ac:dyDescent="0.3">
      <c r="A137" s="10"/>
      <c r="B137" s="19"/>
      <c r="C137" s="10"/>
      <c r="D137" s="10"/>
      <c r="E137" s="10"/>
      <c r="F137" s="10"/>
      <c r="G137" s="10"/>
      <c r="H137" s="19"/>
      <c r="I137" s="10"/>
      <c r="J137" s="10"/>
      <c r="K137" s="19"/>
      <c r="Q137" s="11"/>
    </row>
    <row r="138" spans="1:39" s="7" customFormat="1" x14ac:dyDescent="0.3">
      <c r="A138" s="10"/>
      <c r="B138" s="19"/>
      <c r="C138" s="10"/>
      <c r="D138" s="10"/>
      <c r="E138" s="10"/>
      <c r="F138" s="10"/>
      <c r="G138" s="10"/>
      <c r="H138" s="19"/>
      <c r="I138" s="10"/>
      <c r="J138" s="10"/>
      <c r="K138" s="19"/>
      <c r="Q138" s="11"/>
    </row>
    <row r="139" spans="1:39" s="7" customFormat="1" x14ac:dyDescent="0.3">
      <c r="A139" s="10"/>
      <c r="B139" s="19"/>
      <c r="C139" s="10"/>
      <c r="D139" s="10"/>
      <c r="E139" s="10"/>
      <c r="F139" s="10"/>
      <c r="G139" s="10"/>
      <c r="H139" s="19"/>
      <c r="I139" s="10"/>
      <c r="J139" s="10"/>
      <c r="K139" s="19"/>
      <c r="Q139" s="11"/>
    </row>
    <row r="140" spans="1:39" s="7" customFormat="1" x14ac:dyDescent="0.3">
      <c r="A140" s="10"/>
      <c r="B140" s="19"/>
      <c r="C140" s="10"/>
      <c r="D140" s="10"/>
      <c r="E140" s="10"/>
      <c r="F140" s="10"/>
      <c r="G140" s="10"/>
      <c r="H140" s="19"/>
      <c r="I140" s="10"/>
      <c r="J140" s="10"/>
      <c r="K140" s="19"/>
      <c r="Q140" s="11"/>
    </row>
    <row r="141" spans="1:39" s="7" customFormat="1" x14ac:dyDescent="0.3">
      <c r="A141" s="10"/>
      <c r="B141" s="19"/>
      <c r="C141" s="10"/>
      <c r="D141" s="10"/>
      <c r="E141" s="10"/>
      <c r="F141" s="10"/>
      <c r="G141" s="10"/>
      <c r="H141" s="19"/>
      <c r="I141" s="10"/>
      <c r="J141" s="10"/>
      <c r="K141" s="19"/>
      <c r="Q141" s="11"/>
    </row>
    <row r="142" spans="1:39" s="7" customFormat="1" x14ac:dyDescent="0.3">
      <c r="A142" s="10"/>
      <c r="B142" s="19"/>
      <c r="C142" s="10"/>
      <c r="D142" s="10"/>
      <c r="E142" s="10"/>
      <c r="F142" s="10"/>
      <c r="G142" s="10"/>
      <c r="H142" s="19"/>
      <c r="I142" s="10"/>
      <c r="J142" s="10"/>
      <c r="K142" s="19"/>
      <c r="Q142" s="11"/>
    </row>
    <row r="143" spans="1:39" s="7" customFormat="1" x14ac:dyDescent="0.3">
      <c r="A143" s="10"/>
      <c r="B143" s="19"/>
      <c r="C143" s="10"/>
      <c r="D143" s="10"/>
      <c r="E143" s="10"/>
      <c r="F143" s="10"/>
      <c r="G143" s="10"/>
      <c r="H143" s="19"/>
      <c r="I143" s="10"/>
      <c r="J143" s="10"/>
      <c r="K143" s="19"/>
      <c r="Q143" s="11"/>
    </row>
    <row r="144" spans="1:39" s="7" customFormat="1" x14ac:dyDescent="0.3">
      <c r="A144" s="10"/>
      <c r="B144" s="19"/>
      <c r="C144" s="10"/>
      <c r="D144" s="10"/>
      <c r="E144" s="10"/>
      <c r="F144" s="10"/>
      <c r="G144" s="10"/>
      <c r="H144" s="19"/>
      <c r="I144" s="10"/>
      <c r="J144" s="10"/>
      <c r="K144" s="19"/>
      <c r="Q144" s="11"/>
    </row>
    <row r="145" spans="1:17" s="7" customFormat="1" x14ac:dyDescent="0.3">
      <c r="A145" s="10"/>
      <c r="B145" s="19"/>
      <c r="C145" s="10"/>
      <c r="D145" s="10"/>
      <c r="E145" s="10"/>
      <c r="F145" s="10"/>
      <c r="G145" s="10"/>
      <c r="H145" s="19"/>
      <c r="I145" s="10"/>
      <c r="J145" s="10"/>
      <c r="K145" s="19"/>
      <c r="Q145" s="11"/>
    </row>
    <row r="146" spans="1:17" s="7" customFormat="1" x14ac:dyDescent="0.3">
      <c r="A146" s="10"/>
      <c r="B146" s="19"/>
      <c r="C146" s="10"/>
      <c r="D146" s="10"/>
      <c r="E146" s="10"/>
      <c r="F146" s="10"/>
      <c r="G146" s="10"/>
      <c r="H146" s="19"/>
      <c r="I146" s="10"/>
      <c r="J146" s="10"/>
      <c r="K146" s="19"/>
      <c r="Q146" s="11"/>
    </row>
    <row r="147" spans="1:17" s="7" customFormat="1" x14ac:dyDescent="0.3">
      <c r="A147" s="10"/>
      <c r="B147" s="19"/>
      <c r="C147" s="10"/>
      <c r="D147" s="10"/>
      <c r="E147" s="10"/>
      <c r="F147" s="10"/>
      <c r="G147" s="10"/>
      <c r="H147" s="19"/>
      <c r="I147" s="10"/>
      <c r="J147" s="10"/>
      <c r="K147" s="19"/>
      <c r="Q147" s="11"/>
    </row>
    <row r="148" spans="1:17" s="7" customFormat="1" x14ac:dyDescent="0.3">
      <c r="A148" s="10"/>
      <c r="B148" s="19"/>
      <c r="C148" s="10"/>
      <c r="D148" s="10"/>
      <c r="E148" s="10"/>
      <c r="F148" s="10"/>
      <c r="G148" s="10"/>
      <c r="H148" s="19"/>
      <c r="I148" s="10"/>
      <c r="J148" s="10"/>
      <c r="K148" s="19"/>
      <c r="Q148" s="11"/>
    </row>
    <row r="149" spans="1:17" s="7" customFormat="1" x14ac:dyDescent="0.3">
      <c r="A149" s="10"/>
      <c r="B149" s="19"/>
      <c r="C149" s="10"/>
      <c r="D149" s="10"/>
      <c r="E149" s="10"/>
      <c r="F149" s="10"/>
      <c r="G149" s="10"/>
      <c r="H149" s="19"/>
      <c r="I149" s="10"/>
      <c r="J149" s="10"/>
      <c r="K149" s="19"/>
      <c r="Q149" s="11"/>
    </row>
    <row r="150" spans="1:17" s="7" customFormat="1" x14ac:dyDescent="0.3">
      <c r="A150" s="10"/>
      <c r="B150" s="19"/>
      <c r="C150" s="10"/>
      <c r="D150" s="10"/>
      <c r="E150" s="10"/>
      <c r="F150" s="10"/>
      <c r="G150" s="10"/>
      <c r="H150" s="19"/>
      <c r="I150" s="10"/>
      <c r="J150" s="10"/>
      <c r="K150" s="19"/>
      <c r="Q150" s="11"/>
    </row>
    <row r="151" spans="1:17" s="7" customFormat="1" x14ac:dyDescent="0.3">
      <c r="A151" s="10"/>
      <c r="B151" s="19"/>
      <c r="C151" s="10"/>
      <c r="D151" s="10"/>
      <c r="E151" s="10"/>
      <c r="F151" s="10"/>
      <c r="G151" s="10"/>
      <c r="H151" s="19"/>
      <c r="I151" s="10"/>
      <c r="J151" s="10"/>
      <c r="K151" s="19"/>
      <c r="Q151" s="11"/>
    </row>
    <row r="152" spans="1:17" s="7" customFormat="1" x14ac:dyDescent="0.3">
      <c r="A152" s="10"/>
      <c r="B152" s="19"/>
      <c r="C152" s="10"/>
      <c r="D152" s="10"/>
      <c r="E152" s="10"/>
      <c r="F152" s="10"/>
      <c r="G152" s="10"/>
      <c r="H152" s="19"/>
      <c r="I152" s="10"/>
      <c r="J152" s="10"/>
      <c r="K152" s="19"/>
      <c r="Q152" s="11"/>
    </row>
    <row r="153" spans="1:17" s="7" customFormat="1" x14ac:dyDescent="0.3">
      <c r="A153" s="10"/>
      <c r="B153" s="19"/>
      <c r="C153" s="10"/>
      <c r="D153" s="10"/>
      <c r="E153" s="10"/>
      <c r="F153" s="10"/>
      <c r="G153" s="10"/>
      <c r="H153" s="19"/>
      <c r="I153" s="10"/>
      <c r="J153" s="10"/>
      <c r="K153" s="19"/>
      <c r="Q153" s="11"/>
    </row>
    <row r="154" spans="1:17" s="7" customFormat="1" x14ac:dyDescent="0.3">
      <c r="A154" s="10"/>
      <c r="B154" s="19"/>
      <c r="C154" s="10"/>
      <c r="D154" s="10"/>
      <c r="E154" s="10"/>
      <c r="F154" s="10"/>
      <c r="G154" s="10"/>
      <c r="H154" s="19"/>
      <c r="I154" s="10"/>
      <c r="J154" s="10"/>
      <c r="K154" s="19"/>
      <c r="Q154" s="11"/>
    </row>
    <row r="155" spans="1:17" s="7" customFormat="1" x14ac:dyDescent="0.3">
      <c r="A155" s="10"/>
      <c r="B155" s="19"/>
      <c r="C155" s="10"/>
      <c r="D155" s="10"/>
      <c r="E155" s="10"/>
      <c r="F155" s="10"/>
      <c r="G155" s="10"/>
      <c r="H155" s="19"/>
      <c r="I155" s="10"/>
      <c r="J155" s="10"/>
      <c r="K155" s="19"/>
      <c r="Q155" s="11"/>
    </row>
    <row r="156" spans="1:17" s="7" customFormat="1" x14ac:dyDescent="0.3">
      <c r="A156" s="10"/>
      <c r="B156" s="19"/>
      <c r="C156" s="10"/>
      <c r="D156" s="10"/>
      <c r="E156" s="10"/>
      <c r="F156" s="10"/>
      <c r="G156" s="10"/>
      <c r="H156" s="19"/>
      <c r="I156" s="10"/>
      <c r="J156" s="10"/>
      <c r="K156" s="19"/>
      <c r="Q156" s="11"/>
    </row>
    <row r="157" spans="1:17" s="7" customFormat="1" x14ac:dyDescent="0.3">
      <c r="A157" s="10"/>
      <c r="B157" s="19"/>
      <c r="C157" s="10"/>
      <c r="D157" s="10"/>
      <c r="E157" s="10"/>
      <c r="F157" s="10"/>
      <c r="G157" s="10"/>
      <c r="H157" s="19"/>
      <c r="I157" s="10"/>
      <c r="J157" s="10"/>
      <c r="K157" s="19"/>
      <c r="Q157" s="11"/>
    </row>
    <row r="158" spans="1:17" s="7" customFormat="1" x14ac:dyDescent="0.3">
      <c r="A158" s="10"/>
      <c r="B158" s="19"/>
      <c r="C158" s="10"/>
      <c r="D158" s="10"/>
      <c r="E158" s="10"/>
      <c r="F158" s="10"/>
      <c r="G158" s="10"/>
      <c r="H158" s="19"/>
      <c r="I158" s="10"/>
      <c r="J158" s="10"/>
      <c r="K158" s="19"/>
      <c r="Q158" s="11"/>
    </row>
    <row r="159" spans="1:17" s="7" customFormat="1" x14ac:dyDescent="0.3">
      <c r="A159" s="10"/>
      <c r="B159" s="19"/>
      <c r="C159" s="10"/>
      <c r="D159" s="10"/>
      <c r="E159" s="10"/>
      <c r="F159" s="10"/>
      <c r="G159" s="10"/>
      <c r="H159" s="19"/>
      <c r="I159" s="10"/>
      <c r="J159" s="10"/>
      <c r="K159" s="19"/>
      <c r="Q159" s="11"/>
    </row>
    <row r="160" spans="1:17" s="7" customFormat="1" x14ac:dyDescent="0.3">
      <c r="A160" s="10"/>
      <c r="B160" s="19"/>
      <c r="C160" s="10"/>
      <c r="D160" s="10"/>
      <c r="E160" s="10"/>
      <c r="F160" s="10"/>
      <c r="G160" s="10"/>
      <c r="H160" s="19"/>
      <c r="I160" s="10"/>
      <c r="J160" s="10"/>
      <c r="K160" s="19"/>
      <c r="Q160" s="11"/>
    </row>
    <row r="161" spans="1:17" s="7" customFormat="1" x14ac:dyDescent="0.3">
      <c r="A161" s="10"/>
      <c r="B161" s="19"/>
      <c r="C161" s="10"/>
      <c r="D161" s="10"/>
      <c r="E161" s="10"/>
      <c r="F161" s="10"/>
      <c r="G161" s="10"/>
      <c r="H161" s="19"/>
      <c r="I161" s="10"/>
      <c r="J161" s="10"/>
      <c r="K161" s="19"/>
      <c r="Q161" s="11"/>
    </row>
    <row r="162" spans="1:17" s="7" customFormat="1" x14ac:dyDescent="0.3">
      <c r="A162" s="10"/>
      <c r="B162" s="19"/>
      <c r="C162" s="10"/>
      <c r="D162" s="10"/>
      <c r="E162" s="10"/>
      <c r="F162" s="10"/>
      <c r="G162" s="10"/>
      <c r="H162" s="19"/>
      <c r="I162" s="10"/>
      <c r="J162" s="10"/>
      <c r="K162" s="19"/>
      <c r="Q162" s="11"/>
    </row>
    <row r="163" spans="1:17" s="7" customFormat="1" x14ac:dyDescent="0.3">
      <c r="A163" s="10"/>
      <c r="B163" s="19"/>
      <c r="C163" s="10"/>
      <c r="D163" s="10"/>
      <c r="E163" s="10"/>
      <c r="F163" s="10"/>
      <c r="G163" s="10"/>
      <c r="H163" s="19"/>
      <c r="I163" s="10"/>
      <c r="J163" s="10"/>
      <c r="K163" s="19"/>
      <c r="Q163" s="11"/>
    </row>
    <row r="164" spans="1:17" s="7" customFormat="1" x14ac:dyDescent="0.3">
      <c r="A164" s="10"/>
      <c r="B164" s="19"/>
      <c r="C164" s="10"/>
      <c r="D164" s="10"/>
      <c r="E164" s="10"/>
      <c r="F164" s="10"/>
      <c r="G164" s="10"/>
      <c r="H164" s="19"/>
      <c r="I164" s="10"/>
      <c r="J164" s="10"/>
      <c r="K164" s="19"/>
      <c r="Q164" s="11"/>
    </row>
    <row r="165" spans="1:17" s="7" customFormat="1" x14ac:dyDescent="0.3">
      <c r="A165" s="10"/>
      <c r="B165" s="19"/>
      <c r="C165" s="10"/>
      <c r="D165" s="10"/>
      <c r="E165" s="10"/>
      <c r="F165" s="10"/>
      <c r="G165" s="10"/>
      <c r="H165" s="19"/>
      <c r="I165" s="10"/>
      <c r="J165" s="10"/>
      <c r="K165" s="19"/>
      <c r="Q165" s="11"/>
    </row>
    <row r="166" spans="1:17" s="7" customFormat="1" x14ac:dyDescent="0.3">
      <c r="A166" s="10"/>
      <c r="B166" s="19"/>
      <c r="C166" s="10"/>
      <c r="D166" s="10"/>
      <c r="E166" s="10"/>
      <c r="F166" s="10"/>
      <c r="G166" s="10"/>
      <c r="H166" s="19"/>
      <c r="I166" s="10"/>
      <c r="J166" s="10"/>
      <c r="K166" s="19"/>
      <c r="Q166" s="11"/>
    </row>
    <row r="167" spans="1:17" s="7" customFormat="1" x14ac:dyDescent="0.3">
      <c r="A167" s="10"/>
      <c r="B167" s="19"/>
      <c r="C167" s="10"/>
      <c r="D167" s="10"/>
      <c r="E167" s="10"/>
      <c r="F167" s="10"/>
      <c r="G167" s="10"/>
      <c r="H167" s="19"/>
      <c r="I167" s="10"/>
      <c r="J167" s="10"/>
      <c r="K167" s="19"/>
      <c r="Q167" s="11"/>
    </row>
    <row r="168" spans="1:17" s="7" customFormat="1" x14ac:dyDescent="0.3">
      <c r="A168" s="10"/>
      <c r="B168" s="19"/>
      <c r="C168" s="10"/>
      <c r="D168" s="10"/>
      <c r="E168" s="10"/>
      <c r="F168" s="10"/>
      <c r="G168" s="10"/>
      <c r="H168" s="19"/>
      <c r="I168" s="10"/>
      <c r="J168" s="10"/>
      <c r="K168" s="19"/>
      <c r="Q168" s="11"/>
    </row>
    <row r="169" spans="1:17" s="7" customFormat="1" x14ac:dyDescent="0.3">
      <c r="A169" s="10"/>
      <c r="B169" s="19"/>
      <c r="C169" s="10"/>
      <c r="D169" s="10"/>
      <c r="E169" s="10"/>
      <c r="F169" s="10"/>
      <c r="G169" s="10"/>
      <c r="H169" s="19"/>
      <c r="I169" s="10"/>
      <c r="J169" s="10"/>
      <c r="K169" s="19"/>
      <c r="Q169" s="11"/>
    </row>
    <row r="170" spans="1:17" s="7" customFormat="1" x14ac:dyDescent="0.3">
      <c r="A170" s="10"/>
      <c r="B170" s="19"/>
      <c r="C170" s="10"/>
      <c r="D170" s="10"/>
      <c r="E170" s="10"/>
      <c r="F170" s="10"/>
      <c r="G170" s="10"/>
      <c r="H170" s="19"/>
      <c r="I170" s="10"/>
      <c r="J170" s="10"/>
      <c r="K170" s="19"/>
      <c r="Q170" s="11"/>
    </row>
    <row r="171" spans="1:17" s="7" customFormat="1" x14ac:dyDescent="0.3">
      <c r="A171" s="10"/>
      <c r="B171" s="19"/>
      <c r="C171" s="10"/>
      <c r="D171" s="10"/>
      <c r="E171" s="10"/>
      <c r="F171" s="10"/>
      <c r="G171" s="10"/>
      <c r="H171" s="19"/>
      <c r="I171" s="10"/>
      <c r="J171" s="10"/>
      <c r="K171" s="19"/>
      <c r="Q171" s="11"/>
    </row>
    <row r="172" spans="1:17" s="7" customFormat="1" x14ac:dyDescent="0.3">
      <c r="A172" s="10"/>
      <c r="B172" s="19"/>
      <c r="C172" s="10"/>
      <c r="D172" s="10"/>
      <c r="E172" s="10"/>
      <c r="F172" s="10"/>
      <c r="G172" s="10"/>
      <c r="H172" s="19"/>
      <c r="I172" s="10"/>
      <c r="J172" s="10"/>
      <c r="K172" s="19"/>
      <c r="Q172" s="11"/>
    </row>
    <row r="173" spans="1:17" s="7" customFormat="1" x14ac:dyDescent="0.3">
      <c r="A173" s="10"/>
      <c r="B173" s="19"/>
      <c r="C173" s="10"/>
      <c r="D173" s="10"/>
      <c r="E173" s="10"/>
      <c r="F173" s="10"/>
      <c r="G173" s="10"/>
      <c r="H173" s="19"/>
      <c r="I173" s="10"/>
      <c r="J173" s="10"/>
      <c r="K173" s="19"/>
      <c r="Q173" s="11"/>
    </row>
    <row r="174" spans="1:17" s="7" customFormat="1" x14ac:dyDescent="0.3">
      <c r="A174" s="10"/>
      <c r="B174" s="19"/>
      <c r="C174" s="10"/>
      <c r="D174" s="10"/>
      <c r="E174" s="10"/>
      <c r="F174" s="10"/>
      <c r="G174" s="10"/>
      <c r="H174" s="19"/>
      <c r="I174" s="10"/>
      <c r="J174" s="10"/>
      <c r="K174" s="19"/>
      <c r="Q174" s="11"/>
    </row>
    <row r="175" spans="1:17" s="7" customFormat="1" x14ac:dyDescent="0.3">
      <c r="A175" s="10"/>
      <c r="B175" s="19"/>
      <c r="C175" s="10"/>
      <c r="D175" s="10"/>
      <c r="E175" s="10"/>
      <c r="F175" s="10"/>
      <c r="G175" s="10"/>
      <c r="H175" s="19"/>
      <c r="I175" s="10"/>
      <c r="J175" s="10"/>
      <c r="K175" s="19"/>
      <c r="Q175" s="11"/>
    </row>
    <row r="176" spans="1:17" s="7" customFormat="1" x14ac:dyDescent="0.3">
      <c r="A176" s="10"/>
      <c r="B176" s="19"/>
      <c r="C176" s="10"/>
      <c r="D176" s="10"/>
      <c r="E176" s="10"/>
      <c r="F176" s="10"/>
      <c r="G176" s="10"/>
      <c r="H176" s="19"/>
      <c r="I176" s="10"/>
      <c r="J176" s="10"/>
      <c r="K176" s="19"/>
      <c r="Q176" s="11"/>
    </row>
    <row r="177" spans="1:17" s="7" customFormat="1" x14ac:dyDescent="0.3">
      <c r="A177" s="10"/>
      <c r="B177" s="19"/>
      <c r="C177" s="10"/>
      <c r="D177" s="10"/>
      <c r="E177" s="10"/>
      <c r="F177" s="10"/>
      <c r="G177" s="10"/>
      <c r="H177" s="19"/>
      <c r="I177" s="10"/>
      <c r="J177" s="10"/>
      <c r="K177" s="19"/>
      <c r="Q177" s="11"/>
    </row>
    <row r="178" spans="1:17" s="7" customFormat="1" x14ac:dyDescent="0.3">
      <c r="A178" s="10"/>
      <c r="B178" s="19"/>
      <c r="C178" s="10"/>
      <c r="D178" s="10"/>
      <c r="E178" s="10"/>
      <c r="F178" s="10"/>
      <c r="G178" s="10"/>
      <c r="H178" s="19"/>
      <c r="I178" s="10"/>
      <c r="J178" s="10"/>
      <c r="K178" s="19"/>
      <c r="Q178" s="11"/>
    </row>
    <row r="179" spans="1:17" s="7" customFormat="1" x14ac:dyDescent="0.3">
      <c r="A179" s="10"/>
      <c r="B179" s="19"/>
      <c r="C179" s="10"/>
      <c r="D179" s="10"/>
      <c r="E179" s="10"/>
      <c r="F179" s="10"/>
      <c r="G179" s="10"/>
      <c r="H179" s="19"/>
      <c r="I179" s="10"/>
      <c r="J179" s="10"/>
      <c r="K179" s="19"/>
      <c r="Q179" s="11"/>
    </row>
    <row r="180" spans="1:17" s="7" customFormat="1" x14ac:dyDescent="0.3">
      <c r="A180" s="10"/>
      <c r="B180" s="19"/>
      <c r="C180" s="10"/>
      <c r="D180" s="10"/>
      <c r="E180" s="10"/>
      <c r="F180" s="10"/>
      <c r="G180" s="10"/>
      <c r="H180" s="19"/>
      <c r="I180" s="10"/>
      <c r="J180" s="10"/>
      <c r="K180" s="19"/>
      <c r="Q180" s="11"/>
    </row>
    <row r="181" spans="1:17" s="7" customFormat="1" x14ac:dyDescent="0.3">
      <c r="A181" s="10"/>
      <c r="B181" s="19"/>
      <c r="C181" s="10"/>
      <c r="D181" s="10"/>
      <c r="E181" s="10"/>
      <c r="F181" s="10"/>
      <c r="G181" s="10"/>
      <c r="H181" s="19"/>
      <c r="I181" s="10"/>
      <c r="J181" s="10"/>
      <c r="K181" s="19"/>
      <c r="Q181" s="11"/>
    </row>
    <row r="182" spans="1:17" s="7" customFormat="1" x14ac:dyDescent="0.3">
      <c r="A182" s="10"/>
      <c r="B182" s="19"/>
      <c r="C182" s="10"/>
      <c r="D182" s="10"/>
      <c r="E182" s="10"/>
      <c r="F182" s="10"/>
      <c r="G182" s="10"/>
      <c r="H182" s="19"/>
      <c r="I182" s="10"/>
      <c r="J182" s="10"/>
      <c r="K182" s="19"/>
      <c r="Q182" s="11"/>
    </row>
    <row r="183" spans="1:17" s="7" customFormat="1" x14ac:dyDescent="0.3">
      <c r="A183" s="10"/>
      <c r="B183" s="19"/>
      <c r="C183" s="10"/>
      <c r="D183" s="10"/>
      <c r="E183" s="10"/>
      <c r="F183" s="10"/>
      <c r="G183" s="10"/>
      <c r="H183" s="19"/>
      <c r="I183" s="10"/>
      <c r="J183" s="10"/>
      <c r="K183" s="19"/>
      <c r="Q183" s="11"/>
    </row>
    <row r="184" spans="1:17" s="7" customFormat="1" x14ac:dyDescent="0.3">
      <c r="A184" s="10"/>
      <c r="B184" s="19"/>
      <c r="C184" s="10"/>
      <c r="D184" s="10"/>
      <c r="E184" s="10"/>
      <c r="F184" s="10"/>
      <c r="G184" s="10"/>
      <c r="H184" s="19"/>
      <c r="I184" s="10"/>
      <c r="J184" s="10"/>
      <c r="K184" s="19"/>
      <c r="Q184" s="11"/>
    </row>
    <row r="185" spans="1:17" s="7" customFormat="1" x14ac:dyDescent="0.3">
      <c r="A185" s="10"/>
      <c r="B185" s="19"/>
      <c r="C185" s="10"/>
      <c r="D185" s="10"/>
      <c r="E185" s="10"/>
      <c r="F185" s="10"/>
      <c r="G185" s="10"/>
      <c r="H185" s="19"/>
      <c r="I185" s="10"/>
      <c r="J185" s="10"/>
      <c r="K185" s="19"/>
      <c r="Q185" s="11"/>
    </row>
    <row r="186" spans="1:17" s="7" customFormat="1" x14ac:dyDescent="0.3">
      <c r="A186" s="10"/>
      <c r="B186" s="19"/>
      <c r="C186" s="10"/>
      <c r="D186" s="10"/>
      <c r="E186" s="10"/>
      <c r="F186" s="10"/>
      <c r="G186" s="10"/>
      <c r="H186" s="19"/>
      <c r="I186" s="10"/>
      <c r="J186" s="10"/>
      <c r="K186" s="19"/>
      <c r="Q186" s="11"/>
    </row>
    <row r="187" spans="1:17" s="7" customFormat="1" x14ac:dyDescent="0.3">
      <c r="A187" s="10"/>
      <c r="B187" s="19"/>
      <c r="C187" s="10"/>
      <c r="D187" s="10"/>
      <c r="E187" s="10"/>
      <c r="F187" s="10"/>
      <c r="G187" s="10"/>
      <c r="H187" s="19"/>
      <c r="I187" s="10"/>
      <c r="J187" s="10"/>
      <c r="K187" s="19"/>
      <c r="Q187" s="11"/>
    </row>
    <row r="188" spans="1:17" s="7" customFormat="1" x14ac:dyDescent="0.3">
      <c r="A188" s="10"/>
      <c r="B188" s="19"/>
      <c r="C188" s="10"/>
      <c r="D188" s="10"/>
      <c r="E188" s="10"/>
      <c r="F188" s="10"/>
      <c r="G188" s="10"/>
      <c r="H188" s="19"/>
      <c r="I188" s="10"/>
      <c r="J188" s="10"/>
      <c r="K188" s="19"/>
      <c r="Q188" s="11"/>
    </row>
    <row r="189" spans="1:17" s="7" customFormat="1" x14ac:dyDescent="0.3">
      <c r="A189" s="10"/>
      <c r="B189" s="19"/>
      <c r="C189" s="10"/>
      <c r="D189" s="10"/>
      <c r="E189" s="10"/>
      <c r="F189" s="10"/>
      <c r="G189" s="10"/>
      <c r="H189" s="19"/>
      <c r="I189" s="10"/>
      <c r="J189" s="10"/>
      <c r="K189" s="19"/>
      <c r="Q189" s="11"/>
    </row>
    <row r="190" spans="1:17" s="7" customFormat="1" x14ac:dyDescent="0.3">
      <c r="A190" s="10"/>
      <c r="B190" s="19"/>
      <c r="C190" s="10"/>
      <c r="D190" s="10"/>
      <c r="E190" s="10"/>
      <c r="F190" s="10"/>
      <c r="G190" s="10"/>
      <c r="H190" s="19"/>
      <c r="I190" s="10"/>
      <c r="J190" s="10"/>
      <c r="K190" s="19"/>
      <c r="Q190" s="11"/>
    </row>
    <row r="191" spans="1:17" s="7" customFormat="1" x14ac:dyDescent="0.3">
      <c r="A191" s="10"/>
      <c r="B191" s="19"/>
      <c r="C191" s="10"/>
      <c r="D191" s="10"/>
      <c r="E191" s="10"/>
      <c r="F191" s="10"/>
      <c r="G191" s="10"/>
      <c r="H191" s="19"/>
      <c r="I191" s="10"/>
      <c r="J191" s="10"/>
      <c r="K191" s="19"/>
      <c r="Q191" s="11"/>
    </row>
    <row r="192" spans="1:17" s="7" customFormat="1" x14ac:dyDescent="0.3">
      <c r="A192" s="10"/>
      <c r="B192" s="19"/>
      <c r="C192" s="10"/>
      <c r="D192" s="10"/>
      <c r="E192" s="10"/>
      <c r="F192" s="10"/>
      <c r="G192" s="10"/>
      <c r="H192" s="19"/>
      <c r="I192" s="10"/>
      <c r="J192" s="10"/>
      <c r="K192" s="19"/>
      <c r="Q192" s="11"/>
    </row>
    <row r="193" spans="1:17" s="7" customFormat="1" x14ac:dyDescent="0.3">
      <c r="A193" s="10"/>
      <c r="B193" s="19"/>
      <c r="C193" s="10"/>
      <c r="D193" s="10"/>
      <c r="E193" s="10"/>
      <c r="F193" s="10"/>
      <c r="G193" s="10"/>
      <c r="H193" s="19"/>
      <c r="I193" s="10"/>
      <c r="J193" s="10"/>
      <c r="K193" s="19"/>
      <c r="Q193" s="11"/>
    </row>
    <row r="194" spans="1:17" s="7" customFormat="1" x14ac:dyDescent="0.3">
      <c r="A194" s="10"/>
      <c r="B194" s="19"/>
      <c r="C194" s="10"/>
      <c r="D194" s="10"/>
      <c r="E194" s="10"/>
      <c r="F194" s="10"/>
      <c r="G194" s="10"/>
      <c r="H194" s="19"/>
      <c r="I194" s="10"/>
      <c r="J194" s="10"/>
      <c r="K194" s="19"/>
      <c r="Q194" s="11"/>
    </row>
    <row r="195" spans="1:17" s="7" customFormat="1" x14ac:dyDescent="0.3">
      <c r="A195" s="10"/>
      <c r="B195" s="19"/>
      <c r="C195" s="10"/>
      <c r="D195" s="10"/>
      <c r="E195" s="10"/>
      <c r="F195" s="10"/>
      <c r="G195" s="10"/>
      <c r="H195" s="19"/>
      <c r="I195" s="10"/>
      <c r="J195" s="10"/>
      <c r="K195" s="19"/>
      <c r="Q195" s="11"/>
    </row>
    <row r="196" spans="1:17" s="7" customFormat="1" x14ac:dyDescent="0.3">
      <c r="A196" s="10"/>
      <c r="B196" s="19"/>
      <c r="C196" s="10"/>
      <c r="D196" s="10"/>
      <c r="E196" s="10"/>
      <c r="F196" s="10"/>
      <c r="G196" s="10"/>
      <c r="H196" s="19"/>
      <c r="I196" s="10"/>
      <c r="J196" s="10"/>
      <c r="K196" s="19"/>
      <c r="Q196" s="11"/>
    </row>
    <row r="197" spans="1:17" s="7" customFormat="1" x14ac:dyDescent="0.3">
      <c r="A197" s="10"/>
      <c r="B197" s="19"/>
      <c r="C197" s="10"/>
      <c r="D197" s="10"/>
      <c r="E197" s="10"/>
      <c r="F197" s="10"/>
      <c r="G197" s="10"/>
      <c r="H197" s="19"/>
      <c r="I197" s="10"/>
      <c r="J197" s="10"/>
      <c r="K197" s="19"/>
      <c r="Q197" s="11"/>
    </row>
    <row r="198" spans="1:17" s="7" customFormat="1" x14ac:dyDescent="0.3">
      <c r="A198" s="10"/>
      <c r="B198" s="19"/>
      <c r="C198" s="10"/>
      <c r="D198" s="10"/>
      <c r="E198" s="10"/>
      <c r="F198" s="10"/>
      <c r="G198" s="10"/>
      <c r="H198" s="19"/>
      <c r="I198" s="10"/>
      <c r="J198" s="10"/>
      <c r="K198" s="19"/>
      <c r="Q198" s="11"/>
    </row>
    <row r="199" spans="1:17" s="7" customFormat="1" x14ac:dyDescent="0.3">
      <c r="A199" s="10"/>
      <c r="B199" s="19"/>
      <c r="C199" s="10"/>
      <c r="D199" s="10"/>
      <c r="E199" s="10"/>
      <c r="F199" s="10"/>
      <c r="G199" s="10"/>
      <c r="H199" s="19"/>
      <c r="I199" s="10"/>
      <c r="J199" s="10"/>
      <c r="K199" s="19"/>
      <c r="Q199" s="11"/>
    </row>
    <row r="200" spans="1:17" s="7" customFormat="1" x14ac:dyDescent="0.3">
      <c r="A200" s="10"/>
      <c r="B200" s="19"/>
      <c r="C200" s="10"/>
      <c r="D200" s="10"/>
      <c r="E200" s="10"/>
      <c r="F200" s="10"/>
      <c r="G200" s="10"/>
      <c r="H200" s="19"/>
      <c r="I200" s="10"/>
      <c r="J200" s="10"/>
      <c r="K200" s="19"/>
      <c r="Q200" s="11"/>
    </row>
    <row r="201" spans="1:17" s="7" customFormat="1" x14ac:dyDescent="0.3">
      <c r="A201" s="10"/>
      <c r="B201" s="19"/>
      <c r="C201" s="10"/>
      <c r="D201" s="10"/>
      <c r="E201" s="10"/>
      <c r="F201" s="10"/>
      <c r="G201" s="10"/>
      <c r="H201" s="19"/>
      <c r="I201" s="10"/>
      <c r="J201" s="10"/>
      <c r="K201" s="19"/>
      <c r="Q201" s="11"/>
    </row>
    <row r="202" spans="1:17" s="7" customFormat="1" x14ac:dyDescent="0.3">
      <c r="A202" s="10"/>
      <c r="B202" s="19"/>
      <c r="C202" s="10"/>
      <c r="D202" s="10"/>
      <c r="E202" s="10"/>
      <c r="F202" s="10"/>
      <c r="G202" s="10"/>
      <c r="H202" s="19"/>
      <c r="I202" s="10"/>
      <c r="J202" s="10"/>
      <c r="K202" s="19"/>
      <c r="Q202" s="11"/>
    </row>
    <row r="203" spans="1:17" s="7" customFormat="1" x14ac:dyDescent="0.3">
      <c r="A203" s="10"/>
      <c r="B203" s="19"/>
      <c r="C203" s="10"/>
      <c r="D203" s="10"/>
      <c r="E203" s="10"/>
      <c r="F203" s="10"/>
      <c r="G203" s="10"/>
      <c r="H203" s="19"/>
      <c r="I203" s="10"/>
      <c r="J203" s="10"/>
      <c r="K203" s="19"/>
      <c r="Q203" s="11"/>
    </row>
    <row r="204" spans="1:17" s="7" customFormat="1" x14ac:dyDescent="0.3">
      <c r="A204" s="10"/>
      <c r="B204" s="19"/>
      <c r="C204" s="10"/>
      <c r="D204" s="10"/>
      <c r="E204" s="10"/>
      <c r="F204" s="10"/>
      <c r="G204" s="10"/>
      <c r="H204" s="19"/>
      <c r="I204" s="10"/>
      <c r="J204" s="10"/>
      <c r="K204" s="19"/>
      <c r="Q204" s="11"/>
    </row>
    <row r="205" spans="1:17" s="7" customFormat="1" x14ac:dyDescent="0.3">
      <c r="A205" s="10"/>
      <c r="B205" s="19"/>
      <c r="C205" s="10"/>
      <c r="D205" s="10"/>
      <c r="E205" s="10"/>
      <c r="F205" s="10"/>
      <c r="G205" s="10"/>
      <c r="H205" s="19"/>
      <c r="I205" s="10"/>
      <c r="J205" s="10"/>
      <c r="K205" s="19"/>
      <c r="Q205" s="11"/>
    </row>
    <row r="206" spans="1:17" s="7" customFormat="1" x14ac:dyDescent="0.3">
      <c r="A206" s="10"/>
      <c r="B206" s="19"/>
      <c r="C206" s="10"/>
      <c r="D206" s="10"/>
      <c r="E206" s="10"/>
      <c r="F206" s="10"/>
      <c r="G206" s="10"/>
      <c r="H206" s="19"/>
      <c r="I206" s="10"/>
      <c r="J206" s="10"/>
      <c r="K206" s="19"/>
      <c r="Q206" s="11"/>
    </row>
    <row r="207" spans="1:17" s="7" customFormat="1" x14ac:dyDescent="0.3">
      <c r="A207" s="10"/>
      <c r="B207" s="19"/>
      <c r="C207" s="10"/>
      <c r="D207" s="10"/>
      <c r="E207" s="10"/>
      <c r="F207" s="10"/>
      <c r="G207" s="10"/>
      <c r="H207" s="19"/>
      <c r="I207" s="10"/>
      <c r="J207" s="10"/>
      <c r="K207" s="19"/>
      <c r="Q207" s="11"/>
    </row>
    <row r="208" spans="1:17" s="7" customFormat="1" x14ac:dyDescent="0.3">
      <c r="A208" s="10"/>
      <c r="B208" s="19"/>
      <c r="C208" s="10"/>
      <c r="D208" s="10"/>
      <c r="E208" s="10"/>
      <c r="F208" s="10"/>
      <c r="G208" s="10"/>
      <c r="H208" s="19"/>
      <c r="I208" s="10"/>
      <c r="J208" s="10"/>
      <c r="K208" s="19"/>
      <c r="Q208" s="11"/>
    </row>
    <row r="209" spans="1:17" s="7" customFormat="1" x14ac:dyDescent="0.3">
      <c r="A209" s="10"/>
      <c r="B209" s="19"/>
      <c r="C209" s="10"/>
      <c r="D209" s="10"/>
      <c r="E209" s="10"/>
      <c r="F209" s="10"/>
      <c r="G209" s="10"/>
      <c r="H209" s="19"/>
      <c r="I209" s="10"/>
      <c r="J209" s="10"/>
      <c r="K209" s="19"/>
      <c r="Q209" s="11"/>
    </row>
    <row r="210" spans="1:17" s="7" customFormat="1" x14ac:dyDescent="0.3">
      <c r="A210" s="10"/>
      <c r="B210" s="19"/>
      <c r="C210" s="10"/>
      <c r="D210" s="10"/>
      <c r="E210" s="10"/>
      <c r="F210" s="10"/>
      <c r="G210" s="10"/>
      <c r="H210" s="19"/>
      <c r="I210" s="10"/>
      <c r="J210" s="10"/>
      <c r="K210" s="19"/>
      <c r="Q210" s="11"/>
    </row>
    <row r="211" spans="1:17" s="7" customFormat="1" x14ac:dyDescent="0.3">
      <c r="A211" s="10"/>
      <c r="B211" s="19"/>
      <c r="C211" s="10"/>
      <c r="D211" s="10"/>
      <c r="E211" s="10"/>
      <c r="F211" s="10"/>
      <c r="G211" s="10"/>
      <c r="H211" s="19"/>
      <c r="I211" s="10"/>
      <c r="J211" s="10"/>
      <c r="K211" s="19"/>
      <c r="Q211" s="11"/>
    </row>
    <row r="212" spans="1:17" s="7" customFormat="1" x14ac:dyDescent="0.3">
      <c r="A212" s="10"/>
      <c r="B212" s="19"/>
      <c r="C212" s="10"/>
      <c r="D212" s="10"/>
      <c r="E212" s="10"/>
      <c r="F212" s="10"/>
      <c r="G212" s="10"/>
      <c r="H212" s="19"/>
      <c r="I212" s="10"/>
      <c r="J212" s="10"/>
      <c r="K212" s="19"/>
      <c r="Q212" s="11"/>
    </row>
    <row r="213" spans="1:17" s="7" customFormat="1" x14ac:dyDescent="0.3">
      <c r="A213" s="10"/>
      <c r="B213" s="19"/>
      <c r="C213" s="10"/>
      <c r="D213" s="10"/>
      <c r="E213" s="10"/>
      <c r="F213" s="10"/>
      <c r="G213" s="10"/>
      <c r="H213" s="19"/>
      <c r="I213" s="10"/>
      <c r="J213" s="10"/>
      <c r="K213" s="19"/>
      <c r="Q213" s="11"/>
    </row>
    <row r="214" spans="1:17" s="7" customFormat="1" x14ac:dyDescent="0.3">
      <c r="A214" s="10"/>
      <c r="B214" s="19"/>
      <c r="C214" s="10"/>
      <c r="D214" s="10"/>
      <c r="E214" s="10"/>
      <c r="F214" s="10"/>
      <c r="G214" s="10"/>
      <c r="H214" s="19"/>
      <c r="I214" s="10"/>
      <c r="J214" s="10"/>
      <c r="K214" s="19"/>
      <c r="Q214" s="11"/>
    </row>
    <row r="215" spans="1:17" s="7" customFormat="1" x14ac:dyDescent="0.3">
      <c r="A215" s="10"/>
      <c r="B215" s="19"/>
      <c r="C215" s="10"/>
      <c r="D215" s="10"/>
      <c r="E215" s="10"/>
      <c r="F215" s="10"/>
      <c r="G215" s="10"/>
      <c r="H215" s="19"/>
      <c r="I215" s="10"/>
      <c r="J215" s="10"/>
      <c r="K215" s="19"/>
      <c r="Q215" s="11"/>
    </row>
    <row r="216" spans="1:17" s="7" customFormat="1" x14ac:dyDescent="0.3">
      <c r="A216" s="10"/>
      <c r="B216" s="19"/>
      <c r="C216" s="10"/>
      <c r="D216" s="10"/>
      <c r="E216" s="10"/>
      <c r="F216" s="10"/>
      <c r="G216" s="10"/>
      <c r="H216" s="19"/>
      <c r="I216" s="10"/>
      <c r="J216" s="10"/>
      <c r="K216" s="19"/>
      <c r="Q216" s="11"/>
    </row>
    <row r="217" spans="1:17" s="7" customFormat="1" x14ac:dyDescent="0.3">
      <c r="A217" s="10"/>
      <c r="B217" s="19"/>
      <c r="C217" s="10"/>
      <c r="D217" s="10"/>
      <c r="E217" s="10"/>
      <c r="F217" s="10"/>
      <c r="G217" s="10"/>
      <c r="H217" s="19"/>
      <c r="I217" s="10"/>
      <c r="J217" s="10"/>
      <c r="K217" s="19"/>
      <c r="Q217" s="11"/>
    </row>
    <row r="218" spans="1:17" s="7" customFormat="1" x14ac:dyDescent="0.3">
      <c r="A218" s="10"/>
      <c r="B218" s="19"/>
      <c r="C218" s="10"/>
      <c r="D218" s="10"/>
      <c r="E218" s="10"/>
      <c r="F218" s="10"/>
      <c r="G218" s="10"/>
      <c r="H218" s="19"/>
      <c r="I218" s="10"/>
      <c r="J218" s="10"/>
      <c r="K218" s="19"/>
      <c r="Q218" s="11"/>
    </row>
    <row r="219" spans="1:17" s="7" customFormat="1" x14ac:dyDescent="0.3">
      <c r="A219" s="10"/>
      <c r="B219" s="19"/>
      <c r="C219" s="10"/>
      <c r="D219" s="10"/>
      <c r="E219" s="10"/>
      <c r="F219" s="10"/>
      <c r="G219" s="10"/>
      <c r="H219" s="19"/>
      <c r="I219" s="10"/>
      <c r="J219" s="10"/>
      <c r="K219" s="19"/>
      <c r="Q219" s="11"/>
    </row>
    <row r="220" spans="1:17" s="7" customFormat="1" x14ac:dyDescent="0.3">
      <c r="A220" s="10"/>
      <c r="B220" s="19"/>
      <c r="C220" s="10"/>
      <c r="D220" s="10"/>
      <c r="E220" s="10"/>
      <c r="F220" s="10"/>
      <c r="G220" s="10"/>
      <c r="H220" s="19"/>
      <c r="I220" s="10"/>
      <c r="J220" s="10"/>
      <c r="K220" s="19"/>
      <c r="Q220" s="11"/>
    </row>
    <row r="221" spans="1:17" s="7" customFormat="1" x14ac:dyDescent="0.3">
      <c r="A221" s="10"/>
      <c r="B221" s="19"/>
      <c r="C221" s="10"/>
      <c r="D221" s="10"/>
      <c r="E221" s="10"/>
      <c r="F221" s="10"/>
      <c r="G221" s="10"/>
      <c r="H221" s="19"/>
      <c r="I221" s="10"/>
      <c r="J221" s="10"/>
      <c r="K221" s="19"/>
      <c r="Q221" s="11"/>
    </row>
    <row r="222" spans="1:17" s="7" customFormat="1" x14ac:dyDescent="0.3">
      <c r="A222" s="10"/>
      <c r="B222" s="19"/>
      <c r="C222" s="10"/>
      <c r="D222" s="10"/>
      <c r="E222" s="10"/>
      <c r="F222" s="10"/>
      <c r="G222" s="10"/>
      <c r="H222" s="19"/>
      <c r="I222" s="10"/>
      <c r="J222" s="10"/>
      <c r="K222" s="19"/>
      <c r="Q222" s="11"/>
    </row>
    <row r="223" spans="1:17" s="7" customFormat="1" x14ac:dyDescent="0.3">
      <c r="A223" s="10"/>
      <c r="B223" s="19"/>
      <c r="C223" s="10"/>
      <c r="D223" s="10"/>
      <c r="E223" s="10"/>
      <c r="F223" s="10"/>
      <c r="G223" s="10"/>
      <c r="H223" s="19"/>
      <c r="I223" s="10"/>
      <c r="J223" s="10"/>
      <c r="K223" s="19"/>
      <c r="Q223" s="11"/>
    </row>
    <row r="224" spans="1:17" s="7" customFormat="1" x14ac:dyDescent="0.3">
      <c r="A224" s="10"/>
      <c r="B224" s="19"/>
      <c r="C224" s="10"/>
      <c r="D224" s="10"/>
      <c r="E224" s="10"/>
      <c r="F224" s="10"/>
      <c r="G224" s="10"/>
      <c r="H224" s="19"/>
      <c r="I224" s="10"/>
      <c r="J224" s="10"/>
      <c r="K224" s="19"/>
      <c r="Q224" s="11"/>
    </row>
    <row r="225" spans="1:17" s="7" customFormat="1" x14ac:dyDescent="0.3">
      <c r="A225" s="10"/>
      <c r="B225" s="19"/>
      <c r="C225" s="10"/>
      <c r="D225" s="10"/>
      <c r="E225" s="10"/>
      <c r="F225" s="10"/>
      <c r="G225" s="10"/>
      <c r="H225" s="19"/>
      <c r="I225" s="10"/>
      <c r="J225" s="10"/>
      <c r="K225" s="19"/>
      <c r="Q225" s="11"/>
    </row>
    <row r="226" spans="1:17" s="7" customFormat="1" x14ac:dyDescent="0.3">
      <c r="A226" s="10"/>
      <c r="B226" s="19"/>
      <c r="C226" s="10"/>
      <c r="D226" s="10"/>
      <c r="E226" s="10"/>
      <c r="F226" s="10"/>
      <c r="G226" s="10"/>
      <c r="H226" s="19"/>
      <c r="I226" s="10"/>
      <c r="J226" s="10"/>
      <c r="K226" s="19"/>
      <c r="Q226" s="11"/>
    </row>
    <row r="227" spans="1:17" s="7" customFormat="1" x14ac:dyDescent="0.3">
      <c r="A227" s="10"/>
      <c r="B227" s="19"/>
      <c r="C227" s="10"/>
      <c r="D227" s="10"/>
      <c r="E227" s="10"/>
      <c r="F227" s="10"/>
      <c r="G227" s="10"/>
      <c r="H227" s="19"/>
      <c r="I227" s="10"/>
      <c r="J227" s="10"/>
      <c r="K227" s="19"/>
      <c r="Q227" s="11"/>
    </row>
    <row r="228" spans="1:17" s="7" customFormat="1" x14ac:dyDescent="0.3">
      <c r="A228" s="10"/>
      <c r="B228" s="19"/>
      <c r="C228" s="10"/>
      <c r="D228" s="10"/>
      <c r="E228" s="10"/>
      <c r="F228" s="10"/>
      <c r="G228" s="10"/>
      <c r="H228" s="19"/>
      <c r="I228" s="10"/>
      <c r="J228" s="10"/>
      <c r="K228" s="19"/>
      <c r="Q228" s="11"/>
    </row>
    <row r="229" spans="1:17" s="7" customFormat="1" x14ac:dyDescent="0.3">
      <c r="A229" s="10"/>
      <c r="B229" s="19"/>
      <c r="C229" s="10"/>
      <c r="D229" s="10"/>
      <c r="E229" s="10"/>
      <c r="F229" s="10"/>
      <c r="G229" s="10"/>
      <c r="H229" s="19"/>
      <c r="I229" s="10"/>
      <c r="J229" s="10"/>
      <c r="K229" s="19"/>
      <c r="Q229" s="11"/>
    </row>
    <row r="230" spans="1:17" s="7" customFormat="1" x14ac:dyDescent="0.3">
      <c r="A230" s="10"/>
      <c r="B230" s="19"/>
      <c r="C230" s="10"/>
      <c r="D230" s="10"/>
      <c r="E230" s="10"/>
      <c r="F230" s="10"/>
      <c r="G230" s="10"/>
      <c r="H230" s="19"/>
      <c r="I230" s="10"/>
      <c r="J230" s="10"/>
      <c r="K230" s="19"/>
      <c r="Q230" s="11"/>
    </row>
    <row r="231" spans="1:17" s="7" customFormat="1" x14ac:dyDescent="0.3">
      <c r="A231" s="10"/>
      <c r="B231" s="19"/>
      <c r="C231" s="10"/>
      <c r="D231" s="10"/>
      <c r="E231" s="10"/>
      <c r="F231" s="10"/>
      <c r="G231" s="10"/>
      <c r="H231" s="19"/>
      <c r="I231" s="10"/>
      <c r="J231" s="10"/>
      <c r="K231" s="19"/>
      <c r="Q231" s="11"/>
    </row>
    <row r="232" spans="1:17" s="7" customFormat="1" x14ac:dyDescent="0.3">
      <c r="A232" s="10"/>
      <c r="B232" s="19"/>
      <c r="C232" s="10"/>
      <c r="D232" s="10"/>
      <c r="E232" s="10"/>
      <c r="F232" s="10"/>
      <c r="G232" s="10"/>
      <c r="H232" s="19"/>
      <c r="I232" s="10"/>
      <c r="J232" s="10"/>
      <c r="K232" s="19"/>
      <c r="Q232" s="11"/>
    </row>
    <row r="233" spans="1:17" s="7" customFormat="1" x14ac:dyDescent="0.3">
      <c r="A233" s="10"/>
      <c r="B233" s="19"/>
      <c r="C233" s="10"/>
      <c r="D233" s="10"/>
      <c r="E233" s="10"/>
      <c r="F233" s="10"/>
      <c r="G233" s="10"/>
      <c r="H233" s="19"/>
      <c r="I233" s="10"/>
      <c r="J233" s="10"/>
      <c r="K233" s="19"/>
      <c r="Q233" s="11"/>
    </row>
    <row r="234" spans="1:17" s="7" customFormat="1" x14ac:dyDescent="0.3">
      <c r="A234" s="10"/>
      <c r="B234" s="19"/>
      <c r="C234" s="10"/>
      <c r="D234" s="10"/>
      <c r="E234" s="10"/>
      <c r="F234" s="10"/>
      <c r="G234" s="10"/>
      <c r="H234" s="19"/>
      <c r="I234" s="10"/>
      <c r="J234" s="10"/>
      <c r="K234" s="19"/>
      <c r="Q234" s="11"/>
    </row>
    <row r="235" spans="1:17" s="7" customFormat="1" x14ac:dyDescent="0.3">
      <c r="A235" s="10"/>
      <c r="B235" s="19"/>
      <c r="C235" s="10"/>
      <c r="D235" s="10"/>
      <c r="E235" s="10"/>
      <c r="F235" s="10"/>
      <c r="G235" s="10"/>
      <c r="H235" s="19"/>
      <c r="I235" s="10"/>
      <c r="J235" s="10"/>
      <c r="K235" s="19"/>
      <c r="Q235" s="11"/>
    </row>
    <row r="236" spans="1:17" s="7" customFormat="1" x14ac:dyDescent="0.3">
      <c r="A236" s="10"/>
      <c r="B236" s="19"/>
      <c r="C236" s="10"/>
      <c r="D236" s="10"/>
      <c r="E236" s="10"/>
      <c r="F236" s="10"/>
      <c r="G236" s="10"/>
      <c r="H236" s="19"/>
      <c r="I236" s="10"/>
      <c r="J236" s="10"/>
      <c r="K236" s="19"/>
      <c r="Q236" s="11"/>
    </row>
    <row r="237" spans="1:17" s="7" customFormat="1" x14ac:dyDescent="0.3">
      <c r="A237" s="10"/>
      <c r="B237" s="19"/>
      <c r="C237" s="10"/>
      <c r="D237" s="10"/>
      <c r="E237" s="10"/>
      <c r="F237" s="10"/>
      <c r="G237" s="10"/>
      <c r="H237" s="19"/>
      <c r="I237" s="10"/>
      <c r="J237" s="10"/>
      <c r="K237" s="19"/>
      <c r="Q237" s="11"/>
    </row>
    <row r="238" spans="1:17" s="7" customFormat="1" x14ac:dyDescent="0.3">
      <c r="A238" s="10"/>
      <c r="B238" s="19"/>
      <c r="C238" s="10"/>
      <c r="D238" s="10"/>
      <c r="E238" s="10"/>
      <c r="F238" s="10"/>
      <c r="G238" s="10"/>
      <c r="H238" s="19"/>
      <c r="I238" s="10"/>
      <c r="J238" s="10"/>
      <c r="K238" s="19"/>
      <c r="Q238" s="11"/>
    </row>
    <row r="239" spans="1:17" s="7" customFormat="1" x14ac:dyDescent="0.3">
      <c r="A239" s="10"/>
      <c r="B239" s="19"/>
      <c r="C239" s="10"/>
      <c r="D239" s="10"/>
      <c r="E239" s="10"/>
      <c r="F239" s="10"/>
      <c r="G239" s="10"/>
      <c r="H239" s="19"/>
      <c r="I239" s="10"/>
      <c r="J239" s="10"/>
      <c r="K239" s="19"/>
      <c r="Q239" s="11"/>
    </row>
    <row r="240" spans="1:17" s="7" customFormat="1" x14ac:dyDescent="0.3">
      <c r="A240" s="10"/>
      <c r="B240" s="19"/>
      <c r="C240" s="10"/>
      <c r="D240" s="10"/>
      <c r="E240" s="10"/>
      <c r="F240" s="10"/>
      <c r="G240" s="10"/>
      <c r="H240" s="19"/>
      <c r="I240" s="10"/>
      <c r="J240" s="10"/>
      <c r="K240" s="19"/>
      <c r="Q240" s="11"/>
    </row>
    <row r="241" spans="1:17" s="7" customFormat="1" x14ac:dyDescent="0.3">
      <c r="A241" s="10"/>
      <c r="B241" s="19"/>
      <c r="C241" s="10"/>
      <c r="D241" s="10"/>
      <c r="E241" s="10"/>
      <c r="F241" s="10"/>
      <c r="G241" s="10"/>
      <c r="H241" s="19"/>
      <c r="I241" s="10"/>
      <c r="J241" s="10"/>
      <c r="K241" s="19"/>
      <c r="Q241" s="11"/>
    </row>
    <row r="242" spans="1:17" s="7" customFormat="1" x14ac:dyDescent="0.3">
      <c r="A242" s="10"/>
      <c r="B242" s="19"/>
      <c r="C242" s="10"/>
      <c r="D242" s="10"/>
      <c r="E242" s="10"/>
      <c r="F242" s="10"/>
      <c r="G242" s="10"/>
      <c r="H242" s="19"/>
      <c r="I242" s="10"/>
      <c r="J242" s="10"/>
      <c r="K242" s="19"/>
      <c r="Q242" s="11"/>
    </row>
    <row r="243" spans="1:17" s="7" customFormat="1" x14ac:dyDescent="0.3">
      <c r="A243" s="10"/>
      <c r="B243" s="19"/>
      <c r="C243" s="10"/>
      <c r="D243" s="10"/>
      <c r="E243" s="10"/>
      <c r="F243" s="10"/>
      <c r="G243" s="10"/>
      <c r="H243" s="19"/>
      <c r="I243" s="10"/>
      <c r="J243" s="10"/>
      <c r="K243" s="19"/>
      <c r="Q243" s="11"/>
    </row>
    <row r="244" spans="1:17" s="7" customFormat="1" x14ac:dyDescent="0.3">
      <c r="A244" s="10"/>
      <c r="B244" s="19"/>
      <c r="C244" s="10"/>
      <c r="D244" s="10"/>
      <c r="E244" s="10"/>
      <c r="F244" s="10"/>
      <c r="G244" s="10"/>
      <c r="H244" s="19"/>
      <c r="I244" s="10"/>
      <c r="J244" s="10"/>
      <c r="K244" s="19"/>
      <c r="Q244" s="11"/>
    </row>
    <row r="245" spans="1:17" s="7" customFormat="1" x14ac:dyDescent="0.3">
      <c r="A245" s="10"/>
      <c r="B245" s="19"/>
      <c r="C245" s="10"/>
      <c r="D245" s="10"/>
      <c r="E245" s="10"/>
      <c r="F245" s="10"/>
      <c r="G245" s="10"/>
      <c r="H245" s="19"/>
      <c r="I245" s="10"/>
      <c r="J245" s="10"/>
      <c r="K245" s="19"/>
      <c r="Q245" s="11"/>
    </row>
    <row r="246" spans="1:17" s="7" customFormat="1" x14ac:dyDescent="0.3">
      <c r="A246" s="10"/>
      <c r="B246" s="19"/>
      <c r="C246" s="10"/>
      <c r="D246" s="10"/>
      <c r="E246" s="10"/>
      <c r="F246" s="10"/>
      <c r="G246" s="10"/>
      <c r="H246" s="19"/>
      <c r="I246" s="10"/>
      <c r="J246" s="10"/>
      <c r="K246" s="19"/>
      <c r="Q246" s="11"/>
    </row>
    <row r="247" spans="1:17" s="7" customFormat="1" x14ac:dyDescent="0.3">
      <c r="A247" s="10"/>
      <c r="B247" s="19"/>
      <c r="C247" s="10"/>
      <c r="D247" s="10"/>
      <c r="E247" s="10"/>
      <c r="F247" s="10"/>
      <c r="G247" s="10"/>
      <c r="H247" s="19"/>
      <c r="I247" s="10"/>
      <c r="J247" s="10"/>
      <c r="K247" s="19"/>
      <c r="Q247" s="11"/>
    </row>
    <row r="248" spans="1:17" s="7" customFormat="1" x14ac:dyDescent="0.3">
      <c r="A248" s="10"/>
      <c r="B248" s="19"/>
      <c r="C248" s="10"/>
      <c r="D248" s="10"/>
      <c r="E248" s="10"/>
      <c r="F248" s="10"/>
      <c r="G248" s="10"/>
      <c r="H248" s="19"/>
      <c r="I248" s="10"/>
      <c r="J248" s="10"/>
      <c r="K248" s="19"/>
      <c r="Q248" s="11"/>
    </row>
    <row r="249" spans="1:17" s="7" customFormat="1" x14ac:dyDescent="0.3">
      <c r="A249" s="10"/>
      <c r="B249" s="19"/>
      <c r="C249" s="10"/>
      <c r="D249" s="10"/>
      <c r="E249" s="10"/>
      <c r="F249" s="10"/>
      <c r="G249" s="10"/>
      <c r="H249" s="19"/>
      <c r="I249" s="10"/>
      <c r="J249" s="10"/>
      <c r="K249" s="19"/>
      <c r="Q249" s="11"/>
    </row>
    <row r="250" spans="1:17" s="7" customFormat="1" x14ac:dyDescent="0.3">
      <c r="A250" s="10"/>
      <c r="B250" s="19"/>
      <c r="C250" s="10"/>
      <c r="D250" s="10"/>
      <c r="E250" s="10"/>
      <c r="F250" s="10"/>
      <c r="G250" s="10"/>
      <c r="H250" s="19"/>
      <c r="I250" s="10"/>
      <c r="J250" s="10"/>
      <c r="K250" s="19"/>
      <c r="Q250" s="11"/>
    </row>
    <row r="251" spans="1:17" s="7" customFormat="1" x14ac:dyDescent="0.3">
      <c r="A251" s="10"/>
      <c r="B251" s="19"/>
      <c r="C251" s="10"/>
      <c r="D251" s="10"/>
      <c r="E251" s="10"/>
      <c r="F251" s="10"/>
      <c r="G251" s="10"/>
      <c r="H251" s="19"/>
      <c r="I251" s="10"/>
      <c r="J251" s="10"/>
      <c r="K251" s="19"/>
      <c r="Q251" s="11"/>
    </row>
    <row r="252" spans="1:17" s="7" customFormat="1" x14ac:dyDescent="0.3">
      <c r="A252" s="10"/>
      <c r="B252" s="19"/>
      <c r="C252" s="10"/>
      <c r="D252" s="10"/>
      <c r="E252" s="10"/>
      <c r="F252" s="10"/>
      <c r="G252" s="10"/>
      <c r="H252" s="19"/>
      <c r="I252" s="10"/>
      <c r="J252" s="10"/>
      <c r="K252" s="19"/>
      <c r="Q252" s="11"/>
    </row>
    <row r="253" spans="1:17" s="7" customFormat="1" x14ac:dyDescent="0.3">
      <c r="A253" s="10"/>
      <c r="B253" s="19"/>
      <c r="C253" s="10"/>
      <c r="D253" s="10"/>
      <c r="E253" s="10"/>
      <c r="F253" s="10"/>
      <c r="G253" s="10"/>
      <c r="H253" s="19"/>
      <c r="I253" s="10"/>
      <c r="J253" s="10"/>
      <c r="K253" s="19"/>
      <c r="Q253" s="11"/>
    </row>
    <row r="254" spans="1:17" s="7" customFormat="1" x14ac:dyDescent="0.3">
      <c r="A254" s="10"/>
      <c r="B254" s="19"/>
      <c r="C254" s="10"/>
      <c r="D254" s="10"/>
      <c r="E254" s="10"/>
      <c r="F254" s="10"/>
      <c r="G254" s="10"/>
      <c r="H254" s="19"/>
      <c r="I254" s="10"/>
      <c r="J254" s="10"/>
      <c r="K254" s="19"/>
      <c r="Q254" s="11"/>
    </row>
    <row r="255" spans="1:17" s="7" customFormat="1" x14ac:dyDescent="0.3">
      <c r="A255" s="10"/>
      <c r="B255" s="19"/>
      <c r="C255" s="10"/>
      <c r="D255" s="10"/>
      <c r="E255" s="10"/>
      <c r="F255" s="10"/>
      <c r="G255" s="10"/>
      <c r="H255" s="19"/>
      <c r="I255" s="10"/>
      <c r="J255" s="10"/>
      <c r="K255" s="19"/>
      <c r="Q255" s="11"/>
    </row>
    <row r="256" spans="1:17" s="7" customFormat="1" x14ac:dyDescent="0.3">
      <c r="A256" s="10"/>
      <c r="B256" s="19"/>
      <c r="C256" s="10"/>
      <c r="D256" s="10"/>
      <c r="E256" s="10"/>
      <c r="F256" s="10"/>
      <c r="G256" s="10"/>
      <c r="H256" s="19"/>
      <c r="I256" s="10"/>
      <c r="J256" s="10"/>
      <c r="K256" s="19"/>
      <c r="Q256" s="11"/>
    </row>
    <row r="257" spans="1:17" s="7" customFormat="1" x14ac:dyDescent="0.3">
      <c r="A257" s="10"/>
      <c r="B257" s="19"/>
      <c r="C257" s="10"/>
      <c r="D257" s="10"/>
      <c r="E257" s="10"/>
      <c r="F257" s="10"/>
      <c r="G257" s="10"/>
      <c r="H257" s="19"/>
      <c r="I257" s="10"/>
      <c r="J257" s="10"/>
      <c r="K257" s="19"/>
      <c r="Q257" s="11"/>
    </row>
    <row r="258" spans="1:17" s="7" customFormat="1" x14ac:dyDescent="0.3">
      <c r="A258" s="10"/>
      <c r="B258" s="19"/>
      <c r="C258" s="10"/>
      <c r="D258" s="10"/>
      <c r="E258" s="10"/>
      <c r="F258" s="10"/>
      <c r="G258" s="10"/>
      <c r="H258" s="19"/>
      <c r="I258" s="10"/>
      <c r="J258" s="10"/>
      <c r="K258" s="19"/>
      <c r="Q258" s="11"/>
    </row>
    <row r="259" spans="1:17" s="7" customFormat="1" x14ac:dyDescent="0.3">
      <c r="A259" s="10"/>
      <c r="B259" s="19"/>
      <c r="C259" s="10"/>
      <c r="D259" s="10"/>
      <c r="E259" s="10"/>
      <c r="F259" s="10"/>
      <c r="G259" s="10"/>
      <c r="H259" s="19"/>
      <c r="I259" s="10"/>
      <c r="J259" s="10"/>
      <c r="K259" s="19"/>
      <c r="Q259" s="11"/>
    </row>
    <row r="260" spans="1:17" s="7" customFormat="1" x14ac:dyDescent="0.3">
      <c r="A260" s="10"/>
      <c r="B260" s="19"/>
      <c r="C260" s="10"/>
      <c r="D260" s="10"/>
      <c r="E260" s="10"/>
      <c r="F260" s="10"/>
      <c r="G260" s="10"/>
      <c r="H260" s="19"/>
      <c r="I260" s="10"/>
      <c r="J260" s="10"/>
      <c r="K260" s="19"/>
      <c r="Q260" s="11"/>
    </row>
    <row r="261" spans="1:17" s="7" customFormat="1" x14ac:dyDescent="0.3">
      <c r="A261" s="10"/>
      <c r="B261" s="19"/>
      <c r="C261" s="10"/>
      <c r="D261" s="10"/>
      <c r="E261" s="10"/>
      <c r="F261" s="10"/>
      <c r="G261" s="10"/>
      <c r="H261" s="19"/>
      <c r="I261" s="10"/>
      <c r="J261" s="10"/>
      <c r="K261" s="19"/>
      <c r="Q261" s="11"/>
    </row>
    <row r="262" spans="1:17" s="7" customFormat="1" x14ac:dyDescent="0.3">
      <c r="A262" s="10"/>
      <c r="B262" s="19"/>
      <c r="C262" s="10"/>
      <c r="D262" s="10"/>
      <c r="E262" s="10"/>
      <c r="F262" s="10"/>
      <c r="G262" s="10"/>
      <c r="H262" s="19"/>
      <c r="I262" s="10"/>
      <c r="J262" s="10"/>
      <c r="K262" s="19"/>
      <c r="Q262" s="11"/>
    </row>
    <row r="263" spans="1:17" s="7" customFormat="1" x14ac:dyDescent="0.3">
      <c r="A263" s="10"/>
      <c r="B263" s="19"/>
      <c r="C263" s="10"/>
      <c r="D263" s="10"/>
      <c r="E263" s="10"/>
      <c r="F263" s="10"/>
      <c r="G263" s="10"/>
      <c r="H263" s="19"/>
      <c r="I263" s="10"/>
      <c r="J263" s="10"/>
      <c r="K263" s="19"/>
      <c r="Q263" s="11"/>
    </row>
    <row r="264" spans="1:17" s="7" customFormat="1" x14ac:dyDescent="0.3">
      <c r="A264" s="10"/>
      <c r="B264" s="19"/>
      <c r="C264" s="10"/>
      <c r="D264" s="10"/>
      <c r="E264" s="10"/>
      <c r="F264" s="10"/>
      <c r="G264" s="10"/>
      <c r="H264" s="19"/>
      <c r="I264" s="10"/>
      <c r="J264" s="10"/>
      <c r="K264" s="19"/>
      <c r="Q264" s="11"/>
    </row>
    <row r="265" spans="1:17" s="7" customFormat="1" x14ac:dyDescent="0.3">
      <c r="A265" s="10"/>
      <c r="B265" s="19"/>
      <c r="C265" s="10"/>
      <c r="D265" s="10"/>
      <c r="E265" s="10"/>
      <c r="F265" s="10"/>
      <c r="G265" s="10"/>
      <c r="H265" s="19"/>
      <c r="I265" s="10"/>
      <c r="J265" s="10"/>
      <c r="K265" s="19"/>
      <c r="Q265" s="11"/>
    </row>
    <row r="266" spans="1:17" s="7" customFormat="1" x14ac:dyDescent="0.3">
      <c r="A266" s="10"/>
      <c r="B266" s="19"/>
      <c r="C266" s="10"/>
      <c r="D266" s="10"/>
      <c r="E266" s="10"/>
      <c r="F266" s="10"/>
      <c r="G266" s="10"/>
      <c r="H266" s="19"/>
      <c r="I266" s="10"/>
      <c r="J266" s="10"/>
      <c r="K266" s="19"/>
      <c r="Q266" s="11"/>
    </row>
    <row r="267" spans="1:17" s="7" customFormat="1" x14ac:dyDescent="0.3">
      <c r="A267" s="10"/>
      <c r="B267" s="19"/>
      <c r="C267" s="10"/>
      <c r="D267" s="10"/>
      <c r="E267" s="10"/>
      <c r="F267" s="10"/>
      <c r="G267" s="10"/>
      <c r="H267" s="19"/>
      <c r="I267" s="10"/>
      <c r="J267" s="10"/>
      <c r="K267" s="19"/>
      <c r="Q267" s="11"/>
    </row>
    <row r="268" spans="1:17" s="7" customFormat="1" x14ac:dyDescent="0.3">
      <c r="A268" s="10"/>
      <c r="B268" s="19"/>
      <c r="C268" s="10"/>
      <c r="D268" s="10"/>
      <c r="E268" s="10"/>
      <c r="F268" s="10"/>
      <c r="G268" s="10"/>
      <c r="H268" s="19"/>
      <c r="I268" s="10"/>
      <c r="J268" s="10"/>
      <c r="K268" s="19"/>
      <c r="Q268" s="11"/>
    </row>
    <row r="269" spans="1:17" s="7" customFormat="1" x14ac:dyDescent="0.3">
      <c r="A269" s="10"/>
      <c r="B269" s="19"/>
      <c r="C269" s="10"/>
      <c r="D269" s="10"/>
      <c r="E269" s="10"/>
      <c r="F269" s="10"/>
      <c r="G269" s="10"/>
      <c r="H269" s="19"/>
      <c r="I269" s="10"/>
      <c r="J269" s="10"/>
      <c r="K269" s="19"/>
      <c r="Q269" s="11"/>
    </row>
    <row r="270" spans="1:17" s="7" customFormat="1" x14ac:dyDescent="0.3">
      <c r="A270" s="10"/>
      <c r="B270" s="19"/>
      <c r="C270" s="10"/>
      <c r="D270" s="10"/>
      <c r="E270" s="10"/>
      <c r="F270" s="10"/>
      <c r="G270" s="10"/>
      <c r="H270" s="19"/>
      <c r="I270" s="10"/>
      <c r="J270" s="10"/>
      <c r="K270" s="19"/>
      <c r="Q270" s="11"/>
    </row>
    <row r="271" spans="1:17" s="7" customFormat="1" x14ac:dyDescent="0.3">
      <c r="A271" s="10"/>
      <c r="B271" s="19"/>
      <c r="C271" s="10"/>
      <c r="D271" s="10"/>
      <c r="E271" s="10"/>
      <c r="F271" s="10"/>
      <c r="G271" s="10"/>
      <c r="H271" s="19"/>
      <c r="I271" s="10"/>
      <c r="J271" s="10"/>
      <c r="K271" s="19"/>
      <c r="Q271" s="11"/>
    </row>
    <row r="272" spans="1:17" s="7" customFormat="1" x14ac:dyDescent="0.3">
      <c r="A272" s="10"/>
      <c r="B272" s="19"/>
      <c r="C272" s="10"/>
      <c r="D272" s="10"/>
      <c r="E272" s="10"/>
      <c r="F272" s="10"/>
      <c r="G272" s="10"/>
      <c r="H272" s="19"/>
      <c r="I272" s="10"/>
      <c r="J272" s="10"/>
      <c r="K272" s="19"/>
      <c r="Q272" s="11"/>
    </row>
    <row r="273" spans="1:17" s="7" customFormat="1" x14ac:dyDescent="0.3">
      <c r="A273" s="10"/>
      <c r="B273" s="19"/>
      <c r="C273" s="10"/>
      <c r="D273" s="10"/>
      <c r="E273" s="10"/>
      <c r="F273" s="10"/>
      <c r="G273" s="10"/>
      <c r="H273" s="19"/>
      <c r="I273" s="10"/>
      <c r="J273" s="10"/>
      <c r="K273" s="19"/>
      <c r="Q273" s="11"/>
    </row>
    <row r="274" spans="1:17" s="7" customFormat="1" x14ac:dyDescent="0.3">
      <c r="A274" s="10"/>
      <c r="B274" s="19"/>
      <c r="C274" s="10"/>
      <c r="D274" s="10"/>
      <c r="E274" s="10"/>
      <c r="F274" s="10"/>
      <c r="G274" s="10"/>
      <c r="H274" s="19"/>
      <c r="I274" s="10"/>
      <c r="J274" s="10"/>
      <c r="K274" s="19"/>
      <c r="Q274" s="11"/>
    </row>
    <row r="275" spans="1:17" s="7" customFormat="1" x14ac:dyDescent="0.3">
      <c r="A275" s="10"/>
      <c r="B275" s="19"/>
      <c r="C275" s="10"/>
      <c r="D275" s="10"/>
      <c r="E275" s="10"/>
      <c r="F275" s="10"/>
      <c r="G275" s="10"/>
      <c r="H275" s="19"/>
      <c r="I275" s="10"/>
      <c r="J275" s="10"/>
      <c r="K275" s="19"/>
      <c r="Q275" s="11"/>
    </row>
    <row r="276" spans="1:17" s="7" customFormat="1" x14ac:dyDescent="0.3">
      <c r="A276" s="10"/>
      <c r="B276" s="19"/>
      <c r="C276" s="10"/>
      <c r="D276" s="10"/>
      <c r="E276" s="10"/>
      <c r="F276" s="10"/>
      <c r="G276" s="10"/>
      <c r="H276" s="19"/>
      <c r="I276" s="10"/>
      <c r="J276" s="10"/>
      <c r="K276" s="19"/>
      <c r="Q276" s="11"/>
    </row>
    <row r="277" spans="1:17" s="7" customFormat="1" x14ac:dyDescent="0.3">
      <c r="A277" s="10"/>
      <c r="B277" s="19"/>
      <c r="C277" s="10"/>
      <c r="D277" s="10"/>
      <c r="E277" s="10"/>
      <c r="F277" s="10"/>
      <c r="G277" s="10"/>
      <c r="H277" s="19"/>
      <c r="I277" s="10"/>
      <c r="J277" s="10"/>
      <c r="K277" s="19"/>
      <c r="Q277" s="11"/>
    </row>
    <row r="278" spans="1:17" s="7" customFormat="1" x14ac:dyDescent="0.3">
      <c r="A278" s="10"/>
      <c r="B278" s="19"/>
      <c r="C278" s="10"/>
      <c r="D278" s="10"/>
      <c r="E278" s="10"/>
      <c r="F278" s="10"/>
      <c r="G278" s="10"/>
      <c r="H278" s="19"/>
      <c r="I278" s="10"/>
      <c r="J278" s="10"/>
      <c r="K278" s="19"/>
      <c r="Q278" s="11"/>
    </row>
    <row r="279" spans="1:17" s="7" customFormat="1" x14ac:dyDescent="0.3">
      <c r="A279" s="10"/>
      <c r="B279" s="19"/>
      <c r="C279" s="10"/>
      <c r="D279" s="10"/>
      <c r="E279" s="10"/>
      <c r="F279" s="10"/>
      <c r="G279" s="10"/>
      <c r="H279" s="19"/>
      <c r="I279" s="10"/>
      <c r="J279" s="10"/>
      <c r="K279" s="19"/>
      <c r="Q279" s="11"/>
    </row>
    <row r="280" spans="1:17" s="7" customFormat="1" x14ac:dyDescent="0.3">
      <c r="A280" s="10"/>
      <c r="B280" s="19"/>
      <c r="C280" s="10"/>
      <c r="D280" s="10"/>
      <c r="E280" s="10"/>
      <c r="F280" s="10"/>
      <c r="G280" s="10"/>
      <c r="H280" s="19"/>
      <c r="I280" s="10"/>
      <c r="J280" s="10"/>
      <c r="K280" s="19"/>
      <c r="Q280" s="11"/>
    </row>
    <row r="281" spans="1:17" s="7" customFormat="1" x14ac:dyDescent="0.3">
      <c r="A281" s="10"/>
      <c r="B281" s="19"/>
      <c r="C281" s="10"/>
      <c r="D281" s="10"/>
      <c r="E281" s="10"/>
      <c r="F281" s="10"/>
      <c r="G281" s="10"/>
      <c r="H281" s="19"/>
      <c r="I281" s="10"/>
      <c r="J281" s="10"/>
      <c r="K281" s="19"/>
      <c r="Q281" s="11"/>
    </row>
    <row r="282" spans="1:17" s="7" customFormat="1" x14ac:dyDescent="0.3">
      <c r="A282" s="10"/>
      <c r="B282" s="19"/>
      <c r="C282" s="10"/>
      <c r="D282" s="10"/>
      <c r="E282" s="10"/>
      <c r="F282" s="10"/>
      <c r="G282" s="10"/>
      <c r="H282" s="19"/>
      <c r="I282" s="10"/>
      <c r="J282" s="10"/>
      <c r="K282" s="19"/>
      <c r="Q282" s="11"/>
    </row>
    <row r="283" spans="1:17" s="7" customFormat="1" x14ac:dyDescent="0.3">
      <c r="A283" s="10"/>
      <c r="B283" s="19"/>
      <c r="C283" s="10"/>
      <c r="D283" s="10"/>
      <c r="E283" s="10"/>
      <c r="F283" s="10"/>
      <c r="G283" s="10"/>
      <c r="H283" s="19"/>
      <c r="I283" s="10"/>
      <c r="J283" s="10"/>
      <c r="K283" s="19"/>
      <c r="Q283" s="11"/>
    </row>
    <row r="284" spans="1:17" s="7" customFormat="1" x14ac:dyDescent="0.3">
      <c r="A284" s="10"/>
      <c r="B284" s="19"/>
      <c r="C284" s="10"/>
      <c r="D284" s="10"/>
      <c r="E284" s="10"/>
      <c r="F284" s="10"/>
      <c r="G284" s="10"/>
      <c r="H284" s="19"/>
      <c r="I284" s="10"/>
      <c r="J284" s="10"/>
      <c r="K284" s="19"/>
      <c r="Q284" s="11"/>
    </row>
    <row r="285" spans="1:17" s="7" customFormat="1" x14ac:dyDescent="0.3">
      <c r="A285" s="10"/>
      <c r="B285" s="19"/>
      <c r="C285" s="10"/>
      <c r="D285" s="10"/>
      <c r="E285" s="10"/>
      <c r="F285" s="10"/>
      <c r="G285" s="10"/>
      <c r="H285" s="19"/>
      <c r="I285" s="10"/>
      <c r="J285" s="10"/>
      <c r="K285" s="19"/>
      <c r="Q285" s="11"/>
    </row>
    <row r="286" spans="1:17" s="7" customFormat="1" x14ac:dyDescent="0.3">
      <c r="A286" s="10"/>
      <c r="B286" s="19"/>
      <c r="C286" s="10"/>
      <c r="D286" s="10"/>
      <c r="E286" s="10"/>
      <c r="F286" s="10"/>
      <c r="G286" s="10"/>
      <c r="H286" s="19"/>
      <c r="I286" s="10"/>
      <c r="J286" s="10"/>
      <c r="K286" s="19"/>
      <c r="Q286" s="11"/>
    </row>
    <row r="287" spans="1:17" s="7" customFormat="1" x14ac:dyDescent="0.3">
      <c r="A287" s="10"/>
      <c r="B287" s="19"/>
      <c r="C287" s="10"/>
      <c r="D287" s="10"/>
      <c r="E287" s="10"/>
      <c r="F287" s="10"/>
      <c r="G287" s="10"/>
      <c r="H287" s="19"/>
      <c r="I287" s="10"/>
      <c r="J287" s="10"/>
      <c r="K287" s="19"/>
      <c r="Q287" s="11"/>
    </row>
    <row r="288" spans="1:17" s="7" customFormat="1" x14ac:dyDescent="0.3">
      <c r="A288" s="10"/>
      <c r="B288" s="19"/>
      <c r="C288" s="10"/>
      <c r="D288" s="10"/>
      <c r="E288" s="10"/>
      <c r="F288" s="10"/>
      <c r="G288" s="10"/>
      <c r="H288" s="19"/>
      <c r="I288" s="10"/>
      <c r="J288" s="10"/>
      <c r="K288" s="19"/>
      <c r="Q288" s="11"/>
    </row>
    <row r="289" spans="1:17" s="7" customFormat="1" x14ac:dyDescent="0.3">
      <c r="A289" s="10"/>
      <c r="B289" s="19"/>
      <c r="C289" s="10"/>
      <c r="D289" s="10"/>
      <c r="E289" s="10"/>
      <c r="F289" s="10"/>
      <c r="G289" s="10"/>
      <c r="H289" s="19"/>
      <c r="I289" s="10"/>
      <c r="J289" s="10"/>
      <c r="K289" s="19"/>
      <c r="Q289" s="11"/>
    </row>
    <row r="290" spans="1:17" s="7" customFormat="1" x14ac:dyDescent="0.3">
      <c r="A290" s="10"/>
      <c r="B290" s="19"/>
      <c r="C290" s="10"/>
      <c r="D290" s="10"/>
      <c r="E290" s="10"/>
      <c r="F290" s="10"/>
      <c r="G290" s="10"/>
      <c r="H290" s="19"/>
      <c r="I290" s="10"/>
      <c r="J290" s="10"/>
      <c r="K290" s="19"/>
      <c r="Q290" s="11"/>
    </row>
    <row r="291" spans="1:17" s="7" customFormat="1" x14ac:dyDescent="0.3">
      <c r="A291" s="10"/>
      <c r="B291" s="19"/>
      <c r="C291" s="10"/>
      <c r="D291" s="10"/>
      <c r="E291" s="10"/>
      <c r="F291" s="10"/>
      <c r="G291" s="10"/>
      <c r="H291" s="19"/>
      <c r="I291" s="10"/>
      <c r="J291" s="10"/>
      <c r="K291" s="19"/>
      <c r="Q291" s="11"/>
    </row>
    <row r="292" spans="1:17" s="7" customFormat="1" x14ac:dyDescent="0.3">
      <c r="A292" s="10"/>
      <c r="B292" s="19"/>
      <c r="C292" s="10"/>
      <c r="D292" s="10"/>
      <c r="E292" s="10"/>
      <c r="F292" s="10"/>
      <c r="G292" s="10"/>
      <c r="H292" s="19"/>
      <c r="I292" s="10"/>
      <c r="J292" s="10"/>
      <c r="K292" s="19"/>
      <c r="Q292" s="11"/>
    </row>
    <row r="293" spans="1:17" s="7" customFormat="1" x14ac:dyDescent="0.3">
      <c r="A293" s="10"/>
      <c r="B293" s="19"/>
      <c r="C293" s="10"/>
      <c r="D293" s="10"/>
      <c r="E293" s="10"/>
      <c r="F293" s="10"/>
      <c r="G293" s="10"/>
      <c r="H293" s="19"/>
      <c r="I293" s="10"/>
      <c r="J293" s="10"/>
      <c r="K293" s="19"/>
      <c r="Q293" s="11"/>
    </row>
    <row r="294" spans="1:17" s="7" customFormat="1" x14ac:dyDescent="0.3">
      <c r="A294" s="10"/>
      <c r="B294" s="19"/>
      <c r="C294" s="10"/>
      <c r="D294" s="10"/>
      <c r="E294" s="10"/>
      <c r="F294" s="10"/>
      <c r="G294" s="10"/>
      <c r="H294" s="19"/>
      <c r="I294" s="10"/>
      <c r="J294" s="10"/>
      <c r="K294" s="19"/>
      <c r="Q294" s="11"/>
    </row>
    <row r="295" spans="1:17" s="7" customFormat="1" x14ac:dyDescent="0.3">
      <c r="A295" s="10"/>
      <c r="B295" s="19"/>
      <c r="C295" s="10"/>
      <c r="D295" s="10"/>
      <c r="E295" s="10"/>
      <c r="F295" s="10"/>
      <c r="G295" s="10"/>
      <c r="H295" s="19"/>
      <c r="I295" s="10"/>
      <c r="J295" s="10"/>
      <c r="K295" s="19"/>
      <c r="Q295" s="11"/>
    </row>
    <row r="296" spans="1:17" s="7" customFormat="1" x14ac:dyDescent="0.3">
      <c r="A296" s="10"/>
      <c r="B296" s="19"/>
      <c r="C296" s="10"/>
      <c r="D296" s="10"/>
      <c r="E296" s="10"/>
      <c r="F296" s="10"/>
      <c r="G296" s="10"/>
      <c r="H296" s="19"/>
      <c r="I296" s="10"/>
      <c r="J296" s="10"/>
      <c r="K296" s="19"/>
      <c r="Q296" s="11"/>
    </row>
    <row r="297" spans="1:17" s="7" customFormat="1" x14ac:dyDescent="0.3">
      <c r="A297" s="10"/>
      <c r="B297" s="19"/>
      <c r="C297" s="10"/>
      <c r="D297" s="10"/>
      <c r="E297" s="10"/>
      <c r="F297" s="10"/>
      <c r="G297" s="10"/>
      <c r="H297" s="19"/>
      <c r="I297" s="10"/>
      <c r="J297" s="10"/>
      <c r="K297" s="19"/>
      <c r="Q297" s="11"/>
    </row>
    <row r="298" spans="1:17" s="7" customFormat="1" x14ac:dyDescent="0.3">
      <c r="A298" s="10"/>
      <c r="B298" s="19"/>
      <c r="C298" s="10"/>
      <c r="D298" s="10"/>
      <c r="E298" s="10"/>
      <c r="F298" s="10"/>
      <c r="G298" s="10"/>
      <c r="H298" s="19"/>
      <c r="I298" s="10"/>
      <c r="J298" s="10"/>
      <c r="K298" s="19"/>
      <c r="Q298" s="11"/>
    </row>
    <row r="299" spans="1:17" s="7" customFormat="1" x14ac:dyDescent="0.3">
      <c r="A299" s="10"/>
      <c r="B299" s="19"/>
      <c r="C299" s="10"/>
      <c r="D299" s="10"/>
      <c r="E299" s="10"/>
      <c r="F299" s="10"/>
      <c r="G299" s="10"/>
      <c r="H299" s="19"/>
      <c r="I299" s="10"/>
      <c r="J299" s="10"/>
      <c r="K299" s="19"/>
      <c r="Q299" s="11"/>
    </row>
    <row r="300" spans="1:17" s="7" customFormat="1" x14ac:dyDescent="0.3">
      <c r="A300" s="10"/>
      <c r="B300" s="19"/>
      <c r="C300" s="10"/>
      <c r="D300" s="10"/>
      <c r="E300" s="10"/>
      <c r="F300" s="10"/>
      <c r="G300" s="10"/>
      <c r="H300" s="19"/>
      <c r="I300" s="10"/>
      <c r="J300" s="10"/>
      <c r="K300" s="19"/>
      <c r="Q300" s="11"/>
    </row>
    <row r="301" spans="1:17" s="7" customFormat="1" x14ac:dyDescent="0.3">
      <c r="A301" s="10"/>
      <c r="B301" s="19"/>
      <c r="C301" s="10"/>
      <c r="D301" s="10"/>
      <c r="E301" s="10"/>
      <c r="F301" s="10"/>
      <c r="G301" s="10"/>
      <c r="H301" s="19"/>
      <c r="I301" s="10"/>
      <c r="J301" s="10"/>
      <c r="K301" s="19"/>
      <c r="Q301" s="11"/>
    </row>
    <row r="302" spans="1:17" s="7" customFormat="1" x14ac:dyDescent="0.3">
      <c r="A302" s="10"/>
      <c r="B302" s="19"/>
      <c r="C302" s="10"/>
      <c r="D302" s="10"/>
      <c r="E302" s="10"/>
      <c r="F302" s="10"/>
      <c r="G302" s="10"/>
      <c r="H302" s="19"/>
      <c r="I302" s="10"/>
      <c r="J302" s="10"/>
      <c r="K302" s="19"/>
      <c r="Q302" s="11"/>
    </row>
    <row r="303" spans="1:17" s="7" customFormat="1" x14ac:dyDescent="0.3">
      <c r="A303" s="10"/>
      <c r="B303" s="19"/>
      <c r="C303" s="10"/>
      <c r="D303" s="10"/>
      <c r="E303" s="10"/>
      <c r="F303" s="10"/>
      <c r="G303" s="10"/>
      <c r="H303" s="19"/>
      <c r="I303" s="10"/>
      <c r="J303" s="10"/>
      <c r="K303" s="19"/>
      <c r="Q303" s="11"/>
    </row>
    <row r="304" spans="1:17" s="7" customFormat="1" x14ac:dyDescent="0.3">
      <c r="A304" s="10"/>
      <c r="B304" s="19"/>
      <c r="C304" s="10"/>
      <c r="D304" s="10"/>
      <c r="E304" s="10"/>
      <c r="F304" s="10"/>
      <c r="G304" s="10"/>
      <c r="H304" s="19"/>
      <c r="I304" s="10"/>
      <c r="J304" s="10"/>
      <c r="K304" s="19"/>
      <c r="Q304" s="11"/>
    </row>
    <row r="305" spans="1:17" s="7" customFormat="1" x14ac:dyDescent="0.3">
      <c r="A305" s="10"/>
      <c r="B305" s="19"/>
      <c r="C305" s="10"/>
      <c r="D305" s="10"/>
      <c r="E305" s="10"/>
      <c r="F305" s="10"/>
      <c r="G305" s="10"/>
      <c r="H305" s="19"/>
      <c r="I305" s="10"/>
      <c r="J305" s="10"/>
      <c r="K305" s="19"/>
      <c r="Q305" s="11"/>
    </row>
    <row r="306" spans="1:17" s="7" customFormat="1" x14ac:dyDescent="0.3">
      <c r="A306" s="10"/>
      <c r="B306" s="19"/>
      <c r="C306" s="10"/>
      <c r="D306" s="10"/>
      <c r="E306" s="10"/>
      <c r="F306" s="10"/>
      <c r="G306" s="10"/>
      <c r="H306" s="19"/>
      <c r="I306" s="10"/>
      <c r="J306" s="10"/>
      <c r="K306" s="19"/>
      <c r="Q306" s="11"/>
    </row>
    <row r="307" spans="1:17" s="7" customFormat="1" x14ac:dyDescent="0.3">
      <c r="A307" s="10"/>
      <c r="B307" s="19"/>
      <c r="C307" s="10"/>
      <c r="D307" s="10"/>
      <c r="E307" s="10"/>
      <c r="F307" s="10"/>
      <c r="G307" s="10"/>
      <c r="H307" s="19"/>
      <c r="I307" s="10"/>
      <c r="J307" s="10"/>
      <c r="K307" s="19"/>
      <c r="Q307" s="11"/>
    </row>
    <row r="308" spans="1:17" s="7" customFormat="1" x14ac:dyDescent="0.3">
      <c r="A308" s="10"/>
      <c r="B308" s="19"/>
      <c r="C308" s="10"/>
      <c r="D308" s="10"/>
      <c r="E308" s="10"/>
      <c r="F308" s="10"/>
      <c r="G308" s="10"/>
      <c r="H308" s="19"/>
      <c r="I308" s="10"/>
      <c r="J308" s="10"/>
      <c r="K308" s="19"/>
      <c r="Q308" s="11"/>
    </row>
    <row r="309" spans="1:17" s="7" customFormat="1" x14ac:dyDescent="0.3">
      <c r="A309" s="10"/>
      <c r="B309" s="19"/>
      <c r="C309" s="10"/>
      <c r="D309" s="10"/>
      <c r="E309" s="10"/>
      <c r="F309" s="10"/>
      <c r="G309" s="10"/>
      <c r="H309" s="19"/>
      <c r="I309" s="10"/>
      <c r="J309" s="10"/>
      <c r="K309" s="19"/>
      <c r="Q309" s="11"/>
    </row>
    <row r="310" spans="1:17" s="7" customFormat="1" x14ac:dyDescent="0.3">
      <c r="A310" s="10"/>
      <c r="B310" s="19"/>
      <c r="C310" s="10"/>
      <c r="D310" s="10"/>
      <c r="E310" s="10"/>
      <c r="F310" s="10"/>
      <c r="G310" s="10"/>
      <c r="H310" s="19"/>
      <c r="I310" s="10"/>
      <c r="J310" s="10"/>
      <c r="K310" s="19"/>
      <c r="Q310" s="11"/>
    </row>
    <row r="311" spans="1:17" s="7" customFormat="1" x14ac:dyDescent="0.3">
      <c r="A311" s="10"/>
      <c r="B311" s="19"/>
      <c r="C311" s="10"/>
      <c r="D311" s="10"/>
      <c r="E311" s="10"/>
      <c r="F311" s="10"/>
      <c r="G311" s="10"/>
      <c r="H311" s="19"/>
      <c r="I311" s="10"/>
      <c r="J311" s="10"/>
      <c r="K311" s="19"/>
      <c r="Q311" s="11"/>
    </row>
    <row r="312" spans="1:17" s="7" customFormat="1" x14ac:dyDescent="0.3">
      <c r="A312" s="10"/>
      <c r="B312" s="19"/>
      <c r="C312" s="10"/>
      <c r="D312" s="10"/>
      <c r="E312" s="10"/>
      <c r="F312" s="10"/>
      <c r="G312" s="10"/>
      <c r="H312" s="19"/>
      <c r="I312" s="10"/>
      <c r="J312" s="10"/>
      <c r="K312" s="19"/>
      <c r="Q312" s="11"/>
    </row>
    <row r="313" spans="1:17" s="7" customFormat="1" x14ac:dyDescent="0.3">
      <c r="A313" s="10"/>
      <c r="B313" s="19"/>
      <c r="C313" s="10"/>
      <c r="D313" s="10"/>
      <c r="E313" s="10"/>
      <c r="F313" s="10"/>
      <c r="G313" s="10"/>
      <c r="H313" s="19"/>
      <c r="I313" s="10"/>
      <c r="J313" s="10"/>
      <c r="K313" s="19"/>
      <c r="Q313" s="11"/>
    </row>
    <row r="314" spans="1:17" s="7" customFormat="1" x14ac:dyDescent="0.3">
      <c r="A314" s="10"/>
      <c r="B314" s="19"/>
      <c r="C314" s="10"/>
      <c r="D314" s="10"/>
      <c r="E314" s="10"/>
      <c r="F314" s="10"/>
      <c r="G314" s="10"/>
      <c r="H314" s="19"/>
      <c r="I314" s="10"/>
      <c r="J314" s="10"/>
      <c r="K314" s="19"/>
      <c r="Q314" s="11"/>
    </row>
    <row r="315" spans="1:17" s="7" customFormat="1" x14ac:dyDescent="0.3">
      <c r="A315" s="10"/>
      <c r="B315" s="19"/>
      <c r="C315" s="10"/>
      <c r="D315" s="10"/>
      <c r="E315" s="10"/>
      <c r="F315" s="10"/>
      <c r="G315" s="10"/>
      <c r="H315" s="19"/>
      <c r="I315" s="10"/>
      <c r="J315" s="10"/>
      <c r="K315" s="19"/>
      <c r="Q315" s="11"/>
    </row>
    <row r="316" spans="1:17" s="7" customFormat="1" x14ac:dyDescent="0.3">
      <c r="A316" s="10"/>
      <c r="B316" s="19"/>
      <c r="C316" s="10"/>
      <c r="D316" s="10"/>
      <c r="E316" s="10"/>
      <c r="F316" s="10"/>
      <c r="G316" s="10"/>
      <c r="H316" s="19"/>
      <c r="I316" s="10"/>
      <c r="J316" s="10"/>
      <c r="K316" s="19"/>
      <c r="Q316" s="11"/>
    </row>
    <row r="317" spans="1:17" s="7" customFormat="1" x14ac:dyDescent="0.3">
      <c r="A317" s="10"/>
      <c r="B317" s="19"/>
      <c r="C317" s="10"/>
      <c r="D317" s="10"/>
      <c r="E317" s="10"/>
      <c r="F317" s="10"/>
      <c r="G317" s="10"/>
      <c r="H317" s="19"/>
      <c r="I317" s="10"/>
      <c r="J317" s="10"/>
      <c r="K317" s="19"/>
      <c r="Q317" s="11"/>
    </row>
    <row r="318" spans="1:17" s="7" customFormat="1" x14ac:dyDescent="0.3">
      <c r="A318" s="10"/>
      <c r="B318" s="19"/>
      <c r="C318" s="10"/>
      <c r="D318" s="10"/>
      <c r="E318" s="10"/>
      <c r="F318" s="10"/>
      <c r="G318" s="10"/>
      <c r="H318" s="19"/>
      <c r="I318" s="10"/>
      <c r="J318" s="10"/>
      <c r="K318" s="19"/>
      <c r="Q318" s="11"/>
    </row>
    <row r="319" spans="1:17" s="7" customFormat="1" x14ac:dyDescent="0.3">
      <c r="A319" s="10"/>
      <c r="B319" s="19"/>
      <c r="C319" s="10"/>
      <c r="D319" s="10"/>
      <c r="E319" s="10"/>
      <c r="F319" s="10"/>
      <c r="G319" s="10"/>
      <c r="H319" s="19"/>
      <c r="I319" s="10"/>
      <c r="J319" s="10"/>
      <c r="K319" s="19"/>
      <c r="Q319" s="11"/>
    </row>
    <row r="320" spans="1:17" s="7" customFormat="1" x14ac:dyDescent="0.3">
      <c r="A320" s="10"/>
      <c r="B320" s="19"/>
      <c r="C320" s="10"/>
      <c r="D320" s="10"/>
      <c r="E320" s="10"/>
      <c r="F320" s="10"/>
      <c r="G320" s="10"/>
      <c r="H320" s="19"/>
      <c r="I320" s="10"/>
      <c r="J320" s="10"/>
      <c r="K320" s="19"/>
      <c r="Q320" s="11"/>
    </row>
    <row r="321" spans="1:17" s="7" customFormat="1" x14ac:dyDescent="0.3">
      <c r="A321" s="10"/>
      <c r="B321" s="19"/>
      <c r="C321" s="10"/>
      <c r="D321" s="10"/>
      <c r="E321" s="10"/>
      <c r="F321" s="10"/>
      <c r="G321" s="10"/>
      <c r="H321" s="19"/>
      <c r="I321" s="10"/>
      <c r="J321" s="10"/>
      <c r="K321" s="19"/>
      <c r="Q321" s="11"/>
    </row>
    <row r="322" spans="1:17" s="7" customFormat="1" x14ac:dyDescent="0.3">
      <c r="A322" s="10"/>
      <c r="B322" s="19"/>
      <c r="C322" s="10"/>
      <c r="D322" s="10"/>
      <c r="E322" s="10"/>
      <c r="F322" s="10"/>
      <c r="G322" s="10"/>
      <c r="H322" s="19"/>
      <c r="I322" s="10"/>
      <c r="J322" s="10"/>
      <c r="K322" s="19"/>
      <c r="Q322" s="11"/>
    </row>
    <row r="323" spans="1:17" s="7" customFormat="1" x14ac:dyDescent="0.3">
      <c r="A323" s="10"/>
      <c r="B323" s="19"/>
      <c r="C323" s="10"/>
      <c r="D323" s="10"/>
      <c r="E323" s="10"/>
      <c r="F323" s="10"/>
      <c r="G323" s="10"/>
      <c r="H323" s="19"/>
      <c r="I323" s="10"/>
      <c r="J323" s="10"/>
      <c r="K323" s="19"/>
      <c r="Q323" s="11"/>
    </row>
    <row r="324" spans="1:17" s="7" customFormat="1" x14ac:dyDescent="0.3">
      <c r="A324" s="10"/>
      <c r="B324" s="19"/>
      <c r="C324" s="10"/>
      <c r="D324" s="10"/>
      <c r="E324" s="10"/>
      <c r="F324" s="10"/>
      <c r="G324" s="10"/>
      <c r="H324" s="19"/>
      <c r="I324" s="10"/>
      <c r="J324" s="10"/>
      <c r="K324" s="19"/>
      <c r="Q324" s="11"/>
    </row>
    <row r="325" spans="1:17" s="7" customFormat="1" x14ac:dyDescent="0.3">
      <c r="A325" s="10"/>
      <c r="B325" s="19"/>
      <c r="C325" s="10"/>
      <c r="D325" s="10"/>
      <c r="E325" s="10"/>
      <c r="F325" s="10"/>
      <c r="G325" s="10"/>
      <c r="H325" s="19"/>
      <c r="I325" s="10"/>
      <c r="J325" s="10"/>
      <c r="K325" s="19"/>
      <c r="Q325" s="11"/>
    </row>
    <row r="326" spans="1:17" s="7" customFormat="1" x14ac:dyDescent="0.3">
      <c r="A326" s="10"/>
      <c r="B326" s="19"/>
      <c r="C326" s="10"/>
      <c r="D326" s="10"/>
      <c r="E326" s="10"/>
      <c r="F326" s="10"/>
      <c r="G326" s="10"/>
      <c r="H326" s="19"/>
      <c r="I326" s="10"/>
      <c r="J326" s="10"/>
      <c r="K326" s="19"/>
      <c r="Q326" s="11"/>
    </row>
    <row r="327" spans="1:17" s="7" customFormat="1" x14ac:dyDescent="0.3">
      <c r="A327" s="10"/>
      <c r="B327" s="19"/>
      <c r="C327" s="10"/>
      <c r="D327" s="10"/>
      <c r="E327" s="10"/>
      <c r="F327" s="10"/>
      <c r="G327" s="10"/>
      <c r="H327" s="19"/>
      <c r="I327" s="10"/>
      <c r="J327" s="10"/>
      <c r="K327" s="19"/>
      <c r="Q327" s="11"/>
    </row>
    <row r="328" spans="1:17" s="7" customFormat="1" x14ac:dyDescent="0.3">
      <c r="A328" s="10"/>
      <c r="B328" s="19"/>
      <c r="C328" s="10"/>
      <c r="D328" s="10"/>
      <c r="E328" s="10"/>
      <c r="F328" s="10"/>
      <c r="G328" s="10"/>
      <c r="H328" s="19"/>
      <c r="I328" s="10"/>
      <c r="J328" s="10"/>
      <c r="K328" s="19"/>
      <c r="Q328" s="11"/>
    </row>
    <row r="329" spans="1:17" s="7" customFormat="1" x14ac:dyDescent="0.3">
      <c r="A329" s="10"/>
      <c r="B329" s="19"/>
      <c r="C329" s="10"/>
      <c r="D329" s="10"/>
      <c r="E329" s="10"/>
      <c r="F329" s="10"/>
      <c r="G329" s="10"/>
      <c r="H329" s="19"/>
      <c r="I329" s="10"/>
      <c r="J329" s="10"/>
      <c r="K329" s="19"/>
      <c r="Q329" s="11"/>
    </row>
    <row r="330" spans="1:17" s="7" customFormat="1" x14ac:dyDescent="0.3">
      <c r="A330" s="10"/>
      <c r="B330" s="19"/>
      <c r="C330" s="10"/>
      <c r="D330" s="10"/>
      <c r="E330" s="10"/>
      <c r="F330" s="10"/>
      <c r="G330" s="10"/>
      <c r="H330" s="19"/>
      <c r="I330" s="10"/>
      <c r="J330" s="10"/>
      <c r="K330" s="19"/>
      <c r="Q330" s="11"/>
    </row>
    <row r="331" spans="1:17" s="7" customFormat="1" x14ac:dyDescent="0.3">
      <c r="A331" s="10"/>
      <c r="B331" s="19"/>
      <c r="C331" s="10"/>
      <c r="D331" s="10"/>
      <c r="E331" s="10"/>
      <c r="F331" s="10"/>
      <c r="G331" s="10"/>
      <c r="H331" s="19"/>
      <c r="I331" s="10"/>
      <c r="J331" s="10"/>
      <c r="K331" s="19"/>
      <c r="Q331" s="11"/>
    </row>
    <row r="332" spans="1:17" s="7" customFormat="1" x14ac:dyDescent="0.3">
      <c r="A332" s="10"/>
      <c r="B332" s="19"/>
      <c r="C332" s="10"/>
      <c r="D332" s="10"/>
      <c r="E332" s="10"/>
      <c r="F332" s="10"/>
      <c r="G332" s="10"/>
      <c r="H332" s="19"/>
      <c r="I332" s="10"/>
      <c r="J332" s="10"/>
      <c r="K332" s="19"/>
      <c r="Q332" s="11"/>
    </row>
    <row r="333" spans="1:17" s="7" customFormat="1" x14ac:dyDescent="0.3">
      <c r="A333" s="10"/>
      <c r="B333" s="19"/>
      <c r="C333" s="10"/>
      <c r="D333" s="10"/>
      <c r="E333" s="10"/>
      <c r="F333" s="10"/>
      <c r="G333" s="10"/>
      <c r="H333" s="19"/>
      <c r="I333" s="10"/>
      <c r="J333" s="10"/>
      <c r="K333" s="19"/>
      <c r="Q333" s="11"/>
    </row>
    <row r="334" spans="1:17" s="7" customFormat="1" x14ac:dyDescent="0.3">
      <c r="A334" s="10"/>
      <c r="B334" s="19"/>
      <c r="C334" s="10"/>
      <c r="D334" s="10"/>
      <c r="E334" s="10"/>
      <c r="F334" s="10"/>
      <c r="G334" s="10"/>
      <c r="H334" s="19"/>
      <c r="I334" s="10"/>
      <c r="J334" s="10"/>
      <c r="K334" s="19"/>
      <c r="Q334" s="11"/>
    </row>
    <row r="335" spans="1:17" s="7" customFormat="1" x14ac:dyDescent="0.3">
      <c r="A335" s="10"/>
      <c r="B335" s="19"/>
      <c r="C335" s="10"/>
      <c r="D335" s="10"/>
      <c r="E335" s="10"/>
      <c r="F335" s="10"/>
      <c r="G335" s="10"/>
      <c r="H335" s="19"/>
      <c r="I335" s="10"/>
      <c r="J335" s="10"/>
      <c r="K335" s="19"/>
      <c r="Q335" s="11"/>
    </row>
    <row r="336" spans="1:17" s="7" customFormat="1" x14ac:dyDescent="0.3">
      <c r="A336" s="10"/>
      <c r="B336" s="19"/>
      <c r="C336" s="10"/>
      <c r="D336" s="10"/>
      <c r="E336" s="10"/>
      <c r="F336" s="10"/>
      <c r="G336" s="10"/>
      <c r="H336" s="19"/>
      <c r="I336" s="10"/>
      <c r="J336" s="10"/>
      <c r="K336" s="19"/>
      <c r="Q336" s="11"/>
    </row>
    <row r="337" spans="1:17" s="7" customFormat="1" x14ac:dyDescent="0.3">
      <c r="A337" s="10"/>
      <c r="B337" s="19"/>
      <c r="C337" s="10"/>
      <c r="D337" s="10"/>
      <c r="E337" s="10"/>
      <c r="F337" s="10"/>
      <c r="G337" s="10"/>
      <c r="H337" s="19"/>
      <c r="I337" s="10"/>
      <c r="J337" s="10"/>
      <c r="K337" s="19"/>
      <c r="Q337" s="11"/>
    </row>
    <row r="338" spans="1:17" s="7" customFormat="1" x14ac:dyDescent="0.3">
      <c r="A338" s="10"/>
      <c r="B338" s="19"/>
      <c r="C338" s="10"/>
      <c r="D338" s="10"/>
      <c r="E338" s="10"/>
      <c r="F338" s="10"/>
      <c r="G338" s="10"/>
      <c r="H338" s="19"/>
      <c r="I338" s="10"/>
      <c r="J338" s="10"/>
      <c r="K338" s="19"/>
      <c r="Q338" s="11"/>
    </row>
    <row r="339" spans="1:17" s="7" customFormat="1" x14ac:dyDescent="0.3">
      <c r="A339" s="10"/>
      <c r="B339" s="19"/>
      <c r="C339" s="10"/>
      <c r="D339" s="10"/>
      <c r="E339" s="10"/>
      <c r="F339" s="10"/>
      <c r="G339" s="10"/>
      <c r="H339" s="19"/>
      <c r="I339" s="10"/>
      <c r="J339" s="10"/>
      <c r="K339" s="19"/>
      <c r="Q339" s="11"/>
    </row>
    <row r="340" spans="1:17" s="7" customFormat="1" x14ac:dyDescent="0.3">
      <c r="A340" s="10"/>
      <c r="B340" s="19"/>
      <c r="C340" s="10"/>
      <c r="D340" s="10"/>
      <c r="E340" s="10"/>
      <c r="F340" s="10"/>
      <c r="G340" s="10"/>
      <c r="H340" s="19"/>
      <c r="I340" s="10"/>
      <c r="J340" s="10"/>
      <c r="K340" s="19"/>
      <c r="Q340" s="11"/>
    </row>
    <row r="341" spans="1:17" s="7" customFormat="1" x14ac:dyDescent="0.3">
      <c r="A341" s="10"/>
      <c r="B341" s="19"/>
      <c r="C341" s="10"/>
      <c r="D341" s="10"/>
      <c r="E341" s="10"/>
      <c r="F341" s="10"/>
      <c r="G341" s="10"/>
      <c r="H341" s="19"/>
      <c r="I341" s="10"/>
      <c r="J341" s="10"/>
      <c r="K341" s="19"/>
      <c r="Q341" s="11"/>
    </row>
    <row r="342" spans="1:17" s="7" customFormat="1" x14ac:dyDescent="0.3">
      <c r="A342" s="10"/>
      <c r="B342" s="19"/>
      <c r="C342" s="10"/>
      <c r="D342" s="10"/>
      <c r="E342" s="10"/>
      <c r="F342" s="10"/>
      <c r="G342" s="10"/>
      <c r="H342" s="19"/>
      <c r="I342" s="10"/>
      <c r="J342" s="10"/>
      <c r="K342" s="19"/>
      <c r="Q342" s="11"/>
    </row>
    <row r="343" spans="1:17" s="7" customFormat="1" x14ac:dyDescent="0.3">
      <c r="A343" s="10"/>
      <c r="B343" s="19"/>
      <c r="C343" s="10"/>
      <c r="D343" s="10"/>
      <c r="E343" s="10"/>
      <c r="F343" s="10"/>
      <c r="G343" s="10"/>
      <c r="H343" s="19"/>
      <c r="I343" s="10"/>
      <c r="J343" s="10"/>
      <c r="K343" s="19"/>
      <c r="Q343" s="11"/>
    </row>
    <row r="344" spans="1:17" s="7" customFormat="1" x14ac:dyDescent="0.3">
      <c r="A344" s="10"/>
      <c r="B344" s="19"/>
      <c r="C344" s="10"/>
      <c r="D344" s="10"/>
      <c r="E344" s="10"/>
      <c r="F344" s="10"/>
      <c r="G344" s="10"/>
      <c r="H344" s="19"/>
      <c r="I344" s="10"/>
      <c r="J344" s="10"/>
      <c r="K344" s="19"/>
      <c r="Q344" s="11"/>
    </row>
    <row r="345" spans="1:17" s="7" customFormat="1" x14ac:dyDescent="0.3">
      <c r="A345" s="10"/>
      <c r="B345" s="19"/>
      <c r="C345" s="10"/>
      <c r="D345" s="10"/>
      <c r="E345" s="10"/>
      <c r="F345" s="10"/>
      <c r="G345" s="10"/>
      <c r="H345" s="19"/>
      <c r="I345" s="10"/>
      <c r="J345" s="10"/>
      <c r="K345" s="19"/>
      <c r="Q345" s="11"/>
    </row>
    <row r="346" spans="1:17" s="7" customFormat="1" x14ac:dyDescent="0.3">
      <c r="A346" s="10"/>
      <c r="B346" s="19"/>
      <c r="C346" s="10"/>
      <c r="D346" s="10"/>
      <c r="E346" s="10"/>
      <c r="F346" s="10"/>
      <c r="G346" s="10"/>
      <c r="H346" s="19"/>
      <c r="I346" s="10"/>
      <c r="J346" s="10"/>
      <c r="K346" s="19"/>
      <c r="Q346" s="11"/>
    </row>
    <row r="347" spans="1:17" s="7" customFormat="1" x14ac:dyDescent="0.3">
      <c r="A347" s="10"/>
      <c r="B347" s="19"/>
      <c r="C347" s="10"/>
      <c r="D347" s="10"/>
      <c r="E347" s="10"/>
      <c r="F347" s="10"/>
      <c r="G347" s="10"/>
      <c r="H347" s="19"/>
      <c r="I347" s="10"/>
      <c r="J347" s="10"/>
      <c r="K347" s="19"/>
      <c r="Q347" s="11"/>
    </row>
    <row r="348" spans="1:17" s="7" customFormat="1" x14ac:dyDescent="0.3">
      <c r="A348" s="10"/>
      <c r="B348" s="19"/>
      <c r="C348" s="10"/>
      <c r="D348" s="10"/>
      <c r="E348" s="10"/>
      <c r="F348" s="10"/>
      <c r="G348" s="10"/>
      <c r="H348" s="19"/>
      <c r="I348" s="10"/>
      <c r="J348" s="10"/>
      <c r="K348" s="19"/>
      <c r="Q348" s="11"/>
    </row>
    <row r="349" spans="1:17" s="7" customFormat="1" x14ac:dyDescent="0.3">
      <c r="A349" s="10"/>
      <c r="B349" s="19"/>
      <c r="C349" s="10"/>
      <c r="D349" s="10"/>
      <c r="E349" s="10"/>
      <c r="F349" s="10"/>
      <c r="G349" s="10"/>
      <c r="H349" s="19"/>
      <c r="I349" s="10"/>
      <c r="J349" s="10"/>
      <c r="K349" s="19"/>
      <c r="Q349" s="11"/>
    </row>
    <row r="350" spans="1:17" s="7" customFormat="1" x14ac:dyDescent="0.3">
      <c r="A350" s="10"/>
      <c r="B350" s="19"/>
      <c r="C350" s="10"/>
      <c r="D350" s="10"/>
      <c r="E350" s="10"/>
      <c r="F350" s="10"/>
      <c r="G350" s="10"/>
      <c r="H350" s="19"/>
      <c r="I350" s="10"/>
      <c r="J350" s="10"/>
      <c r="K350" s="19"/>
      <c r="Q350" s="11"/>
    </row>
    <row r="351" spans="1:17" s="7" customFormat="1" x14ac:dyDescent="0.3">
      <c r="A351" s="10"/>
      <c r="B351" s="19"/>
      <c r="C351" s="10"/>
      <c r="D351" s="10"/>
      <c r="E351" s="10"/>
      <c r="F351" s="10"/>
      <c r="G351" s="10"/>
      <c r="H351" s="19"/>
      <c r="I351" s="10"/>
      <c r="J351" s="10"/>
      <c r="K351" s="19"/>
      <c r="Q351" s="11"/>
    </row>
    <row r="352" spans="1:17" s="7" customFormat="1" x14ac:dyDescent="0.3">
      <c r="A352" s="10"/>
      <c r="B352" s="19"/>
      <c r="C352" s="10"/>
      <c r="D352" s="10"/>
      <c r="E352" s="10"/>
      <c r="F352" s="10"/>
      <c r="G352" s="10"/>
      <c r="H352" s="19"/>
      <c r="I352" s="10"/>
      <c r="J352" s="10"/>
      <c r="K352" s="19"/>
      <c r="Q352" s="11"/>
    </row>
    <row r="353" spans="1:17" s="7" customFormat="1" x14ac:dyDescent="0.3">
      <c r="A353" s="10"/>
      <c r="B353" s="19"/>
      <c r="C353" s="10"/>
      <c r="D353" s="10"/>
      <c r="E353" s="10"/>
      <c r="F353" s="10"/>
      <c r="G353" s="10"/>
      <c r="H353" s="19"/>
      <c r="I353" s="10"/>
      <c r="J353" s="10"/>
      <c r="K353" s="19"/>
      <c r="Q353" s="11"/>
    </row>
    <row r="354" spans="1:17" s="7" customFormat="1" x14ac:dyDescent="0.3">
      <c r="A354" s="10"/>
      <c r="B354" s="19"/>
      <c r="C354" s="10"/>
      <c r="D354" s="10"/>
      <c r="E354" s="10"/>
      <c r="F354" s="10"/>
      <c r="G354" s="10"/>
      <c r="H354" s="19"/>
      <c r="I354" s="10"/>
      <c r="J354" s="10"/>
      <c r="K354" s="19"/>
      <c r="Q354" s="11"/>
    </row>
    <row r="355" spans="1:17" s="7" customFormat="1" x14ac:dyDescent="0.3">
      <c r="A355" s="10"/>
      <c r="B355" s="19"/>
      <c r="C355" s="10"/>
      <c r="D355" s="10"/>
      <c r="E355" s="10"/>
      <c r="F355" s="10"/>
      <c r="G355" s="10"/>
      <c r="H355" s="19"/>
      <c r="I355" s="10"/>
      <c r="J355" s="10"/>
      <c r="K355" s="19"/>
      <c r="Q355" s="11"/>
    </row>
    <row r="356" spans="1:17" s="7" customFormat="1" x14ac:dyDescent="0.3">
      <c r="A356" s="10"/>
      <c r="B356" s="19"/>
      <c r="C356" s="10"/>
      <c r="D356" s="10"/>
      <c r="E356" s="10"/>
      <c r="F356" s="10"/>
      <c r="G356" s="10"/>
      <c r="H356" s="19"/>
      <c r="I356" s="10"/>
      <c r="J356" s="10"/>
      <c r="K356" s="19"/>
      <c r="Q356" s="11"/>
    </row>
    <row r="357" spans="1:17" s="7" customFormat="1" x14ac:dyDescent="0.3">
      <c r="A357" s="10"/>
      <c r="B357" s="19"/>
      <c r="C357" s="10"/>
      <c r="D357" s="10"/>
      <c r="E357" s="10"/>
      <c r="F357" s="10"/>
      <c r="G357" s="10"/>
      <c r="H357" s="19"/>
      <c r="I357" s="10"/>
      <c r="J357" s="10"/>
      <c r="K357" s="19"/>
      <c r="Q357" s="11"/>
    </row>
    <row r="358" spans="1:17" s="7" customFormat="1" x14ac:dyDescent="0.3">
      <c r="A358" s="10"/>
      <c r="B358" s="19"/>
      <c r="C358" s="10"/>
      <c r="D358" s="10"/>
      <c r="E358" s="10"/>
      <c r="F358" s="10"/>
      <c r="G358" s="10"/>
      <c r="H358" s="19"/>
      <c r="I358" s="10"/>
      <c r="J358" s="10"/>
      <c r="K358" s="19"/>
      <c r="Q358" s="11"/>
    </row>
    <row r="359" spans="1:17" s="7" customFormat="1" x14ac:dyDescent="0.3">
      <c r="A359" s="10"/>
      <c r="B359" s="19"/>
      <c r="C359" s="10"/>
      <c r="D359" s="10"/>
      <c r="E359" s="10"/>
      <c r="F359" s="10"/>
      <c r="G359" s="10"/>
      <c r="H359" s="19"/>
      <c r="I359" s="10"/>
      <c r="J359" s="10"/>
      <c r="K359" s="19"/>
      <c r="Q359" s="11"/>
    </row>
    <row r="360" spans="1:17" s="7" customFormat="1" x14ac:dyDescent="0.3">
      <c r="A360" s="10"/>
      <c r="B360" s="19"/>
      <c r="C360" s="10"/>
      <c r="D360" s="10"/>
      <c r="E360" s="10"/>
      <c r="F360" s="10"/>
      <c r="G360" s="10"/>
      <c r="H360" s="19"/>
      <c r="I360" s="10"/>
      <c r="J360" s="10"/>
      <c r="K360" s="19"/>
      <c r="Q360" s="11"/>
    </row>
    <row r="361" spans="1:17" s="7" customFormat="1" x14ac:dyDescent="0.3">
      <c r="A361" s="10"/>
      <c r="B361" s="19"/>
      <c r="C361" s="10"/>
      <c r="D361" s="10"/>
      <c r="E361" s="10"/>
      <c r="F361" s="10"/>
      <c r="G361" s="10"/>
      <c r="H361" s="19"/>
      <c r="I361" s="10"/>
      <c r="J361" s="10"/>
      <c r="K361" s="19"/>
      <c r="Q361" s="11"/>
    </row>
    <row r="362" spans="1:17" s="7" customFormat="1" x14ac:dyDescent="0.3">
      <c r="A362" s="10"/>
      <c r="B362" s="19"/>
      <c r="C362" s="10"/>
      <c r="D362" s="10"/>
      <c r="E362" s="10"/>
      <c r="F362" s="10"/>
      <c r="G362" s="10"/>
      <c r="H362" s="19"/>
      <c r="I362" s="10"/>
      <c r="J362" s="10"/>
      <c r="K362" s="19"/>
      <c r="Q362" s="11"/>
    </row>
    <row r="363" spans="1:17" s="7" customFormat="1" x14ac:dyDescent="0.3">
      <c r="A363" s="10"/>
      <c r="B363" s="19"/>
      <c r="C363" s="10"/>
      <c r="D363" s="10"/>
      <c r="E363" s="10"/>
      <c r="F363" s="10"/>
      <c r="G363" s="10"/>
      <c r="H363" s="19"/>
      <c r="I363" s="10"/>
      <c r="J363" s="10"/>
      <c r="K363" s="19"/>
      <c r="Q363" s="11"/>
    </row>
    <row r="364" spans="1:17" s="7" customFormat="1" x14ac:dyDescent="0.3">
      <c r="A364" s="10"/>
      <c r="B364" s="19"/>
      <c r="C364" s="10"/>
      <c r="D364" s="10"/>
      <c r="E364" s="10"/>
      <c r="F364" s="10"/>
      <c r="G364" s="10"/>
      <c r="H364" s="19"/>
      <c r="I364" s="10"/>
      <c r="J364" s="10"/>
      <c r="K364" s="19"/>
      <c r="Q364" s="11"/>
    </row>
    <row r="365" spans="1:17" s="7" customFormat="1" x14ac:dyDescent="0.3">
      <c r="A365" s="10"/>
      <c r="B365" s="19"/>
      <c r="C365" s="10"/>
      <c r="D365" s="10"/>
      <c r="E365" s="10"/>
      <c r="F365" s="10"/>
      <c r="G365" s="10"/>
      <c r="H365" s="19"/>
      <c r="I365" s="10"/>
      <c r="J365" s="10"/>
      <c r="K365" s="19"/>
      <c r="Q365" s="11"/>
    </row>
    <row r="366" spans="1:17" s="7" customFormat="1" x14ac:dyDescent="0.3">
      <c r="A366" s="10"/>
      <c r="B366" s="19"/>
      <c r="C366" s="10"/>
      <c r="D366" s="10"/>
      <c r="E366" s="10"/>
      <c r="F366" s="10"/>
      <c r="G366" s="10"/>
      <c r="H366" s="19"/>
      <c r="I366" s="10"/>
      <c r="J366" s="10"/>
      <c r="K366" s="19"/>
      <c r="Q366" s="11"/>
    </row>
    <row r="367" spans="1:17" s="7" customFormat="1" x14ac:dyDescent="0.3">
      <c r="A367" s="10"/>
      <c r="B367" s="19"/>
      <c r="C367" s="10"/>
      <c r="D367" s="10"/>
      <c r="E367" s="10"/>
      <c r="F367" s="10"/>
      <c r="G367" s="10"/>
      <c r="H367" s="19"/>
      <c r="I367" s="10"/>
      <c r="J367" s="10"/>
      <c r="K367" s="19"/>
      <c r="Q367" s="11"/>
    </row>
    <row r="368" spans="1:17" s="7" customFormat="1" x14ac:dyDescent="0.3">
      <c r="A368" s="10"/>
      <c r="B368" s="19"/>
      <c r="C368" s="10"/>
      <c r="D368" s="10"/>
      <c r="E368" s="10"/>
      <c r="F368" s="10"/>
      <c r="G368" s="10"/>
      <c r="H368" s="19"/>
      <c r="I368" s="10"/>
      <c r="J368" s="10"/>
      <c r="K368" s="19"/>
      <c r="Q368" s="11"/>
    </row>
    <row r="369" spans="1:17" s="7" customFormat="1" x14ac:dyDescent="0.3">
      <c r="A369" s="10"/>
      <c r="B369" s="19"/>
      <c r="C369" s="10"/>
      <c r="D369" s="10"/>
      <c r="E369" s="10"/>
      <c r="F369" s="10"/>
      <c r="G369" s="10"/>
      <c r="H369" s="19"/>
      <c r="I369" s="10"/>
      <c r="J369" s="10"/>
      <c r="K369" s="19"/>
      <c r="Q369" s="11"/>
    </row>
    <row r="370" spans="1:17" s="7" customFormat="1" x14ac:dyDescent="0.3">
      <c r="A370" s="10"/>
      <c r="B370" s="19"/>
      <c r="C370" s="10"/>
      <c r="D370" s="10"/>
      <c r="E370" s="10"/>
      <c r="F370" s="10"/>
      <c r="G370" s="10"/>
      <c r="H370" s="19"/>
      <c r="I370" s="10"/>
      <c r="J370" s="10"/>
      <c r="K370" s="19"/>
      <c r="Q370" s="11"/>
    </row>
    <row r="371" spans="1:17" s="7" customFormat="1" x14ac:dyDescent="0.3">
      <c r="A371" s="10"/>
      <c r="B371" s="19"/>
      <c r="C371" s="10"/>
      <c r="D371" s="10"/>
      <c r="E371" s="10"/>
      <c r="F371" s="10"/>
      <c r="G371" s="10"/>
      <c r="H371" s="19"/>
      <c r="I371" s="10"/>
      <c r="J371" s="10"/>
      <c r="K371" s="19"/>
      <c r="Q371" s="11"/>
    </row>
    <row r="372" spans="1:17" s="7" customFormat="1" x14ac:dyDescent="0.3">
      <c r="A372" s="10"/>
      <c r="B372" s="19"/>
      <c r="C372" s="10"/>
      <c r="D372" s="10"/>
      <c r="E372" s="10"/>
      <c r="F372" s="10"/>
      <c r="G372" s="10"/>
      <c r="H372" s="19"/>
      <c r="I372" s="10"/>
      <c r="J372" s="10"/>
      <c r="K372" s="19"/>
      <c r="Q372" s="11"/>
    </row>
    <row r="373" spans="1:17" s="7" customFormat="1" x14ac:dyDescent="0.3">
      <c r="A373" s="10"/>
      <c r="B373" s="19"/>
      <c r="C373" s="10"/>
      <c r="D373" s="10"/>
      <c r="E373" s="10"/>
      <c r="F373" s="10"/>
      <c r="G373" s="10"/>
      <c r="H373" s="19"/>
      <c r="I373" s="10"/>
      <c r="J373" s="10"/>
      <c r="K373" s="19"/>
      <c r="Q373" s="11"/>
    </row>
    <row r="374" spans="1:17" s="7" customFormat="1" x14ac:dyDescent="0.3">
      <c r="A374" s="10"/>
      <c r="B374" s="19"/>
      <c r="C374" s="10"/>
      <c r="D374" s="10"/>
      <c r="E374" s="10"/>
      <c r="F374" s="10"/>
      <c r="G374" s="10"/>
      <c r="H374" s="19"/>
      <c r="I374" s="10"/>
      <c r="J374" s="10"/>
      <c r="K374" s="19"/>
      <c r="Q374" s="11"/>
    </row>
    <row r="375" spans="1:17" s="7" customFormat="1" x14ac:dyDescent="0.3">
      <c r="A375" s="10"/>
      <c r="B375" s="19"/>
      <c r="C375" s="10"/>
      <c r="D375" s="10"/>
      <c r="E375" s="10"/>
      <c r="F375" s="10"/>
      <c r="G375" s="10"/>
      <c r="H375" s="19"/>
      <c r="I375" s="10"/>
      <c r="J375" s="10"/>
      <c r="K375" s="19"/>
      <c r="Q375" s="11"/>
    </row>
    <row r="376" spans="1:17" s="7" customFormat="1" x14ac:dyDescent="0.3">
      <c r="A376" s="10"/>
      <c r="B376" s="19"/>
      <c r="C376" s="10"/>
      <c r="D376" s="10"/>
      <c r="E376" s="10"/>
      <c r="F376" s="10"/>
      <c r="G376" s="10"/>
      <c r="H376" s="19"/>
      <c r="I376" s="10"/>
      <c r="J376" s="10"/>
      <c r="K376" s="19"/>
      <c r="Q376" s="11"/>
    </row>
    <row r="377" spans="1:17" s="7" customFormat="1" x14ac:dyDescent="0.3">
      <c r="A377" s="10"/>
      <c r="B377" s="19"/>
      <c r="C377" s="10"/>
      <c r="D377" s="10"/>
      <c r="E377" s="10"/>
      <c r="F377" s="10"/>
      <c r="G377" s="10"/>
      <c r="H377" s="19"/>
      <c r="I377" s="10"/>
      <c r="J377" s="10"/>
      <c r="K377" s="19"/>
      <c r="Q377" s="11"/>
    </row>
    <row r="378" spans="1:17" s="7" customFormat="1" x14ac:dyDescent="0.3">
      <c r="A378" s="10"/>
      <c r="B378" s="19"/>
      <c r="C378" s="10"/>
      <c r="D378" s="10"/>
      <c r="E378" s="10"/>
      <c r="F378" s="10"/>
      <c r="G378" s="10"/>
      <c r="H378" s="19"/>
      <c r="I378" s="10"/>
      <c r="J378" s="10"/>
      <c r="K378" s="19"/>
      <c r="Q378" s="11"/>
    </row>
    <row r="379" spans="1:17" s="7" customFormat="1" x14ac:dyDescent="0.3">
      <c r="A379" s="10"/>
      <c r="B379" s="19"/>
      <c r="C379" s="10"/>
      <c r="D379" s="10"/>
      <c r="E379" s="10"/>
      <c r="F379" s="10"/>
      <c r="G379" s="10"/>
      <c r="H379" s="19"/>
      <c r="I379" s="10"/>
      <c r="J379" s="10"/>
      <c r="K379" s="19"/>
      <c r="Q379" s="11"/>
    </row>
    <row r="380" spans="1:17" s="7" customFormat="1" x14ac:dyDescent="0.3">
      <c r="A380" s="10"/>
      <c r="B380" s="19"/>
      <c r="C380" s="10"/>
      <c r="D380" s="10"/>
      <c r="E380" s="10"/>
      <c r="F380" s="10"/>
      <c r="G380" s="10"/>
      <c r="H380" s="19"/>
      <c r="I380" s="10"/>
      <c r="J380" s="10"/>
      <c r="K380" s="19"/>
      <c r="Q380" s="11"/>
    </row>
    <row r="381" spans="1:17" s="7" customFormat="1" x14ac:dyDescent="0.3">
      <c r="A381" s="10"/>
      <c r="B381" s="19"/>
      <c r="C381" s="10"/>
      <c r="D381" s="10"/>
      <c r="E381" s="10"/>
      <c r="F381" s="10"/>
      <c r="G381" s="10"/>
      <c r="H381" s="19"/>
      <c r="I381" s="10"/>
      <c r="J381" s="10"/>
      <c r="K381" s="19"/>
      <c r="Q381" s="11"/>
    </row>
    <row r="382" spans="1:17" s="7" customFormat="1" x14ac:dyDescent="0.3">
      <c r="A382" s="10"/>
      <c r="B382" s="19"/>
      <c r="C382" s="10"/>
      <c r="D382" s="10"/>
      <c r="E382" s="10"/>
      <c r="F382" s="10"/>
      <c r="G382" s="10"/>
      <c r="H382" s="19"/>
      <c r="I382" s="10"/>
      <c r="J382" s="10"/>
      <c r="K382" s="19"/>
      <c r="Q382" s="11"/>
    </row>
    <row r="383" spans="1:17" s="7" customFormat="1" x14ac:dyDescent="0.3">
      <c r="A383" s="10"/>
      <c r="B383" s="19"/>
      <c r="C383" s="10"/>
      <c r="D383" s="10"/>
      <c r="E383" s="10"/>
      <c r="F383" s="10"/>
      <c r="G383" s="10"/>
      <c r="H383" s="19"/>
      <c r="I383" s="10"/>
      <c r="J383" s="10"/>
      <c r="K383" s="19"/>
      <c r="Q383" s="11"/>
    </row>
    <row r="384" spans="1:17" s="7" customFormat="1" x14ac:dyDescent="0.3">
      <c r="A384" s="10"/>
      <c r="B384" s="19"/>
      <c r="C384" s="10"/>
      <c r="D384" s="10"/>
      <c r="E384" s="10"/>
      <c r="F384" s="10"/>
      <c r="G384" s="10"/>
      <c r="H384" s="19"/>
      <c r="I384" s="10"/>
      <c r="J384" s="10"/>
      <c r="K384" s="19"/>
      <c r="Q384" s="11"/>
    </row>
    <row r="385" spans="1:17" s="7" customFormat="1" x14ac:dyDescent="0.3">
      <c r="A385" s="10"/>
      <c r="B385" s="19"/>
      <c r="C385" s="10"/>
      <c r="D385" s="10"/>
      <c r="E385" s="10"/>
      <c r="F385" s="10"/>
      <c r="G385" s="10"/>
      <c r="H385" s="19"/>
      <c r="I385" s="10"/>
      <c r="J385" s="10"/>
      <c r="K385" s="19"/>
      <c r="Q385" s="11"/>
    </row>
    <row r="386" spans="1:17" s="7" customFormat="1" x14ac:dyDescent="0.3">
      <c r="A386" s="10"/>
      <c r="B386" s="19"/>
      <c r="C386" s="10"/>
      <c r="D386" s="10"/>
      <c r="E386" s="10"/>
      <c r="F386" s="10"/>
      <c r="G386" s="10"/>
      <c r="H386" s="19"/>
      <c r="I386" s="10"/>
      <c r="J386" s="10"/>
      <c r="K386" s="19"/>
      <c r="Q386" s="11"/>
    </row>
    <row r="387" spans="1:17" s="7" customFormat="1" x14ac:dyDescent="0.3">
      <c r="A387" s="10"/>
      <c r="B387" s="19"/>
      <c r="C387" s="10"/>
      <c r="D387" s="10"/>
      <c r="E387" s="10"/>
      <c r="F387" s="10"/>
      <c r="G387" s="10"/>
      <c r="H387" s="19"/>
      <c r="I387" s="10"/>
      <c r="J387" s="10"/>
      <c r="K387" s="19"/>
      <c r="Q387" s="11"/>
    </row>
    <row r="388" spans="1:17" s="7" customFormat="1" x14ac:dyDescent="0.3">
      <c r="A388" s="10"/>
      <c r="B388" s="19"/>
      <c r="C388" s="10"/>
      <c r="D388" s="10"/>
      <c r="E388" s="10"/>
      <c r="F388" s="10"/>
      <c r="G388" s="10"/>
      <c r="H388" s="19"/>
      <c r="I388" s="10"/>
      <c r="J388" s="10"/>
      <c r="K388" s="19"/>
      <c r="Q388" s="11"/>
    </row>
    <row r="389" spans="1:17" s="7" customFormat="1" x14ac:dyDescent="0.3">
      <c r="A389" s="10"/>
      <c r="B389" s="19"/>
      <c r="C389" s="10"/>
      <c r="D389" s="10"/>
      <c r="E389" s="10"/>
      <c r="F389" s="10"/>
      <c r="G389" s="10"/>
      <c r="H389" s="19"/>
      <c r="I389" s="10"/>
      <c r="J389" s="10"/>
      <c r="K389" s="19"/>
      <c r="Q389" s="11"/>
    </row>
    <row r="390" spans="1:17" s="7" customFormat="1" x14ac:dyDescent="0.3">
      <c r="A390" s="10"/>
      <c r="B390" s="19"/>
      <c r="C390" s="10"/>
      <c r="D390" s="10"/>
      <c r="E390" s="10"/>
      <c r="F390" s="10"/>
      <c r="G390" s="10"/>
      <c r="H390" s="19"/>
      <c r="I390" s="10"/>
      <c r="J390" s="10"/>
      <c r="K390" s="19"/>
      <c r="Q390" s="11"/>
    </row>
    <row r="391" spans="1:17" s="7" customFormat="1" x14ac:dyDescent="0.3">
      <c r="A391" s="10"/>
      <c r="B391" s="19"/>
      <c r="C391" s="10"/>
      <c r="D391" s="10"/>
      <c r="E391" s="10"/>
      <c r="F391" s="10"/>
      <c r="G391" s="10"/>
      <c r="H391" s="19"/>
      <c r="I391" s="10"/>
      <c r="J391" s="10"/>
      <c r="K391" s="19"/>
      <c r="Q391" s="11"/>
    </row>
    <row r="392" spans="1:17" s="7" customFormat="1" x14ac:dyDescent="0.3">
      <c r="A392" s="10"/>
      <c r="B392" s="19"/>
      <c r="C392" s="10"/>
      <c r="D392" s="10"/>
      <c r="E392" s="10"/>
      <c r="F392" s="10"/>
      <c r="G392" s="10"/>
      <c r="H392" s="19"/>
      <c r="I392" s="10"/>
      <c r="J392" s="10"/>
      <c r="K392" s="19"/>
      <c r="Q392" s="11"/>
    </row>
    <row r="393" spans="1:17" s="7" customFormat="1" x14ac:dyDescent="0.3">
      <c r="A393" s="10"/>
      <c r="B393" s="19"/>
      <c r="C393" s="10"/>
      <c r="D393" s="10"/>
      <c r="E393" s="10"/>
      <c r="F393" s="10"/>
      <c r="G393" s="10"/>
      <c r="H393" s="19"/>
      <c r="I393" s="10"/>
      <c r="J393" s="10"/>
      <c r="K393" s="19"/>
      <c r="Q393" s="11"/>
    </row>
    <row r="394" spans="1:17" s="7" customFormat="1" x14ac:dyDescent="0.3">
      <c r="A394" s="10"/>
      <c r="B394" s="19"/>
      <c r="C394" s="10"/>
      <c r="D394" s="10"/>
      <c r="E394" s="10"/>
      <c r="F394" s="10"/>
      <c r="G394" s="10"/>
      <c r="H394" s="19"/>
      <c r="I394" s="10"/>
      <c r="J394" s="10"/>
      <c r="K394" s="19"/>
      <c r="Q394" s="11"/>
    </row>
    <row r="395" spans="1:17" s="7" customFormat="1" x14ac:dyDescent="0.3">
      <c r="A395" s="10"/>
      <c r="B395" s="19"/>
      <c r="C395" s="10"/>
      <c r="D395" s="10"/>
      <c r="E395" s="10"/>
      <c r="F395" s="10"/>
      <c r="G395" s="10"/>
      <c r="H395" s="19"/>
      <c r="I395" s="10"/>
      <c r="J395" s="10"/>
      <c r="K395" s="19"/>
      <c r="Q395" s="11"/>
    </row>
    <row r="396" spans="1:17" s="7" customFormat="1" x14ac:dyDescent="0.3">
      <c r="A396" s="10"/>
      <c r="B396" s="19"/>
      <c r="C396" s="10"/>
      <c r="D396" s="10"/>
      <c r="E396" s="10"/>
      <c r="F396" s="10"/>
      <c r="G396" s="10"/>
      <c r="H396" s="19"/>
      <c r="I396" s="10"/>
      <c r="J396" s="10"/>
      <c r="K396" s="19"/>
      <c r="Q396" s="11"/>
    </row>
    <row r="397" spans="1:17" s="7" customFormat="1" x14ac:dyDescent="0.3">
      <c r="A397" s="10"/>
      <c r="B397" s="19"/>
      <c r="C397" s="10"/>
      <c r="D397" s="10"/>
      <c r="E397" s="10"/>
      <c r="F397" s="10"/>
      <c r="G397" s="10"/>
      <c r="H397" s="19"/>
      <c r="I397" s="10"/>
      <c r="J397" s="10"/>
      <c r="K397" s="19"/>
      <c r="Q397" s="11"/>
    </row>
    <row r="398" spans="1:17" s="7" customFormat="1" x14ac:dyDescent="0.3">
      <c r="A398" s="10"/>
      <c r="B398" s="19"/>
      <c r="C398" s="10"/>
      <c r="D398" s="10"/>
      <c r="E398" s="10"/>
      <c r="F398" s="10"/>
      <c r="G398" s="10"/>
      <c r="H398" s="19"/>
      <c r="I398" s="10"/>
      <c r="J398" s="10"/>
      <c r="K398" s="19"/>
      <c r="Q398" s="11"/>
    </row>
    <row r="399" spans="1:17" s="7" customFormat="1" x14ac:dyDescent="0.3">
      <c r="A399" s="10"/>
      <c r="B399" s="19"/>
      <c r="C399" s="10"/>
      <c r="D399" s="10"/>
      <c r="E399" s="10"/>
      <c r="F399" s="10"/>
      <c r="G399" s="10"/>
      <c r="H399" s="19"/>
      <c r="I399" s="10"/>
      <c r="J399" s="10"/>
      <c r="K399" s="19"/>
      <c r="Q399" s="11"/>
    </row>
    <row r="400" spans="1:17" s="7" customFormat="1" x14ac:dyDescent="0.3">
      <c r="A400" s="10"/>
      <c r="B400" s="19"/>
      <c r="C400" s="10"/>
      <c r="D400" s="10"/>
      <c r="E400" s="10"/>
      <c r="F400" s="10"/>
      <c r="G400" s="10"/>
      <c r="H400" s="19"/>
      <c r="I400" s="10"/>
      <c r="J400" s="10"/>
      <c r="K400" s="19"/>
      <c r="Q400" s="11"/>
    </row>
    <row r="401" spans="1:17" s="7" customFormat="1" x14ac:dyDescent="0.3">
      <c r="A401" s="10"/>
      <c r="B401" s="19"/>
      <c r="C401" s="10"/>
      <c r="D401" s="10"/>
      <c r="E401" s="10"/>
      <c r="F401" s="10"/>
      <c r="G401" s="10"/>
      <c r="H401" s="19"/>
      <c r="I401" s="10"/>
      <c r="J401" s="10"/>
      <c r="K401" s="19"/>
      <c r="Q401" s="11"/>
    </row>
    <row r="402" spans="1:17" s="7" customFormat="1" x14ac:dyDescent="0.3">
      <c r="A402" s="10"/>
      <c r="B402" s="19"/>
      <c r="C402" s="10"/>
      <c r="D402" s="10"/>
      <c r="E402" s="10"/>
      <c r="F402" s="10"/>
      <c r="G402" s="10"/>
      <c r="H402" s="19"/>
      <c r="I402" s="10"/>
      <c r="J402" s="10"/>
      <c r="K402" s="19"/>
      <c r="Q402" s="11"/>
    </row>
    <row r="403" spans="1:17" s="7" customFormat="1" x14ac:dyDescent="0.3">
      <c r="A403" s="10"/>
      <c r="B403" s="19"/>
      <c r="C403" s="10"/>
      <c r="D403" s="10"/>
      <c r="E403" s="10"/>
      <c r="F403" s="10"/>
      <c r="G403" s="10"/>
      <c r="H403" s="19"/>
      <c r="I403" s="10"/>
      <c r="J403" s="10"/>
      <c r="K403" s="19"/>
      <c r="Q403" s="11"/>
    </row>
    <row r="404" spans="1:17" s="7" customFormat="1" x14ac:dyDescent="0.3">
      <c r="A404" s="10"/>
      <c r="B404" s="19"/>
      <c r="C404" s="10"/>
      <c r="D404" s="10"/>
      <c r="E404" s="10"/>
      <c r="F404" s="10"/>
      <c r="G404" s="10"/>
      <c r="H404" s="19"/>
      <c r="I404" s="10"/>
      <c r="J404" s="10"/>
      <c r="K404" s="19"/>
      <c r="Q404" s="11"/>
    </row>
    <row r="405" spans="1:17" s="7" customFormat="1" x14ac:dyDescent="0.3">
      <c r="A405" s="10"/>
      <c r="B405" s="19"/>
      <c r="C405" s="10"/>
      <c r="D405" s="10"/>
      <c r="E405" s="10"/>
      <c r="F405" s="10"/>
      <c r="G405" s="10"/>
      <c r="H405" s="19"/>
      <c r="I405" s="10"/>
      <c r="J405" s="10"/>
      <c r="K405" s="19"/>
      <c r="Q405" s="11"/>
    </row>
    <row r="406" spans="1:17" s="7" customFormat="1" x14ac:dyDescent="0.3">
      <c r="A406" s="10"/>
      <c r="B406" s="19"/>
      <c r="C406" s="10"/>
      <c r="D406" s="10"/>
      <c r="E406" s="10"/>
      <c r="F406" s="10"/>
      <c r="G406" s="10"/>
      <c r="H406" s="19"/>
      <c r="I406" s="10"/>
      <c r="J406" s="10"/>
      <c r="K406" s="19"/>
      <c r="Q406" s="11"/>
    </row>
    <row r="407" spans="1:17" s="7" customFormat="1" x14ac:dyDescent="0.3">
      <c r="A407" s="10"/>
      <c r="B407" s="19"/>
      <c r="C407" s="10"/>
      <c r="D407" s="10"/>
      <c r="E407" s="10"/>
      <c r="F407" s="10"/>
      <c r="G407" s="10"/>
      <c r="H407" s="19"/>
      <c r="I407" s="10"/>
      <c r="J407" s="10"/>
      <c r="K407" s="19"/>
      <c r="Q407" s="11"/>
    </row>
    <row r="408" spans="1:17" s="7" customFormat="1" x14ac:dyDescent="0.3">
      <c r="A408" s="10"/>
      <c r="B408" s="19"/>
      <c r="C408" s="10"/>
      <c r="D408" s="10"/>
      <c r="E408" s="10"/>
      <c r="F408" s="10"/>
      <c r="G408" s="10"/>
      <c r="H408" s="19"/>
      <c r="I408" s="10"/>
      <c r="J408" s="10"/>
      <c r="K408" s="19"/>
      <c r="Q408" s="11"/>
    </row>
    <row r="409" spans="1:17" s="7" customFormat="1" x14ac:dyDescent="0.3">
      <c r="A409" s="10"/>
      <c r="B409" s="19"/>
      <c r="C409" s="10"/>
      <c r="D409" s="10"/>
      <c r="E409" s="10"/>
      <c r="F409" s="10"/>
      <c r="G409" s="10"/>
      <c r="H409" s="19"/>
      <c r="I409" s="10"/>
      <c r="J409" s="10"/>
      <c r="K409" s="19"/>
      <c r="Q409" s="11"/>
    </row>
    <row r="410" spans="1:17" s="7" customFormat="1" x14ac:dyDescent="0.3">
      <c r="A410" s="10"/>
      <c r="B410" s="19"/>
      <c r="C410" s="10"/>
      <c r="D410" s="10"/>
      <c r="E410" s="10"/>
      <c r="F410" s="10"/>
      <c r="G410" s="10"/>
      <c r="H410" s="19"/>
      <c r="I410" s="10"/>
      <c r="J410" s="10"/>
      <c r="K410" s="19"/>
      <c r="Q410" s="11"/>
    </row>
    <row r="411" spans="1:17" s="7" customFormat="1" x14ac:dyDescent="0.3">
      <c r="A411" s="10"/>
      <c r="B411" s="19"/>
      <c r="C411" s="10"/>
      <c r="D411" s="10"/>
      <c r="E411" s="10"/>
      <c r="F411" s="10"/>
      <c r="G411" s="10"/>
      <c r="H411" s="19"/>
      <c r="I411" s="10"/>
      <c r="J411" s="10"/>
      <c r="K411" s="19"/>
      <c r="Q411" s="11"/>
    </row>
    <row r="412" spans="1:17" s="7" customFormat="1" x14ac:dyDescent="0.3">
      <c r="A412" s="10"/>
      <c r="B412" s="19"/>
      <c r="C412" s="10"/>
      <c r="D412" s="10"/>
      <c r="E412" s="10"/>
      <c r="F412" s="10"/>
      <c r="G412" s="10"/>
      <c r="H412" s="19"/>
      <c r="I412" s="10"/>
      <c r="J412" s="10"/>
      <c r="K412" s="19"/>
      <c r="Q412" s="11"/>
    </row>
    <row r="413" spans="1:17" s="7" customFormat="1" x14ac:dyDescent="0.3">
      <c r="A413" s="10"/>
      <c r="B413" s="19"/>
      <c r="C413" s="10"/>
      <c r="D413" s="10"/>
      <c r="E413" s="10"/>
      <c r="F413" s="10"/>
      <c r="G413" s="10"/>
      <c r="H413" s="19"/>
      <c r="I413" s="10"/>
      <c r="J413" s="10"/>
      <c r="K413" s="19"/>
      <c r="Q413" s="11"/>
    </row>
    <row r="414" spans="1:17" s="7" customFormat="1" x14ac:dyDescent="0.3">
      <c r="A414" s="10"/>
      <c r="B414" s="19"/>
      <c r="C414" s="10"/>
      <c r="D414" s="10"/>
      <c r="E414" s="10"/>
      <c r="F414" s="10"/>
      <c r="G414" s="10"/>
      <c r="H414" s="19"/>
      <c r="I414" s="10"/>
      <c r="J414" s="10"/>
      <c r="K414" s="19"/>
      <c r="Q414" s="11"/>
    </row>
    <row r="415" spans="1:17" s="7" customFormat="1" x14ac:dyDescent="0.3">
      <c r="A415" s="10"/>
      <c r="B415" s="19"/>
      <c r="C415" s="10"/>
      <c r="D415" s="10"/>
      <c r="E415" s="10"/>
      <c r="F415" s="10"/>
      <c r="G415" s="10"/>
      <c r="H415" s="19"/>
      <c r="I415" s="10"/>
      <c r="J415" s="10"/>
      <c r="K415" s="19"/>
      <c r="Q415" s="11"/>
    </row>
    <row r="416" spans="1:17" s="7" customFormat="1" x14ac:dyDescent="0.3">
      <c r="A416" s="10"/>
      <c r="B416" s="19"/>
      <c r="C416" s="10"/>
      <c r="D416" s="10"/>
      <c r="E416" s="10"/>
      <c r="F416" s="10"/>
      <c r="G416" s="10"/>
      <c r="H416" s="19"/>
      <c r="I416" s="10"/>
      <c r="J416" s="10"/>
      <c r="K416" s="19"/>
      <c r="Q416" s="11"/>
    </row>
    <row r="417" spans="1:17" s="7" customFormat="1" x14ac:dyDescent="0.3">
      <c r="A417" s="10"/>
      <c r="B417" s="19"/>
      <c r="C417" s="10"/>
      <c r="D417" s="10"/>
      <c r="E417" s="10"/>
      <c r="F417" s="10"/>
      <c r="G417" s="10"/>
      <c r="H417" s="19"/>
      <c r="I417" s="10"/>
      <c r="J417" s="10"/>
      <c r="K417" s="19"/>
      <c r="Q417" s="11"/>
    </row>
    <row r="418" spans="1:17" s="7" customFormat="1" x14ac:dyDescent="0.3">
      <c r="A418" s="10"/>
      <c r="B418" s="19"/>
      <c r="C418" s="10"/>
      <c r="D418" s="10"/>
      <c r="E418" s="10"/>
      <c r="F418" s="10"/>
      <c r="G418" s="10"/>
      <c r="H418" s="19"/>
      <c r="I418" s="10"/>
      <c r="J418" s="10"/>
      <c r="K418" s="19"/>
      <c r="Q418" s="11"/>
    </row>
    <row r="419" spans="1:17" s="7" customFormat="1" x14ac:dyDescent="0.3">
      <c r="A419" s="10"/>
      <c r="B419" s="19"/>
      <c r="C419" s="10"/>
      <c r="D419" s="10"/>
      <c r="E419" s="10"/>
      <c r="F419" s="10"/>
      <c r="G419" s="10"/>
      <c r="H419" s="19"/>
      <c r="I419" s="10"/>
      <c r="J419" s="10"/>
      <c r="K419" s="19"/>
      <c r="Q419" s="11"/>
    </row>
    <row r="420" spans="1:17" s="7" customFormat="1" x14ac:dyDescent="0.3">
      <c r="A420" s="10"/>
      <c r="B420" s="19"/>
      <c r="C420" s="10"/>
      <c r="D420" s="10"/>
      <c r="E420" s="10"/>
      <c r="F420" s="10"/>
      <c r="G420" s="10"/>
      <c r="H420" s="19"/>
      <c r="I420" s="10"/>
      <c r="J420" s="10"/>
      <c r="K420" s="19"/>
      <c r="Q420" s="11"/>
    </row>
    <row r="421" spans="1:17" s="7" customFormat="1" x14ac:dyDescent="0.3">
      <c r="A421" s="10"/>
      <c r="B421" s="19"/>
      <c r="C421" s="10"/>
      <c r="D421" s="10"/>
      <c r="E421" s="10"/>
      <c r="F421" s="10"/>
      <c r="G421" s="10"/>
      <c r="H421" s="19"/>
      <c r="I421" s="10"/>
      <c r="J421" s="10"/>
      <c r="K421" s="19"/>
      <c r="Q421" s="11"/>
    </row>
    <row r="422" spans="1:17" s="7" customFormat="1" x14ac:dyDescent="0.3">
      <c r="A422" s="10"/>
      <c r="B422" s="19"/>
      <c r="C422" s="10"/>
      <c r="D422" s="10"/>
      <c r="E422" s="10"/>
      <c r="F422" s="10"/>
      <c r="G422" s="10"/>
      <c r="H422" s="19"/>
      <c r="I422" s="10"/>
      <c r="J422" s="10"/>
      <c r="K422" s="19"/>
      <c r="Q422" s="11"/>
    </row>
    <row r="423" spans="1:17" s="7" customFormat="1" x14ac:dyDescent="0.3">
      <c r="A423" s="10"/>
      <c r="B423" s="19"/>
      <c r="C423" s="10"/>
      <c r="D423" s="10"/>
      <c r="E423" s="10"/>
      <c r="F423" s="10"/>
      <c r="G423" s="10"/>
      <c r="H423" s="19"/>
      <c r="I423" s="10"/>
      <c r="J423" s="10"/>
      <c r="K423" s="19"/>
      <c r="Q423" s="11"/>
    </row>
    <row r="424" spans="1:17" s="7" customFormat="1" x14ac:dyDescent="0.3">
      <c r="A424" s="10"/>
      <c r="B424" s="19"/>
      <c r="C424" s="10"/>
      <c r="D424" s="10"/>
      <c r="E424" s="10"/>
      <c r="F424" s="10"/>
      <c r="G424" s="10"/>
      <c r="H424" s="19"/>
      <c r="I424" s="10"/>
      <c r="J424" s="10"/>
      <c r="K424" s="19"/>
      <c r="Q424" s="11"/>
    </row>
    <row r="425" spans="1:17" s="7" customFormat="1" x14ac:dyDescent="0.3">
      <c r="A425" s="10"/>
      <c r="B425" s="19"/>
      <c r="C425" s="10"/>
      <c r="D425" s="10"/>
      <c r="E425" s="10"/>
      <c r="F425" s="10"/>
      <c r="G425" s="10"/>
      <c r="H425" s="19"/>
      <c r="I425" s="10"/>
      <c r="J425" s="10"/>
      <c r="K425" s="19"/>
      <c r="Q425" s="11"/>
    </row>
    <row r="426" spans="1:17" s="7" customFormat="1" x14ac:dyDescent="0.3">
      <c r="A426" s="10"/>
      <c r="B426" s="19"/>
      <c r="C426" s="10"/>
      <c r="D426" s="10"/>
      <c r="E426" s="10"/>
      <c r="F426" s="10"/>
      <c r="G426" s="10"/>
      <c r="H426" s="19"/>
      <c r="I426" s="10"/>
      <c r="J426" s="10"/>
      <c r="K426" s="19"/>
      <c r="Q426" s="11"/>
    </row>
    <row r="427" spans="1:17" s="7" customFormat="1" x14ac:dyDescent="0.3">
      <c r="A427" s="10"/>
      <c r="B427" s="19"/>
      <c r="C427" s="10"/>
      <c r="D427" s="10"/>
      <c r="E427" s="10"/>
      <c r="F427" s="10"/>
      <c r="G427" s="10"/>
      <c r="H427" s="19"/>
      <c r="I427" s="10"/>
      <c r="J427" s="10"/>
      <c r="K427" s="19"/>
      <c r="Q427" s="11"/>
    </row>
    <row r="428" spans="1:17" s="7" customFormat="1" x14ac:dyDescent="0.3">
      <c r="A428" s="10"/>
      <c r="B428" s="19"/>
      <c r="C428" s="10"/>
      <c r="D428" s="10"/>
      <c r="E428" s="10"/>
      <c r="F428" s="10"/>
      <c r="G428" s="10"/>
      <c r="H428" s="19"/>
      <c r="I428" s="10"/>
      <c r="J428" s="10"/>
      <c r="K428" s="19"/>
      <c r="Q428" s="11"/>
    </row>
    <row r="429" spans="1:17" s="7" customFormat="1" x14ac:dyDescent="0.3">
      <c r="A429" s="10"/>
      <c r="B429" s="19"/>
      <c r="C429" s="10"/>
      <c r="D429" s="10"/>
      <c r="E429" s="10"/>
      <c r="F429" s="10"/>
      <c r="G429" s="10"/>
      <c r="H429" s="19"/>
      <c r="I429" s="10"/>
      <c r="J429" s="10"/>
      <c r="K429" s="19"/>
      <c r="Q429" s="11"/>
    </row>
    <row r="430" spans="1:17" s="7" customFormat="1" x14ac:dyDescent="0.3">
      <c r="A430" s="10"/>
      <c r="B430" s="19"/>
      <c r="C430" s="10"/>
      <c r="D430" s="10"/>
      <c r="E430" s="10"/>
      <c r="F430" s="10"/>
      <c r="G430" s="10"/>
      <c r="H430" s="19"/>
      <c r="I430" s="10"/>
      <c r="J430" s="10"/>
      <c r="K430" s="19"/>
      <c r="Q430" s="11"/>
    </row>
    <row r="431" spans="1:17" s="7" customFormat="1" x14ac:dyDescent="0.3">
      <c r="A431" s="10"/>
      <c r="B431" s="19"/>
      <c r="C431" s="10"/>
      <c r="D431" s="10"/>
      <c r="E431" s="10"/>
      <c r="F431" s="10"/>
      <c r="G431" s="10"/>
      <c r="H431" s="19"/>
      <c r="I431" s="10"/>
      <c r="J431" s="10"/>
      <c r="K431" s="19"/>
      <c r="Q431" s="11"/>
    </row>
    <row r="432" spans="1:17" s="7" customFormat="1" x14ac:dyDescent="0.3">
      <c r="A432" s="10"/>
      <c r="B432" s="19"/>
      <c r="C432" s="10"/>
      <c r="D432" s="10"/>
      <c r="E432" s="10"/>
      <c r="F432" s="10"/>
      <c r="G432" s="10"/>
      <c r="H432" s="19"/>
      <c r="I432" s="10"/>
      <c r="J432" s="10"/>
      <c r="K432" s="19"/>
      <c r="Q432" s="11"/>
    </row>
    <row r="433" spans="1:17" s="7" customFormat="1" x14ac:dyDescent="0.3">
      <c r="A433" s="10"/>
      <c r="B433" s="19"/>
      <c r="C433" s="10"/>
      <c r="D433" s="10"/>
      <c r="E433" s="10"/>
      <c r="F433" s="10"/>
      <c r="G433" s="10"/>
      <c r="H433" s="19"/>
      <c r="I433" s="10"/>
      <c r="J433" s="10"/>
      <c r="K433" s="19"/>
      <c r="Q433" s="11"/>
    </row>
    <row r="434" spans="1:17" s="7" customFormat="1" x14ac:dyDescent="0.3">
      <c r="A434" s="10"/>
      <c r="B434" s="19"/>
      <c r="C434" s="10"/>
      <c r="D434" s="10"/>
      <c r="E434" s="10"/>
      <c r="F434" s="10"/>
      <c r="G434" s="10"/>
      <c r="H434" s="19"/>
      <c r="I434" s="10"/>
      <c r="J434" s="10"/>
      <c r="K434" s="19"/>
      <c r="Q434" s="11"/>
    </row>
    <row r="435" spans="1:17" s="7" customFormat="1" x14ac:dyDescent="0.3">
      <c r="A435" s="10"/>
      <c r="B435" s="19"/>
      <c r="C435" s="10"/>
      <c r="D435" s="10"/>
      <c r="E435" s="10"/>
      <c r="F435" s="10"/>
      <c r="G435" s="10"/>
      <c r="H435" s="19"/>
      <c r="I435" s="10"/>
      <c r="J435" s="10"/>
      <c r="K435" s="19"/>
      <c r="Q435" s="11"/>
    </row>
    <row r="436" spans="1:17" s="7" customFormat="1" x14ac:dyDescent="0.3">
      <c r="A436" s="10"/>
      <c r="B436" s="19"/>
      <c r="C436" s="10"/>
      <c r="D436" s="10"/>
      <c r="E436" s="10"/>
      <c r="F436" s="10"/>
      <c r="G436" s="10"/>
      <c r="H436" s="19"/>
      <c r="I436" s="10"/>
      <c r="J436" s="10"/>
      <c r="K436" s="19"/>
      <c r="Q436" s="11"/>
    </row>
    <row r="437" spans="1:17" s="7" customFormat="1" x14ac:dyDescent="0.3">
      <c r="A437" s="10"/>
      <c r="B437" s="19"/>
      <c r="C437" s="10"/>
      <c r="D437" s="10"/>
      <c r="E437" s="10"/>
      <c r="F437" s="10"/>
      <c r="G437" s="10"/>
      <c r="H437" s="19"/>
      <c r="I437" s="10"/>
      <c r="J437" s="10"/>
      <c r="K437" s="19"/>
      <c r="Q437" s="11"/>
    </row>
    <row r="438" spans="1:17" s="7" customFormat="1" x14ac:dyDescent="0.3">
      <c r="A438" s="10"/>
      <c r="B438" s="19"/>
      <c r="C438" s="10"/>
      <c r="D438" s="10"/>
      <c r="E438" s="10"/>
      <c r="F438" s="10"/>
      <c r="G438" s="10"/>
      <c r="H438" s="19"/>
      <c r="I438" s="10"/>
      <c r="J438" s="10"/>
      <c r="K438" s="19"/>
      <c r="Q438" s="11"/>
    </row>
    <row r="439" spans="1:17" s="7" customFormat="1" x14ac:dyDescent="0.3">
      <c r="A439" s="10"/>
      <c r="B439" s="19"/>
      <c r="C439" s="10"/>
      <c r="D439" s="10"/>
      <c r="E439" s="10"/>
      <c r="F439" s="10"/>
      <c r="G439" s="10"/>
      <c r="H439" s="19"/>
      <c r="I439" s="10"/>
      <c r="J439" s="10"/>
      <c r="K439" s="19"/>
      <c r="Q439" s="11"/>
    </row>
    <row r="440" spans="1:17" s="7" customFormat="1" x14ac:dyDescent="0.3">
      <c r="A440" s="10"/>
      <c r="B440" s="19"/>
      <c r="C440" s="10"/>
      <c r="D440" s="10"/>
      <c r="E440" s="10"/>
      <c r="F440" s="10"/>
      <c r="G440" s="10"/>
      <c r="H440" s="19"/>
      <c r="I440" s="10"/>
      <c r="J440" s="10"/>
      <c r="K440" s="19"/>
      <c r="Q440" s="11"/>
    </row>
    <row r="441" spans="1:17" s="7" customFormat="1" x14ac:dyDescent="0.3">
      <c r="A441" s="10"/>
      <c r="B441" s="19"/>
      <c r="C441" s="10"/>
      <c r="D441" s="10"/>
      <c r="E441" s="10"/>
      <c r="F441" s="10"/>
      <c r="G441" s="10"/>
      <c r="H441" s="19"/>
      <c r="I441" s="10"/>
      <c r="J441" s="10"/>
      <c r="K441" s="19"/>
      <c r="Q441" s="11"/>
    </row>
    <row r="442" spans="1:17" s="7" customFormat="1" x14ac:dyDescent="0.3">
      <c r="A442" s="10"/>
      <c r="B442" s="19"/>
      <c r="C442" s="10"/>
      <c r="D442" s="10"/>
      <c r="E442" s="10"/>
      <c r="F442" s="10"/>
      <c r="G442" s="10"/>
      <c r="H442" s="19"/>
      <c r="I442" s="10"/>
      <c r="J442" s="10"/>
      <c r="K442" s="19"/>
      <c r="Q442" s="11"/>
    </row>
    <row r="443" spans="1:17" s="7" customFormat="1" x14ac:dyDescent="0.3">
      <c r="A443" s="10"/>
      <c r="B443" s="19"/>
      <c r="C443" s="10"/>
      <c r="D443" s="10"/>
      <c r="E443" s="10"/>
      <c r="F443" s="10"/>
      <c r="G443" s="10"/>
      <c r="H443" s="19"/>
      <c r="I443" s="10"/>
      <c r="J443" s="10"/>
      <c r="K443" s="19"/>
      <c r="Q443" s="11"/>
    </row>
    <row r="444" spans="1:17" s="7" customFormat="1" x14ac:dyDescent="0.3">
      <c r="A444" s="10"/>
      <c r="B444" s="19"/>
      <c r="C444" s="10"/>
      <c r="D444" s="10"/>
      <c r="E444" s="10"/>
      <c r="F444" s="10"/>
      <c r="G444" s="10"/>
      <c r="H444" s="19"/>
      <c r="I444" s="10"/>
      <c r="J444" s="10"/>
      <c r="K444" s="19"/>
      <c r="Q444" s="11"/>
    </row>
    <row r="445" spans="1:17" s="7" customFormat="1" x14ac:dyDescent="0.3">
      <c r="A445" s="10"/>
      <c r="B445" s="19"/>
      <c r="C445" s="10"/>
      <c r="D445" s="10"/>
      <c r="E445" s="10"/>
      <c r="F445" s="10"/>
      <c r="G445" s="10"/>
      <c r="H445" s="19"/>
      <c r="I445" s="10"/>
      <c r="J445" s="10"/>
      <c r="K445" s="19"/>
      <c r="Q445" s="11"/>
    </row>
    <row r="446" spans="1:17" s="7" customFormat="1" x14ac:dyDescent="0.3">
      <c r="A446" s="10"/>
      <c r="B446" s="19"/>
      <c r="C446" s="10"/>
      <c r="D446" s="10"/>
      <c r="E446" s="10"/>
      <c r="F446" s="10"/>
      <c r="G446" s="10"/>
      <c r="H446" s="19"/>
      <c r="I446" s="10"/>
      <c r="J446" s="10"/>
      <c r="K446" s="19"/>
      <c r="Q446" s="11"/>
    </row>
    <row r="447" spans="1:17" s="7" customFormat="1" x14ac:dyDescent="0.3">
      <c r="A447" s="10"/>
      <c r="B447" s="19"/>
      <c r="C447" s="10"/>
      <c r="D447" s="10"/>
      <c r="E447" s="10"/>
      <c r="F447" s="10"/>
      <c r="G447" s="10"/>
      <c r="H447" s="19"/>
      <c r="I447" s="10"/>
      <c r="J447" s="10"/>
      <c r="K447" s="19"/>
      <c r="Q447" s="11"/>
    </row>
    <row r="448" spans="1:17" s="7" customFormat="1" x14ac:dyDescent="0.3">
      <c r="A448" s="10"/>
      <c r="B448" s="19"/>
      <c r="C448" s="10"/>
      <c r="D448" s="10"/>
      <c r="E448" s="10"/>
      <c r="F448" s="10"/>
      <c r="G448" s="10"/>
      <c r="H448" s="19"/>
      <c r="I448" s="10"/>
      <c r="J448" s="10"/>
      <c r="K448" s="19"/>
      <c r="Q448" s="11"/>
    </row>
    <row r="449" spans="1:17" s="7" customFormat="1" x14ac:dyDescent="0.3">
      <c r="A449" s="10"/>
      <c r="B449" s="19"/>
      <c r="C449" s="10"/>
      <c r="D449" s="10"/>
      <c r="E449" s="10"/>
      <c r="F449" s="10"/>
      <c r="G449" s="10"/>
      <c r="H449" s="19"/>
      <c r="I449" s="10"/>
      <c r="J449" s="10"/>
      <c r="K449" s="19"/>
      <c r="Q449" s="11"/>
    </row>
    <row r="450" spans="1:17" s="7" customFormat="1" x14ac:dyDescent="0.3">
      <c r="A450" s="10"/>
      <c r="B450" s="19"/>
      <c r="C450" s="10"/>
      <c r="D450" s="10"/>
      <c r="E450" s="10"/>
      <c r="F450" s="10"/>
      <c r="G450" s="10"/>
      <c r="H450" s="19"/>
      <c r="I450" s="10"/>
      <c r="J450" s="10"/>
      <c r="K450" s="19"/>
      <c r="Q450" s="11"/>
    </row>
    <row r="451" spans="1:17" s="7" customFormat="1" x14ac:dyDescent="0.3">
      <c r="A451" s="10"/>
      <c r="B451" s="19"/>
      <c r="C451" s="10"/>
      <c r="D451" s="10"/>
      <c r="E451" s="10"/>
      <c r="F451" s="10"/>
      <c r="G451" s="10"/>
      <c r="H451" s="19"/>
      <c r="I451" s="10"/>
      <c r="J451" s="10"/>
      <c r="K451" s="19"/>
      <c r="Q451" s="11"/>
    </row>
    <row r="452" spans="1:17" s="7" customFormat="1" x14ac:dyDescent="0.3">
      <c r="A452" s="10"/>
      <c r="B452" s="19"/>
      <c r="C452" s="10"/>
      <c r="D452" s="10"/>
      <c r="E452" s="10"/>
      <c r="F452" s="10"/>
      <c r="G452" s="10"/>
      <c r="H452" s="19"/>
      <c r="I452" s="10"/>
      <c r="J452" s="10"/>
      <c r="K452" s="19"/>
      <c r="Q452" s="11"/>
    </row>
    <row r="453" spans="1:17" s="7" customFormat="1" x14ac:dyDescent="0.3">
      <c r="A453" s="10"/>
      <c r="B453" s="19"/>
      <c r="C453" s="10"/>
      <c r="D453" s="10"/>
      <c r="E453" s="10"/>
      <c r="F453" s="10"/>
      <c r="G453" s="10"/>
      <c r="H453" s="19"/>
      <c r="I453" s="10"/>
      <c r="J453" s="10"/>
      <c r="K453" s="19"/>
      <c r="Q453" s="11"/>
    </row>
    <row r="454" spans="1:17" s="7" customFormat="1" x14ac:dyDescent="0.3">
      <c r="A454" s="10"/>
      <c r="B454" s="19"/>
      <c r="C454" s="10"/>
      <c r="D454" s="10"/>
      <c r="E454" s="10"/>
      <c r="F454" s="10"/>
      <c r="G454" s="10"/>
      <c r="H454" s="19"/>
      <c r="I454" s="10"/>
      <c r="J454" s="10"/>
      <c r="K454" s="19"/>
      <c r="Q454" s="11"/>
    </row>
    <row r="455" spans="1:17" s="7" customFormat="1" x14ac:dyDescent="0.3">
      <c r="A455" s="10"/>
      <c r="B455" s="19"/>
      <c r="C455" s="10"/>
      <c r="D455" s="10"/>
      <c r="E455" s="10"/>
      <c r="F455" s="10"/>
      <c r="G455" s="10"/>
      <c r="H455" s="19"/>
      <c r="I455" s="10"/>
      <c r="J455" s="10"/>
      <c r="K455" s="19"/>
      <c r="Q455" s="11"/>
    </row>
    <row r="456" spans="1:17" s="7" customFormat="1" x14ac:dyDescent="0.3">
      <c r="A456" s="10"/>
      <c r="B456" s="19"/>
      <c r="C456" s="10"/>
      <c r="D456" s="10"/>
      <c r="E456" s="10"/>
      <c r="F456" s="10"/>
      <c r="G456" s="10"/>
      <c r="H456" s="19"/>
      <c r="I456" s="10"/>
      <c r="J456" s="10"/>
      <c r="K456" s="19"/>
      <c r="Q456" s="11"/>
    </row>
    <row r="457" spans="1:17" s="7" customFormat="1" x14ac:dyDescent="0.3">
      <c r="A457" s="10"/>
      <c r="B457" s="19"/>
      <c r="C457" s="10"/>
      <c r="D457" s="10"/>
      <c r="E457" s="10"/>
      <c r="F457" s="10"/>
      <c r="G457" s="10"/>
      <c r="H457" s="19"/>
      <c r="I457" s="10"/>
      <c r="J457" s="10"/>
      <c r="K457" s="19"/>
      <c r="Q457" s="11"/>
    </row>
    <row r="458" spans="1:17" s="7" customFormat="1" x14ac:dyDescent="0.3">
      <c r="A458" s="10"/>
      <c r="B458" s="19"/>
      <c r="C458" s="10"/>
      <c r="D458" s="10"/>
      <c r="E458" s="10"/>
      <c r="F458" s="10"/>
      <c r="G458" s="10"/>
      <c r="H458" s="19"/>
      <c r="I458" s="10"/>
      <c r="J458" s="10"/>
      <c r="K458" s="19"/>
      <c r="Q458" s="11"/>
    </row>
    <row r="459" spans="1:17" s="7" customFormat="1" x14ac:dyDescent="0.3">
      <c r="A459" s="10"/>
      <c r="B459" s="19"/>
      <c r="C459" s="10"/>
      <c r="D459" s="10"/>
      <c r="E459" s="10"/>
      <c r="F459" s="10"/>
      <c r="G459" s="10"/>
      <c r="H459" s="19"/>
      <c r="I459" s="10"/>
      <c r="J459" s="10"/>
      <c r="K459" s="19"/>
      <c r="Q459" s="11"/>
    </row>
    <row r="460" spans="1:17" s="7" customFormat="1" x14ac:dyDescent="0.3">
      <c r="A460" s="10"/>
      <c r="B460" s="19"/>
      <c r="C460" s="10"/>
      <c r="D460" s="10"/>
      <c r="E460" s="10"/>
      <c r="F460" s="10"/>
      <c r="G460" s="10"/>
      <c r="H460" s="19"/>
      <c r="I460" s="10"/>
      <c r="J460" s="10"/>
      <c r="K460" s="19"/>
      <c r="Q460" s="11"/>
    </row>
    <row r="461" spans="1:17" s="7" customFormat="1" x14ac:dyDescent="0.3">
      <c r="A461" s="10"/>
      <c r="B461" s="19"/>
      <c r="C461" s="10"/>
      <c r="D461" s="10"/>
      <c r="E461" s="10"/>
      <c r="F461" s="10"/>
      <c r="G461" s="10"/>
      <c r="H461" s="19"/>
      <c r="I461" s="10"/>
      <c r="J461" s="10"/>
      <c r="K461" s="19"/>
      <c r="Q461" s="11"/>
    </row>
    <row r="462" spans="1:17" s="7" customFormat="1" x14ac:dyDescent="0.3">
      <c r="A462" s="10"/>
      <c r="B462" s="19"/>
      <c r="C462" s="10"/>
      <c r="D462" s="10"/>
      <c r="E462" s="10"/>
      <c r="F462" s="10"/>
      <c r="G462" s="10"/>
      <c r="H462" s="19"/>
      <c r="I462" s="10"/>
      <c r="J462" s="10"/>
      <c r="K462" s="19"/>
      <c r="Q462" s="11"/>
    </row>
    <row r="463" spans="1:17" s="7" customFormat="1" x14ac:dyDescent="0.3">
      <c r="A463" s="10"/>
      <c r="B463" s="19"/>
      <c r="C463" s="10"/>
      <c r="D463" s="10"/>
      <c r="E463" s="10"/>
      <c r="F463" s="10"/>
      <c r="G463" s="10"/>
      <c r="H463" s="19"/>
      <c r="I463" s="10"/>
      <c r="J463" s="10"/>
      <c r="K463" s="19"/>
      <c r="Q463" s="11"/>
    </row>
    <row r="464" spans="1:17" s="7" customFormat="1" x14ac:dyDescent="0.3">
      <c r="A464" s="10"/>
      <c r="B464" s="19"/>
      <c r="C464" s="10"/>
      <c r="D464" s="10"/>
      <c r="E464" s="10"/>
      <c r="F464" s="10"/>
      <c r="G464" s="10"/>
      <c r="H464" s="19"/>
      <c r="I464" s="10"/>
      <c r="J464" s="10"/>
      <c r="K464" s="19"/>
      <c r="Q464" s="11"/>
    </row>
    <row r="465" spans="1:17" s="7" customFormat="1" x14ac:dyDescent="0.3">
      <c r="A465" s="10"/>
      <c r="B465" s="19"/>
      <c r="C465" s="10"/>
      <c r="D465" s="10"/>
      <c r="E465" s="10"/>
      <c r="F465" s="10"/>
      <c r="G465" s="10"/>
      <c r="H465" s="19"/>
      <c r="I465" s="10"/>
      <c r="J465" s="10"/>
      <c r="K465" s="19"/>
      <c r="Q465" s="11"/>
    </row>
    <row r="466" spans="1:17" s="7" customFormat="1" x14ac:dyDescent="0.3">
      <c r="A466" s="10"/>
      <c r="B466" s="19"/>
      <c r="C466" s="10"/>
      <c r="D466" s="10"/>
      <c r="E466" s="10"/>
      <c r="F466" s="10"/>
      <c r="G466" s="10"/>
      <c r="H466" s="19"/>
      <c r="I466" s="10"/>
      <c r="J466" s="10"/>
      <c r="K466" s="19"/>
      <c r="Q466" s="11"/>
    </row>
    <row r="467" spans="1:17" s="7" customFormat="1" x14ac:dyDescent="0.3">
      <c r="A467" s="10"/>
      <c r="B467" s="19"/>
      <c r="C467" s="10"/>
      <c r="D467" s="10"/>
      <c r="E467" s="10"/>
      <c r="F467" s="10"/>
      <c r="G467" s="10"/>
      <c r="H467" s="19"/>
      <c r="I467" s="10"/>
      <c r="J467" s="10"/>
      <c r="K467" s="19"/>
      <c r="Q467" s="11"/>
    </row>
    <row r="468" spans="1:17" s="7" customFormat="1" x14ac:dyDescent="0.3">
      <c r="A468" s="10"/>
      <c r="B468" s="19"/>
      <c r="C468" s="10"/>
      <c r="D468" s="10"/>
      <c r="E468" s="10"/>
      <c r="F468" s="10"/>
      <c r="G468" s="10"/>
      <c r="H468" s="19"/>
      <c r="I468" s="10"/>
      <c r="J468" s="10"/>
      <c r="K468" s="19"/>
      <c r="Q468" s="11"/>
    </row>
    <row r="469" spans="1:17" s="7" customFormat="1" x14ac:dyDescent="0.3">
      <c r="A469" s="10"/>
      <c r="B469" s="19"/>
      <c r="C469" s="10"/>
      <c r="D469" s="10"/>
      <c r="E469" s="10"/>
      <c r="F469" s="10"/>
      <c r="G469" s="10"/>
      <c r="H469" s="19"/>
      <c r="I469" s="10"/>
      <c r="J469" s="10"/>
      <c r="K469" s="19"/>
      <c r="Q469" s="11"/>
    </row>
    <row r="470" spans="1:17" s="7" customFormat="1" x14ac:dyDescent="0.3">
      <c r="A470" s="10"/>
      <c r="B470" s="19"/>
      <c r="C470" s="10"/>
      <c r="D470" s="10"/>
      <c r="E470" s="10"/>
      <c r="F470" s="10"/>
      <c r="G470" s="10"/>
      <c r="H470" s="19"/>
      <c r="I470" s="10"/>
      <c r="J470" s="10"/>
      <c r="K470" s="19"/>
      <c r="Q470" s="11"/>
    </row>
    <row r="471" spans="1:17" s="7" customFormat="1" x14ac:dyDescent="0.3">
      <c r="A471" s="10"/>
      <c r="B471" s="19"/>
      <c r="C471" s="10"/>
      <c r="D471" s="10"/>
      <c r="E471" s="10"/>
      <c r="F471" s="10"/>
      <c r="G471" s="10"/>
      <c r="H471" s="19"/>
      <c r="I471" s="10"/>
      <c r="J471" s="10"/>
      <c r="K471" s="19"/>
      <c r="Q471" s="11"/>
    </row>
    <row r="472" spans="1:17" s="7" customFormat="1" x14ac:dyDescent="0.3">
      <c r="A472" s="10"/>
      <c r="B472" s="19"/>
      <c r="C472" s="10"/>
      <c r="D472" s="10"/>
      <c r="E472" s="10"/>
      <c r="F472" s="10"/>
      <c r="G472" s="10"/>
      <c r="H472" s="19"/>
      <c r="I472" s="10"/>
      <c r="J472" s="10"/>
      <c r="K472" s="19"/>
      <c r="Q472" s="11"/>
    </row>
    <row r="473" spans="1:17" s="7" customFormat="1" x14ac:dyDescent="0.3">
      <c r="A473" s="10"/>
      <c r="B473" s="19"/>
      <c r="C473" s="10"/>
      <c r="D473" s="10"/>
      <c r="E473" s="10"/>
      <c r="F473" s="10"/>
      <c r="G473" s="10"/>
      <c r="H473" s="19"/>
      <c r="I473" s="10"/>
      <c r="J473" s="10"/>
      <c r="K473" s="19"/>
      <c r="Q473" s="11"/>
    </row>
    <row r="474" spans="1:17" s="7" customFormat="1" x14ac:dyDescent="0.3">
      <c r="A474" s="10"/>
      <c r="B474" s="19"/>
      <c r="C474" s="10"/>
      <c r="D474" s="10"/>
      <c r="E474" s="10"/>
      <c r="F474" s="10"/>
      <c r="G474" s="10"/>
      <c r="H474" s="19"/>
      <c r="I474" s="10"/>
      <c r="J474" s="10"/>
      <c r="K474" s="19"/>
      <c r="Q474" s="11"/>
    </row>
    <row r="475" spans="1:17" s="7" customFormat="1" x14ac:dyDescent="0.3">
      <c r="A475" s="10"/>
      <c r="B475" s="19"/>
      <c r="C475" s="10"/>
      <c r="D475" s="10"/>
      <c r="E475" s="10"/>
      <c r="F475" s="10"/>
      <c r="G475" s="10"/>
      <c r="H475" s="19"/>
      <c r="I475" s="10"/>
      <c r="J475" s="10"/>
      <c r="K475" s="19"/>
      <c r="Q475" s="11"/>
    </row>
    <row r="476" spans="1:17" s="7" customFormat="1" x14ac:dyDescent="0.3">
      <c r="A476" s="10"/>
      <c r="B476" s="19"/>
      <c r="C476" s="10"/>
      <c r="D476" s="10"/>
      <c r="E476" s="10"/>
      <c r="F476" s="10"/>
      <c r="G476" s="10"/>
      <c r="H476" s="19"/>
      <c r="I476" s="10"/>
      <c r="J476" s="10"/>
      <c r="K476" s="19"/>
      <c r="Q476" s="11"/>
    </row>
    <row r="477" spans="1:17" s="7" customFormat="1" x14ac:dyDescent="0.3">
      <c r="A477" s="10"/>
      <c r="B477" s="19"/>
      <c r="C477" s="10"/>
      <c r="D477" s="10"/>
      <c r="E477" s="10"/>
      <c r="F477" s="10"/>
      <c r="G477" s="10"/>
      <c r="H477" s="19"/>
      <c r="I477" s="10"/>
      <c r="J477" s="10"/>
      <c r="K477" s="19"/>
      <c r="Q477" s="11"/>
    </row>
    <row r="478" spans="1:17" s="7" customFormat="1" x14ac:dyDescent="0.3">
      <c r="A478" s="10"/>
      <c r="B478" s="19"/>
      <c r="C478" s="10"/>
      <c r="D478" s="10"/>
      <c r="E478" s="10"/>
      <c r="F478" s="10"/>
      <c r="G478" s="10"/>
      <c r="H478" s="19"/>
      <c r="I478" s="10"/>
      <c r="J478" s="10"/>
      <c r="K478" s="19"/>
      <c r="Q478" s="11"/>
    </row>
    <row r="479" spans="1:17" s="7" customFormat="1" x14ac:dyDescent="0.3">
      <c r="A479" s="10"/>
      <c r="B479" s="19"/>
      <c r="C479" s="10"/>
      <c r="D479" s="10"/>
      <c r="E479" s="10"/>
      <c r="F479" s="10"/>
      <c r="G479" s="10"/>
      <c r="H479" s="19"/>
      <c r="I479" s="10"/>
      <c r="J479" s="10"/>
      <c r="K479" s="19"/>
      <c r="Q479" s="11"/>
    </row>
    <row r="480" spans="1:17" s="7" customFormat="1" x14ac:dyDescent="0.3">
      <c r="A480" s="10"/>
      <c r="B480" s="19"/>
      <c r="C480" s="10"/>
      <c r="D480" s="10"/>
      <c r="E480" s="10"/>
      <c r="F480" s="10"/>
      <c r="G480" s="10"/>
      <c r="H480" s="19"/>
      <c r="I480" s="10"/>
      <c r="J480" s="10"/>
      <c r="K480" s="19"/>
      <c r="Q480" s="11"/>
    </row>
    <row r="481" spans="1:17" s="7" customFormat="1" x14ac:dyDescent="0.3">
      <c r="A481" s="10"/>
      <c r="B481" s="19"/>
      <c r="C481" s="10"/>
      <c r="D481" s="10"/>
      <c r="E481" s="10"/>
      <c r="F481" s="10"/>
      <c r="G481" s="10"/>
      <c r="H481" s="19"/>
      <c r="I481" s="10"/>
      <c r="J481" s="10"/>
      <c r="K481" s="19"/>
      <c r="Q481" s="11"/>
    </row>
    <row r="482" spans="1:17" s="7" customFormat="1" x14ac:dyDescent="0.3">
      <c r="A482" s="10"/>
      <c r="B482" s="19"/>
      <c r="C482" s="10"/>
      <c r="D482" s="10"/>
      <c r="E482" s="10"/>
      <c r="F482" s="10"/>
      <c r="G482" s="10"/>
      <c r="H482" s="19"/>
      <c r="I482" s="10"/>
      <c r="J482" s="10"/>
      <c r="K482" s="19"/>
      <c r="Q482" s="11"/>
    </row>
    <row r="483" spans="1:17" s="7" customFormat="1" x14ac:dyDescent="0.3">
      <c r="A483" s="10"/>
      <c r="B483" s="19"/>
      <c r="C483" s="10"/>
      <c r="D483" s="10"/>
      <c r="E483" s="10"/>
      <c r="F483" s="10"/>
      <c r="G483" s="10"/>
      <c r="H483" s="19"/>
      <c r="I483" s="10"/>
      <c r="J483" s="10"/>
      <c r="K483" s="19"/>
      <c r="Q483" s="11"/>
    </row>
    <row r="484" spans="1:17" s="7" customFormat="1" x14ac:dyDescent="0.3">
      <c r="A484" s="10"/>
      <c r="B484" s="19"/>
      <c r="C484" s="10"/>
      <c r="D484" s="10"/>
      <c r="E484" s="10"/>
      <c r="F484" s="10"/>
      <c r="G484" s="10"/>
      <c r="H484" s="19"/>
      <c r="I484" s="10"/>
      <c r="J484" s="10"/>
      <c r="K484" s="19"/>
      <c r="Q484" s="11"/>
    </row>
    <row r="485" spans="1:17" s="7" customFormat="1" x14ac:dyDescent="0.3">
      <c r="A485" s="10"/>
      <c r="B485" s="19"/>
      <c r="C485" s="10"/>
      <c r="D485" s="10"/>
      <c r="E485" s="10"/>
      <c r="F485" s="10"/>
      <c r="G485" s="10"/>
      <c r="H485" s="19"/>
      <c r="I485" s="10"/>
      <c r="J485" s="10"/>
      <c r="K485" s="19"/>
      <c r="Q485" s="11"/>
    </row>
    <row r="486" spans="1:17" s="7" customFormat="1" x14ac:dyDescent="0.3">
      <c r="A486" s="10"/>
      <c r="B486" s="19"/>
      <c r="C486" s="10"/>
      <c r="D486" s="10"/>
      <c r="E486" s="10"/>
      <c r="F486" s="10"/>
      <c r="G486" s="10"/>
      <c r="H486" s="19"/>
      <c r="I486" s="10"/>
      <c r="J486" s="10"/>
      <c r="K486" s="19"/>
      <c r="Q486" s="11"/>
    </row>
    <row r="487" spans="1:17" s="7" customFormat="1" x14ac:dyDescent="0.3">
      <c r="A487" s="10"/>
      <c r="B487" s="19"/>
      <c r="C487" s="10"/>
      <c r="D487" s="10"/>
      <c r="E487" s="10"/>
      <c r="F487" s="10"/>
      <c r="G487" s="10"/>
      <c r="H487" s="19"/>
      <c r="I487" s="10"/>
      <c r="J487" s="10"/>
      <c r="K487" s="19"/>
      <c r="Q487" s="11"/>
    </row>
    <row r="488" spans="1:17" s="7" customFormat="1" x14ac:dyDescent="0.3">
      <c r="A488" s="10"/>
      <c r="B488" s="19"/>
      <c r="C488" s="10"/>
      <c r="D488" s="10"/>
      <c r="E488" s="10"/>
      <c r="F488" s="10"/>
      <c r="G488" s="10"/>
      <c r="H488" s="19"/>
      <c r="I488" s="10"/>
      <c r="J488" s="10"/>
      <c r="K488" s="19"/>
      <c r="Q488" s="11"/>
    </row>
    <row r="489" spans="1:17" s="7" customFormat="1" x14ac:dyDescent="0.3">
      <c r="A489" s="10"/>
      <c r="B489" s="19"/>
      <c r="C489" s="10"/>
      <c r="D489" s="10"/>
      <c r="E489" s="10"/>
      <c r="F489" s="10"/>
      <c r="G489" s="10"/>
      <c r="H489" s="19"/>
      <c r="I489" s="10"/>
      <c r="J489" s="10"/>
      <c r="K489" s="19"/>
      <c r="Q489" s="11"/>
    </row>
    <row r="490" spans="1:17" s="7" customFormat="1" x14ac:dyDescent="0.3">
      <c r="A490" s="10"/>
      <c r="B490" s="19"/>
      <c r="C490" s="10"/>
      <c r="D490" s="10"/>
      <c r="E490" s="10"/>
      <c r="F490" s="10"/>
      <c r="G490" s="10"/>
      <c r="H490" s="19"/>
      <c r="I490" s="10"/>
      <c r="J490" s="10"/>
      <c r="K490" s="19"/>
      <c r="Q490" s="11"/>
    </row>
    <row r="491" spans="1:17" s="7" customFormat="1" x14ac:dyDescent="0.3">
      <c r="A491" s="10"/>
      <c r="B491" s="19"/>
      <c r="C491" s="10"/>
      <c r="D491" s="10"/>
      <c r="E491" s="10"/>
      <c r="F491" s="10"/>
      <c r="G491" s="10"/>
      <c r="H491" s="19"/>
      <c r="I491" s="10"/>
      <c r="J491" s="10"/>
      <c r="K491" s="19"/>
      <c r="Q491" s="11"/>
    </row>
    <row r="492" spans="1:17" s="7" customFormat="1" x14ac:dyDescent="0.3">
      <c r="A492" s="10"/>
      <c r="B492" s="19"/>
      <c r="C492" s="10"/>
      <c r="D492" s="10"/>
      <c r="E492" s="10"/>
      <c r="F492" s="10"/>
      <c r="G492" s="10"/>
      <c r="H492" s="19"/>
      <c r="I492" s="10"/>
      <c r="J492" s="10"/>
      <c r="K492" s="19"/>
      <c r="Q492" s="11"/>
    </row>
    <row r="493" spans="1:17" s="7" customFormat="1" x14ac:dyDescent="0.3">
      <c r="A493" s="10"/>
      <c r="B493" s="19"/>
      <c r="C493" s="10"/>
      <c r="D493" s="10"/>
      <c r="E493" s="10"/>
      <c r="F493" s="10"/>
      <c r="G493" s="10"/>
      <c r="H493" s="19"/>
      <c r="I493" s="10"/>
      <c r="J493" s="10"/>
      <c r="K493" s="19"/>
      <c r="Q493" s="11"/>
    </row>
    <row r="494" spans="1:17" s="7" customFormat="1" x14ac:dyDescent="0.3">
      <c r="A494" s="10"/>
      <c r="B494" s="19"/>
      <c r="C494" s="10"/>
      <c r="D494" s="10"/>
      <c r="E494" s="10"/>
      <c r="F494" s="10"/>
      <c r="G494" s="10"/>
      <c r="H494" s="19"/>
      <c r="I494" s="10"/>
      <c r="J494" s="10"/>
      <c r="K494" s="19"/>
      <c r="Q494" s="11"/>
    </row>
    <row r="495" spans="1:17" s="7" customFormat="1" x14ac:dyDescent="0.3">
      <c r="A495" s="10"/>
      <c r="B495" s="19"/>
      <c r="C495" s="10"/>
      <c r="D495" s="10"/>
      <c r="E495" s="10"/>
      <c r="F495" s="10"/>
      <c r="G495" s="10"/>
      <c r="H495" s="19"/>
      <c r="I495" s="10"/>
      <c r="J495" s="10"/>
      <c r="K495" s="19"/>
      <c r="Q495" s="11"/>
    </row>
    <row r="496" spans="1:17" s="7" customFormat="1" x14ac:dyDescent="0.3">
      <c r="A496" s="10"/>
      <c r="B496" s="19"/>
      <c r="C496" s="10"/>
      <c r="D496" s="10"/>
      <c r="E496" s="10"/>
      <c r="F496" s="10"/>
      <c r="G496" s="10"/>
      <c r="H496" s="19"/>
      <c r="I496" s="10"/>
      <c r="J496" s="10"/>
      <c r="K496" s="19"/>
      <c r="Q496" s="11"/>
    </row>
    <row r="497" spans="1:17" s="7" customFormat="1" x14ac:dyDescent="0.3">
      <c r="A497" s="10"/>
      <c r="B497" s="19"/>
      <c r="C497" s="10"/>
      <c r="D497" s="10"/>
      <c r="E497" s="10"/>
      <c r="F497" s="10"/>
      <c r="G497" s="10"/>
      <c r="H497" s="19"/>
      <c r="I497" s="10"/>
      <c r="J497" s="10"/>
      <c r="K497" s="19"/>
      <c r="Q497" s="11"/>
    </row>
    <row r="498" spans="1:17" s="7" customFormat="1" x14ac:dyDescent="0.3">
      <c r="A498" s="10"/>
      <c r="B498" s="19"/>
      <c r="C498" s="10"/>
      <c r="D498" s="10"/>
      <c r="E498" s="10"/>
      <c r="F498" s="10"/>
      <c r="G498" s="10"/>
      <c r="H498" s="19"/>
      <c r="I498" s="10"/>
      <c r="J498" s="10"/>
      <c r="K498" s="19"/>
      <c r="Q498" s="11"/>
    </row>
    <row r="499" spans="1:17" s="7" customFormat="1" x14ac:dyDescent="0.3">
      <c r="A499" s="10"/>
      <c r="B499" s="19"/>
      <c r="C499" s="10"/>
      <c r="D499" s="10"/>
      <c r="E499" s="10"/>
      <c r="F499" s="10"/>
      <c r="G499" s="10"/>
      <c r="H499" s="19"/>
      <c r="I499" s="10"/>
      <c r="J499" s="10"/>
      <c r="K499" s="19"/>
      <c r="Q499" s="11"/>
    </row>
    <row r="500" spans="1:17" s="7" customFormat="1" x14ac:dyDescent="0.3">
      <c r="A500" s="10"/>
      <c r="B500" s="19"/>
      <c r="C500" s="10"/>
      <c r="D500" s="10"/>
      <c r="E500" s="10"/>
      <c r="F500" s="10"/>
      <c r="G500" s="10"/>
      <c r="H500" s="19"/>
      <c r="I500" s="10"/>
      <c r="J500" s="10"/>
      <c r="K500" s="19"/>
      <c r="Q500" s="11"/>
    </row>
    <row r="501" spans="1:17" s="7" customFormat="1" x14ac:dyDescent="0.3">
      <c r="A501" s="10"/>
      <c r="B501" s="19"/>
      <c r="C501" s="10"/>
      <c r="D501" s="10"/>
      <c r="E501" s="10"/>
      <c r="F501" s="10"/>
      <c r="G501" s="10"/>
      <c r="H501" s="19"/>
      <c r="I501" s="10"/>
      <c r="J501" s="10"/>
      <c r="K501" s="19"/>
      <c r="Q501" s="11"/>
    </row>
    <row r="502" spans="1:17" s="7" customFormat="1" x14ac:dyDescent="0.3">
      <c r="A502" s="10"/>
      <c r="B502" s="19"/>
      <c r="C502" s="10"/>
      <c r="D502" s="10"/>
      <c r="E502" s="10"/>
      <c r="F502" s="10"/>
      <c r="G502" s="10"/>
      <c r="H502" s="19"/>
      <c r="I502" s="10"/>
      <c r="J502" s="10"/>
      <c r="K502" s="19"/>
      <c r="Q502" s="11"/>
    </row>
    <row r="503" spans="1:17" s="7" customFormat="1" x14ac:dyDescent="0.3">
      <c r="A503" s="10"/>
      <c r="B503" s="19"/>
      <c r="C503" s="10"/>
      <c r="D503" s="10"/>
      <c r="E503" s="10"/>
      <c r="F503" s="10"/>
      <c r="G503" s="10"/>
      <c r="H503" s="19"/>
      <c r="I503" s="10"/>
      <c r="J503" s="10"/>
      <c r="K503" s="19"/>
      <c r="Q503" s="11"/>
    </row>
    <row r="504" spans="1:17" s="7" customFormat="1" x14ac:dyDescent="0.3">
      <c r="A504" s="10"/>
      <c r="B504" s="19"/>
      <c r="C504" s="10"/>
      <c r="D504" s="10"/>
      <c r="E504" s="10"/>
      <c r="F504" s="10"/>
      <c r="G504" s="10"/>
      <c r="H504" s="19"/>
      <c r="I504" s="10"/>
      <c r="J504" s="10"/>
      <c r="K504" s="19"/>
      <c r="Q504" s="11"/>
    </row>
    <row r="505" spans="1:17" s="7" customFormat="1" x14ac:dyDescent="0.3">
      <c r="A505" s="10"/>
      <c r="B505" s="19"/>
      <c r="C505" s="10"/>
      <c r="D505" s="10"/>
      <c r="E505" s="10"/>
      <c r="F505" s="10"/>
      <c r="G505" s="10"/>
      <c r="H505" s="19"/>
      <c r="I505" s="10"/>
      <c r="J505" s="10"/>
      <c r="K505" s="19"/>
      <c r="Q505" s="11"/>
    </row>
    <row r="506" spans="1:17" s="7" customFormat="1" x14ac:dyDescent="0.3">
      <c r="A506" s="10"/>
      <c r="B506" s="19"/>
      <c r="C506" s="10"/>
      <c r="D506" s="10"/>
      <c r="E506" s="10"/>
      <c r="F506" s="10"/>
      <c r="G506" s="10"/>
      <c r="H506" s="19"/>
      <c r="I506" s="10"/>
      <c r="J506" s="10"/>
      <c r="K506" s="19"/>
      <c r="Q506" s="11"/>
    </row>
    <row r="507" spans="1:17" s="7" customFormat="1" x14ac:dyDescent="0.3">
      <c r="A507" s="10"/>
      <c r="B507" s="19"/>
      <c r="C507" s="10"/>
      <c r="D507" s="10"/>
      <c r="E507" s="10"/>
      <c r="F507" s="10"/>
      <c r="G507" s="10"/>
      <c r="H507" s="19"/>
      <c r="I507" s="10"/>
      <c r="J507" s="10"/>
      <c r="K507" s="19"/>
      <c r="Q507" s="11"/>
    </row>
    <row r="508" spans="1:17" s="7" customFormat="1" x14ac:dyDescent="0.3">
      <c r="A508" s="10"/>
      <c r="B508" s="19"/>
      <c r="C508" s="10"/>
      <c r="D508" s="10"/>
      <c r="E508" s="10"/>
      <c r="F508" s="10"/>
      <c r="G508" s="10"/>
      <c r="H508" s="19"/>
      <c r="I508" s="10"/>
      <c r="J508" s="10"/>
      <c r="K508" s="19"/>
      <c r="Q508" s="11"/>
    </row>
    <row r="509" spans="1:17" s="7" customFormat="1" x14ac:dyDescent="0.3">
      <c r="A509" s="10"/>
      <c r="B509" s="19"/>
      <c r="C509" s="10"/>
      <c r="D509" s="10"/>
      <c r="E509" s="10"/>
      <c r="F509" s="10"/>
      <c r="G509" s="10"/>
      <c r="H509" s="19"/>
      <c r="I509" s="10"/>
      <c r="J509" s="10"/>
      <c r="K509" s="19"/>
      <c r="Q509" s="11"/>
    </row>
    <row r="510" spans="1:17" s="7" customFormat="1" x14ac:dyDescent="0.3">
      <c r="A510" s="10"/>
      <c r="B510" s="19"/>
      <c r="C510" s="10"/>
      <c r="D510" s="10"/>
      <c r="E510" s="10"/>
      <c r="F510" s="10"/>
      <c r="G510" s="10"/>
      <c r="H510" s="19"/>
      <c r="I510" s="10"/>
      <c r="J510" s="10"/>
      <c r="K510" s="19"/>
      <c r="Q510" s="11"/>
    </row>
    <row r="511" spans="1:17" s="7" customFormat="1" x14ac:dyDescent="0.3">
      <c r="A511" s="10"/>
      <c r="B511" s="19"/>
      <c r="C511" s="10"/>
      <c r="D511" s="10"/>
      <c r="E511" s="10"/>
      <c r="F511" s="10"/>
      <c r="G511" s="10"/>
      <c r="H511" s="19"/>
      <c r="I511" s="10"/>
      <c r="J511" s="10"/>
      <c r="K511" s="19"/>
      <c r="Q511" s="11"/>
    </row>
    <row r="512" spans="1:17" s="7" customFormat="1" x14ac:dyDescent="0.3">
      <c r="A512" s="10"/>
      <c r="B512" s="19"/>
      <c r="C512" s="10"/>
      <c r="D512" s="10"/>
      <c r="E512" s="10"/>
      <c r="F512" s="10"/>
      <c r="G512" s="10"/>
      <c r="H512" s="19"/>
      <c r="I512" s="10"/>
      <c r="J512" s="10"/>
      <c r="K512" s="19"/>
      <c r="Q512" s="11"/>
    </row>
    <row r="513" spans="1:17" s="7" customFormat="1" x14ac:dyDescent="0.3">
      <c r="A513" s="10"/>
      <c r="B513" s="19"/>
      <c r="C513" s="10"/>
      <c r="D513" s="10"/>
      <c r="E513" s="10"/>
      <c r="F513" s="10"/>
      <c r="G513" s="10"/>
      <c r="H513" s="19"/>
      <c r="I513" s="10"/>
      <c r="J513" s="10"/>
      <c r="K513" s="19"/>
      <c r="Q513" s="11"/>
    </row>
    <row r="514" spans="1:17" s="7" customFormat="1" x14ac:dyDescent="0.3">
      <c r="A514" s="10"/>
      <c r="B514" s="19"/>
      <c r="C514" s="10"/>
      <c r="D514" s="10"/>
      <c r="E514" s="10"/>
      <c r="F514" s="10"/>
      <c r="G514" s="10"/>
      <c r="H514" s="19"/>
      <c r="I514" s="10"/>
      <c r="J514" s="10"/>
      <c r="K514" s="19"/>
      <c r="Q514" s="11"/>
    </row>
    <row r="515" spans="1:17" s="7" customFormat="1" x14ac:dyDescent="0.3">
      <c r="A515" s="10"/>
      <c r="B515" s="19"/>
      <c r="C515" s="10"/>
      <c r="D515" s="10"/>
      <c r="E515" s="10"/>
      <c r="F515" s="10"/>
      <c r="G515" s="10"/>
      <c r="H515" s="19"/>
      <c r="I515" s="10"/>
      <c r="J515" s="10"/>
      <c r="K515" s="19"/>
      <c r="Q515" s="11"/>
    </row>
    <row r="516" spans="1:17" s="7" customFormat="1" x14ac:dyDescent="0.3">
      <c r="A516" s="10"/>
      <c r="B516" s="19"/>
      <c r="C516" s="10"/>
      <c r="D516" s="10"/>
      <c r="E516" s="10"/>
      <c r="F516" s="10"/>
      <c r="G516" s="10"/>
      <c r="H516" s="19"/>
      <c r="I516" s="10"/>
      <c r="J516" s="10"/>
      <c r="K516" s="19"/>
      <c r="Q516" s="11"/>
    </row>
    <row r="517" spans="1:17" s="7" customFormat="1" x14ac:dyDescent="0.3">
      <c r="A517" s="10"/>
      <c r="B517" s="19"/>
      <c r="C517" s="10"/>
      <c r="D517" s="10"/>
      <c r="E517" s="10"/>
      <c r="F517" s="10"/>
      <c r="G517" s="10"/>
      <c r="H517" s="19"/>
      <c r="I517" s="10"/>
      <c r="J517" s="10"/>
      <c r="K517" s="19"/>
      <c r="Q517" s="11"/>
    </row>
    <row r="518" spans="1:17" s="7" customFormat="1" x14ac:dyDescent="0.3">
      <c r="A518" s="10"/>
      <c r="B518" s="19"/>
      <c r="C518" s="10"/>
      <c r="D518" s="10"/>
      <c r="E518" s="10"/>
      <c r="F518" s="10"/>
      <c r="G518" s="10"/>
      <c r="H518" s="19"/>
      <c r="I518" s="10"/>
      <c r="J518" s="10"/>
      <c r="K518" s="19"/>
      <c r="Q518" s="11"/>
    </row>
    <row r="519" spans="1:17" s="7" customFormat="1" x14ac:dyDescent="0.3">
      <c r="A519" s="10"/>
      <c r="B519" s="19"/>
      <c r="C519" s="10"/>
      <c r="D519" s="10"/>
      <c r="E519" s="10"/>
      <c r="F519" s="10"/>
      <c r="G519" s="10"/>
      <c r="H519" s="19"/>
      <c r="I519" s="10"/>
      <c r="J519" s="10"/>
      <c r="K519" s="19"/>
      <c r="Q519" s="11"/>
    </row>
    <row r="520" spans="1:17" s="7" customFormat="1" x14ac:dyDescent="0.3">
      <c r="A520" s="10"/>
      <c r="B520" s="19"/>
      <c r="C520" s="10"/>
      <c r="D520" s="10"/>
      <c r="E520" s="10"/>
      <c r="F520" s="10"/>
      <c r="G520" s="10"/>
      <c r="H520" s="19"/>
      <c r="I520" s="10"/>
      <c r="J520" s="10"/>
      <c r="K520" s="19"/>
      <c r="Q520" s="11"/>
    </row>
    <row r="521" spans="1:17" s="7" customFormat="1" x14ac:dyDescent="0.3">
      <c r="A521" s="10"/>
      <c r="B521" s="19"/>
      <c r="C521" s="10"/>
      <c r="D521" s="10"/>
      <c r="E521" s="10"/>
      <c r="F521" s="10"/>
      <c r="G521" s="10"/>
      <c r="H521" s="19"/>
      <c r="I521" s="10"/>
      <c r="J521" s="10"/>
      <c r="K521" s="19"/>
      <c r="Q521" s="11"/>
    </row>
    <row r="522" spans="1:17" s="7" customFormat="1" x14ac:dyDescent="0.3">
      <c r="A522" s="10"/>
      <c r="B522" s="19"/>
      <c r="C522" s="10"/>
      <c r="D522" s="10"/>
      <c r="E522" s="10"/>
      <c r="F522" s="10"/>
      <c r="G522" s="10"/>
      <c r="H522" s="19"/>
      <c r="I522" s="10"/>
      <c r="J522" s="10"/>
      <c r="K522" s="19"/>
      <c r="Q522" s="11"/>
    </row>
    <row r="523" spans="1:17" s="7" customFormat="1" x14ac:dyDescent="0.3">
      <c r="A523" s="10"/>
      <c r="B523" s="19"/>
      <c r="C523" s="10"/>
      <c r="D523" s="10"/>
      <c r="E523" s="10"/>
      <c r="F523" s="10"/>
      <c r="G523" s="10"/>
      <c r="H523" s="19"/>
      <c r="I523" s="10"/>
      <c r="J523" s="10"/>
      <c r="K523" s="19"/>
      <c r="Q523" s="11"/>
    </row>
    <row r="524" spans="1:17" s="7" customFormat="1" x14ac:dyDescent="0.3">
      <c r="A524" s="10"/>
      <c r="B524" s="19"/>
      <c r="C524" s="10"/>
      <c r="D524" s="10"/>
      <c r="E524" s="10"/>
      <c r="F524" s="10"/>
      <c r="G524" s="10"/>
      <c r="H524" s="19"/>
      <c r="I524" s="10"/>
      <c r="J524" s="10"/>
      <c r="K524" s="19"/>
      <c r="Q524" s="11"/>
    </row>
    <row r="525" spans="1:17" s="7" customFormat="1" x14ac:dyDescent="0.3">
      <c r="A525" s="10"/>
      <c r="B525" s="19"/>
      <c r="C525" s="10"/>
      <c r="D525" s="10"/>
      <c r="E525" s="10"/>
      <c r="F525" s="10"/>
      <c r="G525" s="10"/>
      <c r="H525" s="19"/>
      <c r="I525" s="10"/>
      <c r="J525" s="10"/>
      <c r="K525" s="19"/>
      <c r="Q525" s="11"/>
    </row>
    <row r="526" spans="1:17" s="7" customFormat="1" x14ac:dyDescent="0.3">
      <c r="A526" s="10"/>
      <c r="B526" s="19"/>
      <c r="C526" s="10"/>
      <c r="D526" s="10"/>
      <c r="E526" s="10"/>
      <c r="F526" s="10"/>
      <c r="G526" s="10"/>
      <c r="H526" s="19"/>
      <c r="I526" s="10"/>
      <c r="J526" s="10"/>
      <c r="K526" s="19"/>
      <c r="Q526" s="11"/>
    </row>
    <row r="527" spans="1:17" s="7" customFormat="1" x14ac:dyDescent="0.3">
      <c r="A527" s="10"/>
      <c r="B527" s="19"/>
      <c r="C527" s="10"/>
      <c r="D527" s="10"/>
      <c r="E527" s="10"/>
      <c r="F527" s="10"/>
      <c r="G527" s="10"/>
      <c r="H527" s="19"/>
      <c r="I527" s="10"/>
      <c r="J527" s="10"/>
      <c r="K527" s="19"/>
      <c r="Q527" s="11"/>
    </row>
    <row r="528" spans="1:17" s="7" customFormat="1" x14ac:dyDescent="0.3">
      <c r="A528" s="10"/>
      <c r="B528" s="19"/>
      <c r="C528" s="10"/>
      <c r="D528" s="10"/>
      <c r="E528" s="10"/>
      <c r="F528" s="10"/>
      <c r="G528" s="10"/>
      <c r="H528" s="19"/>
      <c r="I528" s="10"/>
      <c r="J528" s="10"/>
      <c r="K528" s="19"/>
      <c r="Q528" s="11"/>
    </row>
    <row r="529" spans="1:17" s="7" customFormat="1" x14ac:dyDescent="0.3">
      <c r="A529" s="10"/>
      <c r="B529" s="19"/>
      <c r="C529" s="10"/>
      <c r="D529" s="10"/>
      <c r="E529" s="10"/>
      <c r="F529" s="10"/>
      <c r="G529" s="10"/>
      <c r="H529" s="19"/>
      <c r="I529" s="10"/>
      <c r="J529" s="10"/>
      <c r="K529" s="19"/>
      <c r="Q529" s="11"/>
    </row>
    <row r="530" spans="1:17" s="7" customFormat="1" x14ac:dyDescent="0.3">
      <c r="A530" s="10"/>
      <c r="B530" s="19"/>
      <c r="C530" s="10"/>
      <c r="D530" s="10"/>
      <c r="E530" s="10"/>
      <c r="F530" s="10"/>
      <c r="G530" s="10"/>
      <c r="H530" s="19"/>
      <c r="I530" s="10"/>
      <c r="J530" s="10"/>
      <c r="K530" s="19"/>
      <c r="Q530" s="11"/>
    </row>
    <row r="531" spans="1:17" s="7" customFormat="1" x14ac:dyDescent="0.3">
      <c r="A531" s="10"/>
      <c r="B531" s="19"/>
      <c r="C531" s="10"/>
      <c r="D531" s="10"/>
      <c r="E531" s="10"/>
      <c r="F531" s="10"/>
      <c r="G531" s="10"/>
      <c r="H531" s="19"/>
      <c r="I531" s="10"/>
      <c r="J531" s="10"/>
      <c r="K531" s="19"/>
      <c r="Q531" s="11"/>
    </row>
    <row r="532" spans="1:17" s="7" customFormat="1" x14ac:dyDescent="0.3">
      <c r="A532" s="10"/>
      <c r="B532" s="19"/>
      <c r="C532" s="10"/>
      <c r="D532" s="10"/>
      <c r="E532" s="10"/>
      <c r="F532" s="10"/>
      <c r="G532" s="10"/>
      <c r="H532" s="19"/>
      <c r="I532" s="10"/>
      <c r="J532" s="10"/>
      <c r="K532" s="19"/>
      <c r="Q532" s="11"/>
    </row>
    <row r="533" spans="1:17" s="7" customFormat="1" x14ac:dyDescent="0.3">
      <c r="A533" s="10"/>
      <c r="B533" s="19"/>
      <c r="C533" s="10"/>
      <c r="D533" s="10"/>
      <c r="E533" s="10"/>
      <c r="F533" s="10"/>
      <c r="G533" s="10"/>
      <c r="H533" s="19"/>
      <c r="I533" s="10"/>
      <c r="J533" s="10"/>
      <c r="K533" s="19"/>
      <c r="Q533" s="11"/>
    </row>
    <row r="534" spans="1:17" s="7" customFormat="1" x14ac:dyDescent="0.3">
      <c r="A534" s="10"/>
      <c r="B534" s="19"/>
      <c r="C534" s="10"/>
      <c r="D534" s="10"/>
      <c r="E534" s="10"/>
      <c r="F534" s="10"/>
      <c r="G534" s="10"/>
      <c r="H534" s="19"/>
      <c r="I534" s="10"/>
      <c r="J534" s="10"/>
      <c r="K534" s="19"/>
      <c r="Q534" s="11"/>
    </row>
    <row r="535" spans="1:17" s="7" customFormat="1" x14ac:dyDescent="0.3">
      <c r="A535" s="10"/>
      <c r="B535" s="19"/>
      <c r="C535" s="10"/>
      <c r="D535" s="10"/>
      <c r="E535" s="10"/>
      <c r="F535" s="10"/>
      <c r="G535" s="10"/>
      <c r="H535" s="19"/>
      <c r="I535" s="10"/>
      <c r="J535" s="10"/>
      <c r="K535" s="19"/>
      <c r="Q535" s="11"/>
    </row>
    <row r="536" spans="1:17" s="7" customFormat="1" x14ac:dyDescent="0.3">
      <c r="A536" s="10"/>
      <c r="B536" s="19"/>
      <c r="C536" s="10"/>
      <c r="D536" s="10"/>
      <c r="E536" s="10"/>
      <c r="F536" s="10"/>
      <c r="G536" s="10"/>
      <c r="H536" s="19"/>
      <c r="I536" s="10"/>
      <c r="J536" s="10"/>
      <c r="K536" s="19"/>
      <c r="Q536" s="11"/>
    </row>
    <row r="537" spans="1:17" s="7" customFormat="1" x14ac:dyDescent="0.3">
      <c r="A537" s="10"/>
      <c r="B537" s="19"/>
      <c r="C537" s="10"/>
      <c r="D537" s="10"/>
      <c r="E537" s="10"/>
      <c r="F537" s="10"/>
      <c r="G537" s="10"/>
      <c r="H537" s="19"/>
      <c r="I537" s="10"/>
      <c r="J537" s="10"/>
      <c r="K537" s="19"/>
      <c r="Q537" s="11"/>
    </row>
    <row r="538" spans="1:17" s="7" customFormat="1" x14ac:dyDescent="0.3">
      <c r="A538" s="10"/>
      <c r="B538" s="19"/>
      <c r="C538" s="10"/>
      <c r="D538" s="10"/>
      <c r="E538" s="10"/>
      <c r="F538" s="10"/>
      <c r="G538" s="10"/>
      <c r="H538" s="19"/>
      <c r="I538" s="10"/>
      <c r="J538" s="10"/>
      <c r="K538" s="19"/>
      <c r="Q538" s="11"/>
    </row>
    <row r="539" spans="1:17" s="7" customFormat="1" x14ac:dyDescent="0.3">
      <c r="A539" s="10"/>
      <c r="B539" s="19"/>
      <c r="C539" s="10"/>
      <c r="D539" s="10"/>
      <c r="E539" s="10"/>
      <c r="F539" s="10"/>
      <c r="G539" s="10"/>
      <c r="H539" s="19"/>
      <c r="I539" s="10"/>
      <c r="J539" s="10"/>
      <c r="K539" s="19"/>
      <c r="Q539" s="11"/>
    </row>
    <row r="540" spans="1:17" s="7" customFormat="1" x14ac:dyDescent="0.3">
      <c r="A540" s="10"/>
      <c r="B540" s="19"/>
      <c r="C540" s="10"/>
      <c r="D540" s="10"/>
      <c r="E540" s="10"/>
      <c r="F540" s="10"/>
      <c r="G540" s="10"/>
      <c r="H540" s="19"/>
      <c r="I540" s="10"/>
      <c r="J540" s="10"/>
      <c r="K540" s="19"/>
      <c r="Q540" s="11"/>
    </row>
    <row r="541" spans="1:17" s="7" customFormat="1" x14ac:dyDescent="0.3">
      <c r="A541" s="10"/>
      <c r="B541" s="19"/>
      <c r="C541" s="10"/>
      <c r="D541" s="10"/>
      <c r="E541" s="10"/>
      <c r="F541" s="10"/>
      <c r="G541" s="10"/>
      <c r="H541" s="19"/>
      <c r="I541" s="10"/>
      <c r="J541" s="10"/>
      <c r="K541" s="19"/>
      <c r="Q541" s="11"/>
    </row>
    <row r="542" spans="1:17" s="7" customFormat="1" x14ac:dyDescent="0.3">
      <c r="A542" s="10"/>
      <c r="B542" s="19"/>
      <c r="C542" s="10"/>
      <c r="D542" s="10"/>
      <c r="E542" s="10"/>
      <c r="F542" s="10"/>
      <c r="G542" s="10"/>
      <c r="H542" s="19"/>
      <c r="I542" s="10"/>
      <c r="J542" s="10"/>
      <c r="K542" s="19"/>
      <c r="Q542" s="11"/>
    </row>
    <row r="543" spans="1:17" s="7" customFormat="1" x14ac:dyDescent="0.3">
      <c r="A543" s="10"/>
      <c r="B543" s="19"/>
      <c r="C543" s="10"/>
      <c r="D543" s="10"/>
      <c r="E543" s="10"/>
      <c r="F543" s="10"/>
      <c r="G543" s="10"/>
      <c r="H543" s="19"/>
      <c r="I543" s="10"/>
      <c r="J543" s="10"/>
      <c r="K543" s="19"/>
      <c r="Q543" s="11"/>
    </row>
    <row r="544" spans="1:17" s="7" customFormat="1" x14ac:dyDescent="0.3">
      <c r="A544" s="10"/>
      <c r="B544" s="19"/>
      <c r="C544" s="10"/>
      <c r="D544" s="10"/>
      <c r="E544" s="10"/>
      <c r="F544" s="10"/>
      <c r="G544" s="10"/>
      <c r="H544" s="19"/>
      <c r="I544" s="10"/>
      <c r="J544" s="10"/>
      <c r="K544" s="19"/>
      <c r="Q544" s="11"/>
    </row>
    <row r="545" spans="1:17" s="7" customFormat="1" x14ac:dyDescent="0.3">
      <c r="A545" s="10"/>
      <c r="B545" s="19"/>
      <c r="C545" s="10"/>
      <c r="D545" s="10"/>
      <c r="E545" s="10"/>
      <c r="F545" s="10"/>
      <c r="G545" s="10"/>
      <c r="H545" s="19"/>
      <c r="I545" s="10"/>
      <c r="J545" s="10"/>
      <c r="K545" s="19"/>
      <c r="Q545" s="11"/>
    </row>
    <row r="546" spans="1:17" s="7" customFormat="1" x14ac:dyDescent="0.3">
      <c r="A546" s="10"/>
      <c r="B546" s="19"/>
      <c r="C546" s="10"/>
      <c r="D546" s="10"/>
      <c r="E546" s="10"/>
      <c r="F546" s="10"/>
      <c r="G546" s="10"/>
      <c r="H546" s="19"/>
      <c r="I546" s="10"/>
      <c r="J546" s="10"/>
      <c r="K546" s="19"/>
      <c r="Q546" s="11"/>
    </row>
    <row r="547" spans="1:17" s="7" customFormat="1" x14ac:dyDescent="0.3">
      <c r="A547" s="10"/>
      <c r="B547" s="19"/>
      <c r="C547" s="10"/>
      <c r="D547" s="10"/>
      <c r="E547" s="10"/>
      <c r="F547" s="10"/>
      <c r="G547" s="10"/>
      <c r="H547" s="19"/>
      <c r="I547" s="10"/>
      <c r="J547" s="10"/>
      <c r="K547" s="19"/>
      <c r="Q547" s="11"/>
    </row>
  </sheetData>
  <sheetProtection formatCells="0" formatColumns="0" formatRows="0" insertRows="0" deleteRows="0"/>
  <autoFilter ref="A2:AM130">
    <sortState ref="A3:AM130">
      <sortCondition ref="C1"/>
    </sortState>
  </autoFilter>
  <sortState ref="A2:AM548">
    <sortCondition ref="C1"/>
  </sortState>
  <pageMargins left="0.7" right="0.7" top="0.75" bottom="0.75" header="0.3" footer="0.3"/>
  <pageSetup paperSize="9" orientation="portrait" horizontalDpi="4294967293" verticalDpi="0" r:id="rId1"/>
  <extLst>
    <ext xmlns:x14="http://schemas.microsoft.com/office/spreadsheetml/2009/9/main" uri="{CCE6A557-97BC-4b89-ADB6-D9C93CAAB3DF}">
      <x14:dataValidations xmlns:xm="http://schemas.microsoft.com/office/excel/2006/main" count="3">
        <x14:dataValidation type="list" allowBlank="1" showInputMessage="1" showErrorMessage="1">
          <x14:formula1>
            <xm:f>[1]Countries!#REF!</xm:f>
          </x14:formula1>
          <xm:sqref>A4:A6</xm:sqref>
        </x14:dataValidation>
        <x14:dataValidation type="list" allowBlank="1" showInputMessage="1" showErrorMessage="1">
          <x14:formula1>
            <xm:f>Countries!$B:$B</xm:f>
          </x14:formula1>
          <xm:sqref>A7:A130 A1:A2</xm:sqref>
        </x14:dataValidation>
        <x14:dataValidation type="list" allowBlank="1" showInputMessage="1" showErrorMessage="1">
          <x14:formula1>
            <xm:f>Lookup!$F$1:$F$2</xm:f>
          </x14:formula1>
          <xm:sqref>L4:L130 L1:L2</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1"/>
  <sheetViews>
    <sheetView workbookViewId="0">
      <selection activeCell="E34" sqref="E34"/>
    </sheetView>
  </sheetViews>
  <sheetFormatPr defaultRowHeight="14.4" x14ac:dyDescent="0.3"/>
  <cols>
    <col min="1" max="1" width="21.6640625" bestFit="1" customWidth="1"/>
    <col min="2" max="2" width="8.33203125" bestFit="1" customWidth="1"/>
    <col min="5" max="5" width="16.5546875" customWidth="1"/>
    <col min="7" max="7" width="8.88671875" customWidth="1"/>
    <col min="8" max="15" width="8.88671875" hidden="1" customWidth="1"/>
    <col min="16" max="16" width="8.88671875" customWidth="1"/>
  </cols>
  <sheetData>
    <row r="1" spans="1:13" x14ac:dyDescent="0.3">
      <c r="A1" s="2" t="s">
        <v>922</v>
      </c>
      <c r="B1" s="2" t="s">
        <v>923</v>
      </c>
      <c r="E1" s="2" t="s">
        <v>921</v>
      </c>
    </row>
    <row r="2" spans="1:13" x14ac:dyDescent="0.3">
      <c r="A2" t="s">
        <v>1449</v>
      </c>
      <c r="B2" t="s">
        <v>924</v>
      </c>
      <c r="E2" t="str">
        <f t="shared" ref="E2:E20" si="0">CONCATENATE(I2,J2,K2,L2,M2)</f>
        <v>do local statObj = coalition.getStaticObjects(2) for i, static in pairs(statObj) do local staticName = static:getName() if string.match(staticName, "CarrierStage2.*") then static:destroy() end end end</v>
      </c>
      <c r="F2" t="s">
        <v>3829</v>
      </c>
      <c r="I2" t="s">
        <v>928</v>
      </c>
      <c r="J2">
        <f>VLOOKUP(B2,Lookup!A$1:B$3,2,FALSE)</f>
        <v>2</v>
      </c>
      <c r="K2" t="s">
        <v>929</v>
      </c>
      <c r="L2" t="str">
        <f t="shared" ref="L2:L20" si="1">A2</f>
        <v>CarrierStage2.*</v>
      </c>
      <c r="M2" t="s">
        <v>927</v>
      </c>
    </row>
    <row r="3" spans="1:13" x14ac:dyDescent="0.3">
      <c r="A3" t="s">
        <v>3849</v>
      </c>
      <c r="B3" t="s">
        <v>924</v>
      </c>
      <c r="E3" t="str">
        <f t="shared" si="0"/>
        <v>do local statObj = coalition.getStaticObjects(2) for i, static in pairs(statObj) do local staticName = static:getName() if string.match(staticName, "KutaisiStage3.*") then static:destroy() end end end</v>
      </c>
      <c r="F3" t="s">
        <v>3829</v>
      </c>
      <c r="I3" t="s">
        <v>928</v>
      </c>
      <c r="J3">
        <f>VLOOKUP(B3,Lookup!A$1:B$3,2,FALSE)</f>
        <v>2</v>
      </c>
      <c r="K3" t="s">
        <v>929</v>
      </c>
      <c r="L3" t="str">
        <f t="shared" si="1"/>
        <v>KutaisiStage3.*</v>
      </c>
      <c r="M3" t="s">
        <v>927</v>
      </c>
    </row>
    <row r="4" spans="1:13" x14ac:dyDescent="0.3">
      <c r="A4" s="10" t="s">
        <v>3839</v>
      </c>
      <c r="B4" t="s">
        <v>924</v>
      </c>
      <c r="E4" t="str">
        <f t="shared" si="0"/>
        <v>do local statObj = coalition.getStaticObjects(2) for i, static in pairs(statObj) do local staticName = static:getName() if string.match(staticName, "KutaisiStage4TFFT") then static:destroy() end end end</v>
      </c>
      <c r="F4" t="s">
        <v>3829</v>
      </c>
      <c r="I4" t="s">
        <v>928</v>
      </c>
      <c r="J4">
        <f>VLOOKUP(B4,Lookup!A$1:B$3,2,FALSE)</f>
        <v>2</v>
      </c>
      <c r="K4" t="s">
        <v>929</v>
      </c>
      <c r="L4" t="str">
        <f t="shared" si="1"/>
        <v>KutaisiStage4TFFT</v>
      </c>
      <c r="M4" t="s">
        <v>927</v>
      </c>
    </row>
    <row r="5" spans="1:13" x14ac:dyDescent="0.3">
      <c r="A5" s="10" t="s">
        <v>4027</v>
      </c>
      <c r="B5" t="s">
        <v>924</v>
      </c>
      <c r="E5" t="str">
        <f t="shared" si="0"/>
        <v>do local statObj = coalition.getStaticObjects(2) for i, static in pairs(statObj) do local staticName = static:getName() if string.match(staticName, "CAT1.*") then static:destroy() end end end</v>
      </c>
      <c r="F5" t="s">
        <v>3829</v>
      </c>
      <c r="I5" t="s">
        <v>928</v>
      </c>
      <c r="J5">
        <f>VLOOKUP(B5,Lookup!A$1:B$3,2,FALSE)</f>
        <v>2</v>
      </c>
      <c r="K5" t="s">
        <v>929</v>
      </c>
      <c r="L5" t="str">
        <f t="shared" si="1"/>
        <v>CAT1.*</v>
      </c>
      <c r="M5" t="s">
        <v>927</v>
      </c>
    </row>
    <row r="6" spans="1:13" x14ac:dyDescent="0.3">
      <c r="A6" t="s">
        <v>4028</v>
      </c>
      <c r="B6" t="s">
        <v>924</v>
      </c>
      <c r="E6" t="str">
        <f t="shared" si="0"/>
        <v>do local statObj = coalition.getStaticObjects(2) for i, static in pairs(statObj) do local staticName = static:getName() if string.match(staticName, "Point.*") then static:destroy() end end end</v>
      </c>
      <c r="F6" t="s">
        <v>3829</v>
      </c>
      <c r="I6" t="s">
        <v>928</v>
      </c>
      <c r="J6">
        <f>VLOOKUP(B6,Lookup!A$1:B$3,2,FALSE)</f>
        <v>2</v>
      </c>
      <c r="K6" t="s">
        <v>929</v>
      </c>
      <c r="L6" t="str">
        <f t="shared" si="1"/>
        <v>Point.*</v>
      </c>
      <c r="M6" t="s">
        <v>927</v>
      </c>
    </row>
    <row r="7" spans="1:13" x14ac:dyDescent="0.3">
      <c r="A7" t="s">
        <v>4029</v>
      </c>
      <c r="B7" t="s">
        <v>924</v>
      </c>
      <c r="E7" t="str">
        <f t="shared" si="0"/>
        <v>do local statObj = coalition.getStaticObjects(2) for i, static in pairs(statObj) do local staticName = static:getName() if string.match(staticName, "Corral.*") then static:destroy() end end end</v>
      </c>
      <c r="F7" t="s">
        <v>3829</v>
      </c>
      <c r="I7" t="s">
        <v>928</v>
      </c>
      <c r="J7">
        <f>VLOOKUP(B7,Lookup!A$1:B$3,2,FALSE)</f>
        <v>2</v>
      </c>
      <c r="K7" t="s">
        <v>929</v>
      </c>
      <c r="L7" t="str">
        <f t="shared" si="1"/>
        <v>Corral.*</v>
      </c>
      <c r="M7" t="s">
        <v>927</v>
      </c>
    </row>
    <row r="8" spans="1:13" x14ac:dyDescent="0.3">
      <c r="A8" s="10" t="s">
        <v>4042</v>
      </c>
      <c r="B8" t="s">
        <v>924</v>
      </c>
      <c r="E8" t="str">
        <f t="shared" si="0"/>
        <v>do local statObj = coalition.getStaticObjects(2) for i, static in pairs(statObj) do local staticName = static:getName() if string.match(staticName, "Junkyard.*") then static:destroy() end end end</v>
      </c>
      <c r="F8" t="s">
        <v>3829</v>
      </c>
      <c r="I8" t="s">
        <v>928</v>
      </c>
      <c r="J8">
        <f>VLOOKUP(B8,Lookup!A$1:B$3,2,FALSE)</f>
        <v>2</v>
      </c>
      <c r="K8" t="s">
        <v>929</v>
      </c>
      <c r="L8" t="str">
        <f t="shared" si="1"/>
        <v>Junkyard.*</v>
      </c>
      <c r="M8" t="s">
        <v>927</v>
      </c>
    </row>
    <row r="9" spans="1:13" x14ac:dyDescent="0.3">
      <c r="A9" s="10" t="s">
        <v>4030</v>
      </c>
      <c r="B9" t="s">
        <v>924</v>
      </c>
      <c r="E9" t="str">
        <f t="shared" si="0"/>
        <v>do local statObj = coalition.getStaticObjects(2) for i, static in pairs(statObj) do local staticName = static:getName() if string.match(staticName, "Patio.*") then static:destroy() end end end</v>
      </c>
      <c r="F9" t="s">
        <v>3829</v>
      </c>
      <c r="I9" t="s">
        <v>928</v>
      </c>
      <c r="J9">
        <f>VLOOKUP(B9,Lookup!A$1:B$3,2,FALSE)</f>
        <v>2</v>
      </c>
      <c r="K9" t="s">
        <v>929</v>
      </c>
      <c r="L9" t="str">
        <f t="shared" si="1"/>
        <v>Patio.*</v>
      </c>
      <c r="M9" t="s">
        <v>927</v>
      </c>
    </row>
    <row r="10" spans="1:13" x14ac:dyDescent="0.3">
      <c r="A10" t="s">
        <v>4031</v>
      </c>
      <c r="B10" t="s">
        <v>924</v>
      </c>
      <c r="E10" t="str">
        <f t="shared" si="0"/>
        <v>do local statObj = coalition.getStaticObjects(2) for i, static in pairs(statObj) do local staticName = static:getName() if string.match(staticName, "Finger.*") then static:destroy() end end end</v>
      </c>
      <c r="F10" t="s">
        <v>3829</v>
      </c>
      <c r="I10" t="s">
        <v>928</v>
      </c>
      <c r="J10">
        <f>VLOOKUP(B10,Lookup!A$1:B$3,2,FALSE)</f>
        <v>2</v>
      </c>
      <c r="K10" t="s">
        <v>929</v>
      </c>
      <c r="L10" t="str">
        <f t="shared" si="1"/>
        <v>Finger.*</v>
      </c>
      <c r="M10" t="s">
        <v>927</v>
      </c>
    </row>
    <row r="11" spans="1:13" x14ac:dyDescent="0.3">
      <c r="A11" t="s">
        <v>4032</v>
      </c>
      <c r="B11" t="s">
        <v>924</v>
      </c>
      <c r="E11" t="str">
        <f t="shared" si="0"/>
        <v>do local statObj = coalition.getStaticObjects(2) for i, static in pairs(statObj) do local staticName = static:getName() if string.match(staticName, "LSO.*") then static:destroy() end end end</v>
      </c>
      <c r="F11" t="s">
        <v>3829</v>
      </c>
      <c r="I11" t="s">
        <v>928</v>
      </c>
      <c r="J11">
        <f>VLOOKUP(B11,Lookup!A$1:B$3,2,FALSE)</f>
        <v>2</v>
      </c>
      <c r="K11" t="s">
        <v>929</v>
      </c>
      <c r="L11" t="str">
        <f t="shared" si="1"/>
        <v>LSO.*</v>
      </c>
      <c r="M11" t="s">
        <v>927</v>
      </c>
    </row>
    <row r="12" spans="1:13" x14ac:dyDescent="0.3">
      <c r="A12" s="10" t="s">
        <v>4033</v>
      </c>
      <c r="B12" t="s">
        <v>924</v>
      </c>
      <c r="E12" t="str">
        <f t="shared" si="0"/>
        <v>do local statObj = coalition.getStaticObjects(2) for i, static in pairs(statObj) do local staticName = static:getName() if string.match(staticName, "Fantail.*") then static:destroy() end end end</v>
      </c>
      <c r="F12" t="s">
        <v>3829</v>
      </c>
      <c r="I12" t="s">
        <v>928</v>
      </c>
      <c r="J12">
        <f>VLOOKUP(B12,Lookup!A$1:B$3,2,FALSE)</f>
        <v>2</v>
      </c>
      <c r="K12" t="s">
        <v>929</v>
      </c>
      <c r="L12" t="str">
        <f t="shared" si="1"/>
        <v>Fantail.*</v>
      </c>
      <c r="M12" t="s">
        <v>927</v>
      </c>
    </row>
    <row r="13" spans="1:13" x14ac:dyDescent="0.3">
      <c r="A13" s="10" t="s">
        <v>4034</v>
      </c>
      <c r="B13" t="s">
        <v>924</v>
      </c>
      <c r="E13" t="str">
        <f t="shared" si="0"/>
        <v>do local statObj = coalition.getStaticObjects(2) for i, static in pairs(statObj) do local staticName = static:getName() if string.match(staticName, "RunwayAFT.*") then static:destroy() end end end</v>
      </c>
      <c r="F13" t="s">
        <v>3829</v>
      </c>
      <c r="I13" t="s">
        <v>928</v>
      </c>
      <c r="J13">
        <f>VLOOKUP(B13,Lookup!A$1:B$3,2,FALSE)</f>
        <v>2</v>
      </c>
      <c r="K13" t="s">
        <v>929</v>
      </c>
      <c r="L13" t="str">
        <f t="shared" si="1"/>
        <v>RunwayAFT.*</v>
      </c>
      <c r="M13" t="s">
        <v>927</v>
      </c>
    </row>
    <row r="14" spans="1:13" x14ac:dyDescent="0.3">
      <c r="A14" t="s">
        <v>4035</v>
      </c>
      <c r="B14" t="s">
        <v>924</v>
      </c>
      <c r="E14" t="str">
        <f t="shared" si="0"/>
        <v>do local statObj = coalition.getStaticObjects(2) for i, static in pairs(statObj) do local staticName = static:getName() if string.match(staticName, "Crotch.*") then static:destroy() end end end</v>
      </c>
      <c r="F14" t="s">
        <v>3829</v>
      </c>
      <c r="I14" t="s">
        <v>928</v>
      </c>
      <c r="J14">
        <f>VLOOKUP(B14,Lookup!A$1:B$3,2,FALSE)</f>
        <v>2</v>
      </c>
      <c r="K14" t="s">
        <v>929</v>
      </c>
      <c r="L14" t="str">
        <f t="shared" si="1"/>
        <v>Crotch.*</v>
      </c>
      <c r="M14" t="s">
        <v>927</v>
      </c>
    </row>
    <row r="15" spans="1:13" x14ac:dyDescent="0.3">
      <c r="A15" t="s">
        <v>4036</v>
      </c>
      <c r="B15" t="s">
        <v>924</v>
      </c>
      <c r="E15" t="str">
        <f t="shared" si="0"/>
        <v>do local statObj = coalition.getStaticObjects(2) for i, static in pairs(statObj) do local staticName = static:getName() if string.match(staticName, "Street.*") then static:destroy() end end end</v>
      </c>
      <c r="F15" t="s">
        <v>3829</v>
      </c>
      <c r="I15" t="s">
        <v>928</v>
      </c>
      <c r="J15">
        <f>VLOOKUP(B15,Lookup!A$1:B$3,2,FALSE)</f>
        <v>2</v>
      </c>
      <c r="K15" t="s">
        <v>929</v>
      </c>
      <c r="L15" t="str">
        <f t="shared" si="1"/>
        <v>Street.*</v>
      </c>
      <c r="M15" t="s">
        <v>927</v>
      </c>
    </row>
    <row r="16" spans="1:13" x14ac:dyDescent="0.3">
      <c r="A16" s="10" t="s">
        <v>4037</v>
      </c>
      <c r="B16" t="s">
        <v>924</v>
      </c>
      <c r="E16" t="str">
        <f t="shared" si="0"/>
        <v>do local statObj = coalition.getStaticObjects(2) for i, static in pairs(statObj) do local staticName = static:getName() if string.match(staticName, "Sixpack.*") then static:destroy() end end end</v>
      </c>
      <c r="F16" t="s">
        <v>3829</v>
      </c>
      <c r="I16" t="s">
        <v>928</v>
      </c>
      <c r="J16">
        <f>VLOOKUP(B16,Lookup!A$1:B$3,2,FALSE)</f>
        <v>2</v>
      </c>
      <c r="K16" t="s">
        <v>929</v>
      </c>
      <c r="L16" t="str">
        <f t="shared" si="1"/>
        <v>Sixpack.*</v>
      </c>
      <c r="M16" t="s">
        <v>927</v>
      </c>
    </row>
    <row r="17" spans="1:13" x14ac:dyDescent="0.3">
      <c r="A17" s="10" t="s">
        <v>4038</v>
      </c>
      <c r="B17" t="s">
        <v>924</v>
      </c>
      <c r="E17" t="str">
        <f t="shared" si="0"/>
        <v>do local statObj = coalition.getStaticObjects(2) for i, static in pairs(statObj) do local staticName = static:getName() if string.match(staticName, "EL1.*") then static:destroy() end end end</v>
      </c>
      <c r="F17" t="s">
        <v>3829</v>
      </c>
      <c r="I17" t="s">
        <v>928</v>
      </c>
      <c r="J17">
        <f>VLOOKUP(B17,Lookup!A$1:B$3,2,FALSE)</f>
        <v>2</v>
      </c>
      <c r="K17" t="s">
        <v>929</v>
      </c>
      <c r="L17" t="str">
        <f t="shared" si="1"/>
        <v>EL1.*</v>
      </c>
      <c r="M17" t="s">
        <v>927</v>
      </c>
    </row>
    <row r="18" spans="1:13" x14ac:dyDescent="0.3">
      <c r="A18" s="10" t="s">
        <v>4039</v>
      </c>
      <c r="B18" t="s">
        <v>924</v>
      </c>
      <c r="E18" t="str">
        <f t="shared" si="0"/>
        <v>do local statObj = coalition.getStaticObjects(2) for i, static in pairs(statObj) do local staticName = static:getName() if string.match(staticName, "EL2.*") then static:destroy() end end end</v>
      </c>
      <c r="F18" t="s">
        <v>3829</v>
      </c>
      <c r="I18" t="s">
        <v>928</v>
      </c>
      <c r="J18">
        <f>VLOOKUP(B18,Lookup!A$1:B$3,2,FALSE)</f>
        <v>2</v>
      </c>
      <c r="K18" t="s">
        <v>929</v>
      </c>
      <c r="L18" t="str">
        <f t="shared" si="1"/>
        <v>EL2.*</v>
      </c>
      <c r="M18" t="s">
        <v>927</v>
      </c>
    </row>
    <row r="19" spans="1:13" x14ac:dyDescent="0.3">
      <c r="A19" s="10" t="s">
        <v>4040</v>
      </c>
      <c r="B19" t="s">
        <v>924</v>
      </c>
      <c r="E19" t="str">
        <f t="shared" si="0"/>
        <v>do local statObj = coalition.getStaticObjects(2) for i, static in pairs(statObj) do local staticName = static:getName() if string.match(staticName, "EL3.*") then static:destroy() end end end</v>
      </c>
      <c r="F19" t="s">
        <v>3829</v>
      </c>
      <c r="I19" t="s">
        <v>928</v>
      </c>
      <c r="J19">
        <f>VLOOKUP(B19,Lookup!A$1:B$3,2,FALSE)</f>
        <v>2</v>
      </c>
      <c r="K19" t="s">
        <v>929</v>
      </c>
      <c r="L19" t="str">
        <f t="shared" si="1"/>
        <v>EL3.*</v>
      </c>
      <c r="M19" t="s">
        <v>927</v>
      </c>
    </row>
    <row r="20" spans="1:13" x14ac:dyDescent="0.3">
      <c r="A20" s="10" t="s">
        <v>4041</v>
      </c>
      <c r="B20" t="s">
        <v>924</v>
      </c>
      <c r="E20" t="str">
        <f t="shared" si="0"/>
        <v>do local statObj = coalition.getStaticObjects(2) for i, static in pairs(statObj) do local staticName = static:getName() if string.match(staticName, "EL4.*") then static:destroy() end end end</v>
      </c>
      <c r="F20" t="s">
        <v>3829</v>
      </c>
      <c r="I20" t="s">
        <v>928</v>
      </c>
      <c r="J20">
        <f>VLOOKUP(B20,Lookup!A$1:B$3,2,FALSE)</f>
        <v>2</v>
      </c>
      <c r="K20" t="s">
        <v>929</v>
      </c>
      <c r="L20" t="str">
        <f t="shared" si="1"/>
        <v>EL4.*</v>
      </c>
      <c r="M20" t="s">
        <v>927</v>
      </c>
    </row>
    <row r="22" spans="1:13" x14ac:dyDescent="0.3">
      <c r="A22" s="10" t="s">
        <v>4206</v>
      </c>
      <c r="B22" t="s">
        <v>924</v>
      </c>
      <c r="E22" t="str">
        <f t="shared" ref="E22" si="2">CONCATENATE(I22,J22,K22,L22,M22)</f>
        <v>do local statObj = coalition.getStaticObjects(2) for i, static in pairs(statObj) do local staticName = static:getName() if string.match(staticName, "Kutaisi_A10.*") then static:destroy() end end end</v>
      </c>
      <c r="F22" t="s">
        <v>3829</v>
      </c>
      <c r="I22" t="s">
        <v>928</v>
      </c>
      <c r="J22">
        <f>VLOOKUP(B22,Lookup!A$1:B$3,2,FALSE)</f>
        <v>2</v>
      </c>
      <c r="K22" t="s">
        <v>929</v>
      </c>
      <c r="L22" t="str">
        <f t="shared" ref="L22" si="3">A22</f>
        <v>Kutaisi_A10.*</v>
      </c>
      <c r="M22" t="s">
        <v>927</v>
      </c>
    </row>
    <row r="23" spans="1:13" x14ac:dyDescent="0.3">
      <c r="A23" s="10" t="s">
        <v>4192</v>
      </c>
      <c r="B23" t="s">
        <v>924</v>
      </c>
      <c r="E23" t="str">
        <f t="shared" ref="E23:E29" si="4">CONCATENATE(I23,J23,K23,L23,M23)</f>
        <v>do local statObj = coalition.getStaticObjects(2) for i, static in pairs(statObj) do local staticName = static:getName() if string.match(staticName, "Kutaisi_AH64D_1.*") then static:destroy() end end end</v>
      </c>
      <c r="F23" t="s">
        <v>3829</v>
      </c>
      <c r="I23" t="s">
        <v>928</v>
      </c>
      <c r="J23">
        <f>VLOOKUP(B23,Lookup!A$1:B$3,2,FALSE)</f>
        <v>2</v>
      </c>
      <c r="K23" t="s">
        <v>929</v>
      </c>
      <c r="L23" t="str">
        <f t="shared" ref="L23:L29" si="5">A23</f>
        <v>Kutaisi_AH64D_1.*</v>
      </c>
      <c r="M23" t="s">
        <v>927</v>
      </c>
    </row>
    <row r="24" spans="1:13" x14ac:dyDescent="0.3">
      <c r="A24" s="10" t="s">
        <v>4193</v>
      </c>
      <c r="B24" t="s">
        <v>924</v>
      </c>
      <c r="E24" t="str">
        <f t="shared" ref="E24" si="6">CONCATENATE(I24,J24,K24,L24,M24)</f>
        <v>do local statObj = coalition.getStaticObjects(2) for i, static in pairs(statObj) do local staticName = static:getName() if string.match(staticName, "Kutaisi_AH64D_2.*") then static:destroy() end end end</v>
      </c>
      <c r="F24" t="s">
        <v>3829</v>
      </c>
      <c r="I24" t="s">
        <v>928</v>
      </c>
      <c r="J24">
        <f>VLOOKUP(B24,Lookup!A$1:B$3,2,FALSE)</f>
        <v>2</v>
      </c>
      <c r="K24" t="s">
        <v>929</v>
      </c>
      <c r="L24" t="str">
        <f t="shared" ref="L24" si="7">A24</f>
        <v>Kutaisi_AH64D_2.*</v>
      </c>
      <c r="M24" t="s">
        <v>927</v>
      </c>
    </row>
    <row r="25" spans="1:13" x14ac:dyDescent="0.3">
      <c r="A25" s="10" t="s">
        <v>4194</v>
      </c>
      <c r="B25" t="s">
        <v>924</v>
      </c>
      <c r="E25" t="str">
        <f>CONCATENATE(I25,J25,K25,L25,M25)</f>
        <v>do local statObj = coalition.getStaticObjects(2) for i, static in pairs(statObj) do local staticName = static:getName() if string.match(staticName, "Kutaisi_B1.*") then static:destroy() end end end</v>
      </c>
      <c r="F25" t="s">
        <v>3829</v>
      </c>
      <c r="I25" t="s">
        <v>928</v>
      </c>
      <c r="J25">
        <f>VLOOKUP(B25,Lookup!A$1:B$3,2,FALSE)</f>
        <v>2</v>
      </c>
      <c r="K25" t="s">
        <v>929</v>
      </c>
      <c r="L25" t="str">
        <f>A25</f>
        <v>Kutaisi_B1.*</v>
      </c>
      <c r="M25" t="s">
        <v>927</v>
      </c>
    </row>
    <row r="26" spans="1:13" x14ac:dyDescent="0.3">
      <c r="A26" s="10" t="s">
        <v>4195</v>
      </c>
      <c r="B26" t="s">
        <v>924</v>
      </c>
      <c r="E26" t="str">
        <f t="shared" si="4"/>
        <v>do local statObj = coalition.getStaticObjects(2) for i, static in pairs(statObj) do local staticName = static:getName() if string.match(staticName, "Kutaisi_B52.*") then static:destroy() end end end</v>
      </c>
      <c r="F26" t="s">
        <v>3829</v>
      </c>
      <c r="I26" t="s">
        <v>928</v>
      </c>
      <c r="J26">
        <f>VLOOKUP(B26,Lookup!A$1:B$3,2,FALSE)</f>
        <v>2</v>
      </c>
      <c r="K26" t="s">
        <v>929</v>
      </c>
      <c r="L26" t="str">
        <f t="shared" si="5"/>
        <v>Kutaisi_B52.*</v>
      </c>
      <c r="M26" t="s">
        <v>927</v>
      </c>
    </row>
    <row r="27" spans="1:13" x14ac:dyDescent="0.3">
      <c r="A27" s="10" t="s">
        <v>4196</v>
      </c>
      <c r="B27" t="s">
        <v>924</v>
      </c>
      <c r="E27" t="str">
        <f t="shared" si="4"/>
        <v>do local statObj = coalition.getStaticObjects(2) for i, static in pairs(statObj) do local staticName = static:getName() if string.match(staticName, "Kutaisi_C17_1.*") then static:destroy() end end end</v>
      </c>
      <c r="F27" t="s">
        <v>3829</v>
      </c>
      <c r="I27" t="s">
        <v>928</v>
      </c>
      <c r="J27">
        <f>VLOOKUP(B27,Lookup!A$1:B$3,2,FALSE)</f>
        <v>2</v>
      </c>
      <c r="K27" t="s">
        <v>929</v>
      </c>
      <c r="L27" t="str">
        <f t="shared" si="5"/>
        <v>Kutaisi_C17_1.*</v>
      </c>
      <c r="M27" t="s">
        <v>927</v>
      </c>
    </row>
    <row r="28" spans="1:13" x14ac:dyDescent="0.3">
      <c r="A28" s="10" t="s">
        <v>4197</v>
      </c>
      <c r="B28" t="s">
        <v>924</v>
      </c>
      <c r="E28" t="str">
        <f t="shared" si="4"/>
        <v>do local statObj = coalition.getStaticObjects(2) for i, static in pairs(statObj) do local staticName = static:getName() if string.match(staticName, "Kutaisi_C17_2.*") then static:destroy() end end end</v>
      </c>
      <c r="F28" t="s">
        <v>3829</v>
      </c>
      <c r="I28" t="s">
        <v>928</v>
      </c>
      <c r="J28">
        <f>VLOOKUP(B28,Lookup!A$1:B$3,2,FALSE)</f>
        <v>2</v>
      </c>
      <c r="K28" t="s">
        <v>929</v>
      </c>
      <c r="L28" t="str">
        <f t="shared" si="5"/>
        <v>Kutaisi_C17_2.*</v>
      </c>
      <c r="M28" t="s">
        <v>927</v>
      </c>
    </row>
    <row r="29" spans="1:13" x14ac:dyDescent="0.3">
      <c r="A29" s="10" t="s">
        <v>4198</v>
      </c>
      <c r="B29" t="s">
        <v>924</v>
      </c>
      <c r="E29" t="str">
        <f t="shared" si="4"/>
        <v>do local statObj = coalition.getStaticObjects(2) for i, static in pairs(statObj) do local staticName = static:getName() if string.match(staticName, "Kutaisi_CH47D.*") then static:destroy() end end end</v>
      </c>
      <c r="F29" t="s">
        <v>3829</v>
      </c>
      <c r="I29" t="s">
        <v>928</v>
      </c>
      <c r="J29">
        <f>VLOOKUP(B29,Lookup!A$1:B$3,2,FALSE)</f>
        <v>2</v>
      </c>
      <c r="K29" t="s">
        <v>929</v>
      </c>
      <c r="L29" t="str">
        <f t="shared" si="5"/>
        <v>Kutaisi_CH47D.*</v>
      </c>
      <c r="M29" t="s">
        <v>927</v>
      </c>
    </row>
    <row r="30" spans="1:13" x14ac:dyDescent="0.3">
      <c r="A30" s="10" t="s">
        <v>4199</v>
      </c>
      <c r="B30" t="s">
        <v>924</v>
      </c>
      <c r="E30" t="str">
        <f t="shared" ref="E30:E38" si="8">CONCATENATE(I30,J30,K30,L30,M30)</f>
        <v>do local statObj = coalition.getStaticObjects(2) for i, static in pairs(statObj) do local staticName = static:getName() if string.match(staticName, "Kutaisi_E3.*") then static:destroy() end end end</v>
      </c>
      <c r="F30" t="s">
        <v>3829</v>
      </c>
      <c r="I30" t="s">
        <v>928</v>
      </c>
      <c r="J30">
        <f>VLOOKUP(B30,Lookup!A$1:B$3,2,FALSE)</f>
        <v>2</v>
      </c>
      <c r="K30" t="s">
        <v>929</v>
      </c>
      <c r="L30" t="str">
        <f t="shared" ref="L30:L38" si="9">A30</f>
        <v>Kutaisi_E3.*</v>
      </c>
      <c r="M30" t="s">
        <v>927</v>
      </c>
    </row>
    <row r="31" spans="1:13" x14ac:dyDescent="0.3">
      <c r="A31" s="10" t="s">
        <v>4207</v>
      </c>
      <c r="B31" t="s">
        <v>924</v>
      </c>
      <c r="E31" t="str">
        <f t="shared" si="8"/>
        <v>do local statObj = coalition.getStaticObjects(2) for i, static in pairs(statObj) do local staticName = static:getName() if string.match(staticName, "Kutaisi_F15C.*") then static:destroy() end end end</v>
      </c>
      <c r="F31" t="s">
        <v>3829</v>
      </c>
      <c r="I31" t="s">
        <v>928</v>
      </c>
      <c r="J31">
        <f>VLOOKUP(B31,Lookup!A$1:B$3,2,FALSE)</f>
        <v>2</v>
      </c>
      <c r="K31" t="s">
        <v>929</v>
      </c>
      <c r="L31" t="str">
        <f t="shared" si="9"/>
        <v>Kutaisi_F15C.*</v>
      </c>
      <c r="M31" t="s">
        <v>927</v>
      </c>
    </row>
    <row r="32" spans="1:13" x14ac:dyDescent="0.3">
      <c r="A32" s="10" t="s">
        <v>4200</v>
      </c>
      <c r="B32" t="s">
        <v>924</v>
      </c>
      <c r="E32" t="str">
        <f t="shared" si="8"/>
        <v>do local statObj = coalition.getStaticObjects(2) for i, static in pairs(statObj) do local staticName = static:getName() if string.match(staticName, "Kutaisi_F15E_1.*") then static:destroy() end end end</v>
      </c>
      <c r="F32" t="s">
        <v>3829</v>
      </c>
      <c r="I32" t="s">
        <v>928</v>
      </c>
      <c r="J32">
        <f>VLOOKUP(B32,Lookup!A$1:B$3,2,FALSE)</f>
        <v>2</v>
      </c>
      <c r="K32" t="s">
        <v>929</v>
      </c>
      <c r="L32" t="str">
        <f t="shared" si="9"/>
        <v>Kutaisi_F15E_1.*</v>
      </c>
      <c r="M32" t="s">
        <v>927</v>
      </c>
    </row>
    <row r="33" spans="1:13" x14ac:dyDescent="0.3">
      <c r="A33" s="10" t="s">
        <v>4201</v>
      </c>
      <c r="B33" t="s">
        <v>924</v>
      </c>
      <c r="E33" t="str">
        <f t="shared" si="8"/>
        <v>do local statObj = coalition.getStaticObjects(2) for i, static in pairs(statObj) do local staticName = static:getName() if string.match(staticName, "Kutaisi_F15E_2.*") then static:destroy() end end end</v>
      </c>
      <c r="F33" t="s">
        <v>3829</v>
      </c>
      <c r="I33" t="s">
        <v>928</v>
      </c>
      <c r="J33">
        <f>VLOOKUP(B33,Lookup!A$1:B$3,2,FALSE)</f>
        <v>2</v>
      </c>
      <c r="K33" t="s">
        <v>929</v>
      </c>
      <c r="L33" t="str">
        <f t="shared" si="9"/>
        <v>Kutaisi_F15E_2.*</v>
      </c>
      <c r="M33" t="s">
        <v>927</v>
      </c>
    </row>
    <row r="34" spans="1:13" x14ac:dyDescent="0.3">
      <c r="A34" s="10" t="s">
        <v>4218</v>
      </c>
      <c r="B34" t="s">
        <v>924</v>
      </c>
      <c r="E34" t="str">
        <f t="shared" si="8"/>
        <v>do local statObj = coalition.getStaticObjects(2) for i, static in pairs(statObj) do local staticName = static:getName() if string.match(staticName, "Kutaisi_F16.*") then static:destroy() end end end</v>
      </c>
      <c r="F34" t="s">
        <v>3829</v>
      </c>
      <c r="I34" t="s">
        <v>928</v>
      </c>
      <c r="J34">
        <f>VLOOKUP(B34,Lookup!A$1:B$3,2,FALSE)</f>
        <v>2</v>
      </c>
      <c r="K34" t="s">
        <v>929</v>
      </c>
      <c r="L34" t="str">
        <f t="shared" si="9"/>
        <v>Kutaisi_F16.*</v>
      </c>
      <c r="M34" t="s">
        <v>927</v>
      </c>
    </row>
    <row r="35" spans="1:13" x14ac:dyDescent="0.3">
      <c r="A35" s="10" t="s">
        <v>4202</v>
      </c>
      <c r="B35" t="s">
        <v>924</v>
      </c>
      <c r="E35" t="str">
        <f t="shared" si="8"/>
        <v>do local statObj = coalition.getStaticObjects(2) for i, static in pairs(statObj) do local staticName = static:getName() if string.match(staticName, "Kutaisi_Infield1.*") then static:destroy() end end end</v>
      </c>
      <c r="F35" t="s">
        <v>3829</v>
      </c>
      <c r="I35" t="s">
        <v>928</v>
      </c>
      <c r="J35">
        <f>VLOOKUP(B35,Lookup!A$1:B$3,2,FALSE)</f>
        <v>2</v>
      </c>
      <c r="K35" t="s">
        <v>929</v>
      </c>
      <c r="L35" t="str">
        <f t="shared" si="9"/>
        <v>Kutaisi_Infield1.*</v>
      </c>
      <c r="M35" t="s">
        <v>927</v>
      </c>
    </row>
    <row r="36" spans="1:13" x14ac:dyDescent="0.3">
      <c r="A36" s="10" t="s">
        <v>4203</v>
      </c>
      <c r="B36" t="s">
        <v>924</v>
      </c>
      <c r="E36" t="str">
        <f t="shared" si="8"/>
        <v>do local statObj = coalition.getStaticObjects(2) for i, static in pairs(statObj) do local staticName = static:getName() if string.match(staticName, "Kutaisi_Infield2.*") then static:destroy() end end end</v>
      </c>
      <c r="F36" t="s">
        <v>3829</v>
      </c>
      <c r="I36" t="s">
        <v>928</v>
      </c>
      <c r="J36">
        <f>VLOOKUP(B36,Lookup!A$1:B$3,2,FALSE)</f>
        <v>2</v>
      </c>
      <c r="K36" t="s">
        <v>929</v>
      </c>
      <c r="L36" t="str">
        <f t="shared" si="9"/>
        <v>Kutaisi_Infield2.*</v>
      </c>
      <c r="M36" t="s">
        <v>927</v>
      </c>
    </row>
    <row r="37" spans="1:13" x14ac:dyDescent="0.3">
      <c r="A37" s="10" t="s">
        <v>4204</v>
      </c>
      <c r="B37" t="s">
        <v>924</v>
      </c>
      <c r="E37" t="str">
        <f t="shared" si="8"/>
        <v>do local statObj = coalition.getStaticObjects(2) for i, static in pairs(statObj) do local staticName = static:getName() if string.match(staticName, "Kutaisi_KC135.*") then static:destroy() end end end</v>
      </c>
      <c r="F37" t="s">
        <v>3829</v>
      </c>
      <c r="I37" t="s">
        <v>928</v>
      </c>
      <c r="J37">
        <f>VLOOKUP(B37,Lookup!A$1:B$3,2,FALSE)</f>
        <v>2</v>
      </c>
      <c r="K37" t="s">
        <v>929</v>
      </c>
      <c r="L37" t="str">
        <f t="shared" si="9"/>
        <v>Kutaisi_KC135.*</v>
      </c>
      <c r="M37" t="s">
        <v>927</v>
      </c>
    </row>
    <row r="38" spans="1:13" x14ac:dyDescent="0.3">
      <c r="A38" s="10" t="s">
        <v>4205</v>
      </c>
      <c r="B38" t="s">
        <v>924</v>
      </c>
      <c r="E38" t="str">
        <f t="shared" si="8"/>
        <v>do local statObj = coalition.getStaticObjects(2) for i, static in pairs(statObj) do local staticName = static:getName() if string.match(staticName, "Kutaisi_OH58D.*") then static:destroy() end end end</v>
      </c>
      <c r="F38" t="s">
        <v>3829</v>
      </c>
      <c r="I38" t="s">
        <v>928</v>
      </c>
      <c r="J38">
        <f>VLOOKUP(B38,Lookup!A$1:B$3,2,FALSE)</f>
        <v>2</v>
      </c>
      <c r="K38" t="s">
        <v>929</v>
      </c>
      <c r="L38" t="str">
        <f t="shared" si="9"/>
        <v>Kutaisi_OH58D.*</v>
      </c>
      <c r="M38" t="s">
        <v>927</v>
      </c>
    </row>
    <row r="39" spans="1:13" x14ac:dyDescent="0.3">
      <c r="A39" s="10"/>
    </row>
    <row r="40" spans="1:13" x14ac:dyDescent="0.3">
      <c r="A40" s="10"/>
    </row>
    <row r="41" spans="1:13" x14ac:dyDescent="0.3">
      <c r="A41" s="10"/>
    </row>
  </sheetData>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Lookup!$A$1:$A$3</xm:f>
          </x14:formula1>
          <xm:sqref>B2:B41</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26"/>
  <sheetViews>
    <sheetView workbookViewId="0">
      <selection activeCell="B8" sqref="B8"/>
    </sheetView>
  </sheetViews>
  <sheetFormatPr defaultRowHeight="14.4" x14ac:dyDescent="0.3"/>
  <cols>
    <col min="2" max="2" width="14.21875" customWidth="1"/>
    <col min="3" max="3" width="12" bestFit="1" customWidth="1"/>
  </cols>
  <sheetData>
    <row r="1" spans="2:13" ht="15" thickBot="1" x14ac:dyDescent="0.35"/>
    <row r="2" spans="2:13" ht="15" thickBot="1" x14ac:dyDescent="0.35">
      <c r="B2" s="28" t="s">
        <v>1437</v>
      </c>
      <c r="C2" s="29"/>
    </row>
    <row r="3" spans="2:13" x14ac:dyDescent="0.3">
      <c r="B3" s="5" t="s">
        <v>1434</v>
      </c>
      <c r="C3" s="5" t="s">
        <v>1435</v>
      </c>
    </row>
    <row r="4" spans="2:13" x14ac:dyDescent="0.3">
      <c r="B4" s="6">
        <v>180</v>
      </c>
      <c r="C4" s="4">
        <f>B4/180*PI()</f>
        <v>3.1415926535897931</v>
      </c>
      <c r="E4" t="s">
        <v>1439</v>
      </c>
    </row>
    <row r="5" spans="2:13" ht="15" thickBot="1" x14ac:dyDescent="0.35"/>
    <row r="6" spans="2:13" ht="15" thickBot="1" x14ac:dyDescent="0.35">
      <c r="B6" s="28" t="s">
        <v>1438</v>
      </c>
      <c r="C6" s="29"/>
    </row>
    <row r="7" spans="2:13" x14ac:dyDescent="0.3">
      <c r="B7" s="5" t="s">
        <v>1435</v>
      </c>
      <c r="C7" s="5" t="s">
        <v>1434</v>
      </c>
      <c r="E7" t="s">
        <v>1440</v>
      </c>
      <c r="J7">
        <v>1</v>
      </c>
      <c r="K7">
        <v>360</v>
      </c>
      <c r="L7">
        <f>K7*J7</f>
        <v>360</v>
      </c>
      <c r="M7">
        <f>L7-$C$8-180</f>
        <v>-159.00000000000131</v>
      </c>
    </row>
    <row r="8" spans="2:13" x14ac:dyDescent="0.3">
      <c r="B8">
        <v>5.9166661642607998</v>
      </c>
      <c r="C8" s="4">
        <f>B8/PI()*180</f>
        <v>339.00000000000131</v>
      </c>
      <c r="J8">
        <v>2</v>
      </c>
      <c r="K8">
        <v>360</v>
      </c>
      <c r="L8">
        <f t="shared" ref="L8:L16" si="0">K8*J8</f>
        <v>720</v>
      </c>
      <c r="M8">
        <f t="shared" ref="M8:M16" si="1">L8-$C$8-180</f>
        <v>200.99999999999869</v>
      </c>
    </row>
    <row r="9" spans="2:13" x14ac:dyDescent="0.3">
      <c r="J9">
        <v>3</v>
      </c>
      <c r="K9">
        <v>360</v>
      </c>
      <c r="L9">
        <f t="shared" si="0"/>
        <v>1080</v>
      </c>
      <c r="M9">
        <f t="shared" si="1"/>
        <v>560.99999999999864</v>
      </c>
    </row>
    <row r="10" spans="2:13" x14ac:dyDescent="0.3">
      <c r="J10">
        <v>4</v>
      </c>
      <c r="K10">
        <v>360</v>
      </c>
      <c r="L10">
        <f t="shared" si="0"/>
        <v>1440</v>
      </c>
      <c r="M10">
        <f t="shared" si="1"/>
        <v>920.99999999999864</v>
      </c>
    </row>
    <row r="11" spans="2:13" x14ac:dyDescent="0.3">
      <c r="J11">
        <v>5</v>
      </c>
      <c r="K11">
        <v>360</v>
      </c>
      <c r="L11">
        <f t="shared" si="0"/>
        <v>1800</v>
      </c>
      <c r="M11">
        <f t="shared" si="1"/>
        <v>1280.9999999999986</v>
      </c>
    </row>
    <row r="12" spans="2:13" x14ac:dyDescent="0.3">
      <c r="J12">
        <v>6</v>
      </c>
      <c r="K12">
        <v>360</v>
      </c>
      <c r="L12">
        <f t="shared" si="0"/>
        <v>2160</v>
      </c>
      <c r="M12">
        <f t="shared" si="1"/>
        <v>1640.9999999999986</v>
      </c>
    </row>
    <row r="13" spans="2:13" x14ac:dyDescent="0.3">
      <c r="J13">
        <v>7</v>
      </c>
      <c r="K13">
        <v>360</v>
      </c>
      <c r="L13">
        <f t="shared" si="0"/>
        <v>2520</v>
      </c>
      <c r="M13">
        <f t="shared" si="1"/>
        <v>2000.9999999999986</v>
      </c>
    </row>
    <row r="14" spans="2:13" x14ac:dyDescent="0.3">
      <c r="J14">
        <v>8</v>
      </c>
      <c r="K14">
        <v>360</v>
      </c>
      <c r="L14">
        <f t="shared" si="0"/>
        <v>2880</v>
      </c>
      <c r="M14">
        <f t="shared" si="1"/>
        <v>2360.9999999999986</v>
      </c>
    </row>
    <row r="15" spans="2:13" x14ac:dyDescent="0.3">
      <c r="J15">
        <v>9</v>
      </c>
      <c r="K15">
        <v>360</v>
      </c>
      <c r="L15">
        <f t="shared" si="0"/>
        <v>3240</v>
      </c>
      <c r="M15">
        <f t="shared" si="1"/>
        <v>2720.9999999999986</v>
      </c>
    </row>
    <row r="16" spans="2:13" x14ac:dyDescent="0.3">
      <c r="J16">
        <v>10</v>
      </c>
      <c r="K16">
        <v>360</v>
      </c>
      <c r="L16">
        <f t="shared" si="0"/>
        <v>3600</v>
      </c>
      <c r="M16">
        <f t="shared" si="1"/>
        <v>3080.9999999999986</v>
      </c>
    </row>
    <row r="26" spans="3:3" x14ac:dyDescent="0.3">
      <c r="C26" s="6"/>
    </row>
  </sheetData>
  <mergeCells count="2">
    <mergeCell ref="B2:C2"/>
    <mergeCell ref="B6:C6"/>
  </mergeCells>
  <pageMargins left="0.7" right="0.7" top="0.75" bottom="0.75" header="0.3" footer="0.3"/>
  <pageSetup paperSize="9" orientation="portrait" horizontalDpi="4294967293"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351"/>
  <sheetViews>
    <sheetView workbookViewId="0">
      <selection activeCell="C1" sqref="A1:C1"/>
    </sheetView>
  </sheetViews>
  <sheetFormatPr defaultRowHeight="14.4" x14ac:dyDescent="0.3"/>
  <cols>
    <col min="1" max="1" width="10.77734375" bestFit="1" customWidth="1"/>
    <col min="2" max="2" width="14.44140625" bestFit="1" customWidth="1"/>
    <col min="3" max="3" width="39.5546875" bestFit="1" customWidth="1"/>
  </cols>
  <sheetData>
    <row r="1" spans="1:3" x14ac:dyDescent="0.3">
      <c r="A1" s="2" t="s">
        <v>1</v>
      </c>
      <c r="B1" s="2" t="s">
        <v>4</v>
      </c>
      <c r="C1" s="2" t="s">
        <v>0</v>
      </c>
    </row>
    <row r="2" spans="1:3" x14ac:dyDescent="0.3">
      <c r="A2" t="s">
        <v>916</v>
      </c>
      <c r="B2" t="s">
        <v>410</v>
      </c>
      <c r="C2" t="s">
        <v>411</v>
      </c>
    </row>
    <row r="3" spans="1:3" x14ac:dyDescent="0.3">
      <c r="A3" t="s">
        <v>916</v>
      </c>
      <c r="B3" t="s">
        <v>410</v>
      </c>
      <c r="C3" t="s">
        <v>412</v>
      </c>
    </row>
    <row r="4" spans="1:3" x14ac:dyDescent="0.3">
      <c r="A4" t="s">
        <v>916</v>
      </c>
      <c r="B4" t="s">
        <v>410</v>
      </c>
      <c r="C4" t="s">
        <v>413</v>
      </c>
    </row>
    <row r="5" spans="1:3" x14ac:dyDescent="0.3">
      <c r="A5" t="s">
        <v>916</v>
      </c>
      <c r="B5" t="s">
        <v>410</v>
      </c>
      <c r="C5" t="s">
        <v>414</v>
      </c>
    </row>
    <row r="6" spans="1:3" x14ac:dyDescent="0.3">
      <c r="A6" t="s">
        <v>916</v>
      </c>
      <c r="B6" t="s">
        <v>410</v>
      </c>
      <c r="C6" t="s">
        <v>415</v>
      </c>
    </row>
    <row r="7" spans="1:3" x14ac:dyDescent="0.3">
      <c r="A7" t="s">
        <v>916</v>
      </c>
      <c r="B7" t="s">
        <v>410</v>
      </c>
      <c r="C7" t="s">
        <v>416</v>
      </c>
    </row>
    <row r="8" spans="1:3" x14ac:dyDescent="0.3">
      <c r="A8" t="s">
        <v>916</v>
      </c>
      <c r="B8" t="s">
        <v>410</v>
      </c>
      <c r="C8" t="s">
        <v>417</v>
      </c>
    </row>
    <row r="9" spans="1:3" x14ac:dyDescent="0.3">
      <c r="A9" t="s">
        <v>916</v>
      </c>
      <c r="B9" t="s">
        <v>410</v>
      </c>
      <c r="C9" t="s">
        <v>418</v>
      </c>
    </row>
    <row r="10" spans="1:3" x14ac:dyDescent="0.3">
      <c r="A10" t="s">
        <v>916</v>
      </c>
      <c r="B10" t="s">
        <v>721</v>
      </c>
      <c r="C10" t="s">
        <v>419</v>
      </c>
    </row>
    <row r="11" spans="1:3" x14ac:dyDescent="0.3">
      <c r="A11" t="s">
        <v>916</v>
      </c>
      <c r="B11" t="s">
        <v>721</v>
      </c>
      <c r="C11" t="s">
        <v>420</v>
      </c>
    </row>
    <row r="12" spans="1:3" x14ac:dyDescent="0.3">
      <c r="A12" t="s">
        <v>916</v>
      </c>
      <c r="B12" t="s">
        <v>721</v>
      </c>
      <c r="C12" t="s">
        <v>421</v>
      </c>
    </row>
    <row r="13" spans="1:3" x14ac:dyDescent="0.3">
      <c r="A13" t="s">
        <v>916</v>
      </c>
      <c r="B13" t="s">
        <v>721</v>
      </c>
      <c r="C13" t="s">
        <v>422</v>
      </c>
    </row>
    <row r="14" spans="1:3" x14ac:dyDescent="0.3">
      <c r="A14" t="s">
        <v>916</v>
      </c>
      <c r="B14" t="s">
        <v>721</v>
      </c>
      <c r="C14" t="s">
        <v>423</v>
      </c>
    </row>
    <row r="15" spans="1:3" x14ac:dyDescent="0.3">
      <c r="A15" t="s">
        <v>916</v>
      </c>
      <c r="B15" t="s">
        <v>721</v>
      </c>
      <c r="C15" t="s">
        <v>424</v>
      </c>
    </row>
    <row r="16" spans="1:3" x14ac:dyDescent="0.3">
      <c r="A16" t="s">
        <v>916</v>
      </c>
      <c r="B16" t="s">
        <v>721</v>
      </c>
      <c r="C16" t="s">
        <v>425</v>
      </c>
    </row>
    <row r="17" spans="1:3" x14ac:dyDescent="0.3">
      <c r="A17" t="s">
        <v>916</v>
      </c>
      <c r="B17" t="s">
        <v>721</v>
      </c>
      <c r="C17" t="s">
        <v>426</v>
      </c>
    </row>
    <row r="18" spans="1:3" x14ac:dyDescent="0.3">
      <c r="A18" t="s">
        <v>916</v>
      </c>
      <c r="B18" t="s">
        <v>721</v>
      </c>
      <c r="C18" t="s">
        <v>427</v>
      </c>
    </row>
    <row r="19" spans="1:3" x14ac:dyDescent="0.3">
      <c r="A19" t="s">
        <v>916</v>
      </c>
      <c r="B19" t="s">
        <v>721</v>
      </c>
      <c r="C19" t="s">
        <v>428</v>
      </c>
    </row>
    <row r="20" spans="1:3" x14ac:dyDescent="0.3">
      <c r="A20" t="s">
        <v>916</v>
      </c>
      <c r="B20" t="s">
        <v>721</v>
      </c>
      <c r="C20" t="s">
        <v>429</v>
      </c>
    </row>
    <row r="21" spans="1:3" x14ac:dyDescent="0.3">
      <c r="A21" t="s">
        <v>916</v>
      </c>
      <c r="B21" t="s">
        <v>721</v>
      </c>
      <c r="C21" t="s">
        <v>430</v>
      </c>
    </row>
    <row r="22" spans="1:3" x14ac:dyDescent="0.3">
      <c r="A22" t="s">
        <v>916</v>
      </c>
      <c r="B22" t="s">
        <v>721</v>
      </c>
      <c r="C22" t="s">
        <v>431</v>
      </c>
    </row>
    <row r="23" spans="1:3" x14ac:dyDescent="0.3">
      <c r="A23" t="s">
        <v>916</v>
      </c>
      <c r="B23" t="s">
        <v>721</v>
      </c>
      <c r="C23" t="s">
        <v>432</v>
      </c>
    </row>
    <row r="24" spans="1:3" x14ac:dyDescent="0.3">
      <c r="A24" t="s">
        <v>916</v>
      </c>
      <c r="B24" t="s">
        <v>721</v>
      </c>
      <c r="C24" t="s">
        <v>433</v>
      </c>
    </row>
    <row r="25" spans="1:3" x14ac:dyDescent="0.3">
      <c r="A25" t="s">
        <v>916</v>
      </c>
      <c r="B25" t="s">
        <v>721</v>
      </c>
      <c r="C25" t="s">
        <v>434</v>
      </c>
    </row>
    <row r="26" spans="1:3" x14ac:dyDescent="0.3">
      <c r="A26" t="s">
        <v>916</v>
      </c>
      <c r="B26" t="s">
        <v>721</v>
      </c>
      <c r="C26" t="s">
        <v>435</v>
      </c>
    </row>
    <row r="27" spans="1:3" x14ac:dyDescent="0.3">
      <c r="A27" t="s">
        <v>916</v>
      </c>
      <c r="B27" t="s">
        <v>721</v>
      </c>
      <c r="C27" t="s">
        <v>436</v>
      </c>
    </row>
    <row r="28" spans="1:3" x14ac:dyDescent="0.3">
      <c r="A28" t="s">
        <v>916</v>
      </c>
      <c r="B28" t="s">
        <v>721</v>
      </c>
      <c r="C28" t="s">
        <v>437</v>
      </c>
    </row>
    <row r="29" spans="1:3" x14ac:dyDescent="0.3">
      <c r="A29" t="s">
        <v>916</v>
      </c>
      <c r="B29" t="s">
        <v>721</v>
      </c>
      <c r="C29" t="s">
        <v>438</v>
      </c>
    </row>
    <row r="30" spans="1:3" x14ac:dyDescent="0.3">
      <c r="A30" t="s">
        <v>916</v>
      </c>
      <c r="B30" t="s">
        <v>721</v>
      </c>
      <c r="C30" t="s">
        <v>439</v>
      </c>
    </row>
    <row r="31" spans="1:3" x14ac:dyDescent="0.3">
      <c r="A31" t="s">
        <v>916</v>
      </c>
      <c r="B31" t="s">
        <v>721</v>
      </c>
      <c r="C31" t="s">
        <v>440</v>
      </c>
    </row>
    <row r="32" spans="1:3" x14ac:dyDescent="0.3">
      <c r="A32" t="s">
        <v>916</v>
      </c>
      <c r="B32" t="s">
        <v>721</v>
      </c>
      <c r="C32" t="s">
        <v>441</v>
      </c>
    </row>
    <row r="33" spans="1:3" x14ac:dyDescent="0.3">
      <c r="A33" t="s">
        <v>916</v>
      </c>
      <c r="B33" t="s">
        <v>722</v>
      </c>
      <c r="C33" t="s">
        <v>442</v>
      </c>
    </row>
    <row r="34" spans="1:3" x14ac:dyDescent="0.3">
      <c r="A34" t="s">
        <v>916</v>
      </c>
      <c r="B34" t="s">
        <v>722</v>
      </c>
      <c r="C34" t="s">
        <v>442</v>
      </c>
    </row>
    <row r="35" spans="1:3" x14ac:dyDescent="0.3">
      <c r="A35" t="s">
        <v>916</v>
      </c>
      <c r="B35" t="s">
        <v>722</v>
      </c>
      <c r="C35" t="s">
        <v>442</v>
      </c>
    </row>
    <row r="36" spans="1:3" x14ac:dyDescent="0.3">
      <c r="A36" t="s">
        <v>916</v>
      </c>
      <c r="B36" t="s">
        <v>722</v>
      </c>
      <c r="C36" t="s">
        <v>442</v>
      </c>
    </row>
    <row r="37" spans="1:3" x14ac:dyDescent="0.3">
      <c r="A37" t="s">
        <v>916</v>
      </c>
      <c r="B37" t="s">
        <v>722</v>
      </c>
      <c r="C37" t="s">
        <v>442</v>
      </c>
    </row>
    <row r="38" spans="1:3" x14ac:dyDescent="0.3">
      <c r="A38" t="s">
        <v>916</v>
      </c>
      <c r="B38" t="s">
        <v>722</v>
      </c>
      <c r="C38" t="s">
        <v>442</v>
      </c>
    </row>
    <row r="39" spans="1:3" x14ac:dyDescent="0.3">
      <c r="A39" t="s">
        <v>916</v>
      </c>
      <c r="B39" t="s">
        <v>722</v>
      </c>
      <c r="C39" t="s">
        <v>442</v>
      </c>
    </row>
    <row r="40" spans="1:3" x14ac:dyDescent="0.3">
      <c r="A40" t="s">
        <v>916</v>
      </c>
      <c r="B40" t="s">
        <v>722</v>
      </c>
      <c r="C40" t="s">
        <v>443</v>
      </c>
    </row>
    <row r="41" spans="1:3" x14ac:dyDescent="0.3">
      <c r="A41" t="s">
        <v>916</v>
      </c>
      <c r="B41" t="s">
        <v>722</v>
      </c>
      <c r="C41" t="s">
        <v>444</v>
      </c>
    </row>
    <row r="42" spans="1:3" x14ac:dyDescent="0.3">
      <c r="A42" t="s">
        <v>916</v>
      </c>
      <c r="B42" t="s">
        <v>722</v>
      </c>
      <c r="C42" t="s">
        <v>445</v>
      </c>
    </row>
    <row r="43" spans="1:3" x14ac:dyDescent="0.3">
      <c r="A43" t="s">
        <v>916</v>
      </c>
      <c r="B43" t="s">
        <v>722</v>
      </c>
      <c r="C43" t="s">
        <v>446</v>
      </c>
    </row>
    <row r="44" spans="1:3" x14ac:dyDescent="0.3">
      <c r="A44" t="s">
        <v>916</v>
      </c>
      <c r="B44" t="s">
        <v>722</v>
      </c>
      <c r="C44" t="s">
        <v>447</v>
      </c>
    </row>
    <row r="45" spans="1:3" x14ac:dyDescent="0.3">
      <c r="A45" t="s">
        <v>916</v>
      </c>
      <c r="B45" t="s">
        <v>722</v>
      </c>
      <c r="C45" t="s">
        <v>448</v>
      </c>
    </row>
    <row r="46" spans="1:3" x14ac:dyDescent="0.3">
      <c r="A46" t="s">
        <v>916</v>
      </c>
      <c r="B46" t="s">
        <v>722</v>
      </c>
      <c r="C46" t="s">
        <v>449</v>
      </c>
    </row>
    <row r="47" spans="1:3" x14ac:dyDescent="0.3">
      <c r="A47" t="s">
        <v>916</v>
      </c>
      <c r="B47" t="s">
        <v>722</v>
      </c>
      <c r="C47" t="s">
        <v>450</v>
      </c>
    </row>
    <row r="48" spans="1:3" x14ac:dyDescent="0.3">
      <c r="A48" t="s">
        <v>916</v>
      </c>
      <c r="B48" t="s">
        <v>722</v>
      </c>
      <c r="C48" t="s">
        <v>451</v>
      </c>
    </row>
    <row r="49" spans="1:3" x14ac:dyDescent="0.3">
      <c r="A49" t="s">
        <v>916</v>
      </c>
      <c r="B49" t="s">
        <v>722</v>
      </c>
      <c r="C49" t="s">
        <v>452</v>
      </c>
    </row>
    <row r="50" spans="1:3" x14ac:dyDescent="0.3">
      <c r="A50" t="s">
        <v>916</v>
      </c>
      <c r="B50" t="s">
        <v>722</v>
      </c>
      <c r="C50" t="s">
        <v>452</v>
      </c>
    </row>
    <row r="51" spans="1:3" x14ac:dyDescent="0.3">
      <c r="A51" t="s">
        <v>916</v>
      </c>
      <c r="B51" t="s">
        <v>722</v>
      </c>
      <c r="C51" t="s">
        <v>453</v>
      </c>
    </row>
    <row r="52" spans="1:3" x14ac:dyDescent="0.3">
      <c r="A52" t="s">
        <v>916</v>
      </c>
      <c r="B52" t="s">
        <v>722</v>
      </c>
      <c r="C52" t="s">
        <v>454</v>
      </c>
    </row>
    <row r="53" spans="1:3" x14ac:dyDescent="0.3">
      <c r="A53" t="s">
        <v>916</v>
      </c>
      <c r="B53" t="s">
        <v>722</v>
      </c>
      <c r="C53" t="s">
        <v>455</v>
      </c>
    </row>
    <row r="54" spans="1:3" x14ac:dyDescent="0.3">
      <c r="A54" t="s">
        <v>916</v>
      </c>
      <c r="B54" t="s">
        <v>722</v>
      </c>
      <c r="C54" t="s">
        <v>456</v>
      </c>
    </row>
    <row r="55" spans="1:3" x14ac:dyDescent="0.3">
      <c r="A55" t="s">
        <v>916</v>
      </c>
      <c r="B55" t="s">
        <v>722</v>
      </c>
      <c r="C55" t="s">
        <v>457</v>
      </c>
    </row>
    <row r="56" spans="1:3" x14ac:dyDescent="0.3">
      <c r="A56" t="s">
        <v>916</v>
      </c>
      <c r="B56" t="s">
        <v>722</v>
      </c>
      <c r="C56" t="s">
        <v>458</v>
      </c>
    </row>
    <row r="57" spans="1:3" x14ac:dyDescent="0.3">
      <c r="A57" t="s">
        <v>916</v>
      </c>
      <c r="B57" t="s">
        <v>722</v>
      </c>
      <c r="C57" t="s">
        <v>459</v>
      </c>
    </row>
    <row r="58" spans="1:3" x14ac:dyDescent="0.3">
      <c r="A58" t="s">
        <v>916</v>
      </c>
      <c r="B58" t="s">
        <v>722</v>
      </c>
      <c r="C58" t="s">
        <v>460</v>
      </c>
    </row>
    <row r="59" spans="1:3" x14ac:dyDescent="0.3">
      <c r="A59" t="s">
        <v>916</v>
      </c>
      <c r="B59" t="s">
        <v>722</v>
      </c>
      <c r="C59" t="s">
        <v>461</v>
      </c>
    </row>
    <row r="60" spans="1:3" x14ac:dyDescent="0.3">
      <c r="A60" t="s">
        <v>916</v>
      </c>
      <c r="B60" t="s">
        <v>722</v>
      </c>
      <c r="C60" t="s">
        <v>462</v>
      </c>
    </row>
    <row r="61" spans="1:3" x14ac:dyDescent="0.3">
      <c r="A61" t="s">
        <v>916</v>
      </c>
      <c r="B61" t="s">
        <v>722</v>
      </c>
      <c r="C61" t="s">
        <v>463</v>
      </c>
    </row>
    <row r="62" spans="1:3" x14ac:dyDescent="0.3">
      <c r="A62" t="s">
        <v>916</v>
      </c>
      <c r="B62" t="s">
        <v>722</v>
      </c>
      <c r="C62" t="s">
        <v>464</v>
      </c>
    </row>
    <row r="63" spans="1:3" x14ac:dyDescent="0.3">
      <c r="A63" t="s">
        <v>916</v>
      </c>
      <c r="B63" t="s">
        <v>722</v>
      </c>
      <c r="C63" t="s">
        <v>465</v>
      </c>
    </row>
    <row r="64" spans="1:3" x14ac:dyDescent="0.3">
      <c r="A64" t="s">
        <v>916</v>
      </c>
      <c r="B64" t="s">
        <v>722</v>
      </c>
      <c r="C64" t="s">
        <v>466</v>
      </c>
    </row>
    <row r="65" spans="1:3" x14ac:dyDescent="0.3">
      <c r="A65" t="s">
        <v>916</v>
      </c>
      <c r="B65" t="s">
        <v>722</v>
      </c>
      <c r="C65" t="s">
        <v>467</v>
      </c>
    </row>
    <row r="66" spans="1:3" x14ac:dyDescent="0.3">
      <c r="A66" t="s">
        <v>916</v>
      </c>
      <c r="B66" t="s">
        <v>722</v>
      </c>
      <c r="C66" t="s">
        <v>468</v>
      </c>
    </row>
    <row r="67" spans="1:3" x14ac:dyDescent="0.3">
      <c r="A67" t="s">
        <v>916</v>
      </c>
      <c r="B67" t="s">
        <v>722</v>
      </c>
      <c r="C67" t="s">
        <v>469</v>
      </c>
    </row>
    <row r="68" spans="1:3" x14ac:dyDescent="0.3">
      <c r="A68" t="s">
        <v>916</v>
      </c>
      <c r="B68" t="s">
        <v>722</v>
      </c>
      <c r="C68" t="s">
        <v>470</v>
      </c>
    </row>
    <row r="69" spans="1:3" x14ac:dyDescent="0.3">
      <c r="A69" t="s">
        <v>916</v>
      </c>
      <c r="B69" t="s">
        <v>722</v>
      </c>
      <c r="C69" t="s">
        <v>471</v>
      </c>
    </row>
    <row r="70" spans="1:3" x14ac:dyDescent="0.3">
      <c r="A70" t="s">
        <v>916</v>
      </c>
      <c r="B70" t="s">
        <v>722</v>
      </c>
      <c r="C70" t="s">
        <v>472</v>
      </c>
    </row>
    <row r="71" spans="1:3" x14ac:dyDescent="0.3">
      <c r="A71" t="s">
        <v>916</v>
      </c>
      <c r="B71" t="s">
        <v>722</v>
      </c>
      <c r="C71" t="s">
        <v>473</v>
      </c>
    </row>
    <row r="72" spans="1:3" x14ac:dyDescent="0.3">
      <c r="A72" t="s">
        <v>916</v>
      </c>
      <c r="B72" t="s">
        <v>722</v>
      </c>
      <c r="C72" t="s">
        <v>474</v>
      </c>
    </row>
    <row r="73" spans="1:3" x14ac:dyDescent="0.3">
      <c r="A73" t="s">
        <v>916</v>
      </c>
      <c r="B73" t="s">
        <v>722</v>
      </c>
      <c r="C73" t="s">
        <v>475</v>
      </c>
    </row>
    <row r="74" spans="1:3" x14ac:dyDescent="0.3">
      <c r="A74" t="s">
        <v>916</v>
      </c>
      <c r="B74" t="s">
        <v>722</v>
      </c>
      <c r="C74" t="s">
        <v>476</v>
      </c>
    </row>
    <row r="75" spans="1:3" x14ac:dyDescent="0.3">
      <c r="A75" t="s">
        <v>916</v>
      </c>
      <c r="B75" t="s">
        <v>722</v>
      </c>
      <c r="C75" t="s">
        <v>477</v>
      </c>
    </row>
    <row r="76" spans="1:3" x14ac:dyDescent="0.3">
      <c r="A76" t="s">
        <v>916</v>
      </c>
      <c r="B76" t="s">
        <v>722</v>
      </c>
      <c r="C76" t="s">
        <v>478</v>
      </c>
    </row>
    <row r="77" spans="1:3" x14ac:dyDescent="0.3">
      <c r="A77" t="s">
        <v>916</v>
      </c>
      <c r="B77" t="s">
        <v>722</v>
      </c>
      <c r="C77" t="s">
        <v>479</v>
      </c>
    </row>
    <row r="78" spans="1:3" x14ac:dyDescent="0.3">
      <c r="A78" t="s">
        <v>916</v>
      </c>
      <c r="B78" t="s">
        <v>723</v>
      </c>
      <c r="C78" t="s">
        <v>480</v>
      </c>
    </row>
    <row r="79" spans="1:3" x14ac:dyDescent="0.3">
      <c r="A79" t="s">
        <v>916</v>
      </c>
      <c r="B79" t="s">
        <v>723</v>
      </c>
      <c r="C79" t="s">
        <v>481</v>
      </c>
    </row>
    <row r="80" spans="1:3" x14ac:dyDescent="0.3">
      <c r="A80" t="s">
        <v>916</v>
      </c>
      <c r="B80" t="s">
        <v>723</v>
      </c>
      <c r="C80" t="s">
        <v>482</v>
      </c>
    </row>
    <row r="81" spans="1:3" x14ac:dyDescent="0.3">
      <c r="A81" t="s">
        <v>916</v>
      </c>
      <c r="B81" t="s">
        <v>723</v>
      </c>
      <c r="C81" t="s">
        <v>483</v>
      </c>
    </row>
    <row r="82" spans="1:3" x14ac:dyDescent="0.3">
      <c r="A82" t="s">
        <v>916</v>
      </c>
      <c r="B82" t="s">
        <v>723</v>
      </c>
      <c r="C82" t="s">
        <v>484</v>
      </c>
    </row>
    <row r="83" spans="1:3" x14ac:dyDescent="0.3">
      <c r="A83" t="s">
        <v>916</v>
      </c>
      <c r="B83" t="s">
        <v>723</v>
      </c>
      <c r="C83" t="s">
        <v>485</v>
      </c>
    </row>
    <row r="84" spans="1:3" x14ac:dyDescent="0.3">
      <c r="A84" t="s">
        <v>916</v>
      </c>
      <c r="B84" t="s">
        <v>723</v>
      </c>
      <c r="C84" t="s">
        <v>486</v>
      </c>
    </row>
    <row r="85" spans="1:3" x14ac:dyDescent="0.3">
      <c r="A85" t="s">
        <v>916</v>
      </c>
      <c r="B85" t="s">
        <v>723</v>
      </c>
      <c r="C85" t="s">
        <v>487</v>
      </c>
    </row>
    <row r="86" spans="1:3" x14ac:dyDescent="0.3">
      <c r="A86" t="s">
        <v>916</v>
      </c>
      <c r="B86" t="s">
        <v>723</v>
      </c>
      <c r="C86" t="s">
        <v>488</v>
      </c>
    </row>
    <row r="87" spans="1:3" x14ac:dyDescent="0.3">
      <c r="A87" t="s">
        <v>916</v>
      </c>
      <c r="B87" t="s">
        <v>724</v>
      </c>
      <c r="C87" t="s">
        <v>489</v>
      </c>
    </row>
    <row r="88" spans="1:3" x14ac:dyDescent="0.3">
      <c r="A88" t="s">
        <v>916</v>
      </c>
      <c r="B88" t="s">
        <v>724</v>
      </c>
      <c r="C88" t="s">
        <v>490</v>
      </c>
    </row>
    <row r="89" spans="1:3" x14ac:dyDescent="0.3">
      <c r="A89" t="s">
        <v>916</v>
      </c>
      <c r="B89" t="s">
        <v>724</v>
      </c>
      <c r="C89" t="s">
        <v>491</v>
      </c>
    </row>
    <row r="90" spans="1:3" x14ac:dyDescent="0.3">
      <c r="A90" t="s">
        <v>916</v>
      </c>
      <c r="B90" t="s">
        <v>724</v>
      </c>
      <c r="C90" t="s">
        <v>492</v>
      </c>
    </row>
    <row r="91" spans="1:3" x14ac:dyDescent="0.3">
      <c r="A91" t="s">
        <v>916</v>
      </c>
      <c r="B91" t="s">
        <v>724</v>
      </c>
      <c r="C91" t="s">
        <v>493</v>
      </c>
    </row>
    <row r="92" spans="1:3" x14ac:dyDescent="0.3">
      <c r="A92" t="s">
        <v>916</v>
      </c>
      <c r="B92" t="s">
        <v>724</v>
      </c>
      <c r="C92" t="s">
        <v>494</v>
      </c>
    </row>
    <row r="93" spans="1:3" x14ac:dyDescent="0.3">
      <c r="A93" t="s">
        <v>916</v>
      </c>
      <c r="B93" t="s">
        <v>724</v>
      </c>
      <c r="C93" t="s">
        <v>495</v>
      </c>
    </row>
    <row r="94" spans="1:3" x14ac:dyDescent="0.3">
      <c r="A94" t="s">
        <v>916</v>
      </c>
      <c r="B94" t="s">
        <v>724</v>
      </c>
      <c r="C94" t="s">
        <v>496</v>
      </c>
    </row>
    <row r="95" spans="1:3" x14ac:dyDescent="0.3">
      <c r="A95" t="s">
        <v>916</v>
      </c>
      <c r="B95" t="s">
        <v>724</v>
      </c>
      <c r="C95" t="s">
        <v>497</v>
      </c>
    </row>
    <row r="96" spans="1:3" x14ac:dyDescent="0.3">
      <c r="A96" t="s">
        <v>916</v>
      </c>
      <c r="B96" t="s">
        <v>724</v>
      </c>
      <c r="C96" t="s">
        <v>498</v>
      </c>
    </row>
    <row r="97" spans="1:3" x14ac:dyDescent="0.3">
      <c r="A97" t="s">
        <v>916</v>
      </c>
      <c r="B97" t="s">
        <v>724</v>
      </c>
      <c r="C97" t="s">
        <v>499</v>
      </c>
    </row>
    <row r="98" spans="1:3" x14ac:dyDescent="0.3">
      <c r="A98" t="s">
        <v>916</v>
      </c>
      <c r="B98" t="s">
        <v>724</v>
      </c>
      <c r="C98" t="s">
        <v>500</v>
      </c>
    </row>
    <row r="99" spans="1:3" x14ac:dyDescent="0.3">
      <c r="A99" t="s">
        <v>916</v>
      </c>
      <c r="B99" t="s">
        <v>724</v>
      </c>
      <c r="C99" t="s">
        <v>501</v>
      </c>
    </row>
    <row r="100" spans="1:3" x14ac:dyDescent="0.3">
      <c r="A100" t="s">
        <v>916</v>
      </c>
      <c r="B100" t="s">
        <v>724</v>
      </c>
      <c r="C100" t="s">
        <v>502</v>
      </c>
    </row>
    <row r="101" spans="1:3" x14ac:dyDescent="0.3">
      <c r="A101" t="s">
        <v>916</v>
      </c>
      <c r="B101" t="s">
        <v>724</v>
      </c>
      <c r="C101" t="s">
        <v>503</v>
      </c>
    </row>
    <row r="102" spans="1:3" x14ac:dyDescent="0.3">
      <c r="A102" t="s">
        <v>916</v>
      </c>
      <c r="B102" t="s">
        <v>724</v>
      </c>
      <c r="C102" t="s">
        <v>504</v>
      </c>
    </row>
    <row r="103" spans="1:3" x14ac:dyDescent="0.3">
      <c r="A103" t="s">
        <v>916</v>
      </c>
      <c r="B103" t="s">
        <v>724</v>
      </c>
      <c r="C103" t="s">
        <v>505</v>
      </c>
    </row>
    <row r="104" spans="1:3" x14ac:dyDescent="0.3">
      <c r="A104" t="s">
        <v>916</v>
      </c>
      <c r="B104" t="s">
        <v>724</v>
      </c>
      <c r="C104" t="s">
        <v>506</v>
      </c>
    </row>
    <row r="105" spans="1:3" x14ac:dyDescent="0.3">
      <c r="A105" t="s">
        <v>916</v>
      </c>
      <c r="B105" t="s">
        <v>724</v>
      </c>
      <c r="C105" t="s">
        <v>507</v>
      </c>
    </row>
    <row r="106" spans="1:3" x14ac:dyDescent="0.3">
      <c r="A106" t="s">
        <v>916</v>
      </c>
      <c r="B106" t="s">
        <v>724</v>
      </c>
      <c r="C106" t="s">
        <v>507</v>
      </c>
    </row>
    <row r="107" spans="1:3" x14ac:dyDescent="0.3">
      <c r="A107" t="s">
        <v>916</v>
      </c>
      <c r="B107" t="s">
        <v>724</v>
      </c>
      <c r="C107" t="s">
        <v>508</v>
      </c>
    </row>
    <row r="108" spans="1:3" x14ac:dyDescent="0.3">
      <c r="A108" t="s">
        <v>916</v>
      </c>
      <c r="B108" t="s">
        <v>724</v>
      </c>
      <c r="C108" t="s">
        <v>509</v>
      </c>
    </row>
    <row r="109" spans="1:3" x14ac:dyDescent="0.3">
      <c r="A109" t="s">
        <v>916</v>
      </c>
      <c r="B109" t="s">
        <v>725</v>
      </c>
      <c r="C109" t="s">
        <v>510</v>
      </c>
    </row>
    <row r="110" spans="1:3" x14ac:dyDescent="0.3">
      <c r="A110" t="s">
        <v>916</v>
      </c>
      <c r="B110" t="s">
        <v>725</v>
      </c>
      <c r="C110" t="s">
        <v>511</v>
      </c>
    </row>
    <row r="111" spans="1:3" x14ac:dyDescent="0.3">
      <c r="A111" t="s">
        <v>916</v>
      </c>
      <c r="B111" t="s">
        <v>725</v>
      </c>
      <c r="C111" t="s">
        <v>512</v>
      </c>
    </row>
    <row r="112" spans="1:3" x14ac:dyDescent="0.3">
      <c r="A112" t="s">
        <v>916</v>
      </c>
      <c r="B112" t="s">
        <v>725</v>
      </c>
      <c r="C112" t="s">
        <v>513</v>
      </c>
    </row>
    <row r="113" spans="1:3" x14ac:dyDescent="0.3">
      <c r="A113" t="s">
        <v>916</v>
      </c>
      <c r="B113" t="s">
        <v>725</v>
      </c>
      <c r="C113" t="s">
        <v>514</v>
      </c>
    </row>
    <row r="114" spans="1:3" x14ac:dyDescent="0.3">
      <c r="A114" t="s">
        <v>916</v>
      </c>
      <c r="B114" t="s">
        <v>725</v>
      </c>
      <c r="C114" t="s">
        <v>515</v>
      </c>
    </row>
    <row r="115" spans="1:3" x14ac:dyDescent="0.3">
      <c r="A115" t="s">
        <v>916</v>
      </c>
      <c r="B115" t="s">
        <v>725</v>
      </c>
      <c r="C115" t="s">
        <v>516</v>
      </c>
    </row>
    <row r="116" spans="1:3" x14ac:dyDescent="0.3">
      <c r="A116" t="s">
        <v>916</v>
      </c>
      <c r="B116" t="s">
        <v>725</v>
      </c>
      <c r="C116" t="s">
        <v>517</v>
      </c>
    </row>
    <row r="117" spans="1:3" x14ac:dyDescent="0.3">
      <c r="A117" t="s">
        <v>916</v>
      </c>
      <c r="B117" t="s">
        <v>725</v>
      </c>
      <c r="C117" t="s">
        <v>518</v>
      </c>
    </row>
    <row r="118" spans="1:3" x14ac:dyDescent="0.3">
      <c r="A118" t="s">
        <v>916</v>
      </c>
      <c r="B118" t="s">
        <v>725</v>
      </c>
      <c r="C118" t="s">
        <v>519</v>
      </c>
    </row>
    <row r="119" spans="1:3" x14ac:dyDescent="0.3">
      <c r="A119" t="s">
        <v>916</v>
      </c>
      <c r="B119" t="s">
        <v>725</v>
      </c>
      <c r="C119" t="s">
        <v>520</v>
      </c>
    </row>
    <row r="120" spans="1:3" x14ac:dyDescent="0.3">
      <c r="A120" t="s">
        <v>916</v>
      </c>
      <c r="B120" t="s">
        <v>725</v>
      </c>
      <c r="C120" t="s">
        <v>521</v>
      </c>
    </row>
    <row r="121" spans="1:3" x14ac:dyDescent="0.3">
      <c r="A121" t="s">
        <v>916</v>
      </c>
      <c r="B121" t="s">
        <v>725</v>
      </c>
      <c r="C121" t="s">
        <v>522</v>
      </c>
    </row>
    <row r="122" spans="1:3" x14ac:dyDescent="0.3">
      <c r="A122" t="s">
        <v>916</v>
      </c>
      <c r="B122" t="s">
        <v>725</v>
      </c>
      <c r="C122" t="s">
        <v>523</v>
      </c>
    </row>
    <row r="123" spans="1:3" x14ac:dyDescent="0.3">
      <c r="A123" t="s">
        <v>916</v>
      </c>
      <c r="B123" t="s">
        <v>725</v>
      </c>
      <c r="C123" t="s">
        <v>524</v>
      </c>
    </row>
    <row r="124" spans="1:3" x14ac:dyDescent="0.3">
      <c r="A124" t="s">
        <v>916</v>
      </c>
      <c r="B124" t="s">
        <v>725</v>
      </c>
      <c r="C124" t="s">
        <v>525</v>
      </c>
    </row>
    <row r="125" spans="1:3" x14ac:dyDescent="0.3">
      <c r="A125" t="s">
        <v>916</v>
      </c>
      <c r="B125" t="s">
        <v>725</v>
      </c>
      <c r="C125" t="s">
        <v>526</v>
      </c>
    </row>
    <row r="126" spans="1:3" x14ac:dyDescent="0.3">
      <c r="A126" t="s">
        <v>916</v>
      </c>
      <c r="B126" t="s">
        <v>725</v>
      </c>
      <c r="C126" t="s">
        <v>527</v>
      </c>
    </row>
    <row r="127" spans="1:3" x14ac:dyDescent="0.3">
      <c r="A127" t="s">
        <v>916</v>
      </c>
      <c r="B127" t="s">
        <v>725</v>
      </c>
      <c r="C127" t="s">
        <v>528</v>
      </c>
    </row>
    <row r="128" spans="1:3" x14ac:dyDescent="0.3">
      <c r="A128" t="s">
        <v>916</v>
      </c>
      <c r="B128" t="s">
        <v>725</v>
      </c>
      <c r="C128" t="s">
        <v>529</v>
      </c>
    </row>
    <row r="129" spans="1:3" x14ac:dyDescent="0.3">
      <c r="A129" t="s">
        <v>916</v>
      </c>
      <c r="B129" t="s">
        <v>725</v>
      </c>
      <c r="C129" t="s">
        <v>530</v>
      </c>
    </row>
    <row r="130" spans="1:3" x14ac:dyDescent="0.3">
      <c r="A130" t="s">
        <v>916</v>
      </c>
      <c r="B130" t="s">
        <v>725</v>
      </c>
      <c r="C130" t="s">
        <v>531</v>
      </c>
    </row>
    <row r="131" spans="1:3" x14ac:dyDescent="0.3">
      <c r="A131" t="s">
        <v>916</v>
      </c>
      <c r="B131" t="s">
        <v>725</v>
      </c>
      <c r="C131" t="s">
        <v>532</v>
      </c>
    </row>
    <row r="132" spans="1:3" x14ac:dyDescent="0.3">
      <c r="A132" t="s">
        <v>916</v>
      </c>
      <c r="B132" t="s">
        <v>726</v>
      </c>
      <c r="C132">
        <v>37</v>
      </c>
    </row>
    <row r="133" spans="1:3" x14ac:dyDescent="0.3">
      <c r="A133" t="s">
        <v>916</v>
      </c>
      <c r="B133" t="s">
        <v>726</v>
      </c>
      <c r="C133" t="s">
        <v>533</v>
      </c>
    </row>
    <row r="134" spans="1:3" x14ac:dyDescent="0.3">
      <c r="A134" t="s">
        <v>916</v>
      </c>
      <c r="B134" t="s">
        <v>726</v>
      </c>
      <c r="C134">
        <v>37402</v>
      </c>
    </row>
    <row r="135" spans="1:3" x14ac:dyDescent="0.3">
      <c r="A135" t="s">
        <v>916</v>
      </c>
      <c r="B135" t="s">
        <v>726</v>
      </c>
      <c r="C135" t="s">
        <v>534</v>
      </c>
    </row>
    <row r="136" spans="1:3" x14ac:dyDescent="0.3">
      <c r="A136" t="s">
        <v>916</v>
      </c>
      <c r="B136" t="s">
        <v>726</v>
      </c>
      <c r="C136" t="s">
        <v>535</v>
      </c>
    </row>
    <row r="137" spans="1:3" x14ac:dyDescent="0.3">
      <c r="A137" t="s">
        <v>916</v>
      </c>
      <c r="B137" t="s">
        <v>726</v>
      </c>
      <c r="C137" t="s">
        <v>536</v>
      </c>
    </row>
    <row r="138" spans="1:3" x14ac:dyDescent="0.3">
      <c r="A138" t="s">
        <v>916</v>
      </c>
      <c r="B138" t="s">
        <v>727</v>
      </c>
      <c r="C138" t="s">
        <v>419</v>
      </c>
    </row>
    <row r="139" spans="1:3" x14ac:dyDescent="0.3">
      <c r="A139" t="s">
        <v>916</v>
      </c>
      <c r="B139" t="s">
        <v>727</v>
      </c>
      <c r="C139" t="s">
        <v>537</v>
      </c>
    </row>
    <row r="140" spans="1:3" x14ac:dyDescent="0.3">
      <c r="A140" t="s">
        <v>916</v>
      </c>
      <c r="B140" t="s">
        <v>727</v>
      </c>
      <c r="C140" t="s">
        <v>538</v>
      </c>
    </row>
    <row r="141" spans="1:3" x14ac:dyDescent="0.3">
      <c r="A141" t="s">
        <v>916</v>
      </c>
      <c r="B141" t="s">
        <v>727</v>
      </c>
      <c r="C141" t="s">
        <v>539</v>
      </c>
    </row>
    <row r="142" spans="1:3" x14ac:dyDescent="0.3">
      <c r="A142" t="s">
        <v>916</v>
      </c>
      <c r="B142" t="s">
        <v>727</v>
      </c>
      <c r="C142" t="s">
        <v>540</v>
      </c>
    </row>
    <row r="143" spans="1:3" x14ac:dyDescent="0.3">
      <c r="A143" t="s">
        <v>916</v>
      </c>
      <c r="B143" t="s">
        <v>727</v>
      </c>
      <c r="C143" t="s">
        <v>541</v>
      </c>
    </row>
    <row r="144" spans="1:3" x14ac:dyDescent="0.3">
      <c r="A144" t="s">
        <v>916</v>
      </c>
      <c r="B144" t="s">
        <v>727</v>
      </c>
      <c r="C144" t="s">
        <v>542</v>
      </c>
    </row>
    <row r="145" spans="1:3" x14ac:dyDescent="0.3">
      <c r="A145" t="s">
        <v>916</v>
      </c>
      <c r="B145" t="s">
        <v>727</v>
      </c>
      <c r="C145" t="s">
        <v>542</v>
      </c>
    </row>
    <row r="146" spans="1:3" x14ac:dyDescent="0.3">
      <c r="A146" t="s">
        <v>916</v>
      </c>
      <c r="B146" t="s">
        <v>727</v>
      </c>
      <c r="C146" t="s">
        <v>543</v>
      </c>
    </row>
    <row r="147" spans="1:3" x14ac:dyDescent="0.3">
      <c r="A147" t="s">
        <v>916</v>
      </c>
      <c r="B147" t="s">
        <v>727</v>
      </c>
      <c r="C147" t="s">
        <v>544</v>
      </c>
    </row>
    <row r="148" spans="1:3" x14ac:dyDescent="0.3">
      <c r="A148" t="s">
        <v>916</v>
      </c>
      <c r="B148" t="s">
        <v>727</v>
      </c>
      <c r="C148" t="s">
        <v>545</v>
      </c>
    </row>
    <row r="149" spans="1:3" x14ac:dyDescent="0.3">
      <c r="A149" t="s">
        <v>916</v>
      </c>
      <c r="B149" t="s">
        <v>727</v>
      </c>
      <c r="C149" t="s">
        <v>546</v>
      </c>
    </row>
    <row r="150" spans="1:3" x14ac:dyDescent="0.3">
      <c r="A150" t="s">
        <v>916</v>
      </c>
      <c r="B150" t="s">
        <v>727</v>
      </c>
      <c r="C150" t="s">
        <v>547</v>
      </c>
    </row>
    <row r="151" spans="1:3" x14ac:dyDescent="0.3">
      <c r="A151" t="s">
        <v>916</v>
      </c>
      <c r="B151" t="s">
        <v>727</v>
      </c>
      <c r="C151" t="s">
        <v>548</v>
      </c>
    </row>
    <row r="152" spans="1:3" x14ac:dyDescent="0.3">
      <c r="A152" t="s">
        <v>916</v>
      </c>
      <c r="B152" t="s">
        <v>727</v>
      </c>
      <c r="C152" t="s">
        <v>549</v>
      </c>
    </row>
    <row r="153" spans="1:3" x14ac:dyDescent="0.3">
      <c r="A153" t="s">
        <v>916</v>
      </c>
      <c r="B153" t="s">
        <v>727</v>
      </c>
      <c r="C153" t="s">
        <v>550</v>
      </c>
    </row>
    <row r="154" spans="1:3" x14ac:dyDescent="0.3">
      <c r="A154" t="s">
        <v>916</v>
      </c>
      <c r="B154" t="s">
        <v>727</v>
      </c>
      <c r="C154" t="s">
        <v>551</v>
      </c>
    </row>
    <row r="155" spans="1:3" x14ac:dyDescent="0.3">
      <c r="A155" t="s">
        <v>916</v>
      </c>
      <c r="B155" t="s">
        <v>728</v>
      </c>
      <c r="C155" t="s">
        <v>552</v>
      </c>
    </row>
    <row r="156" spans="1:3" x14ac:dyDescent="0.3">
      <c r="A156" t="s">
        <v>916</v>
      </c>
      <c r="B156" t="s">
        <v>729</v>
      </c>
      <c r="C156" t="s">
        <v>553</v>
      </c>
    </row>
    <row r="157" spans="1:3" x14ac:dyDescent="0.3">
      <c r="A157" t="s">
        <v>916</v>
      </c>
      <c r="B157" t="s">
        <v>730</v>
      </c>
      <c r="C157" t="s">
        <v>553</v>
      </c>
    </row>
    <row r="158" spans="1:3" x14ac:dyDescent="0.3">
      <c r="A158" t="s">
        <v>916</v>
      </c>
      <c r="B158" t="s">
        <v>731</v>
      </c>
      <c r="C158" t="s">
        <v>554</v>
      </c>
    </row>
    <row r="159" spans="1:3" x14ac:dyDescent="0.3">
      <c r="A159" t="s">
        <v>916</v>
      </c>
      <c r="B159" t="s">
        <v>732</v>
      </c>
      <c r="C159" t="s">
        <v>553</v>
      </c>
    </row>
    <row r="160" spans="1:3" x14ac:dyDescent="0.3">
      <c r="A160" t="s">
        <v>916</v>
      </c>
      <c r="B160" t="s">
        <v>733</v>
      </c>
      <c r="C160" t="s">
        <v>555</v>
      </c>
    </row>
    <row r="161" spans="1:3" x14ac:dyDescent="0.3">
      <c r="A161" t="s">
        <v>916</v>
      </c>
      <c r="B161" t="s">
        <v>733</v>
      </c>
      <c r="C161" t="s">
        <v>556</v>
      </c>
    </row>
    <row r="162" spans="1:3" x14ac:dyDescent="0.3">
      <c r="A162" t="s">
        <v>916</v>
      </c>
      <c r="B162" t="s">
        <v>734</v>
      </c>
      <c r="C162" t="s">
        <v>419</v>
      </c>
    </row>
    <row r="163" spans="1:3" x14ac:dyDescent="0.3">
      <c r="A163" t="s">
        <v>916</v>
      </c>
      <c r="B163" t="s">
        <v>734</v>
      </c>
      <c r="C163" t="s">
        <v>557</v>
      </c>
    </row>
    <row r="164" spans="1:3" x14ac:dyDescent="0.3">
      <c r="A164" t="s">
        <v>916</v>
      </c>
      <c r="B164" t="s">
        <v>735</v>
      </c>
      <c r="C164" t="s">
        <v>558</v>
      </c>
    </row>
    <row r="165" spans="1:3" x14ac:dyDescent="0.3">
      <c r="A165" t="s">
        <v>916</v>
      </c>
      <c r="B165" t="s">
        <v>736</v>
      </c>
      <c r="C165" t="s">
        <v>553</v>
      </c>
    </row>
    <row r="166" spans="1:3" x14ac:dyDescent="0.3">
      <c r="A166" t="s">
        <v>916</v>
      </c>
      <c r="B166" t="s">
        <v>737</v>
      </c>
      <c r="C166" t="s">
        <v>559</v>
      </c>
    </row>
    <row r="167" spans="1:3" x14ac:dyDescent="0.3">
      <c r="A167" t="s">
        <v>916</v>
      </c>
      <c r="B167" t="s">
        <v>738</v>
      </c>
      <c r="C167" t="s">
        <v>553</v>
      </c>
    </row>
    <row r="168" spans="1:3" x14ac:dyDescent="0.3">
      <c r="A168" t="s">
        <v>916</v>
      </c>
      <c r="B168" t="s">
        <v>739</v>
      </c>
      <c r="C168" t="s">
        <v>560</v>
      </c>
    </row>
    <row r="169" spans="1:3" x14ac:dyDescent="0.3">
      <c r="A169" t="s">
        <v>916</v>
      </c>
      <c r="B169" t="s">
        <v>739</v>
      </c>
      <c r="C169" t="s">
        <v>561</v>
      </c>
    </row>
    <row r="170" spans="1:3" x14ac:dyDescent="0.3">
      <c r="A170" t="s">
        <v>916</v>
      </c>
      <c r="B170" t="s">
        <v>740</v>
      </c>
      <c r="C170" t="s">
        <v>562</v>
      </c>
    </row>
    <row r="171" spans="1:3" x14ac:dyDescent="0.3">
      <c r="A171" t="s">
        <v>916</v>
      </c>
      <c r="B171" t="s">
        <v>740</v>
      </c>
      <c r="C171" t="s">
        <v>563</v>
      </c>
    </row>
    <row r="172" spans="1:3" x14ac:dyDescent="0.3">
      <c r="A172" t="s">
        <v>916</v>
      </c>
      <c r="B172" t="s">
        <v>740</v>
      </c>
      <c r="C172" t="s">
        <v>564</v>
      </c>
    </row>
    <row r="173" spans="1:3" x14ac:dyDescent="0.3">
      <c r="A173" t="s">
        <v>916</v>
      </c>
      <c r="B173" t="s">
        <v>740</v>
      </c>
      <c r="C173" t="s">
        <v>565</v>
      </c>
    </row>
    <row r="174" spans="1:3" x14ac:dyDescent="0.3">
      <c r="A174" t="s">
        <v>916</v>
      </c>
      <c r="B174" t="s">
        <v>740</v>
      </c>
      <c r="C174" t="s">
        <v>566</v>
      </c>
    </row>
    <row r="175" spans="1:3" x14ac:dyDescent="0.3">
      <c r="A175" t="s">
        <v>916</v>
      </c>
      <c r="B175" t="s">
        <v>740</v>
      </c>
      <c r="C175" t="s">
        <v>567</v>
      </c>
    </row>
    <row r="176" spans="1:3" x14ac:dyDescent="0.3">
      <c r="A176" t="s">
        <v>916</v>
      </c>
      <c r="B176" t="s">
        <v>740</v>
      </c>
      <c r="C176" t="s">
        <v>568</v>
      </c>
    </row>
    <row r="177" spans="1:3" x14ac:dyDescent="0.3">
      <c r="A177" t="s">
        <v>916</v>
      </c>
      <c r="B177" t="s">
        <v>740</v>
      </c>
      <c r="C177" t="s">
        <v>569</v>
      </c>
    </row>
    <row r="178" spans="1:3" x14ac:dyDescent="0.3">
      <c r="A178" t="s">
        <v>916</v>
      </c>
      <c r="B178" t="s">
        <v>740</v>
      </c>
      <c r="C178" t="s">
        <v>570</v>
      </c>
    </row>
    <row r="179" spans="1:3" x14ac:dyDescent="0.3">
      <c r="A179" t="s">
        <v>916</v>
      </c>
      <c r="B179" t="s">
        <v>740</v>
      </c>
      <c r="C179" t="s">
        <v>571</v>
      </c>
    </row>
    <row r="180" spans="1:3" x14ac:dyDescent="0.3">
      <c r="A180" t="s">
        <v>916</v>
      </c>
      <c r="B180" t="s">
        <v>740</v>
      </c>
      <c r="C180" t="s">
        <v>572</v>
      </c>
    </row>
    <row r="181" spans="1:3" x14ac:dyDescent="0.3">
      <c r="A181" t="s">
        <v>916</v>
      </c>
      <c r="B181" t="s">
        <v>740</v>
      </c>
      <c r="C181" t="s">
        <v>573</v>
      </c>
    </row>
    <row r="182" spans="1:3" x14ac:dyDescent="0.3">
      <c r="A182" t="s">
        <v>916</v>
      </c>
      <c r="B182" t="s">
        <v>740</v>
      </c>
      <c r="C182" t="s">
        <v>574</v>
      </c>
    </row>
    <row r="183" spans="1:3" x14ac:dyDescent="0.3">
      <c r="A183" t="s">
        <v>916</v>
      </c>
      <c r="B183" t="s">
        <v>740</v>
      </c>
      <c r="C183" t="s">
        <v>575</v>
      </c>
    </row>
    <row r="184" spans="1:3" x14ac:dyDescent="0.3">
      <c r="A184" t="s">
        <v>916</v>
      </c>
      <c r="B184" t="s">
        <v>740</v>
      </c>
      <c r="C184" t="s">
        <v>576</v>
      </c>
    </row>
    <row r="185" spans="1:3" x14ac:dyDescent="0.3">
      <c r="A185" t="s">
        <v>916</v>
      </c>
      <c r="B185" t="s">
        <v>740</v>
      </c>
      <c r="C185" t="s">
        <v>577</v>
      </c>
    </row>
    <row r="186" spans="1:3" x14ac:dyDescent="0.3">
      <c r="A186" t="s">
        <v>916</v>
      </c>
      <c r="B186" t="s">
        <v>740</v>
      </c>
      <c r="C186" t="s">
        <v>578</v>
      </c>
    </row>
    <row r="187" spans="1:3" x14ac:dyDescent="0.3">
      <c r="A187" t="s">
        <v>916</v>
      </c>
      <c r="B187" t="s">
        <v>740</v>
      </c>
      <c r="C187" t="s">
        <v>579</v>
      </c>
    </row>
    <row r="188" spans="1:3" x14ac:dyDescent="0.3">
      <c r="A188" t="s">
        <v>916</v>
      </c>
      <c r="B188" t="s">
        <v>741</v>
      </c>
      <c r="C188" s="1" t="s">
        <v>580</v>
      </c>
    </row>
    <row r="189" spans="1:3" x14ac:dyDescent="0.3">
      <c r="A189" t="s">
        <v>916</v>
      </c>
      <c r="B189" t="s">
        <v>742</v>
      </c>
      <c r="C189" t="s">
        <v>581</v>
      </c>
    </row>
    <row r="190" spans="1:3" x14ac:dyDescent="0.3">
      <c r="A190" t="s">
        <v>916</v>
      </c>
      <c r="B190" t="s">
        <v>743</v>
      </c>
      <c r="C190" t="s">
        <v>419</v>
      </c>
    </row>
    <row r="191" spans="1:3" x14ac:dyDescent="0.3">
      <c r="A191" t="s">
        <v>916</v>
      </c>
      <c r="B191" t="s">
        <v>744</v>
      </c>
      <c r="C191" t="s">
        <v>582</v>
      </c>
    </row>
    <row r="192" spans="1:3" x14ac:dyDescent="0.3">
      <c r="A192" t="s">
        <v>916</v>
      </c>
      <c r="B192" t="s">
        <v>745</v>
      </c>
      <c r="C192" t="s">
        <v>583</v>
      </c>
    </row>
    <row r="193" spans="1:3" x14ac:dyDescent="0.3">
      <c r="A193" t="s">
        <v>916</v>
      </c>
      <c r="B193" t="s">
        <v>746</v>
      </c>
      <c r="C193" t="s">
        <v>584</v>
      </c>
    </row>
    <row r="194" spans="1:3" x14ac:dyDescent="0.3">
      <c r="A194" t="s">
        <v>916</v>
      </c>
      <c r="B194" t="s">
        <v>747</v>
      </c>
      <c r="C194" t="s">
        <v>585</v>
      </c>
    </row>
    <row r="195" spans="1:3" x14ac:dyDescent="0.3">
      <c r="A195" t="s">
        <v>916</v>
      </c>
      <c r="B195" t="s">
        <v>747</v>
      </c>
      <c r="C195" t="s">
        <v>585</v>
      </c>
    </row>
    <row r="196" spans="1:3" x14ac:dyDescent="0.3">
      <c r="A196" t="s">
        <v>916</v>
      </c>
      <c r="B196" t="s">
        <v>748</v>
      </c>
      <c r="C196" t="s">
        <v>586</v>
      </c>
    </row>
    <row r="197" spans="1:3" x14ac:dyDescent="0.3">
      <c r="A197" t="s">
        <v>916</v>
      </c>
      <c r="B197" t="s">
        <v>748</v>
      </c>
      <c r="C197" t="s">
        <v>587</v>
      </c>
    </row>
    <row r="198" spans="1:3" x14ac:dyDescent="0.3">
      <c r="A198" t="s">
        <v>916</v>
      </c>
      <c r="B198" t="s">
        <v>749</v>
      </c>
      <c r="C198" t="s">
        <v>588</v>
      </c>
    </row>
    <row r="199" spans="1:3" x14ac:dyDescent="0.3">
      <c r="A199" t="s">
        <v>916</v>
      </c>
      <c r="B199" t="s">
        <v>749</v>
      </c>
      <c r="C199" t="s">
        <v>589</v>
      </c>
    </row>
    <row r="200" spans="1:3" x14ac:dyDescent="0.3">
      <c r="A200" t="s">
        <v>916</v>
      </c>
      <c r="B200" t="s">
        <v>749</v>
      </c>
      <c r="C200" t="s">
        <v>590</v>
      </c>
    </row>
    <row r="201" spans="1:3" x14ac:dyDescent="0.3">
      <c r="A201" t="s">
        <v>916</v>
      </c>
      <c r="B201" t="s">
        <v>749</v>
      </c>
      <c r="C201" t="s">
        <v>591</v>
      </c>
    </row>
    <row r="202" spans="1:3" x14ac:dyDescent="0.3">
      <c r="A202" t="s">
        <v>916</v>
      </c>
      <c r="B202" t="s">
        <v>749</v>
      </c>
      <c r="C202" t="s">
        <v>592</v>
      </c>
    </row>
    <row r="203" spans="1:3" x14ac:dyDescent="0.3">
      <c r="A203" t="s">
        <v>916</v>
      </c>
      <c r="B203" t="s">
        <v>749</v>
      </c>
      <c r="C203" t="s">
        <v>593</v>
      </c>
    </row>
    <row r="204" spans="1:3" x14ac:dyDescent="0.3">
      <c r="A204" t="s">
        <v>916</v>
      </c>
      <c r="B204" t="s">
        <v>749</v>
      </c>
      <c r="C204" t="s">
        <v>594</v>
      </c>
    </row>
    <row r="205" spans="1:3" x14ac:dyDescent="0.3">
      <c r="A205" t="s">
        <v>916</v>
      </c>
      <c r="B205" t="s">
        <v>749</v>
      </c>
      <c r="C205" t="s">
        <v>595</v>
      </c>
    </row>
    <row r="206" spans="1:3" x14ac:dyDescent="0.3">
      <c r="A206" t="s">
        <v>916</v>
      </c>
      <c r="B206" t="s">
        <v>749</v>
      </c>
      <c r="C206" t="s">
        <v>596</v>
      </c>
    </row>
    <row r="207" spans="1:3" x14ac:dyDescent="0.3">
      <c r="A207" t="s">
        <v>916</v>
      </c>
      <c r="B207" t="s">
        <v>749</v>
      </c>
      <c r="C207" t="s">
        <v>597</v>
      </c>
    </row>
    <row r="208" spans="1:3" x14ac:dyDescent="0.3">
      <c r="A208" t="s">
        <v>916</v>
      </c>
      <c r="B208" t="s">
        <v>749</v>
      </c>
      <c r="C208" t="s">
        <v>598</v>
      </c>
    </row>
    <row r="209" spans="1:3" x14ac:dyDescent="0.3">
      <c r="A209" t="s">
        <v>916</v>
      </c>
      <c r="B209" t="s">
        <v>749</v>
      </c>
      <c r="C209" t="s">
        <v>599</v>
      </c>
    </row>
    <row r="210" spans="1:3" x14ac:dyDescent="0.3">
      <c r="A210" t="s">
        <v>916</v>
      </c>
      <c r="B210" t="s">
        <v>749</v>
      </c>
      <c r="C210" t="s">
        <v>600</v>
      </c>
    </row>
    <row r="211" spans="1:3" x14ac:dyDescent="0.3">
      <c r="A211" t="s">
        <v>916</v>
      </c>
      <c r="B211" t="s">
        <v>749</v>
      </c>
      <c r="C211" t="s">
        <v>601</v>
      </c>
    </row>
    <row r="212" spans="1:3" x14ac:dyDescent="0.3">
      <c r="A212" t="s">
        <v>916</v>
      </c>
      <c r="B212" t="s">
        <v>749</v>
      </c>
      <c r="C212" t="s">
        <v>602</v>
      </c>
    </row>
    <row r="213" spans="1:3" x14ac:dyDescent="0.3">
      <c r="A213" t="s">
        <v>916</v>
      </c>
      <c r="B213" t="s">
        <v>749</v>
      </c>
      <c r="C213" t="s">
        <v>603</v>
      </c>
    </row>
    <row r="214" spans="1:3" x14ac:dyDescent="0.3">
      <c r="A214" t="s">
        <v>916</v>
      </c>
      <c r="B214" t="s">
        <v>749</v>
      </c>
      <c r="C214" t="s">
        <v>604</v>
      </c>
    </row>
    <row r="215" spans="1:3" x14ac:dyDescent="0.3">
      <c r="A215" t="s">
        <v>916</v>
      </c>
      <c r="B215" t="s">
        <v>749</v>
      </c>
      <c r="C215" t="s">
        <v>605</v>
      </c>
    </row>
    <row r="216" spans="1:3" x14ac:dyDescent="0.3">
      <c r="A216" t="s">
        <v>916</v>
      </c>
      <c r="B216" t="s">
        <v>749</v>
      </c>
      <c r="C216" t="s">
        <v>606</v>
      </c>
    </row>
    <row r="217" spans="1:3" x14ac:dyDescent="0.3">
      <c r="A217" t="s">
        <v>916</v>
      </c>
      <c r="B217" t="s">
        <v>749</v>
      </c>
      <c r="C217" t="s">
        <v>607</v>
      </c>
    </row>
    <row r="218" spans="1:3" x14ac:dyDescent="0.3">
      <c r="A218" t="s">
        <v>916</v>
      </c>
      <c r="B218" t="s">
        <v>749</v>
      </c>
      <c r="C218" t="s">
        <v>608</v>
      </c>
    </row>
    <row r="219" spans="1:3" x14ac:dyDescent="0.3">
      <c r="A219" t="s">
        <v>916</v>
      </c>
      <c r="B219" t="s">
        <v>749</v>
      </c>
      <c r="C219" t="s">
        <v>609</v>
      </c>
    </row>
    <row r="220" spans="1:3" x14ac:dyDescent="0.3">
      <c r="A220" t="s">
        <v>916</v>
      </c>
      <c r="B220" t="s">
        <v>749</v>
      </c>
      <c r="C220" t="s">
        <v>610</v>
      </c>
    </row>
    <row r="221" spans="1:3" x14ac:dyDescent="0.3">
      <c r="A221" t="s">
        <v>916</v>
      </c>
      <c r="B221" t="s">
        <v>749</v>
      </c>
      <c r="C221" t="s">
        <v>611</v>
      </c>
    </row>
    <row r="222" spans="1:3" x14ac:dyDescent="0.3">
      <c r="A222" t="s">
        <v>916</v>
      </c>
      <c r="B222" t="s">
        <v>749</v>
      </c>
      <c r="C222" t="s">
        <v>612</v>
      </c>
    </row>
    <row r="223" spans="1:3" x14ac:dyDescent="0.3">
      <c r="A223" t="s">
        <v>916</v>
      </c>
      <c r="B223" t="s">
        <v>749</v>
      </c>
      <c r="C223" t="s">
        <v>613</v>
      </c>
    </row>
    <row r="224" spans="1:3" x14ac:dyDescent="0.3">
      <c r="A224" t="s">
        <v>916</v>
      </c>
      <c r="B224" t="s">
        <v>749</v>
      </c>
      <c r="C224" t="s">
        <v>614</v>
      </c>
    </row>
    <row r="225" spans="1:3" x14ac:dyDescent="0.3">
      <c r="A225" t="s">
        <v>916</v>
      </c>
      <c r="B225" t="s">
        <v>749</v>
      </c>
      <c r="C225" t="s">
        <v>615</v>
      </c>
    </row>
    <row r="226" spans="1:3" x14ac:dyDescent="0.3">
      <c r="A226" t="s">
        <v>916</v>
      </c>
      <c r="B226" t="s">
        <v>749</v>
      </c>
      <c r="C226" t="s">
        <v>616</v>
      </c>
    </row>
    <row r="227" spans="1:3" x14ac:dyDescent="0.3">
      <c r="A227" t="s">
        <v>916</v>
      </c>
      <c r="B227" t="s">
        <v>749</v>
      </c>
      <c r="C227" t="s">
        <v>617</v>
      </c>
    </row>
    <row r="228" spans="1:3" x14ac:dyDescent="0.3">
      <c r="A228" t="s">
        <v>916</v>
      </c>
      <c r="B228" t="s">
        <v>749</v>
      </c>
      <c r="C228" t="s">
        <v>618</v>
      </c>
    </row>
    <row r="229" spans="1:3" x14ac:dyDescent="0.3">
      <c r="A229" t="s">
        <v>916</v>
      </c>
      <c r="B229" t="s">
        <v>749</v>
      </c>
      <c r="C229" t="s">
        <v>619</v>
      </c>
    </row>
    <row r="230" spans="1:3" x14ac:dyDescent="0.3">
      <c r="A230" t="s">
        <v>916</v>
      </c>
      <c r="B230" t="s">
        <v>749</v>
      </c>
      <c r="C230" t="s">
        <v>620</v>
      </c>
    </row>
    <row r="231" spans="1:3" x14ac:dyDescent="0.3">
      <c r="A231" t="s">
        <v>916</v>
      </c>
      <c r="B231" t="s">
        <v>749</v>
      </c>
      <c r="C231" t="s">
        <v>621</v>
      </c>
    </row>
    <row r="232" spans="1:3" x14ac:dyDescent="0.3">
      <c r="A232" t="s">
        <v>916</v>
      </c>
      <c r="B232" t="s">
        <v>749</v>
      </c>
      <c r="C232" t="s">
        <v>622</v>
      </c>
    </row>
    <row r="233" spans="1:3" x14ac:dyDescent="0.3">
      <c r="A233" t="s">
        <v>916</v>
      </c>
      <c r="B233" t="s">
        <v>749</v>
      </c>
      <c r="C233" t="s">
        <v>623</v>
      </c>
    </row>
    <row r="234" spans="1:3" x14ac:dyDescent="0.3">
      <c r="A234" t="s">
        <v>916</v>
      </c>
      <c r="B234" t="s">
        <v>749</v>
      </c>
      <c r="C234" t="s">
        <v>624</v>
      </c>
    </row>
    <row r="235" spans="1:3" x14ac:dyDescent="0.3">
      <c r="A235" t="s">
        <v>916</v>
      </c>
      <c r="B235" t="s">
        <v>749</v>
      </c>
      <c r="C235" t="s">
        <v>625</v>
      </c>
    </row>
    <row r="236" spans="1:3" x14ac:dyDescent="0.3">
      <c r="A236" t="s">
        <v>916</v>
      </c>
      <c r="B236" t="s">
        <v>749</v>
      </c>
      <c r="C236" t="s">
        <v>626</v>
      </c>
    </row>
    <row r="237" spans="1:3" x14ac:dyDescent="0.3">
      <c r="A237" t="s">
        <v>916</v>
      </c>
      <c r="B237" t="s">
        <v>749</v>
      </c>
      <c r="C237" t="s">
        <v>627</v>
      </c>
    </row>
    <row r="238" spans="1:3" x14ac:dyDescent="0.3">
      <c r="A238" t="s">
        <v>916</v>
      </c>
      <c r="B238" t="s">
        <v>749</v>
      </c>
      <c r="C238" t="s">
        <v>628</v>
      </c>
    </row>
    <row r="239" spans="1:3" x14ac:dyDescent="0.3">
      <c r="A239" t="s">
        <v>916</v>
      </c>
      <c r="B239" t="s">
        <v>749</v>
      </c>
      <c r="C239" t="s">
        <v>629</v>
      </c>
    </row>
    <row r="240" spans="1:3" x14ac:dyDescent="0.3">
      <c r="A240" t="s">
        <v>916</v>
      </c>
      <c r="B240" t="s">
        <v>749</v>
      </c>
      <c r="C240" t="s">
        <v>630</v>
      </c>
    </row>
    <row r="241" spans="1:3" x14ac:dyDescent="0.3">
      <c r="A241" t="s">
        <v>916</v>
      </c>
      <c r="B241" t="s">
        <v>749</v>
      </c>
      <c r="C241" t="s">
        <v>631</v>
      </c>
    </row>
    <row r="242" spans="1:3" x14ac:dyDescent="0.3">
      <c r="A242" t="s">
        <v>916</v>
      </c>
      <c r="B242" t="s">
        <v>749</v>
      </c>
      <c r="C242" t="s">
        <v>632</v>
      </c>
    </row>
    <row r="243" spans="1:3" x14ac:dyDescent="0.3">
      <c r="A243" t="s">
        <v>916</v>
      </c>
      <c r="B243" t="s">
        <v>749</v>
      </c>
      <c r="C243" t="s">
        <v>633</v>
      </c>
    </row>
    <row r="244" spans="1:3" x14ac:dyDescent="0.3">
      <c r="A244" t="s">
        <v>916</v>
      </c>
      <c r="B244" t="s">
        <v>749</v>
      </c>
      <c r="C244" t="s">
        <v>634</v>
      </c>
    </row>
    <row r="245" spans="1:3" x14ac:dyDescent="0.3">
      <c r="A245" t="s">
        <v>916</v>
      </c>
      <c r="B245" t="s">
        <v>749</v>
      </c>
      <c r="C245" t="s">
        <v>635</v>
      </c>
    </row>
    <row r="246" spans="1:3" x14ac:dyDescent="0.3">
      <c r="A246" t="s">
        <v>916</v>
      </c>
      <c r="B246" t="s">
        <v>749</v>
      </c>
      <c r="C246" t="s">
        <v>636</v>
      </c>
    </row>
    <row r="247" spans="1:3" x14ac:dyDescent="0.3">
      <c r="A247" t="s">
        <v>916</v>
      </c>
      <c r="B247" t="s">
        <v>749</v>
      </c>
      <c r="C247" t="s">
        <v>637</v>
      </c>
    </row>
    <row r="248" spans="1:3" x14ac:dyDescent="0.3">
      <c r="A248" t="s">
        <v>916</v>
      </c>
      <c r="B248" t="s">
        <v>749</v>
      </c>
      <c r="C248" t="s">
        <v>638</v>
      </c>
    </row>
    <row r="249" spans="1:3" x14ac:dyDescent="0.3">
      <c r="A249" t="s">
        <v>916</v>
      </c>
      <c r="B249" t="s">
        <v>749</v>
      </c>
      <c r="C249" t="s">
        <v>639</v>
      </c>
    </row>
    <row r="250" spans="1:3" x14ac:dyDescent="0.3">
      <c r="A250" t="s">
        <v>916</v>
      </c>
      <c r="B250" t="s">
        <v>749</v>
      </c>
      <c r="C250" t="s">
        <v>640</v>
      </c>
    </row>
    <row r="251" spans="1:3" x14ac:dyDescent="0.3">
      <c r="A251" t="s">
        <v>916</v>
      </c>
      <c r="B251" t="s">
        <v>749</v>
      </c>
      <c r="C251" t="s">
        <v>641</v>
      </c>
    </row>
    <row r="252" spans="1:3" x14ac:dyDescent="0.3">
      <c r="A252" t="s">
        <v>916</v>
      </c>
      <c r="B252" t="s">
        <v>749</v>
      </c>
      <c r="C252" t="s">
        <v>642</v>
      </c>
    </row>
    <row r="253" spans="1:3" x14ac:dyDescent="0.3">
      <c r="A253" t="s">
        <v>916</v>
      </c>
      <c r="B253" t="s">
        <v>749</v>
      </c>
      <c r="C253" t="s">
        <v>643</v>
      </c>
    </row>
    <row r="254" spans="1:3" x14ac:dyDescent="0.3">
      <c r="A254" t="s">
        <v>916</v>
      </c>
      <c r="B254" t="s">
        <v>749</v>
      </c>
      <c r="C254" t="s">
        <v>644</v>
      </c>
    </row>
    <row r="255" spans="1:3" x14ac:dyDescent="0.3">
      <c r="A255" t="s">
        <v>916</v>
      </c>
      <c r="B255" t="s">
        <v>749</v>
      </c>
      <c r="C255" t="s">
        <v>645</v>
      </c>
    </row>
    <row r="256" spans="1:3" x14ac:dyDescent="0.3">
      <c r="A256" t="s">
        <v>916</v>
      </c>
      <c r="B256" t="s">
        <v>749</v>
      </c>
      <c r="C256" t="s">
        <v>646</v>
      </c>
    </row>
    <row r="257" spans="1:3" x14ac:dyDescent="0.3">
      <c r="A257" t="s">
        <v>916</v>
      </c>
      <c r="B257" t="s">
        <v>749</v>
      </c>
      <c r="C257" t="s">
        <v>647</v>
      </c>
    </row>
    <row r="258" spans="1:3" x14ac:dyDescent="0.3">
      <c r="A258" t="s">
        <v>916</v>
      </c>
      <c r="B258" t="s">
        <v>749</v>
      </c>
      <c r="C258" t="s">
        <v>647</v>
      </c>
    </row>
    <row r="259" spans="1:3" x14ac:dyDescent="0.3">
      <c r="A259" t="s">
        <v>916</v>
      </c>
      <c r="B259" t="s">
        <v>749</v>
      </c>
      <c r="C259" t="s">
        <v>648</v>
      </c>
    </row>
    <row r="260" spans="1:3" x14ac:dyDescent="0.3">
      <c r="A260" t="s">
        <v>916</v>
      </c>
      <c r="B260" t="s">
        <v>749</v>
      </c>
      <c r="C260" t="s">
        <v>649</v>
      </c>
    </row>
    <row r="261" spans="1:3" x14ac:dyDescent="0.3">
      <c r="A261" t="s">
        <v>916</v>
      </c>
      <c r="B261" t="s">
        <v>749</v>
      </c>
      <c r="C261" t="s">
        <v>650</v>
      </c>
    </row>
    <row r="262" spans="1:3" x14ac:dyDescent="0.3">
      <c r="A262" t="s">
        <v>916</v>
      </c>
      <c r="B262" t="s">
        <v>749</v>
      </c>
      <c r="C262" t="s">
        <v>651</v>
      </c>
    </row>
    <row r="263" spans="1:3" x14ac:dyDescent="0.3">
      <c r="A263" t="s">
        <v>916</v>
      </c>
      <c r="B263" t="s">
        <v>749</v>
      </c>
      <c r="C263" t="s">
        <v>652</v>
      </c>
    </row>
    <row r="264" spans="1:3" x14ac:dyDescent="0.3">
      <c r="A264" t="s">
        <v>916</v>
      </c>
      <c r="B264" t="s">
        <v>749</v>
      </c>
      <c r="C264" t="s">
        <v>653</v>
      </c>
    </row>
    <row r="265" spans="1:3" x14ac:dyDescent="0.3">
      <c r="A265" t="s">
        <v>916</v>
      </c>
      <c r="B265" t="s">
        <v>749</v>
      </c>
      <c r="C265" t="s">
        <v>654</v>
      </c>
    </row>
    <row r="266" spans="1:3" x14ac:dyDescent="0.3">
      <c r="A266" t="s">
        <v>916</v>
      </c>
      <c r="B266" t="s">
        <v>749</v>
      </c>
      <c r="C266" t="s">
        <v>655</v>
      </c>
    </row>
    <row r="267" spans="1:3" x14ac:dyDescent="0.3">
      <c r="A267" t="s">
        <v>916</v>
      </c>
      <c r="B267" t="s">
        <v>749</v>
      </c>
      <c r="C267" t="s">
        <v>656</v>
      </c>
    </row>
    <row r="268" spans="1:3" x14ac:dyDescent="0.3">
      <c r="A268" t="s">
        <v>916</v>
      </c>
      <c r="B268" t="s">
        <v>749</v>
      </c>
      <c r="C268" t="s">
        <v>657</v>
      </c>
    </row>
    <row r="269" spans="1:3" x14ac:dyDescent="0.3">
      <c r="A269" t="s">
        <v>916</v>
      </c>
      <c r="B269" t="s">
        <v>749</v>
      </c>
      <c r="C269" t="s">
        <v>658</v>
      </c>
    </row>
    <row r="270" spans="1:3" x14ac:dyDescent="0.3">
      <c r="A270" t="s">
        <v>916</v>
      </c>
      <c r="B270" t="s">
        <v>749</v>
      </c>
      <c r="C270" t="s">
        <v>659</v>
      </c>
    </row>
    <row r="271" spans="1:3" x14ac:dyDescent="0.3">
      <c r="A271" t="s">
        <v>916</v>
      </c>
      <c r="B271" t="s">
        <v>749</v>
      </c>
      <c r="C271" t="s">
        <v>660</v>
      </c>
    </row>
    <row r="272" spans="1:3" x14ac:dyDescent="0.3">
      <c r="A272" t="s">
        <v>916</v>
      </c>
      <c r="B272" t="s">
        <v>749</v>
      </c>
      <c r="C272" t="s">
        <v>661</v>
      </c>
    </row>
    <row r="273" spans="1:3" x14ac:dyDescent="0.3">
      <c r="A273" t="s">
        <v>916</v>
      </c>
      <c r="B273" t="s">
        <v>750</v>
      </c>
      <c r="C273" t="s">
        <v>662</v>
      </c>
    </row>
    <row r="274" spans="1:3" x14ac:dyDescent="0.3">
      <c r="A274" t="s">
        <v>916</v>
      </c>
      <c r="B274" t="s">
        <v>751</v>
      </c>
      <c r="C274" s="1" t="s">
        <v>663</v>
      </c>
    </row>
    <row r="275" spans="1:3" x14ac:dyDescent="0.3">
      <c r="A275" t="s">
        <v>916</v>
      </c>
      <c r="B275" t="s">
        <v>752</v>
      </c>
      <c r="C275" t="s">
        <v>664</v>
      </c>
    </row>
    <row r="276" spans="1:3" x14ac:dyDescent="0.3">
      <c r="A276" t="s">
        <v>916</v>
      </c>
      <c r="B276" t="s">
        <v>753</v>
      </c>
      <c r="C276" t="s">
        <v>553</v>
      </c>
    </row>
    <row r="277" spans="1:3" x14ac:dyDescent="0.3">
      <c r="A277" t="s">
        <v>916</v>
      </c>
      <c r="B277" t="s">
        <v>754</v>
      </c>
      <c r="C277" t="s">
        <v>553</v>
      </c>
    </row>
    <row r="278" spans="1:3" x14ac:dyDescent="0.3">
      <c r="A278" t="s">
        <v>916</v>
      </c>
      <c r="B278" t="s">
        <v>755</v>
      </c>
      <c r="C278" t="s">
        <v>665</v>
      </c>
    </row>
    <row r="279" spans="1:3" x14ac:dyDescent="0.3">
      <c r="A279" t="s">
        <v>916</v>
      </c>
      <c r="B279" t="s">
        <v>756</v>
      </c>
      <c r="C279" t="s">
        <v>666</v>
      </c>
    </row>
    <row r="280" spans="1:3" x14ac:dyDescent="0.3">
      <c r="A280" t="s">
        <v>916</v>
      </c>
      <c r="B280" t="s">
        <v>757</v>
      </c>
      <c r="C280" t="s">
        <v>666</v>
      </c>
    </row>
    <row r="281" spans="1:3" x14ac:dyDescent="0.3">
      <c r="A281" t="s">
        <v>916</v>
      </c>
      <c r="B281" t="s">
        <v>733</v>
      </c>
      <c r="C281" t="s">
        <v>555</v>
      </c>
    </row>
    <row r="282" spans="1:3" x14ac:dyDescent="0.3">
      <c r="A282" t="s">
        <v>916</v>
      </c>
      <c r="B282" t="s">
        <v>733</v>
      </c>
      <c r="C282" t="s">
        <v>667</v>
      </c>
    </row>
    <row r="283" spans="1:3" x14ac:dyDescent="0.3">
      <c r="A283" t="s">
        <v>916</v>
      </c>
      <c r="B283" t="s">
        <v>734</v>
      </c>
      <c r="C283" t="s">
        <v>419</v>
      </c>
    </row>
    <row r="284" spans="1:3" x14ac:dyDescent="0.3">
      <c r="A284" t="s">
        <v>916</v>
      </c>
      <c r="B284" t="s">
        <v>734</v>
      </c>
      <c r="C284" t="s">
        <v>668</v>
      </c>
    </row>
    <row r="285" spans="1:3" x14ac:dyDescent="0.3">
      <c r="A285" t="s">
        <v>916</v>
      </c>
      <c r="B285" t="s">
        <v>758</v>
      </c>
      <c r="C285" t="s">
        <v>669</v>
      </c>
    </row>
    <row r="286" spans="1:3" x14ac:dyDescent="0.3">
      <c r="A286" t="s">
        <v>916</v>
      </c>
      <c r="B286" t="s">
        <v>759</v>
      </c>
      <c r="C286" t="s">
        <v>666</v>
      </c>
    </row>
    <row r="287" spans="1:3" x14ac:dyDescent="0.3">
      <c r="A287" t="s">
        <v>916</v>
      </c>
      <c r="B287" t="s">
        <v>760</v>
      </c>
      <c r="C287" t="s">
        <v>670</v>
      </c>
    </row>
    <row r="288" spans="1:3" x14ac:dyDescent="0.3">
      <c r="A288" t="s">
        <v>916</v>
      </c>
      <c r="B288" t="s">
        <v>760</v>
      </c>
      <c r="C288" t="s">
        <v>671</v>
      </c>
    </row>
    <row r="289" spans="1:3" x14ac:dyDescent="0.3">
      <c r="A289" t="s">
        <v>916</v>
      </c>
      <c r="B289" t="s">
        <v>760</v>
      </c>
      <c r="C289" t="s">
        <v>672</v>
      </c>
    </row>
    <row r="290" spans="1:3" x14ac:dyDescent="0.3">
      <c r="A290" t="s">
        <v>916</v>
      </c>
      <c r="B290" t="s">
        <v>760</v>
      </c>
      <c r="C290" t="s">
        <v>673</v>
      </c>
    </row>
    <row r="291" spans="1:3" x14ac:dyDescent="0.3">
      <c r="A291" t="s">
        <v>916</v>
      </c>
      <c r="B291" t="s">
        <v>761</v>
      </c>
      <c r="C291" t="s">
        <v>670</v>
      </c>
    </row>
    <row r="292" spans="1:3" x14ac:dyDescent="0.3">
      <c r="A292" t="s">
        <v>916</v>
      </c>
      <c r="B292" t="s">
        <v>762</v>
      </c>
      <c r="C292" t="s">
        <v>670</v>
      </c>
    </row>
    <row r="293" spans="1:3" x14ac:dyDescent="0.3">
      <c r="A293" t="s">
        <v>916</v>
      </c>
      <c r="B293" t="s">
        <v>762</v>
      </c>
      <c r="C293" t="s">
        <v>670</v>
      </c>
    </row>
    <row r="294" spans="1:3" x14ac:dyDescent="0.3">
      <c r="A294" t="s">
        <v>916</v>
      </c>
      <c r="B294" t="s">
        <v>763</v>
      </c>
      <c r="C294" t="s">
        <v>670</v>
      </c>
    </row>
    <row r="295" spans="1:3" x14ac:dyDescent="0.3">
      <c r="A295" t="s">
        <v>916</v>
      </c>
      <c r="B295" t="s">
        <v>764</v>
      </c>
      <c r="C295" t="s">
        <v>674</v>
      </c>
    </row>
    <row r="296" spans="1:3" x14ac:dyDescent="0.3">
      <c r="A296" t="s">
        <v>916</v>
      </c>
      <c r="B296" t="s">
        <v>764</v>
      </c>
      <c r="C296" t="s">
        <v>675</v>
      </c>
    </row>
    <row r="297" spans="1:3" x14ac:dyDescent="0.3">
      <c r="A297" t="s">
        <v>916</v>
      </c>
      <c r="B297" t="s">
        <v>764</v>
      </c>
      <c r="C297" t="s">
        <v>676</v>
      </c>
    </row>
    <row r="298" spans="1:3" x14ac:dyDescent="0.3">
      <c r="A298" t="s">
        <v>916</v>
      </c>
      <c r="B298" t="s">
        <v>764</v>
      </c>
      <c r="C298" t="s">
        <v>677</v>
      </c>
    </row>
    <row r="299" spans="1:3" x14ac:dyDescent="0.3">
      <c r="A299" t="s">
        <v>916</v>
      </c>
      <c r="B299" t="s">
        <v>764</v>
      </c>
      <c r="C299" t="s">
        <v>678</v>
      </c>
    </row>
    <row r="300" spans="1:3" x14ac:dyDescent="0.3">
      <c r="A300" t="s">
        <v>916</v>
      </c>
      <c r="B300" t="s">
        <v>765</v>
      </c>
      <c r="C300" t="s">
        <v>674</v>
      </c>
    </row>
    <row r="301" spans="1:3" x14ac:dyDescent="0.3">
      <c r="A301" t="s">
        <v>916</v>
      </c>
      <c r="B301" t="s">
        <v>765</v>
      </c>
      <c r="C301" t="s">
        <v>679</v>
      </c>
    </row>
    <row r="302" spans="1:3" x14ac:dyDescent="0.3">
      <c r="A302" t="s">
        <v>916</v>
      </c>
      <c r="B302" t="s">
        <v>765</v>
      </c>
      <c r="C302" t="s">
        <v>680</v>
      </c>
    </row>
    <row r="303" spans="1:3" x14ac:dyDescent="0.3">
      <c r="A303" t="s">
        <v>916</v>
      </c>
      <c r="B303" t="s">
        <v>765</v>
      </c>
      <c r="C303" t="s">
        <v>681</v>
      </c>
    </row>
    <row r="304" spans="1:3" x14ac:dyDescent="0.3">
      <c r="A304" t="s">
        <v>916</v>
      </c>
      <c r="B304" t="s">
        <v>765</v>
      </c>
      <c r="C304" t="s">
        <v>682</v>
      </c>
    </row>
    <row r="305" spans="1:3" x14ac:dyDescent="0.3">
      <c r="A305" t="s">
        <v>916</v>
      </c>
      <c r="B305" t="s">
        <v>765</v>
      </c>
      <c r="C305" t="s">
        <v>683</v>
      </c>
    </row>
    <row r="306" spans="1:3" x14ac:dyDescent="0.3">
      <c r="A306" t="s">
        <v>916</v>
      </c>
      <c r="B306" t="s">
        <v>765</v>
      </c>
      <c r="C306" t="s">
        <v>677</v>
      </c>
    </row>
    <row r="307" spans="1:3" x14ac:dyDescent="0.3">
      <c r="A307" t="s">
        <v>916</v>
      </c>
      <c r="B307" t="s">
        <v>765</v>
      </c>
      <c r="C307" t="s">
        <v>684</v>
      </c>
    </row>
    <row r="308" spans="1:3" x14ac:dyDescent="0.3">
      <c r="A308" t="s">
        <v>916</v>
      </c>
      <c r="B308" t="s">
        <v>765</v>
      </c>
      <c r="C308" t="s">
        <v>685</v>
      </c>
    </row>
    <row r="309" spans="1:3" x14ac:dyDescent="0.3">
      <c r="A309" t="s">
        <v>916</v>
      </c>
      <c r="B309" t="s">
        <v>765</v>
      </c>
      <c r="C309" t="s">
        <v>686</v>
      </c>
    </row>
    <row r="310" spans="1:3" x14ac:dyDescent="0.3">
      <c r="A310" t="s">
        <v>916</v>
      </c>
      <c r="B310" t="s">
        <v>766</v>
      </c>
      <c r="C310" t="s">
        <v>687</v>
      </c>
    </row>
    <row r="311" spans="1:3" x14ac:dyDescent="0.3">
      <c r="A311" t="s">
        <v>916</v>
      </c>
      <c r="B311" t="s">
        <v>766</v>
      </c>
      <c r="C311" t="s">
        <v>688</v>
      </c>
    </row>
    <row r="312" spans="1:3" x14ac:dyDescent="0.3">
      <c r="A312" t="s">
        <v>916</v>
      </c>
      <c r="B312" t="s">
        <v>766</v>
      </c>
      <c r="C312" t="s">
        <v>670</v>
      </c>
    </row>
    <row r="313" spans="1:3" x14ac:dyDescent="0.3">
      <c r="A313" t="s">
        <v>916</v>
      </c>
      <c r="B313" t="s">
        <v>767</v>
      </c>
      <c r="C313" t="s">
        <v>689</v>
      </c>
    </row>
    <row r="314" spans="1:3" x14ac:dyDescent="0.3">
      <c r="A314" t="s">
        <v>916</v>
      </c>
      <c r="B314" t="s">
        <v>767</v>
      </c>
      <c r="C314" t="s">
        <v>690</v>
      </c>
    </row>
    <row r="315" spans="1:3" x14ac:dyDescent="0.3">
      <c r="A315" t="s">
        <v>916</v>
      </c>
      <c r="B315" t="s">
        <v>768</v>
      </c>
      <c r="C315" t="s">
        <v>670</v>
      </c>
    </row>
    <row r="316" spans="1:3" x14ac:dyDescent="0.3">
      <c r="A316" t="s">
        <v>916</v>
      </c>
      <c r="B316" t="s">
        <v>769</v>
      </c>
      <c r="C316" t="s">
        <v>670</v>
      </c>
    </row>
    <row r="317" spans="1:3" x14ac:dyDescent="0.3">
      <c r="A317" t="s">
        <v>916</v>
      </c>
      <c r="B317" t="s">
        <v>770</v>
      </c>
      <c r="C317" t="s">
        <v>691</v>
      </c>
    </row>
    <row r="318" spans="1:3" x14ac:dyDescent="0.3">
      <c r="A318" t="s">
        <v>916</v>
      </c>
      <c r="B318" t="s">
        <v>770</v>
      </c>
      <c r="C318" t="s">
        <v>692</v>
      </c>
    </row>
    <row r="319" spans="1:3" x14ac:dyDescent="0.3">
      <c r="A319" t="s">
        <v>916</v>
      </c>
      <c r="B319" t="s">
        <v>770</v>
      </c>
      <c r="C319" t="s">
        <v>693</v>
      </c>
    </row>
    <row r="320" spans="1:3" x14ac:dyDescent="0.3">
      <c r="A320" t="s">
        <v>916</v>
      </c>
      <c r="B320" t="s">
        <v>771</v>
      </c>
      <c r="C320" t="s">
        <v>674</v>
      </c>
    </row>
    <row r="321" spans="1:3" x14ac:dyDescent="0.3">
      <c r="A321" t="s">
        <v>916</v>
      </c>
      <c r="B321" t="s">
        <v>771</v>
      </c>
      <c r="C321" t="s">
        <v>694</v>
      </c>
    </row>
    <row r="322" spans="1:3" x14ac:dyDescent="0.3">
      <c r="A322" t="s">
        <v>916</v>
      </c>
      <c r="B322" t="s">
        <v>771</v>
      </c>
      <c r="C322" t="s">
        <v>695</v>
      </c>
    </row>
    <row r="323" spans="1:3" x14ac:dyDescent="0.3">
      <c r="A323" t="s">
        <v>916</v>
      </c>
      <c r="B323" t="s">
        <v>771</v>
      </c>
      <c r="C323" t="s">
        <v>696</v>
      </c>
    </row>
    <row r="324" spans="1:3" x14ac:dyDescent="0.3">
      <c r="A324" t="s">
        <v>916</v>
      </c>
      <c r="B324" t="s">
        <v>771</v>
      </c>
      <c r="C324" t="s">
        <v>697</v>
      </c>
    </row>
    <row r="325" spans="1:3" x14ac:dyDescent="0.3">
      <c r="A325" t="s">
        <v>916</v>
      </c>
      <c r="B325" t="s">
        <v>771</v>
      </c>
      <c r="C325" t="s">
        <v>698</v>
      </c>
    </row>
    <row r="326" spans="1:3" x14ac:dyDescent="0.3">
      <c r="A326" t="s">
        <v>916</v>
      </c>
      <c r="B326" t="s">
        <v>771</v>
      </c>
      <c r="C326" t="s">
        <v>699</v>
      </c>
    </row>
    <row r="327" spans="1:3" x14ac:dyDescent="0.3">
      <c r="A327" t="s">
        <v>916</v>
      </c>
      <c r="B327" t="s">
        <v>771</v>
      </c>
      <c r="C327" t="s">
        <v>700</v>
      </c>
    </row>
    <row r="328" spans="1:3" x14ac:dyDescent="0.3">
      <c r="A328" t="s">
        <v>916</v>
      </c>
      <c r="B328" t="s">
        <v>771</v>
      </c>
      <c r="C328" t="s">
        <v>701</v>
      </c>
    </row>
    <row r="329" spans="1:3" x14ac:dyDescent="0.3">
      <c r="A329" t="s">
        <v>916</v>
      </c>
      <c r="B329" t="s">
        <v>771</v>
      </c>
      <c r="C329" t="s">
        <v>702</v>
      </c>
    </row>
    <row r="330" spans="1:3" x14ac:dyDescent="0.3">
      <c r="A330" t="s">
        <v>916</v>
      </c>
      <c r="B330" t="s">
        <v>771</v>
      </c>
      <c r="C330" t="s">
        <v>703</v>
      </c>
    </row>
    <row r="331" spans="1:3" x14ac:dyDescent="0.3">
      <c r="A331" t="s">
        <v>916</v>
      </c>
      <c r="B331" t="s">
        <v>771</v>
      </c>
      <c r="C331" t="s">
        <v>704</v>
      </c>
    </row>
    <row r="332" spans="1:3" x14ac:dyDescent="0.3">
      <c r="A332" t="s">
        <v>916</v>
      </c>
      <c r="B332" t="s">
        <v>771</v>
      </c>
      <c r="C332" t="s">
        <v>705</v>
      </c>
    </row>
    <row r="333" spans="1:3" x14ac:dyDescent="0.3">
      <c r="A333" t="s">
        <v>916</v>
      </c>
      <c r="B333" t="s">
        <v>771</v>
      </c>
      <c r="C333" t="s">
        <v>706</v>
      </c>
    </row>
    <row r="334" spans="1:3" x14ac:dyDescent="0.3">
      <c r="A334" t="s">
        <v>916</v>
      </c>
      <c r="B334" t="s">
        <v>772</v>
      </c>
      <c r="C334" t="s">
        <v>707</v>
      </c>
    </row>
    <row r="335" spans="1:3" x14ac:dyDescent="0.3">
      <c r="A335" t="s">
        <v>916</v>
      </c>
      <c r="B335" t="s">
        <v>772</v>
      </c>
      <c r="C335" t="s">
        <v>708</v>
      </c>
    </row>
    <row r="336" spans="1:3" x14ac:dyDescent="0.3">
      <c r="A336" t="s">
        <v>916</v>
      </c>
      <c r="B336" t="s">
        <v>772</v>
      </c>
      <c r="C336" t="s">
        <v>709</v>
      </c>
    </row>
    <row r="337" spans="1:3" x14ac:dyDescent="0.3">
      <c r="A337" t="s">
        <v>916</v>
      </c>
      <c r="B337" t="s">
        <v>772</v>
      </c>
      <c r="C337" t="s">
        <v>710</v>
      </c>
    </row>
    <row r="338" spans="1:3" x14ac:dyDescent="0.3">
      <c r="A338" t="s">
        <v>916</v>
      </c>
      <c r="B338" t="s">
        <v>772</v>
      </c>
      <c r="C338" t="s">
        <v>711</v>
      </c>
    </row>
    <row r="339" spans="1:3" x14ac:dyDescent="0.3">
      <c r="A339" t="s">
        <v>916</v>
      </c>
      <c r="B339" t="s">
        <v>772</v>
      </c>
      <c r="C339" t="s">
        <v>712</v>
      </c>
    </row>
    <row r="340" spans="1:3" x14ac:dyDescent="0.3">
      <c r="A340" t="s">
        <v>916</v>
      </c>
      <c r="B340" t="s">
        <v>772</v>
      </c>
      <c r="C340" t="s">
        <v>713</v>
      </c>
    </row>
    <row r="341" spans="1:3" x14ac:dyDescent="0.3">
      <c r="A341" t="s">
        <v>916</v>
      </c>
      <c r="B341" t="s">
        <v>773</v>
      </c>
      <c r="C341" t="s">
        <v>714</v>
      </c>
    </row>
    <row r="342" spans="1:3" x14ac:dyDescent="0.3">
      <c r="A342" t="s">
        <v>916</v>
      </c>
      <c r="B342" t="s">
        <v>773</v>
      </c>
      <c r="C342" t="s">
        <v>715</v>
      </c>
    </row>
    <row r="343" spans="1:3" x14ac:dyDescent="0.3">
      <c r="A343" t="s">
        <v>916</v>
      </c>
      <c r="B343" t="s">
        <v>773</v>
      </c>
      <c r="C343" t="s">
        <v>716</v>
      </c>
    </row>
    <row r="344" spans="1:3" x14ac:dyDescent="0.3">
      <c r="A344" t="s">
        <v>916</v>
      </c>
      <c r="B344" t="s">
        <v>773</v>
      </c>
      <c r="C344" t="s">
        <v>717</v>
      </c>
    </row>
    <row r="345" spans="1:3" x14ac:dyDescent="0.3">
      <c r="A345" t="s">
        <v>916</v>
      </c>
      <c r="B345" t="s">
        <v>773</v>
      </c>
      <c r="C345" t="s">
        <v>718</v>
      </c>
    </row>
    <row r="346" spans="1:3" x14ac:dyDescent="0.3">
      <c r="A346" t="s">
        <v>916</v>
      </c>
      <c r="B346" t="s">
        <v>773</v>
      </c>
      <c r="C346" t="s">
        <v>719</v>
      </c>
    </row>
    <row r="347" spans="1:3" x14ac:dyDescent="0.3">
      <c r="A347" t="s">
        <v>916</v>
      </c>
      <c r="B347" t="s">
        <v>774</v>
      </c>
      <c r="C347" t="s">
        <v>720</v>
      </c>
    </row>
    <row r="348" spans="1:3" x14ac:dyDescent="0.3">
      <c r="A348" t="s">
        <v>916</v>
      </c>
      <c r="B348" t="s">
        <v>775</v>
      </c>
      <c r="C348" t="s">
        <v>670</v>
      </c>
    </row>
    <row r="349" spans="1:3" x14ac:dyDescent="0.3">
      <c r="A349" t="s">
        <v>916</v>
      </c>
      <c r="B349" t="s">
        <v>776</v>
      </c>
      <c r="C349" t="s">
        <v>670</v>
      </c>
    </row>
    <row r="350" spans="1:3" x14ac:dyDescent="0.3">
      <c r="A350" t="s">
        <v>916</v>
      </c>
      <c r="B350" t="s">
        <v>777</v>
      </c>
      <c r="C350" t="s">
        <v>670</v>
      </c>
    </row>
    <row r="351" spans="1:3" x14ac:dyDescent="0.3">
      <c r="A351" t="s">
        <v>916</v>
      </c>
      <c r="B351" t="s">
        <v>775</v>
      </c>
      <c r="C351" t="s">
        <v>670</v>
      </c>
    </row>
  </sheetData>
  <autoFilter ref="A1:C351"/>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C100"/>
  <sheetViews>
    <sheetView workbookViewId="0">
      <selection activeCell="C1" sqref="C1:C1048576"/>
    </sheetView>
  </sheetViews>
  <sheetFormatPr defaultRowHeight="14.4" x14ac:dyDescent="0.3"/>
  <cols>
    <col min="1" max="1" width="10.77734375" bestFit="1" customWidth="1"/>
    <col min="2" max="2" width="30.77734375" bestFit="1" customWidth="1"/>
    <col min="3" max="3" width="49.21875" bestFit="1" customWidth="1"/>
  </cols>
  <sheetData>
    <row r="1" spans="1:3" x14ac:dyDescent="0.3">
      <c r="A1" s="2" t="s">
        <v>1</v>
      </c>
      <c r="B1" s="2" t="s">
        <v>4</v>
      </c>
      <c r="C1" s="2" t="s">
        <v>0</v>
      </c>
    </row>
    <row r="2" spans="1:3" x14ac:dyDescent="0.3">
      <c r="A2" t="s">
        <v>5</v>
      </c>
      <c r="B2" t="s">
        <v>852</v>
      </c>
      <c r="C2" t="s">
        <v>783</v>
      </c>
    </row>
    <row r="3" spans="1:3" x14ac:dyDescent="0.3">
      <c r="A3" t="s">
        <v>5</v>
      </c>
      <c r="B3" t="s">
        <v>852</v>
      </c>
      <c r="C3" t="s">
        <v>784</v>
      </c>
    </row>
    <row r="4" spans="1:3" x14ac:dyDescent="0.3">
      <c r="A4" t="s">
        <v>5</v>
      </c>
      <c r="B4" t="s">
        <v>852</v>
      </c>
      <c r="C4" t="s">
        <v>785</v>
      </c>
    </row>
    <row r="5" spans="1:3" x14ac:dyDescent="0.3">
      <c r="A5" t="s">
        <v>5</v>
      </c>
      <c r="B5" t="s">
        <v>852</v>
      </c>
      <c r="C5" t="s">
        <v>786</v>
      </c>
    </row>
    <row r="6" spans="1:3" x14ac:dyDescent="0.3">
      <c r="A6" t="s">
        <v>5</v>
      </c>
      <c r="B6" t="s">
        <v>852</v>
      </c>
      <c r="C6" t="s">
        <v>787</v>
      </c>
    </row>
    <row r="7" spans="1:3" x14ac:dyDescent="0.3">
      <c r="A7" t="s">
        <v>5</v>
      </c>
      <c r="B7" t="s">
        <v>852</v>
      </c>
      <c r="C7" t="s">
        <v>788</v>
      </c>
    </row>
    <row r="8" spans="1:3" x14ac:dyDescent="0.3">
      <c r="A8" t="s">
        <v>5</v>
      </c>
      <c r="B8" t="s">
        <v>852</v>
      </c>
      <c r="C8" t="s">
        <v>789</v>
      </c>
    </row>
    <row r="9" spans="1:3" x14ac:dyDescent="0.3">
      <c r="A9" t="s">
        <v>5</v>
      </c>
      <c r="B9" t="s">
        <v>852</v>
      </c>
      <c r="C9" t="s">
        <v>790</v>
      </c>
    </row>
    <row r="10" spans="1:3" x14ac:dyDescent="0.3">
      <c r="A10" t="s">
        <v>5</v>
      </c>
      <c r="B10" t="s">
        <v>852</v>
      </c>
      <c r="C10" t="s">
        <v>791</v>
      </c>
    </row>
    <row r="11" spans="1:3" x14ac:dyDescent="0.3">
      <c r="A11" t="s">
        <v>5</v>
      </c>
      <c r="B11" t="s">
        <v>853</v>
      </c>
      <c r="C11" t="s">
        <v>783</v>
      </c>
    </row>
    <row r="12" spans="1:3" x14ac:dyDescent="0.3">
      <c r="A12" t="s">
        <v>5</v>
      </c>
      <c r="B12" t="s">
        <v>853</v>
      </c>
      <c r="C12" t="s">
        <v>784</v>
      </c>
    </row>
    <row r="13" spans="1:3" x14ac:dyDescent="0.3">
      <c r="A13" t="s">
        <v>5</v>
      </c>
      <c r="B13" t="s">
        <v>853</v>
      </c>
      <c r="C13" t="s">
        <v>785</v>
      </c>
    </row>
    <row r="14" spans="1:3" x14ac:dyDescent="0.3">
      <c r="A14" t="s">
        <v>5</v>
      </c>
      <c r="B14" t="s">
        <v>853</v>
      </c>
      <c r="C14" t="s">
        <v>792</v>
      </c>
    </row>
    <row r="15" spans="1:3" x14ac:dyDescent="0.3">
      <c r="A15" t="s">
        <v>5</v>
      </c>
      <c r="B15" t="s">
        <v>853</v>
      </c>
      <c r="C15" t="s">
        <v>793</v>
      </c>
    </row>
    <row r="16" spans="1:3" x14ac:dyDescent="0.3">
      <c r="A16" t="s">
        <v>5</v>
      </c>
      <c r="B16" t="s">
        <v>853</v>
      </c>
      <c r="C16" t="s">
        <v>786</v>
      </c>
    </row>
    <row r="17" spans="1:3" x14ac:dyDescent="0.3">
      <c r="A17" t="s">
        <v>5</v>
      </c>
      <c r="B17" t="s">
        <v>853</v>
      </c>
      <c r="C17" t="s">
        <v>790</v>
      </c>
    </row>
    <row r="18" spans="1:3" x14ac:dyDescent="0.3">
      <c r="A18" t="s">
        <v>5</v>
      </c>
      <c r="B18" t="s">
        <v>854</v>
      </c>
      <c r="C18" t="s">
        <v>783</v>
      </c>
    </row>
    <row r="19" spans="1:3" x14ac:dyDescent="0.3">
      <c r="A19" t="s">
        <v>5</v>
      </c>
      <c r="B19" t="s">
        <v>854</v>
      </c>
      <c r="C19" t="s">
        <v>785</v>
      </c>
    </row>
    <row r="20" spans="1:3" x14ac:dyDescent="0.3">
      <c r="A20" t="s">
        <v>5</v>
      </c>
      <c r="B20" t="s">
        <v>854</v>
      </c>
      <c r="C20" t="s">
        <v>792</v>
      </c>
    </row>
    <row r="21" spans="1:3" x14ac:dyDescent="0.3">
      <c r="A21" t="s">
        <v>5</v>
      </c>
      <c r="B21" t="s">
        <v>854</v>
      </c>
      <c r="C21" t="s">
        <v>785</v>
      </c>
    </row>
    <row r="22" spans="1:3" x14ac:dyDescent="0.3">
      <c r="A22" t="s">
        <v>5</v>
      </c>
      <c r="B22" t="s">
        <v>854</v>
      </c>
      <c r="C22" t="s">
        <v>791</v>
      </c>
    </row>
    <row r="23" spans="1:3" x14ac:dyDescent="0.3">
      <c r="A23" t="s">
        <v>5</v>
      </c>
      <c r="B23" t="s">
        <v>855</v>
      </c>
      <c r="C23" t="s">
        <v>785</v>
      </c>
    </row>
    <row r="24" spans="1:3" x14ac:dyDescent="0.3">
      <c r="A24" t="s">
        <v>5</v>
      </c>
      <c r="B24" t="s">
        <v>855</v>
      </c>
      <c r="C24" t="s">
        <v>785</v>
      </c>
    </row>
    <row r="25" spans="1:3" x14ac:dyDescent="0.3">
      <c r="A25" t="s">
        <v>5</v>
      </c>
      <c r="B25" t="s">
        <v>855</v>
      </c>
      <c r="C25" t="s">
        <v>792</v>
      </c>
    </row>
    <row r="26" spans="1:3" x14ac:dyDescent="0.3">
      <c r="A26" t="s">
        <v>5</v>
      </c>
      <c r="B26" t="s">
        <v>854</v>
      </c>
      <c r="C26" t="s">
        <v>793</v>
      </c>
    </row>
    <row r="27" spans="1:3" x14ac:dyDescent="0.3">
      <c r="A27" t="s">
        <v>5</v>
      </c>
      <c r="B27" t="s">
        <v>854</v>
      </c>
      <c r="C27" t="s">
        <v>786</v>
      </c>
    </row>
    <row r="28" spans="1:3" x14ac:dyDescent="0.3">
      <c r="A28" t="s">
        <v>5</v>
      </c>
      <c r="B28" t="s">
        <v>854</v>
      </c>
      <c r="C28" t="s">
        <v>790</v>
      </c>
    </row>
    <row r="29" spans="1:3" x14ac:dyDescent="0.3">
      <c r="A29" t="s">
        <v>5</v>
      </c>
      <c r="B29" t="s">
        <v>856</v>
      </c>
      <c r="C29" t="s">
        <v>794</v>
      </c>
    </row>
    <row r="30" spans="1:3" x14ac:dyDescent="0.3">
      <c r="A30" t="s">
        <v>5</v>
      </c>
      <c r="B30" t="s">
        <v>856</v>
      </c>
      <c r="C30" t="s">
        <v>795</v>
      </c>
    </row>
    <row r="31" spans="1:3" x14ac:dyDescent="0.3">
      <c r="A31" t="s">
        <v>5</v>
      </c>
      <c r="B31" t="s">
        <v>856</v>
      </c>
      <c r="C31" t="s">
        <v>796</v>
      </c>
    </row>
    <row r="32" spans="1:3" x14ac:dyDescent="0.3">
      <c r="A32" t="s">
        <v>5</v>
      </c>
      <c r="B32" t="s">
        <v>856</v>
      </c>
      <c r="C32" t="s">
        <v>797</v>
      </c>
    </row>
    <row r="33" spans="1:3" x14ac:dyDescent="0.3">
      <c r="A33" t="s">
        <v>5</v>
      </c>
      <c r="B33" t="s">
        <v>856</v>
      </c>
      <c r="C33" t="s">
        <v>798</v>
      </c>
    </row>
    <row r="34" spans="1:3" x14ac:dyDescent="0.3">
      <c r="A34" t="s">
        <v>5</v>
      </c>
      <c r="B34" t="s">
        <v>856</v>
      </c>
      <c r="C34" t="s">
        <v>799</v>
      </c>
    </row>
    <row r="35" spans="1:3" x14ac:dyDescent="0.3">
      <c r="A35" t="s">
        <v>5</v>
      </c>
      <c r="B35" t="s">
        <v>856</v>
      </c>
      <c r="C35" t="s">
        <v>800</v>
      </c>
    </row>
    <row r="36" spans="1:3" x14ac:dyDescent="0.3">
      <c r="A36" t="s">
        <v>5</v>
      </c>
      <c r="B36" t="s">
        <v>856</v>
      </c>
      <c r="C36" t="s">
        <v>801</v>
      </c>
    </row>
    <row r="37" spans="1:3" x14ac:dyDescent="0.3">
      <c r="A37" t="s">
        <v>5</v>
      </c>
      <c r="B37" t="s">
        <v>856</v>
      </c>
      <c r="C37" t="s">
        <v>802</v>
      </c>
    </row>
    <row r="38" spans="1:3" x14ac:dyDescent="0.3">
      <c r="A38" t="s">
        <v>5</v>
      </c>
      <c r="B38" t="s">
        <v>857</v>
      </c>
      <c r="C38" t="s">
        <v>803</v>
      </c>
    </row>
    <row r="39" spans="1:3" x14ac:dyDescent="0.3">
      <c r="A39" t="s">
        <v>5</v>
      </c>
      <c r="B39" t="s">
        <v>857</v>
      </c>
      <c r="C39" t="s">
        <v>802</v>
      </c>
    </row>
    <row r="40" spans="1:3" x14ac:dyDescent="0.3">
      <c r="A40" t="s">
        <v>5</v>
      </c>
      <c r="B40" t="s">
        <v>858</v>
      </c>
      <c r="C40" t="s">
        <v>804</v>
      </c>
    </row>
    <row r="41" spans="1:3" x14ac:dyDescent="0.3">
      <c r="A41" t="s">
        <v>5</v>
      </c>
      <c r="B41" t="s">
        <v>858</v>
      </c>
      <c r="C41" t="s">
        <v>805</v>
      </c>
    </row>
    <row r="42" spans="1:3" x14ac:dyDescent="0.3">
      <c r="A42" t="s">
        <v>5</v>
      </c>
      <c r="B42" t="s">
        <v>858</v>
      </c>
      <c r="C42" t="s">
        <v>806</v>
      </c>
    </row>
    <row r="43" spans="1:3" x14ac:dyDescent="0.3">
      <c r="A43" t="s">
        <v>5</v>
      </c>
      <c r="B43" t="s">
        <v>858</v>
      </c>
      <c r="C43" t="s">
        <v>807</v>
      </c>
    </row>
    <row r="44" spans="1:3" x14ac:dyDescent="0.3">
      <c r="A44" t="s">
        <v>5</v>
      </c>
      <c r="B44" t="s">
        <v>858</v>
      </c>
      <c r="C44" t="s">
        <v>808</v>
      </c>
    </row>
    <row r="45" spans="1:3" x14ac:dyDescent="0.3">
      <c r="A45" t="s">
        <v>5</v>
      </c>
      <c r="B45" t="s">
        <v>858</v>
      </c>
      <c r="C45" t="s">
        <v>809</v>
      </c>
    </row>
    <row r="46" spans="1:3" x14ac:dyDescent="0.3">
      <c r="A46" t="s">
        <v>5</v>
      </c>
      <c r="B46" t="s">
        <v>858</v>
      </c>
      <c r="C46" t="s">
        <v>810</v>
      </c>
    </row>
    <row r="47" spans="1:3" x14ac:dyDescent="0.3">
      <c r="A47" t="s">
        <v>5</v>
      </c>
      <c r="B47" t="s">
        <v>858</v>
      </c>
      <c r="C47" t="s">
        <v>811</v>
      </c>
    </row>
    <row r="48" spans="1:3" x14ac:dyDescent="0.3">
      <c r="A48" t="s">
        <v>5</v>
      </c>
      <c r="B48" t="s">
        <v>858</v>
      </c>
      <c r="C48" t="s">
        <v>812</v>
      </c>
    </row>
    <row r="49" spans="1:3" x14ac:dyDescent="0.3">
      <c r="A49" t="s">
        <v>5</v>
      </c>
      <c r="B49" t="s">
        <v>858</v>
      </c>
      <c r="C49" t="s">
        <v>813</v>
      </c>
    </row>
    <row r="50" spans="1:3" x14ac:dyDescent="0.3">
      <c r="A50" t="s">
        <v>5</v>
      </c>
      <c r="B50" t="s">
        <v>858</v>
      </c>
      <c r="C50" t="s">
        <v>814</v>
      </c>
    </row>
    <row r="51" spans="1:3" x14ac:dyDescent="0.3">
      <c r="A51" t="s">
        <v>5</v>
      </c>
      <c r="B51" t="s">
        <v>858</v>
      </c>
      <c r="C51" t="s">
        <v>815</v>
      </c>
    </row>
    <row r="52" spans="1:3" x14ac:dyDescent="0.3">
      <c r="A52" t="s">
        <v>5</v>
      </c>
      <c r="B52" t="s">
        <v>858</v>
      </c>
      <c r="C52" t="s">
        <v>816</v>
      </c>
    </row>
    <row r="53" spans="1:3" x14ac:dyDescent="0.3">
      <c r="A53" t="s">
        <v>5</v>
      </c>
      <c r="B53" t="s">
        <v>858</v>
      </c>
      <c r="C53" t="s">
        <v>817</v>
      </c>
    </row>
    <row r="54" spans="1:3" x14ac:dyDescent="0.3">
      <c r="A54" t="s">
        <v>5</v>
      </c>
      <c r="B54" t="s">
        <v>858</v>
      </c>
      <c r="C54" t="s">
        <v>818</v>
      </c>
    </row>
    <row r="55" spans="1:3" x14ac:dyDescent="0.3">
      <c r="A55" t="s">
        <v>5</v>
      </c>
      <c r="B55" t="s">
        <v>858</v>
      </c>
      <c r="C55" t="s">
        <v>819</v>
      </c>
    </row>
    <row r="56" spans="1:3" x14ac:dyDescent="0.3">
      <c r="A56" t="s">
        <v>5</v>
      </c>
      <c r="B56" t="s">
        <v>858</v>
      </c>
      <c r="C56" t="s">
        <v>820</v>
      </c>
    </row>
    <row r="57" spans="1:3" x14ac:dyDescent="0.3">
      <c r="A57" t="s">
        <v>5</v>
      </c>
      <c r="B57" t="s">
        <v>858</v>
      </c>
      <c r="C57" t="s">
        <v>821</v>
      </c>
    </row>
    <row r="58" spans="1:3" x14ac:dyDescent="0.3">
      <c r="A58" t="s">
        <v>5</v>
      </c>
      <c r="B58" t="s">
        <v>858</v>
      </c>
      <c r="C58" t="s">
        <v>822</v>
      </c>
    </row>
    <row r="59" spans="1:3" x14ac:dyDescent="0.3">
      <c r="A59" t="s">
        <v>5</v>
      </c>
      <c r="B59" t="s">
        <v>858</v>
      </c>
      <c r="C59" t="s">
        <v>823</v>
      </c>
    </row>
    <row r="60" spans="1:3" x14ac:dyDescent="0.3">
      <c r="A60" t="s">
        <v>5</v>
      </c>
      <c r="B60" t="s">
        <v>858</v>
      </c>
      <c r="C60" t="s">
        <v>824</v>
      </c>
    </row>
    <row r="61" spans="1:3" x14ac:dyDescent="0.3">
      <c r="A61" t="s">
        <v>5</v>
      </c>
      <c r="B61" t="s">
        <v>858</v>
      </c>
      <c r="C61" t="s">
        <v>825</v>
      </c>
    </row>
    <row r="62" spans="1:3" x14ac:dyDescent="0.3">
      <c r="A62" t="s">
        <v>5</v>
      </c>
      <c r="B62" t="s">
        <v>859</v>
      </c>
      <c r="C62" t="s">
        <v>826</v>
      </c>
    </row>
    <row r="63" spans="1:3" x14ac:dyDescent="0.3">
      <c r="A63" t="s">
        <v>5</v>
      </c>
      <c r="B63" t="s">
        <v>859</v>
      </c>
      <c r="C63" t="s">
        <v>802</v>
      </c>
    </row>
    <row r="64" spans="1:3" x14ac:dyDescent="0.3">
      <c r="A64" t="s">
        <v>5</v>
      </c>
      <c r="B64" t="s">
        <v>860</v>
      </c>
      <c r="C64">
        <v>1</v>
      </c>
    </row>
    <row r="65" spans="1:3" x14ac:dyDescent="0.3">
      <c r="A65" t="s">
        <v>5</v>
      </c>
      <c r="B65" t="s">
        <v>861</v>
      </c>
      <c r="C65" t="s">
        <v>827</v>
      </c>
    </row>
    <row r="66" spans="1:3" x14ac:dyDescent="0.3">
      <c r="A66" t="s">
        <v>5</v>
      </c>
      <c r="B66" t="s">
        <v>861</v>
      </c>
      <c r="C66" t="s">
        <v>828</v>
      </c>
    </row>
    <row r="67" spans="1:3" x14ac:dyDescent="0.3">
      <c r="A67" t="s">
        <v>5</v>
      </c>
      <c r="B67" t="s">
        <v>861</v>
      </c>
      <c r="C67" t="s">
        <v>802</v>
      </c>
    </row>
    <row r="68" spans="1:3" x14ac:dyDescent="0.3">
      <c r="A68" t="s">
        <v>5</v>
      </c>
      <c r="B68" t="s">
        <v>862</v>
      </c>
      <c r="C68" t="s">
        <v>802</v>
      </c>
    </row>
    <row r="69" spans="1:3" x14ac:dyDescent="0.3">
      <c r="A69" t="s">
        <v>5</v>
      </c>
      <c r="B69" t="s">
        <v>862</v>
      </c>
      <c r="C69" t="s">
        <v>829</v>
      </c>
    </row>
    <row r="70" spans="1:3" x14ac:dyDescent="0.3">
      <c r="A70" t="s">
        <v>5</v>
      </c>
      <c r="B70" t="s">
        <v>863</v>
      </c>
      <c r="C70" t="s">
        <v>802</v>
      </c>
    </row>
    <row r="71" spans="1:3" x14ac:dyDescent="0.3">
      <c r="A71" t="s">
        <v>5</v>
      </c>
      <c r="B71" t="s">
        <v>864</v>
      </c>
      <c r="C71">
        <v>1</v>
      </c>
    </row>
    <row r="72" spans="1:3" x14ac:dyDescent="0.3">
      <c r="A72" t="s">
        <v>5</v>
      </c>
      <c r="B72" t="s">
        <v>865</v>
      </c>
      <c r="C72" t="s">
        <v>802</v>
      </c>
    </row>
    <row r="73" spans="1:3" x14ac:dyDescent="0.3">
      <c r="A73" t="s">
        <v>5</v>
      </c>
      <c r="B73" t="s">
        <v>866</v>
      </c>
      <c r="C73" t="s">
        <v>802</v>
      </c>
    </row>
    <row r="74" spans="1:3" x14ac:dyDescent="0.3">
      <c r="A74" t="s">
        <v>5</v>
      </c>
      <c r="B74" t="s">
        <v>867</v>
      </c>
      <c r="C74" t="s">
        <v>830</v>
      </c>
    </row>
    <row r="75" spans="1:3" x14ac:dyDescent="0.3">
      <c r="A75" t="s">
        <v>5</v>
      </c>
      <c r="B75" t="s">
        <v>867</v>
      </c>
      <c r="C75" t="s">
        <v>831</v>
      </c>
    </row>
    <row r="76" spans="1:3" x14ac:dyDescent="0.3">
      <c r="A76" t="s">
        <v>5</v>
      </c>
      <c r="B76" t="s">
        <v>867</v>
      </c>
      <c r="C76" t="s">
        <v>832</v>
      </c>
    </row>
    <row r="77" spans="1:3" x14ac:dyDescent="0.3">
      <c r="A77" t="s">
        <v>5</v>
      </c>
      <c r="B77" t="s">
        <v>867</v>
      </c>
      <c r="C77" t="s">
        <v>833</v>
      </c>
    </row>
    <row r="78" spans="1:3" x14ac:dyDescent="0.3">
      <c r="A78" t="s">
        <v>5</v>
      </c>
      <c r="B78" t="s">
        <v>868</v>
      </c>
      <c r="C78" t="s">
        <v>834</v>
      </c>
    </row>
    <row r="79" spans="1:3" x14ac:dyDescent="0.3">
      <c r="A79" t="s">
        <v>5</v>
      </c>
      <c r="B79" t="s">
        <v>868</v>
      </c>
      <c r="C79" t="s">
        <v>835</v>
      </c>
    </row>
    <row r="80" spans="1:3" x14ac:dyDescent="0.3">
      <c r="A80" t="s">
        <v>5</v>
      </c>
      <c r="B80" t="s">
        <v>868</v>
      </c>
      <c r="C80" t="s">
        <v>836</v>
      </c>
    </row>
    <row r="81" spans="1:3" x14ac:dyDescent="0.3">
      <c r="A81" t="s">
        <v>5</v>
      </c>
      <c r="B81" t="s">
        <v>869</v>
      </c>
      <c r="C81" t="s">
        <v>837</v>
      </c>
    </row>
    <row r="82" spans="1:3" x14ac:dyDescent="0.3">
      <c r="A82" t="s">
        <v>5</v>
      </c>
      <c r="B82" t="s">
        <v>869</v>
      </c>
      <c r="C82" t="s">
        <v>838</v>
      </c>
    </row>
    <row r="83" spans="1:3" x14ac:dyDescent="0.3">
      <c r="A83" t="s">
        <v>5</v>
      </c>
      <c r="B83" t="s">
        <v>869</v>
      </c>
      <c r="C83" t="s">
        <v>839</v>
      </c>
    </row>
    <row r="84" spans="1:3" x14ac:dyDescent="0.3">
      <c r="A84" t="s">
        <v>5</v>
      </c>
      <c r="B84" t="s">
        <v>869</v>
      </c>
      <c r="C84" t="s">
        <v>840</v>
      </c>
    </row>
    <row r="85" spans="1:3" x14ac:dyDescent="0.3">
      <c r="A85" t="s">
        <v>5</v>
      </c>
      <c r="B85" t="s">
        <v>870</v>
      </c>
      <c r="C85" t="s">
        <v>841</v>
      </c>
    </row>
    <row r="86" spans="1:3" x14ac:dyDescent="0.3">
      <c r="A86" t="s">
        <v>5</v>
      </c>
      <c r="B86" t="s">
        <v>870</v>
      </c>
      <c r="C86" t="s">
        <v>839</v>
      </c>
    </row>
    <row r="87" spans="1:3" x14ac:dyDescent="0.3">
      <c r="A87" t="s">
        <v>5</v>
      </c>
      <c r="B87" t="s">
        <v>870</v>
      </c>
      <c r="C87" t="s">
        <v>840</v>
      </c>
    </row>
    <row r="88" spans="1:3" x14ac:dyDescent="0.3">
      <c r="A88" t="s">
        <v>5</v>
      </c>
      <c r="B88" t="s">
        <v>870</v>
      </c>
      <c r="C88" t="s">
        <v>835</v>
      </c>
    </row>
    <row r="89" spans="1:3" x14ac:dyDescent="0.3">
      <c r="A89" t="s">
        <v>5</v>
      </c>
      <c r="B89" t="s">
        <v>871</v>
      </c>
      <c r="C89" t="s">
        <v>842</v>
      </c>
    </row>
    <row r="90" spans="1:3" x14ac:dyDescent="0.3">
      <c r="A90" t="s">
        <v>5</v>
      </c>
      <c r="B90" t="s">
        <v>871</v>
      </c>
      <c r="C90" t="s">
        <v>802</v>
      </c>
    </row>
    <row r="91" spans="1:3" x14ac:dyDescent="0.3">
      <c r="A91" t="s">
        <v>5</v>
      </c>
      <c r="B91" t="s">
        <v>872</v>
      </c>
      <c r="C91" t="s">
        <v>843</v>
      </c>
    </row>
    <row r="92" spans="1:3" x14ac:dyDescent="0.3">
      <c r="A92" t="s">
        <v>5</v>
      </c>
      <c r="B92" t="s">
        <v>872</v>
      </c>
      <c r="C92" t="s">
        <v>844</v>
      </c>
    </row>
    <row r="93" spans="1:3" x14ac:dyDescent="0.3">
      <c r="A93" t="s">
        <v>5</v>
      </c>
      <c r="B93" t="s">
        <v>872</v>
      </c>
      <c r="C93" t="s">
        <v>845</v>
      </c>
    </row>
    <row r="94" spans="1:3" x14ac:dyDescent="0.3">
      <c r="A94" t="s">
        <v>5</v>
      </c>
      <c r="B94" t="s">
        <v>872</v>
      </c>
      <c r="C94" t="s">
        <v>846</v>
      </c>
    </row>
    <row r="95" spans="1:3" x14ac:dyDescent="0.3">
      <c r="A95" t="s">
        <v>5</v>
      </c>
      <c r="B95" t="s">
        <v>872</v>
      </c>
      <c r="C95" t="s">
        <v>847</v>
      </c>
    </row>
    <row r="96" spans="1:3" x14ac:dyDescent="0.3">
      <c r="A96" t="s">
        <v>5</v>
      </c>
      <c r="B96" t="s">
        <v>872</v>
      </c>
      <c r="C96" t="s">
        <v>848</v>
      </c>
    </row>
    <row r="97" spans="1:3" x14ac:dyDescent="0.3">
      <c r="A97" t="s">
        <v>5</v>
      </c>
      <c r="B97" t="s">
        <v>872</v>
      </c>
      <c r="C97" t="s">
        <v>849</v>
      </c>
    </row>
    <row r="98" spans="1:3" x14ac:dyDescent="0.3">
      <c r="A98" t="s">
        <v>5</v>
      </c>
      <c r="B98" t="s">
        <v>872</v>
      </c>
      <c r="C98" t="s">
        <v>850</v>
      </c>
    </row>
    <row r="99" spans="1:3" x14ac:dyDescent="0.3">
      <c r="A99" t="s">
        <v>5</v>
      </c>
      <c r="B99" t="s">
        <v>872</v>
      </c>
      <c r="C99" t="s">
        <v>851</v>
      </c>
    </row>
    <row r="100" spans="1:3" x14ac:dyDescent="0.3">
      <c r="C100">
        <v>1</v>
      </c>
    </row>
  </sheetData>
  <autoFilter ref="A1:C100"/>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D20"/>
  <sheetViews>
    <sheetView workbookViewId="0">
      <selection activeCell="D1" sqref="A1:D1"/>
    </sheetView>
  </sheetViews>
  <sheetFormatPr defaultRowHeight="14.4" x14ac:dyDescent="0.3"/>
  <cols>
    <col min="1" max="1" width="10.77734375" bestFit="1" customWidth="1"/>
    <col min="2" max="3" width="18.21875" bestFit="1" customWidth="1"/>
    <col min="4" max="4" width="20.109375" bestFit="1" customWidth="1"/>
  </cols>
  <sheetData>
    <row r="1" spans="1:4" x14ac:dyDescent="0.3">
      <c r="A1" s="2" t="s">
        <v>1</v>
      </c>
      <c r="B1" s="2" t="s">
        <v>4</v>
      </c>
      <c r="C1" s="2" t="s">
        <v>874</v>
      </c>
      <c r="D1" s="2" t="s">
        <v>0</v>
      </c>
    </row>
    <row r="2" spans="1:4" x14ac:dyDescent="0.3">
      <c r="A2" t="s">
        <v>898</v>
      </c>
      <c r="B2" t="s">
        <v>899</v>
      </c>
      <c r="C2" t="s">
        <v>900</v>
      </c>
    </row>
    <row r="3" spans="1:4" x14ac:dyDescent="0.3">
      <c r="A3" t="s">
        <v>898</v>
      </c>
      <c r="B3" t="s">
        <v>901</v>
      </c>
      <c r="C3" t="s">
        <v>902</v>
      </c>
    </row>
    <row r="4" spans="1:4" x14ac:dyDescent="0.3">
      <c r="A4" t="s">
        <v>898</v>
      </c>
      <c r="B4" t="s">
        <v>903</v>
      </c>
      <c r="C4" t="s">
        <v>904</v>
      </c>
    </row>
    <row r="5" spans="1:4" x14ac:dyDescent="0.3">
      <c r="A5" t="s">
        <v>898</v>
      </c>
      <c r="B5" t="s">
        <v>905</v>
      </c>
      <c r="C5" t="s">
        <v>906</v>
      </c>
      <c r="D5" t="s">
        <v>907</v>
      </c>
    </row>
    <row r="6" spans="1:4" x14ac:dyDescent="0.3">
      <c r="A6" t="s">
        <v>898</v>
      </c>
      <c r="B6" t="s">
        <v>905</v>
      </c>
      <c r="C6" t="s">
        <v>906</v>
      </c>
      <c r="D6" t="s">
        <v>908</v>
      </c>
    </row>
    <row r="7" spans="1:4" x14ac:dyDescent="0.3">
      <c r="A7" t="s">
        <v>898</v>
      </c>
      <c r="B7" t="s">
        <v>905</v>
      </c>
      <c r="C7" t="s">
        <v>906</v>
      </c>
      <c r="D7" t="s">
        <v>909</v>
      </c>
    </row>
    <row r="8" spans="1:4" x14ac:dyDescent="0.3">
      <c r="A8" t="s">
        <v>898</v>
      </c>
      <c r="B8" t="s">
        <v>905</v>
      </c>
      <c r="C8" t="s">
        <v>906</v>
      </c>
      <c r="D8" t="s">
        <v>910</v>
      </c>
    </row>
    <row r="9" spans="1:4" x14ac:dyDescent="0.3">
      <c r="A9" t="s">
        <v>898</v>
      </c>
      <c r="B9" t="s">
        <v>905</v>
      </c>
      <c r="C9" t="s">
        <v>906</v>
      </c>
      <c r="D9" t="s">
        <v>911</v>
      </c>
    </row>
    <row r="10" spans="1:4" x14ac:dyDescent="0.3">
      <c r="A10" t="s">
        <v>898</v>
      </c>
      <c r="B10" t="s">
        <v>905</v>
      </c>
      <c r="C10" t="s">
        <v>906</v>
      </c>
      <c r="D10" t="s">
        <v>912</v>
      </c>
    </row>
    <row r="11" spans="1:4" x14ac:dyDescent="0.3">
      <c r="A11" t="s">
        <v>898</v>
      </c>
      <c r="B11" t="s">
        <v>905</v>
      </c>
      <c r="C11" t="s">
        <v>906</v>
      </c>
      <c r="D11" t="s">
        <v>913</v>
      </c>
    </row>
    <row r="12" spans="1:4" x14ac:dyDescent="0.3">
      <c r="A12" t="s">
        <v>898</v>
      </c>
      <c r="B12" t="s">
        <v>905</v>
      </c>
      <c r="C12" t="s">
        <v>906</v>
      </c>
    </row>
    <row r="13" spans="1:4" x14ac:dyDescent="0.3">
      <c r="A13" t="s">
        <v>898</v>
      </c>
      <c r="B13" t="s">
        <v>914</v>
      </c>
      <c r="C13" t="s">
        <v>915</v>
      </c>
      <c r="D13" t="s">
        <v>907</v>
      </c>
    </row>
    <row r="14" spans="1:4" x14ac:dyDescent="0.3">
      <c r="A14" t="s">
        <v>898</v>
      </c>
      <c r="B14" t="s">
        <v>914</v>
      </c>
      <c r="C14" t="s">
        <v>915</v>
      </c>
      <c r="D14" t="s">
        <v>908</v>
      </c>
    </row>
    <row r="15" spans="1:4" x14ac:dyDescent="0.3">
      <c r="A15" t="s">
        <v>898</v>
      </c>
      <c r="B15" t="s">
        <v>914</v>
      </c>
      <c r="C15" t="s">
        <v>915</v>
      </c>
      <c r="D15" t="s">
        <v>909</v>
      </c>
    </row>
    <row r="16" spans="1:4" x14ac:dyDescent="0.3">
      <c r="A16" t="s">
        <v>898</v>
      </c>
      <c r="B16" t="s">
        <v>914</v>
      </c>
      <c r="C16" t="s">
        <v>915</v>
      </c>
      <c r="D16" t="s">
        <v>910</v>
      </c>
    </row>
    <row r="17" spans="1:4" x14ac:dyDescent="0.3">
      <c r="A17" t="s">
        <v>898</v>
      </c>
      <c r="B17" t="s">
        <v>914</v>
      </c>
      <c r="C17" t="s">
        <v>915</v>
      </c>
      <c r="D17" t="s">
        <v>911</v>
      </c>
    </row>
    <row r="18" spans="1:4" x14ac:dyDescent="0.3">
      <c r="A18" t="s">
        <v>898</v>
      </c>
      <c r="B18" t="s">
        <v>914</v>
      </c>
      <c r="C18" t="s">
        <v>915</v>
      </c>
      <c r="D18" t="s">
        <v>912</v>
      </c>
    </row>
    <row r="19" spans="1:4" x14ac:dyDescent="0.3">
      <c r="A19" t="s">
        <v>898</v>
      </c>
      <c r="B19" t="s">
        <v>914</v>
      </c>
      <c r="C19" t="s">
        <v>915</v>
      </c>
      <c r="D19" t="s">
        <v>913</v>
      </c>
    </row>
    <row r="20" spans="1:4" x14ac:dyDescent="0.3">
      <c r="A20" t="s">
        <v>898</v>
      </c>
      <c r="B20" t="s">
        <v>914</v>
      </c>
      <c r="C20" t="s">
        <v>915</v>
      </c>
    </row>
  </sheetData>
  <autoFilter ref="A1:D1"/>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D9"/>
  <sheetViews>
    <sheetView workbookViewId="0">
      <selection sqref="A1:D1"/>
    </sheetView>
  </sheetViews>
  <sheetFormatPr defaultRowHeight="14.4" x14ac:dyDescent="0.3"/>
  <cols>
    <col min="1" max="1" width="10.77734375" bestFit="1" customWidth="1"/>
    <col min="2" max="2" width="14.44140625" bestFit="1" customWidth="1"/>
    <col min="3" max="3" width="18" bestFit="1" customWidth="1"/>
    <col min="4" max="4" width="8.21875" bestFit="1" customWidth="1"/>
  </cols>
  <sheetData>
    <row r="1" spans="1:4" x14ac:dyDescent="0.3">
      <c r="A1" s="2" t="s">
        <v>1</v>
      </c>
      <c r="B1" s="2" t="s">
        <v>4</v>
      </c>
      <c r="C1" s="2" t="s">
        <v>874</v>
      </c>
      <c r="D1" s="2" t="s">
        <v>0</v>
      </c>
    </row>
    <row r="2" spans="1:4" x14ac:dyDescent="0.3">
      <c r="A2" t="s">
        <v>885</v>
      </c>
      <c r="B2" t="s">
        <v>886</v>
      </c>
      <c r="C2" t="s">
        <v>887</v>
      </c>
      <c r="D2" t="s">
        <v>875</v>
      </c>
    </row>
    <row r="3" spans="1:4" x14ac:dyDescent="0.3">
      <c r="A3" t="s">
        <v>885</v>
      </c>
      <c r="B3" t="s">
        <v>888</v>
      </c>
      <c r="C3" t="s">
        <v>888</v>
      </c>
      <c r="D3" t="s">
        <v>875</v>
      </c>
    </row>
    <row r="4" spans="1:4" x14ac:dyDescent="0.3">
      <c r="A4" t="s">
        <v>885</v>
      </c>
      <c r="B4" t="s">
        <v>889</v>
      </c>
      <c r="C4" t="s">
        <v>890</v>
      </c>
      <c r="D4" t="s">
        <v>875</v>
      </c>
    </row>
    <row r="5" spans="1:4" x14ac:dyDescent="0.3">
      <c r="A5" t="s">
        <v>885</v>
      </c>
      <c r="B5" t="s">
        <v>891</v>
      </c>
      <c r="C5" t="s">
        <v>891</v>
      </c>
      <c r="D5" t="s">
        <v>875</v>
      </c>
    </row>
    <row r="6" spans="1:4" x14ac:dyDescent="0.3">
      <c r="A6" t="s">
        <v>885</v>
      </c>
      <c r="B6" t="s">
        <v>892</v>
      </c>
      <c r="C6" t="s">
        <v>892</v>
      </c>
      <c r="D6" t="s">
        <v>875</v>
      </c>
    </row>
    <row r="7" spans="1:4" x14ac:dyDescent="0.3">
      <c r="A7" t="s">
        <v>885</v>
      </c>
      <c r="B7" t="s">
        <v>893</v>
      </c>
      <c r="C7" t="s">
        <v>894</v>
      </c>
      <c r="D7" t="s">
        <v>875</v>
      </c>
    </row>
    <row r="8" spans="1:4" x14ac:dyDescent="0.3">
      <c r="A8" t="s">
        <v>885</v>
      </c>
      <c r="B8" t="s">
        <v>895</v>
      </c>
      <c r="C8" t="s">
        <v>895</v>
      </c>
      <c r="D8" t="s">
        <v>875</v>
      </c>
    </row>
    <row r="9" spans="1:4" x14ac:dyDescent="0.3">
      <c r="A9" t="s">
        <v>885</v>
      </c>
      <c r="B9" t="s">
        <v>896</v>
      </c>
      <c r="C9" t="s">
        <v>897</v>
      </c>
      <c r="D9" t="s">
        <v>875</v>
      </c>
    </row>
  </sheetData>
  <autoFilter ref="A1:D1"/>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D9"/>
  <sheetViews>
    <sheetView workbookViewId="0">
      <selection activeCell="D1" sqref="A1:D1"/>
    </sheetView>
  </sheetViews>
  <sheetFormatPr defaultRowHeight="14.4" x14ac:dyDescent="0.3"/>
  <cols>
    <col min="1" max="1" width="12" bestFit="1" customWidth="1"/>
    <col min="2" max="2" width="18.6640625" bestFit="1" customWidth="1"/>
    <col min="3" max="3" width="13.88671875" bestFit="1" customWidth="1"/>
    <col min="4" max="4" width="8.21875" bestFit="1" customWidth="1"/>
  </cols>
  <sheetData>
    <row r="1" spans="1:4" x14ac:dyDescent="0.3">
      <c r="A1" s="2" t="s">
        <v>1</v>
      </c>
      <c r="B1" s="2" t="s">
        <v>4</v>
      </c>
      <c r="C1" s="2" t="s">
        <v>874</v>
      </c>
      <c r="D1" s="2" t="s">
        <v>0</v>
      </c>
    </row>
    <row r="2" spans="1:4" x14ac:dyDescent="0.3">
      <c r="A2" t="s">
        <v>876</v>
      </c>
      <c r="B2" t="s">
        <v>877</v>
      </c>
      <c r="C2" t="s">
        <v>875</v>
      </c>
      <c r="D2" t="s">
        <v>875</v>
      </c>
    </row>
    <row r="3" spans="1:4" x14ac:dyDescent="0.3">
      <c r="A3" t="s">
        <v>876</v>
      </c>
      <c r="B3" t="s">
        <v>878</v>
      </c>
      <c r="C3" t="s">
        <v>875</v>
      </c>
      <c r="D3" t="s">
        <v>875</v>
      </c>
    </row>
    <row r="4" spans="1:4" x14ac:dyDescent="0.3">
      <c r="A4" t="s">
        <v>876</v>
      </c>
      <c r="B4" t="s">
        <v>879</v>
      </c>
      <c r="C4" t="s">
        <v>875</v>
      </c>
      <c r="D4" t="s">
        <v>875</v>
      </c>
    </row>
    <row r="5" spans="1:4" x14ac:dyDescent="0.3">
      <c r="A5" t="s">
        <v>876</v>
      </c>
      <c r="B5" t="s">
        <v>880</v>
      </c>
      <c r="C5" t="s">
        <v>875</v>
      </c>
      <c r="D5" t="s">
        <v>875</v>
      </c>
    </row>
    <row r="6" spans="1:4" x14ac:dyDescent="0.3">
      <c r="A6" t="s">
        <v>876</v>
      </c>
      <c r="B6" t="s">
        <v>881</v>
      </c>
      <c r="C6" t="s">
        <v>875</v>
      </c>
      <c r="D6" t="s">
        <v>875</v>
      </c>
    </row>
    <row r="7" spans="1:4" x14ac:dyDescent="0.3">
      <c r="A7" t="s">
        <v>876</v>
      </c>
      <c r="B7" t="s">
        <v>882</v>
      </c>
      <c r="C7" t="s">
        <v>875</v>
      </c>
      <c r="D7" t="s">
        <v>875</v>
      </c>
    </row>
    <row r="8" spans="1:4" x14ac:dyDescent="0.3">
      <c r="A8" t="s">
        <v>876</v>
      </c>
      <c r="B8" t="s">
        <v>883</v>
      </c>
      <c r="C8" t="s">
        <v>875</v>
      </c>
      <c r="D8" t="s">
        <v>875</v>
      </c>
    </row>
    <row r="9" spans="1:4" x14ac:dyDescent="0.3">
      <c r="A9" t="s">
        <v>876</v>
      </c>
      <c r="B9" t="s">
        <v>884</v>
      </c>
      <c r="C9" t="s">
        <v>875</v>
      </c>
      <c r="D9" t="s">
        <v>875</v>
      </c>
    </row>
  </sheetData>
  <autoFilter ref="A1:D1"/>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C279"/>
  <sheetViews>
    <sheetView workbookViewId="0">
      <selection sqref="A1:C1"/>
    </sheetView>
  </sheetViews>
  <sheetFormatPr defaultRowHeight="14.4" x14ac:dyDescent="0.3"/>
  <cols>
    <col min="1" max="1" width="28.6640625" bestFit="1" customWidth="1"/>
    <col min="2" max="2" width="45.33203125" bestFit="1" customWidth="1"/>
    <col min="3" max="3" width="38.21875" bestFit="1" customWidth="1"/>
  </cols>
  <sheetData>
    <row r="1" spans="1:3" x14ac:dyDescent="0.3">
      <c r="A1" s="2" t="s">
        <v>1</v>
      </c>
      <c r="B1" s="2" t="s">
        <v>4</v>
      </c>
      <c r="C1" s="2" t="s">
        <v>0</v>
      </c>
    </row>
    <row r="2" spans="1:3" x14ac:dyDescent="0.3">
      <c r="A2" t="s">
        <v>1477</v>
      </c>
      <c r="B2" t="s">
        <v>1476</v>
      </c>
      <c r="C2" t="s">
        <v>1475</v>
      </c>
    </row>
    <row r="3" spans="1:3" x14ac:dyDescent="0.3">
      <c r="A3" t="s">
        <v>1477</v>
      </c>
      <c r="B3" t="s">
        <v>1476</v>
      </c>
      <c r="C3" t="s">
        <v>1478</v>
      </c>
    </row>
    <row r="4" spans="1:3" x14ac:dyDescent="0.3">
      <c r="A4" t="s">
        <v>1477</v>
      </c>
      <c r="B4" t="s">
        <v>1476</v>
      </c>
      <c r="C4" t="s">
        <v>1479</v>
      </c>
    </row>
    <row r="5" spans="1:3" x14ac:dyDescent="0.3">
      <c r="A5" t="s">
        <v>1477</v>
      </c>
      <c r="B5" t="s">
        <v>1480</v>
      </c>
      <c r="C5" t="s">
        <v>1478</v>
      </c>
    </row>
    <row r="6" spans="1:3" x14ac:dyDescent="0.3">
      <c r="A6" t="s">
        <v>1477</v>
      </c>
      <c r="B6" t="s">
        <v>1481</v>
      </c>
    </row>
    <row r="7" spans="1:3" x14ac:dyDescent="0.3">
      <c r="A7" t="s">
        <v>1477</v>
      </c>
      <c r="B7" t="s">
        <v>1480</v>
      </c>
      <c r="C7" t="s">
        <v>1479</v>
      </c>
    </row>
    <row r="8" spans="1:3" x14ac:dyDescent="0.3">
      <c r="A8" t="s">
        <v>1477</v>
      </c>
      <c r="B8" t="s">
        <v>1480</v>
      </c>
      <c r="C8" t="s">
        <v>1475</v>
      </c>
    </row>
    <row r="9" spans="1:3" x14ac:dyDescent="0.3">
      <c r="A9" t="s">
        <v>1477</v>
      </c>
      <c r="B9" t="s">
        <v>1482</v>
      </c>
      <c r="C9" t="s">
        <v>1478</v>
      </c>
    </row>
    <row r="10" spans="1:3" hidden="1" x14ac:dyDescent="0.3">
      <c r="A10" t="s">
        <v>1484</v>
      </c>
      <c r="B10" t="s">
        <v>1483</v>
      </c>
      <c r="C10" t="s">
        <v>1479</v>
      </c>
    </row>
    <row r="11" spans="1:3" x14ac:dyDescent="0.3">
      <c r="A11" t="s">
        <v>1477</v>
      </c>
      <c r="B11" t="s">
        <v>1485</v>
      </c>
    </row>
    <row r="12" spans="1:3" x14ac:dyDescent="0.3">
      <c r="A12" t="s">
        <v>1477</v>
      </c>
      <c r="B12" t="s">
        <v>1482</v>
      </c>
      <c r="C12" t="s">
        <v>1475</v>
      </c>
    </row>
    <row r="13" spans="1:3" x14ac:dyDescent="0.3">
      <c r="A13" t="s">
        <v>1477</v>
      </c>
      <c r="B13" t="s">
        <v>1482</v>
      </c>
      <c r="C13" t="s">
        <v>1479</v>
      </c>
    </row>
    <row r="14" spans="1:3" hidden="1" x14ac:dyDescent="0.3">
      <c r="A14" t="s">
        <v>1484</v>
      </c>
      <c r="B14" t="s">
        <v>1483</v>
      </c>
    </row>
    <row r="15" spans="1:3" x14ac:dyDescent="0.3">
      <c r="A15" t="s">
        <v>1477</v>
      </c>
      <c r="B15" t="s">
        <v>1486</v>
      </c>
    </row>
    <row r="16" spans="1:3" x14ac:dyDescent="0.3">
      <c r="A16" t="s">
        <v>1477</v>
      </c>
      <c r="B16" t="s">
        <v>1487</v>
      </c>
      <c r="C16" t="s">
        <v>1475</v>
      </c>
    </row>
    <row r="17" spans="1:3" x14ac:dyDescent="0.3">
      <c r="A17" t="s">
        <v>1477</v>
      </c>
      <c r="B17" t="s">
        <v>1487</v>
      </c>
      <c r="C17" t="s">
        <v>1478</v>
      </c>
    </row>
    <row r="18" spans="1:3" x14ac:dyDescent="0.3">
      <c r="A18" t="s">
        <v>1477</v>
      </c>
      <c r="B18" t="s">
        <v>1487</v>
      </c>
      <c r="C18" t="s">
        <v>1479</v>
      </c>
    </row>
    <row r="19" spans="1:3" x14ac:dyDescent="0.3">
      <c r="A19" t="s">
        <v>1477</v>
      </c>
      <c r="B19" t="s">
        <v>1488</v>
      </c>
      <c r="C19" t="s">
        <v>1478</v>
      </c>
    </row>
    <row r="20" spans="1:3" hidden="1" x14ac:dyDescent="0.3">
      <c r="A20" t="s">
        <v>1490</v>
      </c>
      <c r="B20" t="s">
        <v>1489</v>
      </c>
      <c r="C20" t="s">
        <v>1478</v>
      </c>
    </row>
    <row r="21" spans="1:3" x14ac:dyDescent="0.3">
      <c r="A21" t="s">
        <v>1477</v>
      </c>
      <c r="B21" t="s">
        <v>1488</v>
      </c>
      <c r="C21" t="s">
        <v>1475</v>
      </c>
    </row>
    <row r="22" spans="1:3" x14ac:dyDescent="0.3">
      <c r="A22" t="s">
        <v>1477</v>
      </c>
      <c r="B22" t="s">
        <v>1488</v>
      </c>
      <c r="C22" t="s">
        <v>1479</v>
      </c>
    </row>
    <row r="23" spans="1:3" hidden="1" x14ac:dyDescent="0.3">
      <c r="A23" t="s">
        <v>1490</v>
      </c>
      <c r="B23" t="s">
        <v>1489</v>
      </c>
      <c r="C23" t="s">
        <v>1475</v>
      </c>
    </row>
    <row r="24" spans="1:3" hidden="1" x14ac:dyDescent="0.3">
      <c r="A24" t="s">
        <v>1490</v>
      </c>
      <c r="B24" t="s">
        <v>1491</v>
      </c>
      <c r="C24" t="s">
        <v>1475</v>
      </c>
    </row>
    <row r="25" spans="1:3" hidden="1" x14ac:dyDescent="0.3">
      <c r="A25" t="s">
        <v>1490</v>
      </c>
      <c r="B25" t="s">
        <v>1491</v>
      </c>
      <c r="C25" t="s">
        <v>1478</v>
      </c>
    </row>
    <row r="26" spans="1:3" x14ac:dyDescent="0.3">
      <c r="A26" t="s">
        <v>1477</v>
      </c>
      <c r="B26" t="s">
        <v>1492</v>
      </c>
      <c r="C26" t="s">
        <v>1478</v>
      </c>
    </row>
    <row r="27" spans="1:3" hidden="1" x14ac:dyDescent="0.3">
      <c r="A27" t="s">
        <v>1484</v>
      </c>
      <c r="B27" t="s">
        <v>1493</v>
      </c>
      <c r="C27" t="s">
        <v>1478</v>
      </c>
    </row>
    <row r="28" spans="1:3" hidden="1" x14ac:dyDescent="0.3">
      <c r="A28" t="s">
        <v>1484</v>
      </c>
      <c r="B28" t="s">
        <v>1493</v>
      </c>
      <c r="C28" t="s">
        <v>1479</v>
      </c>
    </row>
    <row r="29" spans="1:3" hidden="1" x14ac:dyDescent="0.3">
      <c r="A29" t="s">
        <v>1484</v>
      </c>
      <c r="B29" t="s">
        <v>1493</v>
      </c>
      <c r="C29" t="s">
        <v>1475</v>
      </c>
    </row>
    <row r="30" spans="1:3" x14ac:dyDescent="0.3">
      <c r="A30" t="s">
        <v>1477</v>
      </c>
      <c r="B30" t="s">
        <v>1492</v>
      </c>
      <c r="C30" t="s">
        <v>1479</v>
      </c>
    </row>
    <row r="31" spans="1:3" x14ac:dyDescent="0.3">
      <c r="A31" t="s">
        <v>1477</v>
      </c>
      <c r="B31" t="s">
        <v>1492</v>
      </c>
      <c r="C31" t="s">
        <v>1475</v>
      </c>
    </row>
    <row r="32" spans="1:3" x14ac:dyDescent="0.3">
      <c r="A32" t="s">
        <v>1477</v>
      </c>
      <c r="B32" t="s">
        <v>1494</v>
      </c>
      <c r="C32" t="s">
        <v>1478</v>
      </c>
    </row>
    <row r="33" spans="1:3" x14ac:dyDescent="0.3">
      <c r="A33" t="s">
        <v>1477</v>
      </c>
      <c r="B33" t="s">
        <v>1494</v>
      </c>
      <c r="C33" t="s">
        <v>1479</v>
      </c>
    </row>
    <row r="34" spans="1:3" x14ac:dyDescent="0.3">
      <c r="A34" t="s">
        <v>1477</v>
      </c>
      <c r="B34" t="s">
        <v>1494</v>
      </c>
      <c r="C34" t="s">
        <v>1475</v>
      </c>
    </row>
    <row r="35" spans="1:3" hidden="1" x14ac:dyDescent="0.3">
      <c r="A35" t="s">
        <v>1496</v>
      </c>
      <c r="B35" t="s">
        <v>1495</v>
      </c>
      <c r="C35" t="s">
        <v>1478</v>
      </c>
    </row>
    <row r="36" spans="1:3" hidden="1" x14ac:dyDescent="0.3">
      <c r="A36" t="s">
        <v>1496</v>
      </c>
      <c r="B36" t="s">
        <v>1495</v>
      </c>
      <c r="C36" t="s">
        <v>1479</v>
      </c>
    </row>
    <row r="37" spans="1:3" hidden="1" x14ac:dyDescent="0.3">
      <c r="A37" t="s">
        <v>1496</v>
      </c>
      <c r="B37" t="s">
        <v>1495</v>
      </c>
      <c r="C37" t="s">
        <v>1475</v>
      </c>
    </row>
    <row r="38" spans="1:3" hidden="1" x14ac:dyDescent="0.3">
      <c r="A38" t="s">
        <v>1484</v>
      </c>
      <c r="B38" t="s">
        <v>1497</v>
      </c>
      <c r="C38" t="s">
        <v>1478</v>
      </c>
    </row>
    <row r="39" spans="1:3" hidden="1" x14ac:dyDescent="0.3">
      <c r="A39" t="s">
        <v>1484</v>
      </c>
      <c r="B39" t="s">
        <v>1497</v>
      </c>
      <c r="C39" t="s">
        <v>1479</v>
      </c>
    </row>
    <row r="40" spans="1:3" hidden="1" x14ac:dyDescent="0.3">
      <c r="A40" t="s">
        <v>1484</v>
      </c>
      <c r="B40" t="s">
        <v>1497</v>
      </c>
      <c r="C40" t="s">
        <v>1475</v>
      </c>
    </row>
    <row r="41" spans="1:3" x14ac:dyDescent="0.3">
      <c r="A41" t="s">
        <v>1477</v>
      </c>
      <c r="B41" t="s">
        <v>1498</v>
      </c>
      <c r="C41" t="s">
        <v>1475</v>
      </c>
    </row>
    <row r="42" spans="1:3" x14ac:dyDescent="0.3">
      <c r="A42" t="s">
        <v>1477</v>
      </c>
      <c r="B42" t="s">
        <v>1498</v>
      </c>
      <c r="C42" t="s">
        <v>1479</v>
      </c>
    </row>
    <row r="43" spans="1:3" x14ac:dyDescent="0.3">
      <c r="A43" t="s">
        <v>1477</v>
      </c>
      <c r="B43" t="s">
        <v>1498</v>
      </c>
      <c r="C43" t="s">
        <v>1478</v>
      </c>
    </row>
    <row r="44" spans="1:3" x14ac:dyDescent="0.3">
      <c r="A44" t="s">
        <v>1477</v>
      </c>
      <c r="B44" t="s">
        <v>1499</v>
      </c>
    </row>
    <row r="45" spans="1:3" hidden="1" x14ac:dyDescent="0.3">
      <c r="A45" t="s">
        <v>1496</v>
      </c>
      <c r="B45" t="s">
        <v>1500</v>
      </c>
      <c r="C45" t="s">
        <v>1478</v>
      </c>
    </row>
    <row r="46" spans="1:3" hidden="1" x14ac:dyDescent="0.3">
      <c r="A46" t="s">
        <v>1496</v>
      </c>
      <c r="B46" t="s">
        <v>1500</v>
      </c>
      <c r="C46" t="s">
        <v>1479</v>
      </c>
    </row>
    <row r="47" spans="1:3" hidden="1" x14ac:dyDescent="0.3">
      <c r="A47" t="s">
        <v>1496</v>
      </c>
      <c r="B47" t="s">
        <v>1500</v>
      </c>
      <c r="C47" t="s">
        <v>1475</v>
      </c>
    </row>
    <row r="48" spans="1:3" hidden="1" x14ac:dyDescent="0.3">
      <c r="A48" t="s">
        <v>1484</v>
      </c>
      <c r="B48" t="s">
        <v>1501</v>
      </c>
      <c r="C48" t="s">
        <v>1478</v>
      </c>
    </row>
    <row r="49" spans="1:3" hidden="1" x14ac:dyDescent="0.3">
      <c r="A49" t="s">
        <v>1484</v>
      </c>
      <c r="B49" t="s">
        <v>1501</v>
      </c>
      <c r="C49" t="s">
        <v>1475</v>
      </c>
    </row>
    <row r="50" spans="1:3" hidden="1" x14ac:dyDescent="0.3">
      <c r="A50" t="s">
        <v>3628</v>
      </c>
      <c r="B50" t="s">
        <v>3627</v>
      </c>
    </row>
    <row r="51" spans="1:3" hidden="1" x14ac:dyDescent="0.3">
      <c r="A51" t="s">
        <v>3628</v>
      </c>
      <c r="B51" t="s">
        <v>3629</v>
      </c>
      <c r="C51" t="s">
        <v>1478</v>
      </c>
    </row>
    <row r="52" spans="1:3" hidden="1" x14ac:dyDescent="0.3">
      <c r="A52" t="s">
        <v>3628</v>
      </c>
      <c r="B52" t="s">
        <v>3629</v>
      </c>
      <c r="C52" t="s">
        <v>1479</v>
      </c>
    </row>
    <row r="53" spans="1:3" hidden="1" x14ac:dyDescent="0.3">
      <c r="A53" t="s">
        <v>3628</v>
      </c>
      <c r="B53" t="s">
        <v>3629</v>
      </c>
      <c r="C53" t="s">
        <v>1475</v>
      </c>
    </row>
    <row r="54" spans="1:3" hidden="1" x14ac:dyDescent="0.3">
      <c r="A54" t="s">
        <v>3628</v>
      </c>
      <c r="B54" t="s">
        <v>3630</v>
      </c>
    </row>
    <row r="55" spans="1:3" hidden="1" x14ac:dyDescent="0.3">
      <c r="A55" t="s">
        <v>3628</v>
      </c>
      <c r="B55" t="s">
        <v>3631</v>
      </c>
    </row>
    <row r="56" spans="1:3" hidden="1" x14ac:dyDescent="0.3">
      <c r="A56" t="s">
        <v>3628</v>
      </c>
      <c r="B56" t="s">
        <v>3632</v>
      </c>
    </row>
    <row r="57" spans="1:3" hidden="1" x14ac:dyDescent="0.3">
      <c r="A57" t="s">
        <v>3628</v>
      </c>
      <c r="B57" t="s">
        <v>3633</v>
      </c>
    </row>
    <row r="58" spans="1:3" hidden="1" x14ac:dyDescent="0.3">
      <c r="A58" t="s">
        <v>3628</v>
      </c>
      <c r="B58" t="s">
        <v>3634</v>
      </c>
    </row>
    <row r="59" spans="1:3" hidden="1" x14ac:dyDescent="0.3">
      <c r="A59" t="s">
        <v>3628</v>
      </c>
      <c r="B59" t="s">
        <v>3635</v>
      </c>
      <c r="C59" t="s">
        <v>1478</v>
      </c>
    </row>
    <row r="60" spans="1:3" hidden="1" x14ac:dyDescent="0.3">
      <c r="A60" t="s">
        <v>3628</v>
      </c>
      <c r="B60" t="s">
        <v>3635</v>
      </c>
      <c r="C60" t="s">
        <v>1479</v>
      </c>
    </row>
    <row r="61" spans="1:3" hidden="1" x14ac:dyDescent="0.3">
      <c r="A61" t="s">
        <v>3628</v>
      </c>
      <c r="B61" t="s">
        <v>3635</v>
      </c>
      <c r="C61" t="s">
        <v>1475</v>
      </c>
    </row>
    <row r="62" spans="1:3" hidden="1" x14ac:dyDescent="0.3">
      <c r="A62" t="s">
        <v>3628</v>
      </c>
      <c r="B62" t="s">
        <v>3636</v>
      </c>
      <c r="C62" t="s">
        <v>1478</v>
      </c>
    </row>
    <row r="63" spans="1:3" hidden="1" x14ac:dyDescent="0.3">
      <c r="A63" t="s">
        <v>3628</v>
      </c>
      <c r="B63" t="s">
        <v>3636</v>
      </c>
      <c r="C63" t="s">
        <v>1475</v>
      </c>
    </row>
    <row r="64" spans="1:3" hidden="1" x14ac:dyDescent="0.3">
      <c r="A64" t="s">
        <v>3628</v>
      </c>
      <c r="B64" t="s">
        <v>3637</v>
      </c>
      <c r="C64" t="s">
        <v>1478</v>
      </c>
    </row>
    <row r="65" spans="1:3" hidden="1" x14ac:dyDescent="0.3">
      <c r="A65" t="s">
        <v>3628</v>
      </c>
      <c r="B65" t="s">
        <v>3637</v>
      </c>
      <c r="C65" t="s">
        <v>1475</v>
      </c>
    </row>
    <row r="66" spans="1:3" hidden="1" x14ac:dyDescent="0.3">
      <c r="A66" t="s">
        <v>3628</v>
      </c>
      <c r="B66" t="s">
        <v>3638</v>
      </c>
      <c r="C66" t="s">
        <v>1478</v>
      </c>
    </row>
    <row r="67" spans="1:3" hidden="1" x14ac:dyDescent="0.3">
      <c r="A67" t="s">
        <v>3628</v>
      </c>
      <c r="B67" t="s">
        <v>3638</v>
      </c>
      <c r="C67" t="s">
        <v>1475</v>
      </c>
    </row>
    <row r="68" spans="1:3" hidden="1" x14ac:dyDescent="0.3">
      <c r="A68" t="s">
        <v>3628</v>
      </c>
      <c r="B68" t="s">
        <v>3639</v>
      </c>
      <c r="C68" t="s">
        <v>1478</v>
      </c>
    </row>
    <row r="69" spans="1:3" hidden="1" x14ac:dyDescent="0.3">
      <c r="A69" t="s">
        <v>3628</v>
      </c>
      <c r="B69" t="s">
        <v>3639</v>
      </c>
      <c r="C69" t="s">
        <v>1475</v>
      </c>
    </row>
    <row r="70" spans="1:3" hidden="1" x14ac:dyDescent="0.3">
      <c r="A70" t="s">
        <v>3628</v>
      </c>
      <c r="B70" t="s">
        <v>3641</v>
      </c>
      <c r="C70" t="s">
        <v>3640</v>
      </c>
    </row>
    <row r="71" spans="1:3" hidden="1" x14ac:dyDescent="0.3">
      <c r="A71" t="s">
        <v>3628</v>
      </c>
      <c r="B71" t="s">
        <v>3641</v>
      </c>
      <c r="C71" t="s">
        <v>1479</v>
      </c>
    </row>
    <row r="72" spans="1:3" hidden="1" x14ac:dyDescent="0.3">
      <c r="A72" t="s">
        <v>3628</v>
      </c>
      <c r="B72" t="s">
        <v>3641</v>
      </c>
      <c r="C72" t="s">
        <v>3642</v>
      </c>
    </row>
    <row r="73" spans="1:3" hidden="1" x14ac:dyDescent="0.3">
      <c r="A73" t="s">
        <v>3628</v>
      </c>
      <c r="B73" t="s">
        <v>3643</v>
      </c>
      <c r="C73" t="s">
        <v>3640</v>
      </c>
    </row>
    <row r="74" spans="1:3" hidden="1" x14ac:dyDescent="0.3">
      <c r="A74" t="s">
        <v>3628</v>
      </c>
      <c r="B74" t="s">
        <v>3643</v>
      </c>
      <c r="C74" t="s">
        <v>1479</v>
      </c>
    </row>
    <row r="75" spans="1:3" hidden="1" x14ac:dyDescent="0.3">
      <c r="A75" t="s">
        <v>3628</v>
      </c>
      <c r="B75" t="s">
        <v>3643</v>
      </c>
      <c r="C75" t="s">
        <v>3642</v>
      </c>
    </row>
    <row r="76" spans="1:3" hidden="1" x14ac:dyDescent="0.3">
      <c r="A76" t="s">
        <v>3628</v>
      </c>
      <c r="B76" t="s">
        <v>3644</v>
      </c>
      <c r="C76" t="s">
        <v>3640</v>
      </c>
    </row>
    <row r="77" spans="1:3" hidden="1" x14ac:dyDescent="0.3">
      <c r="A77" t="s">
        <v>3628</v>
      </c>
      <c r="B77" t="s">
        <v>3644</v>
      </c>
      <c r="C77" t="s">
        <v>1479</v>
      </c>
    </row>
    <row r="78" spans="1:3" hidden="1" x14ac:dyDescent="0.3">
      <c r="A78" t="s">
        <v>3628</v>
      </c>
      <c r="B78" t="s">
        <v>3644</v>
      </c>
      <c r="C78" t="s">
        <v>3642</v>
      </c>
    </row>
    <row r="79" spans="1:3" hidden="1" x14ac:dyDescent="0.3">
      <c r="A79" t="s">
        <v>3628</v>
      </c>
      <c r="B79" t="s">
        <v>3645</v>
      </c>
      <c r="C79" t="s">
        <v>3640</v>
      </c>
    </row>
    <row r="80" spans="1:3" hidden="1" x14ac:dyDescent="0.3">
      <c r="A80" t="s">
        <v>3628</v>
      </c>
      <c r="B80" t="s">
        <v>3645</v>
      </c>
      <c r="C80" t="s">
        <v>1479</v>
      </c>
    </row>
    <row r="81" spans="1:3" hidden="1" x14ac:dyDescent="0.3">
      <c r="A81" t="s">
        <v>3628</v>
      </c>
      <c r="B81" t="s">
        <v>3645</v>
      </c>
      <c r="C81" t="s">
        <v>3642</v>
      </c>
    </row>
    <row r="82" spans="1:3" hidden="1" x14ac:dyDescent="0.3">
      <c r="A82" t="s">
        <v>3628</v>
      </c>
      <c r="B82" t="s">
        <v>3646</v>
      </c>
      <c r="C82" t="s">
        <v>3640</v>
      </c>
    </row>
    <row r="83" spans="1:3" hidden="1" x14ac:dyDescent="0.3">
      <c r="A83" t="s">
        <v>3628</v>
      </c>
      <c r="B83" t="s">
        <v>3646</v>
      </c>
      <c r="C83" t="s">
        <v>1479</v>
      </c>
    </row>
    <row r="84" spans="1:3" hidden="1" x14ac:dyDescent="0.3">
      <c r="A84" t="s">
        <v>3628</v>
      </c>
      <c r="B84" t="s">
        <v>3646</v>
      </c>
      <c r="C84" t="s">
        <v>3642</v>
      </c>
    </row>
    <row r="85" spans="1:3" hidden="1" x14ac:dyDescent="0.3">
      <c r="A85" t="s">
        <v>3628</v>
      </c>
      <c r="B85" t="s">
        <v>3647</v>
      </c>
      <c r="C85" t="s">
        <v>3640</v>
      </c>
    </row>
    <row r="86" spans="1:3" hidden="1" x14ac:dyDescent="0.3">
      <c r="A86" t="s">
        <v>3628</v>
      </c>
      <c r="B86" t="s">
        <v>3647</v>
      </c>
      <c r="C86" t="s">
        <v>1479</v>
      </c>
    </row>
    <row r="87" spans="1:3" hidden="1" x14ac:dyDescent="0.3">
      <c r="A87" t="s">
        <v>3628</v>
      </c>
      <c r="B87" t="s">
        <v>3647</v>
      </c>
      <c r="C87" t="s">
        <v>3642</v>
      </c>
    </row>
    <row r="88" spans="1:3" hidden="1" x14ac:dyDescent="0.3">
      <c r="A88" t="s">
        <v>3628</v>
      </c>
      <c r="B88" t="s">
        <v>3648</v>
      </c>
      <c r="C88" t="s">
        <v>1478</v>
      </c>
    </row>
    <row r="89" spans="1:3" hidden="1" x14ac:dyDescent="0.3">
      <c r="A89" t="s">
        <v>3628</v>
      </c>
      <c r="B89" t="s">
        <v>3648</v>
      </c>
      <c r="C89" t="s">
        <v>1479</v>
      </c>
    </row>
    <row r="90" spans="1:3" hidden="1" x14ac:dyDescent="0.3">
      <c r="A90" t="s">
        <v>3628</v>
      </c>
      <c r="B90" t="s">
        <v>3648</v>
      </c>
      <c r="C90" t="s">
        <v>1475</v>
      </c>
    </row>
    <row r="91" spans="1:3" hidden="1" x14ac:dyDescent="0.3">
      <c r="A91" t="s">
        <v>3628</v>
      </c>
      <c r="B91" t="s">
        <v>3649</v>
      </c>
      <c r="C91" t="s">
        <v>1478</v>
      </c>
    </row>
    <row r="92" spans="1:3" hidden="1" x14ac:dyDescent="0.3">
      <c r="A92" t="s">
        <v>3628</v>
      </c>
      <c r="B92" t="s">
        <v>3649</v>
      </c>
      <c r="C92" t="s">
        <v>1479</v>
      </c>
    </row>
    <row r="93" spans="1:3" hidden="1" x14ac:dyDescent="0.3">
      <c r="A93" t="s">
        <v>3628</v>
      </c>
      <c r="B93" t="s">
        <v>3649</v>
      </c>
      <c r="C93" t="s">
        <v>1475</v>
      </c>
    </row>
    <row r="94" spans="1:3" hidden="1" x14ac:dyDescent="0.3">
      <c r="A94" t="s">
        <v>3628</v>
      </c>
      <c r="B94" t="s">
        <v>3650</v>
      </c>
      <c r="C94" t="s">
        <v>1478</v>
      </c>
    </row>
    <row r="95" spans="1:3" hidden="1" x14ac:dyDescent="0.3">
      <c r="A95" t="s">
        <v>3628</v>
      </c>
      <c r="B95" t="s">
        <v>3650</v>
      </c>
      <c r="C95" t="s">
        <v>1479</v>
      </c>
    </row>
    <row r="96" spans="1:3" hidden="1" x14ac:dyDescent="0.3">
      <c r="A96" t="s">
        <v>3628</v>
      </c>
      <c r="B96" t="s">
        <v>3650</v>
      </c>
      <c r="C96" t="s">
        <v>1475</v>
      </c>
    </row>
    <row r="97" spans="1:3" hidden="1" x14ac:dyDescent="0.3">
      <c r="A97" t="s">
        <v>3628</v>
      </c>
      <c r="B97" t="s">
        <v>3651</v>
      </c>
    </row>
    <row r="98" spans="1:3" hidden="1" x14ac:dyDescent="0.3">
      <c r="A98" t="s">
        <v>3628</v>
      </c>
      <c r="B98" t="s">
        <v>3651</v>
      </c>
      <c r="C98" t="s">
        <v>1479</v>
      </c>
    </row>
    <row r="99" spans="1:3" hidden="1" x14ac:dyDescent="0.3">
      <c r="A99" t="s">
        <v>3628</v>
      </c>
      <c r="B99" t="s">
        <v>3652</v>
      </c>
    </row>
    <row r="100" spans="1:3" hidden="1" x14ac:dyDescent="0.3">
      <c r="A100" t="s">
        <v>3628</v>
      </c>
      <c r="B100" t="s">
        <v>3652</v>
      </c>
      <c r="C100" t="s">
        <v>1479</v>
      </c>
    </row>
    <row r="101" spans="1:3" x14ac:dyDescent="0.3">
      <c r="A101" t="s">
        <v>1477</v>
      </c>
      <c r="B101" t="s">
        <v>3653</v>
      </c>
      <c r="C101" t="s">
        <v>1478</v>
      </c>
    </row>
    <row r="102" spans="1:3" x14ac:dyDescent="0.3">
      <c r="A102" t="s">
        <v>1477</v>
      </c>
      <c r="B102" t="s">
        <v>3653</v>
      </c>
      <c r="C102" t="s">
        <v>3654</v>
      </c>
    </row>
    <row r="103" spans="1:3" x14ac:dyDescent="0.3">
      <c r="A103" t="s">
        <v>1477</v>
      </c>
      <c r="B103" t="s">
        <v>3653</v>
      </c>
      <c r="C103" t="s">
        <v>1475</v>
      </c>
    </row>
    <row r="104" spans="1:3" x14ac:dyDescent="0.3">
      <c r="A104" t="s">
        <v>1477</v>
      </c>
      <c r="B104" t="s">
        <v>3653</v>
      </c>
      <c r="C104" t="s">
        <v>3655</v>
      </c>
    </row>
    <row r="105" spans="1:3" x14ac:dyDescent="0.3">
      <c r="A105" t="s">
        <v>1477</v>
      </c>
      <c r="B105" t="s">
        <v>3656</v>
      </c>
      <c r="C105" t="s">
        <v>1478</v>
      </c>
    </row>
    <row r="106" spans="1:3" x14ac:dyDescent="0.3">
      <c r="A106" t="s">
        <v>1477</v>
      </c>
      <c r="B106" t="s">
        <v>3653</v>
      </c>
      <c r="C106" t="s">
        <v>3657</v>
      </c>
    </row>
    <row r="107" spans="1:3" x14ac:dyDescent="0.3">
      <c r="A107" t="s">
        <v>1477</v>
      </c>
      <c r="B107" t="s">
        <v>3656</v>
      </c>
      <c r="C107" t="s">
        <v>1479</v>
      </c>
    </row>
    <row r="108" spans="1:3" x14ac:dyDescent="0.3">
      <c r="A108" t="s">
        <v>1477</v>
      </c>
      <c r="B108" t="s">
        <v>3656</v>
      </c>
      <c r="C108" t="s">
        <v>1475</v>
      </c>
    </row>
    <row r="109" spans="1:3" x14ac:dyDescent="0.3">
      <c r="A109" t="s">
        <v>1477</v>
      </c>
      <c r="B109" t="s">
        <v>3658</v>
      </c>
      <c r="C109" t="s">
        <v>1478</v>
      </c>
    </row>
    <row r="110" spans="1:3" x14ac:dyDescent="0.3">
      <c r="A110" t="s">
        <v>1477</v>
      </c>
      <c r="B110" t="s">
        <v>3658</v>
      </c>
      <c r="C110" t="s">
        <v>1479</v>
      </c>
    </row>
    <row r="111" spans="1:3" x14ac:dyDescent="0.3">
      <c r="A111" t="s">
        <v>1477</v>
      </c>
      <c r="B111" t="s">
        <v>3658</v>
      </c>
      <c r="C111" t="s">
        <v>1475</v>
      </c>
    </row>
    <row r="112" spans="1:3" hidden="1" x14ac:dyDescent="0.3">
      <c r="A112" t="s">
        <v>1484</v>
      </c>
      <c r="B112" t="s">
        <v>3659</v>
      </c>
    </row>
    <row r="113" spans="1:3" hidden="1" x14ac:dyDescent="0.3">
      <c r="A113" t="s">
        <v>1484</v>
      </c>
      <c r="B113" t="s">
        <v>3660</v>
      </c>
    </row>
    <row r="114" spans="1:3" hidden="1" x14ac:dyDescent="0.3">
      <c r="A114" t="s">
        <v>1484</v>
      </c>
      <c r="B114" t="s">
        <v>3661</v>
      </c>
    </row>
    <row r="115" spans="1:3" hidden="1" x14ac:dyDescent="0.3">
      <c r="A115" t="s">
        <v>1484</v>
      </c>
      <c r="B115" t="s">
        <v>3661</v>
      </c>
      <c r="C115" t="s">
        <v>1479</v>
      </c>
    </row>
    <row r="116" spans="1:3" hidden="1" x14ac:dyDescent="0.3">
      <c r="A116" t="s">
        <v>1484</v>
      </c>
      <c r="B116" t="s">
        <v>3662</v>
      </c>
    </row>
    <row r="117" spans="1:3" hidden="1" x14ac:dyDescent="0.3">
      <c r="A117" t="s">
        <v>1484</v>
      </c>
      <c r="B117" t="s">
        <v>3662</v>
      </c>
      <c r="C117" t="s">
        <v>1479</v>
      </c>
    </row>
    <row r="118" spans="1:3" hidden="1" x14ac:dyDescent="0.3">
      <c r="A118" t="s">
        <v>1496</v>
      </c>
      <c r="B118" t="s">
        <v>3663</v>
      </c>
    </row>
    <row r="119" spans="1:3" x14ac:dyDescent="0.3">
      <c r="A119" t="s">
        <v>1477</v>
      </c>
      <c r="B119" t="s">
        <v>3664</v>
      </c>
      <c r="C119" t="s">
        <v>1478</v>
      </c>
    </row>
    <row r="120" spans="1:3" x14ac:dyDescent="0.3">
      <c r="A120" t="s">
        <v>1477</v>
      </c>
      <c r="B120" t="s">
        <v>3664</v>
      </c>
      <c r="C120" t="s">
        <v>1479</v>
      </c>
    </row>
    <row r="121" spans="1:3" x14ac:dyDescent="0.3">
      <c r="A121" t="s">
        <v>1477</v>
      </c>
      <c r="B121" t="s">
        <v>3664</v>
      </c>
      <c r="C121" t="s">
        <v>1475</v>
      </c>
    </row>
    <row r="122" spans="1:3" x14ac:dyDescent="0.3">
      <c r="A122" t="s">
        <v>1477</v>
      </c>
      <c r="B122" t="s">
        <v>3664</v>
      </c>
      <c r="C122" t="s">
        <v>3665</v>
      </c>
    </row>
    <row r="123" spans="1:3" x14ac:dyDescent="0.3">
      <c r="A123" t="s">
        <v>1477</v>
      </c>
      <c r="B123" t="s">
        <v>3666</v>
      </c>
      <c r="C123" t="s">
        <v>1478</v>
      </c>
    </row>
    <row r="124" spans="1:3" x14ac:dyDescent="0.3">
      <c r="A124" t="s">
        <v>1477</v>
      </c>
      <c r="B124" t="s">
        <v>3666</v>
      </c>
      <c r="C124" t="s">
        <v>1479</v>
      </c>
    </row>
    <row r="125" spans="1:3" x14ac:dyDescent="0.3">
      <c r="A125" t="s">
        <v>1477</v>
      </c>
      <c r="B125" t="s">
        <v>3666</v>
      </c>
      <c r="C125" t="s">
        <v>1475</v>
      </c>
    </row>
    <row r="126" spans="1:3" x14ac:dyDescent="0.3">
      <c r="A126" t="s">
        <v>1477</v>
      </c>
      <c r="B126" t="s">
        <v>3667</v>
      </c>
      <c r="C126" t="s">
        <v>1478</v>
      </c>
    </row>
    <row r="127" spans="1:3" x14ac:dyDescent="0.3">
      <c r="A127" t="s">
        <v>1477</v>
      </c>
      <c r="B127" t="s">
        <v>3667</v>
      </c>
      <c r="C127" t="s">
        <v>1479</v>
      </c>
    </row>
    <row r="128" spans="1:3" x14ac:dyDescent="0.3">
      <c r="A128" t="s">
        <v>1477</v>
      </c>
      <c r="B128" t="s">
        <v>3667</v>
      </c>
      <c r="C128" t="s">
        <v>1475</v>
      </c>
    </row>
    <row r="129" spans="1:3" x14ac:dyDescent="0.3">
      <c r="A129" t="s">
        <v>1477</v>
      </c>
      <c r="B129" t="s">
        <v>3668</v>
      </c>
      <c r="C129" t="s">
        <v>1478</v>
      </c>
    </row>
    <row r="130" spans="1:3" x14ac:dyDescent="0.3">
      <c r="A130" t="s">
        <v>1477</v>
      </c>
      <c r="B130" t="s">
        <v>3668</v>
      </c>
      <c r="C130" t="s">
        <v>1479</v>
      </c>
    </row>
    <row r="131" spans="1:3" x14ac:dyDescent="0.3">
      <c r="A131" t="s">
        <v>1477</v>
      </c>
      <c r="B131" t="s">
        <v>3668</v>
      </c>
      <c r="C131" t="s">
        <v>1475</v>
      </c>
    </row>
    <row r="132" spans="1:3" x14ac:dyDescent="0.3">
      <c r="A132" t="s">
        <v>1477</v>
      </c>
      <c r="B132" t="s">
        <v>3669</v>
      </c>
      <c r="C132" t="s">
        <v>1478</v>
      </c>
    </row>
    <row r="133" spans="1:3" x14ac:dyDescent="0.3">
      <c r="A133" t="s">
        <v>1477</v>
      </c>
      <c r="B133" t="s">
        <v>3669</v>
      </c>
      <c r="C133" t="s">
        <v>3654</v>
      </c>
    </row>
    <row r="134" spans="1:3" x14ac:dyDescent="0.3">
      <c r="A134" t="s">
        <v>1477</v>
      </c>
      <c r="B134" t="s">
        <v>3669</v>
      </c>
      <c r="C134" t="s">
        <v>1475</v>
      </c>
    </row>
    <row r="135" spans="1:3" x14ac:dyDescent="0.3">
      <c r="A135" t="s">
        <v>1477</v>
      </c>
      <c r="B135" t="s">
        <v>3669</v>
      </c>
      <c r="C135" t="s">
        <v>3655</v>
      </c>
    </row>
    <row r="136" spans="1:3" x14ac:dyDescent="0.3">
      <c r="A136" t="s">
        <v>1477</v>
      </c>
      <c r="B136" t="s">
        <v>3669</v>
      </c>
      <c r="C136" t="s">
        <v>3657</v>
      </c>
    </row>
    <row r="137" spans="1:3" hidden="1" x14ac:dyDescent="0.3">
      <c r="A137" t="s">
        <v>1490</v>
      </c>
      <c r="B137" t="s">
        <v>3670</v>
      </c>
    </row>
    <row r="138" spans="1:3" hidden="1" x14ac:dyDescent="0.3">
      <c r="A138" t="s">
        <v>1490</v>
      </c>
      <c r="B138" t="s">
        <v>3671</v>
      </c>
    </row>
    <row r="139" spans="1:3" hidden="1" x14ac:dyDescent="0.3">
      <c r="A139" t="s">
        <v>1490</v>
      </c>
      <c r="B139" t="s">
        <v>3672</v>
      </c>
    </row>
    <row r="140" spans="1:3" x14ac:dyDescent="0.3">
      <c r="A140" t="s">
        <v>1477</v>
      </c>
      <c r="B140" t="s">
        <v>3673</v>
      </c>
    </row>
    <row r="141" spans="1:3" hidden="1" x14ac:dyDescent="0.3">
      <c r="A141" t="s">
        <v>1484</v>
      </c>
      <c r="B141" t="s">
        <v>3674</v>
      </c>
    </row>
    <row r="142" spans="1:3" hidden="1" x14ac:dyDescent="0.3">
      <c r="A142" t="s">
        <v>1484</v>
      </c>
      <c r="B142" t="s">
        <v>3674</v>
      </c>
      <c r="C142" t="s">
        <v>1479</v>
      </c>
    </row>
    <row r="143" spans="1:3" hidden="1" x14ac:dyDescent="0.3">
      <c r="A143" t="s">
        <v>1484</v>
      </c>
      <c r="B143" t="s">
        <v>3675</v>
      </c>
    </row>
    <row r="144" spans="1:3" x14ac:dyDescent="0.3">
      <c r="A144" t="s">
        <v>1477</v>
      </c>
      <c r="B144" t="s">
        <v>3676</v>
      </c>
      <c r="C144" t="s">
        <v>1478</v>
      </c>
    </row>
    <row r="145" spans="1:3" x14ac:dyDescent="0.3">
      <c r="A145" t="s">
        <v>1477</v>
      </c>
      <c r="B145" t="s">
        <v>3676</v>
      </c>
      <c r="C145" t="s">
        <v>1479</v>
      </c>
    </row>
    <row r="146" spans="1:3" x14ac:dyDescent="0.3">
      <c r="A146" t="s">
        <v>1477</v>
      </c>
      <c r="B146" t="s">
        <v>3676</v>
      </c>
      <c r="C146" t="s">
        <v>1475</v>
      </c>
    </row>
    <row r="147" spans="1:3" x14ac:dyDescent="0.3">
      <c r="A147" t="s">
        <v>1477</v>
      </c>
      <c r="B147" t="s">
        <v>3677</v>
      </c>
    </row>
    <row r="148" spans="1:3" x14ac:dyDescent="0.3">
      <c r="A148" t="s">
        <v>1477</v>
      </c>
      <c r="B148" t="s">
        <v>3677</v>
      </c>
      <c r="C148" t="s">
        <v>1479</v>
      </c>
    </row>
    <row r="149" spans="1:3" x14ac:dyDescent="0.3">
      <c r="A149" t="s">
        <v>1477</v>
      </c>
      <c r="B149" t="s">
        <v>3678</v>
      </c>
      <c r="C149" t="s">
        <v>1478</v>
      </c>
    </row>
    <row r="150" spans="1:3" x14ac:dyDescent="0.3">
      <c r="A150" t="s">
        <v>1477</v>
      </c>
      <c r="B150" t="s">
        <v>3678</v>
      </c>
      <c r="C150" t="s">
        <v>1475</v>
      </c>
    </row>
    <row r="151" spans="1:3" x14ac:dyDescent="0.3">
      <c r="A151" t="s">
        <v>1477</v>
      </c>
      <c r="B151" t="s">
        <v>3679</v>
      </c>
      <c r="C151" t="s">
        <v>1478</v>
      </c>
    </row>
    <row r="152" spans="1:3" x14ac:dyDescent="0.3">
      <c r="A152" t="s">
        <v>1477</v>
      </c>
      <c r="B152" t="s">
        <v>3679</v>
      </c>
      <c r="C152" t="s">
        <v>1479</v>
      </c>
    </row>
    <row r="153" spans="1:3" x14ac:dyDescent="0.3">
      <c r="A153" t="s">
        <v>1477</v>
      </c>
      <c r="B153" t="s">
        <v>3679</v>
      </c>
      <c r="C153" t="s">
        <v>1475</v>
      </c>
    </row>
    <row r="154" spans="1:3" x14ac:dyDescent="0.3">
      <c r="A154" t="s">
        <v>1477</v>
      </c>
      <c r="B154" t="s">
        <v>3679</v>
      </c>
      <c r="C154" t="s">
        <v>3680</v>
      </c>
    </row>
    <row r="155" spans="1:3" x14ac:dyDescent="0.3">
      <c r="A155" t="s">
        <v>1477</v>
      </c>
      <c r="B155" t="s">
        <v>3679</v>
      </c>
      <c r="C155" t="s">
        <v>3681</v>
      </c>
    </row>
    <row r="156" spans="1:3" x14ac:dyDescent="0.3">
      <c r="A156" t="s">
        <v>1477</v>
      </c>
      <c r="B156" t="s">
        <v>3682</v>
      </c>
      <c r="C156" t="s">
        <v>1478</v>
      </c>
    </row>
    <row r="157" spans="1:3" x14ac:dyDescent="0.3">
      <c r="A157" t="s">
        <v>1477</v>
      </c>
      <c r="B157" t="s">
        <v>3682</v>
      </c>
      <c r="C157" t="s">
        <v>1479</v>
      </c>
    </row>
    <row r="158" spans="1:3" x14ac:dyDescent="0.3">
      <c r="A158" t="s">
        <v>1477</v>
      </c>
      <c r="B158" t="s">
        <v>3682</v>
      </c>
      <c r="C158" t="s">
        <v>1478</v>
      </c>
    </row>
    <row r="159" spans="1:3" hidden="1" x14ac:dyDescent="0.3">
      <c r="A159" t="s">
        <v>1496</v>
      </c>
      <c r="B159" t="s">
        <v>3683</v>
      </c>
    </row>
    <row r="160" spans="1:3" hidden="1" x14ac:dyDescent="0.3">
      <c r="A160" t="s">
        <v>1496</v>
      </c>
      <c r="B160" t="s">
        <v>3684</v>
      </c>
    </row>
    <row r="161" spans="1:3" hidden="1" x14ac:dyDescent="0.3">
      <c r="A161" t="s">
        <v>1496</v>
      </c>
      <c r="B161" t="s">
        <v>3685</v>
      </c>
    </row>
    <row r="162" spans="1:3" hidden="1" x14ac:dyDescent="0.3">
      <c r="A162" t="s">
        <v>1496</v>
      </c>
      <c r="B162" t="s">
        <v>3686</v>
      </c>
    </row>
    <row r="163" spans="1:3" hidden="1" x14ac:dyDescent="0.3">
      <c r="A163" t="s">
        <v>1490</v>
      </c>
      <c r="B163" t="s">
        <v>3687</v>
      </c>
    </row>
    <row r="164" spans="1:3" hidden="1" x14ac:dyDescent="0.3">
      <c r="A164" t="s">
        <v>1490</v>
      </c>
      <c r="B164" t="s">
        <v>3688</v>
      </c>
    </row>
    <row r="165" spans="1:3" hidden="1" x14ac:dyDescent="0.3">
      <c r="A165" t="s">
        <v>1484</v>
      </c>
      <c r="B165" t="s">
        <v>3689</v>
      </c>
    </row>
    <row r="166" spans="1:3" hidden="1" x14ac:dyDescent="0.3">
      <c r="A166" t="s">
        <v>1484</v>
      </c>
      <c r="B166" t="s">
        <v>3689</v>
      </c>
      <c r="C166" t="s">
        <v>1479</v>
      </c>
    </row>
    <row r="167" spans="1:3" hidden="1" x14ac:dyDescent="0.3">
      <c r="A167" t="s">
        <v>1484</v>
      </c>
      <c r="B167" t="s">
        <v>3690</v>
      </c>
    </row>
    <row r="168" spans="1:3" hidden="1" x14ac:dyDescent="0.3">
      <c r="A168" t="s">
        <v>1484</v>
      </c>
      <c r="B168" t="s">
        <v>3690</v>
      </c>
    </row>
    <row r="169" spans="1:3" hidden="1" x14ac:dyDescent="0.3">
      <c r="A169" t="s">
        <v>1484</v>
      </c>
      <c r="B169" t="s">
        <v>3691</v>
      </c>
    </row>
    <row r="170" spans="1:3" hidden="1" x14ac:dyDescent="0.3">
      <c r="A170" t="s">
        <v>1484</v>
      </c>
      <c r="B170" t="s">
        <v>3692</v>
      </c>
    </row>
    <row r="171" spans="1:3" hidden="1" x14ac:dyDescent="0.3">
      <c r="A171" t="s">
        <v>1484</v>
      </c>
      <c r="B171" t="s">
        <v>3693</v>
      </c>
    </row>
    <row r="172" spans="1:3" x14ac:dyDescent="0.3">
      <c r="A172" t="s">
        <v>1477</v>
      </c>
      <c r="B172" t="s">
        <v>3694</v>
      </c>
      <c r="C172" t="s">
        <v>1478</v>
      </c>
    </row>
    <row r="173" spans="1:3" x14ac:dyDescent="0.3">
      <c r="A173" t="s">
        <v>1477</v>
      </c>
      <c r="B173" t="s">
        <v>3694</v>
      </c>
      <c r="C173" t="s">
        <v>1479</v>
      </c>
    </row>
    <row r="174" spans="1:3" x14ac:dyDescent="0.3">
      <c r="A174" t="s">
        <v>1477</v>
      </c>
      <c r="B174" t="s">
        <v>3694</v>
      </c>
      <c r="C174" t="s">
        <v>1475</v>
      </c>
    </row>
    <row r="175" spans="1:3" hidden="1" x14ac:dyDescent="0.3">
      <c r="A175" t="s">
        <v>1496</v>
      </c>
      <c r="B175" t="s">
        <v>3695</v>
      </c>
      <c r="C175" t="s">
        <v>1478</v>
      </c>
    </row>
    <row r="176" spans="1:3" hidden="1" x14ac:dyDescent="0.3">
      <c r="A176" t="s">
        <v>1496</v>
      </c>
      <c r="B176" t="s">
        <v>3695</v>
      </c>
      <c r="C176" t="s">
        <v>1479</v>
      </c>
    </row>
    <row r="177" spans="1:3" hidden="1" x14ac:dyDescent="0.3">
      <c r="A177" t="s">
        <v>1496</v>
      </c>
      <c r="B177" t="s">
        <v>3695</v>
      </c>
      <c r="C177" t="s">
        <v>1475</v>
      </c>
    </row>
    <row r="178" spans="1:3" hidden="1" x14ac:dyDescent="0.3">
      <c r="A178" t="s">
        <v>1496</v>
      </c>
      <c r="B178" t="s">
        <v>3696</v>
      </c>
      <c r="C178" t="s">
        <v>1478</v>
      </c>
    </row>
    <row r="179" spans="1:3" hidden="1" x14ac:dyDescent="0.3">
      <c r="A179" t="s">
        <v>1496</v>
      </c>
      <c r="B179" t="s">
        <v>3696</v>
      </c>
      <c r="C179" t="s">
        <v>1479</v>
      </c>
    </row>
    <row r="180" spans="1:3" hidden="1" x14ac:dyDescent="0.3">
      <c r="A180" t="s">
        <v>1496</v>
      </c>
      <c r="B180" t="s">
        <v>3696</v>
      </c>
      <c r="C180" t="s">
        <v>1475</v>
      </c>
    </row>
    <row r="181" spans="1:3" hidden="1" x14ac:dyDescent="0.3">
      <c r="A181" t="s">
        <v>1496</v>
      </c>
      <c r="B181" t="s">
        <v>3697</v>
      </c>
      <c r="C181" t="s">
        <v>1478</v>
      </c>
    </row>
    <row r="182" spans="1:3" hidden="1" x14ac:dyDescent="0.3">
      <c r="A182" t="s">
        <v>1496</v>
      </c>
      <c r="B182" t="s">
        <v>3697</v>
      </c>
      <c r="C182" t="s">
        <v>1479</v>
      </c>
    </row>
    <row r="183" spans="1:3" hidden="1" x14ac:dyDescent="0.3">
      <c r="A183" t="s">
        <v>1496</v>
      </c>
      <c r="B183" t="s">
        <v>3697</v>
      </c>
      <c r="C183" t="s">
        <v>1475</v>
      </c>
    </row>
    <row r="184" spans="1:3" hidden="1" x14ac:dyDescent="0.3">
      <c r="A184" t="s">
        <v>1496</v>
      </c>
      <c r="B184" t="s">
        <v>3698</v>
      </c>
      <c r="C184" t="s">
        <v>1478</v>
      </c>
    </row>
    <row r="185" spans="1:3" hidden="1" x14ac:dyDescent="0.3">
      <c r="A185" t="s">
        <v>1496</v>
      </c>
      <c r="B185" t="s">
        <v>3698</v>
      </c>
      <c r="C185" t="s">
        <v>1479</v>
      </c>
    </row>
    <row r="186" spans="1:3" hidden="1" x14ac:dyDescent="0.3">
      <c r="A186" t="s">
        <v>1496</v>
      </c>
      <c r="B186" t="s">
        <v>3698</v>
      </c>
      <c r="C186" t="s">
        <v>1475</v>
      </c>
    </row>
    <row r="187" spans="1:3" hidden="1" x14ac:dyDescent="0.3">
      <c r="A187" t="s">
        <v>3700</v>
      </c>
      <c r="B187" t="s">
        <v>3699</v>
      </c>
      <c r="C187" t="s">
        <v>1478</v>
      </c>
    </row>
    <row r="188" spans="1:3" hidden="1" x14ac:dyDescent="0.3">
      <c r="A188" t="s">
        <v>3700</v>
      </c>
      <c r="B188" t="s">
        <v>3699</v>
      </c>
      <c r="C188" t="s">
        <v>1475</v>
      </c>
    </row>
    <row r="189" spans="1:3" hidden="1" x14ac:dyDescent="0.3">
      <c r="A189" t="s">
        <v>1484</v>
      </c>
      <c r="B189" t="s">
        <v>3701</v>
      </c>
    </row>
    <row r="190" spans="1:3" hidden="1" x14ac:dyDescent="0.3">
      <c r="A190" t="s">
        <v>1484</v>
      </c>
      <c r="B190" t="s">
        <v>3701</v>
      </c>
      <c r="C190" t="s">
        <v>1479</v>
      </c>
    </row>
    <row r="191" spans="1:3" hidden="1" x14ac:dyDescent="0.3">
      <c r="A191" t="s">
        <v>1484</v>
      </c>
      <c r="B191" t="s">
        <v>3702</v>
      </c>
    </row>
    <row r="192" spans="1:3" hidden="1" x14ac:dyDescent="0.3">
      <c r="A192" t="s">
        <v>1484</v>
      </c>
      <c r="B192" t="s">
        <v>3702</v>
      </c>
      <c r="C192" t="s">
        <v>1479</v>
      </c>
    </row>
    <row r="193" spans="1:3" hidden="1" x14ac:dyDescent="0.3">
      <c r="A193" t="s">
        <v>1484</v>
      </c>
      <c r="B193" t="s">
        <v>3703</v>
      </c>
    </row>
    <row r="194" spans="1:3" hidden="1" x14ac:dyDescent="0.3">
      <c r="A194" t="s">
        <v>1484</v>
      </c>
      <c r="B194" t="s">
        <v>3703</v>
      </c>
      <c r="C194" t="s">
        <v>1479</v>
      </c>
    </row>
    <row r="195" spans="1:3" hidden="1" x14ac:dyDescent="0.3">
      <c r="A195" t="s">
        <v>1484</v>
      </c>
      <c r="B195" t="s">
        <v>3704</v>
      </c>
    </row>
    <row r="196" spans="1:3" hidden="1" x14ac:dyDescent="0.3">
      <c r="A196" t="s">
        <v>1484</v>
      </c>
      <c r="B196" t="s">
        <v>3704</v>
      </c>
      <c r="C196" t="s">
        <v>1479</v>
      </c>
    </row>
    <row r="197" spans="1:3" hidden="1" x14ac:dyDescent="0.3">
      <c r="A197" t="s">
        <v>1484</v>
      </c>
      <c r="B197" t="s">
        <v>3705</v>
      </c>
    </row>
    <row r="198" spans="1:3" hidden="1" x14ac:dyDescent="0.3">
      <c r="A198" t="s">
        <v>1484</v>
      </c>
      <c r="B198" t="s">
        <v>3705</v>
      </c>
      <c r="C198" t="s">
        <v>1479</v>
      </c>
    </row>
    <row r="199" spans="1:3" hidden="1" x14ac:dyDescent="0.3">
      <c r="A199" t="s">
        <v>1484</v>
      </c>
      <c r="B199" t="s">
        <v>3706</v>
      </c>
      <c r="C199" t="s">
        <v>1478</v>
      </c>
    </row>
    <row r="200" spans="1:3" hidden="1" x14ac:dyDescent="0.3">
      <c r="A200" t="s">
        <v>1484</v>
      </c>
      <c r="B200" t="s">
        <v>3706</v>
      </c>
      <c r="C200" t="s">
        <v>1479</v>
      </c>
    </row>
    <row r="201" spans="1:3" hidden="1" x14ac:dyDescent="0.3">
      <c r="A201" t="s">
        <v>1484</v>
      </c>
      <c r="B201" t="s">
        <v>3706</v>
      </c>
      <c r="C201" t="s">
        <v>1478</v>
      </c>
    </row>
    <row r="202" spans="1:3" hidden="1" x14ac:dyDescent="0.3">
      <c r="A202" t="s">
        <v>1484</v>
      </c>
      <c r="B202" t="s">
        <v>3707</v>
      </c>
    </row>
    <row r="203" spans="1:3" hidden="1" x14ac:dyDescent="0.3">
      <c r="A203" t="s">
        <v>3628</v>
      </c>
      <c r="B203" t="s">
        <v>3708</v>
      </c>
    </row>
    <row r="204" spans="1:3" hidden="1" x14ac:dyDescent="0.3">
      <c r="A204" t="s">
        <v>3628</v>
      </c>
      <c r="B204" t="s">
        <v>3708</v>
      </c>
      <c r="C204" t="s">
        <v>3709</v>
      </c>
    </row>
    <row r="205" spans="1:3" hidden="1" x14ac:dyDescent="0.3">
      <c r="A205" t="s">
        <v>3628</v>
      </c>
      <c r="B205" t="s">
        <v>3710</v>
      </c>
    </row>
    <row r="206" spans="1:3" hidden="1" x14ac:dyDescent="0.3">
      <c r="A206" t="s">
        <v>3628</v>
      </c>
      <c r="B206" t="s">
        <v>3710</v>
      </c>
      <c r="C206" t="s">
        <v>1479</v>
      </c>
    </row>
    <row r="207" spans="1:3" hidden="1" x14ac:dyDescent="0.3">
      <c r="A207" t="s">
        <v>3628</v>
      </c>
      <c r="B207" t="s">
        <v>3711</v>
      </c>
    </row>
    <row r="208" spans="1:3" hidden="1" x14ac:dyDescent="0.3">
      <c r="A208" t="s">
        <v>3628</v>
      </c>
      <c r="B208" t="s">
        <v>3711</v>
      </c>
      <c r="C208" t="s">
        <v>1479</v>
      </c>
    </row>
    <row r="209" spans="1:3" hidden="1" x14ac:dyDescent="0.3">
      <c r="A209" t="s">
        <v>3628</v>
      </c>
      <c r="B209" t="s">
        <v>3712</v>
      </c>
    </row>
    <row r="210" spans="1:3" hidden="1" x14ac:dyDescent="0.3">
      <c r="A210" t="s">
        <v>3628</v>
      </c>
      <c r="B210" t="s">
        <v>3712</v>
      </c>
      <c r="C210" t="s">
        <v>1479</v>
      </c>
    </row>
    <row r="211" spans="1:3" hidden="1" x14ac:dyDescent="0.3">
      <c r="A211" t="s">
        <v>3628</v>
      </c>
      <c r="B211" t="s">
        <v>3713</v>
      </c>
    </row>
    <row r="212" spans="1:3" hidden="1" x14ac:dyDescent="0.3">
      <c r="A212" t="s">
        <v>3628</v>
      </c>
      <c r="B212" t="s">
        <v>3713</v>
      </c>
      <c r="C212" t="s">
        <v>1479</v>
      </c>
    </row>
    <row r="213" spans="1:3" hidden="1" x14ac:dyDescent="0.3">
      <c r="A213" t="s">
        <v>3628</v>
      </c>
      <c r="B213" t="s">
        <v>3714</v>
      </c>
    </row>
    <row r="214" spans="1:3" hidden="1" x14ac:dyDescent="0.3">
      <c r="A214" t="s">
        <v>3628</v>
      </c>
      <c r="B214" t="s">
        <v>3714</v>
      </c>
      <c r="C214" t="s">
        <v>1479</v>
      </c>
    </row>
    <row r="215" spans="1:3" hidden="1" x14ac:dyDescent="0.3">
      <c r="A215" t="s">
        <v>3628</v>
      </c>
      <c r="B215" t="s">
        <v>3715</v>
      </c>
    </row>
    <row r="216" spans="1:3" hidden="1" x14ac:dyDescent="0.3">
      <c r="A216" t="s">
        <v>3628</v>
      </c>
      <c r="B216" t="s">
        <v>3715</v>
      </c>
      <c r="C216" t="s">
        <v>1479</v>
      </c>
    </row>
    <row r="217" spans="1:3" hidden="1" x14ac:dyDescent="0.3">
      <c r="A217" t="s">
        <v>3628</v>
      </c>
      <c r="B217" t="s">
        <v>3716</v>
      </c>
    </row>
    <row r="218" spans="1:3" hidden="1" x14ac:dyDescent="0.3">
      <c r="A218" t="s">
        <v>3628</v>
      </c>
      <c r="B218" t="s">
        <v>3716</v>
      </c>
      <c r="C218" t="s">
        <v>1479</v>
      </c>
    </row>
    <row r="219" spans="1:3" hidden="1" x14ac:dyDescent="0.3">
      <c r="A219" t="s">
        <v>3628</v>
      </c>
      <c r="B219" t="s">
        <v>3717</v>
      </c>
    </row>
    <row r="220" spans="1:3" hidden="1" x14ac:dyDescent="0.3">
      <c r="A220" t="s">
        <v>3628</v>
      </c>
      <c r="B220" t="s">
        <v>3717</v>
      </c>
      <c r="C220" t="s">
        <v>1479</v>
      </c>
    </row>
    <row r="221" spans="1:3" hidden="1" x14ac:dyDescent="0.3">
      <c r="A221" t="s">
        <v>3628</v>
      </c>
      <c r="B221" t="s">
        <v>3718</v>
      </c>
      <c r="C221" t="s">
        <v>1478</v>
      </c>
    </row>
    <row r="222" spans="1:3" hidden="1" x14ac:dyDescent="0.3">
      <c r="A222" t="s">
        <v>3628</v>
      </c>
      <c r="B222" t="s">
        <v>3718</v>
      </c>
      <c r="C222" t="s">
        <v>1479</v>
      </c>
    </row>
    <row r="223" spans="1:3" hidden="1" x14ac:dyDescent="0.3">
      <c r="A223" t="s">
        <v>3628</v>
      </c>
      <c r="B223" t="s">
        <v>3718</v>
      </c>
      <c r="C223" t="s">
        <v>1475</v>
      </c>
    </row>
    <row r="224" spans="1:3" hidden="1" x14ac:dyDescent="0.3">
      <c r="A224" t="s">
        <v>3628</v>
      </c>
      <c r="B224" t="s">
        <v>3719</v>
      </c>
    </row>
    <row r="225" spans="1:3" hidden="1" x14ac:dyDescent="0.3">
      <c r="A225" t="s">
        <v>3628</v>
      </c>
      <c r="B225" t="s">
        <v>3719</v>
      </c>
      <c r="C225" t="s">
        <v>1479</v>
      </c>
    </row>
    <row r="226" spans="1:3" hidden="1" x14ac:dyDescent="0.3">
      <c r="A226" t="s">
        <v>3628</v>
      </c>
      <c r="B226" t="s">
        <v>3720</v>
      </c>
      <c r="C226" t="s">
        <v>1478</v>
      </c>
    </row>
    <row r="227" spans="1:3" hidden="1" x14ac:dyDescent="0.3">
      <c r="A227" t="s">
        <v>3628</v>
      </c>
      <c r="B227" t="s">
        <v>3720</v>
      </c>
      <c r="C227" t="s">
        <v>1479</v>
      </c>
    </row>
    <row r="228" spans="1:3" hidden="1" x14ac:dyDescent="0.3">
      <c r="A228" t="s">
        <v>3628</v>
      </c>
      <c r="B228" t="s">
        <v>3720</v>
      </c>
      <c r="C228" t="s">
        <v>1475</v>
      </c>
    </row>
    <row r="229" spans="1:3" hidden="1" x14ac:dyDescent="0.3">
      <c r="A229" t="s">
        <v>3628</v>
      </c>
      <c r="B229" t="s">
        <v>3721</v>
      </c>
      <c r="C229" t="s">
        <v>1478</v>
      </c>
    </row>
    <row r="230" spans="1:3" hidden="1" x14ac:dyDescent="0.3">
      <c r="A230" t="s">
        <v>3628</v>
      </c>
      <c r="B230" t="s">
        <v>3721</v>
      </c>
      <c r="C230" t="s">
        <v>1479</v>
      </c>
    </row>
    <row r="231" spans="1:3" hidden="1" x14ac:dyDescent="0.3">
      <c r="A231" t="s">
        <v>3628</v>
      </c>
      <c r="B231" t="s">
        <v>3721</v>
      </c>
      <c r="C231" t="s">
        <v>1475</v>
      </c>
    </row>
    <row r="232" spans="1:3" hidden="1" x14ac:dyDescent="0.3">
      <c r="A232" t="s">
        <v>3628</v>
      </c>
      <c r="B232" t="s">
        <v>3722</v>
      </c>
      <c r="C232" t="s">
        <v>1478</v>
      </c>
    </row>
    <row r="233" spans="1:3" hidden="1" x14ac:dyDescent="0.3">
      <c r="A233" t="s">
        <v>3628</v>
      </c>
      <c r="B233" t="s">
        <v>3722</v>
      </c>
      <c r="C233" t="s">
        <v>1479</v>
      </c>
    </row>
    <row r="234" spans="1:3" hidden="1" x14ac:dyDescent="0.3">
      <c r="A234" t="s">
        <v>3628</v>
      </c>
      <c r="B234" t="s">
        <v>3722</v>
      </c>
      <c r="C234" t="s">
        <v>1475</v>
      </c>
    </row>
    <row r="235" spans="1:3" hidden="1" x14ac:dyDescent="0.3">
      <c r="A235" t="s">
        <v>3628</v>
      </c>
      <c r="B235" t="s">
        <v>3723</v>
      </c>
      <c r="C235" t="s">
        <v>1478</v>
      </c>
    </row>
    <row r="236" spans="1:3" hidden="1" x14ac:dyDescent="0.3">
      <c r="A236" t="s">
        <v>3628</v>
      </c>
      <c r="B236" t="s">
        <v>3723</v>
      </c>
      <c r="C236" t="s">
        <v>1479</v>
      </c>
    </row>
    <row r="237" spans="1:3" hidden="1" x14ac:dyDescent="0.3">
      <c r="A237" t="s">
        <v>3628</v>
      </c>
      <c r="B237" t="s">
        <v>3723</v>
      </c>
      <c r="C237" t="s">
        <v>1475</v>
      </c>
    </row>
    <row r="238" spans="1:3" hidden="1" x14ac:dyDescent="0.3">
      <c r="A238" t="s">
        <v>3628</v>
      </c>
      <c r="B238" t="s">
        <v>3724</v>
      </c>
    </row>
    <row r="239" spans="1:3" hidden="1" x14ac:dyDescent="0.3">
      <c r="A239" t="s">
        <v>3628</v>
      </c>
      <c r="B239" t="s">
        <v>3725</v>
      </c>
    </row>
    <row r="240" spans="1:3" hidden="1" x14ac:dyDescent="0.3">
      <c r="A240" t="s">
        <v>3628</v>
      </c>
      <c r="B240" t="s">
        <v>3726</v>
      </c>
      <c r="C240" t="s">
        <v>1478</v>
      </c>
    </row>
    <row r="241" spans="1:3" hidden="1" x14ac:dyDescent="0.3">
      <c r="A241" t="s">
        <v>3628</v>
      </c>
      <c r="B241" t="s">
        <v>3726</v>
      </c>
      <c r="C241" t="s">
        <v>1479</v>
      </c>
    </row>
    <row r="242" spans="1:3" hidden="1" x14ac:dyDescent="0.3">
      <c r="A242" t="s">
        <v>3628</v>
      </c>
      <c r="B242" t="s">
        <v>3726</v>
      </c>
      <c r="C242" t="s">
        <v>1475</v>
      </c>
    </row>
    <row r="243" spans="1:3" hidden="1" x14ac:dyDescent="0.3">
      <c r="A243" t="s">
        <v>3628</v>
      </c>
      <c r="B243" t="s">
        <v>3727</v>
      </c>
      <c r="C243" t="s">
        <v>1478</v>
      </c>
    </row>
    <row r="244" spans="1:3" hidden="1" x14ac:dyDescent="0.3">
      <c r="A244" t="s">
        <v>3628</v>
      </c>
      <c r="B244" t="s">
        <v>3727</v>
      </c>
      <c r="C244" t="s">
        <v>1479</v>
      </c>
    </row>
    <row r="245" spans="1:3" hidden="1" x14ac:dyDescent="0.3">
      <c r="A245" t="s">
        <v>3628</v>
      </c>
      <c r="B245" t="s">
        <v>3727</v>
      </c>
      <c r="C245" t="s">
        <v>1475</v>
      </c>
    </row>
    <row r="246" spans="1:3" hidden="1" x14ac:dyDescent="0.3">
      <c r="A246" t="s">
        <v>3628</v>
      </c>
      <c r="B246" t="s">
        <v>3728</v>
      </c>
      <c r="C246" t="s">
        <v>1478</v>
      </c>
    </row>
    <row r="247" spans="1:3" hidden="1" x14ac:dyDescent="0.3">
      <c r="A247" t="s">
        <v>3628</v>
      </c>
      <c r="B247" t="s">
        <v>3728</v>
      </c>
      <c r="C247" t="s">
        <v>1479</v>
      </c>
    </row>
    <row r="248" spans="1:3" hidden="1" x14ac:dyDescent="0.3">
      <c r="A248" t="s">
        <v>3628</v>
      </c>
      <c r="B248" t="s">
        <v>3728</v>
      </c>
      <c r="C248" t="s">
        <v>1475</v>
      </c>
    </row>
    <row r="249" spans="1:3" hidden="1" x14ac:dyDescent="0.3">
      <c r="A249" t="s">
        <v>3628</v>
      </c>
      <c r="B249" t="s">
        <v>3730</v>
      </c>
      <c r="C249" t="s">
        <v>3729</v>
      </c>
    </row>
    <row r="250" spans="1:3" hidden="1" x14ac:dyDescent="0.3">
      <c r="A250" t="s">
        <v>3628</v>
      </c>
      <c r="B250" t="s">
        <v>3730</v>
      </c>
      <c r="C250" t="s">
        <v>3731</v>
      </c>
    </row>
    <row r="251" spans="1:3" hidden="1" x14ac:dyDescent="0.3">
      <c r="A251" t="s">
        <v>3628</v>
      </c>
      <c r="B251" t="s">
        <v>3730</v>
      </c>
      <c r="C251" t="s">
        <v>3732</v>
      </c>
    </row>
    <row r="252" spans="1:3" hidden="1" x14ac:dyDescent="0.3">
      <c r="A252" t="s">
        <v>3628</v>
      </c>
      <c r="B252" t="s">
        <v>3730</v>
      </c>
      <c r="C252" t="s">
        <v>3733</v>
      </c>
    </row>
    <row r="253" spans="1:3" hidden="1" x14ac:dyDescent="0.3">
      <c r="A253" t="s">
        <v>3628</v>
      </c>
      <c r="B253" t="s">
        <v>3730</v>
      </c>
      <c r="C253" t="s">
        <v>3734</v>
      </c>
    </row>
    <row r="254" spans="1:3" hidden="1" x14ac:dyDescent="0.3">
      <c r="A254" t="s">
        <v>3628</v>
      </c>
      <c r="B254" t="s">
        <v>3730</v>
      </c>
      <c r="C254" t="s">
        <v>3735</v>
      </c>
    </row>
    <row r="255" spans="1:3" hidden="1" x14ac:dyDescent="0.3">
      <c r="A255" t="s">
        <v>3628</v>
      </c>
      <c r="B255" t="s">
        <v>3730</v>
      </c>
      <c r="C255" t="s">
        <v>3736</v>
      </c>
    </row>
    <row r="256" spans="1:3" hidden="1" x14ac:dyDescent="0.3">
      <c r="A256" t="s">
        <v>3628</v>
      </c>
      <c r="B256" t="s">
        <v>3730</v>
      </c>
      <c r="C256" t="s">
        <v>3737</v>
      </c>
    </row>
    <row r="257" spans="1:3" hidden="1" x14ac:dyDescent="0.3">
      <c r="A257" t="s">
        <v>3628</v>
      </c>
      <c r="B257" t="s">
        <v>3738</v>
      </c>
    </row>
    <row r="258" spans="1:3" hidden="1" x14ac:dyDescent="0.3">
      <c r="A258" t="s">
        <v>3628</v>
      </c>
      <c r="B258" t="s">
        <v>3739</v>
      </c>
      <c r="C258" t="s">
        <v>1478</v>
      </c>
    </row>
    <row r="259" spans="1:3" hidden="1" x14ac:dyDescent="0.3">
      <c r="A259" t="s">
        <v>3628</v>
      </c>
      <c r="B259" t="s">
        <v>3739</v>
      </c>
      <c r="C259" t="s">
        <v>1475</v>
      </c>
    </row>
    <row r="260" spans="1:3" hidden="1" x14ac:dyDescent="0.3">
      <c r="A260" t="s">
        <v>3628</v>
      </c>
      <c r="B260" t="s">
        <v>3740</v>
      </c>
      <c r="C260" t="s">
        <v>1478</v>
      </c>
    </row>
    <row r="261" spans="1:3" hidden="1" x14ac:dyDescent="0.3">
      <c r="A261" t="s">
        <v>3628</v>
      </c>
      <c r="B261" t="s">
        <v>3740</v>
      </c>
      <c r="C261" t="s">
        <v>1479</v>
      </c>
    </row>
    <row r="262" spans="1:3" hidden="1" x14ac:dyDescent="0.3">
      <c r="A262" t="s">
        <v>3628</v>
      </c>
      <c r="B262" t="s">
        <v>3741</v>
      </c>
      <c r="C262" t="s">
        <v>1478</v>
      </c>
    </row>
    <row r="263" spans="1:3" hidden="1" x14ac:dyDescent="0.3">
      <c r="A263" t="s">
        <v>3628</v>
      </c>
      <c r="B263" t="s">
        <v>3740</v>
      </c>
      <c r="C263" t="s">
        <v>1475</v>
      </c>
    </row>
    <row r="264" spans="1:3" hidden="1" x14ac:dyDescent="0.3">
      <c r="A264" t="s">
        <v>3628</v>
      </c>
      <c r="B264" t="s">
        <v>3741</v>
      </c>
      <c r="C264" t="s">
        <v>1479</v>
      </c>
    </row>
    <row r="265" spans="1:3" hidden="1" x14ac:dyDescent="0.3">
      <c r="A265" t="s">
        <v>3628</v>
      </c>
      <c r="B265" t="s">
        <v>3741</v>
      </c>
      <c r="C265" t="s">
        <v>1475</v>
      </c>
    </row>
    <row r="266" spans="1:3" hidden="1" x14ac:dyDescent="0.3">
      <c r="A266" t="s">
        <v>3628</v>
      </c>
      <c r="B266" t="s">
        <v>3742</v>
      </c>
      <c r="C266" t="s">
        <v>3640</v>
      </c>
    </row>
    <row r="267" spans="1:3" hidden="1" x14ac:dyDescent="0.3">
      <c r="A267" t="s">
        <v>3628</v>
      </c>
      <c r="B267" t="s">
        <v>3742</v>
      </c>
      <c r="C267" t="s">
        <v>1479</v>
      </c>
    </row>
    <row r="268" spans="1:3" hidden="1" x14ac:dyDescent="0.3">
      <c r="A268" t="s">
        <v>3628</v>
      </c>
      <c r="B268" t="s">
        <v>3742</v>
      </c>
      <c r="C268" t="s">
        <v>3642</v>
      </c>
    </row>
    <row r="269" spans="1:3" hidden="1" x14ac:dyDescent="0.3">
      <c r="A269" t="s">
        <v>3628</v>
      </c>
      <c r="B269" t="s">
        <v>3743</v>
      </c>
      <c r="C269" t="s">
        <v>1478</v>
      </c>
    </row>
    <row r="270" spans="1:3" hidden="1" x14ac:dyDescent="0.3">
      <c r="A270" t="s">
        <v>3628</v>
      </c>
      <c r="B270" t="s">
        <v>3743</v>
      </c>
      <c r="C270" t="s">
        <v>1479</v>
      </c>
    </row>
    <row r="271" spans="1:3" hidden="1" x14ac:dyDescent="0.3">
      <c r="A271" t="s">
        <v>3628</v>
      </c>
      <c r="B271" t="s">
        <v>3743</v>
      </c>
      <c r="C271" t="s">
        <v>1475</v>
      </c>
    </row>
    <row r="272" spans="1:3" hidden="1" x14ac:dyDescent="0.3">
      <c r="A272" t="s">
        <v>3628</v>
      </c>
      <c r="B272" t="s">
        <v>3744</v>
      </c>
      <c r="C272" t="s">
        <v>1478</v>
      </c>
    </row>
    <row r="273" spans="1:3" hidden="1" x14ac:dyDescent="0.3">
      <c r="A273" t="s">
        <v>3628</v>
      </c>
      <c r="B273" t="s">
        <v>3744</v>
      </c>
      <c r="C273" t="s">
        <v>1479</v>
      </c>
    </row>
    <row r="274" spans="1:3" hidden="1" x14ac:dyDescent="0.3">
      <c r="A274" t="s">
        <v>3628</v>
      </c>
      <c r="B274" t="s">
        <v>3744</v>
      </c>
      <c r="C274" t="s">
        <v>1475</v>
      </c>
    </row>
    <row r="275" spans="1:3" hidden="1" x14ac:dyDescent="0.3">
      <c r="A275" t="s">
        <v>3628</v>
      </c>
      <c r="B275" t="s">
        <v>3745</v>
      </c>
      <c r="C275" t="s">
        <v>1478</v>
      </c>
    </row>
    <row r="276" spans="1:3" hidden="1" x14ac:dyDescent="0.3">
      <c r="A276" t="s">
        <v>3628</v>
      </c>
      <c r="B276" t="s">
        <v>3745</v>
      </c>
    </row>
    <row r="277" spans="1:3" hidden="1" x14ac:dyDescent="0.3">
      <c r="A277" t="s">
        <v>3628</v>
      </c>
      <c r="B277" t="s">
        <v>3745</v>
      </c>
      <c r="C277" t="s">
        <v>1475</v>
      </c>
    </row>
    <row r="278" spans="1:3" hidden="1" x14ac:dyDescent="0.3">
      <c r="A278" t="s">
        <v>3628</v>
      </c>
      <c r="B278" t="s">
        <v>3746</v>
      </c>
    </row>
    <row r="279" spans="1:3" hidden="1" x14ac:dyDescent="0.3">
      <c r="A279" t="s">
        <v>3628</v>
      </c>
      <c r="B279" t="s">
        <v>3746</v>
      </c>
      <c r="C279" t="s">
        <v>1479</v>
      </c>
    </row>
  </sheetData>
  <autoFilter ref="A1:C279">
    <filterColumn colId="0">
      <filters>
        <filter val="Armor"/>
      </filters>
    </filterColumn>
  </autoFilter>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86"/>
  <sheetViews>
    <sheetView workbookViewId="0">
      <selection activeCell="B71" sqref="B71"/>
    </sheetView>
  </sheetViews>
  <sheetFormatPr defaultRowHeight="14.4" x14ac:dyDescent="0.3"/>
  <cols>
    <col min="1" max="1" width="3" bestFit="1" customWidth="1"/>
    <col min="2" max="2" width="22.77734375" bestFit="1" customWidth="1"/>
    <col min="3" max="3" width="6.33203125" bestFit="1" customWidth="1"/>
  </cols>
  <sheetData>
    <row r="1" spans="1:3" x14ac:dyDescent="0.3">
      <c r="A1">
        <v>0</v>
      </c>
      <c r="B1" t="s">
        <v>3747</v>
      </c>
      <c r="C1" t="s">
        <v>3920</v>
      </c>
    </row>
    <row r="2" spans="1:3" x14ac:dyDescent="0.3">
      <c r="A2">
        <v>1</v>
      </c>
      <c r="B2" t="s">
        <v>3748</v>
      </c>
      <c r="C2" t="s">
        <v>3938</v>
      </c>
    </row>
    <row r="3" spans="1:3" x14ac:dyDescent="0.3">
      <c r="A3">
        <v>2</v>
      </c>
      <c r="B3" t="s">
        <v>918</v>
      </c>
      <c r="C3" t="s">
        <v>918</v>
      </c>
    </row>
    <row r="4" spans="1:3" x14ac:dyDescent="0.3">
      <c r="A4">
        <v>3</v>
      </c>
      <c r="B4" t="s">
        <v>3749</v>
      </c>
      <c r="C4" t="s">
        <v>3937</v>
      </c>
    </row>
    <row r="5" spans="1:3" x14ac:dyDescent="0.3">
      <c r="A5">
        <v>4</v>
      </c>
      <c r="B5" t="s">
        <v>919</v>
      </c>
      <c r="C5" t="s">
        <v>919</v>
      </c>
    </row>
    <row r="6" spans="1:3" x14ac:dyDescent="0.3">
      <c r="A6">
        <v>5</v>
      </c>
      <c r="B6" t="s">
        <v>3750</v>
      </c>
      <c r="C6" t="s">
        <v>3872</v>
      </c>
    </row>
    <row r="7" spans="1:3" x14ac:dyDescent="0.3">
      <c r="A7">
        <v>6</v>
      </c>
      <c r="B7" t="s">
        <v>3751</v>
      </c>
      <c r="C7" t="s">
        <v>3881</v>
      </c>
    </row>
    <row r="8" spans="1:3" x14ac:dyDescent="0.3">
      <c r="A8">
        <v>7</v>
      </c>
      <c r="B8" t="s">
        <v>3857</v>
      </c>
      <c r="C8" t="s">
        <v>3944</v>
      </c>
    </row>
    <row r="9" spans="1:3" x14ac:dyDescent="0.3">
      <c r="A9">
        <v>8</v>
      </c>
      <c r="B9" t="s">
        <v>3752</v>
      </c>
      <c r="C9" t="s">
        <v>3876</v>
      </c>
    </row>
    <row r="10" spans="1:3" x14ac:dyDescent="0.3">
      <c r="A10">
        <v>9</v>
      </c>
      <c r="B10" t="s">
        <v>3753</v>
      </c>
      <c r="C10" t="s">
        <v>3928</v>
      </c>
    </row>
    <row r="11" spans="1:3" x14ac:dyDescent="0.3">
      <c r="A11">
        <v>10</v>
      </c>
      <c r="B11" t="s">
        <v>3864</v>
      </c>
      <c r="C11" t="s">
        <v>3934</v>
      </c>
    </row>
    <row r="12" spans="1:3" x14ac:dyDescent="0.3">
      <c r="A12">
        <v>11</v>
      </c>
      <c r="B12" t="s">
        <v>3754</v>
      </c>
      <c r="C12" t="s">
        <v>3875</v>
      </c>
    </row>
    <row r="13" spans="1:3" x14ac:dyDescent="0.3">
      <c r="A13">
        <v>12</v>
      </c>
      <c r="B13" t="s">
        <v>3755</v>
      </c>
      <c r="C13" t="s">
        <v>3888</v>
      </c>
    </row>
    <row r="14" spans="1:3" x14ac:dyDescent="0.3">
      <c r="A14">
        <v>13</v>
      </c>
      <c r="B14" t="s">
        <v>3756</v>
      </c>
      <c r="C14" t="s">
        <v>3877</v>
      </c>
    </row>
    <row r="15" spans="1:3" x14ac:dyDescent="0.3">
      <c r="A15">
        <v>14</v>
      </c>
    </row>
    <row r="16" spans="1:3" x14ac:dyDescent="0.3">
      <c r="A16">
        <v>15</v>
      </c>
      <c r="B16" t="s">
        <v>3757</v>
      </c>
      <c r="C16" t="s">
        <v>3883</v>
      </c>
    </row>
    <row r="17" spans="1:3" x14ac:dyDescent="0.3">
      <c r="A17">
        <v>16</v>
      </c>
      <c r="B17" t="s">
        <v>3758</v>
      </c>
      <c r="C17" t="s">
        <v>3894</v>
      </c>
    </row>
    <row r="18" spans="1:3" x14ac:dyDescent="0.3">
      <c r="A18">
        <v>17</v>
      </c>
      <c r="B18" t="s">
        <v>3759</v>
      </c>
      <c r="C18" t="s">
        <v>3882</v>
      </c>
    </row>
    <row r="19" spans="1:3" x14ac:dyDescent="0.3">
      <c r="A19">
        <v>18</v>
      </c>
      <c r="B19" t="s">
        <v>3760</v>
      </c>
      <c r="C19" t="s">
        <v>3865</v>
      </c>
    </row>
    <row r="20" spans="1:3" x14ac:dyDescent="0.3">
      <c r="A20">
        <v>19</v>
      </c>
      <c r="B20" t="s">
        <v>3863</v>
      </c>
      <c r="C20" t="s">
        <v>3927</v>
      </c>
    </row>
    <row r="21" spans="1:3" x14ac:dyDescent="0.3">
      <c r="A21">
        <v>20</v>
      </c>
      <c r="B21" t="s">
        <v>3761</v>
      </c>
      <c r="C21" t="s">
        <v>3884</v>
      </c>
    </row>
    <row r="22" spans="1:3" x14ac:dyDescent="0.3">
      <c r="A22">
        <v>21</v>
      </c>
      <c r="B22" t="s">
        <v>3762</v>
      </c>
      <c r="C22" t="s">
        <v>3874</v>
      </c>
    </row>
    <row r="23" spans="1:3" x14ac:dyDescent="0.3">
      <c r="A23">
        <v>22</v>
      </c>
      <c r="B23" t="s">
        <v>3763</v>
      </c>
      <c r="C23" t="s">
        <v>3931</v>
      </c>
    </row>
    <row r="24" spans="1:3" x14ac:dyDescent="0.3">
      <c r="A24">
        <v>23</v>
      </c>
      <c r="B24" t="s">
        <v>3764</v>
      </c>
      <c r="C24" t="s">
        <v>3891</v>
      </c>
    </row>
    <row r="25" spans="1:3" x14ac:dyDescent="0.3">
      <c r="A25">
        <v>24</v>
      </c>
      <c r="B25" t="s">
        <v>3765</v>
      </c>
      <c r="C25" t="s">
        <v>3893</v>
      </c>
    </row>
    <row r="26" spans="1:3" x14ac:dyDescent="0.3">
      <c r="A26">
        <v>25</v>
      </c>
      <c r="B26" t="s">
        <v>3766</v>
      </c>
      <c r="C26" t="s">
        <v>3898</v>
      </c>
    </row>
    <row r="27" spans="1:3" x14ac:dyDescent="0.3">
      <c r="A27">
        <v>26</v>
      </c>
      <c r="B27" t="s">
        <v>3856</v>
      </c>
      <c r="C27" t="s">
        <v>3905</v>
      </c>
    </row>
    <row r="28" spans="1:3" x14ac:dyDescent="0.3">
      <c r="A28">
        <v>27</v>
      </c>
      <c r="B28" t="s">
        <v>3767</v>
      </c>
      <c r="C28" t="s">
        <v>3900</v>
      </c>
    </row>
    <row r="29" spans="1:3" x14ac:dyDescent="0.3">
      <c r="A29">
        <v>28</v>
      </c>
      <c r="B29" t="s">
        <v>3768</v>
      </c>
      <c r="C29" t="s">
        <v>3903</v>
      </c>
    </row>
    <row r="30" spans="1:3" x14ac:dyDescent="0.3">
      <c r="A30">
        <v>29</v>
      </c>
      <c r="B30" t="s">
        <v>3769</v>
      </c>
      <c r="C30" t="s">
        <v>3878</v>
      </c>
    </row>
    <row r="31" spans="1:3" x14ac:dyDescent="0.3">
      <c r="A31">
        <v>30</v>
      </c>
      <c r="B31" t="s">
        <v>3770</v>
      </c>
      <c r="C31" t="s">
        <v>3880</v>
      </c>
    </row>
    <row r="32" spans="1:3" x14ac:dyDescent="0.3">
      <c r="A32">
        <v>31</v>
      </c>
      <c r="B32" t="s">
        <v>3771</v>
      </c>
      <c r="C32" t="s">
        <v>3906</v>
      </c>
    </row>
    <row r="33" spans="1:3" x14ac:dyDescent="0.3">
      <c r="A33">
        <v>32</v>
      </c>
      <c r="B33" t="s">
        <v>3772</v>
      </c>
      <c r="C33" t="s">
        <v>3869</v>
      </c>
    </row>
    <row r="34" spans="1:3" x14ac:dyDescent="0.3">
      <c r="A34">
        <v>33</v>
      </c>
      <c r="B34" t="s">
        <v>3773</v>
      </c>
      <c r="C34" t="s">
        <v>3870</v>
      </c>
    </row>
    <row r="35" spans="1:3" x14ac:dyDescent="0.3">
      <c r="A35">
        <v>34</v>
      </c>
      <c r="B35" t="s">
        <v>3774</v>
      </c>
      <c r="C35" t="s">
        <v>3908</v>
      </c>
    </row>
    <row r="36" spans="1:3" x14ac:dyDescent="0.3">
      <c r="A36">
        <v>35</v>
      </c>
      <c r="B36" t="s">
        <v>3775</v>
      </c>
      <c r="C36" t="s">
        <v>3909</v>
      </c>
    </row>
    <row r="37" spans="1:3" x14ac:dyDescent="0.3">
      <c r="A37">
        <v>36</v>
      </c>
      <c r="B37" t="s">
        <v>3776</v>
      </c>
      <c r="C37" t="s">
        <v>3896</v>
      </c>
    </row>
    <row r="38" spans="1:3" x14ac:dyDescent="0.3">
      <c r="A38">
        <v>37</v>
      </c>
      <c r="B38" t="s">
        <v>3777</v>
      </c>
      <c r="C38" t="s">
        <v>3886</v>
      </c>
    </row>
    <row r="39" spans="1:3" x14ac:dyDescent="0.3">
      <c r="A39">
        <v>38</v>
      </c>
      <c r="B39" t="s">
        <v>3859</v>
      </c>
      <c r="C39" t="s">
        <v>3873</v>
      </c>
    </row>
    <row r="40" spans="1:3" x14ac:dyDescent="0.3">
      <c r="A40">
        <v>39</v>
      </c>
      <c r="B40" t="s">
        <v>3778</v>
      </c>
      <c r="C40" t="s">
        <v>3889</v>
      </c>
    </row>
    <row r="41" spans="1:3" x14ac:dyDescent="0.3">
      <c r="A41">
        <v>40</v>
      </c>
      <c r="B41" t="s">
        <v>3779</v>
      </c>
      <c r="C41" t="s">
        <v>3890</v>
      </c>
    </row>
    <row r="42" spans="1:3" x14ac:dyDescent="0.3">
      <c r="A42">
        <v>41</v>
      </c>
      <c r="B42" t="s">
        <v>3780</v>
      </c>
      <c r="C42" t="s">
        <v>3919</v>
      </c>
    </row>
    <row r="43" spans="1:3" x14ac:dyDescent="0.3">
      <c r="A43">
        <v>42</v>
      </c>
      <c r="B43" t="s">
        <v>3860</v>
      </c>
      <c r="C43" t="s">
        <v>3921</v>
      </c>
    </row>
    <row r="44" spans="1:3" x14ac:dyDescent="0.3">
      <c r="A44">
        <v>43</v>
      </c>
      <c r="B44" t="s">
        <v>3781</v>
      </c>
      <c r="C44" t="s">
        <v>3922</v>
      </c>
    </row>
    <row r="45" spans="1:3" x14ac:dyDescent="0.3">
      <c r="A45">
        <v>44</v>
      </c>
      <c r="B45" t="s">
        <v>3782</v>
      </c>
      <c r="C45" t="s">
        <v>3923</v>
      </c>
    </row>
    <row r="46" spans="1:3" x14ac:dyDescent="0.3">
      <c r="A46">
        <v>45</v>
      </c>
      <c r="B46" t="s">
        <v>3862</v>
      </c>
      <c r="C46" t="s">
        <v>3926</v>
      </c>
    </row>
    <row r="47" spans="1:3" x14ac:dyDescent="0.3">
      <c r="A47">
        <v>46</v>
      </c>
      <c r="B47" t="s">
        <v>3783</v>
      </c>
      <c r="C47" t="s">
        <v>3930</v>
      </c>
    </row>
    <row r="48" spans="1:3" x14ac:dyDescent="0.3">
      <c r="A48">
        <v>47</v>
      </c>
      <c r="B48" t="s">
        <v>3784</v>
      </c>
      <c r="C48" t="s">
        <v>3932</v>
      </c>
    </row>
    <row r="49" spans="1:3" x14ac:dyDescent="0.3">
      <c r="A49">
        <v>48</v>
      </c>
      <c r="B49" t="s">
        <v>3785</v>
      </c>
      <c r="C49" t="s">
        <v>3942</v>
      </c>
    </row>
    <row r="50" spans="1:3" x14ac:dyDescent="0.3">
      <c r="A50">
        <v>49</v>
      </c>
      <c r="B50" t="s">
        <v>3786</v>
      </c>
      <c r="C50" t="s">
        <v>3945</v>
      </c>
    </row>
    <row r="51" spans="1:3" x14ac:dyDescent="0.3">
      <c r="A51">
        <v>50</v>
      </c>
      <c r="B51" t="s">
        <v>3787</v>
      </c>
      <c r="C51" t="s">
        <v>3941</v>
      </c>
    </row>
    <row r="52" spans="1:3" x14ac:dyDescent="0.3">
      <c r="A52">
        <v>51</v>
      </c>
      <c r="B52" t="s">
        <v>3788</v>
      </c>
      <c r="C52" t="s">
        <v>3936</v>
      </c>
    </row>
    <row r="53" spans="1:3" x14ac:dyDescent="0.3">
      <c r="A53">
        <v>52</v>
      </c>
      <c r="B53" t="s">
        <v>3789</v>
      </c>
      <c r="C53" t="s">
        <v>3933</v>
      </c>
    </row>
    <row r="54" spans="1:3" x14ac:dyDescent="0.3">
      <c r="A54">
        <v>53</v>
      </c>
      <c r="B54" t="s">
        <v>3790</v>
      </c>
      <c r="C54" t="s">
        <v>3929</v>
      </c>
    </row>
    <row r="55" spans="1:3" x14ac:dyDescent="0.3">
      <c r="A55">
        <v>54</v>
      </c>
      <c r="B55" t="s">
        <v>3791</v>
      </c>
      <c r="C55" t="s">
        <v>3916</v>
      </c>
    </row>
    <row r="56" spans="1:3" x14ac:dyDescent="0.3">
      <c r="A56">
        <v>55</v>
      </c>
      <c r="B56" t="s">
        <v>3792</v>
      </c>
      <c r="C56" t="s">
        <v>3914</v>
      </c>
    </row>
    <row r="57" spans="1:3" x14ac:dyDescent="0.3">
      <c r="A57">
        <v>56</v>
      </c>
      <c r="B57" t="s">
        <v>3793</v>
      </c>
      <c r="C57" t="s">
        <v>3887</v>
      </c>
    </row>
    <row r="58" spans="1:3" x14ac:dyDescent="0.3">
      <c r="A58">
        <v>57</v>
      </c>
      <c r="B58" t="s">
        <v>3794</v>
      </c>
      <c r="C58" t="s">
        <v>3913</v>
      </c>
    </row>
    <row r="59" spans="1:3" x14ac:dyDescent="0.3">
      <c r="A59">
        <v>58</v>
      </c>
      <c r="B59" t="s">
        <v>3795</v>
      </c>
      <c r="C59" t="s">
        <v>3912</v>
      </c>
    </row>
    <row r="60" spans="1:3" x14ac:dyDescent="0.3">
      <c r="A60">
        <v>59</v>
      </c>
      <c r="B60" t="s">
        <v>3796</v>
      </c>
      <c r="C60" t="s">
        <v>3885</v>
      </c>
    </row>
    <row r="61" spans="1:3" x14ac:dyDescent="0.3">
      <c r="A61">
        <v>60</v>
      </c>
      <c r="B61" t="s">
        <v>3797</v>
      </c>
      <c r="C61" t="s">
        <v>3895</v>
      </c>
    </row>
    <row r="62" spans="1:3" x14ac:dyDescent="0.3">
      <c r="A62">
        <v>61</v>
      </c>
      <c r="B62" t="s">
        <v>3798</v>
      </c>
      <c r="C62" t="s">
        <v>3907</v>
      </c>
    </row>
    <row r="63" spans="1:3" x14ac:dyDescent="0.3">
      <c r="A63">
        <v>62</v>
      </c>
      <c r="B63" t="s">
        <v>3799</v>
      </c>
      <c r="C63" t="s">
        <v>3879</v>
      </c>
    </row>
    <row r="64" spans="1:3" x14ac:dyDescent="0.3">
      <c r="A64">
        <v>63</v>
      </c>
      <c r="B64" t="s">
        <v>3800</v>
      </c>
      <c r="C64" t="s">
        <v>3899</v>
      </c>
    </row>
    <row r="65" spans="1:3" x14ac:dyDescent="0.3">
      <c r="A65">
        <v>64</v>
      </c>
      <c r="B65" t="s">
        <v>3801</v>
      </c>
      <c r="C65" t="s">
        <v>3871</v>
      </c>
    </row>
    <row r="66" spans="1:3" x14ac:dyDescent="0.3">
      <c r="A66">
        <v>65</v>
      </c>
      <c r="B66" t="s">
        <v>3802</v>
      </c>
      <c r="C66" t="s">
        <v>3892</v>
      </c>
    </row>
    <row r="67" spans="1:3" x14ac:dyDescent="0.3">
      <c r="A67">
        <v>66</v>
      </c>
      <c r="B67" t="s">
        <v>3853</v>
      </c>
      <c r="C67" t="s">
        <v>3935</v>
      </c>
    </row>
    <row r="68" spans="1:3" x14ac:dyDescent="0.3">
      <c r="A68">
        <v>67</v>
      </c>
      <c r="B68" t="s">
        <v>3803</v>
      </c>
      <c r="C68" t="s">
        <v>3943</v>
      </c>
    </row>
    <row r="69" spans="1:3" x14ac:dyDescent="0.3">
      <c r="A69">
        <v>68</v>
      </c>
      <c r="B69" t="s">
        <v>3804</v>
      </c>
      <c r="C69" t="s">
        <v>3940</v>
      </c>
    </row>
    <row r="70" spans="1:3" x14ac:dyDescent="0.3">
      <c r="A70">
        <v>69</v>
      </c>
      <c r="B70" t="s">
        <v>3858</v>
      </c>
      <c r="C70" t="s">
        <v>3910</v>
      </c>
    </row>
    <row r="71" spans="1:3" x14ac:dyDescent="0.3">
      <c r="A71">
        <v>70</v>
      </c>
      <c r="B71" t="s">
        <v>3805</v>
      </c>
      <c r="C71" t="s">
        <v>3866</v>
      </c>
    </row>
    <row r="72" spans="1:3" x14ac:dyDescent="0.3">
      <c r="A72">
        <v>71</v>
      </c>
      <c r="B72" t="s">
        <v>3806</v>
      </c>
      <c r="C72" t="s">
        <v>3911</v>
      </c>
    </row>
    <row r="73" spans="1:3" x14ac:dyDescent="0.3">
      <c r="A73">
        <v>72</v>
      </c>
      <c r="B73" t="s">
        <v>3807</v>
      </c>
      <c r="C73" t="s">
        <v>3918</v>
      </c>
    </row>
    <row r="74" spans="1:3" x14ac:dyDescent="0.3">
      <c r="A74">
        <v>73</v>
      </c>
      <c r="B74" t="s">
        <v>3808</v>
      </c>
      <c r="C74" t="s">
        <v>3915</v>
      </c>
    </row>
    <row r="75" spans="1:3" x14ac:dyDescent="0.3">
      <c r="A75">
        <v>74</v>
      </c>
      <c r="B75" t="s">
        <v>3854</v>
      </c>
      <c r="C75" t="s">
        <v>3939</v>
      </c>
    </row>
    <row r="76" spans="1:3" x14ac:dyDescent="0.3">
      <c r="A76">
        <v>75</v>
      </c>
      <c r="B76" t="s">
        <v>3861</v>
      </c>
      <c r="C76" t="s">
        <v>3925</v>
      </c>
    </row>
    <row r="77" spans="1:3" x14ac:dyDescent="0.3">
      <c r="A77">
        <v>76</v>
      </c>
      <c r="B77" t="s">
        <v>3809</v>
      </c>
      <c r="C77" t="s">
        <v>3868</v>
      </c>
    </row>
    <row r="78" spans="1:3" x14ac:dyDescent="0.3">
      <c r="A78">
        <v>77</v>
      </c>
      <c r="B78" t="s">
        <v>3810</v>
      </c>
      <c r="C78" t="s">
        <v>3917</v>
      </c>
    </row>
    <row r="79" spans="1:3" x14ac:dyDescent="0.3">
      <c r="A79">
        <v>78</v>
      </c>
      <c r="B79" t="s">
        <v>3811</v>
      </c>
      <c r="C79" t="s">
        <v>3811</v>
      </c>
    </row>
    <row r="80" spans="1:3" x14ac:dyDescent="0.3">
      <c r="A80">
        <v>79</v>
      </c>
      <c r="B80" t="s">
        <v>3812</v>
      </c>
      <c r="C80" t="s">
        <v>3897</v>
      </c>
    </row>
    <row r="81" spans="1:3" x14ac:dyDescent="0.3">
      <c r="A81">
        <v>80</v>
      </c>
      <c r="B81" t="s">
        <v>3813</v>
      </c>
      <c r="C81" t="s">
        <v>3901</v>
      </c>
    </row>
    <row r="82" spans="1:3" x14ac:dyDescent="0.3">
      <c r="A82">
        <v>81</v>
      </c>
      <c r="B82" t="s">
        <v>3814</v>
      </c>
      <c r="C82" t="s">
        <v>3902</v>
      </c>
    </row>
    <row r="83" spans="1:3" x14ac:dyDescent="0.3">
      <c r="A83">
        <v>82</v>
      </c>
      <c r="B83" t="s">
        <v>3855</v>
      </c>
      <c r="C83" t="s">
        <v>3855</v>
      </c>
    </row>
    <row r="84" spans="1:3" x14ac:dyDescent="0.3">
      <c r="A84">
        <v>83</v>
      </c>
      <c r="B84" t="s">
        <v>3815</v>
      </c>
      <c r="C84" t="s">
        <v>3867</v>
      </c>
    </row>
    <row r="85" spans="1:3" x14ac:dyDescent="0.3">
      <c r="A85">
        <v>84</v>
      </c>
      <c r="B85" t="s">
        <v>3816</v>
      </c>
      <c r="C85" t="s">
        <v>3904</v>
      </c>
    </row>
    <row r="86" spans="1:3" x14ac:dyDescent="0.3">
      <c r="A86">
        <v>85</v>
      </c>
      <c r="B86" t="s">
        <v>3817</v>
      </c>
      <c r="C86" t="s">
        <v>3924</v>
      </c>
    </row>
  </sheetData>
  <autoFilter ref="A1:C86"/>
  <sortState ref="A1:C86">
    <sortCondition ref="A1"/>
  </sortState>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
  <sheetViews>
    <sheetView workbookViewId="0">
      <selection activeCell="F2" sqref="F2"/>
    </sheetView>
  </sheetViews>
  <sheetFormatPr defaultRowHeight="14.4" x14ac:dyDescent="0.3"/>
  <sheetData>
    <row r="1" spans="1:6" x14ac:dyDescent="0.3">
      <c r="A1" t="s">
        <v>925</v>
      </c>
      <c r="B1">
        <v>0</v>
      </c>
      <c r="F1" t="b">
        <v>1</v>
      </c>
    </row>
    <row r="2" spans="1:6" x14ac:dyDescent="0.3">
      <c r="A2" t="s">
        <v>926</v>
      </c>
      <c r="B2">
        <v>1</v>
      </c>
      <c r="F2" t="b">
        <v>0</v>
      </c>
    </row>
    <row r="3" spans="1:6" x14ac:dyDescent="0.3">
      <c r="A3" t="s">
        <v>924</v>
      </c>
      <c r="B3">
        <v>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9756"/>
  <sheetViews>
    <sheetView topLeftCell="A9743" workbookViewId="0"/>
  </sheetViews>
  <sheetFormatPr defaultRowHeight="14.4" x14ac:dyDescent="0.3"/>
  <sheetData>
    <row r="1" spans="1:1" x14ac:dyDescent="0.3">
      <c r="A1" t="s">
        <v>6</v>
      </c>
    </row>
    <row r="2" spans="1:1" x14ac:dyDescent="0.3">
      <c r="A2" t="s">
        <v>7</v>
      </c>
    </row>
    <row r="3" spans="1:1" x14ac:dyDescent="0.3">
      <c r="A3" t="s">
        <v>8</v>
      </c>
    </row>
    <row r="4" spans="1:1" x14ac:dyDescent="0.3">
      <c r="A4" t="s">
        <v>9</v>
      </c>
    </row>
    <row r="5" spans="1:1" x14ac:dyDescent="0.3">
      <c r="A5" t="s">
        <v>10</v>
      </c>
    </row>
    <row r="6" spans="1:1" x14ac:dyDescent="0.3">
      <c r="A6" t="s">
        <v>11</v>
      </c>
    </row>
    <row r="7" spans="1:1" x14ac:dyDescent="0.3">
      <c r="A7" t="s">
        <v>12</v>
      </c>
    </row>
    <row r="8" spans="1:1" x14ac:dyDescent="0.3">
      <c r="A8" t="s">
        <v>13</v>
      </c>
    </row>
    <row r="9" spans="1:1" x14ac:dyDescent="0.3">
      <c r="A9" t="s">
        <v>11</v>
      </c>
    </row>
    <row r="10" spans="1:1" x14ac:dyDescent="0.3">
      <c r="A10" t="s">
        <v>14</v>
      </c>
    </row>
    <row r="11" spans="1:1" x14ac:dyDescent="0.3">
      <c r="A11" t="s">
        <v>15</v>
      </c>
    </row>
    <row r="12" spans="1:1" x14ac:dyDescent="0.3">
      <c r="A12" t="s">
        <v>11</v>
      </c>
    </row>
    <row r="13" spans="1:1" x14ac:dyDescent="0.3">
      <c r="A13" t="s">
        <v>16</v>
      </c>
    </row>
    <row r="14" spans="1:1" x14ac:dyDescent="0.3">
      <c r="A14" t="s">
        <v>17</v>
      </c>
    </row>
    <row r="15" spans="1:1" x14ac:dyDescent="0.3">
      <c r="A15" t="s">
        <v>11</v>
      </c>
    </row>
    <row r="16" spans="1:1" x14ac:dyDescent="0.3">
      <c r="A16" t="s">
        <v>18</v>
      </c>
    </row>
    <row r="17" spans="1:1" x14ac:dyDescent="0.3">
      <c r="A17" t="s">
        <v>19</v>
      </c>
    </row>
    <row r="18" spans="1:1" x14ac:dyDescent="0.3">
      <c r="A18" t="s">
        <v>11</v>
      </c>
    </row>
    <row r="19" spans="1:1" x14ac:dyDescent="0.3">
      <c r="A19" t="s">
        <v>20</v>
      </c>
    </row>
    <row r="20" spans="1:1" x14ac:dyDescent="0.3">
      <c r="A20" t="s">
        <v>21</v>
      </c>
    </row>
    <row r="21" spans="1:1" x14ac:dyDescent="0.3">
      <c r="A21" t="s">
        <v>11</v>
      </c>
    </row>
    <row r="22" spans="1:1" x14ac:dyDescent="0.3">
      <c r="A22" t="s">
        <v>22</v>
      </c>
    </row>
    <row r="23" spans="1:1" x14ac:dyDescent="0.3">
      <c r="A23" t="s">
        <v>23</v>
      </c>
    </row>
    <row r="24" spans="1:1" x14ac:dyDescent="0.3">
      <c r="A24" t="s">
        <v>11</v>
      </c>
    </row>
    <row r="25" spans="1:1" x14ac:dyDescent="0.3">
      <c r="A25" t="s">
        <v>24</v>
      </c>
    </row>
    <row r="26" spans="1:1" x14ac:dyDescent="0.3">
      <c r="A26" t="s">
        <v>25</v>
      </c>
    </row>
    <row r="27" spans="1:1" x14ac:dyDescent="0.3">
      <c r="A27" t="s">
        <v>11</v>
      </c>
    </row>
    <row r="28" spans="1:1" x14ac:dyDescent="0.3">
      <c r="A28" t="s">
        <v>26</v>
      </c>
    </row>
    <row r="29" spans="1:1" x14ac:dyDescent="0.3">
      <c r="A29" t="s">
        <v>27</v>
      </c>
    </row>
    <row r="30" spans="1:1" x14ac:dyDescent="0.3">
      <c r="A30" t="s">
        <v>28</v>
      </c>
    </row>
    <row r="31" spans="1:1" x14ac:dyDescent="0.3">
      <c r="A31" t="s">
        <v>9</v>
      </c>
    </row>
    <row r="32" spans="1:1" x14ac:dyDescent="0.3">
      <c r="A32" t="s">
        <v>29</v>
      </c>
    </row>
    <row r="33" spans="1:1" x14ac:dyDescent="0.3">
      <c r="A33" t="s">
        <v>30</v>
      </c>
    </row>
    <row r="34" spans="1:1" x14ac:dyDescent="0.3">
      <c r="A34" t="s">
        <v>9</v>
      </c>
    </row>
    <row r="35" spans="1:1" x14ac:dyDescent="0.3">
      <c r="A35" t="s">
        <v>32</v>
      </c>
    </row>
    <row r="36" spans="1:1" x14ac:dyDescent="0.3">
      <c r="A36" t="s">
        <v>31</v>
      </c>
    </row>
    <row r="37" spans="1:1" x14ac:dyDescent="0.3">
      <c r="A37" t="s">
        <v>33</v>
      </c>
    </row>
    <row r="38" spans="1:1" x14ac:dyDescent="0.3">
      <c r="A38" t="s">
        <v>34</v>
      </c>
    </row>
    <row r="39" spans="1:1" x14ac:dyDescent="0.3">
      <c r="A39" t="s">
        <v>35</v>
      </c>
    </row>
    <row r="40" spans="1:1" x14ac:dyDescent="0.3">
      <c r="A40" t="s">
        <v>9</v>
      </c>
    </row>
    <row r="41" spans="1:1" x14ac:dyDescent="0.3">
      <c r="A41" t="s">
        <v>36</v>
      </c>
    </row>
    <row r="42" spans="1:1" x14ac:dyDescent="0.3">
      <c r="A42" t="s">
        <v>11</v>
      </c>
    </row>
    <row r="43" spans="1:1" x14ac:dyDescent="0.3">
      <c r="A43" t="s">
        <v>37</v>
      </c>
    </row>
    <row r="44" spans="1:1" x14ac:dyDescent="0.3">
      <c r="A44" t="s">
        <v>38</v>
      </c>
    </row>
    <row r="45" spans="1:1" x14ac:dyDescent="0.3">
      <c r="A45" t="s">
        <v>39</v>
      </c>
    </row>
    <row r="46" spans="1:1" x14ac:dyDescent="0.3">
      <c r="A46" t="s">
        <v>40</v>
      </c>
    </row>
    <row r="47" spans="1:1" x14ac:dyDescent="0.3">
      <c r="A47" t="s">
        <v>38</v>
      </c>
    </row>
    <row r="48" spans="1:1" x14ac:dyDescent="0.3">
      <c r="A48" t="s">
        <v>41</v>
      </c>
    </row>
    <row r="49" spans="1:1" x14ac:dyDescent="0.3">
      <c r="A49" t="s">
        <v>42</v>
      </c>
    </row>
    <row r="50" spans="1:1" x14ac:dyDescent="0.3">
      <c r="A50" t="s">
        <v>38</v>
      </c>
    </row>
    <row r="51" spans="1:1" x14ac:dyDescent="0.3">
      <c r="A51" t="s">
        <v>43</v>
      </c>
    </row>
    <row r="52" spans="1:1" x14ac:dyDescent="0.3">
      <c r="A52" t="s">
        <v>44</v>
      </c>
    </row>
    <row r="53" spans="1:1" x14ac:dyDescent="0.3">
      <c r="A53" t="s">
        <v>45</v>
      </c>
    </row>
    <row r="54" spans="1:1" x14ac:dyDescent="0.3">
      <c r="A54" t="s">
        <v>46</v>
      </c>
    </row>
    <row r="55" spans="1:1" x14ac:dyDescent="0.3">
      <c r="A55" t="s">
        <v>11</v>
      </c>
    </row>
    <row r="56" spans="1:1" x14ac:dyDescent="0.3">
      <c r="A56" t="s">
        <v>37</v>
      </c>
    </row>
    <row r="57" spans="1:1" x14ac:dyDescent="0.3">
      <c r="A57" t="s">
        <v>38</v>
      </c>
    </row>
    <row r="58" spans="1:1" x14ac:dyDescent="0.3">
      <c r="A58" t="s">
        <v>39</v>
      </c>
    </row>
    <row r="59" spans="1:1" x14ac:dyDescent="0.3">
      <c r="A59" t="s">
        <v>40</v>
      </c>
    </row>
    <row r="60" spans="1:1" x14ac:dyDescent="0.3">
      <c r="A60" t="s">
        <v>38</v>
      </c>
    </row>
    <row r="61" spans="1:1" x14ac:dyDescent="0.3">
      <c r="A61" t="s">
        <v>41</v>
      </c>
    </row>
    <row r="62" spans="1:1" x14ac:dyDescent="0.3">
      <c r="A62" t="s">
        <v>42</v>
      </c>
    </row>
    <row r="63" spans="1:1" x14ac:dyDescent="0.3">
      <c r="A63" t="s">
        <v>38</v>
      </c>
    </row>
    <row r="64" spans="1:1" x14ac:dyDescent="0.3">
      <c r="A64" t="s">
        <v>43</v>
      </c>
    </row>
    <row r="65" spans="1:1" x14ac:dyDescent="0.3">
      <c r="A65" t="s">
        <v>47</v>
      </c>
    </row>
    <row r="66" spans="1:1" x14ac:dyDescent="0.3">
      <c r="A66" t="s">
        <v>48</v>
      </c>
    </row>
    <row r="67" spans="1:1" x14ac:dyDescent="0.3">
      <c r="A67" t="s">
        <v>11</v>
      </c>
    </row>
    <row r="68" spans="1:1" x14ac:dyDescent="0.3">
      <c r="A68" t="s">
        <v>37</v>
      </c>
    </row>
    <row r="69" spans="1:1" x14ac:dyDescent="0.3">
      <c r="A69" t="s">
        <v>38</v>
      </c>
    </row>
    <row r="70" spans="1:1" x14ac:dyDescent="0.3">
      <c r="A70" t="s">
        <v>39</v>
      </c>
    </row>
    <row r="71" spans="1:1" x14ac:dyDescent="0.3">
      <c r="A71" t="s">
        <v>40</v>
      </c>
    </row>
    <row r="72" spans="1:1" x14ac:dyDescent="0.3">
      <c r="A72" t="s">
        <v>38</v>
      </c>
    </row>
    <row r="73" spans="1:1" x14ac:dyDescent="0.3">
      <c r="A73" t="s">
        <v>41</v>
      </c>
    </row>
    <row r="74" spans="1:1" x14ac:dyDescent="0.3">
      <c r="A74" t="s">
        <v>42</v>
      </c>
    </row>
    <row r="75" spans="1:1" x14ac:dyDescent="0.3">
      <c r="A75" t="s">
        <v>38</v>
      </c>
    </row>
    <row r="76" spans="1:1" x14ac:dyDescent="0.3">
      <c r="A76" t="s">
        <v>43</v>
      </c>
    </row>
    <row r="77" spans="1:1" x14ac:dyDescent="0.3">
      <c r="A77" t="s">
        <v>49</v>
      </c>
    </row>
    <row r="78" spans="1:1" x14ac:dyDescent="0.3">
      <c r="A78" t="s">
        <v>50</v>
      </c>
    </row>
    <row r="79" spans="1:1" x14ac:dyDescent="0.3">
      <c r="A79" t="s">
        <v>51</v>
      </c>
    </row>
    <row r="80" spans="1:1" x14ac:dyDescent="0.3">
      <c r="A80" t="s">
        <v>9</v>
      </c>
    </row>
    <row r="81" spans="1:1" x14ac:dyDescent="0.3">
      <c r="A81" t="s">
        <v>52</v>
      </c>
    </row>
    <row r="82" spans="1:1" x14ac:dyDescent="0.3">
      <c r="A82" t="s">
        <v>53</v>
      </c>
    </row>
    <row r="83" spans="1:1" x14ac:dyDescent="0.3">
      <c r="A83" t="s">
        <v>11</v>
      </c>
    </row>
    <row r="84" spans="1:1" x14ac:dyDescent="0.3">
      <c r="A84" t="s">
        <v>54</v>
      </c>
    </row>
    <row r="85" spans="1:1" x14ac:dyDescent="0.3">
      <c r="A85" t="s">
        <v>38</v>
      </c>
    </row>
    <row r="86" spans="1:1" x14ac:dyDescent="0.3">
      <c r="A86" t="s">
        <v>55</v>
      </c>
    </row>
    <row r="87" spans="1:1" x14ac:dyDescent="0.3">
      <c r="A87" t="s">
        <v>56</v>
      </c>
    </row>
    <row r="88" spans="1:1" x14ac:dyDescent="0.3">
      <c r="A88" t="s">
        <v>57</v>
      </c>
    </row>
    <row r="89" spans="1:1" x14ac:dyDescent="0.3">
      <c r="A89" t="s">
        <v>58</v>
      </c>
    </row>
    <row r="90" spans="1:1" x14ac:dyDescent="0.3">
      <c r="A90" t="s">
        <v>59</v>
      </c>
    </row>
    <row r="91" spans="1:1" x14ac:dyDescent="0.3">
      <c r="A91" t="s">
        <v>38</v>
      </c>
    </row>
    <row r="92" spans="1:1" x14ac:dyDescent="0.3">
      <c r="A92" t="s">
        <v>55</v>
      </c>
    </row>
    <row r="93" spans="1:1" x14ac:dyDescent="0.3">
      <c r="A93" t="s">
        <v>56</v>
      </c>
    </row>
    <row r="94" spans="1:1" x14ac:dyDescent="0.3">
      <c r="A94" t="s">
        <v>57</v>
      </c>
    </row>
    <row r="95" spans="1:1" x14ac:dyDescent="0.3">
      <c r="A95" t="s">
        <v>60</v>
      </c>
    </row>
    <row r="96" spans="1:1" x14ac:dyDescent="0.3">
      <c r="A96" t="s">
        <v>61</v>
      </c>
    </row>
    <row r="97" spans="1:1" x14ac:dyDescent="0.3">
      <c r="A97" t="s">
        <v>38</v>
      </c>
    </row>
    <row r="98" spans="1:1" x14ac:dyDescent="0.3">
      <c r="A98" t="s">
        <v>55</v>
      </c>
    </row>
    <row r="99" spans="1:1" x14ac:dyDescent="0.3">
      <c r="A99" t="s">
        <v>56</v>
      </c>
    </row>
    <row r="100" spans="1:1" x14ac:dyDescent="0.3">
      <c r="A100" t="s">
        <v>57</v>
      </c>
    </row>
    <row r="101" spans="1:1" x14ac:dyDescent="0.3">
      <c r="A101" t="s">
        <v>62</v>
      </c>
    </row>
    <row r="102" spans="1:1" x14ac:dyDescent="0.3">
      <c r="A102" t="s">
        <v>63</v>
      </c>
    </row>
    <row r="103" spans="1:1" x14ac:dyDescent="0.3">
      <c r="A103" t="s">
        <v>38</v>
      </c>
    </row>
    <row r="104" spans="1:1" x14ac:dyDescent="0.3">
      <c r="A104" t="s">
        <v>55</v>
      </c>
    </row>
    <row r="105" spans="1:1" x14ac:dyDescent="0.3">
      <c r="A105" t="s">
        <v>56</v>
      </c>
    </row>
    <row r="106" spans="1:1" x14ac:dyDescent="0.3">
      <c r="A106" t="s">
        <v>57</v>
      </c>
    </row>
    <row r="107" spans="1:1" x14ac:dyDescent="0.3">
      <c r="A107" t="s">
        <v>64</v>
      </c>
    </row>
    <row r="108" spans="1:1" x14ac:dyDescent="0.3">
      <c r="A108" t="s">
        <v>65</v>
      </c>
    </row>
    <row r="109" spans="1:1" x14ac:dyDescent="0.3">
      <c r="A109" t="s">
        <v>66</v>
      </c>
    </row>
    <row r="110" spans="1:1" x14ac:dyDescent="0.3">
      <c r="A110" t="s">
        <v>67</v>
      </c>
    </row>
    <row r="111" spans="1:1" x14ac:dyDescent="0.3">
      <c r="A111" t="s">
        <v>68</v>
      </c>
    </row>
    <row r="112" spans="1:1" x14ac:dyDescent="0.3">
      <c r="A112" t="s">
        <v>9</v>
      </c>
    </row>
    <row r="113" spans="1:1" x14ac:dyDescent="0.3">
      <c r="A113" t="s">
        <v>69</v>
      </c>
    </row>
    <row r="114" spans="1:1" x14ac:dyDescent="0.3">
      <c r="A114" t="s">
        <v>70</v>
      </c>
    </row>
    <row r="115" spans="1:1" x14ac:dyDescent="0.3">
      <c r="A115" t="s">
        <v>9</v>
      </c>
    </row>
    <row r="116" spans="1:1" x14ac:dyDescent="0.3">
      <c r="A116" t="s">
        <v>71</v>
      </c>
    </row>
    <row r="117" spans="1:1" x14ac:dyDescent="0.3">
      <c r="A117" t="s">
        <v>72</v>
      </c>
    </row>
    <row r="118" spans="1:1" x14ac:dyDescent="0.3">
      <c r="A118" t="s">
        <v>73</v>
      </c>
    </row>
    <row r="119" spans="1:1" x14ac:dyDescent="0.3">
      <c r="A119" t="s">
        <v>9</v>
      </c>
    </row>
    <row r="120" spans="1:1" x14ac:dyDescent="0.3">
      <c r="A120" t="s">
        <v>74</v>
      </c>
    </row>
    <row r="121" spans="1:1" x14ac:dyDescent="0.3">
      <c r="A121" t="s">
        <v>75</v>
      </c>
    </row>
    <row r="122" spans="1:1" x14ac:dyDescent="0.3">
      <c r="A122" t="s">
        <v>11</v>
      </c>
    </row>
    <row r="123" spans="1:1" x14ac:dyDescent="0.3">
      <c r="A123" t="s">
        <v>76</v>
      </c>
    </row>
    <row r="124" spans="1:1" x14ac:dyDescent="0.3">
      <c r="A124" t="s">
        <v>38</v>
      </c>
    </row>
    <row r="125" spans="1:1" x14ac:dyDescent="0.3">
      <c r="A125" t="s">
        <v>77</v>
      </c>
    </row>
    <row r="126" spans="1:1" x14ac:dyDescent="0.3">
      <c r="A126" t="s">
        <v>78</v>
      </c>
    </row>
    <row r="127" spans="1:1" x14ac:dyDescent="0.3">
      <c r="A127" t="s">
        <v>79</v>
      </c>
    </row>
    <row r="128" spans="1:1" x14ac:dyDescent="0.3">
      <c r="A128" t="s">
        <v>82</v>
      </c>
    </row>
    <row r="129" spans="1:1" x14ac:dyDescent="0.3">
      <c r="A129" t="s">
        <v>38</v>
      </c>
    </row>
    <row r="130" spans="1:1" x14ac:dyDescent="0.3">
      <c r="A130" t="s">
        <v>77</v>
      </c>
    </row>
    <row r="131" spans="1:1" x14ac:dyDescent="0.3">
      <c r="A131" t="s">
        <v>78</v>
      </c>
    </row>
    <row r="132" spans="1:1" x14ac:dyDescent="0.3">
      <c r="A132" t="s">
        <v>83</v>
      </c>
    </row>
    <row r="133" spans="1:1" x14ac:dyDescent="0.3">
      <c r="A133" t="s">
        <v>80</v>
      </c>
    </row>
    <row r="134" spans="1:1" x14ac:dyDescent="0.3">
      <c r="A134" t="s">
        <v>38</v>
      </c>
    </row>
    <row r="135" spans="1:1" x14ac:dyDescent="0.3">
      <c r="A135" t="s">
        <v>77</v>
      </c>
    </row>
    <row r="136" spans="1:1" x14ac:dyDescent="0.3">
      <c r="A136" t="s">
        <v>78</v>
      </c>
    </row>
    <row r="137" spans="1:1" x14ac:dyDescent="0.3">
      <c r="A137" t="s">
        <v>81</v>
      </c>
    </row>
    <row r="138" spans="1:1" x14ac:dyDescent="0.3">
      <c r="A138" t="s">
        <v>84</v>
      </c>
    </row>
    <row r="139" spans="1:1" x14ac:dyDescent="0.3">
      <c r="A139" t="s">
        <v>85</v>
      </c>
    </row>
    <row r="140" spans="1:1" x14ac:dyDescent="0.3">
      <c r="A140" t="s">
        <v>86</v>
      </c>
    </row>
    <row r="141" spans="1:1" x14ac:dyDescent="0.3">
      <c r="A141" t="s">
        <v>104</v>
      </c>
    </row>
    <row r="142" spans="1:1" x14ac:dyDescent="0.3">
      <c r="A142" t="s">
        <v>90</v>
      </c>
    </row>
    <row r="143" spans="1:1" x14ac:dyDescent="0.3">
      <c r="A143" t="s">
        <v>11</v>
      </c>
    </row>
    <row r="144" spans="1:1" x14ac:dyDescent="0.3">
      <c r="A144" t="s">
        <v>91</v>
      </c>
    </row>
    <row r="145" spans="1:1" x14ac:dyDescent="0.3">
      <c r="A145" t="s">
        <v>92</v>
      </c>
    </row>
    <row r="146" spans="1:1" x14ac:dyDescent="0.3">
      <c r="A146" t="s">
        <v>93</v>
      </c>
    </row>
    <row r="147" spans="1:1" x14ac:dyDescent="0.3">
      <c r="A147" t="s">
        <v>94</v>
      </c>
    </row>
    <row r="148" spans="1:1" x14ac:dyDescent="0.3">
      <c r="A148" t="s">
        <v>95</v>
      </c>
    </row>
    <row r="149" spans="1:1" x14ac:dyDescent="0.3">
      <c r="A149" t="s">
        <v>11</v>
      </c>
    </row>
    <row r="150" spans="1:1" x14ac:dyDescent="0.3">
      <c r="A150" t="s">
        <v>96</v>
      </c>
    </row>
    <row r="151" spans="1:1" x14ac:dyDescent="0.3">
      <c r="A151" t="s">
        <v>97</v>
      </c>
    </row>
    <row r="152" spans="1:1" x14ac:dyDescent="0.3">
      <c r="A152" t="s">
        <v>98</v>
      </c>
    </row>
    <row r="153" spans="1:1" x14ac:dyDescent="0.3">
      <c r="A153" t="s">
        <v>11</v>
      </c>
    </row>
    <row r="154" spans="1:1" x14ac:dyDescent="0.3">
      <c r="A154" t="s">
        <v>99</v>
      </c>
    </row>
    <row r="155" spans="1:1" x14ac:dyDescent="0.3">
      <c r="A155" t="s">
        <v>100</v>
      </c>
    </row>
    <row r="156" spans="1:1" x14ac:dyDescent="0.3">
      <c r="A156" t="s">
        <v>101</v>
      </c>
    </row>
    <row r="157" spans="1:1" x14ac:dyDescent="0.3">
      <c r="A157" t="s">
        <v>103</v>
      </c>
    </row>
    <row r="158" spans="1:1" x14ac:dyDescent="0.3">
      <c r="A158" t="s">
        <v>102</v>
      </c>
    </row>
    <row r="159" spans="1:1" x14ac:dyDescent="0.3">
      <c r="A159" t="s">
        <v>87</v>
      </c>
    </row>
    <row r="160" spans="1:1" x14ac:dyDescent="0.3">
      <c r="A160" t="s">
        <v>11</v>
      </c>
    </row>
    <row r="161" spans="1:1" x14ac:dyDescent="0.3">
      <c r="A161" t="s">
        <v>88</v>
      </c>
    </row>
    <row r="162" spans="1:1" x14ac:dyDescent="0.3">
      <c r="A162" t="s">
        <v>89</v>
      </c>
    </row>
    <row r="163" spans="1:1" x14ac:dyDescent="0.3">
      <c r="A163" t="s">
        <v>105</v>
      </c>
    </row>
    <row r="164" spans="1:1" x14ac:dyDescent="0.3">
      <c r="A164" t="s">
        <v>11</v>
      </c>
    </row>
    <row r="165" spans="1:1" x14ac:dyDescent="0.3">
      <c r="A165" t="s">
        <v>106</v>
      </c>
    </row>
    <row r="166" spans="1:1" x14ac:dyDescent="0.3">
      <c r="A166" t="s">
        <v>107</v>
      </c>
    </row>
    <row r="167" spans="1:1" x14ac:dyDescent="0.3">
      <c r="A167" t="s">
        <v>108</v>
      </c>
    </row>
    <row r="168" spans="1:1" x14ac:dyDescent="0.3">
      <c r="A168" t="s">
        <v>109</v>
      </c>
    </row>
    <row r="169" spans="1:1" x14ac:dyDescent="0.3">
      <c r="A169" t="s">
        <v>110</v>
      </c>
    </row>
    <row r="170" spans="1:1" x14ac:dyDescent="0.3">
      <c r="A170" t="s">
        <v>111</v>
      </c>
    </row>
    <row r="171" spans="1:1" x14ac:dyDescent="0.3">
      <c r="A171" t="s">
        <v>112</v>
      </c>
    </row>
    <row r="172" spans="1:1" x14ac:dyDescent="0.3">
      <c r="A172" t="s">
        <v>1461</v>
      </c>
    </row>
    <row r="173" spans="1:1" x14ac:dyDescent="0.3">
      <c r="A173" t="s">
        <v>113</v>
      </c>
    </row>
    <row r="174" spans="1:1" x14ac:dyDescent="0.3">
      <c r="A174" t="s">
        <v>9</v>
      </c>
    </row>
    <row r="175" spans="1:1" x14ac:dyDescent="0.3">
      <c r="A175" t="s">
        <v>114</v>
      </c>
    </row>
    <row r="176" spans="1:1" x14ac:dyDescent="0.3">
      <c r="A176" t="s">
        <v>11</v>
      </c>
    </row>
    <row r="177" spans="1:1" x14ac:dyDescent="0.3">
      <c r="A177" t="s">
        <v>115</v>
      </c>
    </row>
    <row r="178" spans="1:1" x14ac:dyDescent="0.3">
      <c r="A178" t="s">
        <v>116</v>
      </c>
    </row>
    <row r="179" spans="1:1" x14ac:dyDescent="0.3">
      <c r="A179" t="s">
        <v>117</v>
      </c>
    </row>
    <row r="180" spans="1:1" x14ac:dyDescent="0.3">
      <c r="A180" t="s">
        <v>9</v>
      </c>
    </row>
    <row r="181" spans="1:1" x14ac:dyDescent="0.3">
      <c r="A181" t="s">
        <v>1502</v>
      </c>
    </row>
    <row r="182" spans="1:1" x14ac:dyDescent="0.3">
      <c r="A182" t="s">
        <v>1503</v>
      </c>
    </row>
    <row r="183" spans="1:1" x14ac:dyDescent="0.3">
      <c r="A183" t="s">
        <v>1504</v>
      </c>
    </row>
    <row r="184" spans="1:1" x14ac:dyDescent="0.3">
      <c r="A184" t="s">
        <v>118</v>
      </c>
    </row>
    <row r="185" spans="1:1" x14ac:dyDescent="0.3">
      <c r="A185" t="s">
        <v>119</v>
      </c>
    </row>
    <row r="186" spans="1:1" x14ac:dyDescent="0.3">
      <c r="A186" t="s">
        <v>9</v>
      </c>
    </row>
    <row r="187" spans="1:1" x14ac:dyDescent="0.3">
      <c r="A187" t="s">
        <v>142</v>
      </c>
    </row>
    <row r="188" spans="1:1" x14ac:dyDescent="0.3">
      <c r="A188" t="s">
        <v>11</v>
      </c>
    </row>
    <row r="189" spans="1:1" x14ac:dyDescent="0.3">
      <c r="A189" t="s">
        <v>143</v>
      </c>
    </row>
    <row r="190" spans="1:1" x14ac:dyDescent="0.3">
      <c r="A190" t="s">
        <v>144</v>
      </c>
    </row>
    <row r="191" spans="1:1" x14ac:dyDescent="0.3">
      <c r="A191" t="s">
        <v>145</v>
      </c>
    </row>
    <row r="192" spans="1:1" x14ac:dyDescent="0.3">
      <c r="A192" t="s">
        <v>146</v>
      </c>
    </row>
    <row r="193" spans="1:1" x14ac:dyDescent="0.3">
      <c r="A193" t="s">
        <v>147</v>
      </c>
    </row>
    <row r="194" spans="1:1" x14ac:dyDescent="0.3">
      <c r="A194" t="s">
        <v>148</v>
      </c>
    </row>
    <row r="195" spans="1:1" x14ac:dyDescent="0.3">
      <c r="A195" t="s">
        <v>149</v>
      </c>
    </row>
    <row r="196" spans="1:1" x14ac:dyDescent="0.3">
      <c r="A196" t="s">
        <v>150</v>
      </c>
    </row>
    <row r="197" spans="1:1" x14ac:dyDescent="0.3">
      <c r="A197" t="s">
        <v>151</v>
      </c>
    </row>
    <row r="198" spans="1:1" x14ac:dyDescent="0.3">
      <c r="A198" t="s">
        <v>152</v>
      </c>
    </row>
    <row r="199" spans="1:1" x14ac:dyDescent="0.3">
      <c r="A199" t="s">
        <v>153</v>
      </c>
    </row>
    <row r="200" spans="1:1" x14ac:dyDescent="0.3">
      <c r="A200" t="s">
        <v>154</v>
      </c>
    </row>
    <row r="201" spans="1:1" x14ac:dyDescent="0.3">
      <c r="A201" t="s">
        <v>155</v>
      </c>
    </row>
    <row r="202" spans="1:1" x14ac:dyDescent="0.3">
      <c r="A202" t="s">
        <v>156</v>
      </c>
    </row>
    <row r="203" spans="1:1" x14ac:dyDescent="0.3">
      <c r="A203" t="s">
        <v>157</v>
      </c>
    </row>
    <row r="204" spans="1:1" x14ac:dyDescent="0.3">
      <c r="A204" t="s">
        <v>158</v>
      </c>
    </row>
    <row r="205" spans="1:1" x14ac:dyDescent="0.3">
      <c r="A205" t="s">
        <v>159</v>
      </c>
    </row>
    <row r="206" spans="1:1" x14ac:dyDescent="0.3">
      <c r="A206" t="s">
        <v>160</v>
      </c>
    </row>
    <row r="207" spans="1:1" x14ac:dyDescent="0.3">
      <c r="A207" t="s">
        <v>161</v>
      </c>
    </row>
    <row r="208" spans="1:1" x14ac:dyDescent="0.3">
      <c r="A208" t="s">
        <v>162</v>
      </c>
    </row>
    <row r="209" spans="1:1" x14ac:dyDescent="0.3">
      <c r="A209" t="s">
        <v>163</v>
      </c>
    </row>
    <row r="210" spans="1:1" x14ac:dyDescent="0.3">
      <c r="A210" t="s">
        <v>164</v>
      </c>
    </row>
    <row r="211" spans="1:1" x14ac:dyDescent="0.3">
      <c r="A211" t="s">
        <v>165</v>
      </c>
    </row>
    <row r="212" spans="1:1" x14ac:dyDescent="0.3">
      <c r="A212" t="s">
        <v>166</v>
      </c>
    </row>
    <row r="213" spans="1:1" x14ac:dyDescent="0.3">
      <c r="A213" t="s">
        <v>167</v>
      </c>
    </row>
    <row r="214" spans="1:1" x14ac:dyDescent="0.3">
      <c r="A214" t="s">
        <v>168</v>
      </c>
    </row>
    <row r="215" spans="1:1" x14ac:dyDescent="0.3">
      <c r="A215" t="s">
        <v>169</v>
      </c>
    </row>
    <row r="216" spans="1:1" x14ac:dyDescent="0.3">
      <c r="A216" t="s">
        <v>170</v>
      </c>
    </row>
    <row r="217" spans="1:1" x14ac:dyDescent="0.3">
      <c r="A217" t="s">
        <v>171</v>
      </c>
    </row>
    <row r="218" spans="1:1" x14ac:dyDescent="0.3">
      <c r="A218" t="s">
        <v>172</v>
      </c>
    </row>
    <row r="219" spans="1:1" x14ac:dyDescent="0.3">
      <c r="A219" t="s">
        <v>173</v>
      </c>
    </row>
    <row r="220" spans="1:1" x14ac:dyDescent="0.3">
      <c r="A220" t="s">
        <v>174</v>
      </c>
    </row>
    <row r="221" spans="1:1" x14ac:dyDescent="0.3">
      <c r="A221" t="s">
        <v>175</v>
      </c>
    </row>
    <row r="222" spans="1:1" x14ac:dyDescent="0.3">
      <c r="A222" t="s">
        <v>176</v>
      </c>
    </row>
    <row r="223" spans="1:1" x14ac:dyDescent="0.3">
      <c r="A223" t="s">
        <v>177</v>
      </c>
    </row>
    <row r="224" spans="1:1" x14ac:dyDescent="0.3">
      <c r="A224" t="s">
        <v>178</v>
      </c>
    </row>
    <row r="225" spans="1:1" x14ac:dyDescent="0.3">
      <c r="A225" t="s">
        <v>179</v>
      </c>
    </row>
    <row r="226" spans="1:1" x14ac:dyDescent="0.3">
      <c r="A226" t="s">
        <v>180</v>
      </c>
    </row>
    <row r="227" spans="1:1" x14ac:dyDescent="0.3">
      <c r="A227" t="s">
        <v>181</v>
      </c>
    </row>
    <row r="228" spans="1:1" x14ac:dyDescent="0.3">
      <c r="A228" t="s">
        <v>182</v>
      </c>
    </row>
    <row r="229" spans="1:1" x14ac:dyDescent="0.3">
      <c r="A229" t="s">
        <v>183</v>
      </c>
    </row>
    <row r="230" spans="1:1" x14ac:dyDescent="0.3">
      <c r="A230" t="s">
        <v>184</v>
      </c>
    </row>
    <row r="231" spans="1:1" x14ac:dyDescent="0.3">
      <c r="A231" t="s">
        <v>185</v>
      </c>
    </row>
    <row r="232" spans="1:1" x14ac:dyDescent="0.3">
      <c r="A232" t="s">
        <v>186</v>
      </c>
    </row>
    <row r="233" spans="1:1" x14ac:dyDescent="0.3">
      <c r="A233" t="s">
        <v>187</v>
      </c>
    </row>
    <row r="234" spans="1:1" x14ac:dyDescent="0.3">
      <c r="A234" t="s">
        <v>188</v>
      </c>
    </row>
    <row r="235" spans="1:1" x14ac:dyDescent="0.3">
      <c r="A235" t="s">
        <v>189</v>
      </c>
    </row>
    <row r="236" spans="1:1" x14ac:dyDescent="0.3">
      <c r="A236" t="s">
        <v>190</v>
      </c>
    </row>
    <row r="237" spans="1:1" x14ac:dyDescent="0.3">
      <c r="A237" t="s">
        <v>191</v>
      </c>
    </row>
    <row r="238" spans="1:1" x14ac:dyDescent="0.3">
      <c r="A238" t="s">
        <v>192</v>
      </c>
    </row>
    <row r="239" spans="1:1" x14ac:dyDescent="0.3">
      <c r="A239" t="s">
        <v>193</v>
      </c>
    </row>
    <row r="240" spans="1:1" x14ac:dyDescent="0.3">
      <c r="A240" t="s">
        <v>194</v>
      </c>
    </row>
    <row r="241" spans="1:1" x14ac:dyDescent="0.3">
      <c r="A241" t="s">
        <v>195</v>
      </c>
    </row>
    <row r="242" spans="1:1" x14ac:dyDescent="0.3">
      <c r="A242" t="s">
        <v>196</v>
      </c>
    </row>
    <row r="243" spans="1:1" x14ac:dyDescent="0.3">
      <c r="A243" t="s">
        <v>197</v>
      </c>
    </row>
    <row r="244" spans="1:1" x14ac:dyDescent="0.3">
      <c r="A244" t="s">
        <v>198</v>
      </c>
    </row>
    <row r="245" spans="1:1" x14ac:dyDescent="0.3">
      <c r="A245" t="s">
        <v>199</v>
      </c>
    </row>
    <row r="246" spans="1:1" x14ac:dyDescent="0.3">
      <c r="A246" t="s">
        <v>46</v>
      </c>
    </row>
    <row r="247" spans="1:1" x14ac:dyDescent="0.3">
      <c r="A247" t="s">
        <v>11</v>
      </c>
    </row>
    <row r="248" spans="1:1" x14ac:dyDescent="0.3">
      <c r="A248" t="s">
        <v>120</v>
      </c>
    </row>
    <row r="249" spans="1:1" x14ac:dyDescent="0.3">
      <c r="A249" t="s">
        <v>121</v>
      </c>
    </row>
    <row r="250" spans="1:1" x14ac:dyDescent="0.3">
      <c r="A250" t="s">
        <v>122</v>
      </c>
    </row>
    <row r="251" spans="1:1" x14ac:dyDescent="0.3">
      <c r="A251" t="s">
        <v>123</v>
      </c>
    </row>
    <row r="252" spans="1:1" x14ac:dyDescent="0.3">
      <c r="A252" t="s">
        <v>124</v>
      </c>
    </row>
    <row r="253" spans="1:1" x14ac:dyDescent="0.3">
      <c r="A253" t="s">
        <v>125</v>
      </c>
    </row>
    <row r="254" spans="1:1" x14ac:dyDescent="0.3">
      <c r="A254" t="s">
        <v>126</v>
      </c>
    </row>
    <row r="255" spans="1:1" x14ac:dyDescent="0.3">
      <c r="A255" t="s">
        <v>127</v>
      </c>
    </row>
    <row r="256" spans="1:1" x14ac:dyDescent="0.3">
      <c r="A256" t="s">
        <v>128</v>
      </c>
    </row>
    <row r="257" spans="1:1" x14ac:dyDescent="0.3">
      <c r="A257" t="s">
        <v>129</v>
      </c>
    </row>
    <row r="258" spans="1:1" x14ac:dyDescent="0.3">
      <c r="A258" t="s">
        <v>130</v>
      </c>
    </row>
    <row r="259" spans="1:1" x14ac:dyDescent="0.3">
      <c r="A259" t="s">
        <v>131</v>
      </c>
    </row>
    <row r="260" spans="1:1" x14ac:dyDescent="0.3">
      <c r="A260" t="s">
        <v>132</v>
      </c>
    </row>
    <row r="261" spans="1:1" x14ac:dyDescent="0.3">
      <c r="A261" t="s">
        <v>133</v>
      </c>
    </row>
    <row r="262" spans="1:1" x14ac:dyDescent="0.3">
      <c r="A262" t="s">
        <v>134</v>
      </c>
    </row>
    <row r="263" spans="1:1" x14ac:dyDescent="0.3">
      <c r="A263" t="s">
        <v>135</v>
      </c>
    </row>
    <row r="264" spans="1:1" x14ac:dyDescent="0.3">
      <c r="A264" t="s">
        <v>136</v>
      </c>
    </row>
    <row r="265" spans="1:1" x14ac:dyDescent="0.3">
      <c r="A265" t="s">
        <v>137</v>
      </c>
    </row>
    <row r="266" spans="1:1" x14ac:dyDescent="0.3">
      <c r="A266" t="s">
        <v>138</v>
      </c>
    </row>
    <row r="267" spans="1:1" x14ac:dyDescent="0.3">
      <c r="A267" t="s">
        <v>139</v>
      </c>
    </row>
    <row r="268" spans="1:1" x14ac:dyDescent="0.3">
      <c r="A268" t="s">
        <v>140</v>
      </c>
    </row>
    <row r="269" spans="1:1" x14ac:dyDescent="0.3">
      <c r="A269" t="s">
        <v>141</v>
      </c>
    </row>
    <row r="270" spans="1:1" x14ac:dyDescent="0.3">
      <c r="A270" t="s">
        <v>47</v>
      </c>
    </row>
    <row r="271" spans="1:1" x14ac:dyDescent="0.3">
      <c r="A271" t="s">
        <v>48</v>
      </c>
    </row>
    <row r="272" spans="1:1" x14ac:dyDescent="0.3">
      <c r="A272" t="s">
        <v>11</v>
      </c>
    </row>
    <row r="273" spans="1:1" x14ac:dyDescent="0.3">
      <c r="A273" t="s">
        <v>200</v>
      </c>
    </row>
    <row r="274" spans="1:1" x14ac:dyDescent="0.3">
      <c r="A274" t="s">
        <v>201</v>
      </c>
    </row>
    <row r="275" spans="1:1" x14ac:dyDescent="0.3">
      <c r="A275" t="s">
        <v>202</v>
      </c>
    </row>
    <row r="276" spans="1:1" x14ac:dyDescent="0.3">
      <c r="A276" t="s">
        <v>203</v>
      </c>
    </row>
    <row r="277" spans="1:1" x14ac:dyDescent="0.3">
      <c r="A277" t="s">
        <v>204</v>
      </c>
    </row>
    <row r="278" spans="1:1" x14ac:dyDescent="0.3">
      <c r="A278" t="s">
        <v>205</v>
      </c>
    </row>
    <row r="279" spans="1:1" x14ac:dyDescent="0.3">
      <c r="A279" t="s">
        <v>206</v>
      </c>
    </row>
    <row r="280" spans="1:1" x14ac:dyDescent="0.3">
      <c r="A280" t="s">
        <v>207</v>
      </c>
    </row>
    <row r="281" spans="1:1" x14ac:dyDescent="0.3">
      <c r="A281" t="s">
        <v>208</v>
      </c>
    </row>
    <row r="282" spans="1:1" x14ac:dyDescent="0.3">
      <c r="A282" t="s">
        <v>209</v>
      </c>
    </row>
    <row r="283" spans="1:1" x14ac:dyDescent="0.3">
      <c r="A283" t="s">
        <v>210</v>
      </c>
    </row>
    <row r="284" spans="1:1" x14ac:dyDescent="0.3">
      <c r="A284" t="s">
        <v>49</v>
      </c>
    </row>
    <row r="285" spans="1:1" x14ac:dyDescent="0.3">
      <c r="A285" t="s">
        <v>211</v>
      </c>
    </row>
    <row r="286" spans="1:1" x14ac:dyDescent="0.3">
      <c r="A286" t="s">
        <v>212</v>
      </c>
    </row>
    <row r="287" spans="1:1" x14ac:dyDescent="0.3">
      <c r="A287" t="s">
        <v>213</v>
      </c>
    </row>
    <row r="288" spans="1:1" x14ac:dyDescent="0.3">
      <c r="A288" t="s">
        <v>9</v>
      </c>
    </row>
    <row r="289" spans="1:1" x14ac:dyDescent="0.3">
      <c r="A289" t="s">
        <v>214</v>
      </c>
    </row>
    <row r="290" spans="1:1" x14ac:dyDescent="0.3">
      <c r="A290" t="s">
        <v>215</v>
      </c>
    </row>
    <row r="291" spans="1:1" x14ac:dyDescent="0.3">
      <c r="A291" t="s">
        <v>216</v>
      </c>
    </row>
    <row r="292" spans="1:1" x14ac:dyDescent="0.3">
      <c r="A292" t="s">
        <v>217</v>
      </c>
    </row>
    <row r="293" spans="1:1" x14ac:dyDescent="0.3">
      <c r="A293" t="s">
        <v>9</v>
      </c>
    </row>
    <row r="294" spans="1:1" x14ac:dyDescent="0.3">
      <c r="A294" t="s">
        <v>218</v>
      </c>
    </row>
    <row r="295" spans="1:1" x14ac:dyDescent="0.3">
      <c r="A295" t="s">
        <v>219</v>
      </c>
    </row>
    <row r="296" spans="1:1" x14ac:dyDescent="0.3">
      <c r="A296" t="s">
        <v>9</v>
      </c>
    </row>
    <row r="297" spans="1:1" x14ac:dyDescent="0.3">
      <c r="A297" t="s">
        <v>142</v>
      </c>
    </row>
    <row r="298" spans="1:1" x14ac:dyDescent="0.3">
      <c r="A298" t="s">
        <v>11</v>
      </c>
    </row>
    <row r="299" spans="1:1" x14ac:dyDescent="0.3">
      <c r="A299" t="s">
        <v>220</v>
      </c>
    </row>
    <row r="300" spans="1:1" x14ac:dyDescent="0.3">
      <c r="A300" t="s">
        <v>38</v>
      </c>
    </row>
    <row r="301" spans="1:1" x14ac:dyDescent="0.3">
      <c r="A301" t="s">
        <v>221</v>
      </c>
    </row>
    <row r="302" spans="1:1" x14ac:dyDescent="0.3">
      <c r="A302" t="s">
        <v>222</v>
      </c>
    </row>
    <row r="303" spans="1:1" x14ac:dyDescent="0.3">
      <c r="A303" t="s">
        <v>223</v>
      </c>
    </row>
    <row r="304" spans="1:1" x14ac:dyDescent="0.3">
      <c r="A304" t="s">
        <v>224</v>
      </c>
    </row>
    <row r="305" spans="1:1" x14ac:dyDescent="0.3">
      <c r="A305" t="s">
        <v>38</v>
      </c>
    </row>
    <row r="306" spans="1:1" x14ac:dyDescent="0.3">
      <c r="A306" t="s">
        <v>225</v>
      </c>
    </row>
    <row r="307" spans="1:1" x14ac:dyDescent="0.3">
      <c r="A307" t="s">
        <v>387</v>
      </c>
    </row>
    <row r="308" spans="1:1" x14ac:dyDescent="0.3">
      <c r="A308" t="s">
        <v>227</v>
      </c>
    </row>
    <row r="309" spans="1:1" x14ac:dyDescent="0.3">
      <c r="A309" t="s">
        <v>38</v>
      </c>
    </row>
    <row r="310" spans="1:1" x14ac:dyDescent="0.3">
      <c r="A310" t="s">
        <v>386</v>
      </c>
    </row>
    <row r="311" spans="1:1" x14ac:dyDescent="0.3">
      <c r="A311" t="s">
        <v>199</v>
      </c>
    </row>
    <row r="312" spans="1:1" x14ac:dyDescent="0.3">
      <c r="A312" t="s">
        <v>46</v>
      </c>
    </row>
    <row r="313" spans="1:1" x14ac:dyDescent="0.3">
      <c r="A313" t="s">
        <v>11</v>
      </c>
    </row>
    <row r="314" spans="1:1" x14ac:dyDescent="0.3">
      <c r="A314" t="s">
        <v>220</v>
      </c>
    </row>
    <row r="315" spans="1:1" x14ac:dyDescent="0.3">
      <c r="A315" t="s">
        <v>38</v>
      </c>
    </row>
    <row r="316" spans="1:1" x14ac:dyDescent="0.3">
      <c r="A316" t="s">
        <v>221</v>
      </c>
    </row>
    <row r="317" spans="1:1" x14ac:dyDescent="0.3">
      <c r="A317" t="s">
        <v>222</v>
      </c>
    </row>
    <row r="318" spans="1:1" x14ac:dyDescent="0.3">
      <c r="A318" t="s">
        <v>223</v>
      </c>
    </row>
    <row r="319" spans="1:1" x14ac:dyDescent="0.3">
      <c r="A319" t="s">
        <v>224</v>
      </c>
    </row>
    <row r="320" spans="1:1" x14ac:dyDescent="0.3">
      <c r="A320" t="s">
        <v>38</v>
      </c>
    </row>
    <row r="321" spans="1:1" x14ac:dyDescent="0.3">
      <c r="A321" t="s">
        <v>225</v>
      </c>
    </row>
    <row r="322" spans="1:1" x14ac:dyDescent="0.3">
      <c r="A322" t="s">
        <v>226</v>
      </c>
    </row>
    <row r="323" spans="1:1" x14ac:dyDescent="0.3">
      <c r="A323" t="s">
        <v>227</v>
      </c>
    </row>
    <row r="324" spans="1:1" x14ac:dyDescent="0.3">
      <c r="A324" t="s">
        <v>38</v>
      </c>
    </row>
    <row r="325" spans="1:1" x14ac:dyDescent="0.3">
      <c r="A325" t="s">
        <v>228</v>
      </c>
    </row>
    <row r="326" spans="1:1" x14ac:dyDescent="0.3">
      <c r="A326" t="s">
        <v>229</v>
      </c>
    </row>
    <row r="327" spans="1:1" x14ac:dyDescent="0.3">
      <c r="A327" t="s">
        <v>230</v>
      </c>
    </row>
    <row r="328" spans="1:1" x14ac:dyDescent="0.3">
      <c r="A328" t="s">
        <v>231</v>
      </c>
    </row>
    <row r="329" spans="1:1" x14ac:dyDescent="0.3">
      <c r="A329" t="s">
        <v>232</v>
      </c>
    </row>
    <row r="330" spans="1:1" x14ac:dyDescent="0.3">
      <c r="A330" t="s">
        <v>233</v>
      </c>
    </row>
    <row r="331" spans="1:1" x14ac:dyDescent="0.3">
      <c r="A331" t="s">
        <v>234</v>
      </c>
    </row>
    <row r="332" spans="1:1" x14ac:dyDescent="0.3">
      <c r="A332" t="s">
        <v>235</v>
      </c>
    </row>
    <row r="333" spans="1:1" x14ac:dyDescent="0.3">
      <c r="A333" t="s">
        <v>236</v>
      </c>
    </row>
    <row r="334" spans="1:1" x14ac:dyDescent="0.3">
      <c r="A334" t="s">
        <v>237</v>
      </c>
    </row>
    <row r="335" spans="1:1" x14ac:dyDescent="0.3">
      <c r="A335" t="s">
        <v>238</v>
      </c>
    </row>
    <row r="336" spans="1:1" x14ac:dyDescent="0.3">
      <c r="A336" t="s">
        <v>239</v>
      </c>
    </row>
    <row r="337" spans="1:1" x14ac:dyDescent="0.3">
      <c r="A337" t="s">
        <v>240</v>
      </c>
    </row>
    <row r="338" spans="1:1" x14ac:dyDescent="0.3">
      <c r="A338" t="s">
        <v>241</v>
      </c>
    </row>
    <row r="339" spans="1:1" x14ac:dyDescent="0.3">
      <c r="A339" t="s">
        <v>242</v>
      </c>
    </row>
    <row r="340" spans="1:1" x14ac:dyDescent="0.3">
      <c r="A340" t="s">
        <v>243</v>
      </c>
    </row>
    <row r="341" spans="1:1" x14ac:dyDescent="0.3">
      <c r="A341" t="s">
        <v>244</v>
      </c>
    </row>
    <row r="342" spans="1:1" x14ac:dyDescent="0.3">
      <c r="A342" t="s">
        <v>245</v>
      </c>
    </row>
    <row r="343" spans="1:1" x14ac:dyDescent="0.3">
      <c r="A343" t="s">
        <v>246</v>
      </c>
    </row>
    <row r="344" spans="1:1" x14ac:dyDescent="0.3">
      <c r="A344" t="s">
        <v>1505</v>
      </c>
    </row>
    <row r="345" spans="1:1" x14ac:dyDescent="0.3">
      <c r="A345" t="s">
        <v>247</v>
      </c>
    </row>
    <row r="346" spans="1:1" x14ac:dyDescent="0.3">
      <c r="A346" t="s">
        <v>1506</v>
      </c>
    </row>
    <row r="347" spans="1:1" x14ac:dyDescent="0.3">
      <c r="A347" t="s">
        <v>248</v>
      </c>
    </row>
    <row r="348" spans="1:1" x14ac:dyDescent="0.3">
      <c r="A348" t="s">
        <v>249</v>
      </c>
    </row>
    <row r="349" spans="1:1" x14ac:dyDescent="0.3">
      <c r="A349" t="s">
        <v>250</v>
      </c>
    </row>
    <row r="350" spans="1:1" x14ac:dyDescent="0.3">
      <c r="A350" t="s">
        <v>251</v>
      </c>
    </row>
    <row r="351" spans="1:1" x14ac:dyDescent="0.3">
      <c r="A351" t="s">
        <v>252</v>
      </c>
    </row>
    <row r="352" spans="1:1" x14ac:dyDescent="0.3">
      <c r="A352" t="s">
        <v>1507</v>
      </c>
    </row>
    <row r="353" spans="1:1" x14ac:dyDescent="0.3">
      <c r="A353" t="s">
        <v>254</v>
      </c>
    </row>
    <row r="354" spans="1:1" x14ac:dyDescent="0.3">
      <c r="A354" t="s">
        <v>239</v>
      </c>
    </row>
    <row r="355" spans="1:1" x14ac:dyDescent="0.3">
      <c r="A355" t="s">
        <v>255</v>
      </c>
    </row>
    <row r="356" spans="1:1" x14ac:dyDescent="0.3">
      <c r="A356" t="s">
        <v>241</v>
      </c>
    </row>
    <row r="357" spans="1:1" x14ac:dyDescent="0.3">
      <c r="A357" t="s">
        <v>1508</v>
      </c>
    </row>
    <row r="358" spans="1:1" x14ac:dyDescent="0.3">
      <c r="A358" t="s">
        <v>1509</v>
      </c>
    </row>
    <row r="359" spans="1:1" x14ac:dyDescent="0.3">
      <c r="A359" t="s">
        <v>1510</v>
      </c>
    </row>
    <row r="360" spans="1:1" x14ac:dyDescent="0.3">
      <c r="A360" t="s">
        <v>1464</v>
      </c>
    </row>
    <row r="361" spans="1:1" x14ac:dyDescent="0.3">
      <c r="A361" t="s">
        <v>1511</v>
      </c>
    </row>
    <row r="362" spans="1:1" x14ac:dyDescent="0.3">
      <c r="A362" t="s">
        <v>1512</v>
      </c>
    </row>
    <row r="363" spans="1:1" x14ac:dyDescent="0.3">
      <c r="A363" t="s">
        <v>1513</v>
      </c>
    </row>
    <row r="364" spans="1:1" x14ac:dyDescent="0.3">
      <c r="A364" t="s">
        <v>257</v>
      </c>
    </row>
    <row r="365" spans="1:1" x14ac:dyDescent="0.3">
      <c r="A365" t="s">
        <v>258</v>
      </c>
    </row>
    <row r="366" spans="1:1" x14ac:dyDescent="0.3">
      <c r="A366" t="s">
        <v>259</v>
      </c>
    </row>
    <row r="367" spans="1:1" x14ac:dyDescent="0.3">
      <c r="A367" t="s">
        <v>1514</v>
      </c>
    </row>
    <row r="368" spans="1:1" x14ac:dyDescent="0.3">
      <c r="A368" t="s">
        <v>1515</v>
      </c>
    </row>
    <row r="369" spans="1:1" x14ac:dyDescent="0.3">
      <c r="A369" t="s">
        <v>1516</v>
      </c>
    </row>
    <row r="370" spans="1:1" x14ac:dyDescent="0.3">
      <c r="A370" t="s">
        <v>260</v>
      </c>
    </row>
    <row r="371" spans="1:1" x14ac:dyDescent="0.3">
      <c r="A371" t="s">
        <v>261</v>
      </c>
    </row>
    <row r="372" spans="1:1" x14ac:dyDescent="0.3">
      <c r="A372" t="s">
        <v>262</v>
      </c>
    </row>
    <row r="373" spans="1:1" x14ac:dyDescent="0.3">
      <c r="A373" t="s">
        <v>236</v>
      </c>
    </row>
    <row r="374" spans="1:1" x14ac:dyDescent="0.3">
      <c r="A374" t="s">
        <v>237</v>
      </c>
    </row>
    <row r="375" spans="1:1" x14ac:dyDescent="0.3">
      <c r="A375" t="s">
        <v>238</v>
      </c>
    </row>
    <row r="376" spans="1:1" x14ac:dyDescent="0.3">
      <c r="A376" t="s">
        <v>239</v>
      </c>
    </row>
    <row r="377" spans="1:1" x14ac:dyDescent="0.3">
      <c r="A377" t="s">
        <v>240</v>
      </c>
    </row>
    <row r="378" spans="1:1" x14ac:dyDescent="0.3">
      <c r="A378" t="s">
        <v>241</v>
      </c>
    </row>
    <row r="379" spans="1:1" x14ac:dyDescent="0.3">
      <c r="A379" t="s">
        <v>242</v>
      </c>
    </row>
    <row r="380" spans="1:1" x14ac:dyDescent="0.3">
      <c r="A380" t="s">
        <v>243</v>
      </c>
    </row>
    <row r="381" spans="1:1" x14ac:dyDescent="0.3">
      <c r="A381" t="s">
        <v>244</v>
      </c>
    </row>
    <row r="382" spans="1:1" x14ac:dyDescent="0.3">
      <c r="A382" t="s">
        <v>245</v>
      </c>
    </row>
    <row r="383" spans="1:1" x14ac:dyDescent="0.3">
      <c r="A383" t="s">
        <v>246</v>
      </c>
    </row>
    <row r="384" spans="1:1" x14ac:dyDescent="0.3">
      <c r="A384" t="s">
        <v>1517</v>
      </c>
    </row>
    <row r="385" spans="1:1" x14ac:dyDescent="0.3">
      <c r="A385" t="s">
        <v>247</v>
      </c>
    </row>
    <row r="386" spans="1:1" x14ac:dyDescent="0.3">
      <c r="A386" t="s">
        <v>1518</v>
      </c>
    </row>
    <row r="387" spans="1:1" x14ac:dyDescent="0.3">
      <c r="A387" t="s">
        <v>248</v>
      </c>
    </row>
    <row r="388" spans="1:1" x14ac:dyDescent="0.3">
      <c r="A388" t="s">
        <v>249</v>
      </c>
    </row>
    <row r="389" spans="1:1" x14ac:dyDescent="0.3">
      <c r="A389" t="s">
        <v>250</v>
      </c>
    </row>
    <row r="390" spans="1:1" x14ac:dyDescent="0.3">
      <c r="A390" t="s">
        <v>251</v>
      </c>
    </row>
    <row r="391" spans="1:1" x14ac:dyDescent="0.3">
      <c r="A391" t="s">
        <v>252</v>
      </c>
    </row>
    <row r="392" spans="1:1" x14ac:dyDescent="0.3">
      <c r="A392" t="s">
        <v>1519</v>
      </c>
    </row>
    <row r="393" spans="1:1" x14ac:dyDescent="0.3">
      <c r="A393" t="s">
        <v>254</v>
      </c>
    </row>
    <row r="394" spans="1:1" x14ac:dyDescent="0.3">
      <c r="A394" t="s">
        <v>239</v>
      </c>
    </row>
    <row r="395" spans="1:1" x14ac:dyDescent="0.3">
      <c r="A395" t="s">
        <v>255</v>
      </c>
    </row>
    <row r="396" spans="1:1" x14ac:dyDescent="0.3">
      <c r="A396" t="s">
        <v>241</v>
      </c>
    </row>
    <row r="397" spans="1:1" x14ac:dyDescent="0.3">
      <c r="A397" t="s">
        <v>930</v>
      </c>
    </row>
    <row r="398" spans="1:1" x14ac:dyDescent="0.3">
      <c r="A398" t="s">
        <v>1508</v>
      </c>
    </row>
    <row r="399" spans="1:1" x14ac:dyDescent="0.3">
      <c r="A399" t="s">
        <v>1520</v>
      </c>
    </row>
    <row r="400" spans="1:1" x14ac:dyDescent="0.3">
      <c r="A400" t="s">
        <v>1521</v>
      </c>
    </row>
    <row r="401" spans="1:1" x14ac:dyDescent="0.3">
      <c r="A401" t="s">
        <v>1463</v>
      </c>
    </row>
    <row r="402" spans="1:1" x14ac:dyDescent="0.3">
      <c r="A402" t="s">
        <v>1522</v>
      </c>
    </row>
    <row r="403" spans="1:1" x14ac:dyDescent="0.3">
      <c r="A403" t="s">
        <v>1523</v>
      </c>
    </row>
    <row r="404" spans="1:1" x14ac:dyDescent="0.3">
      <c r="A404" t="s">
        <v>1524</v>
      </c>
    </row>
    <row r="405" spans="1:1" x14ac:dyDescent="0.3">
      <c r="A405" t="s">
        <v>257</v>
      </c>
    </row>
    <row r="406" spans="1:1" x14ac:dyDescent="0.3">
      <c r="A406" t="s">
        <v>258</v>
      </c>
    </row>
    <row r="407" spans="1:1" x14ac:dyDescent="0.3">
      <c r="A407" t="s">
        <v>259</v>
      </c>
    </row>
    <row r="408" spans="1:1" x14ac:dyDescent="0.3">
      <c r="A408" t="s">
        <v>1525</v>
      </c>
    </row>
    <row r="409" spans="1:1" x14ac:dyDescent="0.3">
      <c r="A409" t="s">
        <v>1526</v>
      </c>
    </row>
    <row r="410" spans="1:1" x14ac:dyDescent="0.3">
      <c r="A410" t="s">
        <v>1527</v>
      </c>
    </row>
    <row r="411" spans="1:1" x14ac:dyDescent="0.3">
      <c r="A411" t="s">
        <v>260</v>
      </c>
    </row>
    <row r="412" spans="1:1" x14ac:dyDescent="0.3">
      <c r="A412" t="s">
        <v>265</v>
      </c>
    </row>
    <row r="413" spans="1:1" x14ac:dyDescent="0.3">
      <c r="A413" t="s">
        <v>266</v>
      </c>
    </row>
    <row r="414" spans="1:1" x14ac:dyDescent="0.3">
      <c r="A414" t="s">
        <v>236</v>
      </c>
    </row>
    <row r="415" spans="1:1" x14ac:dyDescent="0.3">
      <c r="A415" t="s">
        <v>237</v>
      </c>
    </row>
    <row r="416" spans="1:1" x14ac:dyDescent="0.3">
      <c r="A416" t="s">
        <v>238</v>
      </c>
    </row>
    <row r="417" spans="1:1" x14ac:dyDescent="0.3">
      <c r="A417" t="s">
        <v>239</v>
      </c>
    </row>
    <row r="418" spans="1:1" x14ac:dyDescent="0.3">
      <c r="A418" t="s">
        <v>240</v>
      </c>
    </row>
    <row r="419" spans="1:1" x14ac:dyDescent="0.3">
      <c r="A419" t="s">
        <v>241</v>
      </c>
    </row>
    <row r="420" spans="1:1" x14ac:dyDescent="0.3">
      <c r="A420" t="s">
        <v>242</v>
      </c>
    </row>
    <row r="421" spans="1:1" x14ac:dyDescent="0.3">
      <c r="A421" t="s">
        <v>243</v>
      </c>
    </row>
    <row r="422" spans="1:1" x14ac:dyDescent="0.3">
      <c r="A422" t="s">
        <v>244</v>
      </c>
    </row>
    <row r="423" spans="1:1" x14ac:dyDescent="0.3">
      <c r="A423" t="s">
        <v>245</v>
      </c>
    </row>
    <row r="424" spans="1:1" x14ac:dyDescent="0.3">
      <c r="A424" t="s">
        <v>246</v>
      </c>
    </row>
    <row r="425" spans="1:1" x14ac:dyDescent="0.3">
      <c r="A425" t="s">
        <v>1528</v>
      </c>
    </row>
    <row r="426" spans="1:1" x14ac:dyDescent="0.3">
      <c r="A426" t="s">
        <v>247</v>
      </c>
    </row>
    <row r="427" spans="1:1" x14ac:dyDescent="0.3">
      <c r="A427" t="s">
        <v>1529</v>
      </c>
    </row>
    <row r="428" spans="1:1" x14ac:dyDescent="0.3">
      <c r="A428" t="s">
        <v>248</v>
      </c>
    </row>
    <row r="429" spans="1:1" x14ac:dyDescent="0.3">
      <c r="A429" t="s">
        <v>249</v>
      </c>
    </row>
    <row r="430" spans="1:1" x14ac:dyDescent="0.3">
      <c r="A430" t="s">
        <v>250</v>
      </c>
    </row>
    <row r="431" spans="1:1" x14ac:dyDescent="0.3">
      <c r="A431" t="s">
        <v>251</v>
      </c>
    </row>
    <row r="432" spans="1:1" x14ac:dyDescent="0.3">
      <c r="A432" t="s">
        <v>252</v>
      </c>
    </row>
    <row r="433" spans="1:1" x14ac:dyDescent="0.3">
      <c r="A433" t="s">
        <v>1530</v>
      </c>
    </row>
    <row r="434" spans="1:1" x14ac:dyDescent="0.3">
      <c r="A434" t="s">
        <v>254</v>
      </c>
    </row>
    <row r="435" spans="1:1" x14ac:dyDescent="0.3">
      <c r="A435" t="s">
        <v>239</v>
      </c>
    </row>
    <row r="436" spans="1:1" x14ac:dyDescent="0.3">
      <c r="A436" t="s">
        <v>255</v>
      </c>
    </row>
    <row r="437" spans="1:1" x14ac:dyDescent="0.3">
      <c r="A437" t="s">
        <v>241</v>
      </c>
    </row>
    <row r="438" spans="1:1" x14ac:dyDescent="0.3">
      <c r="A438" t="s">
        <v>931</v>
      </c>
    </row>
    <row r="439" spans="1:1" x14ac:dyDescent="0.3">
      <c r="A439" t="s">
        <v>1508</v>
      </c>
    </row>
    <row r="440" spans="1:1" x14ac:dyDescent="0.3">
      <c r="A440" t="s">
        <v>1520</v>
      </c>
    </row>
    <row r="441" spans="1:1" x14ac:dyDescent="0.3">
      <c r="A441" t="s">
        <v>1531</v>
      </c>
    </row>
    <row r="442" spans="1:1" x14ac:dyDescent="0.3">
      <c r="A442" t="s">
        <v>1463</v>
      </c>
    </row>
    <row r="443" spans="1:1" x14ac:dyDescent="0.3">
      <c r="A443" t="s">
        <v>1532</v>
      </c>
    </row>
    <row r="444" spans="1:1" x14ac:dyDescent="0.3">
      <c r="A444" t="s">
        <v>1533</v>
      </c>
    </row>
    <row r="445" spans="1:1" x14ac:dyDescent="0.3">
      <c r="A445" t="s">
        <v>1534</v>
      </c>
    </row>
    <row r="446" spans="1:1" x14ac:dyDescent="0.3">
      <c r="A446" t="s">
        <v>257</v>
      </c>
    </row>
    <row r="447" spans="1:1" x14ac:dyDescent="0.3">
      <c r="A447" t="s">
        <v>258</v>
      </c>
    </row>
    <row r="448" spans="1:1" x14ac:dyDescent="0.3">
      <c r="A448" t="s">
        <v>259</v>
      </c>
    </row>
    <row r="449" spans="1:1" x14ac:dyDescent="0.3">
      <c r="A449" t="s">
        <v>1535</v>
      </c>
    </row>
    <row r="450" spans="1:1" x14ac:dyDescent="0.3">
      <c r="A450" t="s">
        <v>1536</v>
      </c>
    </row>
    <row r="451" spans="1:1" x14ac:dyDescent="0.3">
      <c r="A451" t="s">
        <v>1537</v>
      </c>
    </row>
    <row r="452" spans="1:1" x14ac:dyDescent="0.3">
      <c r="A452" t="s">
        <v>260</v>
      </c>
    </row>
    <row r="453" spans="1:1" x14ac:dyDescent="0.3">
      <c r="A453" t="s">
        <v>269</v>
      </c>
    </row>
    <row r="454" spans="1:1" x14ac:dyDescent="0.3">
      <c r="A454" t="s">
        <v>270</v>
      </c>
    </row>
    <row r="455" spans="1:1" x14ac:dyDescent="0.3">
      <c r="A455" t="s">
        <v>236</v>
      </c>
    </row>
    <row r="456" spans="1:1" x14ac:dyDescent="0.3">
      <c r="A456" t="s">
        <v>237</v>
      </c>
    </row>
    <row r="457" spans="1:1" x14ac:dyDescent="0.3">
      <c r="A457" t="s">
        <v>238</v>
      </c>
    </row>
    <row r="458" spans="1:1" x14ac:dyDescent="0.3">
      <c r="A458" t="s">
        <v>239</v>
      </c>
    </row>
    <row r="459" spans="1:1" x14ac:dyDescent="0.3">
      <c r="A459" t="s">
        <v>240</v>
      </c>
    </row>
    <row r="460" spans="1:1" x14ac:dyDescent="0.3">
      <c r="A460" t="s">
        <v>241</v>
      </c>
    </row>
    <row r="461" spans="1:1" x14ac:dyDescent="0.3">
      <c r="A461" t="s">
        <v>242</v>
      </c>
    </row>
    <row r="462" spans="1:1" x14ac:dyDescent="0.3">
      <c r="A462" t="s">
        <v>243</v>
      </c>
    </row>
    <row r="463" spans="1:1" x14ac:dyDescent="0.3">
      <c r="A463" t="s">
        <v>244</v>
      </c>
    </row>
    <row r="464" spans="1:1" x14ac:dyDescent="0.3">
      <c r="A464" t="s">
        <v>245</v>
      </c>
    </row>
    <row r="465" spans="1:1" x14ac:dyDescent="0.3">
      <c r="A465" t="s">
        <v>246</v>
      </c>
    </row>
    <row r="466" spans="1:1" x14ac:dyDescent="0.3">
      <c r="A466" t="s">
        <v>1538</v>
      </c>
    </row>
    <row r="467" spans="1:1" x14ac:dyDescent="0.3">
      <c r="A467" t="s">
        <v>247</v>
      </c>
    </row>
    <row r="468" spans="1:1" x14ac:dyDescent="0.3">
      <c r="A468" t="s">
        <v>1539</v>
      </c>
    </row>
    <row r="469" spans="1:1" x14ac:dyDescent="0.3">
      <c r="A469" t="s">
        <v>248</v>
      </c>
    </row>
    <row r="470" spans="1:1" x14ac:dyDescent="0.3">
      <c r="A470" t="s">
        <v>249</v>
      </c>
    </row>
    <row r="471" spans="1:1" x14ac:dyDescent="0.3">
      <c r="A471" t="s">
        <v>250</v>
      </c>
    </row>
    <row r="472" spans="1:1" x14ac:dyDescent="0.3">
      <c r="A472" t="s">
        <v>251</v>
      </c>
    </row>
    <row r="473" spans="1:1" x14ac:dyDescent="0.3">
      <c r="A473" t="s">
        <v>252</v>
      </c>
    </row>
    <row r="474" spans="1:1" x14ac:dyDescent="0.3">
      <c r="A474" t="s">
        <v>1540</v>
      </c>
    </row>
    <row r="475" spans="1:1" x14ac:dyDescent="0.3">
      <c r="A475" t="s">
        <v>254</v>
      </c>
    </row>
    <row r="476" spans="1:1" x14ac:dyDescent="0.3">
      <c r="A476" t="s">
        <v>239</v>
      </c>
    </row>
    <row r="477" spans="1:1" x14ac:dyDescent="0.3">
      <c r="A477" t="s">
        <v>255</v>
      </c>
    </row>
    <row r="478" spans="1:1" x14ac:dyDescent="0.3">
      <c r="A478" t="s">
        <v>241</v>
      </c>
    </row>
    <row r="479" spans="1:1" x14ac:dyDescent="0.3">
      <c r="A479" t="s">
        <v>932</v>
      </c>
    </row>
    <row r="480" spans="1:1" x14ac:dyDescent="0.3">
      <c r="A480" t="s">
        <v>1508</v>
      </c>
    </row>
    <row r="481" spans="1:1" x14ac:dyDescent="0.3">
      <c r="A481" t="s">
        <v>1520</v>
      </c>
    </row>
    <row r="482" spans="1:1" x14ac:dyDescent="0.3">
      <c r="A482" t="s">
        <v>1541</v>
      </c>
    </row>
    <row r="483" spans="1:1" x14ac:dyDescent="0.3">
      <c r="A483" t="s">
        <v>1463</v>
      </c>
    </row>
    <row r="484" spans="1:1" x14ac:dyDescent="0.3">
      <c r="A484" t="s">
        <v>1542</v>
      </c>
    </row>
    <row r="485" spans="1:1" x14ac:dyDescent="0.3">
      <c r="A485" t="s">
        <v>1543</v>
      </c>
    </row>
    <row r="486" spans="1:1" x14ac:dyDescent="0.3">
      <c r="A486" t="s">
        <v>1544</v>
      </c>
    </row>
    <row r="487" spans="1:1" x14ac:dyDescent="0.3">
      <c r="A487" t="s">
        <v>257</v>
      </c>
    </row>
    <row r="488" spans="1:1" x14ac:dyDescent="0.3">
      <c r="A488" t="s">
        <v>258</v>
      </c>
    </row>
    <row r="489" spans="1:1" x14ac:dyDescent="0.3">
      <c r="A489" t="s">
        <v>259</v>
      </c>
    </row>
    <row r="490" spans="1:1" x14ac:dyDescent="0.3">
      <c r="A490" t="s">
        <v>1545</v>
      </c>
    </row>
    <row r="491" spans="1:1" x14ac:dyDescent="0.3">
      <c r="A491" t="s">
        <v>1546</v>
      </c>
    </row>
    <row r="492" spans="1:1" x14ac:dyDescent="0.3">
      <c r="A492" t="s">
        <v>1547</v>
      </c>
    </row>
    <row r="493" spans="1:1" x14ac:dyDescent="0.3">
      <c r="A493" t="s">
        <v>260</v>
      </c>
    </row>
    <row r="494" spans="1:1" x14ac:dyDescent="0.3">
      <c r="A494" t="s">
        <v>273</v>
      </c>
    </row>
    <row r="495" spans="1:1" x14ac:dyDescent="0.3">
      <c r="A495" t="s">
        <v>274</v>
      </c>
    </row>
    <row r="496" spans="1:1" x14ac:dyDescent="0.3">
      <c r="A496" t="s">
        <v>236</v>
      </c>
    </row>
    <row r="497" spans="1:1" x14ac:dyDescent="0.3">
      <c r="A497" t="s">
        <v>237</v>
      </c>
    </row>
    <row r="498" spans="1:1" x14ac:dyDescent="0.3">
      <c r="A498" t="s">
        <v>238</v>
      </c>
    </row>
    <row r="499" spans="1:1" x14ac:dyDescent="0.3">
      <c r="A499" t="s">
        <v>239</v>
      </c>
    </row>
    <row r="500" spans="1:1" x14ac:dyDescent="0.3">
      <c r="A500" t="s">
        <v>240</v>
      </c>
    </row>
    <row r="501" spans="1:1" x14ac:dyDescent="0.3">
      <c r="A501" t="s">
        <v>241</v>
      </c>
    </row>
    <row r="502" spans="1:1" x14ac:dyDescent="0.3">
      <c r="A502" t="s">
        <v>242</v>
      </c>
    </row>
    <row r="503" spans="1:1" x14ac:dyDescent="0.3">
      <c r="A503" t="s">
        <v>243</v>
      </c>
    </row>
    <row r="504" spans="1:1" x14ac:dyDescent="0.3">
      <c r="A504" t="s">
        <v>244</v>
      </c>
    </row>
    <row r="505" spans="1:1" x14ac:dyDescent="0.3">
      <c r="A505" t="s">
        <v>245</v>
      </c>
    </row>
    <row r="506" spans="1:1" x14ac:dyDescent="0.3">
      <c r="A506" t="s">
        <v>246</v>
      </c>
    </row>
    <row r="507" spans="1:1" x14ac:dyDescent="0.3">
      <c r="A507" t="s">
        <v>1548</v>
      </c>
    </row>
    <row r="508" spans="1:1" x14ac:dyDescent="0.3">
      <c r="A508" t="s">
        <v>247</v>
      </c>
    </row>
    <row r="509" spans="1:1" x14ac:dyDescent="0.3">
      <c r="A509" t="s">
        <v>1549</v>
      </c>
    </row>
    <row r="510" spans="1:1" x14ac:dyDescent="0.3">
      <c r="A510" t="s">
        <v>248</v>
      </c>
    </row>
    <row r="511" spans="1:1" x14ac:dyDescent="0.3">
      <c r="A511" t="s">
        <v>249</v>
      </c>
    </row>
    <row r="512" spans="1:1" x14ac:dyDescent="0.3">
      <c r="A512" t="s">
        <v>250</v>
      </c>
    </row>
    <row r="513" spans="1:1" x14ac:dyDescent="0.3">
      <c r="A513" t="s">
        <v>251</v>
      </c>
    </row>
    <row r="514" spans="1:1" x14ac:dyDescent="0.3">
      <c r="A514" t="s">
        <v>252</v>
      </c>
    </row>
    <row r="515" spans="1:1" x14ac:dyDescent="0.3">
      <c r="A515" t="s">
        <v>1550</v>
      </c>
    </row>
    <row r="516" spans="1:1" x14ac:dyDescent="0.3">
      <c r="A516" t="s">
        <v>254</v>
      </c>
    </row>
    <row r="517" spans="1:1" x14ac:dyDescent="0.3">
      <c r="A517" t="s">
        <v>239</v>
      </c>
    </row>
    <row r="518" spans="1:1" x14ac:dyDescent="0.3">
      <c r="A518" t="s">
        <v>255</v>
      </c>
    </row>
    <row r="519" spans="1:1" x14ac:dyDescent="0.3">
      <c r="A519" t="s">
        <v>241</v>
      </c>
    </row>
    <row r="520" spans="1:1" x14ac:dyDescent="0.3">
      <c r="A520" t="s">
        <v>1508</v>
      </c>
    </row>
    <row r="521" spans="1:1" x14ac:dyDescent="0.3">
      <c r="A521" t="s">
        <v>1551</v>
      </c>
    </row>
    <row r="522" spans="1:1" x14ac:dyDescent="0.3">
      <c r="A522" t="s">
        <v>1552</v>
      </c>
    </row>
    <row r="523" spans="1:1" x14ac:dyDescent="0.3">
      <c r="A523" t="s">
        <v>782</v>
      </c>
    </row>
    <row r="524" spans="1:1" x14ac:dyDescent="0.3">
      <c r="A524" t="s">
        <v>1553</v>
      </c>
    </row>
    <row r="525" spans="1:1" x14ac:dyDescent="0.3">
      <c r="A525" t="s">
        <v>1554</v>
      </c>
    </row>
    <row r="526" spans="1:1" x14ac:dyDescent="0.3">
      <c r="A526" t="s">
        <v>1555</v>
      </c>
    </row>
    <row r="527" spans="1:1" x14ac:dyDescent="0.3">
      <c r="A527" t="s">
        <v>257</v>
      </c>
    </row>
    <row r="528" spans="1:1" x14ac:dyDescent="0.3">
      <c r="A528" t="s">
        <v>258</v>
      </c>
    </row>
    <row r="529" spans="1:1" x14ac:dyDescent="0.3">
      <c r="A529" t="s">
        <v>259</v>
      </c>
    </row>
    <row r="530" spans="1:1" x14ac:dyDescent="0.3">
      <c r="A530" t="s">
        <v>1556</v>
      </c>
    </row>
    <row r="531" spans="1:1" x14ac:dyDescent="0.3">
      <c r="A531" t="s">
        <v>1557</v>
      </c>
    </row>
    <row r="532" spans="1:1" x14ac:dyDescent="0.3">
      <c r="A532" t="s">
        <v>1558</v>
      </c>
    </row>
    <row r="533" spans="1:1" x14ac:dyDescent="0.3">
      <c r="A533" t="s">
        <v>260</v>
      </c>
    </row>
    <row r="534" spans="1:1" x14ac:dyDescent="0.3">
      <c r="A534" t="s">
        <v>277</v>
      </c>
    </row>
    <row r="535" spans="1:1" x14ac:dyDescent="0.3">
      <c r="A535" t="s">
        <v>278</v>
      </c>
    </row>
    <row r="536" spans="1:1" x14ac:dyDescent="0.3">
      <c r="A536" t="s">
        <v>236</v>
      </c>
    </row>
    <row r="537" spans="1:1" x14ac:dyDescent="0.3">
      <c r="A537" t="s">
        <v>237</v>
      </c>
    </row>
    <row r="538" spans="1:1" x14ac:dyDescent="0.3">
      <c r="A538" t="s">
        <v>238</v>
      </c>
    </row>
    <row r="539" spans="1:1" x14ac:dyDescent="0.3">
      <c r="A539" t="s">
        <v>239</v>
      </c>
    </row>
    <row r="540" spans="1:1" x14ac:dyDescent="0.3">
      <c r="A540" t="s">
        <v>240</v>
      </c>
    </row>
    <row r="541" spans="1:1" x14ac:dyDescent="0.3">
      <c r="A541" t="s">
        <v>241</v>
      </c>
    </row>
    <row r="542" spans="1:1" x14ac:dyDescent="0.3">
      <c r="A542" t="s">
        <v>242</v>
      </c>
    </row>
    <row r="543" spans="1:1" x14ac:dyDescent="0.3">
      <c r="A543" t="s">
        <v>243</v>
      </c>
    </row>
    <row r="544" spans="1:1" x14ac:dyDescent="0.3">
      <c r="A544" t="s">
        <v>244</v>
      </c>
    </row>
    <row r="545" spans="1:1" x14ac:dyDescent="0.3">
      <c r="A545" t="s">
        <v>245</v>
      </c>
    </row>
    <row r="546" spans="1:1" x14ac:dyDescent="0.3">
      <c r="A546" t="s">
        <v>246</v>
      </c>
    </row>
    <row r="547" spans="1:1" x14ac:dyDescent="0.3">
      <c r="A547" t="s">
        <v>1559</v>
      </c>
    </row>
    <row r="548" spans="1:1" x14ac:dyDescent="0.3">
      <c r="A548" t="s">
        <v>247</v>
      </c>
    </row>
    <row r="549" spans="1:1" x14ac:dyDescent="0.3">
      <c r="A549" t="s">
        <v>1539</v>
      </c>
    </row>
    <row r="550" spans="1:1" x14ac:dyDescent="0.3">
      <c r="A550" t="s">
        <v>248</v>
      </c>
    </row>
    <row r="551" spans="1:1" x14ac:dyDescent="0.3">
      <c r="A551" t="s">
        <v>249</v>
      </c>
    </row>
    <row r="552" spans="1:1" x14ac:dyDescent="0.3">
      <c r="A552" t="s">
        <v>250</v>
      </c>
    </row>
    <row r="553" spans="1:1" x14ac:dyDescent="0.3">
      <c r="A553" t="s">
        <v>251</v>
      </c>
    </row>
    <row r="554" spans="1:1" x14ac:dyDescent="0.3">
      <c r="A554" t="s">
        <v>252</v>
      </c>
    </row>
    <row r="555" spans="1:1" x14ac:dyDescent="0.3">
      <c r="A555" t="s">
        <v>1560</v>
      </c>
    </row>
    <row r="556" spans="1:1" x14ac:dyDescent="0.3">
      <c r="A556" t="s">
        <v>254</v>
      </c>
    </row>
    <row r="557" spans="1:1" x14ac:dyDescent="0.3">
      <c r="A557" t="s">
        <v>239</v>
      </c>
    </row>
    <row r="558" spans="1:1" x14ac:dyDescent="0.3">
      <c r="A558" t="s">
        <v>255</v>
      </c>
    </row>
    <row r="559" spans="1:1" x14ac:dyDescent="0.3">
      <c r="A559" t="s">
        <v>241</v>
      </c>
    </row>
    <row r="560" spans="1:1" x14ac:dyDescent="0.3">
      <c r="A560" t="s">
        <v>1508</v>
      </c>
    </row>
    <row r="561" spans="1:1" x14ac:dyDescent="0.3">
      <c r="A561" t="s">
        <v>1561</v>
      </c>
    </row>
    <row r="562" spans="1:1" x14ac:dyDescent="0.3">
      <c r="A562" t="s">
        <v>1562</v>
      </c>
    </row>
    <row r="563" spans="1:1" x14ac:dyDescent="0.3">
      <c r="A563" t="s">
        <v>1465</v>
      </c>
    </row>
    <row r="564" spans="1:1" x14ac:dyDescent="0.3">
      <c r="A564" t="s">
        <v>1563</v>
      </c>
    </row>
    <row r="565" spans="1:1" x14ac:dyDescent="0.3">
      <c r="A565" t="s">
        <v>1543</v>
      </c>
    </row>
    <row r="566" spans="1:1" x14ac:dyDescent="0.3">
      <c r="A566" t="s">
        <v>1564</v>
      </c>
    </row>
    <row r="567" spans="1:1" x14ac:dyDescent="0.3">
      <c r="A567" t="s">
        <v>257</v>
      </c>
    </row>
    <row r="568" spans="1:1" x14ac:dyDescent="0.3">
      <c r="A568" t="s">
        <v>258</v>
      </c>
    </row>
    <row r="569" spans="1:1" x14ac:dyDescent="0.3">
      <c r="A569" t="s">
        <v>259</v>
      </c>
    </row>
    <row r="570" spans="1:1" x14ac:dyDescent="0.3">
      <c r="A570" t="s">
        <v>1565</v>
      </c>
    </row>
    <row r="571" spans="1:1" x14ac:dyDescent="0.3">
      <c r="A571" t="s">
        <v>1546</v>
      </c>
    </row>
    <row r="572" spans="1:1" x14ac:dyDescent="0.3">
      <c r="A572" t="s">
        <v>1566</v>
      </c>
    </row>
    <row r="573" spans="1:1" x14ac:dyDescent="0.3">
      <c r="A573" t="s">
        <v>260</v>
      </c>
    </row>
    <row r="574" spans="1:1" x14ac:dyDescent="0.3">
      <c r="A574" t="s">
        <v>281</v>
      </c>
    </row>
    <row r="575" spans="1:1" x14ac:dyDescent="0.3">
      <c r="A575" t="s">
        <v>282</v>
      </c>
    </row>
    <row r="576" spans="1:1" x14ac:dyDescent="0.3">
      <c r="A576" t="s">
        <v>236</v>
      </c>
    </row>
    <row r="577" spans="1:1" x14ac:dyDescent="0.3">
      <c r="A577" t="s">
        <v>237</v>
      </c>
    </row>
    <row r="578" spans="1:1" x14ac:dyDescent="0.3">
      <c r="A578" t="s">
        <v>238</v>
      </c>
    </row>
    <row r="579" spans="1:1" x14ac:dyDescent="0.3">
      <c r="A579" t="s">
        <v>239</v>
      </c>
    </row>
    <row r="580" spans="1:1" x14ac:dyDescent="0.3">
      <c r="A580" t="s">
        <v>240</v>
      </c>
    </row>
    <row r="581" spans="1:1" x14ac:dyDescent="0.3">
      <c r="A581" t="s">
        <v>241</v>
      </c>
    </row>
    <row r="582" spans="1:1" x14ac:dyDescent="0.3">
      <c r="A582" t="s">
        <v>242</v>
      </c>
    </row>
    <row r="583" spans="1:1" x14ac:dyDescent="0.3">
      <c r="A583" t="s">
        <v>243</v>
      </c>
    </row>
    <row r="584" spans="1:1" x14ac:dyDescent="0.3">
      <c r="A584" t="s">
        <v>244</v>
      </c>
    </row>
    <row r="585" spans="1:1" x14ac:dyDescent="0.3">
      <c r="A585" t="s">
        <v>245</v>
      </c>
    </row>
    <row r="586" spans="1:1" x14ac:dyDescent="0.3">
      <c r="A586" t="s">
        <v>246</v>
      </c>
    </row>
    <row r="587" spans="1:1" x14ac:dyDescent="0.3">
      <c r="A587" t="s">
        <v>1567</v>
      </c>
    </row>
    <row r="588" spans="1:1" x14ac:dyDescent="0.3">
      <c r="A588" t="s">
        <v>247</v>
      </c>
    </row>
    <row r="589" spans="1:1" x14ac:dyDescent="0.3">
      <c r="A589" t="s">
        <v>1568</v>
      </c>
    </row>
    <row r="590" spans="1:1" x14ac:dyDescent="0.3">
      <c r="A590" t="s">
        <v>248</v>
      </c>
    </row>
    <row r="591" spans="1:1" x14ac:dyDescent="0.3">
      <c r="A591" t="s">
        <v>249</v>
      </c>
    </row>
    <row r="592" spans="1:1" x14ac:dyDescent="0.3">
      <c r="A592" t="s">
        <v>250</v>
      </c>
    </row>
    <row r="593" spans="1:1" x14ac:dyDescent="0.3">
      <c r="A593" t="s">
        <v>251</v>
      </c>
    </row>
    <row r="594" spans="1:1" x14ac:dyDescent="0.3">
      <c r="A594" t="s">
        <v>252</v>
      </c>
    </row>
    <row r="595" spans="1:1" x14ac:dyDescent="0.3">
      <c r="A595" t="s">
        <v>1569</v>
      </c>
    </row>
    <row r="596" spans="1:1" x14ac:dyDescent="0.3">
      <c r="A596" t="s">
        <v>254</v>
      </c>
    </row>
    <row r="597" spans="1:1" x14ac:dyDescent="0.3">
      <c r="A597" t="s">
        <v>239</v>
      </c>
    </row>
    <row r="598" spans="1:1" x14ac:dyDescent="0.3">
      <c r="A598" t="s">
        <v>255</v>
      </c>
    </row>
    <row r="599" spans="1:1" x14ac:dyDescent="0.3">
      <c r="A599" t="s">
        <v>241</v>
      </c>
    </row>
    <row r="600" spans="1:1" x14ac:dyDescent="0.3">
      <c r="A600" t="s">
        <v>1508</v>
      </c>
    </row>
    <row r="601" spans="1:1" x14ac:dyDescent="0.3">
      <c r="A601" t="s">
        <v>1570</v>
      </c>
    </row>
    <row r="602" spans="1:1" x14ac:dyDescent="0.3">
      <c r="A602" t="s">
        <v>1571</v>
      </c>
    </row>
    <row r="603" spans="1:1" x14ac:dyDescent="0.3">
      <c r="A603" t="s">
        <v>782</v>
      </c>
    </row>
    <row r="604" spans="1:1" x14ac:dyDescent="0.3">
      <c r="A604" t="s">
        <v>1572</v>
      </c>
    </row>
    <row r="605" spans="1:1" x14ac:dyDescent="0.3">
      <c r="A605" t="s">
        <v>1573</v>
      </c>
    </row>
    <row r="606" spans="1:1" x14ac:dyDescent="0.3">
      <c r="A606" t="s">
        <v>1574</v>
      </c>
    </row>
    <row r="607" spans="1:1" x14ac:dyDescent="0.3">
      <c r="A607" t="s">
        <v>257</v>
      </c>
    </row>
    <row r="608" spans="1:1" x14ac:dyDescent="0.3">
      <c r="A608" t="s">
        <v>258</v>
      </c>
    </row>
    <row r="609" spans="1:1" x14ac:dyDescent="0.3">
      <c r="A609" t="s">
        <v>259</v>
      </c>
    </row>
    <row r="610" spans="1:1" x14ac:dyDescent="0.3">
      <c r="A610" t="s">
        <v>1575</v>
      </c>
    </row>
    <row r="611" spans="1:1" x14ac:dyDescent="0.3">
      <c r="A611" t="s">
        <v>1576</v>
      </c>
    </row>
    <row r="612" spans="1:1" x14ac:dyDescent="0.3">
      <c r="A612" t="s">
        <v>1577</v>
      </c>
    </row>
    <row r="613" spans="1:1" x14ac:dyDescent="0.3">
      <c r="A613" t="s">
        <v>260</v>
      </c>
    </row>
    <row r="614" spans="1:1" x14ac:dyDescent="0.3">
      <c r="A614" t="s">
        <v>285</v>
      </c>
    </row>
    <row r="615" spans="1:1" x14ac:dyDescent="0.3">
      <c r="A615" t="s">
        <v>286</v>
      </c>
    </row>
    <row r="616" spans="1:1" x14ac:dyDescent="0.3">
      <c r="A616" t="s">
        <v>236</v>
      </c>
    </row>
    <row r="617" spans="1:1" x14ac:dyDescent="0.3">
      <c r="A617" t="s">
        <v>237</v>
      </c>
    </row>
    <row r="618" spans="1:1" x14ac:dyDescent="0.3">
      <c r="A618" t="s">
        <v>238</v>
      </c>
    </row>
    <row r="619" spans="1:1" x14ac:dyDescent="0.3">
      <c r="A619" t="s">
        <v>239</v>
      </c>
    </row>
    <row r="620" spans="1:1" x14ac:dyDescent="0.3">
      <c r="A620" t="s">
        <v>240</v>
      </c>
    </row>
    <row r="621" spans="1:1" x14ac:dyDescent="0.3">
      <c r="A621" t="s">
        <v>241</v>
      </c>
    </row>
    <row r="622" spans="1:1" x14ac:dyDescent="0.3">
      <c r="A622" t="s">
        <v>242</v>
      </c>
    </row>
    <row r="623" spans="1:1" x14ac:dyDescent="0.3">
      <c r="A623" t="s">
        <v>243</v>
      </c>
    </row>
    <row r="624" spans="1:1" x14ac:dyDescent="0.3">
      <c r="A624" t="s">
        <v>244</v>
      </c>
    </row>
    <row r="625" spans="1:1" x14ac:dyDescent="0.3">
      <c r="A625" t="s">
        <v>245</v>
      </c>
    </row>
    <row r="626" spans="1:1" x14ac:dyDescent="0.3">
      <c r="A626" t="s">
        <v>246</v>
      </c>
    </row>
    <row r="627" spans="1:1" x14ac:dyDescent="0.3">
      <c r="A627" t="s">
        <v>1578</v>
      </c>
    </row>
    <row r="628" spans="1:1" x14ac:dyDescent="0.3">
      <c r="A628" t="s">
        <v>247</v>
      </c>
    </row>
    <row r="629" spans="1:1" x14ac:dyDescent="0.3">
      <c r="A629" t="s">
        <v>1579</v>
      </c>
    </row>
    <row r="630" spans="1:1" x14ac:dyDescent="0.3">
      <c r="A630" t="s">
        <v>248</v>
      </c>
    </row>
    <row r="631" spans="1:1" x14ac:dyDescent="0.3">
      <c r="A631" t="s">
        <v>249</v>
      </c>
    </row>
    <row r="632" spans="1:1" x14ac:dyDescent="0.3">
      <c r="A632" t="s">
        <v>250</v>
      </c>
    </row>
    <row r="633" spans="1:1" x14ac:dyDescent="0.3">
      <c r="A633" t="s">
        <v>251</v>
      </c>
    </row>
    <row r="634" spans="1:1" x14ac:dyDescent="0.3">
      <c r="A634" t="s">
        <v>252</v>
      </c>
    </row>
    <row r="635" spans="1:1" x14ac:dyDescent="0.3">
      <c r="A635" t="s">
        <v>1580</v>
      </c>
    </row>
    <row r="636" spans="1:1" x14ac:dyDescent="0.3">
      <c r="A636" t="s">
        <v>254</v>
      </c>
    </row>
    <row r="637" spans="1:1" x14ac:dyDescent="0.3">
      <c r="A637" t="s">
        <v>239</v>
      </c>
    </row>
    <row r="638" spans="1:1" x14ac:dyDescent="0.3">
      <c r="A638" t="s">
        <v>255</v>
      </c>
    </row>
    <row r="639" spans="1:1" x14ac:dyDescent="0.3">
      <c r="A639" t="s">
        <v>241</v>
      </c>
    </row>
    <row r="640" spans="1:1" x14ac:dyDescent="0.3">
      <c r="A640" t="s">
        <v>1508</v>
      </c>
    </row>
    <row r="641" spans="1:1" x14ac:dyDescent="0.3">
      <c r="A641" t="s">
        <v>1581</v>
      </c>
    </row>
    <row r="642" spans="1:1" x14ac:dyDescent="0.3">
      <c r="A642" t="s">
        <v>1582</v>
      </c>
    </row>
    <row r="643" spans="1:1" x14ac:dyDescent="0.3">
      <c r="A643" t="s">
        <v>782</v>
      </c>
    </row>
    <row r="644" spans="1:1" x14ac:dyDescent="0.3">
      <c r="A644" t="s">
        <v>1583</v>
      </c>
    </row>
    <row r="645" spans="1:1" x14ac:dyDescent="0.3">
      <c r="A645" t="s">
        <v>1584</v>
      </c>
    </row>
    <row r="646" spans="1:1" x14ac:dyDescent="0.3">
      <c r="A646" t="s">
        <v>1585</v>
      </c>
    </row>
    <row r="647" spans="1:1" x14ac:dyDescent="0.3">
      <c r="A647" t="s">
        <v>257</v>
      </c>
    </row>
    <row r="648" spans="1:1" x14ac:dyDescent="0.3">
      <c r="A648" t="s">
        <v>258</v>
      </c>
    </row>
    <row r="649" spans="1:1" x14ac:dyDescent="0.3">
      <c r="A649" t="s">
        <v>259</v>
      </c>
    </row>
    <row r="650" spans="1:1" x14ac:dyDescent="0.3">
      <c r="A650" t="s">
        <v>1586</v>
      </c>
    </row>
    <row r="651" spans="1:1" x14ac:dyDescent="0.3">
      <c r="A651" t="s">
        <v>1587</v>
      </c>
    </row>
    <row r="652" spans="1:1" x14ac:dyDescent="0.3">
      <c r="A652" t="s">
        <v>1588</v>
      </c>
    </row>
    <row r="653" spans="1:1" x14ac:dyDescent="0.3">
      <c r="A653" t="s">
        <v>260</v>
      </c>
    </row>
    <row r="654" spans="1:1" x14ac:dyDescent="0.3">
      <c r="A654" t="s">
        <v>289</v>
      </c>
    </row>
    <row r="655" spans="1:1" x14ac:dyDescent="0.3">
      <c r="A655" t="s">
        <v>290</v>
      </c>
    </row>
    <row r="656" spans="1:1" x14ac:dyDescent="0.3">
      <c r="A656" t="s">
        <v>236</v>
      </c>
    </row>
    <row r="657" spans="1:1" x14ac:dyDescent="0.3">
      <c r="A657" t="s">
        <v>237</v>
      </c>
    </row>
    <row r="658" spans="1:1" x14ac:dyDescent="0.3">
      <c r="A658" t="s">
        <v>238</v>
      </c>
    </row>
    <row r="659" spans="1:1" x14ac:dyDescent="0.3">
      <c r="A659" t="s">
        <v>239</v>
      </c>
    </row>
    <row r="660" spans="1:1" x14ac:dyDescent="0.3">
      <c r="A660" t="s">
        <v>240</v>
      </c>
    </row>
    <row r="661" spans="1:1" x14ac:dyDescent="0.3">
      <c r="A661" t="s">
        <v>241</v>
      </c>
    </row>
    <row r="662" spans="1:1" x14ac:dyDescent="0.3">
      <c r="A662" t="s">
        <v>242</v>
      </c>
    </row>
    <row r="663" spans="1:1" x14ac:dyDescent="0.3">
      <c r="A663" t="s">
        <v>243</v>
      </c>
    </row>
    <row r="664" spans="1:1" x14ac:dyDescent="0.3">
      <c r="A664" t="s">
        <v>244</v>
      </c>
    </row>
    <row r="665" spans="1:1" x14ac:dyDescent="0.3">
      <c r="A665" t="s">
        <v>245</v>
      </c>
    </row>
    <row r="666" spans="1:1" x14ac:dyDescent="0.3">
      <c r="A666" t="s">
        <v>246</v>
      </c>
    </row>
    <row r="667" spans="1:1" x14ac:dyDescent="0.3">
      <c r="A667" t="s">
        <v>1589</v>
      </c>
    </row>
    <row r="668" spans="1:1" x14ac:dyDescent="0.3">
      <c r="A668" t="s">
        <v>247</v>
      </c>
    </row>
    <row r="669" spans="1:1" x14ac:dyDescent="0.3">
      <c r="A669" t="s">
        <v>1590</v>
      </c>
    </row>
    <row r="670" spans="1:1" x14ac:dyDescent="0.3">
      <c r="A670" t="s">
        <v>248</v>
      </c>
    </row>
    <row r="671" spans="1:1" x14ac:dyDescent="0.3">
      <c r="A671" t="s">
        <v>249</v>
      </c>
    </row>
    <row r="672" spans="1:1" x14ac:dyDescent="0.3">
      <c r="A672" t="s">
        <v>250</v>
      </c>
    </row>
    <row r="673" spans="1:1" x14ac:dyDescent="0.3">
      <c r="A673" t="s">
        <v>251</v>
      </c>
    </row>
    <row r="674" spans="1:1" x14ac:dyDescent="0.3">
      <c r="A674" t="s">
        <v>252</v>
      </c>
    </row>
    <row r="675" spans="1:1" x14ac:dyDescent="0.3">
      <c r="A675" t="s">
        <v>1591</v>
      </c>
    </row>
    <row r="676" spans="1:1" x14ac:dyDescent="0.3">
      <c r="A676" t="s">
        <v>254</v>
      </c>
    </row>
    <row r="677" spans="1:1" x14ac:dyDescent="0.3">
      <c r="A677" t="s">
        <v>239</v>
      </c>
    </row>
    <row r="678" spans="1:1" x14ac:dyDescent="0.3">
      <c r="A678" t="s">
        <v>255</v>
      </c>
    </row>
    <row r="679" spans="1:1" x14ac:dyDescent="0.3">
      <c r="A679" t="s">
        <v>241</v>
      </c>
    </row>
    <row r="680" spans="1:1" x14ac:dyDescent="0.3">
      <c r="A680" t="s">
        <v>1508</v>
      </c>
    </row>
    <row r="681" spans="1:1" x14ac:dyDescent="0.3">
      <c r="A681" t="s">
        <v>1592</v>
      </c>
    </row>
    <row r="682" spans="1:1" x14ac:dyDescent="0.3">
      <c r="A682" t="s">
        <v>1593</v>
      </c>
    </row>
    <row r="683" spans="1:1" x14ac:dyDescent="0.3">
      <c r="A683" t="s">
        <v>782</v>
      </c>
    </row>
    <row r="684" spans="1:1" x14ac:dyDescent="0.3">
      <c r="A684" t="s">
        <v>1594</v>
      </c>
    </row>
    <row r="685" spans="1:1" x14ac:dyDescent="0.3">
      <c r="A685" t="s">
        <v>1595</v>
      </c>
    </row>
    <row r="686" spans="1:1" x14ac:dyDescent="0.3">
      <c r="A686" t="s">
        <v>1596</v>
      </c>
    </row>
    <row r="687" spans="1:1" x14ac:dyDescent="0.3">
      <c r="A687" t="s">
        <v>257</v>
      </c>
    </row>
    <row r="688" spans="1:1" x14ac:dyDescent="0.3">
      <c r="A688" t="s">
        <v>258</v>
      </c>
    </row>
    <row r="689" spans="1:1" x14ac:dyDescent="0.3">
      <c r="A689" t="s">
        <v>259</v>
      </c>
    </row>
    <row r="690" spans="1:1" x14ac:dyDescent="0.3">
      <c r="A690" t="s">
        <v>1597</v>
      </c>
    </row>
    <row r="691" spans="1:1" x14ac:dyDescent="0.3">
      <c r="A691" t="s">
        <v>1598</v>
      </c>
    </row>
    <row r="692" spans="1:1" x14ac:dyDescent="0.3">
      <c r="A692" t="s">
        <v>1599</v>
      </c>
    </row>
    <row r="693" spans="1:1" x14ac:dyDescent="0.3">
      <c r="A693" t="s">
        <v>260</v>
      </c>
    </row>
    <row r="694" spans="1:1" x14ac:dyDescent="0.3">
      <c r="A694" t="s">
        <v>293</v>
      </c>
    </row>
    <row r="695" spans="1:1" x14ac:dyDescent="0.3">
      <c r="A695" t="s">
        <v>294</v>
      </c>
    </row>
    <row r="696" spans="1:1" x14ac:dyDescent="0.3">
      <c r="A696" t="s">
        <v>236</v>
      </c>
    </row>
    <row r="697" spans="1:1" x14ac:dyDescent="0.3">
      <c r="A697" t="s">
        <v>237</v>
      </c>
    </row>
    <row r="698" spans="1:1" x14ac:dyDescent="0.3">
      <c r="A698" t="s">
        <v>238</v>
      </c>
    </row>
    <row r="699" spans="1:1" x14ac:dyDescent="0.3">
      <c r="A699" t="s">
        <v>239</v>
      </c>
    </row>
    <row r="700" spans="1:1" x14ac:dyDescent="0.3">
      <c r="A700" t="s">
        <v>240</v>
      </c>
    </row>
    <row r="701" spans="1:1" x14ac:dyDescent="0.3">
      <c r="A701" t="s">
        <v>241</v>
      </c>
    </row>
    <row r="702" spans="1:1" x14ac:dyDescent="0.3">
      <c r="A702" t="s">
        <v>242</v>
      </c>
    </row>
    <row r="703" spans="1:1" x14ac:dyDescent="0.3">
      <c r="A703" t="s">
        <v>243</v>
      </c>
    </row>
    <row r="704" spans="1:1" x14ac:dyDescent="0.3">
      <c r="A704" t="s">
        <v>244</v>
      </c>
    </row>
    <row r="705" spans="1:1" x14ac:dyDescent="0.3">
      <c r="A705" t="s">
        <v>245</v>
      </c>
    </row>
    <row r="706" spans="1:1" x14ac:dyDescent="0.3">
      <c r="A706" t="s">
        <v>246</v>
      </c>
    </row>
    <row r="707" spans="1:1" x14ac:dyDescent="0.3">
      <c r="A707" t="s">
        <v>1600</v>
      </c>
    </row>
    <row r="708" spans="1:1" x14ac:dyDescent="0.3">
      <c r="A708" t="s">
        <v>247</v>
      </c>
    </row>
    <row r="709" spans="1:1" x14ac:dyDescent="0.3">
      <c r="A709" t="s">
        <v>1601</v>
      </c>
    </row>
    <row r="710" spans="1:1" x14ac:dyDescent="0.3">
      <c r="A710" t="s">
        <v>248</v>
      </c>
    </row>
    <row r="711" spans="1:1" x14ac:dyDescent="0.3">
      <c r="A711" t="s">
        <v>249</v>
      </c>
    </row>
    <row r="712" spans="1:1" x14ac:dyDescent="0.3">
      <c r="A712" t="s">
        <v>250</v>
      </c>
    </row>
    <row r="713" spans="1:1" x14ac:dyDescent="0.3">
      <c r="A713" t="s">
        <v>251</v>
      </c>
    </row>
    <row r="714" spans="1:1" x14ac:dyDescent="0.3">
      <c r="A714" t="s">
        <v>252</v>
      </c>
    </row>
    <row r="715" spans="1:1" x14ac:dyDescent="0.3">
      <c r="A715" t="s">
        <v>1602</v>
      </c>
    </row>
    <row r="716" spans="1:1" x14ac:dyDescent="0.3">
      <c r="A716" t="s">
        <v>254</v>
      </c>
    </row>
    <row r="717" spans="1:1" x14ac:dyDescent="0.3">
      <c r="A717" t="s">
        <v>239</v>
      </c>
    </row>
    <row r="718" spans="1:1" x14ac:dyDescent="0.3">
      <c r="A718" t="s">
        <v>255</v>
      </c>
    </row>
    <row r="719" spans="1:1" x14ac:dyDescent="0.3">
      <c r="A719" t="s">
        <v>241</v>
      </c>
    </row>
    <row r="720" spans="1:1" x14ac:dyDescent="0.3">
      <c r="A720" t="s">
        <v>930</v>
      </c>
    </row>
    <row r="721" spans="1:1" x14ac:dyDescent="0.3">
      <c r="A721" t="s">
        <v>1508</v>
      </c>
    </row>
    <row r="722" spans="1:1" x14ac:dyDescent="0.3">
      <c r="A722" t="s">
        <v>1603</v>
      </c>
    </row>
    <row r="723" spans="1:1" x14ac:dyDescent="0.3">
      <c r="A723" t="s">
        <v>1604</v>
      </c>
    </row>
    <row r="724" spans="1:1" x14ac:dyDescent="0.3">
      <c r="A724" t="s">
        <v>1467</v>
      </c>
    </row>
    <row r="725" spans="1:1" x14ac:dyDescent="0.3">
      <c r="A725" t="s">
        <v>1605</v>
      </c>
    </row>
    <row r="726" spans="1:1" x14ac:dyDescent="0.3">
      <c r="A726" t="s">
        <v>1606</v>
      </c>
    </row>
    <row r="727" spans="1:1" x14ac:dyDescent="0.3">
      <c r="A727" t="s">
        <v>1607</v>
      </c>
    </row>
    <row r="728" spans="1:1" x14ac:dyDescent="0.3">
      <c r="A728" t="s">
        <v>257</v>
      </c>
    </row>
    <row r="729" spans="1:1" x14ac:dyDescent="0.3">
      <c r="A729" t="s">
        <v>258</v>
      </c>
    </row>
    <row r="730" spans="1:1" x14ac:dyDescent="0.3">
      <c r="A730" t="s">
        <v>259</v>
      </c>
    </row>
    <row r="731" spans="1:1" x14ac:dyDescent="0.3">
      <c r="A731" t="s">
        <v>1608</v>
      </c>
    </row>
    <row r="732" spans="1:1" x14ac:dyDescent="0.3">
      <c r="A732" t="s">
        <v>1609</v>
      </c>
    </row>
    <row r="733" spans="1:1" x14ac:dyDescent="0.3">
      <c r="A733" t="s">
        <v>1610</v>
      </c>
    </row>
    <row r="734" spans="1:1" x14ac:dyDescent="0.3">
      <c r="A734" t="s">
        <v>260</v>
      </c>
    </row>
    <row r="735" spans="1:1" x14ac:dyDescent="0.3">
      <c r="A735" t="s">
        <v>297</v>
      </c>
    </row>
    <row r="736" spans="1:1" x14ac:dyDescent="0.3">
      <c r="A736" t="s">
        <v>298</v>
      </c>
    </row>
    <row r="737" spans="1:1" x14ac:dyDescent="0.3">
      <c r="A737" t="s">
        <v>236</v>
      </c>
    </row>
    <row r="738" spans="1:1" x14ac:dyDescent="0.3">
      <c r="A738" t="s">
        <v>237</v>
      </c>
    </row>
    <row r="739" spans="1:1" x14ac:dyDescent="0.3">
      <c r="A739" t="s">
        <v>238</v>
      </c>
    </row>
    <row r="740" spans="1:1" x14ac:dyDescent="0.3">
      <c r="A740" t="s">
        <v>239</v>
      </c>
    </row>
    <row r="741" spans="1:1" x14ac:dyDescent="0.3">
      <c r="A741" t="s">
        <v>240</v>
      </c>
    </row>
    <row r="742" spans="1:1" x14ac:dyDescent="0.3">
      <c r="A742" t="s">
        <v>241</v>
      </c>
    </row>
    <row r="743" spans="1:1" x14ac:dyDescent="0.3">
      <c r="A743" t="s">
        <v>242</v>
      </c>
    </row>
    <row r="744" spans="1:1" x14ac:dyDescent="0.3">
      <c r="A744" t="s">
        <v>243</v>
      </c>
    </row>
    <row r="745" spans="1:1" x14ac:dyDescent="0.3">
      <c r="A745" t="s">
        <v>244</v>
      </c>
    </row>
    <row r="746" spans="1:1" x14ac:dyDescent="0.3">
      <c r="A746" t="s">
        <v>245</v>
      </c>
    </row>
    <row r="747" spans="1:1" x14ac:dyDescent="0.3">
      <c r="A747" t="s">
        <v>246</v>
      </c>
    </row>
    <row r="748" spans="1:1" x14ac:dyDescent="0.3">
      <c r="A748" t="s">
        <v>1611</v>
      </c>
    </row>
    <row r="749" spans="1:1" x14ac:dyDescent="0.3">
      <c r="A749" t="s">
        <v>247</v>
      </c>
    </row>
    <row r="750" spans="1:1" x14ac:dyDescent="0.3">
      <c r="A750" t="s">
        <v>1612</v>
      </c>
    </row>
    <row r="751" spans="1:1" x14ac:dyDescent="0.3">
      <c r="A751" t="s">
        <v>248</v>
      </c>
    </row>
    <row r="752" spans="1:1" x14ac:dyDescent="0.3">
      <c r="A752" t="s">
        <v>249</v>
      </c>
    </row>
    <row r="753" spans="1:1" x14ac:dyDescent="0.3">
      <c r="A753" t="s">
        <v>250</v>
      </c>
    </row>
    <row r="754" spans="1:1" x14ac:dyDescent="0.3">
      <c r="A754" t="s">
        <v>251</v>
      </c>
    </row>
    <row r="755" spans="1:1" x14ac:dyDescent="0.3">
      <c r="A755" t="s">
        <v>252</v>
      </c>
    </row>
    <row r="756" spans="1:1" x14ac:dyDescent="0.3">
      <c r="A756" t="s">
        <v>1613</v>
      </c>
    </row>
    <row r="757" spans="1:1" x14ac:dyDescent="0.3">
      <c r="A757" t="s">
        <v>254</v>
      </c>
    </row>
    <row r="758" spans="1:1" x14ac:dyDescent="0.3">
      <c r="A758" t="s">
        <v>239</v>
      </c>
    </row>
    <row r="759" spans="1:1" x14ac:dyDescent="0.3">
      <c r="A759" t="s">
        <v>255</v>
      </c>
    </row>
    <row r="760" spans="1:1" x14ac:dyDescent="0.3">
      <c r="A760" t="s">
        <v>241</v>
      </c>
    </row>
    <row r="761" spans="1:1" x14ac:dyDescent="0.3">
      <c r="A761" t="s">
        <v>931</v>
      </c>
    </row>
    <row r="762" spans="1:1" x14ac:dyDescent="0.3">
      <c r="A762" t="s">
        <v>1508</v>
      </c>
    </row>
    <row r="763" spans="1:1" x14ac:dyDescent="0.3">
      <c r="A763" t="s">
        <v>1603</v>
      </c>
    </row>
    <row r="764" spans="1:1" x14ac:dyDescent="0.3">
      <c r="A764" t="s">
        <v>1614</v>
      </c>
    </row>
    <row r="765" spans="1:1" x14ac:dyDescent="0.3">
      <c r="A765" t="s">
        <v>1467</v>
      </c>
    </row>
    <row r="766" spans="1:1" x14ac:dyDescent="0.3">
      <c r="A766" t="s">
        <v>1615</v>
      </c>
    </row>
    <row r="767" spans="1:1" x14ac:dyDescent="0.3">
      <c r="A767" t="s">
        <v>1616</v>
      </c>
    </row>
    <row r="768" spans="1:1" x14ac:dyDescent="0.3">
      <c r="A768" t="s">
        <v>1617</v>
      </c>
    </row>
    <row r="769" spans="1:1" x14ac:dyDescent="0.3">
      <c r="A769" t="s">
        <v>257</v>
      </c>
    </row>
    <row r="770" spans="1:1" x14ac:dyDescent="0.3">
      <c r="A770" t="s">
        <v>258</v>
      </c>
    </row>
    <row r="771" spans="1:1" x14ac:dyDescent="0.3">
      <c r="A771" t="s">
        <v>259</v>
      </c>
    </row>
    <row r="772" spans="1:1" x14ac:dyDescent="0.3">
      <c r="A772" t="s">
        <v>1618</v>
      </c>
    </row>
    <row r="773" spans="1:1" x14ac:dyDescent="0.3">
      <c r="A773" t="s">
        <v>1619</v>
      </c>
    </row>
    <row r="774" spans="1:1" x14ac:dyDescent="0.3">
      <c r="A774" t="s">
        <v>1620</v>
      </c>
    </row>
    <row r="775" spans="1:1" x14ac:dyDescent="0.3">
      <c r="A775" t="s">
        <v>260</v>
      </c>
    </row>
    <row r="776" spans="1:1" x14ac:dyDescent="0.3">
      <c r="A776" t="s">
        <v>301</v>
      </c>
    </row>
    <row r="777" spans="1:1" x14ac:dyDescent="0.3">
      <c r="A777" t="s">
        <v>302</v>
      </c>
    </row>
    <row r="778" spans="1:1" x14ac:dyDescent="0.3">
      <c r="A778" t="s">
        <v>236</v>
      </c>
    </row>
    <row r="779" spans="1:1" x14ac:dyDescent="0.3">
      <c r="A779" t="s">
        <v>237</v>
      </c>
    </row>
    <row r="780" spans="1:1" x14ac:dyDescent="0.3">
      <c r="A780" t="s">
        <v>238</v>
      </c>
    </row>
    <row r="781" spans="1:1" x14ac:dyDescent="0.3">
      <c r="A781" t="s">
        <v>239</v>
      </c>
    </row>
    <row r="782" spans="1:1" x14ac:dyDescent="0.3">
      <c r="A782" t="s">
        <v>240</v>
      </c>
    </row>
    <row r="783" spans="1:1" x14ac:dyDescent="0.3">
      <c r="A783" t="s">
        <v>241</v>
      </c>
    </row>
    <row r="784" spans="1:1" x14ac:dyDescent="0.3">
      <c r="A784" t="s">
        <v>242</v>
      </c>
    </row>
    <row r="785" spans="1:1" x14ac:dyDescent="0.3">
      <c r="A785" t="s">
        <v>243</v>
      </c>
    </row>
    <row r="786" spans="1:1" x14ac:dyDescent="0.3">
      <c r="A786" t="s">
        <v>244</v>
      </c>
    </row>
    <row r="787" spans="1:1" x14ac:dyDescent="0.3">
      <c r="A787" t="s">
        <v>245</v>
      </c>
    </row>
    <row r="788" spans="1:1" x14ac:dyDescent="0.3">
      <c r="A788" t="s">
        <v>246</v>
      </c>
    </row>
    <row r="789" spans="1:1" x14ac:dyDescent="0.3">
      <c r="A789" t="s">
        <v>1621</v>
      </c>
    </row>
    <row r="790" spans="1:1" x14ac:dyDescent="0.3">
      <c r="A790" t="s">
        <v>247</v>
      </c>
    </row>
    <row r="791" spans="1:1" x14ac:dyDescent="0.3">
      <c r="A791" t="s">
        <v>1622</v>
      </c>
    </row>
    <row r="792" spans="1:1" x14ac:dyDescent="0.3">
      <c r="A792" t="s">
        <v>248</v>
      </c>
    </row>
    <row r="793" spans="1:1" x14ac:dyDescent="0.3">
      <c r="A793" t="s">
        <v>249</v>
      </c>
    </row>
    <row r="794" spans="1:1" x14ac:dyDescent="0.3">
      <c r="A794" t="s">
        <v>250</v>
      </c>
    </row>
    <row r="795" spans="1:1" x14ac:dyDescent="0.3">
      <c r="A795" t="s">
        <v>251</v>
      </c>
    </row>
    <row r="796" spans="1:1" x14ac:dyDescent="0.3">
      <c r="A796" t="s">
        <v>252</v>
      </c>
    </row>
    <row r="797" spans="1:1" x14ac:dyDescent="0.3">
      <c r="A797" t="s">
        <v>1623</v>
      </c>
    </row>
    <row r="798" spans="1:1" x14ac:dyDescent="0.3">
      <c r="A798" t="s">
        <v>254</v>
      </c>
    </row>
    <row r="799" spans="1:1" x14ac:dyDescent="0.3">
      <c r="A799" t="s">
        <v>239</v>
      </c>
    </row>
    <row r="800" spans="1:1" x14ac:dyDescent="0.3">
      <c r="A800" t="s">
        <v>255</v>
      </c>
    </row>
    <row r="801" spans="1:1" x14ac:dyDescent="0.3">
      <c r="A801" t="s">
        <v>241</v>
      </c>
    </row>
    <row r="802" spans="1:1" x14ac:dyDescent="0.3">
      <c r="A802" t="s">
        <v>932</v>
      </c>
    </row>
    <row r="803" spans="1:1" x14ac:dyDescent="0.3">
      <c r="A803" t="s">
        <v>1508</v>
      </c>
    </row>
    <row r="804" spans="1:1" x14ac:dyDescent="0.3">
      <c r="A804" t="s">
        <v>1603</v>
      </c>
    </row>
    <row r="805" spans="1:1" x14ac:dyDescent="0.3">
      <c r="A805" t="s">
        <v>1624</v>
      </c>
    </row>
    <row r="806" spans="1:1" x14ac:dyDescent="0.3">
      <c r="A806" t="s">
        <v>1467</v>
      </c>
    </row>
    <row r="807" spans="1:1" x14ac:dyDescent="0.3">
      <c r="A807" t="s">
        <v>1625</v>
      </c>
    </row>
    <row r="808" spans="1:1" x14ac:dyDescent="0.3">
      <c r="A808" t="s">
        <v>1626</v>
      </c>
    </row>
    <row r="809" spans="1:1" x14ac:dyDescent="0.3">
      <c r="A809" t="s">
        <v>1627</v>
      </c>
    </row>
    <row r="810" spans="1:1" x14ac:dyDescent="0.3">
      <c r="A810" t="s">
        <v>257</v>
      </c>
    </row>
    <row r="811" spans="1:1" x14ac:dyDescent="0.3">
      <c r="A811" t="s">
        <v>258</v>
      </c>
    </row>
    <row r="812" spans="1:1" x14ac:dyDescent="0.3">
      <c r="A812" t="s">
        <v>259</v>
      </c>
    </row>
    <row r="813" spans="1:1" x14ac:dyDescent="0.3">
      <c r="A813" t="s">
        <v>1628</v>
      </c>
    </row>
    <row r="814" spans="1:1" x14ac:dyDescent="0.3">
      <c r="A814" t="s">
        <v>1629</v>
      </c>
    </row>
    <row r="815" spans="1:1" x14ac:dyDescent="0.3">
      <c r="A815" t="s">
        <v>1630</v>
      </c>
    </row>
    <row r="816" spans="1:1" x14ac:dyDescent="0.3">
      <c r="A816" t="s">
        <v>260</v>
      </c>
    </row>
    <row r="817" spans="1:1" x14ac:dyDescent="0.3">
      <c r="A817" t="s">
        <v>305</v>
      </c>
    </row>
    <row r="818" spans="1:1" x14ac:dyDescent="0.3">
      <c r="A818" t="s">
        <v>306</v>
      </c>
    </row>
    <row r="819" spans="1:1" x14ac:dyDescent="0.3">
      <c r="A819" t="s">
        <v>236</v>
      </c>
    </row>
    <row r="820" spans="1:1" x14ac:dyDescent="0.3">
      <c r="A820" t="s">
        <v>237</v>
      </c>
    </row>
    <row r="821" spans="1:1" x14ac:dyDescent="0.3">
      <c r="A821" t="s">
        <v>238</v>
      </c>
    </row>
    <row r="822" spans="1:1" x14ac:dyDescent="0.3">
      <c r="A822" t="s">
        <v>239</v>
      </c>
    </row>
    <row r="823" spans="1:1" x14ac:dyDescent="0.3">
      <c r="A823" t="s">
        <v>240</v>
      </c>
    </row>
    <row r="824" spans="1:1" x14ac:dyDescent="0.3">
      <c r="A824" t="s">
        <v>241</v>
      </c>
    </row>
    <row r="825" spans="1:1" x14ac:dyDescent="0.3">
      <c r="A825" t="s">
        <v>242</v>
      </c>
    </row>
    <row r="826" spans="1:1" x14ac:dyDescent="0.3">
      <c r="A826" t="s">
        <v>243</v>
      </c>
    </row>
    <row r="827" spans="1:1" x14ac:dyDescent="0.3">
      <c r="A827" t="s">
        <v>244</v>
      </c>
    </row>
    <row r="828" spans="1:1" x14ac:dyDescent="0.3">
      <c r="A828" t="s">
        <v>245</v>
      </c>
    </row>
    <row r="829" spans="1:1" x14ac:dyDescent="0.3">
      <c r="A829" t="s">
        <v>246</v>
      </c>
    </row>
    <row r="830" spans="1:1" x14ac:dyDescent="0.3">
      <c r="A830" t="s">
        <v>1631</v>
      </c>
    </row>
    <row r="831" spans="1:1" x14ac:dyDescent="0.3">
      <c r="A831" t="s">
        <v>247</v>
      </c>
    </row>
    <row r="832" spans="1:1" x14ac:dyDescent="0.3">
      <c r="A832" t="s">
        <v>1632</v>
      </c>
    </row>
    <row r="833" spans="1:1" x14ac:dyDescent="0.3">
      <c r="A833" t="s">
        <v>248</v>
      </c>
    </row>
    <row r="834" spans="1:1" x14ac:dyDescent="0.3">
      <c r="A834" t="s">
        <v>249</v>
      </c>
    </row>
    <row r="835" spans="1:1" x14ac:dyDescent="0.3">
      <c r="A835" t="s">
        <v>250</v>
      </c>
    </row>
    <row r="836" spans="1:1" x14ac:dyDescent="0.3">
      <c r="A836" t="s">
        <v>251</v>
      </c>
    </row>
    <row r="837" spans="1:1" x14ac:dyDescent="0.3">
      <c r="A837" t="s">
        <v>252</v>
      </c>
    </row>
    <row r="838" spans="1:1" x14ac:dyDescent="0.3">
      <c r="A838" t="s">
        <v>1633</v>
      </c>
    </row>
    <row r="839" spans="1:1" x14ac:dyDescent="0.3">
      <c r="A839" t="s">
        <v>254</v>
      </c>
    </row>
    <row r="840" spans="1:1" x14ac:dyDescent="0.3">
      <c r="A840" t="s">
        <v>239</v>
      </c>
    </row>
    <row r="841" spans="1:1" x14ac:dyDescent="0.3">
      <c r="A841" t="s">
        <v>255</v>
      </c>
    </row>
    <row r="842" spans="1:1" x14ac:dyDescent="0.3">
      <c r="A842" t="s">
        <v>241</v>
      </c>
    </row>
    <row r="843" spans="1:1" x14ac:dyDescent="0.3">
      <c r="A843" t="s">
        <v>930</v>
      </c>
    </row>
    <row r="844" spans="1:1" x14ac:dyDescent="0.3">
      <c r="A844" t="s">
        <v>1508</v>
      </c>
    </row>
    <row r="845" spans="1:1" x14ac:dyDescent="0.3">
      <c r="A845" t="s">
        <v>1634</v>
      </c>
    </row>
    <row r="846" spans="1:1" x14ac:dyDescent="0.3">
      <c r="A846" t="s">
        <v>1635</v>
      </c>
    </row>
    <row r="847" spans="1:1" x14ac:dyDescent="0.3">
      <c r="A847" t="s">
        <v>1464</v>
      </c>
    </row>
    <row r="848" spans="1:1" x14ac:dyDescent="0.3">
      <c r="A848" t="s">
        <v>1636</v>
      </c>
    </row>
    <row r="849" spans="1:1" x14ac:dyDescent="0.3">
      <c r="A849" t="s">
        <v>1637</v>
      </c>
    </row>
    <row r="850" spans="1:1" x14ac:dyDescent="0.3">
      <c r="A850" t="s">
        <v>1638</v>
      </c>
    </row>
    <row r="851" spans="1:1" x14ac:dyDescent="0.3">
      <c r="A851" t="s">
        <v>257</v>
      </c>
    </row>
    <row r="852" spans="1:1" x14ac:dyDescent="0.3">
      <c r="A852" t="s">
        <v>258</v>
      </c>
    </row>
    <row r="853" spans="1:1" x14ac:dyDescent="0.3">
      <c r="A853" t="s">
        <v>259</v>
      </c>
    </row>
    <row r="854" spans="1:1" x14ac:dyDescent="0.3">
      <c r="A854" t="s">
        <v>1639</v>
      </c>
    </row>
    <row r="855" spans="1:1" x14ac:dyDescent="0.3">
      <c r="A855" t="s">
        <v>1640</v>
      </c>
    </row>
    <row r="856" spans="1:1" x14ac:dyDescent="0.3">
      <c r="A856" t="s">
        <v>1641</v>
      </c>
    </row>
    <row r="857" spans="1:1" x14ac:dyDescent="0.3">
      <c r="A857" t="s">
        <v>260</v>
      </c>
    </row>
    <row r="858" spans="1:1" x14ac:dyDescent="0.3">
      <c r="A858" t="s">
        <v>309</v>
      </c>
    </row>
    <row r="859" spans="1:1" x14ac:dyDescent="0.3">
      <c r="A859" t="s">
        <v>310</v>
      </c>
    </row>
    <row r="860" spans="1:1" x14ac:dyDescent="0.3">
      <c r="A860" t="s">
        <v>236</v>
      </c>
    </row>
    <row r="861" spans="1:1" x14ac:dyDescent="0.3">
      <c r="A861" t="s">
        <v>237</v>
      </c>
    </row>
    <row r="862" spans="1:1" x14ac:dyDescent="0.3">
      <c r="A862" t="s">
        <v>238</v>
      </c>
    </row>
    <row r="863" spans="1:1" x14ac:dyDescent="0.3">
      <c r="A863" t="s">
        <v>239</v>
      </c>
    </row>
    <row r="864" spans="1:1" x14ac:dyDescent="0.3">
      <c r="A864" t="s">
        <v>240</v>
      </c>
    </row>
    <row r="865" spans="1:1" x14ac:dyDescent="0.3">
      <c r="A865" t="s">
        <v>241</v>
      </c>
    </row>
    <row r="866" spans="1:1" x14ac:dyDescent="0.3">
      <c r="A866" t="s">
        <v>242</v>
      </c>
    </row>
    <row r="867" spans="1:1" x14ac:dyDescent="0.3">
      <c r="A867" t="s">
        <v>243</v>
      </c>
    </row>
    <row r="868" spans="1:1" x14ac:dyDescent="0.3">
      <c r="A868" t="s">
        <v>244</v>
      </c>
    </row>
    <row r="869" spans="1:1" x14ac:dyDescent="0.3">
      <c r="A869" t="s">
        <v>245</v>
      </c>
    </row>
    <row r="870" spans="1:1" x14ac:dyDescent="0.3">
      <c r="A870" t="s">
        <v>246</v>
      </c>
    </row>
    <row r="871" spans="1:1" x14ac:dyDescent="0.3">
      <c r="A871" t="s">
        <v>1642</v>
      </c>
    </row>
    <row r="872" spans="1:1" x14ac:dyDescent="0.3">
      <c r="A872" t="s">
        <v>247</v>
      </c>
    </row>
    <row r="873" spans="1:1" x14ac:dyDescent="0.3">
      <c r="A873" t="s">
        <v>1643</v>
      </c>
    </row>
    <row r="874" spans="1:1" x14ac:dyDescent="0.3">
      <c r="A874" t="s">
        <v>248</v>
      </c>
    </row>
    <row r="875" spans="1:1" x14ac:dyDescent="0.3">
      <c r="A875" t="s">
        <v>249</v>
      </c>
    </row>
    <row r="876" spans="1:1" x14ac:dyDescent="0.3">
      <c r="A876" t="s">
        <v>250</v>
      </c>
    </row>
    <row r="877" spans="1:1" x14ac:dyDescent="0.3">
      <c r="A877" t="s">
        <v>251</v>
      </c>
    </row>
    <row r="878" spans="1:1" x14ac:dyDescent="0.3">
      <c r="A878" t="s">
        <v>252</v>
      </c>
    </row>
    <row r="879" spans="1:1" x14ac:dyDescent="0.3">
      <c r="A879" t="s">
        <v>1644</v>
      </c>
    </row>
    <row r="880" spans="1:1" x14ac:dyDescent="0.3">
      <c r="A880" t="s">
        <v>254</v>
      </c>
    </row>
    <row r="881" spans="1:1" x14ac:dyDescent="0.3">
      <c r="A881" t="s">
        <v>239</v>
      </c>
    </row>
    <row r="882" spans="1:1" x14ac:dyDescent="0.3">
      <c r="A882" t="s">
        <v>255</v>
      </c>
    </row>
    <row r="883" spans="1:1" x14ac:dyDescent="0.3">
      <c r="A883" t="s">
        <v>241</v>
      </c>
    </row>
    <row r="884" spans="1:1" x14ac:dyDescent="0.3">
      <c r="A884" t="s">
        <v>932</v>
      </c>
    </row>
    <row r="885" spans="1:1" x14ac:dyDescent="0.3">
      <c r="A885" t="s">
        <v>1508</v>
      </c>
    </row>
    <row r="886" spans="1:1" x14ac:dyDescent="0.3">
      <c r="A886" t="s">
        <v>1634</v>
      </c>
    </row>
    <row r="887" spans="1:1" x14ac:dyDescent="0.3">
      <c r="A887" t="s">
        <v>1645</v>
      </c>
    </row>
    <row r="888" spans="1:1" x14ac:dyDescent="0.3">
      <c r="A888" t="s">
        <v>1464</v>
      </c>
    </row>
    <row r="889" spans="1:1" x14ac:dyDescent="0.3">
      <c r="A889" t="s">
        <v>1646</v>
      </c>
    </row>
    <row r="890" spans="1:1" x14ac:dyDescent="0.3">
      <c r="A890" t="s">
        <v>1647</v>
      </c>
    </row>
    <row r="891" spans="1:1" x14ac:dyDescent="0.3">
      <c r="A891" t="s">
        <v>1648</v>
      </c>
    </row>
    <row r="892" spans="1:1" x14ac:dyDescent="0.3">
      <c r="A892" t="s">
        <v>257</v>
      </c>
    </row>
    <row r="893" spans="1:1" x14ac:dyDescent="0.3">
      <c r="A893" t="s">
        <v>258</v>
      </c>
    </row>
    <row r="894" spans="1:1" x14ac:dyDescent="0.3">
      <c r="A894" t="s">
        <v>259</v>
      </c>
    </row>
    <row r="895" spans="1:1" x14ac:dyDescent="0.3">
      <c r="A895" t="s">
        <v>1649</v>
      </c>
    </row>
    <row r="896" spans="1:1" x14ac:dyDescent="0.3">
      <c r="A896" t="s">
        <v>1650</v>
      </c>
    </row>
    <row r="897" spans="1:1" x14ac:dyDescent="0.3">
      <c r="A897" t="s">
        <v>1651</v>
      </c>
    </row>
    <row r="898" spans="1:1" x14ac:dyDescent="0.3">
      <c r="A898" t="s">
        <v>260</v>
      </c>
    </row>
    <row r="899" spans="1:1" x14ac:dyDescent="0.3">
      <c r="A899" t="s">
        <v>313</v>
      </c>
    </row>
    <row r="900" spans="1:1" x14ac:dyDescent="0.3">
      <c r="A900" t="s">
        <v>314</v>
      </c>
    </row>
    <row r="901" spans="1:1" x14ac:dyDescent="0.3">
      <c r="A901" t="s">
        <v>236</v>
      </c>
    </row>
    <row r="902" spans="1:1" x14ac:dyDescent="0.3">
      <c r="A902" t="s">
        <v>237</v>
      </c>
    </row>
    <row r="903" spans="1:1" x14ac:dyDescent="0.3">
      <c r="A903" t="s">
        <v>238</v>
      </c>
    </row>
    <row r="904" spans="1:1" x14ac:dyDescent="0.3">
      <c r="A904" t="s">
        <v>239</v>
      </c>
    </row>
    <row r="905" spans="1:1" x14ac:dyDescent="0.3">
      <c r="A905" t="s">
        <v>240</v>
      </c>
    </row>
    <row r="906" spans="1:1" x14ac:dyDescent="0.3">
      <c r="A906" t="s">
        <v>241</v>
      </c>
    </row>
    <row r="907" spans="1:1" x14ac:dyDescent="0.3">
      <c r="A907" t="s">
        <v>242</v>
      </c>
    </row>
    <row r="908" spans="1:1" x14ac:dyDescent="0.3">
      <c r="A908" t="s">
        <v>243</v>
      </c>
    </row>
    <row r="909" spans="1:1" x14ac:dyDescent="0.3">
      <c r="A909" t="s">
        <v>244</v>
      </c>
    </row>
    <row r="910" spans="1:1" x14ac:dyDescent="0.3">
      <c r="A910" t="s">
        <v>245</v>
      </c>
    </row>
    <row r="911" spans="1:1" x14ac:dyDescent="0.3">
      <c r="A911" t="s">
        <v>246</v>
      </c>
    </row>
    <row r="912" spans="1:1" x14ac:dyDescent="0.3">
      <c r="A912" t="s">
        <v>1652</v>
      </c>
    </row>
    <row r="913" spans="1:1" x14ac:dyDescent="0.3">
      <c r="A913" t="s">
        <v>247</v>
      </c>
    </row>
    <row r="914" spans="1:1" x14ac:dyDescent="0.3">
      <c r="A914" t="s">
        <v>1653</v>
      </c>
    </row>
    <row r="915" spans="1:1" x14ac:dyDescent="0.3">
      <c r="A915" t="s">
        <v>248</v>
      </c>
    </row>
    <row r="916" spans="1:1" x14ac:dyDescent="0.3">
      <c r="A916" t="s">
        <v>249</v>
      </c>
    </row>
    <row r="917" spans="1:1" x14ac:dyDescent="0.3">
      <c r="A917" t="s">
        <v>250</v>
      </c>
    </row>
    <row r="918" spans="1:1" x14ac:dyDescent="0.3">
      <c r="A918" t="s">
        <v>251</v>
      </c>
    </row>
    <row r="919" spans="1:1" x14ac:dyDescent="0.3">
      <c r="A919" t="s">
        <v>252</v>
      </c>
    </row>
    <row r="920" spans="1:1" x14ac:dyDescent="0.3">
      <c r="A920" t="s">
        <v>1654</v>
      </c>
    </row>
    <row r="921" spans="1:1" x14ac:dyDescent="0.3">
      <c r="A921" t="s">
        <v>254</v>
      </c>
    </row>
    <row r="922" spans="1:1" x14ac:dyDescent="0.3">
      <c r="A922" t="s">
        <v>239</v>
      </c>
    </row>
    <row r="923" spans="1:1" x14ac:dyDescent="0.3">
      <c r="A923" t="s">
        <v>255</v>
      </c>
    </row>
    <row r="924" spans="1:1" x14ac:dyDescent="0.3">
      <c r="A924" t="s">
        <v>241</v>
      </c>
    </row>
    <row r="925" spans="1:1" x14ac:dyDescent="0.3">
      <c r="A925" t="s">
        <v>930</v>
      </c>
    </row>
    <row r="926" spans="1:1" x14ac:dyDescent="0.3">
      <c r="A926" t="s">
        <v>1508</v>
      </c>
    </row>
    <row r="927" spans="1:1" x14ac:dyDescent="0.3">
      <c r="A927" t="s">
        <v>1655</v>
      </c>
    </row>
    <row r="928" spans="1:1" x14ac:dyDescent="0.3">
      <c r="A928" t="s">
        <v>1656</v>
      </c>
    </row>
    <row r="929" spans="1:1" x14ac:dyDescent="0.3">
      <c r="A929" t="s">
        <v>1465</v>
      </c>
    </row>
    <row r="930" spans="1:1" x14ac:dyDescent="0.3">
      <c r="A930" t="s">
        <v>1657</v>
      </c>
    </row>
    <row r="931" spans="1:1" x14ac:dyDescent="0.3">
      <c r="A931" t="s">
        <v>1658</v>
      </c>
    </row>
    <row r="932" spans="1:1" x14ac:dyDescent="0.3">
      <c r="A932" t="s">
        <v>1659</v>
      </c>
    </row>
    <row r="933" spans="1:1" x14ac:dyDescent="0.3">
      <c r="A933" t="s">
        <v>257</v>
      </c>
    </row>
    <row r="934" spans="1:1" x14ac:dyDescent="0.3">
      <c r="A934" t="s">
        <v>258</v>
      </c>
    </row>
    <row r="935" spans="1:1" x14ac:dyDescent="0.3">
      <c r="A935" t="s">
        <v>259</v>
      </c>
    </row>
    <row r="936" spans="1:1" x14ac:dyDescent="0.3">
      <c r="A936" t="s">
        <v>1660</v>
      </c>
    </row>
    <row r="937" spans="1:1" x14ac:dyDescent="0.3">
      <c r="A937" t="s">
        <v>1661</v>
      </c>
    </row>
    <row r="938" spans="1:1" x14ac:dyDescent="0.3">
      <c r="A938" t="s">
        <v>1662</v>
      </c>
    </row>
    <row r="939" spans="1:1" x14ac:dyDescent="0.3">
      <c r="A939" t="s">
        <v>260</v>
      </c>
    </row>
    <row r="940" spans="1:1" x14ac:dyDescent="0.3">
      <c r="A940" t="s">
        <v>317</v>
      </c>
    </row>
    <row r="941" spans="1:1" x14ac:dyDescent="0.3">
      <c r="A941" t="s">
        <v>318</v>
      </c>
    </row>
    <row r="942" spans="1:1" x14ac:dyDescent="0.3">
      <c r="A942" t="s">
        <v>236</v>
      </c>
    </row>
    <row r="943" spans="1:1" x14ac:dyDescent="0.3">
      <c r="A943" t="s">
        <v>237</v>
      </c>
    </row>
    <row r="944" spans="1:1" x14ac:dyDescent="0.3">
      <c r="A944" t="s">
        <v>238</v>
      </c>
    </row>
    <row r="945" spans="1:1" x14ac:dyDescent="0.3">
      <c r="A945" t="s">
        <v>239</v>
      </c>
    </row>
    <row r="946" spans="1:1" x14ac:dyDescent="0.3">
      <c r="A946" t="s">
        <v>240</v>
      </c>
    </row>
    <row r="947" spans="1:1" x14ac:dyDescent="0.3">
      <c r="A947" t="s">
        <v>241</v>
      </c>
    </row>
    <row r="948" spans="1:1" x14ac:dyDescent="0.3">
      <c r="A948" t="s">
        <v>242</v>
      </c>
    </row>
    <row r="949" spans="1:1" x14ac:dyDescent="0.3">
      <c r="A949" t="s">
        <v>243</v>
      </c>
    </row>
    <row r="950" spans="1:1" x14ac:dyDescent="0.3">
      <c r="A950" t="s">
        <v>244</v>
      </c>
    </row>
    <row r="951" spans="1:1" x14ac:dyDescent="0.3">
      <c r="A951" t="s">
        <v>245</v>
      </c>
    </row>
    <row r="952" spans="1:1" x14ac:dyDescent="0.3">
      <c r="A952" t="s">
        <v>246</v>
      </c>
    </row>
    <row r="953" spans="1:1" x14ac:dyDescent="0.3">
      <c r="A953" t="s">
        <v>1663</v>
      </c>
    </row>
    <row r="954" spans="1:1" x14ac:dyDescent="0.3">
      <c r="A954" t="s">
        <v>247</v>
      </c>
    </row>
    <row r="955" spans="1:1" x14ac:dyDescent="0.3">
      <c r="A955" t="s">
        <v>1664</v>
      </c>
    </row>
    <row r="956" spans="1:1" x14ac:dyDescent="0.3">
      <c r="A956" t="s">
        <v>248</v>
      </c>
    </row>
    <row r="957" spans="1:1" x14ac:dyDescent="0.3">
      <c r="A957" t="s">
        <v>249</v>
      </c>
    </row>
    <row r="958" spans="1:1" x14ac:dyDescent="0.3">
      <c r="A958" t="s">
        <v>250</v>
      </c>
    </row>
    <row r="959" spans="1:1" x14ac:dyDescent="0.3">
      <c r="A959" t="s">
        <v>251</v>
      </c>
    </row>
    <row r="960" spans="1:1" x14ac:dyDescent="0.3">
      <c r="A960" t="s">
        <v>252</v>
      </c>
    </row>
    <row r="961" spans="1:1" x14ac:dyDescent="0.3">
      <c r="A961" t="s">
        <v>1665</v>
      </c>
    </row>
    <row r="962" spans="1:1" x14ac:dyDescent="0.3">
      <c r="A962" t="s">
        <v>254</v>
      </c>
    </row>
    <row r="963" spans="1:1" x14ac:dyDescent="0.3">
      <c r="A963" t="s">
        <v>239</v>
      </c>
    </row>
    <row r="964" spans="1:1" x14ac:dyDescent="0.3">
      <c r="A964" t="s">
        <v>255</v>
      </c>
    </row>
    <row r="965" spans="1:1" x14ac:dyDescent="0.3">
      <c r="A965" t="s">
        <v>241</v>
      </c>
    </row>
    <row r="966" spans="1:1" x14ac:dyDescent="0.3">
      <c r="A966" t="s">
        <v>932</v>
      </c>
    </row>
    <row r="967" spans="1:1" x14ac:dyDescent="0.3">
      <c r="A967" t="s">
        <v>1508</v>
      </c>
    </row>
    <row r="968" spans="1:1" x14ac:dyDescent="0.3">
      <c r="A968" t="s">
        <v>1655</v>
      </c>
    </row>
    <row r="969" spans="1:1" x14ac:dyDescent="0.3">
      <c r="A969" t="s">
        <v>1666</v>
      </c>
    </row>
    <row r="970" spans="1:1" x14ac:dyDescent="0.3">
      <c r="A970" t="s">
        <v>1465</v>
      </c>
    </row>
    <row r="971" spans="1:1" x14ac:dyDescent="0.3">
      <c r="A971" t="s">
        <v>1667</v>
      </c>
    </row>
    <row r="972" spans="1:1" x14ac:dyDescent="0.3">
      <c r="A972" t="s">
        <v>1668</v>
      </c>
    </row>
    <row r="973" spans="1:1" x14ac:dyDescent="0.3">
      <c r="A973" t="s">
        <v>1669</v>
      </c>
    </row>
    <row r="974" spans="1:1" x14ac:dyDescent="0.3">
      <c r="A974" t="s">
        <v>257</v>
      </c>
    </row>
    <row r="975" spans="1:1" x14ac:dyDescent="0.3">
      <c r="A975" t="s">
        <v>258</v>
      </c>
    </row>
    <row r="976" spans="1:1" x14ac:dyDescent="0.3">
      <c r="A976" t="s">
        <v>259</v>
      </c>
    </row>
    <row r="977" spans="1:1" x14ac:dyDescent="0.3">
      <c r="A977" t="s">
        <v>1670</v>
      </c>
    </row>
    <row r="978" spans="1:1" x14ac:dyDescent="0.3">
      <c r="A978" t="s">
        <v>1671</v>
      </c>
    </row>
    <row r="979" spans="1:1" x14ac:dyDescent="0.3">
      <c r="A979" t="s">
        <v>1672</v>
      </c>
    </row>
    <row r="980" spans="1:1" x14ac:dyDescent="0.3">
      <c r="A980" t="s">
        <v>260</v>
      </c>
    </row>
    <row r="981" spans="1:1" x14ac:dyDescent="0.3">
      <c r="A981" t="s">
        <v>321</v>
      </c>
    </row>
    <row r="982" spans="1:1" x14ac:dyDescent="0.3">
      <c r="A982" t="s">
        <v>322</v>
      </c>
    </row>
    <row r="983" spans="1:1" x14ac:dyDescent="0.3">
      <c r="A983" t="s">
        <v>236</v>
      </c>
    </row>
    <row r="984" spans="1:1" x14ac:dyDescent="0.3">
      <c r="A984" t="s">
        <v>237</v>
      </c>
    </row>
    <row r="985" spans="1:1" x14ac:dyDescent="0.3">
      <c r="A985" t="s">
        <v>238</v>
      </c>
    </row>
    <row r="986" spans="1:1" x14ac:dyDescent="0.3">
      <c r="A986" t="s">
        <v>239</v>
      </c>
    </row>
    <row r="987" spans="1:1" x14ac:dyDescent="0.3">
      <c r="A987" t="s">
        <v>240</v>
      </c>
    </row>
    <row r="988" spans="1:1" x14ac:dyDescent="0.3">
      <c r="A988" t="s">
        <v>241</v>
      </c>
    </row>
    <row r="989" spans="1:1" x14ac:dyDescent="0.3">
      <c r="A989" t="s">
        <v>242</v>
      </c>
    </row>
    <row r="990" spans="1:1" x14ac:dyDescent="0.3">
      <c r="A990" t="s">
        <v>243</v>
      </c>
    </row>
    <row r="991" spans="1:1" x14ac:dyDescent="0.3">
      <c r="A991" t="s">
        <v>244</v>
      </c>
    </row>
    <row r="992" spans="1:1" x14ac:dyDescent="0.3">
      <c r="A992" t="s">
        <v>245</v>
      </c>
    </row>
    <row r="993" spans="1:1" x14ac:dyDescent="0.3">
      <c r="A993" t="s">
        <v>246</v>
      </c>
    </row>
    <row r="994" spans="1:1" x14ac:dyDescent="0.3">
      <c r="A994" t="s">
        <v>1673</v>
      </c>
    </row>
    <row r="995" spans="1:1" x14ac:dyDescent="0.3">
      <c r="A995" t="s">
        <v>247</v>
      </c>
    </row>
    <row r="996" spans="1:1" x14ac:dyDescent="0.3">
      <c r="A996" t="s">
        <v>1674</v>
      </c>
    </row>
    <row r="997" spans="1:1" x14ac:dyDescent="0.3">
      <c r="A997" t="s">
        <v>248</v>
      </c>
    </row>
    <row r="998" spans="1:1" x14ac:dyDescent="0.3">
      <c r="A998" t="s">
        <v>249</v>
      </c>
    </row>
    <row r="999" spans="1:1" x14ac:dyDescent="0.3">
      <c r="A999" t="s">
        <v>250</v>
      </c>
    </row>
    <row r="1000" spans="1:1" x14ac:dyDescent="0.3">
      <c r="A1000" t="s">
        <v>251</v>
      </c>
    </row>
    <row r="1001" spans="1:1" x14ac:dyDescent="0.3">
      <c r="A1001" t="s">
        <v>252</v>
      </c>
    </row>
    <row r="1002" spans="1:1" x14ac:dyDescent="0.3">
      <c r="A1002" t="s">
        <v>1675</v>
      </c>
    </row>
    <row r="1003" spans="1:1" x14ac:dyDescent="0.3">
      <c r="A1003" t="s">
        <v>254</v>
      </c>
    </row>
    <row r="1004" spans="1:1" x14ac:dyDescent="0.3">
      <c r="A1004" t="s">
        <v>239</v>
      </c>
    </row>
    <row r="1005" spans="1:1" x14ac:dyDescent="0.3">
      <c r="A1005" t="s">
        <v>255</v>
      </c>
    </row>
    <row r="1006" spans="1:1" x14ac:dyDescent="0.3">
      <c r="A1006" t="s">
        <v>241</v>
      </c>
    </row>
    <row r="1007" spans="1:1" x14ac:dyDescent="0.3">
      <c r="A1007" t="s">
        <v>930</v>
      </c>
    </row>
    <row r="1008" spans="1:1" x14ac:dyDescent="0.3">
      <c r="A1008" t="s">
        <v>1508</v>
      </c>
    </row>
    <row r="1009" spans="1:1" x14ac:dyDescent="0.3">
      <c r="A1009" t="s">
        <v>1676</v>
      </c>
    </row>
    <row r="1010" spans="1:1" x14ac:dyDescent="0.3">
      <c r="A1010" t="s">
        <v>1677</v>
      </c>
    </row>
    <row r="1011" spans="1:1" x14ac:dyDescent="0.3">
      <c r="A1011" t="s">
        <v>1465</v>
      </c>
    </row>
    <row r="1012" spans="1:1" x14ac:dyDescent="0.3">
      <c r="A1012" t="s">
        <v>1678</v>
      </c>
    </row>
    <row r="1013" spans="1:1" x14ac:dyDescent="0.3">
      <c r="A1013" t="s">
        <v>1679</v>
      </c>
    </row>
    <row r="1014" spans="1:1" x14ac:dyDescent="0.3">
      <c r="A1014" t="s">
        <v>1680</v>
      </c>
    </row>
    <row r="1015" spans="1:1" x14ac:dyDescent="0.3">
      <c r="A1015" t="s">
        <v>257</v>
      </c>
    </row>
    <row r="1016" spans="1:1" x14ac:dyDescent="0.3">
      <c r="A1016" t="s">
        <v>258</v>
      </c>
    </row>
    <row r="1017" spans="1:1" x14ac:dyDescent="0.3">
      <c r="A1017" t="s">
        <v>259</v>
      </c>
    </row>
    <row r="1018" spans="1:1" x14ac:dyDescent="0.3">
      <c r="A1018" t="s">
        <v>1681</v>
      </c>
    </row>
    <row r="1019" spans="1:1" x14ac:dyDescent="0.3">
      <c r="A1019" t="s">
        <v>1682</v>
      </c>
    </row>
    <row r="1020" spans="1:1" x14ac:dyDescent="0.3">
      <c r="A1020" t="s">
        <v>1683</v>
      </c>
    </row>
    <row r="1021" spans="1:1" x14ac:dyDescent="0.3">
      <c r="A1021" t="s">
        <v>260</v>
      </c>
    </row>
    <row r="1022" spans="1:1" x14ac:dyDescent="0.3">
      <c r="A1022" t="s">
        <v>325</v>
      </c>
    </row>
    <row r="1023" spans="1:1" x14ac:dyDescent="0.3">
      <c r="A1023" t="s">
        <v>326</v>
      </c>
    </row>
    <row r="1024" spans="1:1" x14ac:dyDescent="0.3">
      <c r="A1024" t="s">
        <v>236</v>
      </c>
    </row>
    <row r="1025" spans="1:1" x14ac:dyDescent="0.3">
      <c r="A1025" t="s">
        <v>237</v>
      </c>
    </row>
    <row r="1026" spans="1:1" x14ac:dyDescent="0.3">
      <c r="A1026" t="s">
        <v>238</v>
      </c>
    </row>
    <row r="1027" spans="1:1" x14ac:dyDescent="0.3">
      <c r="A1027" t="s">
        <v>239</v>
      </c>
    </row>
    <row r="1028" spans="1:1" x14ac:dyDescent="0.3">
      <c r="A1028" t="s">
        <v>240</v>
      </c>
    </row>
    <row r="1029" spans="1:1" x14ac:dyDescent="0.3">
      <c r="A1029" t="s">
        <v>241</v>
      </c>
    </row>
    <row r="1030" spans="1:1" x14ac:dyDescent="0.3">
      <c r="A1030" t="s">
        <v>242</v>
      </c>
    </row>
    <row r="1031" spans="1:1" x14ac:dyDescent="0.3">
      <c r="A1031" t="s">
        <v>243</v>
      </c>
    </row>
    <row r="1032" spans="1:1" x14ac:dyDescent="0.3">
      <c r="A1032" t="s">
        <v>244</v>
      </c>
    </row>
    <row r="1033" spans="1:1" x14ac:dyDescent="0.3">
      <c r="A1033" t="s">
        <v>245</v>
      </c>
    </row>
    <row r="1034" spans="1:1" x14ac:dyDescent="0.3">
      <c r="A1034" t="s">
        <v>246</v>
      </c>
    </row>
    <row r="1035" spans="1:1" x14ac:dyDescent="0.3">
      <c r="A1035" t="s">
        <v>1684</v>
      </c>
    </row>
    <row r="1036" spans="1:1" x14ac:dyDescent="0.3">
      <c r="A1036" t="s">
        <v>247</v>
      </c>
    </row>
    <row r="1037" spans="1:1" x14ac:dyDescent="0.3">
      <c r="A1037" t="s">
        <v>1685</v>
      </c>
    </row>
    <row r="1038" spans="1:1" x14ac:dyDescent="0.3">
      <c r="A1038" t="s">
        <v>248</v>
      </c>
    </row>
    <row r="1039" spans="1:1" x14ac:dyDescent="0.3">
      <c r="A1039" t="s">
        <v>249</v>
      </c>
    </row>
    <row r="1040" spans="1:1" x14ac:dyDescent="0.3">
      <c r="A1040" t="s">
        <v>250</v>
      </c>
    </row>
    <row r="1041" spans="1:1" x14ac:dyDescent="0.3">
      <c r="A1041" t="s">
        <v>251</v>
      </c>
    </row>
    <row r="1042" spans="1:1" x14ac:dyDescent="0.3">
      <c r="A1042" t="s">
        <v>252</v>
      </c>
    </row>
    <row r="1043" spans="1:1" x14ac:dyDescent="0.3">
      <c r="A1043" t="s">
        <v>1686</v>
      </c>
    </row>
    <row r="1044" spans="1:1" x14ac:dyDescent="0.3">
      <c r="A1044" t="s">
        <v>254</v>
      </c>
    </row>
    <row r="1045" spans="1:1" x14ac:dyDescent="0.3">
      <c r="A1045" t="s">
        <v>239</v>
      </c>
    </row>
    <row r="1046" spans="1:1" x14ac:dyDescent="0.3">
      <c r="A1046" t="s">
        <v>255</v>
      </c>
    </row>
    <row r="1047" spans="1:1" x14ac:dyDescent="0.3">
      <c r="A1047" t="s">
        <v>241</v>
      </c>
    </row>
    <row r="1048" spans="1:1" x14ac:dyDescent="0.3">
      <c r="A1048" t="s">
        <v>932</v>
      </c>
    </row>
    <row r="1049" spans="1:1" x14ac:dyDescent="0.3">
      <c r="A1049" t="s">
        <v>1508</v>
      </c>
    </row>
    <row r="1050" spans="1:1" x14ac:dyDescent="0.3">
      <c r="A1050" t="s">
        <v>1676</v>
      </c>
    </row>
    <row r="1051" spans="1:1" x14ac:dyDescent="0.3">
      <c r="A1051" t="s">
        <v>1687</v>
      </c>
    </row>
    <row r="1052" spans="1:1" x14ac:dyDescent="0.3">
      <c r="A1052" t="s">
        <v>1465</v>
      </c>
    </row>
    <row r="1053" spans="1:1" x14ac:dyDescent="0.3">
      <c r="A1053" t="s">
        <v>1688</v>
      </c>
    </row>
    <row r="1054" spans="1:1" x14ac:dyDescent="0.3">
      <c r="A1054" t="s">
        <v>1689</v>
      </c>
    </row>
    <row r="1055" spans="1:1" x14ac:dyDescent="0.3">
      <c r="A1055" t="s">
        <v>1690</v>
      </c>
    </row>
    <row r="1056" spans="1:1" x14ac:dyDescent="0.3">
      <c r="A1056" t="s">
        <v>257</v>
      </c>
    </row>
    <row r="1057" spans="1:1" x14ac:dyDescent="0.3">
      <c r="A1057" t="s">
        <v>258</v>
      </c>
    </row>
    <row r="1058" spans="1:1" x14ac:dyDescent="0.3">
      <c r="A1058" t="s">
        <v>259</v>
      </c>
    </row>
    <row r="1059" spans="1:1" x14ac:dyDescent="0.3">
      <c r="A1059" t="s">
        <v>1691</v>
      </c>
    </row>
    <row r="1060" spans="1:1" x14ac:dyDescent="0.3">
      <c r="A1060" t="s">
        <v>1692</v>
      </c>
    </row>
    <row r="1061" spans="1:1" x14ac:dyDescent="0.3">
      <c r="A1061" t="s">
        <v>1693</v>
      </c>
    </row>
    <row r="1062" spans="1:1" x14ac:dyDescent="0.3">
      <c r="A1062" t="s">
        <v>260</v>
      </c>
    </row>
    <row r="1063" spans="1:1" x14ac:dyDescent="0.3">
      <c r="A1063" t="s">
        <v>329</v>
      </c>
    </row>
    <row r="1064" spans="1:1" x14ac:dyDescent="0.3">
      <c r="A1064" t="s">
        <v>330</v>
      </c>
    </row>
    <row r="1065" spans="1:1" x14ac:dyDescent="0.3">
      <c r="A1065" t="s">
        <v>236</v>
      </c>
    </row>
    <row r="1066" spans="1:1" x14ac:dyDescent="0.3">
      <c r="A1066" t="s">
        <v>237</v>
      </c>
    </row>
    <row r="1067" spans="1:1" x14ac:dyDescent="0.3">
      <c r="A1067" t="s">
        <v>238</v>
      </c>
    </row>
    <row r="1068" spans="1:1" x14ac:dyDescent="0.3">
      <c r="A1068" t="s">
        <v>239</v>
      </c>
    </row>
    <row r="1069" spans="1:1" x14ac:dyDescent="0.3">
      <c r="A1069" t="s">
        <v>240</v>
      </c>
    </row>
    <row r="1070" spans="1:1" x14ac:dyDescent="0.3">
      <c r="A1070" t="s">
        <v>241</v>
      </c>
    </row>
    <row r="1071" spans="1:1" x14ac:dyDescent="0.3">
      <c r="A1071" t="s">
        <v>242</v>
      </c>
    </row>
    <row r="1072" spans="1:1" x14ac:dyDescent="0.3">
      <c r="A1072" t="s">
        <v>243</v>
      </c>
    </row>
    <row r="1073" spans="1:1" x14ac:dyDescent="0.3">
      <c r="A1073" t="s">
        <v>244</v>
      </c>
    </row>
    <row r="1074" spans="1:1" x14ac:dyDescent="0.3">
      <c r="A1074" t="s">
        <v>245</v>
      </c>
    </row>
    <row r="1075" spans="1:1" x14ac:dyDescent="0.3">
      <c r="A1075" t="s">
        <v>246</v>
      </c>
    </row>
    <row r="1076" spans="1:1" x14ac:dyDescent="0.3">
      <c r="A1076" t="s">
        <v>1694</v>
      </c>
    </row>
    <row r="1077" spans="1:1" x14ac:dyDescent="0.3">
      <c r="A1077" t="s">
        <v>247</v>
      </c>
    </row>
    <row r="1078" spans="1:1" x14ac:dyDescent="0.3">
      <c r="A1078" t="s">
        <v>1695</v>
      </c>
    </row>
    <row r="1079" spans="1:1" x14ac:dyDescent="0.3">
      <c r="A1079" t="s">
        <v>248</v>
      </c>
    </row>
    <row r="1080" spans="1:1" x14ac:dyDescent="0.3">
      <c r="A1080" t="s">
        <v>249</v>
      </c>
    </row>
    <row r="1081" spans="1:1" x14ac:dyDescent="0.3">
      <c r="A1081" t="s">
        <v>250</v>
      </c>
    </row>
    <row r="1082" spans="1:1" x14ac:dyDescent="0.3">
      <c r="A1082" t="s">
        <v>251</v>
      </c>
    </row>
    <row r="1083" spans="1:1" x14ac:dyDescent="0.3">
      <c r="A1083" t="s">
        <v>252</v>
      </c>
    </row>
    <row r="1084" spans="1:1" x14ac:dyDescent="0.3">
      <c r="A1084" t="s">
        <v>1696</v>
      </c>
    </row>
    <row r="1085" spans="1:1" x14ac:dyDescent="0.3">
      <c r="A1085" t="s">
        <v>254</v>
      </c>
    </row>
    <row r="1086" spans="1:1" x14ac:dyDescent="0.3">
      <c r="A1086" t="s">
        <v>239</v>
      </c>
    </row>
    <row r="1087" spans="1:1" x14ac:dyDescent="0.3">
      <c r="A1087" t="s">
        <v>255</v>
      </c>
    </row>
    <row r="1088" spans="1:1" x14ac:dyDescent="0.3">
      <c r="A1088" t="s">
        <v>241</v>
      </c>
    </row>
    <row r="1089" spans="1:1" x14ac:dyDescent="0.3">
      <c r="A1089" t="s">
        <v>930</v>
      </c>
    </row>
    <row r="1090" spans="1:1" x14ac:dyDescent="0.3">
      <c r="A1090" t="s">
        <v>1508</v>
      </c>
    </row>
    <row r="1091" spans="1:1" x14ac:dyDescent="0.3">
      <c r="A1091" t="s">
        <v>1697</v>
      </c>
    </row>
    <row r="1092" spans="1:1" x14ac:dyDescent="0.3">
      <c r="A1092" t="s">
        <v>1698</v>
      </c>
    </row>
    <row r="1093" spans="1:1" x14ac:dyDescent="0.3">
      <c r="A1093" t="s">
        <v>1464</v>
      </c>
    </row>
    <row r="1094" spans="1:1" x14ac:dyDescent="0.3">
      <c r="A1094" t="s">
        <v>1699</v>
      </c>
    </row>
    <row r="1095" spans="1:1" x14ac:dyDescent="0.3">
      <c r="A1095" t="s">
        <v>1700</v>
      </c>
    </row>
    <row r="1096" spans="1:1" x14ac:dyDescent="0.3">
      <c r="A1096" t="s">
        <v>1701</v>
      </c>
    </row>
    <row r="1097" spans="1:1" x14ac:dyDescent="0.3">
      <c r="A1097" t="s">
        <v>257</v>
      </c>
    </row>
    <row r="1098" spans="1:1" x14ac:dyDescent="0.3">
      <c r="A1098" t="s">
        <v>258</v>
      </c>
    </row>
    <row r="1099" spans="1:1" x14ac:dyDescent="0.3">
      <c r="A1099" t="s">
        <v>259</v>
      </c>
    </row>
    <row r="1100" spans="1:1" x14ac:dyDescent="0.3">
      <c r="A1100" t="s">
        <v>1702</v>
      </c>
    </row>
    <row r="1101" spans="1:1" x14ac:dyDescent="0.3">
      <c r="A1101" t="s">
        <v>1703</v>
      </c>
    </row>
    <row r="1102" spans="1:1" x14ac:dyDescent="0.3">
      <c r="A1102" t="s">
        <v>1704</v>
      </c>
    </row>
    <row r="1103" spans="1:1" x14ac:dyDescent="0.3">
      <c r="A1103" t="s">
        <v>260</v>
      </c>
    </row>
    <row r="1104" spans="1:1" x14ac:dyDescent="0.3">
      <c r="A1104" t="s">
        <v>333</v>
      </c>
    </row>
    <row r="1105" spans="1:1" x14ac:dyDescent="0.3">
      <c r="A1105" t="s">
        <v>334</v>
      </c>
    </row>
    <row r="1106" spans="1:1" x14ac:dyDescent="0.3">
      <c r="A1106" t="s">
        <v>236</v>
      </c>
    </row>
    <row r="1107" spans="1:1" x14ac:dyDescent="0.3">
      <c r="A1107" t="s">
        <v>237</v>
      </c>
    </row>
    <row r="1108" spans="1:1" x14ac:dyDescent="0.3">
      <c r="A1108" t="s">
        <v>238</v>
      </c>
    </row>
    <row r="1109" spans="1:1" x14ac:dyDescent="0.3">
      <c r="A1109" t="s">
        <v>239</v>
      </c>
    </row>
    <row r="1110" spans="1:1" x14ac:dyDescent="0.3">
      <c r="A1110" t="s">
        <v>240</v>
      </c>
    </row>
    <row r="1111" spans="1:1" x14ac:dyDescent="0.3">
      <c r="A1111" t="s">
        <v>241</v>
      </c>
    </row>
    <row r="1112" spans="1:1" x14ac:dyDescent="0.3">
      <c r="A1112" t="s">
        <v>242</v>
      </c>
    </row>
    <row r="1113" spans="1:1" x14ac:dyDescent="0.3">
      <c r="A1113" t="s">
        <v>243</v>
      </c>
    </row>
    <row r="1114" spans="1:1" x14ac:dyDescent="0.3">
      <c r="A1114" t="s">
        <v>244</v>
      </c>
    </row>
    <row r="1115" spans="1:1" x14ac:dyDescent="0.3">
      <c r="A1115" t="s">
        <v>245</v>
      </c>
    </row>
    <row r="1116" spans="1:1" x14ac:dyDescent="0.3">
      <c r="A1116" t="s">
        <v>246</v>
      </c>
    </row>
    <row r="1117" spans="1:1" x14ac:dyDescent="0.3">
      <c r="A1117" t="s">
        <v>1705</v>
      </c>
    </row>
    <row r="1118" spans="1:1" x14ac:dyDescent="0.3">
      <c r="A1118" t="s">
        <v>247</v>
      </c>
    </row>
    <row r="1119" spans="1:1" x14ac:dyDescent="0.3">
      <c r="A1119" t="s">
        <v>1706</v>
      </c>
    </row>
    <row r="1120" spans="1:1" x14ac:dyDescent="0.3">
      <c r="A1120" t="s">
        <v>248</v>
      </c>
    </row>
    <row r="1121" spans="1:1" x14ac:dyDescent="0.3">
      <c r="A1121" t="s">
        <v>249</v>
      </c>
    </row>
    <row r="1122" spans="1:1" x14ac:dyDescent="0.3">
      <c r="A1122" t="s">
        <v>250</v>
      </c>
    </row>
    <row r="1123" spans="1:1" x14ac:dyDescent="0.3">
      <c r="A1123" t="s">
        <v>251</v>
      </c>
    </row>
    <row r="1124" spans="1:1" x14ac:dyDescent="0.3">
      <c r="A1124" t="s">
        <v>252</v>
      </c>
    </row>
    <row r="1125" spans="1:1" x14ac:dyDescent="0.3">
      <c r="A1125" t="s">
        <v>1707</v>
      </c>
    </row>
    <row r="1126" spans="1:1" x14ac:dyDescent="0.3">
      <c r="A1126" t="s">
        <v>254</v>
      </c>
    </row>
    <row r="1127" spans="1:1" x14ac:dyDescent="0.3">
      <c r="A1127" t="s">
        <v>239</v>
      </c>
    </row>
    <row r="1128" spans="1:1" x14ac:dyDescent="0.3">
      <c r="A1128" t="s">
        <v>255</v>
      </c>
    </row>
    <row r="1129" spans="1:1" x14ac:dyDescent="0.3">
      <c r="A1129" t="s">
        <v>241</v>
      </c>
    </row>
    <row r="1130" spans="1:1" x14ac:dyDescent="0.3">
      <c r="A1130" t="s">
        <v>932</v>
      </c>
    </row>
    <row r="1131" spans="1:1" x14ac:dyDescent="0.3">
      <c r="A1131" t="s">
        <v>1508</v>
      </c>
    </row>
    <row r="1132" spans="1:1" x14ac:dyDescent="0.3">
      <c r="A1132" t="s">
        <v>1697</v>
      </c>
    </row>
    <row r="1133" spans="1:1" x14ac:dyDescent="0.3">
      <c r="A1133" t="s">
        <v>1708</v>
      </c>
    </row>
    <row r="1134" spans="1:1" x14ac:dyDescent="0.3">
      <c r="A1134" t="s">
        <v>1464</v>
      </c>
    </row>
    <row r="1135" spans="1:1" x14ac:dyDescent="0.3">
      <c r="A1135" t="s">
        <v>1709</v>
      </c>
    </row>
    <row r="1136" spans="1:1" x14ac:dyDescent="0.3">
      <c r="A1136" t="s">
        <v>1710</v>
      </c>
    </row>
    <row r="1137" spans="1:1" x14ac:dyDescent="0.3">
      <c r="A1137" t="s">
        <v>1711</v>
      </c>
    </row>
    <row r="1138" spans="1:1" x14ac:dyDescent="0.3">
      <c r="A1138" t="s">
        <v>257</v>
      </c>
    </row>
    <row r="1139" spans="1:1" x14ac:dyDescent="0.3">
      <c r="A1139" t="s">
        <v>258</v>
      </c>
    </row>
    <row r="1140" spans="1:1" x14ac:dyDescent="0.3">
      <c r="A1140" t="s">
        <v>259</v>
      </c>
    </row>
    <row r="1141" spans="1:1" x14ac:dyDescent="0.3">
      <c r="A1141" t="s">
        <v>1712</v>
      </c>
    </row>
    <row r="1142" spans="1:1" x14ac:dyDescent="0.3">
      <c r="A1142" t="s">
        <v>1713</v>
      </c>
    </row>
    <row r="1143" spans="1:1" x14ac:dyDescent="0.3">
      <c r="A1143" t="s">
        <v>1714</v>
      </c>
    </row>
    <row r="1144" spans="1:1" x14ac:dyDescent="0.3">
      <c r="A1144" t="s">
        <v>260</v>
      </c>
    </row>
    <row r="1145" spans="1:1" x14ac:dyDescent="0.3">
      <c r="A1145" t="s">
        <v>337</v>
      </c>
    </row>
    <row r="1146" spans="1:1" x14ac:dyDescent="0.3">
      <c r="A1146" t="s">
        <v>338</v>
      </c>
    </row>
    <row r="1147" spans="1:1" x14ac:dyDescent="0.3">
      <c r="A1147" t="s">
        <v>236</v>
      </c>
    </row>
    <row r="1148" spans="1:1" x14ac:dyDescent="0.3">
      <c r="A1148" t="s">
        <v>237</v>
      </c>
    </row>
    <row r="1149" spans="1:1" x14ac:dyDescent="0.3">
      <c r="A1149" t="s">
        <v>238</v>
      </c>
    </row>
    <row r="1150" spans="1:1" x14ac:dyDescent="0.3">
      <c r="A1150" t="s">
        <v>239</v>
      </c>
    </row>
    <row r="1151" spans="1:1" x14ac:dyDescent="0.3">
      <c r="A1151" t="s">
        <v>240</v>
      </c>
    </row>
    <row r="1152" spans="1:1" x14ac:dyDescent="0.3">
      <c r="A1152" t="s">
        <v>241</v>
      </c>
    </row>
    <row r="1153" spans="1:1" x14ac:dyDescent="0.3">
      <c r="A1153" t="s">
        <v>242</v>
      </c>
    </row>
    <row r="1154" spans="1:1" x14ac:dyDescent="0.3">
      <c r="A1154" t="s">
        <v>243</v>
      </c>
    </row>
    <row r="1155" spans="1:1" x14ac:dyDescent="0.3">
      <c r="A1155" t="s">
        <v>244</v>
      </c>
    </row>
    <row r="1156" spans="1:1" x14ac:dyDescent="0.3">
      <c r="A1156" t="s">
        <v>245</v>
      </c>
    </row>
    <row r="1157" spans="1:1" x14ac:dyDescent="0.3">
      <c r="A1157" t="s">
        <v>246</v>
      </c>
    </row>
    <row r="1158" spans="1:1" x14ac:dyDescent="0.3">
      <c r="A1158" t="s">
        <v>1715</v>
      </c>
    </row>
    <row r="1159" spans="1:1" x14ac:dyDescent="0.3">
      <c r="A1159" t="s">
        <v>247</v>
      </c>
    </row>
    <row r="1160" spans="1:1" x14ac:dyDescent="0.3">
      <c r="A1160" t="s">
        <v>1716</v>
      </c>
    </row>
    <row r="1161" spans="1:1" x14ac:dyDescent="0.3">
      <c r="A1161" t="s">
        <v>248</v>
      </c>
    </row>
    <row r="1162" spans="1:1" x14ac:dyDescent="0.3">
      <c r="A1162" t="s">
        <v>249</v>
      </c>
    </row>
    <row r="1163" spans="1:1" x14ac:dyDescent="0.3">
      <c r="A1163" t="s">
        <v>250</v>
      </c>
    </row>
    <row r="1164" spans="1:1" x14ac:dyDescent="0.3">
      <c r="A1164" t="s">
        <v>251</v>
      </c>
    </row>
    <row r="1165" spans="1:1" x14ac:dyDescent="0.3">
      <c r="A1165" t="s">
        <v>252</v>
      </c>
    </row>
    <row r="1166" spans="1:1" x14ac:dyDescent="0.3">
      <c r="A1166" t="s">
        <v>1717</v>
      </c>
    </row>
    <row r="1167" spans="1:1" x14ac:dyDescent="0.3">
      <c r="A1167" t="s">
        <v>254</v>
      </c>
    </row>
    <row r="1168" spans="1:1" x14ac:dyDescent="0.3">
      <c r="A1168" t="s">
        <v>239</v>
      </c>
    </row>
    <row r="1169" spans="1:1" x14ac:dyDescent="0.3">
      <c r="A1169" t="s">
        <v>255</v>
      </c>
    </row>
    <row r="1170" spans="1:1" x14ac:dyDescent="0.3">
      <c r="A1170" t="s">
        <v>241</v>
      </c>
    </row>
    <row r="1171" spans="1:1" x14ac:dyDescent="0.3">
      <c r="A1171" t="s">
        <v>1718</v>
      </c>
    </row>
    <row r="1172" spans="1:1" x14ac:dyDescent="0.3">
      <c r="A1172" t="s">
        <v>1508</v>
      </c>
    </row>
    <row r="1173" spans="1:1" x14ac:dyDescent="0.3">
      <c r="A1173" t="s">
        <v>1719</v>
      </c>
    </row>
    <row r="1174" spans="1:1" x14ac:dyDescent="0.3">
      <c r="A1174" t="s">
        <v>1720</v>
      </c>
    </row>
    <row r="1175" spans="1:1" x14ac:dyDescent="0.3">
      <c r="A1175" t="s">
        <v>782</v>
      </c>
    </row>
    <row r="1176" spans="1:1" x14ac:dyDescent="0.3">
      <c r="A1176" t="s">
        <v>1721</v>
      </c>
    </row>
    <row r="1177" spans="1:1" x14ac:dyDescent="0.3">
      <c r="A1177" t="s">
        <v>1722</v>
      </c>
    </row>
    <row r="1178" spans="1:1" x14ac:dyDescent="0.3">
      <c r="A1178" t="s">
        <v>1723</v>
      </c>
    </row>
    <row r="1179" spans="1:1" x14ac:dyDescent="0.3">
      <c r="A1179" t="s">
        <v>257</v>
      </c>
    </row>
    <row r="1180" spans="1:1" x14ac:dyDescent="0.3">
      <c r="A1180" t="s">
        <v>258</v>
      </c>
    </row>
    <row r="1181" spans="1:1" x14ac:dyDescent="0.3">
      <c r="A1181" t="s">
        <v>259</v>
      </c>
    </row>
    <row r="1182" spans="1:1" x14ac:dyDescent="0.3">
      <c r="A1182" t="s">
        <v>1724</v>
      </c>
    </row>
    <row r="1183" spans="1:1" x14ac:dyDescent="0.3">
      <c r="A1183" t="s">
        <v>1725</v>
      </c>
    </row>
    <row r="1184" spans="1:1" x14ac:dyDescent="0.3">
      <c r="A1184" t="s">
        <v>1726</v>
      </c>
    </row>
    <row r="1185" spans="1:1" x14ac:dyDescent="0.3">
      <c r="A1185" t="s">
        <v>260</v>
      </c>
    </row>
    <row r="1186" spans="1:1" x14ac:dyDescent="0.3">
      <c r="A1186" t="s">
        <v>341</v>
      </c>
    </row>
    <row r="1187" spans="1:1" x14ac:dyDescent="0.3">
      <c r="A1187" t="s">
        <v>342</v>
      </c>
    </row>
    <row r="1188" spans="1:1" x14ac:dyDescent="0.3">
      <c r="A1188" t="s">
        <v>236</v>
      </c>
    </row>
    <row r="1189" spans="1:1" x14ac:dyDescent="0.3">
      <c r="A1189" t="s">
        <v>237</v>
      </c>
    </row>
    <row r="1190" spans="1:1" x14ac:dyDescent="0.3">
      <c r="A1190" t="s">
        <v>238</v>
      </c>
    </row>
    <row r="1191" spans="1:1" x14ac:dyDescent="0.3">
      <c r="A1191" t="s">
        <v>239</v>
      </c>
    </row>
    <row r="1192" spans="1:1" x14ac:dyDescent="0.3">
      <c r="A1192" t="s">
        <v>240</v>
      </c>
    </row>
    <row r="1193" spans="1:1" x14ac:dyDescent="0.3">
      <c r="A1193" t="s">
        <v>241</v>
      </c>
    </row>
    <row r="1194" spans="1:1" x14ac:dyDescent="0.3">
      <c r="A1194" t="s">
        <v>242</v>
      </c>
    </row>
    <row r="1195" spans="1:1" x14ac:dyDescent="0.3">
      <c r="A1195" t="s">
        <v>243</v>
      </c>
    </row>
    <row r="1196" spans="1:1" x14ac:dyDescent="0.3">
      <c r="A1196" t="s">
        <v>244</v>
      </c>
    </row>
    <row r="1197" spans="1:1" x14ac:dyDescent="0.3">
      <c r="A1197" t="s">
        <v>245</v>
      </c>
    </row>
    <row r="1198" spans="1:1" x14ac:dyDescent="0.3">
      <c r="A1198" t="s">
        <v>246</v>
      </c>
    </row>
    <row r="1199" spans="1:1" x14ac:dyDescent="0.3">
      <c r="A1199" t="s">
        <v>1727</v>
      </c>
    </row>
    <row r="1200" spans="1:1" x14ac:dyDescent="0.3">
      <c r="A1200" t="s">
        <v>247</v>
      </c>
    </row>
    <row r="1201" spans="1:1" x14ac:dyDescent="0.3">
      <c r="A1201" t="s">
        <v>1716</v>
      </c>
    </row>
    <row r="1202" spans="1:1" x14ac:dyDescent="0.3">
      <c r="A1202" t="s">
        <v>248</v>
      </c>
    </row>
    <row r="1203" spans="1:1" x14ac:dyDescent="0.3">
      <c r="A1203" t="s">
        <v>249</v>
      </c>
    </row>
    <row r="1204" spans="1:1" x14ac:dyDescent="0.3">
      <c r="A1204" t="s">
        <v>250</v>
      </c>
    </row>
    <row r="1205" spans="1:1" x14ac:dyDescent="0.3">
      <c r="A1205" t="s">
        <v>251</v>
      </c>
    </row>
    <row r="1206" spans="1:1" x14ac:dyDescent="0.3">
      <c r="A1206" t="s">
        <v>252</v>
      </c>
    </row>
    <row r="1207" spans="1:1" x14ac:dyDescent="0.3">
      <c r="A1207" t="s">
        <v>1728</v>
      </c>
    </row>
    <row r="1208" spans="1:1" x14ac:dyDescent="0.3">
      <c r="A1208" t="s">
        <v>254</v>
      </c>
    </row>
    <row r="1209" spans="1:1" x14ac:dyDescent="0.3">
      <c r="A1209" t="s">
        <v>239</v>
      </c>
    </row>
    <row r="1210" spans="1:1" x14ac:dyDescent="0.3">
      <c r="A1210" t="s">
        <v>255</v>
      </c>
    </row>
    <row r="1211" spans="1:1" x14ac:dyDescent="0.3">
      <c r="A1211" t="s">
        <v>241</v>
      </c>
    </row>
    <row r="1212" spans="1:1" x14ac:dyDescent="0.3">
      <c r="A1212" t="s">
        <v>931</v>
      </c>
    </row>
    <row r="1213" spans="1:1" x14ac:dyDescent="0.3">
      <c r="A1213" t="s">
        <v>1508</v>
      </c>
    </row>
    <row r="1214" spans="1:1" x14ac:dyDescent="0.3">
      <c r="A1214" t="s">
        <v>1719</v>
      </c>
    </row>
    <row r="1215" spans="1:1" x14ac:dyDescent="0.3">
      <c r="A1215" t="s">
        <v>1729</v>
      </c>
    </row>
    <row r="1216" spans="1:1" x14ac:dyDescent="0.3">
      <c r="A1216" t="s">
        <v>782</v>
      </c>
    </row>
    <row r="1217" spans="1:1" x14ac:dyDescent="0.3">
      <c r="A1217" t="s">
        <v>1730</v>
      </c>
    </row>
    <row r="1218" spans="1:1" x14ac:dyDescent="0.3">
      <c r="A1218" t="s">
        <v>1722</v>
      </c>
    </row>
    <row r="1219" spans="1:1" x14ac:dyDescent="0.3">
      <c r="A1219" t="s">
        <v>1731</v>
      </c>
    </row>
    <row r="1220" spans="1:1" x14ac:dyDescent="0.3">
      <c r="A1220" t="s">
        <v>257</v>
      </c>
    </row>
    <row r="1221" spans="1:1" x14ac:dyDescent="0.3">
      <c r="A1221" t="s">
        <v>258</v>
      </c>
    </row>
    <row r="1222" spans="1:1" x14ac:dyDescent="0.3">
      <c r="A1222" t="s">
        <v>259</v>
      </c>
    </row>
    <row r="1223" spans="1:1" x14ac:dyDescent="0.3">
      <c r="A1223" t="s">
        <v>1732</v>
      </c>
    </row>
    <row r="1224" spans="1:1" x14ac:dyDescent="0.3">
      <c r="A1224" t="s">
        <v>1725</v>
      </c>
    </row>
    <row r="1225" spans="1:1" x14ac:dyDescent="0.3">
      <c r="A1225" t="s">
        <v>1733</v>
      </c>
    </row>
    <row r="1226" spans="1:1" x14ac:dyDescent="0.3">
      <c r="A1226" t="s">
        <v>260</v>
      </c>
    </row>
    <row r="1227" spans="1:1" x14ac:dyDescent="0.3">
      <c r="A1227" t="s">
        <v>345</v>
      </c>
    </row>
    <row r="1228" spans="1:1" x14ac:dyDescent="0.3">
      <c r="A1228" t="s">
        <v>346</v>
      </c>
    </row>
    <row r="1229" spans="1:1" x14ac:dyDescent="0.3">
      <c r="A1229" t="s">
        <v>236</v>
      </c>
    </row>
    <row r="1230" spans="1:1" x14ac:dyDescent="0.3">
      <c r="A1230" t="s">
        <v>237</v>
      </c>
    </row>
    <row r="1231" spans="1:1" x14ac:dyDescent="0.3">
      <c r="A1231" t="s">
        <v>238</v>
      </c>
    </row>
    <row r="1232" spans="1:1" x14ac:dyDescent="0.3">
      <c r="A1232" t="s">
        <v>239</v>
      </c>
    </row>
    <row r="1233" spans="1:1" x14ac:dyDescent="0.3">
      <c r="A1233" t="s">
        <v>240</v>
      </c>
    </row>
    <row r="1234" spans="1:1" x14ac:dyDescent="0.3">
      <c r="A1234" t="s">
        <v>241</v>
      </c>
    </row>
    <row r="1235" spans="1:1" x14ac:dyDescent="0.3">
      <c r="A1235" t="s">
        <v>242</v>
      </c>
    </row>
    <row r="1236" spans="1:1" x14ac:dyDescent="0.3">
      <c r="A1236" t="s">
        <v>243</v>
      </c>
    </row>
    <row r="1237" spans="1:1" x14ac:dyDescent="0.3">
      <c r="A1237" t="s">
        <v>244</v>
      </c>
    </row>
    <row r="1238" spans="1:1" x14ac:dyDescent="0.3">
      <c r="A1238" t="s">
        <v>245</v>
      </c>
    </row>
    <row r="1239" spans="1:1" x14ac:dyDescent="0.3">
      <c r="A1239" t="s">
        <v>246</v>
      </c>
    </row>
    <row r="1240" spans="1:1" x14ac:dyDescent="0.3">
      <c r="A1240" t="s">
        <v>1734</v>
      </c>
    </row>
    <row r="1241" spans="1:1" x14ac:dyDescent="0.3">
      <c r="A1241" t="s">
        <v>247</v>
      </c>
    </row>
    <row r="1242" spans="1:1" x14ac:dyDescent="0.3">
      <c r="A1242" t="s">
        <v>1735</v>
      </c>
    </row>
    <row r="1243" spans="1:1" x14ac:dyDescent="0.3">
      <c r="A1243" t="s">
        <v>248</v>
      </c>
    </row>
    <row r="1244" spans="1:1" x14ac:dyDescent="0.3">
      <c r="A1244" t="s">
        <v>249</v>
      </c>
    </row>
    <row r="1245" spans="1:1" x14ac:dyDescent="0.3">
      <c r="A1245" t="s">
        <v>250</v>
      </c>
    </row>
    <row r="1246" spans="1:1" x14ac:dyDescent="0.3">
      <c r="A1246" t="s">
        <v>251</v>
      </c>
    </row>
    <row r="1247" spans="1:1" x14ac:dyDescent="0.3">
      <c r="A1247" t="s">
        <v>252</v>
      </c>
    </row>
    <row r="1248" spans="1:1" x14ac:dyDescent="0.3">
      <c r="A1248" t="s">
        <v>1736</v>
      </c>
    </row>
    <row r="1249" spans="1:1" x14ac:dyDescent="0.3">
      <c r="A1249" t="s">
        <v>254</v>
      </c>
    </row>
    <row r="1250" spans="1:1" x14ac:dyDescent="0.3">
      <c r="A1250" t="s">
        <v>239</v>
      </c>
    </row>
    <row r="1251" spans="1:1" x14ac:dyDescent="0.3">
      <c r="A1251" t="s">
        <v>255</v>
      </c>
    </row>
    <row r="1252" spans="1:1" x14ac:dyDescent="0.3">
      <c r="A1252" t="s">
        <v>241</v>
      </c>
    </row>
    <row r="1253" spans="1:1" x14ac:dyDescent="0.3">
      <c r="A1253" t="s">
        <v>1737</v>
      </c>
    </row>
    <row r="1254" spans="1:1" x14ac:dyDescent="0.3">
      <c r="A1254" t="s">
        <v>1508</v>
      </c>
    </row>
    <row r="1255" spans="1:1" x14ac:dyDescent="0.3">
      <c r="A1255" t="s">
        <v>1719</v>
      </c>
    </row>
    <row r="1256" spans="1:1" x14ac:dyDescent="0.3">
      <c r="A1256" t="s">
        <v>1738</v>
      </c>
    </row>
    <row r="1257" spans="1:1" x14ac:dyDescent="0.3">
      <c r="A1257" t="s">
        <v>782</v>
      </c>
    </row>
    <row r="1258" spans="1:1" x14ac:dyDescent="0.3">
      <c r="A1258" t="s">
        <v>1739</v>
      </c>
    </row>
    <row r="1259" spans="1:1" x14ac:dyDescent="0.3">
      <c r="A1259" t="s">
        <v>1740</v>
      </c>
    </row>
    <row r="1260" spans="1:1" x14ac:dyDescent="0.3">
      <c r="A1260" t="s">
        <v>1741</v>
      </c>
    </row>
    <row r="1261" spans="1:1" x14ac:dyDescent="0.3">
      <c r="A1261" t="s">
        <v>257</v>
      </c>
    </row>
    <row r="1262" spans="1:1" x14ac:dyDescent="0.3">
      <c r="A1262" t="s">
        <v>258</v>
      </c>
    </row>
    <row r="1263" spans="1:1" x14ac:dyDescent="0.3">
      <c r="A1263" t="s">
        <v>259</v>
      </c>
    </row>
    <row r="1264" spans="1:1" x14ac:dyDescent="0.3">
      <c r="A1264" t="s">
        <v>1742</v>
      </c>
    </row>
    <row r="1265" spans="1:1" x14ac:dyDescent="0.3">
      <c r="A1265" t="s">
        <v>1743</v>
      </c>
    </row>
    <row r="1266" spans="1:1" x14ac:dyDescent="0.3">
      <c r="A1266" t="s">
        <v>1744</v>
      </c>
    </row>
    <row r="1267" spans="1:1" x14ac:dyDescent="0.3">
      <c r="A1267" t="s">
        <v>260</v>
      </c>
    </row>
    <row r="1268" spans="1:1" x14ac:dyDescent="0.3">
      <c r="A1268" t="s">
        <v>349</v>
      </c>
    </row>
    <row r="1269" spans="1:1" x14ac:dyDescent="0.3">
      <c r="A1269" t="s">
        <v>350</v>
      </c>
    </row>
    <row r="1270" spans="1:1" x14ac:dyDescent="0.3">
      <c r="A1270" t="s">
        <v>236</v>
      </c>
    </row>
    <row r="1271" spans="1:1" x14ac:dyDescent="0.3">
      <c r="A1271" t="s">
        <v>237</v>
      </c>
    </row>
    <row r="1272" spans="1:1" x14ac:dyDescent="0.3">
      <c r="A1272" t="s">
        <v>238</v>
      </c>
    </row>
    <row r="1273" spans="1:1" x14ac:dyDescent="0.3">
      <c r="A1273" t="s">
        <v>239</v>
      </c>
    </row>
    <row r="1274" spans="1:1" x14ac:dyDescent="0.3">
      <c r="A1274" t="s">
        <v>240</v>
      </c>
    </row>
    <row r="1275" spans="1:1" x14ac:dyDescent="0.3">
      <c r="A1275" t="s">
        <v>241</v>
      </c>
    </row>
    <row r="1276" spans="1:1" x14ac:dyDescent="0.3">
      <c r="A1276" t="s">
        <v>242</v>
      </c>
    </row>
    <row r="1277" spans="1:1" x14ac:dyDescent="0.3">
      <c r="A1277" t="s">
        <v>243</v>
      </c>
    </row>
    <row r="1278" spans="1:1" x14ac:dyDescent="0.3">
      <c r="A1278" t="s">
        <v>244</v>
      </c>
    </row>
    <row r="1279" spans="1:1" x14ac:dyDescent="0.3">
      <c r="A1279" t="s">
        <v>245</v>
      </c>
    </row>
    <row r="1280" spans="1:1" x14ac:dyDescent="0.3">
      <c r="A1280" t="s">
        <v>246</v>
      </c>
    </row>
    <row r="1281" spans="1:1" x14ac:dyDescent="0.3">
      <c r="A1281" t="s">
        <v>1745</v>
      </c>
    </row>
    <row r="1282" spans="1:1" x14ac:dyDescent="0.3">
      <c r="A1282" t="s">
        <v>247</v>
      </c>
    </row>
    <row r="1283" spans="1:1" x14ac:dyDescent="0.3">
      <c r="A1283" t="s">
        <v>1746</v>
      </c>
    </row>
    <row r="1284" spans="1:1" x14ac:dyDescent="0.3">
      <c r="A1284" t="s">
        <v>248</v>
      </c>
    </row>
    <row r="1285" spans="1:1" x14ac:dyDescent="0.3">
      <c r="A1285" t="s">
        <v>249</v>
      </c>
    </row>
    <row r="1286" spans="1:1" x14ac:dyDescent="0.3">
      <c r="A1286" t="s">
        <v>250</v>
      </c>
    </row>
    <row r="1287" spans="1:1" x14ac:dyDescent="0.3">
      <c r="A1287" t="s">
        <v>251</v>
      </c>
    </row>
    <row r="1288" spans="1:1" x14ac:dyDescent="0.3">
      <c r="A1288" t="s">
        <v>252</v>
      </c>
    </row>
    <row r="1289" spans="1:1" x14ac:dyDescent="0.3">
      <c r="A1289" t="s">
        <v>1747</v>
      </c>
    </row>
    <row r="1290" spans="1:1" x14ac:dyDescent="0.3">
      <c r="A1290" t="s">
        <v>254</v>
      </c>
    </row>
    <row r="1291" spans="1:1" x14ac:dyDescent="0.3">
      <c r="A1291" t="s">
        <v>239</v>
      </c>
    </row>
    <row r="1292" spans="1:1" x14ac:dyDescent="0.3">
      <c r="A1292" t="s">
        <v>255</v>
      </c>
    </row>
    <row r="1293" spans="1:1" x14ac:dyDescent="0.3">
      <c r="A1293" t="s">
        <v>241</v>
      </c>
    </row>
    <row r="1294" spans="1:1" x14ac:dyDescent="0.3">
      <c r="A1294" t="s">
        <v>1718</v>
      </c>
    </row>
    <row r="1295" spans="1:1" x14ac:dyDescent="0.3">
      <c r="A1295" t="s">
        <v>1508</v>
      </c>
    </row>
    <row r="1296" spans="1:1" x14ac:dyDescent="0.3">
      <c r="A1296" t="s">
        <v>1748</v>
      </c>
    </row>
    <row r="1297" spans="1:1" x14ac:dyDescent="0.3">
      <c r="A1297" t="s">
        <v>1749</v>
      </c>
    </row>
    <row r="1298" spans="1:1" x14ac:dyDescent="0.3">
      <c r="A1298" t="s">
        <v>782</v>
      </c>
    </row>
    <row r="1299" spans="1:1" x14ac:dyDescent="0.3">
      <c r="A1299" t="s">
        <v>1750</v>
      </c>
    </row>
    <row r="1300" spans="1:1" x14ac:dyDescent="0.3">
      <c r="A1300" t="s">
        <v>1751</v>
      </c>
    </row>
    <row r="1301" spans="1:1" x14ac:dyDescent="0.3">
      <c r="A1301" t="s">
        <v>1752</v>
      </c>
    </row>
    <row r="1302" spans="1:1" x14ac:dyDescent="0.3">
      <c r="A1302" t="s">
        <v>257</v>
      </c>
    </row>
    <row r="1303" spans="1:1" x14ac:dyDescent="0.3">
      <c r="A1303" t="s">
        <v>258</v>
      </c>
    </row>
    <row r="1304" spans="1:1" x14ac:dyDescent="0.3">
      <c r="A1304" t="s">
        <v>259</v>
      </c>
    </row>
    <row r="1305" spans="1:1" x14ac:dyDescent="0.3">
      <c r="A1305" t="s">
        <v>1753</v>
      </c>
    </row>
    <row r="1306" spans="1:1" x14ac:dyDescent="0.3">
      <c r="A1306" t="s">
        <v>1754</v>
      </c>
    </row>
    <row r="1307" spans="1:1" x14ac:dyDescent="0.3">
      <c r="A1307" t="s">
        <v>1755</v>
      </c>
    </row>
    <row r="1308" spans="1:1" x14ac:dyDescent="0.3">
      <c r="A1308" t="s">
        <v>260</v>
      </c>
    </row>
    <row r="1309" spans="1:1" x14ac:dyDescent="0.3">
      <c r="A1309" t="s">
        <v>353</v>
      </c>
    </row>
    <row r="1310" spans="1:1" x14ac:dyDescent="0.3">
      <c r="A1310" t="s">
        <v>354</v>
      </c>
    </row>
    <row r="1311" spans="1:1" x14ac:dyDescent="0.3">
      <c r="A1311" t="s">
        <v>236</v>
      </c>
    </row>
    <row r="1312" spans="1:1" x14ac:dyDescent="0.3">
      <c r="A1312" t="s">
        <v>237</v>
      </c>
    </row>
    <row r="1313" spans="1:1" x14ac:dyDescent="0.3">
      <c r="A1313" t="s">
        <v>238</v>
      </c>
    </row>
    <row r="1314" spans="1:1" x14ac:dyDescent="0.3">
      <c r="A1314" t="s">
        <v>239</v>
      </c>
    </row>
    <row r="1315" spans="1:1" x14ac:dyDescent="0.3">
      <c r="A1315" t="s">
        <v>240</v>
      </c>
    </row>
    <row r="1316" spans="1:1" x14ac:dyDescent="0.3">
      <c r="A1316" t="s">
        <v>241</v>
      </c>
    </row>
    <row r="1317" spans="1:1" x14ac:dyDescent="0.3">
      <c r="A1317" t="s">
        <v>242</v>
      </c>
    </row>
    <row r="1318" spans="1:1" x14ac:dyDescent="0.3">
      <c r="A1318" t="s">
        <v>243</v>
      </c>
    </row>
    <row r="1319" spans="1:1" x14ac:dyDescent="0.3">
      <c r="A1319" t="s">
        <v>244</v>
      </c>
    </row>
    <row r="1320" spans="1:1" x14ac:dyDescent="0.3">
      <c r="A1320" t="s">
        <v>245</v>
      </c>
    </row>
    <row r="1321" spans="1:1" x14ac:dyDescent="0.3">
      <c r="A1321" t="s">
        <v>246</v>
      </c>
    </row>
    <row r="1322" spans="1:1" x14ac:dyDescent="0.3">
      <c r="A1322" t="s">
        <v>1756</v>
      </c>
    </row>
    <row r="1323" spans="1:1" x14ac:dyDescent="0.3">
      <c r="A1323" t="s">
        <v>247</v>
      </c>
    </row>
    <row r="1324" spans="1:1" x14ac:dyDescent="0.3">
      <c r="A1324" t="s">
        <v>1757</v>
      </c>
    </row>
    <row r="1325" spans="1:1" x14ac:dyDescent="0.3">
      <c r="A1325" t="s">
        <v>248</v>
      </c>
    </row>
    <row r="1326" spans="1:1" x14ac:dyDescent="0.3">
      <c r="A1326" t="s">
        <v>249</v>
      </c>
    </row>
    <row r="1327" spans="1:1" x14ac:dyDescent="0.3">
      <c r="A1327" t="s">
        <v>250</v>
      </c>
    </row>
    <row r="1328" spans="1:1" x14ac:dyDescent="0.3">
      <c r="A1328" t="s">
        <v>251</v>
      </c>
    </row>
    <row r="1329" spans="1:1" x14ac:dyDescent="0.3">
      <c r="A1329" t="s">
        <v>252</v>
      </c>
    </row>
    <row r="1330" spans="1:1" x14ac:dyDescent="0.3">
      <c r="A1330" t="s">
        <v>1758</v>
      </c>
    </row>
    <row r="1331" spans="1:1" x14ac:dyDescent="0.3">
      <c r="A1331" t="s">
        <v>254</v>
      </c>
    </row>
    <row r="1332" spans="1:1" x14ac:dyDescent="0.3">
      <c r="A1332" t="s">
        <v>239</v>
      </c>
    </row>
    <row r="1333" spans="1:1" x14ac:dyDescent="0.3">
      <c r="A1333" t="s">
        <v>255</v>
      </c>
    </row>
    <row r="1334" spans="1:1" x14ac:dyDescent="0.3">
      <c r="A1334" t="s">
        <v>241</v>
      </c>
    </row>
    <row r="1335" spans="1:1" x14ac:dyDescent="0.3">
      <c r="A1335" t="s">
        <v>931</v>
      </c>
    </row>
    <row r="1336" spans="1:1" x14ac:dyDescent="0.3">
      <c r="A1336" t="s">
        <v>1508</v>
      </c>
    </row>
    <row r="1337" spans="1:1" x14ac:dyDescent="0.3">
      <c r="A1337" t="s">
        <v>1748</v>
      </c>
    </row>
    <row r="1338" spans="1:1" x14ac:dyDescent="0.3">
      <c r="A1338" t="s">
        <v>1759</v>
      </c>
    </row>
    <row r="1339" spans="1:1" x14ac:dyDescent="0.3">
      <c r="A1339" t="s">
        <v>782</v>
      </c>
    </row>
    <row r="1340" spans="1:1" x14ac:dyDescent="0.3">
      <c r="A1340" t="s">
        <v>1760</v>
      </c>
    </row>
    <row r="1341" spans="1:1" x14ac:dyDescent="0.3">
      <c r="A1341" t="s">
        <v>1761</v>
      </c>
    </row>
    <row r="1342" spans="1:1" x14ac:dyDescent="0.3">
      <c r="A1342" t="s">
        <v>1762</v>
      </c>
    </row>
    <row r="1343" spans="1:1" x14ac:dyDescent="0.3">
      <c r="A1343" t="s">
        <v>257</v>
      </c>
    </row>
    <row r="1344" spans="1:1" x14ac:dyDescent="0.3">
      <c r="A1344" t="s">
        <v>258</v>
      </c>
    </row>
    <row r="1345" spans="1:1" x14ac:dyDescent="0.3">
      <c r="A1345" t="s">
        <v>259</v>
      </c>
    </row>
    <row r="1346" spans="1:1" x14ac:dyDescent="0.3">
      <c r="A1346" t="s">
        <v>1763</v>
      </c>
    </row>
    <row r="1347" spans="1:1" x14ac:dyDescent="0.3">
      <c r="A1347" t="s">
        <v>1764</v>
      </c>
    </row>
    <row r="1348" spans="1:1" x14ac:dyDescent="0.3">
      <c r="A1348" t="s">
        <v>1765</v>
      </c>
    </row>
    <row r="1349" spans="1:1" x14ac:dyDescent="0.3">
      <c r="A1349" t="s">
        <v>260</v>
      </c>
    </row>
    <row r="1350" spans="1:1" x14ac:dyDescent="0.3">
      <c r="A1350" t="s">
        <v>357</v>
      </c>
    </row>
    <row r="1351" spans="1:1" x14ac:dyDescent="0.3">
      <c r="A1351" t="s">
        <v>358</v>
      </c>
    </row>
    <row r="1352" spans="1:1" x14ac:dyDescent="0.3">
      <c r="A1352" t="s">
        <v>236</v>
      </c>
    </row>
    <row r="1353" spans="1:1" x14ac:dyDescent="0.3">
      <c r="A1353" t="s">
        <v>237</v>
      </c>
    </row>
    <row r="1354" spans="1:1" x14ac:dyDescent="0.3">
      <c r="A1354" t="s">
        <v>238</v>
      </c>
    </row>
    <row r="1355" spans="1:1" x14ac:dyDescent="0.3">
      <c r="A1355" t="s">
        <v>239</v>
      </c>
    </row>
    <row r="1356" spans="1:1" x14ac:dyDescent="0.3">
      <c r="A1356" t="s">
        <v>240</v>
      </c>
    </row>
    <row r="1357" spans="1:1" x14ac:dyDescent="0.3">
      <c r="A1357" t="s">
        <v>241</v>
      </c>
    </row>
    <row r="1358" spans="1:1" x14ac:dyDescent="0.3">
      <c r="A1358" t="s">
        <v>242</v>
      </c>
    </row>
    <row r="1359" spans="1:1" x14ac:dyDescent="0.3">
      <c r="A1359" t="s">
        <v>243</v>
      </c>
    </row>
    <row r="1360" spans="1:1" x14ac:dyDescent="0.3">
      <c r="A1360" t="s">
        <v>244</v>
      </c>
    </row>
    <row r="1361" spans="1:1" x14ac:dyDescent="0.3">
      <c r="A1361" t="s">
        <v>245</v>
      </c>
    </row>
    <row r="1362" spans="1:1" x14ac:dyDescent="0.3">
      <c r="A1362" t="s">
        <v>246</v>
      </c>
    </row>
    <row r="1363" spans="1:1" x14ac:dyDescent="0.3">
      <c r="A1363" t="s">
        <v>1766</v>
      </c>
    </row>
    <row r="1364" spans="1:1" x14ac:dyDescent="0.3">
      <c r="A1364" t="s">
        <v>247</v>
      </c>
    </row>
    <row r="1365" spans="1:1" x14ac:dyDescent="0.3">
      <c r="A1365" t="s">
        <v>1767</v>
      </c>
    </row>
    <row r="1366" spans="1:1" x14ac:dyDescent="0.3">
      <c r="A1366" t="s">
        <v>248</v>
      </c>
    </row>
    <row r="1367" spans="1:1" x14ac:dyDescent="0.3">
      <c r="A1367" t="s">
        <v>249</v>
      </c>
    </row>
    <row r="1368" spans="1:1" x14ac:dyDescent="0.3">
      <c r="A1368" t="s">
        <v>250</v>
      </c>
    </row>
    <row r="1369" spans="1:1" x14ac:dyDescent="0.3">
      <c r="A1369" t="s">
        <v>251</v>
      </c>
    </row>
    <row r="1370" spans="1:1" x14ac:dyDescent="0.3">
      <c r="A1370" t="s">
        <v>252</v>
      </c>
    </row>
    <row r="1371" spans="1:1" x14ac:dyDescent="0.3">
      <c r="A1371" t="s">
        <v>1768</v>
      </c>
    </row>
    <row r="1372" spans="1:1" x14ac:dyDescent="0.3">
      <c r="A1372" t="s">
        <v>254</v>
      </c>
    </row>
    <row r="1373" spans="1:1" x14ac:dyDescent="0.3">
      <c r="A1373" t="s">
        <v>239</v>
      </c>
    </row>
    <row r="1374" spans="1:1" x14ac:dyDescent="0.3">
      <c r="A1374" t="s">
        <v>255</v>
      </c>
    </row>
    <row r="1375" spans="1:1" x14ac:dyDescent="0.3">
      <c r="A1375" t="s">
        <v>241</v>
      </c>
    </row>
    <row r="1376" spans="1:1" x14ac:dyDescent="0.3">
      <c r="A1376" t="s">
        <v>1737</v>
      </c>
    </row>
    <row r="1377" spans="1:1" x14ac:dyDescent="0.3">
      <c r="A1377" t="s">
        <v>1508</v>
      </c>
    </row>
    <row r="1378" spans="1:1" x14ac:dyDescent="0.3">
      <c r="A1378" t="s">
        <v>1748</v>
      </c>
    </row>
    <row r="1379" spans="1:1" x14ac:dyDescent="0.3">
      <c r="A1379" t="s">
        <v>1769</v>
      </c>
    </row>
    <row r="1380" spans="1:1" x14ac:dyDescent="0.3">
      <c r="A1380" t="s">
        <v>782</v>
      </c>
    </row>
    <row r="1381" spans="1:1" x14ac:dyDescent="0.3">
      <c r="A1381" t="s">
        <v>1770</v>
      </c>
    </row>
    <row r="1382" spans="1:1" x14ac:dyDescent="0.3">
      <c r="A1382" t="s">
        <v>1771</v>
      </c>
    </row>
    <row r="1383" spans="1:1" x14ac:dyDescent="0.3">
      <c r="A1383" t="s">
        <v>1772</v>
      </c>
    </row>
    <row r="1384" spans="1:1" x14ac:dyDescent="0.3">
      <c r="A1384" t="s">
        <v>257</v>
      </c>
    </row>
    <row r="1385" spans="1:1" x14ac:dyDescent="0.3">
      <c r="A1385" t="s">
        <v>258</v>
      </c>
    </row>
    <row r="1386" spans="1:1" x14ac:dyDescent="0.3">
      <c r="A1386" t="s">
        <v>259</v>
      </c>
    </row>
    <row r="1387" spans="1:1" x14ac:dyDescent="0.3">
      <c r="A1387" t="s">
        <v>1773</v>
      </c>
    </row>
    <row r="1388" spans="1:1" x14ac:dyDescent="0.3">
      <c r="A1388" t="s">
        <v>1774</v>
      </c>
    </row>
    <row r="1389" spans="1:1" x14ac:dyDescent="0.3">
      <c r="A1389" t="s">
        <v>1775</v>
      </c>
    </row>
    <row r="1390" spans="1:1" x14ac:dyDescent="0.3">
      <c r="A1390" t="s">
        <v>260</v>
      </c>
    </row>
    <row r="1391" spans="1:1" x14ac:dyDescent="0.3">
      <c r="A1391" t="s">
        <v>361</v>
      </c>
    </row>
    <row r="1392" spans="1:1" x14ac:dyDescent="0.3">
      <c r="A1392" t="s">
        <v>362</v>
      </c>
    </row>
    <row r="1393" spans="1:1" x14ac:dyDescent="0.3">
      <c r="A1393" t="s">
        <v>236</v>
      </c>
    </row>
    <row r="1394" spans="1:1" x14ac:dyDescent="0.3">
      <c r="A1394" t="s">
        <v>237</v>
      </c>
    </row>
    <row r="1395" spans="1:1" x14ac:dyDescent="0.3">
      <c r="A1395" t="s">
        <v>238</v>
      </c>
    </row>
    <row r="1396" spans="1:1" x14ac:dyDescent="0.3">
      <c r="A1396" t="s">
        <v>239</v>
      </c>
    </row>
    <row r="1397" spans="1:1" x14ac:dyDescent="0.3">
      <c r="A1397" t="s">
        <v>240</v>
      </c>
    </row>
    <row r="1398" spans="1:1" x14ac:dyDescent="0.3">
      <c r="A1398" t="s">
        <v>241</v>
      </c>
    </row>
    <row r="1399" spans="1:1" x14ac:dyDescent="0.3">
      <c r="A1399" t="s">
        <v>242</v>
      </c>
    </row>
    <row r="1400" spans="1:1" x14ac:dyDescent="0.3">
      <c r="A1400" t="s">
        <v>243</v>
      </c>
    </row>
    <row r="1401" spans="1:1" x14ac:dyDescent="0.3">
      <c r="A1401" t="s">
        <v>244</v>
      </c>
    </row>
    <row r="1402" spans="1:1" x14ac:dyDescent="0.3">
      <c r="A1402" t="s">
        <v>245</v>
      </c>
    </row>
    <row r="1403" spans="1:1" x14ac:dyDescent="0.3">
      <c r="A1403" t="s">
        <v>246</v>
      </c>
    </row>
    <row r="1404" spans="1:1" x14ac:dyDescent="0.3">
      <c r="A1404" t="s">
        <v>1776</v>
      </c>
    </row>
    <row r="1405" spans="1:1" x14ac:dyDescent="0.3">
      <c r="A1405" t="s">
        <v>247</v>
      </c>
    </row>
    <row r="1406" spans="1:1" x14ac:dyDescent="0.3">
      <c r="A1406" t="s">
        <v>1777</v>
      </c>
    </row>
    <row r="1407" spans="1:1" x14ac:dyDescent="0.3">
      <c r="A1407" t="s">
        <v>248</v>
      </c>
    </row>
    <row r="1408" spans="1:1" x14ac:dyDescent="0.3">
      <c r="A1408" t="s">
        <v>249</v>
      </c>
    </row>
    <row r="1409" spans="1:1" x14ac:dyDescent="0.3">
      <c r="A1409" t="s">
        <v>250</v>
      </c>
    </row>
    <row r="1410" spans="1:1" x14ac:dyDescent="0.3">
      <c r="A1410" t="s">
        <v>251</v>
      </c>
    </row>
    <row r="1411" spans="1:1" x14ac:dyDescent="0.3">
      <c r="A1411" t="s">
        <v>252</v>
      </c>
    </row>
    <row r="1412" spans="1:1" x14ac:dyDescent="0.3">
      <c r="A1412" t="s">
        <v>1778</v>
      </c>
    </row>
    <row r="1413" spans="1:1" x14ac:dyDescent="0.3">
      <c r="A1413" t="s">
        <v>254</v>
      </c>
    </row>
    <row r="1414" spans="1:1" x14ac:dyDescent="0.3">
      <c r="A1414" t="s">
        <v>239</v>
      </c>
    </row>
    <row r="1415" spans="1:1" x14ac:dyDescent="0.3">
      <c r="A1415" t="s">
        <v>255</v>
      </c>
    </row>
    <row r="1416" spans="1:1" x14ac:dyDescent="0.3">
      <c r="A1416" t="s">
        <v>241</v>
      </c>
    </row>
    <row r="1417" spans="1:1" x14ac:dyDescent="0.3">
      <c r="A1417" t="s">
        <v>1718</v>
      </c>
    </row>
    <row r="1418" spans="1:1" x14ac:dyDescent="0.3">
      <c r="A1418" t="s">
        <v>1508</v>
      </c>
    </row>
    <row r="1419" spans="1:1" x14ac:dyDescent="0.3">
      <c r="A1419" t="s">
        <v>1779</v>
      </c>
    </row>
    <row r="1420" spans="1:1" x14ac:dyDescent="0.3">
      <c r="A1420" t="s">
        <v>1780</v>
      </c>
    </row>
    <row r="1421" spans="1:1" x14ac:dyDescent="0.3">
      <c r="A1421" t="s">
        <v>782</v>
      </c>
    </row>
    <row r="1422" spans="1:1" x14ac:dyDescent="0.3">
      <c r="A1422" t="s">
        <v>1781</v>
      </c>
    </row>
    <row r="1423" spans="1:1" x14ac:dyDescent="0.3">
      <c r="A1423" t="s">
        <v>1782</v>
      </c>
    </row>
    <row r="1424" spans="1:1" x14ac:dyDescent="0.3">
      <c r="A1424" t="s">
        <v>1783</v>
      </c>
    </row>
    <row r="1425" spans="1:1" x14ac:dyDescent="0.3">
      <c r="A1425" t="s">
        <v>257</v>
      </c>
    </row>
    <row r="1426" spans="1:1" x14ac:dyDescent="0.3">
      <c r="A1426" t="s">
        <v>258</v>
      </c>
    </row>
    <row r="1427" spans="1:1" x14ac:dyDescent="0.3">
      <c r="A1427" t="s">
        <v>259</v>
      </c>
    </row>
    <row r="1428" spans="1:1" x14ac:dyDescent="0.3">
      <c r="A1428" t="s">
        <v>1784</v>
      </c>
    </row>
    <row r="1429" spans="1:1" x14ac:dyDescent="0.3">
      <c r="A1429" t="s">
        <v>1785</v>
      </c>
    </row>
    <row r="1430" spans="1:1" x14ac:dyDescent="0.3">
      <c r="A1430" t="s">
        <v>1786</v>
      </c>
    </row>
    <row r="1431" spans="1:1" x14ac:dyDescent="0.3">
      <c r="A1431" t="s">
        <v>260</v>
      </c>
    </row>
    <row r="1432" spans="1:1" x14ac:dyDescent="0.3">
      <c r="A1432" t="s">
        <v>365</v>
      </c>
    </row>
    <row r="1433" spans="1:1" x14ac:dyDescent="0.3">
      <c r="A1433" t="s">
        <v>366</v>
      </c>
    </row>
    <row r="1434" spans="1:1" x14ac:dyDescent="0.3">
      <c r="A1434" t="s">
        <v>236</v>
      </c>
    </row>
    <row r="1435" spans="1:1" x14ac:dyDescent="0.3">
      <c r="A1435" t="s">
        <v>237</v>
      </c>
    </row>
    <row r="1436" spans="1:1" x14ac:dyDescent="0.3">
      <c r="A1436" t="s">
        <v>238</v>
      </c>
    </row>
    <row r="1437" spans="1:1" x14ac:dyDescent="0.3">
      <c r="A1437" t="s">
        <v>239</v>
      </c>
    </row>
    <row r="1438" spans="1:1" x14ac:dyDescent="0.3">
      <c r="A1438" t="s">
        <v>240</v>
      </c>
    </row>
    <row r="1439" spans="1:1" x14ac:dyDescent="0.3">
      <c r="A1439" t="s">
        <v>241</v>
      </c>
    </row>
    <row r="1440" spans="1:1" x14ac:dyDescent="0.3">
      <c r="A1440" t="s">
        <v>242</v>
      </c>
    </row>
    <row r="1441" spans="1:1" x14ac:dyDescent="0.3">
      <c r="A1441" t="s">
        <v>243</v>
      </c>
    </row>
    <row r="1442" spans="1:1" x14ac:dyDescent="0.3">
      <c r="A1442" t="s">
        <v>244</v>
      </c>
    </row>
    <row r="1443" spans="1:1" x14ac:dyDescent="0.3">
      <c r="A1443" t="s">
        <v>245</v>
      </c>
    </row>
    <row r="1444" spans="1:1" x14ac:dyDescent="0.3">
      <c r="A1444" t="s">
        <v>246</v>
      </c>
    </row>
    <row r="1445" spans="1:1" x14ac:dyDescent="0.3">
      <c r="A1445" t="s">
        <v>1787</v>
      </c>
    </row>
    <row r="1446" spans="1:1" x14ac:dyDescent="0.3">
      <c r="A1446" t="s">
        <v>247</v>
      </c>
    </row>
    <row r="1447" spans="1:1" x14ac:dyDescent="0.3">
      <c r="A1447" t="s">
        <v>1788</v>
      </c>
    </row>
    <row r="1448" spans="1:1" x14ac:dyDescent="0.3">
      <c r="A1448" t="s">
        <v>248</v>
      </c>
    </row>
    <row r="1449" spans="1:1" x14ac:dyDescent="0.3">
      <c r="A1449" t="s">
        <v>249</v>
      </c>
    </row>
    <row r="1450" spans="1:1" x14ac:dyDescent="0.3">
      <c r="A1450" t="s">
        <v>250</v>
      </c>
    </row>
    <row r="1451" spans="1:1" x14ac:dyDescent="0.3">
      <c r="A1451" t="s">
        <v>251</v>
      </c>
    </row>
    <row r="1452" spans="1:1" x14ac:dyDescent="0.3">
      <c r="A1452" t="s">
        <v>252</v>
      </c>
    </row>
    <row r="1453" spans="1:1" x14ac:dyDescent="0.3">
      <c r="A1453" t="s">
        <v>1789</v>
      </c>
    </row>
    <row r="1454" spans="1:1" x14ac:dyDescent="0.3">
      <c r="A1454" t="s">
        <v>254</v>
      </c>
    </row>
    <row r="1455" spans="1:1" x14ac:dyDescent="0.3">
      <c r="A1455" t="s">
        <v>239</v>
      </c>
    </row>
    <row r="1456" spans="1:1" x14ac:dyDescent="0.3">
      <c r="A1456" t="s">
        <v>255</v>
      </c>
    </row>
    <row r="1457" spans="1:1" x14ac:dyDescent="0.3">
      <c r="A1457" t="s">
        <v>241</v>
      </c>
    </row>
    <row r="1458" spans="1:1" x14ac:dyDescent="0.3">
      <c r="A1458" t="s">
        <v>931</v>
      </c>
    </row>
    <row r="1459" spans="1:1" x14ac:dyDescent="0.3">
      <c r="A1459" t="s">
        <v>1508</v>
      </c>
    </row>
    <row r="1460" spans="1:1" x14ac:dyDescent="0.3">
      <c r="A1460" t="s">
        <v>1779</v>
      </c>
    </row>
    <row r="1461" spans="1:1" x14ac:dyDescent="0.3">
      <c r="A1461" t="s">
        <v>1790</v>
      </c>
    </row>
    <row r="1462" spans="1:1" x14ac:dyDescent="0.3">
      <c r="A1462" t="s">
        <v>782</v>
      </c>
    </row>
    <row r="1463" spans="1:1" x14ac:dyDescent="0.3">
      <c r="A1463" t="s">
        <v>1791</v>
      </c>
    </row>
    <row r="1464" spans="1:1" x14ac:dyDescent="0.3">
      <c r="A1464" t="s">
        <v>1792</v>
      </c>
    </row>
    <row r="1465" spans="1:1" x14ac:dyDescent="0.3">
      <c r="A1465" t="s">
        <v>1793</v>
      </c>
    </row>
    <row r="1466" spans="1:1" x14ac:dyDescent="0.3">
      <c r="A1466" t="s">
        <v>257</v>
      </c>
    </row>
    <row r="1467" spans="1:1" x14ac:dyDescent="0.3">
      <c r="A1467" t="s">
        <v>258</v>
      </c>
    </row>
    <row r="1468" spans="1:1" x14ac:dyDescent="0.3">
      <c r="A1468" t="s">
        <v>259</v>
      </c>
    </row>
    <row r="1469" spans="1:1" x14ac:dyDescent="0.3">
      <c r="A1469" t="s">
        <v>1794</v>
      </c>
    </row>
    <row r="1470" spans="1:1" x14ac:dyDescent="0.3">
      <c r="A1470" t="s">
        <v>1795</v>
      </c>
    </row>
    <row r="1471" spans="1:1" x14ac:dyDescent="0.3">
      <c r="A1471" t="s">
        <v>1796</v>
      </c>
    </row>
    <row r="1472" spans="1:1" x14ac:dyDescent="0.3">
      <c r="A1472" t="s">
        <v>260</v>
      </c>
    </row>
    <row r="1473" spans="1:1" x14ac:dyDescent="0.3">
      <c r="A1473" t="s">
        <v>369</v>
      </c>
    </row>
    <row r="1474" spans="1:1" x14ac:dyDescent="0.3">
      <c r="A1474" t="s">
        <v>370</v>
      </c>
    </row>
    <row r="1475" spans="1:1" x14ac:dyDescent="0.3">
      <c r="A1475" t="s">
        <v>236</v>
      </c>
    </row>
    <row r="1476" spans="1:1" x14ac:dyDescent="0.3">
      <c r="A1476" t="s">
        <v>237</v>
      </c>
    </row>
    <row r="1477" spans="1:1" x14ac:dyDescent="0.3">
      <c r="A1477" t="s">
        <v>238</v>
      </c>
    </row>
    <row r="1478" spans="1:1" x14ac:dyDescent="0.3">
      <c r="A1478" t="s">
        <v>239</v>
      </c>
    </row>
    <row r="1479" spans="1:1" x14ac:dyDescent="0.3">
      <c r="A1479" t="s">
        <v>240</v>
      </c>
    </row>
    <row r="1480" spans="1:1" x14ac:dyDescent="0.3">
      <c r="A1480" t="s">
        <v>241</v>
      </c>
    </row>
    <row r="1481" spans="1:1" x14ac:dyDescent="0.3">
      <c r="A1481" t="s">
        <v>242</v>
      </c>
    </row>
    <row r="1482" spans="1:1" x14ac:dyDescent="0.3">
      <c r="A1482" t="s">
        <v>243</v>
      </c>
    </row>
    <row r="1483" spans="1:1" x14ac:dyDescent="0.3">
      <c r="A1483" t="s">
        <v>244</v>
      </c>
    </row>
    <row r="1484" spans="1:1" x14ac:dyDescent="0.3">
      <c r="A1484" t="s">
        <v>245</v>
      </c>
    </row>
    <row r="1485" spans="1:1" x14ac:dyDescent="0.3">
      <c r="A1485" t="s">
        <v>246</v>
      </c>
    </row>
    <row r="1486" spans="1:1" x14ac:dyDescent="0.3">
      <c r="A1486" t="s">
        <v>1797</v>
      </c>
    </row>
    <row r="1487" spans="1:1" x14ac:dyDescent="0.3">
      <c r="A1487" t="s">
        <v>247</v>
      </c>
    </row>
    <row r="1488" spans="1:1" x14ac:dyDescent="0.3">
      <c r="A1488" t="s">
        <v>1798</v>
      </c>
    </row>
    <row r="1489" spans="1:1" x14ac:dyDescent="0.3">
      <c r="A1489" t="s">
        <v>248</v>
      </c>
    </row>
    <row r="1490" spans="1:1" x14ac:dyDescent="0.3">
      <c r="A1490" t="s">
        <v>249</v>
      </c>
    </row>
    <row r="1491" spans="1:1" x14ac:dyDescent="0.3">
      <c r="A1491" t="s">
        <v>250</v>
      </c>
    </row>
    <row r="1492" spans="1:1" x14ac:dyDescent="0.3">
      <c r="A1492" t="s">
        <v>251</v>
      </c>
    </row>
    <row r="1493" spans="1:1" x14ac:dyDescent="0.3">
      <c r="A1493" t="s">
        <v>252</v>
      </c>
    </row>
    <row r="1494" spans="1:1" x14ac:dyDescent="0.3">
      <c r="A1494" t="s">
        <v>1799</v>
      </c>
    </row>
    <row r="1495" spans="1:1" x14ac:dyDescent="0.3">
      <c r="A1495" t="s">
        <v>254</v>
      </c>
    </row>
    <row r="1496" spans="1:1" x14ac:dyDescent="0.3">
      <c r="A1496" t="s">
        <v>239</v>
      </c>
    </row>
    <row r="1497" spans="1:1" x14ac:dyDescent="0.3">
      <c r="A1497" t="s">
        <v>255</v>
      </c>
    </row>
    <row r="1498" spans="1:1" x14ac:dyDescent="0.3">
      <c r="A1498" t="s">
        <v>241</v>
      </c>
    </row>
    <row r="1499" spans="1:1" x14ac:dyDescent="0.3">
      <c r="A1499" t="s">
        <v>1737</v>
      </c>
    </row>
    <row r="1500" spans="1:1" x14ac:dyDescent="0.3">
      <c r="A1500" t="s">
        <v>1508</v>
      </c>
    </row>
    <row r="1501" spans="1:1" x14ac:dyDescent="0.3">
      <c r="A1501" t="s">
        <v>1779</v>
      </c>
    </row>
    <row r="1502" spans="1:1" x14ac:dyDescent="0.3">
      <c r="A1502" t="s">
        <v>1800</v>
      </c>
    </row>
    <row r="1503" spans="1:1" x14ac:dyDescent="0.3">
      <c r="A1503" t="s">
        <v>782</v>
      </c>
    </row>
    <row r="1504" spans="1:1" x14ac:dyDescent="0.3">
      <c r="A1504" t="s">
        <v>1801</v>
      </c>
    </row>
    <row r="1505" spans="1:1" x14ac:dyDescent="0.3">
      <c r="A1505" t="s">
        <v>1802</v>
      </c>
    </row>
    <row r="1506" spans="1:1" x14ac:dyDescent="0.3">
      <c r="A1506" t="s">
        <v>1803</v>
      </c>
    </row>
    <row r="1507" spans="1:1" x14ac:dyDescent="0.3">
      <c r="A1507" t="s">
        <v>257</v>
      </c>
    </row>
    <row r="1508" spans="1:1" x14ac:dyDescent="0.3">
      <c r="A1508" t="s">
        <v>258</v>
      </c>
    </row>
    <row r="1509" spans="1:1" x14ac:dyDescent="0.3">
      <c r="A1509" t="s">
        <v>259</v>
      </c>
    </row>
    <row r="1510" spans="1:1" x14ac:dyDescent="0.3">
      <c r="A1510" t="s">
        <v>1804</v>
      </c>
    </row>
    <row r="1511" spans="1:1" x14ac:dyDescent="0.3">
      <c r="A1511" t="s">
        <v>1805</v>
      </c>
    </row>
    <row r="1512" spans="1:1" x14ac:dyDescent="0.3">
      <c r="A1512" t="s">
        <v>1806</v>
      </c>
    </row>
    <row r="1513" spans="1:1" x14ac:dyDescent="0.3">
      <c r="A1513" t="s">
        <v>260</v>
      </c>
    </row>
    <row r="1514" spans="1:1" x14ac:dyDescent="0.3">
      <c r="A1514" t="s">
        <v>373</v>
      </c>
    </row>
    <row r="1515" spans="1:1" x14ac:dyDescent="0.3">
      <c r="A1515" t="s">
        <v>374</v>
      </c>
    </row>
    <row r="1516" spans="1:1" x14ac:dyDescent="0.3">
      <c r="A1516" t="s">
        <v>236</v>
      </c>
    </row>
    <row r="1517" spans="1:1" x14ac:dyDescent="0.3">
      <c r="A1517" t="s">
        <v>237</v>
      </c>
    </row>
    <row r="1518" spans="1:1" x14ac:dyDescent="0.3">
      <c r="A1518" t="s">
        <v>238</v>
      </c>
    </row>
    <row r="1519" spans="1:1" x14ac:dyDescent="0.3">
      <c r="A1519" t="s">
        <v>239</v>
      </c>
    </row>
    <row r="1520" spans="1:1" x14ac:dyDescent="0.3">
      <c r="A1520" t="s">
        <v>240</v>
      </c>
    </row>
    <row r="1521" spans="1:1" x14ac:dyDescent="0.3">
      <c r="A1521" t="s">
        <v>241</v>
      </c>
    </row>
    <row r="1522" spans="1:1" x14ac:dyDescent="0.3">
      <c r="A1522" t="s">
        <v>242</v>
      </c>
    </row>
    <row r="1523" spans="1:1" x14ac:dyDescent="0.3">
      <c r="A1523" t="s">
        <v>243</v>
      </c>
    </row>
    <row r="1524" spans="1:1" x14ac:dyDescent="0.3">
      <c r="A1524" t="s">
        <v>244</v>
      </c>
    </row>
    <row r="1525" spans="1:1" x14ac:dyDescent="0.3">
      <c r="A1525" t="s">
        <v>245</v>
      </c>
    </row>
    <row r="1526" spans="1:1" x14ac:dyDescent="0.3">
      <c r="A1526" t="s">
        <v>246</v>
      </c>
    </row>
    <row r="1527" spans="1:1" x14ac:dyDescent="0.3">
      <c r="A1527" t="s">
        <v>1807</v>
      </c>
    </row>
    <row r="1528" spans="1:1" x14ac:dyDescent="0.3">
      <c r="A1528" t="s">
        <v>247</v>
      </c>
    </row>
    <row r="1529" spans="1:1" x14ac:dyDescent="0.3">
      <c r="A1529" t="s">
        <v>1798</v>
      </c>
    </row>
    <row r="1530" spans="1:1" x14ac:dyDescent="0.3">
      <c r="A1530" t="s">
        <v>248</v>
      </c>
    </row>
    <row r="1531" spans="1:1" x14ac:dyDescent="0.3">
      <c r="A1531" t="s">
        <v>249</v>
      </c>
    </row>
    <row r="1532" spans="1:1" x14ac:dyDescent="0.3">
      <c r="A1532" t="s">
        <v>250</v>
      </c>
    </row>
    <row r="1533" spans="1:1" x14ac:dyDescent="0.3">
      <c r="A1533" t="s">
        <v>251</v>
      </c>
    </row>
    <row r="1534" spans="1:1" x14ac:dyDescent="0.3">
      <c r="A1534" t="s">
        <v>252</v>
      </c>
    </row>
    <row r="1535" spans="1:1" x14ac:dyDescent="0.3">
      <c r="A1535" t="s">
        <v>1808</v>
      </c>
    </row>
    <row r="1536" spans="1:1" x14ac:dyDescent="0.3">
      <c r="A1536" t="s">
        <v>254</v>
      </c>
    </row>
    <row r="1537" spans="1:1" x14ac:dyDescent="0.3">
      <c r="A1537" t="s">
        <v>239</v>
      </c>
    </row>
    <row r="1538" spans="1:1" x14ac:dyDescent="0.3">
      <c r="A1538" t="s">
        <v>255</v>
      </c>
    </row>
    <row r="1539" spans="1:1" x14ac:dyDescent="0.3">
      <c r="A1539" t="s">
        <v>241</v>
      </c>
    </row>
    <row r="1540" spans="1:1" x14ac:dyDescent="0.3">
      <c r="A1540" t="s">
        <v>1718</v>
      </c>
    </row>
    <row r="1541" spans="1:1" x14ac:dyDescent="0.3">
      <c r="A1541" t="s">
        <v>1508</v>
      </c>
    </row>
    <row r="1542" spans="1:1" x14ac:dyDescent="0.3">
      <c r="A1542" t="s">
        <v>1809</v>
      </c>
    </row>
    <row r="1543" spans="1:1" x14ac:dyDescent="0.3">
      <c r="A1543" t="s">
        <v>1810</v>
      </c>
    </row>
    <row r="1544" spans="1:1" x14ac:dyDescent="0.3">
      <c r="A1544" t="s">
        <v>782</v>
      </c>
    </row>
    <row r="1545" spans="1:1" x14ac:dyDescent="0.3">
      <c r="A1545" t="s">
        <v>1811</v>
      </c>
    </row>
    <row r="1546" spans="1:1" x14ac:dyDescent="0.3">
      <c r="A1546" t="s">
        <v>1802</v>
      </c>
    </row>
    <row r="1547" spans="1:1" x14ac:dyDescent="0.3">
      <c r="A1547" t="s">
        <v>1812</v>
      </c>
    </row>
    <row r="1548" spans="1:1" x14ac:dyDescent="0.3">
      <c r="A1548" t="s">
        <v>257</v>
      </c>
    </row>
    <row r="1549" spans="1:1" x14ac:dyDescent="0.3">
      <c r="A1549" t="s">
        <v>258</v>
      </c>
    </row>
    <row r="1550" spans="1:1" x14ac:dyDescent="0.3">
      <c r="A1550" t="s">
        <v>259</v>
      </c>
    </row>
    <row r="1551" spans="1:1" x14ac:dyDescent="0.3">
      <c r="A1551" t="s">
        <v>1813</v>
      </c>
    </row>
    <row r="1552" spans="1:1" x14ac:dyDescent="0.3">
      <c r="A1552" t="s">
        <v>1805</v>
      </c>
    </row>
    <row r="1553" spans="1:1" x14ac:dyDescent="0.3">
      <c r="A1553" t="s">
        <v>1814</v>
      </c>
    </row>
    <row r="1554" spans="1:1" x14ac:dyDescent="0.3">
      <c r="A1554" t="s">
        <v>260</v>
      </c>
    </row>
    <row r="1555" spans="1:1" x14ac:dyDescent="0.3">
      <c r="A1555" t="s">
        <v>377</v>
      </c>
    </row>
    <row r="1556" spans="1:1" x14ac:dyDescent="0.3">
      <c r="A1556" t="s">
        <v>378</v>
      </c>
    </row>
    <row r="1557" spans="1:1" x14ac:dyDescent="0.3">
      <c r="A1557" t="s">
        <v>236</v>
      </c>
    </row>
    <row r="1558" spans="1:1" x14ac:dyDescent="0.3">
      <c r="A1558" t="s">
        <v>237</v>
      </c>
    </row>
    <row r="1559" spans="1:1" x14ac:dyDescent="0.3">
      <c r="A1559" t="s">
        <v>238</v>
      </c>
    </row>
    <row r="1560" spans="1:1" x14ac:dyDescent="0.3">
      <c r="A1560" t="s">
        <v>239</v>
      </c>
    </row>
    <row r="1561" spans="1:1" x14ac:dyDescent="0.3">
      <c r="A1561" t="s">
        <v>240</v>
      </c>
    </row>
    <row r="1562" spans="1:1" x14ac:dyDescent="0.3">
      <c r="A1562" t="s">
        <v>241</v>
      </c>
    </row>
    <row r="1563" spans="1:1" x14ac:dyDescent="0.3">
      <c r="A1563" t="s">
        <v>242</v>
      </c>
    </row>
    <row r="1564" spans="1:1" x14ac:dyDescent="0.3">
      <c r="A1564" t="s">
        <v>243</v>
      </c>
    </row>
    <row r="1565" spans="1:1" x14ac:dyDescent="0.3">
      <c r="A1565" t="s">
        <v>244</v>
      </c>
    </row>
    <row r="1566" spans="1:1" x14ac:dyDescent="0.3">
      <c r="A1566" t="s">
        <v>245</v>
      </c>
    </row>
    <row r="1567" spans="1:1" x14ac:dyDescent="0.3">
      <c r="A1567" t="s">
        <v>246</v>
      </c>
    </row>
    <row r="1568" spans="1:1" x14ac:dyDescent="0.3">
      <c r="A1568" t="s">
        <v>1815</v>
      </c>
    </row>
    <row r="1569" spans="1:1" x14ac:dyDescent="0.3">
      <c r="A1569" t="s">
        <v>247</v>
      </c>
    </row>
    <row r="1570" spans="1:1" x14ac:dyDescent="0.3">
      <c r="A1570" t="s">
        <v>1816</v>
      </c>
    </row>
    <row r="1571" spans="1:1" x14ac:dyDescent="0.3">
      <c r="A1571" t="s">
        <v>248</v>
      </c>
    </row>
    <row r="1572" spans="1:1" x14ac:dyDescent="0.3">
      <c r="A1572" t="s">
        <v>249</v>
      </c>
    </row>
    <row r="1573" spans="1:1" x14ac:dyDescent="0.3">
      <c r="A1573" t="s">
        <v>250</v>
      </c>
    </row>
    <row r="1574" spans="1:1" x14ac:dyDescent="0.3">
      <c r="A1574" t="s">
        <v>251</v>
      </c>
    </row>
    <row r="1575" spans="1:1" x14ac:dyDescent="0.3">
      <c r="A1575" t="s">
        <v>252</v>
      </c>
    </row>
    <row r="1576" spans="1:1" x14ac:dyDescent="0.3">
      <c r="A1576" t="s">
        <v>1817</v>
      </c>
    </row>
    <row r="1577" spans="1:1" x14ac:dyDescent="0.3">
      <c r="A1577" t="s">
        <v>254</v>
      </c>
    </row>
    <row r="1578" spans="1:1" x14ac:dyDescent="0.3">
      <c r="A1578" t="s">
        <v>239</v>
      </c>
    </row>
    <row r="1579" spans="1:1" x14ac:dyDescent="0.3">
      <c r="A1579" t="s">
        <v>255</v>
      </c>
    </row>
    <row r="1580" spans="1:1" x14ac:dyDescent="0.3">
      <c r="A1580" t="s">
        <v>241</v>
      </c>
    </row>
    <row r="1581" spans="1:1" x14ac:dyDescent="0.3">
      <c r="A1581" t="s">
        <v>931</v>
      </c>
    </row>
    <row r="1582" spans="1:1" x14ac:dyDescent="0.3">
      <c r="A1582" t="s">
        <v>1508</v>
      </c>
    </row>
    <row r="1583" spans="1:1" x14ac:dyDescent="0.3">
      <c r="A1583" t="s">
        <v>1809</v>
      </c>
    </row>
    <row r="1584" spans="1:1" x14ac:dyDescent="0.3">
      <c r="A1584" t="s">
        <v>1818</v>
      </c>
    </row>
    <row r="1585" spans="1:1" x14ac:dyDescent="0.3">
      <c r="A1585" t="s">
        <v>782</v>
      </c>
    </row>
    <row r="1586" spans="1:1" x14ac:dyDescent="0.3">
      <c r="A1586" t="s">
        <v>1819</v>
      </c>
    </row>
    <row r="1587" spans="1:1" x14ac:dyDescent="0.3">
      <c r="A1587" t="s">
        <v>1820</v>
      </c>
    </row>
    <row r="1588" spans="1:1" x14ac:dyDescent="0.3">
      <c r="A1588" t="s">
        <v>1821</v>
      </c>
    </row>
    <row r="1589" spans="1:1" x14ac:dyDescent="0.3">
      <c r="A1589" t="s">
        <v>257</v>
      </c>
    </row>
    <row r="1590" spans="1:1" x14ac:dyDescent="0.3">
      <c r="A1590" t="s">
        <v>258</v>
      </c>
    </row>
    <row r="1591" spans="1:1" x14ac:dyDescent="0.3">
      <c r="A1591" t="s">
        <v>259</v>
      </c>
    </row>
    <row r="1592" spans="1:1" x14ac:dyDescent="0.3">
      <c r="A1592" t="s">
        <v>1822</v>
      </c>
    </row>
    <row r="1593" spans="1:1" x14ac:dyDescent="0.3">
      <c r="A1593" t="s">
        <v>1823</v>
      </c>
    </row>
    <row r="1594" spans="1:1" x14ac:dyDescent="0.3">
      <c r="A1594" t="s">
        <v>1824</v>
      </c>
    </row>
    <row r="1595" spans="1:1" x14ac:dyDescent="0.3">
      <c r="A1595" t="s">
        <v>260</v>
      </c>
    </row>
    <row r="1596" spans="1:1" x14ac:dyDescent="0.3">
      <c r="A1596" t="s">
        <v>381</v>
      </c>
    </row>
    <row r="1597" spans="1:1" x14ac:dyDescent="0.3">
      <c r="A1597" t="s">
        <v>400</v>
      </c>
    </row>
    <row r="1598" spans="1:1" x14ac:dyDescent="0.3">
      <c r="A1598" t="s">
        <v>236</v>
      </c>
    </row>
    <row r="1599" spans="1:1" x14ac:dyDescent="0.3">
      <c r="A1599" t="s">
        <v>237</v>
      </c>
    </row>
    <row r="1600" spans="1:1" x14ac:dyDescent="0.3">
      <c r="A1600" t="s">
        <v>238</v>
      </c>
    </row>
    <row r="1601" spans="1:1" x14ac:dyDescent="0.3">
      <c r="A1601" t="s">
        <v>239</v>
      </c>
    </row>
    <row r="1602" spans="1:1" x14ac:dyDescent="0.3">
      <c r="A1602" t="s">
        <v>240</v>
      </c>
    </row>
    <row r="1603" spans="1:1" x14ac:dyDescent="0.3">
      <c r="A1603" t="s">
        <v>241</v>
      </c>
    </row>
    <row r="1604" spans="1:1" x14ac:dyDescent="0.3">
      <c r="A1604" t="s">
        <v>242</v>
      </c>
    </row>
    <row r="1605" spans="1:1" x14ac:dyDescent="0.3">
      <c r="A1605" t="s">
        <v>243</v>
      </c>
    </row>
    <row r="1606" spans="1:1" x14ac:dyDescent="0.3">
      <c r="A1606" t="s">
        <v>244</v>
      </c>
    </row>
    <row r="1607" spans="1:1" x14ac:dyDescent="0.3">
      <c r="A1607" t="s">
        <v>245</v>
      </c>
    </row>
    <row r="1608" spans="1:1" x14ac:dyDescent="0.3">
      <c r="A1608" t="s">
        <v>246</v>
      </c>
    </row>
    <row r="1609" spans="1:1" x14ac:dyDescent="0.3">
      <c r="A1609" t="s">
        <v>1825</v>
      </c>
    </row>
    <row r="1610" spans="1:1" x14ac:dyDescent="0.3">
      <c r="A1610" t="s">
        <v>247</v>
      </c>
    </row>
    <row r="1611" spans="1:1" x14ac:dyDescent="0.3">
      <c r="A1611" t="s">
        <v>1826</v>
      </c>
    </row>
    <row r="1612" spans="1:1" x14ac:dyDescent="0.3">
      <c r="A1612" t="s">
        <v>248</v>
      </c>
    </row>
    <row r="1613" spans="1:1" x14ac:dyDescent="0.3">
      <c r="A1613" t="s">
        <v>249</v>
      </c>
    </row>
    <row r="1614" spans="1:1" x14ac:dyDescent="0.3">
      <c r="A1614" t="s">
        <v>250</v>
      </c>
    </row>
    <row r="1615" spans="1:1" x14ac:dyDescent="0.3">
      <c r="A1615" t="s">
        <v>251</v>
      </c>
    </row>
    <row r="1616" spans="1:1" x14ac:dyDescent="0.3">
      <c r="A1616" t="s">
        <v>252</v>
      </c>
    </row>
    <row r="1617" spans="1:1" x14ac:dyDescent="0.3">
      <c r="A1617" t="s">
        <v>1827</v>
      </c>
    </row>
    <row r="1618" spans="1:1" x14ac:dyDescent="0.3">
      <c r="A1618" t="s">
        <v>254</v>
      </c>
    </row>
    <row r="1619" spans="1:1" x14ac:dyDescent="0.3">
      <c r="A1619" t="s">
        <v>239</v>
      </c>
    </row>
    <row r="1620" spans="1:1" x14ac:dyDescent="0.3">
      <c r="A1620" t="s">
        <v>255</v>
      </c>
    </row>
    <row r="1621" spans="1:1" x14ac:dyDescent="0.3">
      <c r="A1621" t="s">
        <v>241</v>
      </c>
    </row>
    <row r="1622" spans="1:1" x14ac:dyDescent="0.3">
      <c r="A1622" t="s">
        <v>1737</v>
      </c>
    </row>
    <row r="1623" spans="1:1" x14ac:dyDescent="0.3">
      <c r="A1623" t="s">
        <v>1508</v>
      </c>
    </row>
    <row r="1624" spans="1:1" x14ac:dyDescent="0.3">
      <c r="A1624" t="s">
        <v>1809</v>
      </c>
    </row>
    <row r="1625" spans="1:1" x14ac:dyDescent="0.3">
      <c r="A1625" t="s">
        <v>1828</v>
      </c>
    </row>
    <row r="1626" spans="1:1" x14ac:dyDescent="0.3">
      <c r="A1626" t="s">
        <v>782</v>
      </c>
    </row>
    <row r="1627" spans="1:1" x14ac:dyDescent="0.3">
      <c r="A1627" t="s">
        <v>1829</v>
      </c>
    </row>
    <row r="1628" spans="1:1" x14ac:dyDescent="0.3">
      <c r="A1628" t="s">
        <v>1830</v>
      </c>
    </row>
    <row r="1629" spans="1:1" x14ac:dyDescent="0.3">
      <c r="A1629" t="s">
        <v>1831</v>
      </c>
    </row>
    <row r="1630" spans="1:1" x14ac:dyDescent="0.3">
      <c r="A1630" t="s">
        <v>257</v>
      </c>
    </row>
    <row r="1631" spans="1:1" x14ac:dyDescent="0.3">
      <c r="A1631" t="s">
        <v>258</v>
      </c>
    </row>
    <row r="1632" spans="1:1" x14ac:dyDescent="0.3">
      <c r="A1632" t="s">
        <v>259</v>
      </c>
    </row>
    <row r="1633" spans="1:1" x14ac:dyDescent="0.3">
      <c r="A1633" t="s">
        <v>1832</v>
      </c>
    </row>
    <row r="1634" spans="1:1" x14ac:dyDescent="0.3">
      <c r="A1634" t="s">
        <v>1833</v>
      </c>
    </row>
    <row r="1635" spans="1:1" x14ac:dyDescent="0.3">
      <c r="A1635" t="s">
        <v>1834</v>
      </c>
    </row>
    <row r="1636" spans="1:1" x14ac:dyDescent="0.3">
      <c r="A1636" t="s">
        <v>260</v>
      </c>
    </row>
    <row r="1637" spans="1:1" x14ac:dyDescent="0.3">
      <c r="A1637" t="s">
        <v>403</v>
      </c>
    </row>
    <row r="1638" spans="1:1" x14ac:dyDescent="0.3">
      <c r="A1638" t="s">
        <v>404</v>
      </c>
    </row>
    <row r="1639" spans="1:1" x14ac:dyDescent="0.3">
      <c r="A1639" t="s">
        <v>236</v>
      </c>
    </row>
    <row r="1640" spans="1:1" x14ac:dyDescent="0.3">
      <c r="A1640" t="s">
        <v>237</v>
      </c>
    </row>
    <row r="1641" spans="1:1" x14ac:dyDescent="0.3">
      <c r="A1641" t="s">
        <v>238</v>
      </c>
    </row>
    <row r="1642" spans="1:1" x14ac:dyDescent="0.3">
      <c r="A1642" t="s">
        <v>239</v>
      </c>
    </row>
    <row r="1643" spans="1:1" x14ac:dyDescent="0.3">
      <c r="A1643" t="s">
        <v>240</v>
      </c>
    </row>
    <row r="1644" spans="1:1" x14ac:dyDescent="0.3">
      <c r="A1644" t="s">
        <v>241</v>
      </c>
    </row>
    <row r="1645" spans="1:1" x14ac:dyDescent="0.3">
      <c r="A1645" t="s">
        <v>242</v>
      </c>
    </row>
    <row r="1646" spans="1:1" x14ac:dyDescent="0.3">
      <c r="A1646" t="s">
        <v>243</v>
      </c>
    </row>
    <row r="1647" spans="1:1" x14ac:dyDescent="0.3">
      <c r="A1647" t="s">
        <v>244</v>
      </c>
    </row>
    <row r="1648" spans="1:1" x14ac:dyDescent="0.3">
      <c r="A1648" t="s">
        <v>245</v>
      </c>
    </row>
    <row r="1649" spans="1:1" x14ac:dyDescent="0.3">
      <c r="A1649" t="s">
        <v>246</v>
      </c>
    </row>
    <row r="1650" spans="1:1" x14ac:dyDescent="0.3">
      <c r="A1650" t="s">
        <v>1835</v>
      </c>
    </row>
    <row r="1651" spans="1:1" x14ac:dyDescent="0.3">
      <c r="A1651" t="s">
        <v>247</v>
      </c>
    </row>
    <row r="1652" spans="1:1" x14ac:dyDescent="0.3">
      <c r="A1652" t="s">
        <v>1836</v>
      </c>
    </row>
    <row r="1653" spans="1:1" x14ac:dyDescent="0.3">
      <c r="A1653" t="s">
        <v>248</v>
      </c>
    </row>
    <row r="1654" spans="1:1" x14ac:dyDescent="0.3">
      <c r="A1654" t="s">
        <v>249</v>
      </c>
    </row>
    <row r="1655" spans="1:1" x14ac:dyDescent="0.3">
      <c r="A1655" t="s">
        <v>250</v>
      </c>
    </row>
    <row r="1656" spans="1:1" x14ac:dyDescent="0.3">
      <c r="A1656" t="s">
        <v>251</v>
      </c>
    </row>
    <row r="1657" spans="1:1" x14ac:dyDescent="0.3">
      <c r="A1657" t="s">
        <v>252</v>
      </c>
    </row>
    <row r="1658" spans="1:1" x14ac:dyDescent="0.3">
      <c r="A1658" t="s">
        <v>1837</v>
      </c>
    </row>
    <row r="1659" spans="1:1" x14ac:dyDescent="0.3">
      <c r="A1659" t="s">
        <v>254</v>
      </c>
    </row>
    <row r="1660" spans="1:1" x14ac:dyDescent="0.3">
      <c r="A1660" t="s">
        <v>239</v>
      </c>
    </row>
    <row r="1661" spans="1:1" x14ac:dyDescent="0.3">
      <c r="A1661" t="s">
        <v>255</v>
      </c>
    </row>
    <row r="1662" spans="1:1" x14ac:dyDescent="0.3">
      <c r="A1662" t="s">
        <v>241</v>
      </c>
    </row>
    <row r="1663" spans="1:1" x14ac:dyDescent="0.3">
      <c r="A1663" t="s">
        <v>1718</v>
      </c>
    </row>
    <row r="1664" spans="1:1" x14ac:dyDescent="0.3">
      <c r="A1664" t="s">
        <v>1508</v>
      </c>
    </row>
    <row r="1665" spans="1:1" x14ac:dyDescent="0.3">
      <c r="A1665" t="s">
        <v>1838</v>
      </c>
    </row>
    <row r="1666" spans="1:1" x14ac:dyDescent="0.3">
      <c r="A1666" t="s">
        <v>1839</v>
      </c>
    </row>
    <row r="1667" spans="1:1" x14ac:dyDescent="0.3">
      <c r="A1667" t="s">
        <v>1464</v>
      </c>
    </row>
    <row r="1668" spans="1:1" x14ac:dyDescent="0.3">
      <c r="A1668" t="s">
        <v>1840</v>
      </c>
    </row>
    <row r="1669" spans="1:1" x14ac:dyDescent="0.3">
      <c r="A1669" t="s">
        <v>1841</v>
      </c>
    </row>
    <row r="1670" spans="1:1" x14ac:dyDescent="0.3">
      <c r="A1670" t="s">
        <v>1842</v>
      </c>
    </row>
    <row r="1671" spans="1:1" x14ac:dyDescent="0.3">
      <c r="A1671" t="s">
        <v>257</v>
      </c>
    </row>
    <row r="1672" spans="1:1" x14ac:dyDescent="0.3">
      <c r="A1672" t="s">
        <v>258</v>
      </c>
    </row>
    <row r="1673" spans="1:1" x14ac:dyDescent="0.3">
      <c r="A1673" t="s">
        <v>259</v>
      </c>
    </row>
    <row r="1674" spans="1:1" x14ac:dyDescent="0.3">
      <c r="A1674" t="s">
        <v>1843</v>
      </c>
    </row>
    <row r="1675" spans="1:1" x14ac:dyDescent="0.3">
      <c r="A1675" t="s">
        <v>1844</v>
      </c>
    </row>
    <row r="1676" spans="1:1" x14ac:dyDescent="0.3">
      <c r="A1676" t="s">
        <v>1845</v>
      </c>
    </row>
    <row r="1677" spans="1:1" x14ac:dyDescent="0.3">
      <c r="A1677" t="s">
        <v>260</v>
      </c>
    </row>
    <row r="1678" spans="1:1" x14ac:dyDescent="0.3">
      <c r="A1678" t="s">
        <v>405</v>
      </c>
    </row>
    <row r="1679" spans="1:1" x14ac:dyDescent="0.3">
      <c r="A1679" t="s">
        <v>406</v>
      </c>
    </row>
    <row r="1680" spans="1:1" x14ac:dyDescent="0.3">
      <c r="A1680" t="s">
        <v>236</v>
      </c>
    </row>
    <row r="1681" spans="1:1" x14ac:dyDescent="0.3">
      <c r="A1681" t="s">
        <v>237</v>
      </c>
    </row>
    <row r="1682" spans="1:1" x14ac:dyDescent="0.3">
      <c r="A1682" t="s">
        <v>238</v>
      </c>
    </row>
    <row r="1683" spans="1:1" x14ac:dyDescent="0.3">
      <c r="A1683" t="s">
        <v>239</v>
      </c>
    </row>
    <row r="1684" spans="1:1" x14ac:dyDescent="0.3">
      <c r="A1684" t="s">
        <v>240</v>
      </c>
    </row>
    <row r="1685" spans="1:1" x14ac:dyDescent="0.3">
      <c r="A1685" t="s">
        <v>241</v>
      </c>
    </row>
    <row r="1686" spans="1:1" x14ac:dyDescent="0.3">
      <c r="A1686" t="s">
        <v>242</v>
      </c>
    </row>
    <row r="1687" spans="1:1" x14ac:dyDescent="0.3">
      <c r="A1687" t="s">
        <v>243</v>
      </c>
    </row>
    <row r="1688" spans="1:1" x14ac:dyDescent="0.3">
      <c r="A1688" t="s">
        <v>244</v>
      </c>
    </row>
    <row r="1689" spans="1:1" x14ac:dyDescent="0.3">
      <c r="A1689" t="s">
        <v>245</v>
      </c>
    </row>
    <row r="1690" spans="1:1" x14ac:dyDescent="0.3">
      <c r="A1690" t="s">
        <v>246</v>
      </c>
    </row>
    <row r="1691" spans="1:1" x14ac:dyDescent="0.3">
      <c r="A1691" t="s">
        <v>1846</v>
      </c>
    </row>
    <row r="1692" spans="1:1" x14ac:dyDescent="0.3">
      <c r="A1692" t="s">
        <v>247</v>
      </c>
    </row>
    <row r="1693" spans="1:1" x14ac:dyDescent="0.3">
      <c r="A1693" t="s">
        <v>1847</v>
      </c>
    </row>
    <row r="1694" spans="1:1" x14ac:dyDescent="0.3">
      <c r="A1694" t="s">
        <v>248</v>
      </c>
    </row>
    <row r="1695" spans="1:1" x14ac:dyDescent="0.3">
      <c r="A1695" t="s">
        <v>249</v>
      </c>
    </row>
    <row r="1696" spans="1:1" x14ac:dyDescent="0.3">
      <c r="A1696" t="s">
        <v>250</v>
      </c>
    </row>
    <row r="1697" spans="1:1" x14ac:dyDescent="0.3">
      <c r="A1697" t="s">
        <v>251</v>
      </c>
    </row>
    <row r="1698" spans="1:1" x14ac:dyDescent="0.3">
      <c r="A1698" t="s">
        <v>252</v>
      </c>
    </row>
    <row r="1699" spans="1:1" x14ac:dyDescent="0.3">
      <c r="A1699" t="s">
        <v>1848</v>
      </c>
    </row>
    <row r="1700" spans="1:1" x14ac:dyDescent="0.3">
      <c r="A1700" t="s">
        <v>254</v>
      </c>
    </row>
    <row r="1701" spans="1:1" x14ac:dyDescent="0.3">
      <c r="A1701" t="s">
        <v>239</v>
      </c>
    </row>
    <row r="1702" spans="1:1" x14ac:dyDescent="0.3">
      <c r="A1702" t="s">
        <v>255</v>
      </c>
    </row>
    <row r="1703" spans="1:1" x14ac:dyDescent="0.3">
      <c r="A1703" t="s">
        <v>241</v>
      </c>
    </row>
    <row r="1704" spans="1:1" x14ac:dyDescent="0.3">
      <c r="A1704" t="s">
        <v>931</v>
      </c>
    </row>
    <row r="1705" spans="1:1" x14ac:dyDescent="0.3">
      <c r="A1705" t="s">
        <v>1508</v>
      </c>
    </row>
    <row r="1706" spans="1:1" x14ac:dyDescent="0.3">
      <c r="A1706" t="s">
        <v>1838</v>
      </c>
    </row>
    <row r="1707" spans="1:1" x14ac:dyDescent="0.3">
      <c r="A1707" t="s">
        <v>1849</v>
      </c>
    </row>
    <row r="1708" spans="1:1" x14ac:dyDescent="0.3">
      <c r="A1708" t="s">
        <v>1464</v>
      </c>
    </row>
    <row r="1709" spans="1:1" x14ac:dyDescent="0.3">
      <c r="A1709" t="s">
        <v>1850</v>
      </c>
    </row>
    <row r="1710" spans="1:1" x14ac:dyDescent="0.3">
      <c r="A1710" t="s">
        <v>1851</v>
      </c>
    </row>
    <row r="1711" spans="1:1" x14ac:dyDescent="0.3">
      <c r="A1711" t="s">
        <v>1852</v>
      </c>
    </row>
    <row r="1712" spans="1:1" x14ac:dyDescent="0.3">
      <c r="A1712" t="s">
        <v>257</v>
      </c>
    </row>
    <row r="1713" spans="1:1" x14ac:dyDescent="0.3">
      <c r="A1713" t="s">
        <v>258</v>
      </c>
    </row>
    <row r="1714" spans="1:1" x14ac:dyDescent="0.3">
      <c r="A1714" t="s">
        <v>259</v>
      </c>
    </row>
    <row r="1715" spans="1:1" x14ac:dyDescent="0.3">
      <c r="A1715" t="s">
        <v>1853</v>
      </c>
    </row>
    <row r="1716" spans="1:1" x14ac:dyDescent="0.3">
      <c r="A1716" t="s">
        <v>1854</v>
      </c>
    </row>
    <row r="1717" spans="1:1" x14ac:dyDescent="0.3">
      <c r="A1717" t="s">
        <v>1855</v>
      </c>
    </row>
    <row r="1718" spans="1:1" x14ac:dyDescent="0.3">
      <c r="A1718" t="s">
        <v>260</v>
      </c>
    </row>
    <row r="1719" spans="1:1" x14ac:dyDescent="0.3">
      <c r="A1719" t="s">
        <v>407</v>
      </c>
    </row>
    <row r="1720" spans="1:1" x14ac:dyDescent="0.3">
      <c r="A1720" t="s">
        <v>408</v>
      </c>
    </row>
    <row r="1721" spans="1:1" x14ac:dyDescent="0.3">
      <c r="A1721" t="s">
        <v>236</v>
      </c>
    </row>
    <row r="1722" spans="1:1" x14ac:dyDescent="0.3">
      <c r="A1722" t="s">
        <v>237</v>
      </c>
    </row>
    <row r="1723" spans="1:1" x14ac:dyDescent="0.3">
      <c r="A1723" t="s">
        <v>238</v>
      </c>
    </row>
    <row r="1724" spans="1:1" x14ac:dyDescent="0.3">
      <c r="A1724" t="s">
        <v>239</v>
      </c>
    </row>
    <row r="1725" spans="1:1" x14ac:dyDescent="0.3">
      <c r="A1725" t="s">
        <v>240</v>
      </c>
    </row>
    <row r="1726" spans="1:1" x14ac:dyDescent="0.3">
      <c r="A1726" t="s">
        <v>241</v>
      </c>
    </row>
    <row r="1727" spans="1:1" x14ac:dyDescent="0.3">
      <c r="A1727" t="s">
        <v>242</v>
      </c>
    </row>
    <row r="1728" spans="1:1" x14ac:dyDescent="0.3">
      <c r="A1728" t="s">
        <v>243</v>
      </c>
    </row>
    <row r="1729" spans="1:1" x14ac:dyDescent="0.3">
      <c r="A1729" t="s">
        <v>244</v>
      </c>
    </row>
    <row r="1730" spans="1:1" x14ac:dyDescent="0.3">
      <c r="A1730" t="s">
        <v>245</v>
      </c>
    </row>
    <row r="1731" spans="1:1" x14ac:dyDescent="0.3">
      <c r="A1731" t="s">
        <v>246</v>
      </c>
    </row>
    <row r="1732" spans="1:1" x14ac:dyDescent="0.3">
      <c r="A1732" t="s">
        <v>1856</v>
      </c>
    </row>
    <row r="1733" spans="1:1" x14ac:dyDescent="0.3">
      <c r="A1733" t="s">
        <v>247</v>
      </c>
    </row>
    <row r="1734" spans="1:1" x14ac:dyDescent="0.3">
      <c r="A1734" t="s">
        <v>1857</v>
      </c>
    </row>
    <row r="1735" spans="1:1" x14ac:dyDescent="0.3">
      <c r="A1735" t="s">
        <v>248</v>
      </c>
    </row>
    <row r="1736" spans="1:1" x14ac:dyDescent="0.3">
      <c r="A1736" t="s">
        <v>249</v>
      </c>
    </row>
    <row r="1737" spans="1:1" x14ac:dyDescent="0.3">
      <c r="A1737" t="s">
        <v>250</v>
      </c>
    </row>
    <row r="1738" spans="1:1" x14ac:dyDescent="0.3">
      <c r="A1738" t="s">
        <v>251</v>
      </c>
    </row>
    <row r="1739" spans="1:1" x14ac:dyDescent="0.3">
      <c r="A1739" t="s">
        <v>252</v>
      </c>
    </row>
    <row r="1740" spans="1:1" x14ac:dyDescent="0.3">
      <c r="A1740" t="s">
        <v>1858</v>
      </c>
    </row>
    <row r="1741" spans="1:1" x14ac:dyDescent="0.3">
      <c r="A1741" t="s">
        <v>254</v>
      </c>
    </row>
    <row r="1742" spans="1:1" x14ac:dyDescent="0.3">
      <c r="A1742" t="s">
        <v>239</v>
      </c>
    </row>
    <row r="1743" spans="1:1" x14ac:dyDescent="0.3">
      <c r="A1743" t="s">
        <v>255</v>
      </c>
    </row>
    <row r="1744" spans="1:1" x14ac:dyDescent="0.3">
      <c r="A1744" t="s">
        <v>241</v>
      </c>
    </row>
    <row r="1745" spans="1:1" x14ac:dyDescent="0.3">
      <c r="A1745" t="s">
        <v>1737</v>
      </c>
    </row>
    <row r="1746" spans="1:1" x14ac:dyDescent="0.3">
      <c r="A1746" t="s">
        <v>1508</v>
      </c>
    </row>
    <row r="1747" spans="1:1" x14ac:dyDescent="0.3">
      <c r="A1747" t="s">
        <v>1838</v>
      </c>
    </row>
    <row r="1748" spans="1:1" x14ac:dyDescent="0.3">
      <c r="A1748" t="s">
        <v>1859</v>
      </c>
    </row>
    <row r="1749" spans="1:1" x14ac:dyDescent="0.3">
      <c r="A1749" t="s">
        <v>1464</v>
      </c>
    </row>
    <row r="1750" spans="1:1" x14ac:dyDescent="0.3">
      <c r="A1750" t="s">
        <v>1860</v>
      </c>
    </row>
    <row r="1751" spans="1:1" x14ac:dyDescent="0.3">
      <c r="A1751" t="s">
        <v>1861</v>
      </c>
    </row>
    <row r="1752" spans="1:1" x14ac:dyDescent="0.3">
      <c r="A1752" t="s">
        <v>1862</v>
      </c>
    </row>
    <row r="1753" spans="1:1" x14ac:dyDescent="0.3">
      <c r="A1753" t="s">
        <v>257</v>
      </c>
    </row>
    <row r="1754" spans="1:1" x14ac:dyDescent="0.3">
      <c r="A1754" t="s">
        <v>258</v>
      </c>
    </row>
    <row r="1755" spans="1:1" x14ac:dyDescent="0.3">
      <c r="A1755" t="s">
        <v>259</v>
      </c>
    </row>
    <row r="1756" spans="1:1" x14ac:dyDescent="0.3">
      <c r="A1756" t="s">
        <v>1863</v>
      </c>
    </row>
    <row r="1757" spans="1:1" x14ac:dyDescent="0.3">
      <c r="A1757" t="s">
        <v>1864</v>
      </c>
    </row>
    <row r="1758" spans="1:1" x14ac:dyDescent="0.3">
      <c r="A1758" t="s">
        <v>1865</v>
      </c>
    </row>
    <row r="1759" spans="1:1" x14ac:dyDescent="0.3">
      <c r="A1759" t="s">
        <v>260</v>
      </c>
    </row>
    <row r="1760" spans="1:1" x14ac:dyDescent="0.3">
      <c r="A1760" t="s">
        <v>409</v>
      </c>
    </row>
    <row r="1761" spans="1:1" x14ac:dyDescent="0.3">
      <c r="A1761" t="s">
        <v>962</v>
      </c>
    </row>
    <row r="1762" spans="1:1" x14ac:dyDescent="0.3">
      <c r="A1762" t="s">
        <v>236</v>
      </c>
    </row>
    <row r="1763" spans="1:1" x14ac:dyDescent="0.3">
      <c r="A1763" t="s">
        <v>237</v>
      </c>
    </row>
    <row r="1764" spans="1:1" x14ac:dyDescent="0.3">
      <c r="A1764" t="s">
        <v>238</v>
      </c>
    </row>
    <row r="1765" spans="1:1" x14ac:dyDescent="0.3">
      <c r="A1765" t="s">
        <v>239</v>
      </c>
    </row>
    <row r="1766" spans="1:1" x14ac:dyDescent="0.3">
      <c r="A1766" t="s">
        <v>240</v>
      </c>
    </row>
    <row r="1767" spans="1:1" x14ac:dyDescent="0.3">
      <c r="A1767" t="s">
        <v>241</v>
      </c>
    </row>
    <row r="1768" spans="1:1" x14ac:dyDescent="0.3">
      <c r="A1768" t="s">
        <v>242</v>
      </c>
    </row>
    <row r="1769" spans="1:1" x14ac:dyDescent="0.3">
      <c r="A1769" t="s">
        <v>243</v>
      </c>
    </row>
    <row r="1770" spans="1:1" x14ac:dyDescent="0.3">
      <c r="A1770" t="s">
        <v>244</v>
      </c>
    </row>
    <row r="1771" spans="1:1" x14ac:dyDescent="0.3">
      <c r="A1771" t="s">
        <v>245</v>
      </c>
    </row>
    <row r="1772" spans="1:1" x14ac:dyDescent="0.3">
      <c r="A1772" t="s">
        <v>246</v>
      </c>
    </row>
    <row r="1773" spans="1:1" x14ac:dyDescent="0.3">
      <c r="A1773" t="s">
        <v>1866</v>
      </c>
    </row>
    <row r="1774" spans="1:1" x14ac:dyDescent="0.3">
      <c r="A1774" t="s">
        <v>247</v>
      </c>
    </row>
    <row r="1775" spans="1:1" x14ac:dyDescent="0.3">
      <c r="A1775" t="s">
        <v>1867</v>
      </c>
    </row>
    <row r="1776" spans="1:1" x14ac:dyDescent="0.3">
      <c r="A1776" t="s">
        <v>248</v>
      </c>
    </row>
    <row r="1777" spans="1:1" x14ac:dyDescent="0.3">
      <c r="A1777" t="s">
        <v>249</v>
      </c>
    </row>
    <row r="1778" spans="1:1" x14ac:dyDescent="0.3">
      <c r="A1778" t="s">
        <v>250</v>
      </c>
    </row>
    <row r="1779" spans="1:1" x14ac:dyDescent="0.3">
      <c r="A1779" t="s">
        <v>251</v>
      </c>
    </row>
    <row r="1780" spans="1:1" x14ac:dyDescent="0.3">
      <c r="A1780" t="s">
        <v>252</v>
      </c>
    </row>
    <row r="1781" spans="1:1" x14ac:dyDescent="0.3">
      <c r="A1781" t="s">
        <v>1868</v>
      </c>
    </row>
    <row r="1782" spans="1:1" x14ac:dyDescent="0.3">
      <c r="A1782" t="s">
        <v>254</v>
      </c>
    </row>
    <row r="1783" spans="1:1" x14ac:dyDescent="0.3">
      <c r="A1783" t="s">
        <v>239</v>
      </c>
    </row>
    <row r="1784" spans="1:1" x14ac:dyDescent="0.3">
      <c r="A1784" t="s">
        <v>255</v>
      </c>
    </row>
    <row r="1785" spans="1:1" x14ac:dyDescent="0.3">
      <c r="A1785" t="s">
        <v>241</v>
      </c>
    </row>
    <row r="1786" spans="1:1" x14ac:dyDescent="0.3">
      <c r="A1786" t="s">
        <v>1718</v>
      </c>
    </row>
    <row r="1787" spans="1:1" x14ac:dyDescent="0.3">
      <c r="A1787" t="s">
        <v>1508</v>
      </c>
    </row>
    <row r="1788" spans="1:1" x14ac:dyDescent="0.3">
      <c r="A1788" t="s">
        <v>1869</v>
      </c>
    </row>
    <row r="1789" spans="1:1" x14ac:dyDescent="0.3">
      <c r="A1789" t="s">
        <v>1870</v>
      </c>
    </row>
    <row r="1790" spans="1:1" x14ac:dyDescent="0.3">
      <c r="A1790" t="s">
        <v>782</v>
      </c>
    </row>
    <row r="1791" spans="1:1" x14ac:dyDescent="0.3">
      <c r="A1791" t="s">
        <v>1871</v>
      </c>
    </row>
    <row r="1792" spans="1:1" x14ac:dyDescent="0.3">
      <c r="A1792" t="s">
        <v>1872</v>
      </c>
    </row>
    <row r="1793" spans="1:1" x14ac:dyDescent="0.3">
      <c r="A1793" t="s">
        <v>1873</v>
      </c>
    </row>
    <row r="1794" spans="1:1" x14ac:dyDescent="0.3">
      <c r="A1794" t="s">
        <v>257</v>
      </c>
    </row>
    <row r="1795" spans="1:1" x14ac:dyDescent="0.3">
      <c r="A1795" t="s">
        <v>258</v>
      </c>
    </row>
    <row r="1796" spans="1:1" x14ac:dyDescent="0.3">
      <c r="A1796" t="s">
        <v>259</v>
      </c>
    </row>
    <row r="1797" spans="1:1" x14ac:dyDescent="0.3">
      <c r="A1797" t="s">
        <v>1874</v>
      </c>
    </row>
    <row r="1798" spans="1:1" x14ac:dyDescent="0.3">
      <c r="A1798" t="s">
        <v>1875</v>
      </c>
    </row>
    <row r="1799" spans="1:1" x14ac:dyDescent="0.3">
      <c r="A1799" t="s">
        <v>1876</v>
      </c>
    </row>
    <row r="1800" spans="1:1" x14ac:dyDescent="0.3">
      <c r="A1800" t="s">
        <v>260</v>
      </c>
    </row>
    <row r="1801" spans="1:1" x14ac:dyDescent="0.3">
      <c r="A1801" t="s">
        <v>965</v>
      </c>
    </row>
    <row r="1802" spans="1:1" x14ac:dyDescent="0.3">
      <c r="A1802" t="s">
        <v>966</v>
      </c>
    </row>
    <row r="1803" spans="1:1" x14ac:dyDescent="0.3">
      <c r="A1803" t="s">
        <v>236</v>
      </c>
    </row>
    <row r="1804" spans="1:1" x14ac:dyDescent="0.3">
      <c r="A1804" t="s">
        <v>237</v>
      </c>
    </row>
    <row r="1805" spans="1:1" x14ac:dyDescent="0.3">
      <c r="A1805" t="s">
        <v>238</v>
      </c>
    </row>
    <row r="1806" spans="1:1" x14ac:dyDescent="0.3">
      <c r="A1806" t="s">
        <v>239</v>
      </c>
    </row>
    <row r="1807" spans="1:1" x14ac:dyDescent="0.3">
      <c r="A1807" t="s">
        <v>240</v>
      </c>
    </row>
    <row r="1808" spans="1:1" x14ac:dyDescent="0.3">
      <c r="A1808" t="s">
        <v>241</v>
      </c>
    </row>
    <row r="1809" spans="1:1" x14ac:dyDescent="0.3">
      <c r="A1809" t="s">
        <v>242</v>
      </c>
    </row>
    <row r="1810" spans="1:1" x14ac:dyDescent="0.3">
      <c r="A1810" t="s">
        <v>243</v>
      </c>
    </row>
    <row r="1811" spans="1:1" x14ac:dyDescent="0.3">
      <c r="A1811" t="s">
        <v>244</v>
      </c>
    </row>
    <row r="1812" spans="1:1" x14ac:dyDescent="0.3">
      <c r="A1812" t="s">
        <v>245</v>
      </c>
    </row>
    <row r="1813" spans="1:1" x14ac:dyDescent="0.3">
      <c r="A1813" t="s">
        <v>246</v>
      </c>
    </row>
    <row r="1814" spans="1:1" x14ac:dyDescent="0.3">
      <c r="A1814" t="s">
        <v>1877</v>
      </c>
    </row>
    <row r="1815" spans="1:1" x14ac:dyDescent="0.3">
      <c r="A1815" t="s">
        <v>247</v>
      </c>
    </row>
    <row r="1816" spans="1:1" x14ac:dyDescent="0.3">
      <c r="A1816" t="s">
        <v>1878</v>
      </c>
    </row>
    <row r="1817" spans="1:1" x14ac:dyDescent="0.3">
      <c r="A1817" t="s">
        <v>248</v>
      </c>
    </row>
    <row r="1818" spans="1:1" x14ac:dyDescent="0.3">
      <c r="A1818" t="s">
        <v>249</v>
      </c>
    </row>
    <row r="1819" spans="1:1" x14ac:dyDescent="0.3">
      <c r="A1819" t="s">
        <v>250</v>
      </c>
    </row>
    <row r="1820" spans="1:1" x14ac:dyDescent="0.3">
      <c r="A1820" t="s">
        <v>251</v>
      </c>
    </row>
    <row r="1821" spans="1:1" x14ac:dyDescent="0.3">
      <c r="A1821" t="s">
        <v>252</v>
      </c>
    </row>
    <row r="1822" spans="1:1" x14ac:dyDescent="0.3">
      <c r="A1822" t="s">
        <v>1879</v>
      </c>
    </row>
    <row r="1823" spans="1:1" x14ac:dyDescent="0.3">
      <c r="A1823" t="s">
        <v>254</v>
      </c>
    </row>
    <row r="1824" spans="1:1" x14ac:dyDescent="0.3">
      <c r="A1824" t="s">
        <v>239</v>
      </c>
    </row>
    <row r="1825" spans="1:1" x14ac:dyDescent="0.3">
      <c r="A1825" t="s">
        <v>255</v>
      </c>
    </row>
    <row r="1826" spans="1:1" x14ac:dyDescent="0.3">
      <c r="A1826" t="s">
        <v>241</v>
      </c>
    </row>
    <row r="1827" spans="1:1" x14ac:dyDescent="0.3">
      <c r="A1827" t="s">
        <v>931</v>
      </c>
    </row>
    <row r="1828" spans="1:1" x14ac:dyDescent="0.3">
      <c r="A1828" t="s">
        <v>1508</v>
      </c>
    </row>
    <row r="1829" spans="1:1" x14ac:dyDescent="0.3">
      <c r="A1829" t="s">
        <v>1869</v>
      </c>
    </row>
    <row r="1830" spans="1:1" x14ac:dyDescent="0.3">
      <c r="A1830" t="s">
        <v>1880</v>
      </c>
    </row>
    <row r="1831" spans="1:1" x14ac:dyDescent="0.3">
      <c r="A1831" t="s">
        <v>782</v>
      </c>
    </row>
    <row r="1832" spans="1:1" x14ac:dyDescent="0.3">
      <c r="A1832" t="s">
        <v>1881</v>
      </c>
    </row>
    <row r="1833" spans="1:1" x14ac:dyDescent="0.3">
      <c r="A1833" t="s">
        <v>1882</v>
      </c>
    </row>
    <row r="1834" spans="1:1" x14ac:dyDescent="0.3">
      <c r="A1834" t="s">
        <v>1883</v>
      </c>
    </row>
    <row r="1835" spans="1:1" x14ac:dyDescent="0.3">
      <c r="A1835" t="s">
        <v>257</v>
      </c>
    </row>
    <row r="1836" spans="1:1" x14ac:dyDescent="0.3">
      <c r="A1836" t="s">
        <v>258</v>
      </c>
    </row>
    <row r="1837" spans="1:1" x14ac:dyDescent="0.3">
      <c r="A1837" t="s">
        <v>259</v>
      </c>
    </row>
    <row r="1838" spans="1:1" x14ac:dyDescent="0.3">
      <c r="A1838" t="s">
        <v>1884</v>
      </c>
    </row>
    <row r="1839" spans="1:1" x14ac:dyDescent="0.3">
      <c r="A1839" t="s">
        <v>1885</v>
      </c>
    </row>
    <row r="1840" spans="1:1" x14ac:dyDescent="0.3">
      <c r="A1840" t="s">
        <v>1886</v>
      </c>
    </row>
    <row r="1841" spans="1:1" x14ac:dyDescent="0.3">
      <c r="A1841" t="s">
        <v>260</v>
      </c>
    </row>
    <row r="1842" spans="1:1" x14ac:dyDescent="0.3">
      <c r="A1842" t="s">
        <v>969</v>
      </c>
    </row>
    <row r="1843" spans="1:1" x14ac:dyDescent="0.3">
      <c r="A1843" t="s">
        <v>970</v>
      </c>
    </row>
    <row r="1844" spans="1:1" x14ac:dyDescent="0.3">
      <c r="A1844" t="s">
        <v>236</v>
      </c>
    </row>
    <row r="1845" spans="1:1" x14ac:dyDescent="0.3">
      <c r="A1845" t="s">
        <v>237</v>
      </c>
    </row>
    <row r="1846" spans="1:1" x14ac:dyDescent="0.3">
      <c r="A1846" t="s">
        <v>238</v>
      </c>
    </row>
    <row r="1847" spans="1:1" x14ac:dyDescent="0.3">
      <c r="A1847" t="s">
        <v>239</v>
      </c>
    </row>
    <row r="1848" spans="1:1" x14ac:dyDescent="0.3">
      <c r="A1848" t="s">
        <v>240</v>
      </c>
    </row>
    <row r="1849" spans="1:1" x14ac:dyDescent="0.3">
      <c r="A1849" t="s">
        <v>241</v>
      </c>
    </row>
    <row r="1850" spans="1:1" x14ac:dyDescent="0.3">
      <c r="A1850" t="s">
        <v>242</v>
      </c>
    </row>
    <row r="1851" spans="1:1" x14ac:dyDescent="0.3">
      <c r="A1851" t="s">
        <v>243</v>
      </c>
    </row>
    <row r="1852" spans="1:1" x14ac:dyDescent="0.3">
      <c r="A1852" t="s">
        <v>244</v>
      </c>
    </row>
    <row r="1853" spans="1:1" x14ac:dyDescent="0.3">
      <c r="A1853" t="s">
        <v>245</v>
      </c>
    </row>
    <row r="1854" spans="1:1" x14ac:dyDescent="0.3">
      <c r="A1854" t="s">
        <v>246</v>
      </c>
    </row>
    <row r="1855" spans="1:1" x14ac:dyDescent="0.3">
      <c r="A1855" t="s">
        <v>1887</v>
      </c>
    </row>
    <row r="1856" spans="1:1" x14ac:dyDescent="0.3">
      <c r="A1856" t="s">
        <v>247</v>
      </c>
    </row>
    <row r="1857" spans="1:1" x14ac:dyDescent="0.3">
      <c r="A1857" t="s">
        <v>1888</v>
      </c>
    </row>
    <row r="1858" spans="1:1" x14ac:dyDescent="0.3">
      <c r="A1858" t="s">
        <v>248</v>
      </c>
    </row>
    <row r="1859" spans="1:1" x14ac:dyDescent="0.3">
      <c r="A1859" t="s">
        <v>249</v>
      </c>
    </row>
    <row r="1860" spans="1:1" x14ac:dyDescent="0.3">
      <c r="A1860" t="s">
        <v>250</v>
      </c>
    </row>
    <row r="1861" spans="1:1" x14ac:dyDescent="0.3">
      <c r="A1861" t="s">
        <v>251</v>
      </c>
    </row>
    <row r="1862" spans="1:1" x14ac:dyDescent="0.3">
      <c r="A1862" t="s">
        <v>252</v>
      </c>
    </row>
    <row r="1863" spans="1:1" x14ac:dyDescent="0.3">
      <c r="A1863" t="s">
        <v>1889</v>
      </c>
    </row>
    <row r="1864" spans="1:1" x14ac:dyDescent="0.3">
      <c r="A1864" t="s">
        <v>254</v>
      </c>
    </row>
    <row r="1865" spans="1:1" x14ac:dyDescent="0.3">
      <c r="A1865" t="s">
        <v>239</v>
      </c>
    </row>
    <row r="1866" spans="1:1" x14ac:dyDescent="0.3">
      <c r="A1866" t="s">
        <v>255</v>
      </c>
    </row>
    <row r="1867" spans="1:1" x14ac:dyDescent="0.3">
      <c r="A1867" t="s">
        <v>241</v>
      </c>
    </row>
    <row r="1868" spans="1:1" x14ac:dyDescent="0.3">
      <c r="A1868" t="s">
        <v>1737</v>
      </c>
    </row>
    <row r="1869" spans="1:1" x14ac:dyDescent="0.3">
      <c r="A1869" t="s">
        <v>1508</v>
      </c>
    </row>
    <row r="1870" spans="1:1" x14ac:dyDescent="0.3">
      <c r="A1870" t="s">
        <v>1869</v>
      </c>
    </row>
    <row r="1871" spans="1:1" x14ac:dyDescent="0.3">
      <c r="A1871" t="s">
        <v>1890</v>
      </c>
    </row>
    <row r="1872" spans="1:1" x14ac:dyDescent="0.3">
      <c r="A1872" t="s">
        <v>782</v>
      </c>
    </row>
    <row r="1873" spans="1:1" x14ac:dyDescent="0.3">
      <c r="A1873" t="s">
        <v>1891</v>
      </c>
    </row>
    <row r="1874" spans="1:1" x14ac:dyDescent="0.3">
      <c r="A1874" t="s">
        <v>1892</v>
      </c>
    </row>
    <row r="1875" spans="1:1" x14ac:dyDescent="0.3">
      <c r="A1875" t="s">
        <v>1893</v>
      </c>
    </row>
    <row r="1876" spans="1:1" x14ac:dyDescent="0.3">
      <c r="A1876" t="s">
        <v>257</v>
      </c>
    </row>
    <row r="1877" spans="1:1" x14ac:dyDescent="0.3">
      <c r="A1877" t="s">
        <v>258</v>
      </c>
    </row>
    <row r="1878" spans="1:1" x14ac:dyDescent="0.3">
      <c r="A1878" t="s">
        <v>259</v>
      </c>
    </row>
    <row r="1879" spans="1:1" x14ac:dyDescent="0.3">
      <c r="A1879" t="s">
        <v>1894</v>
      </c>
    </row>
    <row r="1880" spans="1:1" x14ac:dyDescent="0.3">
      <c r="A1880" t="s">
        <v>1895</v>
      </c>
    </row>
    <row r="1881" spans="1:1" x14ac:dyDescent="0.3">
      <c r="A1881" t="s">
        <v>1896</v>
      </c>
    </row>
    <row r="1882" spans="1:1" x14ac:dyDescent="0.3">
      <c r="A1882" t="s">
        <v>260</v>
      </c>
    </row>
    <row r="1883" spans="1:1" x14ac:dyDescent="0.3">
      <c r="A1883" t="s">
        <v>973</v>
      </c>
    </row>
    <row r="1884" spans="1:1" x14ac:dyDescent="0.3">
      <c r="A1884" t="s">
        <v>974</v>
      </c>
    </row>
    <row r="1885" spans="1:1" x14ac:dyDescent="0.3">
      <c r="A1885" t="s">
        <v>236</v>
      </c>
    </row>
    <row r="1886" spans="1:1" x14ac:dyDescent="0.3">
      <c r="A1886" t="s">
        <v>237</v>
      </c>
    </row>
    <row r="1887" spans="1:1" x14ac:dyDescent="0.3">
      <c r="A1887" t="s">
        <v>238</v>
      </c>
    </row>
    <row r="1888" spans="1:1" x14ac:dyDescent="0.3">
      <c r="A1888" t="s">
        <v>239</v>
      </c>
    </row>
    <row r="1889" spans="1:1" x14ac:dyDescent="0.3">
      <c r="A1889" t="s">
        <v>240</v>
      </c>
    </row>
    <row r="1890" spans="1:1" x14ac:dyDescent="0.3">
      <c r="A1890" t="s">
        <v>241</v>
      </c>
    </row>
    <row r="1891" spans="1:1" x14ac:dyDescent="0.3">
      <c r="A1891" t="s">
        <v>242</v>
      </c>
    </row>
    <row r="1892" spans="1:1" x14ac:dyDescent="0.3">
      <c r="A1892" t="s">
        <v>243</v>
      </c>
    </row>
    <row r="1893" spans="1:1" x14ac:dyDescent="0.3">
      <c r="A1893" t="s">
        <v>244</v>
      </c>
    </row>
    <row r="1894" spans="1:1" x14ac:dyDescent="0.3">
      <c r="A1894" t="s">
        <v>245</v>
      </c>
    </row>
    <row r="1895" spans="1:1" x14ac:dyDescent="0.3">
      <c r="A1895" t="s">
        <v>246</v>
      </c>
    </row>
    <row r="1896" spans="1:1" x14ac:dyDescent="0.3">
      <c r="A1896" t="s">
        <v>1897</v>
      </c>
    </row>
    <row r="1897" spans="1:1" x14ac:dyDescent="0.3">
      <c r="A1897" t="s">
        <v>247</v>
      </c>
    </row>
    <row r="1898" spans="1:1" x14ac:dyDescent="0.3">
      <c r="A1898" t="s">
        <v>1898</v>
      </c>
    </row>
    <row r="1899" spans="1:1" x14ac:dyDescent="0.3">
      <c r="A1899" t="s">
        <v>248</v>
      </c>
    </row>
    <row r="1900" spans="1:1" x14ac:dyDescent="0.3">
      <c r="A1900" t="s">
        <v>249</v>
      </c>
    </row>
    <row r="1901" spans="1:1" x14ac:dyDescent="0.3">
      <c r="A1901" t="s">
        <v>250</v>
      </c>
    </row>
    <row r="1902" spans="1:1" x14ac:dyDescent="0.3">
      <c r="A1902" t="s">
        <v>251</v>
      </c>
    </row>
    <row r="1903" spans="1:1" x14ac:dyDescent="0.3">
      <c r="A1903" t="s">
        <v>252</v>
      </c>
    </row>
    <row r="1904" spans="1:1" x14ac:dyDescent="0.3">
      <c r="A1904" t="s">
        <v>1899</v>
      </c>
    </row>
    <row r="1905" spans="1:1" x14ac:dyDescent="0.3">
      <c r="A1905" t="s">
        <v>254</v>
      </c>
    </row>
    <row r="1906" spans="1:1" x14ac:dyDescent="0.3">
      <c r="A1906" t="s">
        <v>239</v>
      </c>
    </row>
    <row r="1907" spans="1:1" x14ac:dyDescent="0.3">
      <c r="A1907" t="s">
        <v>255</v>
      </c>
    </row>
    <row r="1908" spans="1:1" x14ac:dyDescent="0.3">
      <c r="A1908" t="s">
        <v>241</v>
      </c>
    </row>
    <row r="1909" spans="1:1" x14ac:dyDescent="0.3">
      <c r="A1909" t="s">
        <v>930</v>
      </c>
    </row>
    <row r="1910" spans="1:1" x14ac:dyDescent="0.3">
      <c r="A1910" t="s">
        <v>1508</v>
      </c>
    </row>
    <row r="1911" spans="1:1" x14ac:dyDescent="0.3">
      <c r="A1911" t="s">
        <v>1900</v>
      </c>
    </row>
    <row r="1912" spans="1:1" x14ac:dyDescent="0.3">
      <c r="A1912" t="s">
        <v>1901</v>
      </c>
    </row>
    <row r="1913" spans="1:1" x14ac:dyDescent="0.3">
      <c r="A1913" t="s">
        <v>1465</v>
      </c>
    </row>
    <row r="1914" spans="1:1" x14ac:dyDescent="0.3">
      <c r="A1914" t="s">
        <v>1902</v>
      </c>
    </row>
    <row r="1915" spans="1:1" x14ac:dyDescent="0.3">
      <c r="A1915" t="s">
        <v>1903</v>
      </c>
    </row>
    <row r="1916" spans="1:1" x14ac:dyDescent="0.3">
      <c r="A1916" t="s">
        <v>1904</v>
      </c>
    </row>
    <row r="1917" spans="1:1" x14ac:dyDescent="0.3">
      <c r="A1917" t="s">
        <v>257</v>
      </c>
    </row>
    <row r="1918" spans="1:1" x14ac:dyDescent="0.3">
      <c r="A1918" t="s">
        <v>258</v>
      </c>
    </row>
    <row r="1919" spans="1:1" x14ac:dyDescent="0.3">
      <c r="A1919" t="s">
        <v>259</v>
      </c>
    </row>
    <row r="1920" spans="1:1" x14ac:dyDescent="0.3">
      <c r="A1920" t="s">
        <v>1905</v>
      </c>
    </row>
    <row r="1921" spans="1:1" x14ac:dyDescent="0.3">
      <c r="A1921" t="s">
        <v>1906</v>
      </c>
    </row>
    <row r="1922" spans="1:1" x14ac:dyDescent="0.3">
      <c r="A1922" t="s">
        <v>1907</v>
      </c>
    </row>
    <row r="1923" spans="1:1" x14ac:dyDescent="0.3">
      <c r="A1923" t="s">
        <v>260</v>
      </c>
    </row>
    <row r="1924" spans="1:1" x14ac:dyDescent="0.3">
      <c r="A1924" t="s">
        <v>977</v>
      </c>
    </row>
    <row r="1925" spans="1:1" x14ac:dyDescent="0.3">
      <c r="A1925" t="s">
        <v>978</v>
      </c>
    </row>
    <row r="1926" spans="1:1" x14ac:dyDescent="0.3">
      <c r="A1926" t="s">
        <v>236</v>
      </c>
    </row>
    <row r="1927" spans="1:1" x14ac:dyDescent="0.3">
      <c r="A1927" t="s">
        <v>237</v>
      </c>
    </row>
    <row r="1928" spans="1:1" x14ac:dyDescent="0.3">
      <c r="A1928" t="s">
        <v>238</v>
      </c>
    </row>
    <row r="1929" spans="1:1" x14ac:dyDescent="0.3">
      <c r="A1929" t="s">
        <v>239</v>
      </c>
    </row>
    <row r="1930" spans="1:1" x14ac:dyDescent="0.3">
      <c r="A1930" t="s">
        <v>240</v>
      </c>
    </row>
    <row r="1931" spans="1:1" x14ac:dyDescent="0.3">
      <c r="A1931" t="s">
        <v>241</v>
      </c>
    </row>
    <row r="1932" spans="1:1" x14ac:dyDescent="0.3">
      <c r="A1932" t="s">
        <v>242</v>
      </c>
    </row>
    <row r="1933" spans="1:1" x14ac:dyDescent="0.3">
      <c r="A1933" t="s">
        <v>243</v>
      </c>
    </row>
    <row r="1934" spans="1:1" x14ac:dyDescent="0.3">
      <c r="A1934" t="s">
        <v>244</v>
      </c>
    </row>
    <row r="1935" spans="1:1" x14ac:dyDescent="0.3">
      <c r="A1935" t="s">
        <v>245</v>
      </c>
    </row>
    <row r="1936" spans="1:1" x14ac:dyDescent="0.3">
      <c r="A1936" t="s">
        <v>246</v>
      </c>
    </row>
    <row r="1937" spans="1:1" x14ac:dyDescent="0.3">
      <c r="A1937" t="s">
        <v>1908</v>
      </c>
    </row>
    <row r="1938" spans="1:1" x14ac:dyDescent="0.3">
      <c r="A1938" t="s">
        <v>247</v>
      </c>
    </row>
    <row r="1939" spans="1:1" x14ac:dyDescent="0.3">
      <c r="A1939" t="s">
        <v>1909</v>
      </c>
    </row>
    <row r="1940" spans="1:1" x14ac:dyDescent="0.3">
      <c r="A1940" t="s">
        <v>248</v>
      </c>
    </row>
    <row r="1941" spans="1:1" x14ac:dyDescent="0.3">
      <c r="A1941" t="s">
        <v>249</v>
      </c>
    </row>
    <row r="1942" spans="1:1" x14ac:dyDescent="0.3">
      <c r="A1942" t="s">
        <v>250</v>
      </c>
    </row>
    <row r="1943" spans="1:1" x14ac:dyDescent="0.3">
      <c r="A1943" t="s">
        <v>251</v>
      </c>
    </row>
    <row r="1944" spans="1:1" x14ac:dyDescent="0.3">
      <c r="A1944" t="s">
        <v>252</v>
      </c>
    </row>
    <row r="1945" spans="1:1" x14ac:dyDescent="0.3">
      <c r="A1945" t="s">
        <v>1910</v>
      </c>
    </row>
    <row r="1946" spans="1:1" x14ac:dyDescent="0.3">
      <c r="A1946" t="s">
        <v>254</v>
      </c>
    </row>
    <row r="1947" spans="1:1" x14ac:dyDescent="0.3">
      <c r="A1947" t="s">
        <v>239</v>
      </c>
    </row>
    <row r="1948" spans="1:1" x14ac:dyDescent="0.3">
      <c r="A1948" t="s">
        <v>255</v>
      </c>
    </row>
    <row r="1949" spans="1:1" x14ac:dyDescent="0.3">
      <c r="A1949" t="s">
        <v>241</v>
      </c>
    </row>
    <row r="1950" spans="1:1" x14ac:dyDescent="0.3">
      <c r="A1950" t="s">
        <v>931</v>
      </c>
    </row>
    <row r="1951" spans="1:1" x14ac:dyDescent="0.3">
      <c r="A1951" t="s">
        <v>1508</v>
      </c>
    </row>
    <row r="1952" spans="1:1" x14ac:dyDescent="0.3">
      <c r="A1952" t="s">
        <v>1900</v>
      </c>
    </row>
    <row r="1953" spans="1:1" x14ac:dyDescent="0.3">
      <c r="A1953" t="s">
        <v>1911</v>
      </c>
    </row>
    <row r="1954" spans="1:1" x14ac:dyDescent="0.3">
      <c r="A1954" t="s">
        <v>1465</v>
      </c>
    </row>
    <row r="1955" spans="1:1" x14ac:dyDescent="0.3">
      <c r="A1955" t="s">
        <v>1912</v>
      </c>
    </row>
    <row r="1956" spans="1:1" x14ac:dyDescent="0.3">
      <c r="A1956" t="s">
        <v>1913</v>
      </c>
    </row>
    <row r="1957" spans="1:1" x14ac:dyDescent="0.3">
      <c r="A1957" t="s">
        <v>1914</v>
      </c>
    </row>
    <row r="1958" spans="1:1" x14ac:dyDescent="0.3">
      <c r="A1958" t="s">
        <v>257</v>
      </c>
    </row>
    <row r="1959" spans="1:1" x14ac:dyDescent="0.3">
      <c r="A1959" t="s">
        <v>258</v>
      </c>
    </row>
    <row r="1960" spans="1:1" x14ac:dyDescent="0.3">
      <c r="A1960" t="s">
        <v>259</v>
      </c>
    </row>
    <row r="1961" spans="1:1" x14ac:dyDescent="0.3">
      <c r="A1961" t="s">
        <v>1915</v>
      </c>
    </row>
    <row r="1962" spans="1:1" x14ac:dyDescent="0.3">
      <c r="A1962" t="s">
        <v>1916</v>
      </c>
    </row>
    <row r="1963" spans="1:1" x14ac:dyDescent="0.3">
      <c r="A1963" t="s">
        <v>1917</v>
      </c>
    </row>
    <row r="1964" spans="1:1" x14ac:dyDescent="0.3">
      <c r="A1964" t="s">
        <v>260</v>
      </c>
    </row>
    <row r="1965" spans="1:1" x14ac:dyDescent="0.3">
      <c r="A1965" t="s">
        <v>981</v>
      </c>
    </row>
    <row r="1966" spans="1:1" x14ac:dyDescent="0.3">
      <c r="A1966" t="s">
        <v>982</v>
      </c>
    </row>
    <row r="1967" spans="1:1" x14ac:dyDescent="0.3">
      <c r="A1967" t="s">
        <v>236</v>
      </c>
    </row>
    <row r="1968" spans="1:1" x14ac:dyDescent="0.3">
      <c r="A1968" t="s">
        <v>237</v>
      </c>
    </row>
    <row r="1969" spans="1:1" x14ac:dyDescent="0.3">
      <c r="A1969" t="s">
        <v>238</v>
      </c>
    </row>
    <row r="1970" spans="1:1" x14ac:dyDescent="0.3">
      <c r="A1970" t="s">
        <v>239</v>
      </c>
    </row>
    <row r="1971" spans="1:1" x14ac:dyDescent="0.3">
      <c r="A1971" t="s">
        <v>240</v>
      </c>
    </row>
    <row r="1972" spans="1:1" x14ac:dyDescent="0.3">
      <c r="A1972" t="s">
        <v>241</v>
      </c>
    </row>
    <row r="1973" spans="1:1" x14ac:dyDescent="0.3">
      <c r="A1973" t="s">
        <v>242</v>
      </c>
    </row>
    <row r="1974" spans="1:1" x14ac:dyDescent="0.3">
      <c r="A1974" t="s">
        <v>243</v>
      </c>
    </row>
    <row r="1975" spans="1:1" x14ac:dyDescent="0.3">
      <c r="A1975" t="s">
        <v>244</v>
      </c>
    </row>
    <row r="1976" spans="1:1" x14ac:dyDescent="0.3">
      <c r="A1976" t="s">
        <v>245</v>
      </c>
    </row>
    <row r="1977" spans="1:1" x14ac:dyDescent="0.3">
      <c r="A1977" t="s">
        <v>246</v>
      </c>
    </row>
    <row r="1978" spans="1:1" x14ac:dyDescent="0.3">
      <c r="A1978" t="s">
        <v>1918</v>
      </c>
    </row>
    <row r="1979" spans="1:1" x14ac:dyDescent="0.3">
      <c r="A1979" t="s">
        <v>247</v>
      </c>
    </row>
    <row r="1980" spans="1:1" x14ac:dyDescent="0.3">
      <c r="A1980" t="s">
        <v>1919</v>
      </c>
    </row>
    <row r="1981" spans="1:1" x14ac:dyDescent="0.3">
      <c r="A1981" t="s">
        <v>248</v>
      </c>
    </row>
    <row r="1982" spans="1:1" x14ac:dyDescent="0.3">
      <c r="A1982" t="s">
        <v>249</v>
      </c>
    </row>
    <row r="1983" spans="1:1" x14ac:dyDescent="0.3">
      <c r="A1983" t="s">
        <v>250</v>
      </c>
    </row>
    <row r="1984" spans="1:1" x14ac:dyDescent="0.3">
      <c r="A1984" t="s">
        <v>251</v>
      </c>
    </row>
    <row r="1985" spans="1:1" x14ac:dyDescent="0.3">
      <c r="A1985" t="s">
        <v>252</v>
      </c>
    </row>
    <row r="1986" spans="1:1" x14ac:dyDescent="0.3">
      <c r="A1986" t="s">
        <v>1920</v>
      </c>
    </row>
    <row r="1987" spans="1:1" x14ac:dyDescent="0.3">
      <c r="A1987" t="s">
        <v>254</v>
      </c>
    </row>
    <row r="1988" spans="1:1" x14ac:dyDescent="0.3">
      <c r="A1988" t="s">
        <v>239</v>
      </c>
    </row>
    <row r="1989" spans="1:1" x14ac:dyDescent="0.3">
      <c r="A1989" t="s">
        <v>255</v>
      </c>
    </row>
    <row r="1990" spans="1:1" x14ac:dyDescent="0.3">
      <c r="A1990" t="s">
        <v>241</v>
      </c>
    </row>
    <row r="1991" spans="1:1" x14ac:dyDescent="0.3">
      <c r="A1991" t="s">
        <v>932</v>
      </c>
    </row>
    <row r="1992" spans="1:1" x14ac:dyDescent="0.3">
      <c r="A1992" t="s">
        <v>1508</v>
      </c>
    </row>
    <row r="1993" spans="1:1" x14ac:dyDescent="0.3">
      <c r="A1993" t="s">
        <v>1900</v>
      </c>
    </row>
    <row r="1994" spans="1:1" x14ac:dyDescent="0.3">
      <c r="A1994" t="s">
        <v>1921</v>
      </c>
    </row>
    <row r="1995" spans="1:1" x14ac:dyDescent="0.3">
      <c r="A1995" t="s">
        <v>1465</v>
      </c>
    </row>
    <row r="1996" spans="1:1" x14ac:dyDescent="0.3">
      <c r="A1996" t="s">
        <v>1922</v>
      </c>
    </row>
    <row r="1997" spans="1:1" x14ac:dyDescent="0.3">
      <c r="A1997" t="s">
        <v>1923</v>
      </c>
    </row>
    <row r="1998" spans="1:1" x14ac:dyDescent="0.3">
      <c r="A1998" t="s">
        <v>1924</v>
      </c>
    </row>
    <row r="1999" spans="1:1" x14ac:dyDescent="0.3">
      <c r="A1999" t="s">
        <v>257</v>
      </c>
    </row>
    <row r="2000" spans="1:1" x14ac:dyDescent="0.3">
      <c r="A2000" t="s">
        <v>258</v>
      </c>
    </row>
    <row r="2001" spans="1:1" x14ac:dyDescent="0.3">
      <c r="A2001" t="s">
        <v>259</v>
      </c>
    </row>
    <row r="2002" spans="1:1" x14ac:dyDescent="0.3">
      <c r="A2002" t="s">
        <v>1925</v>
      </c>
    </row>
    <row r="2003" spans="1:1" x14ac:dyDescent="0.3">
      <c r="A2003" t="s">
        <v>1926</v>
      </c>
    </row>
    <row r="2004" spans="1:1" x14ac:dyDescent="0.3">
      <c r="A2004" t="s">
        <v>1927</v>
      </c>
    </row>
    <row r="2005" spans="1:1" x14ac:dyDescent="0.3">
      <c r="A2005" t="s">
        <v>260</v>
      </c>
    </row>
    <row r="2006" spans="1:1" x14ac:dyDescent="0.3">
      <c r="A2006" t="s">
        <v>985</v>
      </c>
    </row>
    <row r="2007" spans="1:1" x14ac:dyDescent="0.3">
      <c r="A2007" t="s">
        <v>986</v>
      </c>
    </row>
    <row r="2008" spans="1:1" x14ac:dyDescent="0.3">
      <c r="A2008" t="s">
        <v>236</v>
      </c>
    </row>
    <row r="2009" spans="1:1" x14ac:dyDescent="0.3">
      <c r="A2009" t="s">
        <v>237</v>
      </c>
    </row>
    <row r="2010" spans="1:1" x14ac:dyDescent="0.3">
      <c r="A2010" t="s">
        <v>238</v>
      </c>
    </row>
    <row r="2011" spans="1:1" x14ac:dyDescent="0.3">
      <c r="A2011" t="s">
        <v>239</v>
      </c>
    </row>
    <row r="2012" spans="1:1" x14ac:dyDescent="0.3">
      <c r="A2012" t="s">
        <v>240</v>
      </c>
    </row>
    <row r="2013" spans="1:1" x14ac:dyDescent="0.3">
      <c r="A2013" t="s">
        <v>241</v>
      </c>
    </row>
    <row r="2014" spans="1:1" x14ac:dyDescent="0.3">
      <c r="A2014" t="s">
        <v>242</v>
      </c>
    </row>
    <row r="2015" spans="1:1" x14ac:dyDescent="0.3">
      <c r="A2015" t="s">
        <v>243</v>
      </c>
    </row>
    <row r="2016" spans="1:1" x14ac:dyDescent="0.3">
      <c r="A2016" t="s">
        <v>244</v>
      </c>
    </row>
    <row r="2017" spans="1:1" x14ac:dyDescent="0.3">
      <c r="A2017" t="s">
        <v>245</v>
      </c>
    </row>
    <row r="2018" spans="1:1" x14ac:dyDescent="0.3">
      <c r="A2018" t="s">
        <v>246</v>
      </c>
    </row>
    <row r="2019" spans="1:1" x14ac:dyDescent="0.3">
      <c r="A2019" t="s">
        <v>1928</v>
      </c>
    </row>
    <row r="2020" spans="1:1" x14ac:dyDescent="0.3">
      <c r="A2020" t="s">
        <v>247</v>
      </c>
    </row>
    <row r="2021" spans="1:1" x14ac:dyDescent="0.3">
      <c r="A2021" t="s">
        <v>1929</v>
      </c>
    </row>
    <row r="2022" spans="1:1" x14ac:dyDescent="0.3">
      <c r="A2022" t="s">
        <v>248</v>
      </c>
    </row>
    <row r="2023" spans="1:1" x14ac:dyDescent="0.3">
      <c r="A2023" t="s">
        <v>249</v>
      </c>
    </row>
    <row r="2024" spans="1:1" x14ac:dyDescent="0.3">
      <c r="A2024" t="s">
        <v>250</v>
      </c>
    </row>
    <row r="2025" spans="1:1" x14ac:dyDescent="0.3">
      <c r="A2025" t="s">
        <v>251</v>
      </c>
    </row>
    <row r="2026" spans="1:1" x14ac:dyDescent="0.3">
      <c r="A2026" t="s">
        <v>252</v>
      </c>
    </row>
    <row r="2027" spans="1:1" x14ac:dyDescent="0.3">
      <c r="A2027" t="s">
        <v>1930</v>
      </c>
    </row>
    <row r="2028" spans="1:1" x14ac:dyDescent="0.3">
      <c r="A2028" t="s">
        <v>254</v>
      </c>
    </row>
    <row r="2029" spans="1:1" x14ac:dyDescent="0.3">
      <c r="A2029" t="s">
        <v>239</v>
      </c>
    </row>
    <row r="2030" spans="1:1" x14ac:dyDescent="0.3">
      <c r="A2030" t="s">
        <v>255</v>
      </c>
    </row>
    <row r="2031" spans="1:1" x14ac:dyDescent="0.3">
      <c r="A2031" t="s">
        <v>241</v>
      </c>
    </row>
    <row r="2032" spans="1:1" x14ac:dyDescent="0.3">
      <c r="A2032" t="s">
        <v>930</v>
      </c>
    </row>
    <row r="2033" spans="1:1" x14ac:dyDescent="0.3">
      <c r="A2033" t="s">
        <v>1508</v>
      </c>
    </row>
    <row r="2034" spans="1:1" x14ac:dyDescent="0.3">
      <c r="A2034" t="s">
        <v>1931</v>
      </c>
    </row>
    <row r="2035" spans="1:1" x14ac:dyDescent="0.3">
      <c r="A2035" t="s">
        <v>1932</v>
      </c>
    </row>
    <row r="2036" spans="1:1" x14ac:dyDescent="0.3">
      <c r="A2036" t="s">
        <v>1465</v>
      </c>
    </row>
    <row r="2037" spans="1:1" x14ac:dyDescent="0.3">
      <c r="A2037" t="s">
        <v>1933</v>
      </c>
    </row>
    <row r="2038" spans="1:1" x14ac:dyDescent="0.3">
      <c r="A2038" t="s">
        <v>1934</v>
      </c>
    </row>
    <row r="2039" spans="1:1" x14ac:dyDescent="0.3">
      <c r="A2039" t="s">
        <v>1935</v>
      </c>
    </row>
    <row r="2040" spans="1:1" x14ac:dyDescent="0.3">
      <c r="A2040" t="s">
        <v>257</v>
      </c>
    </row>
    <row r="2041" spans="1:1" x14ac:dyDescent="0.3">
      <c r="A2041" t="s">
        <v>258</v>
      </c>
    </row>
    <row r="2042" spans="1:1" x14ac:dyDescent="0.3">
      <c r="A2042" t="s">
        <v>259</v>
      </c>
    </row>
    <row r="2043" spans="1:1" x14ac:dyDescent="0.3">
      <c r="A2043" t="s">
        <v>1936</v>
      </c>
    </row>
    <row r="2044" spans="1:1" x14ac:dyDescent="0.3">
      <c r="A2044" t="s">
        <v>1937</v>
      </c>
    </row>
    <row r="2045" spans="1:1" x14ac:dyDescent="0.3">
      <c r="A2045" t="s">
        <v>1938</v>
      </c>
    </row>
    <row r="2046" spans="1:1" x14ac:dyDescent="0.3">
      <c r="A2046" t="s">
        <v>260</v>
      </c>
    </row>
    <row r="2047" spans="1:1" x14ac:dyDescent="0.3">
      <c r="A2047" t="s">
        <v>989</v>
      </c>
    </row>
    <row r="2048" spans="1:1" x14ac:dyDescent="0.3">
      <c r="A2048" t="s">
        <v>990</v>
      </c>
    </row>
    <row r="2049" spans="1:1" x14ac:dyDescent="0.3">
      <c r="A2049" t="s">
        <v>236</v>
      </c>
    </row>
    <row r="2050" spans="1:1" x14ac:dyDescent="0.3">
      <c r="A2050" t="s">
        <v>237</v>
      </c>
    </row>
    <row r="2051" spans="1:1" x14ac:dyDescent="0.3">
      <c r="A2051" t="s">
        <v>238</v>
      </c>
    </row>
    <row r="2052" spans="1:1" x14ac:dyDescent="0.3">
      <c r="A2052" t="s">
        <v>239</v>
      </c>
    </row>
    <row r="2053" spans="1:1" x14ac:dyDescent="0.3">
      <c r="A2053" t="s">
        <v>240</v>
      </c>
    </row>
    <row r="2054" spans="1:1" x14ac:dyDescent="0.3">
      <c r="A2054" t="s">
        <v>241</v>
      </c>
    </row>
    <row r="2055" spans="1:1" x14ac:dyDescent="0.3">
      <c r="A2055" t="s">
        <v>242</v>
      </c>
    </row>
    <row r="2056" spans="1:1" x14ac:dyDescent="0.3">
      <c r="A2056" t="s">
        <v>243</v>
      </c>
    </row>
    <row r="2057" spans="1:1" x14ac:dyDescent="0.3">
      <c r="A2057" t="s">
        <v>244</v>
      </c>
    </row>
    <row r="2058" spans="1:1" x14ac:dyDescent="0.3">
      <c r="A2058" t="s">
        <v>245</v>
      </c>
    </row>
    <row r="2059" spans="1:1" x14ac:dyDescent="0.3">
      <c r="A2059" t="s">
        <v>246</v>
      </c>
    </row>
    <row r="2060" spans="1:1" x14ac:dyDescent="0.3">
      <c r="A2060" t="s">
        <v>1939</v>
      </c>
    </row>
    <row r="2061" spans="1:1" x14ac:dyDescent="0.3">
      <c r="A2061" t="s">
        <v>247</v>
      </c>
    </row>
    <row r="2062" spans="1:1" x14ac:dyDescent="0.3">
      <c r="A2062" t="s">
        <v>1940</v>
      </c>
    </row>
    <row r="2063" spans="1:1" x14ac:dyDescent="0.3">
      <c r="A2063" t="s">
        <v>248</v>
      </c>
    </row>
    <row r="2064" spans="1:1" x14ac:dyDescent="0.3">
      <c r="A2064" t="s">
        <v>249</v>
      </c>
    </row>
    <row r="2065" spans="1:1" x14ac:dyDescent="0.3">
      <c r="A2065" t="s">
        <v>250</v>
      </c>
    </row>
    <row r="2066" spans="1:1" x14ac:dyDescent="0.3">
      <c r="A2066" t="s">
        <v>251</v>
      </c>
    </row>
    <row r="2067" spans="1:1" x14ac:dyDescent="0.3">
      <c r="A2067" t="s">
        <v>252</v>
      </c>
    </row>
    <row r="2068" spans="1:1" x14ac:dyDescent="0.3">
      <c r="A2068" t="s">
        <v>1941</v>
      </c>
    </row>
    <row r="2069" spans="1:1" x14ac:dyDescent="0.3">
      <c r="A2069" t="s">
        <v>254</v>
      </c>
    </row>
    <row r="2070" spans="1:1" x14ac:dyDescent="0.3">
      <c r="A2070" t="s">
        <v>239</v>
      </c>
    </row>
    <row r="2071" spans="1:1" x14ac:dyDescent="0.3">
      <c r="A2071" t="s">
        <v>255</v>
      </c>
    </row>
    <row r="2072" spans="1:1" x14ac:dyDescent="0.3">
      <c r="A2072" t="s">
        <v>241</v>
      </c>
    </row>
    <row r="2073" spans="1:1" x14ac:dyDescent="0.3">
      <c r="A2073" t="s">
        <v>931</v>
      </c>
    </row>
    <row r="2074" spans="1:1" x14ac:dyDescent="0.3">
      <c r="A2074" t="s">
        <v>1508</v>
      </c>
    </row>
    <row r="2075" spans="1:1" x14ac:dyDescent="0.3">
      <c r="A2075" t="s">
        <v>1931</v>
      </c>
    </row>
    <row r="2076" spans="1:1" x14ac:dyDescent="0.3">
      <c r="A2076" t="s">
        <v>1942</v>
      </c>
    </row>
    <row r="2077" spans="1:1" x14ac:dyDescent="0.3">
      <c r="A2077" t="s">
        <v>1465</v>
      </c>
    </row>
    <row r="2078" spans="1:1" x14ac:dyDescent="0.3">
      <c r="A2078" t="s">
        <v>1943</v>
      </c>
    </row>
    <row r="2079" spans="1:1" x14ac:dyDescent="0.3">
      <c r="A2079" t="s">
        <v>1944</v>
      </c>
    </row>
    <row r="2080" spans="1:1" x14ac:dyDescent="0.3">
      <c r="A2080" t="s">
        <v>1945</v>
      </c>
    </row>
    <row r="2081" spans="1:1" x14ac:dyDescent="0.3">
      <c r="A2081" t="s">
        <v>257</v>
      </c>
    </row>
    <row r="2082" spans="1:1" x14ac:dyDescent="0.3">
      <c r="A2082" t="s">
        <v>258</v>
      </c>
    </row>
    <row r="2083" spans="1:1" x14ac:dyDescent="0.3">
      <c r="A2083" t="s">
        <v>259</v>
      </c>
    </row>
    <row r="2084" spans="1:1" x14ac:dyDescent="0.3">
      <c r="A2084" t="s">
        <v>1946</v>
      </c>
    </row>
    <row r="2085" spans="1:1" x14ac:dyDescent="0.3">
      <c r="A2085" t="s">
        <v>1947</v>
      </c>
    </row>
    <row r="2086" spans="1:1" x14ac:dyDescent="0.3">
      <c r="A2086" t="s">
        <v>1948</v>
      </c>
    </row>
    <row r="2087" spans="1:1" x14ac:dyDescent="0.3">
      <c r="A2087" t="s">
        <v>260</v>
      </c>
    </row>
    <row r="2088" spans="1:1" x14ac:dyDescent="0.3">
      <c r="A2088" t="s">
        <v>993</v>
      </c>
    </row>
    <row r="2089" spans="1:1" x14ac:dyDescent="0.3">
      <c r="A2089" t="s">
        <v>994</v>
      </c>
    </row>
    <row r="2090" spans="1:1" x14ac:dyDescent="0.3">
      <c r="A2090" t="s">
        <v>236</v>
      </c>
    </row>
    <row r="2091" spans="1:1" x14ac:dyDescent="0.3">
      <c r="A2091" t="s">
        <v>237</v>
      </c>
    </row>
    <row r="2092" spans="1:1" x14ac:dyDescent="0.3">
      <c r="A2092" t="s">
        <v>238</v>
      </c>
    </row>
    <row r="2093" spans="1:1" x14ac:dyDescent="0.3">
      <c r="A2093" t="s">
        <v>239</v>
      </c>
    </row>
    <row r="2094" spans="1:1" x14ac:dyDescent="0.3">
      <c r="A2094" t="s">
        <v>240</v>
      </c>
    </row>
    <row r="2095" spans="1:1" x14ac:dyDescent="0.3">
      <c r="A2095" t="s">
        <v>241</v>
      </c>
    </row>
    <row r="2096" spans="1:1" x14ac:dyDescent="0.3">
      <c r="A2096" t="s">
        <v>242</v>
      </c>
    </row>
    <row r="2097" spans="1:1" x14ac:dyDescent="0.3">
      <c r="A2097" t="s">
        <v>243</v>
      </c>
    </row>
    <row r="2098" spans="1:1" x14ac:dyDescent="0.3">
      <c r="A2098" t="s">
        <v>244</v>
      </c>
    </row>
    <row r="2099" spans="1:1" x14ac:dyDescent="0.3">
      <c r="A2099" t="s">
        <v>245</v>
      </c>
    </row>
    <row r="2100" spans="1:1" x14ac:dyDescent="0.3">
      <c r="A2100" t="s">
        <v>246</v>
      </c>
    </row>
    <row r="2101" spans="1:1" x14ac:dyDescent="0.3">
      <c r="A2101" t="s">
        <v>1949</v>
      </c>
    </row>
    <row r="2102" spans="1:1" x14ac:dyDescent="0.3">
      <c r="A2102" t="s">
        <v>247</v>
      </c>
    </row>
    <row r="2103" spans="1:1" x14ac:dyDescent="0.3">
      <c r="A2103" t="s">
        <v>1950</v>
      </c>
    </row>
    <row r="2104" spans="1:1" x14ac:dyDescent="0.3">
      <c r="A2104" t="s">
        <v>248</v>
      </c>
    </row>
    <row r="2105" spans="1:1" x14ac:dyDescent="0.3">
      <c r="A2105" t="s">
        <v>249</v>
      </c>
    </row>
    <row r="2106" spans="1:1" x14ac:dyDescent="0.3">
      <c r="A2106" t="s">
        <v>250</v>
      </c>
    </row>
    <row r="2107" spans="1:1" x14ac:dyDescent="0.3">
      <c r="A2107" t="s">
        <v>251</v>
      </c>
    </row>
    <row r="2108" spans="1:1" x14ac:dyDescent="0.3">
      <c r="A2108" t="s">
        <v>252</v>
      </c>
    </row>
    <row r="2109" spans="1:1" x14ac:dyDescent="0.3">
      <c r="A2109" t="s">
        <v>1951</v>
      </c>
    </row>
    <row r="2110" spans="1:1" x14ac:dyDescent="0.3">
      <c r="A2110" t="s">
        <v>254</v>
      </c>
    </row>
    <row r="2111" spans="1:1" x14ac:dyDescent="0.3">
      <c r="A2111" t="s">
        <v>239</v>
      </c>
    </row>
    <row r="2112" spans="1:1" x14ac:dyDescent="0.3">
      <c r="A2112" t="s">
        <v>255</v>
      </c>
    </row>
    <row r="2113" spans="1:1" x14ac:dyDescent="0.3">
      <c r="A2113" t="s">
        <v>241</v>
      </c>
    </row>
    <row r="2114" spans="1:1" x14ac:dyDescent="0.3">
      <c r="A2114" t="s">
        <v>932</v>
      </c>
    </row>
    <row r="2115" spans="1:1" x14ac:dyDescent="0.3">
      <c r="A2115" t="s">
        <v>1508</v>
      </c>
    </row>
    <row r="2116" spans="1:1" x14ac:dyDescent="0.3">
      <c r="A2116" t="s">
        <v>1931</v>
      </c>
    </row>
    <row r="2117" spans="1:1" x14ac:dyDescent="0.3">
      <c r="A2117" t="s">
        <v>1952</v>
      </c>
    </row>
    <row r="2118" spans="1:1" x14ac:dyDescent="0.3">
      <c r="A2118" t="s">
        <v>1465</v>
      </c>
    </row>
    <row r="2119" spans="1:1" x14ac:dyDescent="0.3">
      <c r="A2119" t="s">
        <v>1953</v>
      </c>
    </row>
    <row r="2120" spans="1:1" x14ac:dyDescent="0.3">
      <c r="A2120" t="s">
        <v>1954</v>
      </c>
    </row>
    <row r="2121" spans="1:1" x14ac:dyDescent="0.3">
      <c r="A2121" t="s">
        <v>1955</v>
      </c>
    </row>
    <row r="2122" spans="1:1" x14ac:dyDescent="0.3">
      <c r="A2122" t="s">
        <v>257</v>
      </c>
    </row>
    <row r="2123" spans="1:1" x14ac:dyDescent="0.3">
      <c r="A2123" t="s">
        <v>258</v>
      </c>
    </row>
    <row r="2124" spans="1:1" x14ac:dyDescent="0.3">
      <c r="A2124" t="s">
        <v>259</v>
      </c>
    </row>
    <row r="2125" spans="1:1" x14ac:dyDescent="0.3">
      <c r="A2125" t="s">
        <v>1956</v>
      </c>
    </row>
    <row r="2126" spans="1:1" x14ac:dyDescent="0.3">
      <c r="A2126" t="s">
        <v>1957</v>
      </c>
    </row>
    <row r="2127" spans="1:1" x14ac:dyDescent="0.3">
      <c r="A2127" t="s">
        <v>1958</v>
      </c>
    </row>
    <row r="2128" spans="1:1" x14ac:dyDescent="0.3">
      <c r="A2128" t="s">
        <v>260</v>
      </c>
    </row>
    <row r="2129" spans="1:1" x14ac:dyDescent="0.3">
      <c r="A2129" t="s">
        <v>997</v>
      </c>
    </row>
    <row r="2130" spans="1:1" x14ac:dyDescent="0.3">
      <c r="A2130" t="s">
        <v>998</v>
      </c>
    </row>
    <row r="2131" spans="1:1" x14ac:dyDescent="0.3">
      <c r="A2131" t="s">
        <v>236</v>
      </c>
    </row>
    <row r="2132" spans="1:1" x14ac:dyDescent="0.3">
      <c r="A2132" t="s">
        <v>237</v>
      </c>
    </row>
    <row r="2133" spans="1:1" x14ac:dyDescent="0.3">
      <c r="A2133" t="s">
        <v>238</v>
      </c>
    </row>
    <row r="2134" spans="1:1" x14ac:dyDescent="0.3">
      <c r="A2134" t="s">
        <v>239</v>
      </c>
    </row>
    <row r="2135" spans="1:1" x14ac:dyDescent="0.3">
      <c r="A2135" t="s">
        <v>240</v>
      </c>
    </row>
    <row r="2136" spans="1:1" x14ac:dyDescent="0.3">
      <c r="A2136" t="s">
        <v>241</v>
      </c>
    </row>
    <row r="2137" spans="1:1" x14ac:dyDescent="0.3">
      <c r="A2137" t="s">
        <v>242</v>
      </c>
    </row>
    <row r="2138" spans="1:1" x14ac:dyDescent="0.3">
      <c r="A2138" t="s">
        <v>243</v>
      </c>
    </row>
    <row r="2139" spans="1:1" x14ac:dyDescent="0.3">
      <c r="A2139" t="s">
        <v>244</v>
      </c>
    </row>
    <row r="2140" spans="1:1" x14ac:dyDescent="0.3">
      <c r="A2140" t="s">
        <v>245</v>
      </c>
    </row>
    <row r="2141" spans="1:1" x14ac:dyDescent="0.3">
      <c r="A2141" t="s">
        <v>246</v>
      </c>
    </row>
    <row r="2142" spans="1:1" x14ac:dyDescent="0.3">
      <c r="A2142" t="s">
        <v>1959</v>
      </c>
    </row>
    <row r="2143" spans="1:1" x14ac:dyDescent="0.3">
      <c r="A2143" t="s">
        <v>247</v>
      </c>
    </row>
    <row r="2144" spans="1:1" x14ac:dyDescent="0.3">
      <c r="A2144" t="s">
        <v>1950</v>
      </c>
    </row>
    <row r="2145" spans="1:1" x14ac:dyDescent="0.3">
      <c r="A2145" t="s">
        <v>248</v>
      </c>
    </row>
    <row r="2146" spans="1:1" x14ac:dyDescent="0.3">
      <c r="A2146" t="s">
        <v>249</v>
      </c>
    </row>
    <row r="2147" spans="1:1" x14ac:dyDescent="0.3">
      <c r="A2147" t="s">
        <v>250</v>
      </c>
    </row>
    <row r="2148" spans="1:1" x14ac:dyDescent="0.3">
      <c r="A2148" t="s">
        <v>251</v>
      </c>
    </row>
    <row r="2149" spans="1:1" x14ac:dyDescent="0.3">
      <c r="A2149" t="s">
        <v>252</v>
      </c>
    </row>
    <row r="2150" spans="1:1" x14ac:dyDescent="0.3">
      <c r="A2150" t="s">
        <v>1960</v>
      </c>
    </row>
    <row r="2151" spans="1:1" x14ac:dyDescent="0.3">
      <c r="A2151" t="s">
        <v>254</v>
      </c>
    </row>
    <row r="2152" spans="1:1" x14ac:dyDescent="0.3">
      <c r="A2152" t="s">
        <v>239</v>
      </c>
    </row>
    <row r="2153" spans="1:1" x14ac:dyDescent="0.3">
      <c r="A2153" t="s">
        <v>255</v>
      </c>
    </row>
    <row r="2154" spans="1:1" x14ac:dyDescent="0.3">
      <c r="A2154" t="s">
        <v>241</v>
      </c>
    </row>
    <row r="2155" spans="1:1" x14ac:dyDescent="0.3">
      <c r="A2155" t="s">
        <v>930</v>
      </c>
    </row>
    <row r="2156" spans="1:1" x14ac:dyDescent="0.3">
      <c r="A2156" t="s">
        <v>1508</v>
      </c>
    </row>
    <row r="2157" spans="1:1" x14ac:dyDescent="0.3">
      <c r="A2157" t="s">
        <v>1961</v>
      </c>
    </row>
    <row r="2158" spans="1:1" x14ac:dyDescent="0.3">
      <c r="A2158" t="s">
        <v>1962</v>
      </c>
    </row>
    <row r="2159" spans="1:1" x14ac:dyDescent="0.3">
      <c r="A2159" t="s">
        <v>1465</v>
      </c>
    </row>
    <row r="2160" spans="1:1" x14ac:dyDescent="0.3">
      <c r="A2160" t="s">
        <v>1963</v>
      </c>
    </row>
    <row r="2161" spans="1:1" x14ac:dyDescent="0.3">
      <c r="A2161" t="s">
        <v>1954</v>
      </c>
    </row>
    <row r="2162" spans="1:1" x14ac:dyDescent="0.3">
      <c r="A2162" t="s">
        <v>1964</v>
      </c>
    </row>
    <row r="2163" spans="1:1" x14ac:dyDescent="0.3">
      <c r="A2163" t="s">
        <v>257</v>
      </c>
    </row>
    <row r="2164" spans="1:1" x14ac:dyDescent="0.3">
      <c r="A2164" t="s">
        <v>258</v>
      </c>
    </row>
    <row r="2165" spans="1:1" x14ac:dyDescent="0.3">
      <c r="A2165" t="s">
        <v>259</v>
      </c>
    </row>
    <row r="2166" spans="1:1" x14ac:dyDescent="0.3">
      <c r="A2166" t="s">
        <v>1965</v>
      </c>
    </row>
    <row r="2167" spans="1:1" x14ac:dyDescent="0.3">
      <c r="A2167" t="s">
        <v>1957</v>
      </c>
    </row>
    <row r="2168" spans="1:1" x14ac:dyDescent="0.3">
      <c r="A2168" t="s">
        <v>1966</v>
      </c>
    </row>
    <row r="2169" spans="1:1" x14ac:dyDescent="0.3">
      <c r="A2169" t="s">
        <v>260</v>
      </c>
    </row>
    <row r="2170" spans="1:1" x14ac:dyDescent="0.3">
      <c r="A2170" t="s">
        <v>1001</v>
      </c>
    </row>
    <row r="2171" spans="1:1" x14ac:dyDescent="0.3">
      <c r="A2171" t="s">
        <v>1002</v>
      </c>
    </row>
    <row r="2172" spans="1:1" x14ac:dyDescent="0.3">
      <c r="A2172" t="s">
        <v>236</v>
      </c>
    </row>
    <row r="2173" spans="1:1" x14ac:dyDescent="0.3">
      <c r="A2173" t="s">
        <v>237</v>
      </c>
    </row>
    <row r="2174" spans="1:1" x14ac:dyDescent="0.3">
      <c r="A2174" t="s">
        <v>238</v>
      </c>
    </row>
    <row r="2175" spans="1:1" x14ac:dyDescent="0.3">
      <c r="A2175" t="s">
        <v>239</v>
      </c>
    </row>
    <row r="2176" spans="1:1" x14ac:dyDescent="0.3">
      <c r="A2176" t="s">
        <v>240</v>
      </c>
    </row>
    <row r="2177" spans="1:1" x14ac:dyDescent="0.3">
      <c r="A2177" t="s">
        <v>241</v>
      </c>
    </row>
    <row r="2178" spans="1:1" x14ac:dyDescent="0.3">
      <c r="A2178" t="s">
        <v>242</v>
      </c>
    </row>
    <row r="2179" spans="1:1" x14ac:dyDescent="0.3">
      <c r="A2179" t="s">
        <v>243</v>
      </c>
    </row>
    <row r="2180" spans="1:1" x14ac:dyDescent="0.3">
      <c r="A2180" t="s">
        <v>244</v>
      </c>
    </row>
    <row r="2181" spans="1:1" x14ac:dyDescent="0.3">
      <c r="A2181" t="s">
        <v>245</v>
      </c>
    </row>
    <row r="2182" spans="1:1" x14ac:dyDescent="0.3">
      <c r="A2182" t="s">
        <v>246</v>
      </c>
    </row>
    <row r="2183" spans="1:1" x14ac:dyDescent="0.3">
      <c r="A2183" t="s">
        <v>1967</v>
      </c>
    </row>
    <row r="2184" spans="1:1" x14ac:dyDescent="0.3">
      <c r="A2184" t="s">
        <v>247</v>
      </c>
    </row>
    <row r="2185" spans="1:1" x14ac:dyDescent="0.3">
      <c r="A2185" t="s">
        <v>1968</v>
      </c>
    </row>
    <row r="2186" spans="1:1" x14ac:dyDescent="0.3">
      <c r="A2186" t="s">
        <v>248</v>
      </c>
    </row>
    <row r="2187" spans="1:1" x14ac:dyDescent="0.3">
      <c r="A2187" t="s">
        <v>249</v>
      </c>
    </row>
    <row r="2188" spans="1:1" x14ac:dyDescent="0.3">
      <c r="A2188" t="s">
        <v>250</v>
      </c>
    </row>
    <row r="2189" spans="1:1" x14ac:dyDescent="0.3">
      <c r="A2189" t="s">
        <v>251</v>
      </c>
    </row>
    <row r="2190" spans="1:1" x14ac:dyDescent="0.3">
      <c r="A2190" t="s">
        <v>252</v>
      </c>
    </row>
    <row r="2191" spans="1:1" x14ac:dyDescent="0.3">
      <c r="A2191" t="s">
        <v>1969</v>
      </c>
    </row>
    <row r="2192" spans="1:1" x14ac:dyDescent="0.3">
      <c r="A2192" t="s">
        <v>254</v>
      </c>
    </row>
    <row r="2193" spans="1:1" x14ac:dyDescent="0.3">
      <c r="A2193" t="s">
        <v>239</v>
      </c>
    </row>
    <row r="2194" spans="1:1" x14ac:dyDescent="0.3">
      <c r="A2194" t="s">
        <v>255</v>
      </c>
    </row>
    <row r="2195" spans="1:1" x14ac:dyDescent="0.3">
      <c r="A2195" t="s">
        <v>241</v>
      </c>
    </row>
    <row r="2196" spans="1:1" x14ac:dyDescent="0.3">
      <c r="A2196" t="s">
        <v>931</v>
      </c>
    </row>
    <row r="2197" spans="1:1" x14ac:dyDescent="0.3">
      <c r="A2197" t="s">
        <v>1508</v>
      </c>
    </row>
    <row r="2198" spans="1:1" x14ac:dyDescent="0.3">
      <c r="A2198" t="s">
        <v>1961</v>
      </c>
    </row>
    <row r="2199" spans="1:1" x14ac:dyDescent="0.3">
      <c r="A2199" t="s">
        <v>1970</v>
      </c>
    </row>
    <row r="2200" spans="1:1" x14ac:dyDescent="0.3">
      <c r="A2200" t="s">
        <v>1465</v>
      </c>
    </row>
    <row r="2201" spans="1:1" x14ac:dyDescent="0.3">
      <c r="A2201" t="s">
        <v>1971</v>
      </c>
    </row>
    <row r="2202" spans="1:1" x14ac:dyDescent="0.3">
      <c r="A2202" t="s">
        <v>1972</v>
      </c>
    </row>
    <row r="2203" spans="1:1" x14ac:dyDescent="0.3">
      <c r="A2203" t="s">
        <v>1973</v>
      </c>
    </row>
    <row r="2204" spans="1:1" x14ac:dyDescent="0.3">
      <c r="A2204" t="s">
        <v>257</v>
      </c>
    </row>
    <row r="2205" spans="1:1" x14ac:dyDescent="0.3">
      <c r="A2205" t="s">
        <v>258</v>
      </c>
    </row>
    <row r="2206" spans="1:1" x14ac:dyDescent="0.3">
      <c r="A2206" t="s">
        <v>259</v>
      </c>
    </row>
    <row r="2207" spans="1:1" x14ac:dyDescent="0.3">
      <c r="A2207" t="s">
        <v>1974</v>
      </c>
    </row>
    <row r="2208" spans="1:1" x14ac:dyDescent="0.3">
      <c r="A2208" t="s">
        <v>1975</v>
      </c>
    </row>
    <row r="2209" spans="1:1" x14ac:dyDescent="0.3">
      <c r="A2209" t="s">
        <v>1976</v>
      </c>
    </row>
    <row r="2210" spans="1:1" x14ac:dyDescent="0.3">
      <c r="A2210" t="s">
        <v>260</v>
      </c>
    </row>
    <row r="2211" spans="1:1" x14ac:dyDescent="0.3">
      <c r="A2211" t="s">
        <v>1005</v>
      </c>
    </row>
    <row r="2212" spans="1:1" x14ac:dyDescent="0.3">
      <c r="A2212" t="s">
        <v>1006</v>
      </c>
    </row>
    <row r="2213" spans="1:1" x14ac:dyDescent="0.3">
      <c r="A2213" t="s">
        <v>236</v>
      </c>
    </row>
    <row r="2214" spans="1:1" x14ac:dyDescent="0.3">
      <c r="A2214" t="s">
        <v>237</v>
      </c>
    </row>
    <row r="2215" spans="1:1" x14ac:dyDescent="0.3">
      <c r="A2215" t="s">
        <v>238</v>
      </c>
    </row>
    <row r="2216" spans="1:1" x14ac:dyDescent="0.3">
      <c r="A2216" t="s">
        <v>239</v>
      </c>
    </row>
    <row r="2217" spans="1:1" x14ac:dyDescent="0.3">
      <c r="A2217" t="s">
        <v>240</v>
      </c>
    </row>
    <row r="2218" spans="1:1" x14ac:dyDescent="0.3">
      <c r="A2218" t="s">
        <v>241</v>
      </c>
    </row>
    <row r="2219" spans="1:1" x14ac:dyDescent="0.3">
      <c r="A2219" t="s">
        <v>242</v>
      </c>
    </row>
    <row r="2220" spans="1:1" x14ac:dyDescent="0.3">
      <c r="A2220" t="s">
        <v>243</v>
      </c>
    </row>
    <row r="2221" spans="1:1" x14ac:dyDescent="0.3">
      <c r="A2221" t="s">
        <v>244</v>
      </c>
    </row>
    <row r="2222" spans="1:1" x14ac:dyDescent="0.3">
      <c r="A2222" t="s">
        <v>245</v>
      </c>
    </row>
    <row r="2223" spans="1:1" x14ac:dyDescent="0.3">
      <c r="A2223" t="s">
        <v>246</v>
      </c>
    </row>
    <row r="2224" spans="1:1" x14ac:dyDescent="0.3">
      <c r="A2224" t="s">
        <v>1977</v>
      </c>
    </row>
    <row r="2225" spans="1:1" x14ac:dyDescent="0.3">
      <c r="A2225" t="s">
        <v>247</v>
      </c>
    </row>
    <row r="2226" spans="1:1" x14ac:dyDescent="0.3">
      <c r="A2226" t="s">
        <v>1978</v>
      </c>
    </row>
    <row r="2227" spans="1:1" x14ac:dyDescent="0.3">
      <c r="A2227" t="s">
        <v>248</v>
      </c>
    </row>
    <row r="2228" spans="1:1" x14ac:dyDescent="0.3">
      <c r="A2228" t="s">
        <v>249</v>
      </c>
    </row>
    <row r="2229" spans="1:1" x14ac:dyDescent="0.3">
      <c r="A2229" t="s">
        <v>250</v>
      </c>
    </row>
    <row r="2230" spans="1:1" x14ac:dyDescent="0.3">
      <c r="A2230" t="s">
        <v>251</v>
      </c>
    </row>
    <row r="2231" spans="1:1" x14ac:dyDescent="0.3">
      <c r="A2231" t="s">
        <v>252</v>
      </c>
    </row>
    <row r="2232" spans="1:1" x14ac:dyDescent="0.3">
      <c r="A2232" t="s">
        <v>1979</v>
      </c>
    </row>
    <row r="2233" spans="1:1" x14ac:dyDescent="0.3">
      <c r="A2233" t="s">
        <v>254</v>
      </c>
    </row>
    <row r="2234" spans="1:1" x14ac:dyDescent="0.3">
      <c r="A2234" t="s">
        <v>239</v>
      </c>
    </row>
    <row r="2235" spans="1:1" x14ac:dyDescent="0.3">
      <c r="A2235" t="s">
        <v>255</v>
      </c>
    </row>
    <row r="2236" spans="1:1" x14ac:dyDescent="0.3">
      <c r="A2236" t="s">
        <v>241</v>
      </c>
    </row>
    <row r="2237" spans="1:1" x14ac:dyDescent="0.3">
      <c r="A2237" t="s">
        <v>932</v>
      </c>
    </row>
    <row r="2238" spans="1:1" x14ac:dyDescent="0.3">
      <c r="A2238" t="s">
        <v>1508</v>
      </c>
    </row>
    <row r="2239" spans="1:1" x14ac:dyDescent="0.3">
      <c r="A2239" t="s">
        <v>1961</v>
      </c>
    </row>
    <row r="2240" spans="1:1" x14ac:dyDescent="0.3">
      <c r="A2240" t="s">
        <v>1980</v>
      </c>
    </row>
    <row r="2241" spans="1:1" x14ac:dyDescent="0.3">
      <c r="A2241" t="s">
        <v>1465</v>
      </c>
    </row>
    <row r="2242" spans="1:1" x14ac:dyDescent="0.3">
      <c r="A2242" t="s">
        <v>1981</v>
      </c>
    </row>
    <row r="2243" spans="1:1" x14ac:dyDescent="0.3">
      <c r="A2243" t="s">
        <v>1982</v>
      </c>
    </row>
    <row r="2244" spans="1:1" x14ac:dyDescent="0.3">
      <c r="A2244" t="s">
        <v>1983</v>
      </c>
    </row>
    <row r="2245" spans="1:1" x14ac:dyDescent="0.3">
      <c r="A2245" t="s">
        <v>257</v>
      </c>
    </row>
    <row r="2246" spans="1:1" x14ac:dyDescent="0.3">
      <c r="A2246" t="s">
        <v>258</v>
      </c>
    </row>
    <row r="2247" spans="1:1" x14ac:dyDescent="0.3">
      <c r="A2247" t="s">
        <v>259</v>
      </c>
    </row>
    <row r="2248" spans="1:1" x14ac:dyDescent="0.3">
      <c r="A2248" t="s">
        <v>1984</v>
      </c>
    </row>
    <row r="2249" spans="1:1" x14ac:dyDescent="0.3">
      <c r="A2249" t="s">
        <v>1985</v>
      </c>
    </row>
    <row r="2250" spans="1:1" x14ac:dyDescent="0.3">
      <c r="A2250" t="s">
        <v>1986</v>
      </c>
    </row>
    <row r="2251" spans="1:1" x14ac:dyDescent="0.3">
      <c r="A2251" t="s">
        <v>260</v>
      </c>
    </row>
    <row r="2252" spans="1:1" x14ac:dyDescent="0.3">
      <c r="A2252" t="s">
        <v>1009</v>
      </c>
    </row>
    <row r="2253" spans="1:1" x14ac:dyDescent="0.3">
      <c r="A2253" t="s">
        <v>1010</v>
      </c>
    </row>
    <row r="2254" spans="1:1" x14ac:dyDescent="0.3">
      <c r="A2254" t="s">
        <v>236</v>
      </c>
    </row>
    <row r="2255" spans="1:1" x14ac:dyDescent="0.3">
      <c r="A2255" t="s">
        <v>237</v>
      </c>
    </row>
    <row r="2256" spans="1:1" x14ac:dyDescent="0.3">
      <c r="A2256" t="s">
        <v>238</v>
      </c>
    </row>
    <row r="2257" spans="1:1" x14ac:dyDescent="0.3">
      <c r="A2257" t="s">
        <v>239</v>
      </c>
    </row>
    <row r="2258" spans="1:1" x14ac:dyDescent="0.3">
      <c r="A2258" t="s">
        <v>240</v>
      </c>
    </row>
    <row r="2259" spans="1:1" x14ac:dyDescent="0.3">
      <c r="A2259" t="s">
        <v>241</v>
      </c>
    </row>
    <row r="2260" spans="1:1" x14ac:dyDescent="0.3">
      <c r="A2260" t="s">
        <v>242</v>
      </c>
    </row>
    <row r="2261" spans="1:1" x14ac:dyDescent="0.3">
      <c r="A2261" t="s">
        <v>243</v>
      </c>
    </row>
    <row r="2262" spans="1:1" x14ac:dyDescent="0.3">
      <c r="A2262" t="s">
        <v>244</v>
      </c>
    </row>
    <row r="2263" spans="1:1" x14ac:dyDescent="0.3">
      <c r="A2263" t="s">
        <v>245</v>
      </c>
    </row>
    <row r="2264" spans="1:1" x14ac:dyDescent="0.3">
      <c r="A2264" t="s">
        <v>246</v>
      </c>
    </row>
    <row r="2265" spans="1:1" x14ac:dyDescent="0.3">
      <c r="A2265" t="s">
        <v>1987</v>
      </c>
    </row>
    <row r="2266" spans="1:1" x14ac:dyDescent="0.3">
      <c r="A2266" t="s">
        <v>247</v>
      </c>
    </row>
    <row r="2267" spans="1:1" x14ac:dyDescent="0.3">
      <c r="A2267" t="s">
        <v>1988</v>
      </c>
    </row>
    <row r="2268" spans="1:1" x14ac:dyDescent="0.3">
      <c r="A2268" t="s">
        <v>248</v>
      </c>
    </row>
    <row r="2269" spans="1:1" x14ac:dyDescent="0.3">
      <c r="A2269" t="s">
        <v>249</v>
      </c>
    </row>
    <row r="2270" spans="1:1" x14ac:dyDescent="0.3">
      <c r="A2270" t="s">
        <v>250</v>
      </c>
    </row>
    <row r="2271" spans="1:1" x14ac:dyDescent="0.3">
      <c r="A2271" t="s">
        <v>251</v>
      </c>
    </row>
    <row r="2272" spans="1:1" x14ac:dyDescent="0.3">
      <c r="A2272" t="s">
        <v>252</v>
      </c>
    </row>
    <row r="2273" spans="1:1" x14ac:dyDescent="0.3">
      <c r="A2273" t="s">
        <v>1989</v>
      </c>
    </row>
    <row r="2274" spans="1:1" x14ac:dyDescent="0.3">
      <c r="A2274" t="s">
        <v>254</v>
      </c>
    </row>
    <row r="2275" spans="1:1" x14ac:dyDescent="0.3">
      <c r="A2275" t="s">
        <v>239</v>
      </c>
    </row>
    <row r="2276" spans="1:1" x14ac:dyDescent="0.3">
      <c r="A2276" t="s">
        <v>255</v>
      </c>
    </row>
    <row r="2277" spans="1:1" x14ac:dyDescent="0.3">
      <c r="A2277" t="s">
        <v>241</v>
      </c>
    </row>
    <row r="2278" spans="1:1" x14ac:dyDescent="0.3">
      <c r="A2278" t="s">
        <v>1508</v>
      </c>
    </row>
    <row r="2279" spans="1:1" x14ac:dyDescent="0.3">
      <c r="A2279" t="s">
        <v>1990</v>
      </c>
    </row>
    <row r="2280" spans="1:1" x14ac:dyDescent="0.3">
      <c r="A2280" t="s">
        <v>1991</v>
      </c>
    </row>
    <row r="2281" spans="1:1" x14ac:dyDescent="0.3">
      <c r="A2281" t="s">
        <v>1467</v>
      </c>
    </row>
    <row r="2282" spans="1:1" x14ac:dyDescent="0.3">
      <c r="A2282" t="s">
        <v>1992</v>
      </c>
    </row>
    <row r="2283" spans="1:1" x14ac:dyDescent="0.3">
      <c r="A2283" t="s">
        <v>1993</v>
      </c>
    </row>
    <row r="2284" spans="1:1" x14ac:dyDescent="0.3">
      <c r="A2284" t="s">
        <v>1994</v>
      </c>
    </row>
    <row r="2285" spans="1:1" x14ac:dyDescent="0.3">
      <c r="A2285" t="s">
        <v>257</v>
      </c>
    </row>
    <row r="2286" spans="1:1" x14ac:dyDescent="0.3">
      <c r="A2286" t="s">
        <v>258</v>
      </c>
    </row>
    <row r="2287" spans="1:1" x14ac:dyDescent="0.3">
      <c r="A2287" t="s">
        <v>259</v>
      </c>
    </row>
    <row r="2288" spans="1:1" x14ac:dyDescent="0.3">
      <c r="A2288" t="s">
        <v>1995</v>
      </c>
    </row>
    <row r="2289" spans="1:1" x14ac:dyDescent="0.3">
      <c r="A2289" t="s">
        <v>1996</v>
      </c>
    </row>
    <row r="2290" spans="1:1" x14ac:dyDescent="0.3">
      <c r="A2290" t="s">
        <v>1997</v>
      </c>
    </row>
    <row r="2291" spans="1:1" x14ac:dyDescent="0.3">
      <c r="A2291" t="s">
        <v>260</v>
      </c>
    </row>
    <row r="2292" spans="1:1" x14ac:dyDescent="0.3">
      <c r="A2292" t="s">
        <v>1013</v>
      </c>
    </row>
    <row r="2293" spans="1:1" x14ac:dyDescent="0.3">
      <c r="A2293" t="s">
        <v>1014</v>
      </c>
    </row>
    <row r="2294" spans="1:1" x14ac:dyDescent="0.3">
      <c r="A2294" t="s">
        <v>236</v>
      </c>
    </row>
    <row r="2295" spans="1:1" x14ac:dyDescent="0.3">
      <c r="A2295" t="s">
        <v>237</v>
      </c>
    </row>
    <row r="2296" spans="1:1" x14ac:dyDescent="0.3">
      <c r="A2296" t="s">
        <v>238</v>
      </c>
    </row>
    <row r="2297" spans="1:1" x14ac:dyDescent="0.3">
      <c r="A2297" t="s">
        <v>239</v>
      </c>
    </row>
    <row r="2298" spans="1:1" x14ac:dyDescent="0.3">
      <c r="A2298" t="s">
        <v>240</v>
      </c>
    </row>
    <row r="2299" spans="1:1" x14ac:dyDescent="0.3">
      <c r="A2299" t="s">
        <v>241</v>
      </c>
    </row>
    <row r="2300" spans="1:1" x14ac:dyDescent="0.3">
      <c r="A2300" t="s">
        <v>242</v>
      </c>
    </row>
    <row r="2301" spans="1:1" x14ac:dyDescent="0.3">
      <c r="A2301" t="s">
        <v>243</v>
      </c>
    </row>
    <row r="2302" spans="1:1" x14ac:dyDescent="0.3">
      <c r="A2302" t="s">
        <v>244</v>
      </c>
    </row>
    <row r="2303" spans="1:1" x14ac:dyDescent="0.3">
      <c r="A2303" t="s">
        <v>245</v>
      </c>
    </row>
    <row r="2304" spans="1:1" x14ac:dyDescent="0.3">
      <c r="A2304" t="s">
        <v>246</v>
      </c>
    </row>
    <row r="2305" spans="1:1" x14ac:dyDescent="0.3">
      <c r="A2305" t="s">
        <v>1998</v>
      </c>
    </row>
    <row r="2306" spans="1:1" x14ac:dyDescent="0.3">
      <c r="A2306" t="s">
        <v>247</v>
      </c>
    </row>
    <row r="2307" spans="1:1" x14ac:dyDescent="0.3">
      <c r="A2307" t="s">
        <v>1999</v>
      </c>
    </row>
    <row r="2308" spans="1:1" x14ac:dyDescent="0.3">
      <c r="A2308" t="s">
        <v>248</v>
      </c>
    </row>
    <row r="2309" spans="1:1" x14ac:dyDescent="0.3">
      <c r="A2309" t="s">
        <v>249</v>
      </c>
    </row>
    <row r="2310" spans="1:1" x14ac:dyDescent="0.3">
      <c r="A2310" t="s">
        <v>250</v>
      </c>
    </row>
    <row r="2311" spans="1:1" x14ac:dyDescent="0.3">
      <c r="A2311" t="s">
        <v>251</v>
      </c>
    </row>
    <row r="2312" spans="1:1" x14ac:dyDescent="0.3">
      <c r="A2312" t="s">
        <v>252</v>
      </c>
    </row>
    <row r="2313" spans="1:1" x14ac:dyDescent="0.3">
      <c r="A2313" t="s">
        <v>2000</v>
      </c>
    </row>
    <row r="2314" spans="1:1" x14ac:dyDescent="0.3">
      <c r="A2314" t="s">
        <v>254</v>
      </c>
    </row>
    <row r="2315" spans="1:1" x14ac:dyDescent="0.3">
      <c r="A2315" t="s">
        <v>239</v>
      </c>
    </row>
    <row r="2316" spans="1:1" x14ac:dyDescent="0.3">
      <c r="A2316" t="s">
        <v>255</v>
      </c>
    </row>
    <row r="2317" spans="1:1" x14ac:dyDescent="0.3">
      <c r="A2317" t="s">
        <v>241</v>
      </c>
    </row>
    <row r="2318" spans="1:1" x14ac:dyDescent="0.3">
      <c r="A2318" t="s">
        <v>931</v>
      </c>
    </row>
    <row r="2319" spans="1:1" x14ac:dyDescent="0.3">
      <c r="A2319" t="s">
        <v>1508</v>
      </c>
    </row>
    <row r="2320" spans="1:1" x14ac:dyDescent="0.3">
      <c r="A2320" t="s">
        <v>1990</v>
      </c>
    </row>
    <row r="2321" spans="1:1" x14ac:dyDescent="0.3">
      <c r="A2321" t="s">
        <v>2001</v>
      </c>
    </row>
    <row r="2322" spans="1:1" x14ac:dyDescent="0.3">
      <c r="A2322" t="s">
        <v>1467</v>
      </c>
    </row>
    <row r="2323" spans="1:1" x14ac:dyDescent="0.3">
      <c r="A2323" t="s">
        <v>2002</v>
      </c>
    </row>
    <row r="2324" spans="1:1" x14ac:dyDescent="0.3">
      <c r="A2324" t="s">
        <v>2003</v>
      </c>
    </row>
    <row r="2325" spans="1:1" x14ac:dyDescent="0.3">
      <c r="A2325" t="s">
        <v>2004</v>
      </c>
    </row>
    <row r="2326" spans="1:1" x14ac:dyDescent="0.3">
      <c r="A2326" t="s">
        <v>257</v>
      </c>
    </row>
    <row r="2327" spans="1:1" x14ac:dyDescent="0.3">
      <c r="A2327" t="s">
        <v>258</v>
      </c>
    </row>
    <row r="2328" spans="1:1" x14ac:dyDescent="0.3">
      <c r="A2328" t="s">
        <v>259</v>
      </c>
    </row>
    <row r="2329" spans="1:1" x14ac:dyDescent="0.3">
      <c r="A2329" t="s">
        <v>2005</v>
      </c>
    </row>
    <row r="2330" spans="1:1" x14ac:dyDescent="0.3">
      <c r="A2330" t="s">
        <v>2006</v>
      </c>
    </row>
    <row r="2331" spans="1:1" x14ac:dyDescent="0.3">
      <c r="A2331" t="s">
        <v>2007</v>
      </c>
    </row>
    <row r="2332" spans="1:1" x14ac:dyDescent="0.3">
      <c r="A2332" t="s">
        <v>260</v>
      </c>
    </row>
    <row r="2333" spans="1:1" x14ac:dyDescent="0.3">
      <c r="A2333" t="s">
        <v>1017</v>
      </c>
    </row>
    <row r="2334" spans="1:1" x14ac:dyDescent="0.3">
      <c r="A2334" t="s">
        <v>1018</v>
      </c>
    </row>
    <row r="2335" spans="1:1" x14ac:dyDescent="0.3">
      <c r="A2335" t="s">
        <v>236</v>
      </c>
    </row>
    <row r="2336" spans="1:1" x14ac:dyDescent="0.3">
      <c r="A2336" t="s">
        <v>237</v>
      </c>
    </row>
    <row r="2337" spans="1:1" x14ac:dyDescent="0.3">
      <c r="A2337" t="s">
        <v>238</v>
      </c>
    </row>
    <row r="2338" spans="1:1" x14ac:dyDescent="0.3">
      <c r="A2338" t="s">
        <v>239</v>
      </c>
    </row>
    <row r="2339" spans="1:1" x14ac:dyDescent="0.3">
      <c r="A2339" t="s">
        <v>240</v>
      </c>
    </row>
    <row r="2340" spans="1:1" x14ac:dyDescent="0.3">
      <c r="A2340" t="s">
        <v>241</v>
      </c>
    </row>
    <row r="2341" spans="1:1" x14ac:dyDescent="0.3">
      <c r="A2341" t="s">
        <v>242</v>
      </c>
    </row>
    <row r="2342" spans="1:1" x14ac:dyDescent="0.3">
      <c r="A2342" t="s">
        <v>243</v>
      </c>
    </row>
    <row r="2343" spans="1:1" x14ac:dyDescent="0.3">
      <c r="A2343" t="s">
        <v>244</v>
      </c>
    </row>
    <row r="2344" spans="1:1" x14ac:dyDescent="0.3">
      <c r="A2344" t="s">
        <v>245</v>
      </c>
    </row>
    <row r="2345" spans="1:1" x14ac:dyDescent="0.3">
      <c r="A2345" t="s">
        <v>246</v>
      </c>
    </row>
    <row r="2346" spans="1:1" x14ac:dyDescent="0.3">
      <c r="A2346" t="s">
        <v>2008</v>
      </c>
    </row>
    <row r="2347" spans="1:1" x14ac:dyDescent="0.3">
      <c r="A2347" t="s">
        <v>247</v>
      </c>
    </row>
    <row r="2348" spans="1:1" x14ac:dyDescent="0.3">
      <c r="A2348" t="s">
        <v>2009</v>
      </c>
    </row>
    <row r="2349" spans="1:1" x14ac:dyDescent="0.3">
      <c r="A2349" t="s">
        <v>248</v>
      </c>
    </row>
    <row r="2350" spans="1:1" x14ac:dyDescent="0.3">
      <c r="A2350" t="s">
        <v>249</v>
      </c>
    </row>
    <row r="2351" spans="1:1" x14ac:dyDescent="0.3">
      <c r="A2351" t="s">
        <v>250</v>
      </c>
    </row>
    <row r="2352" spans="1:1" x14ac:dyDescent="0.3">
      <c r="A2352" t="s">
        <v>251</v>
      </c>
    </row>
    <row r="2353" spans="1:1" x14ac:dyDescent="0.3">
      <c r="A2353" t="s">
        <v>252</v>
      </c>
    </row>
    <row r="2354" spans="1:1" x14ac:dyDescent="0.3">
      <c r="A2354" t="s">
        <v>2010</v>
      </c>
    </row>
    <row r="2355" spans="1:1" x14ac:dyDescent="0.3">
      <c r="A2355" t="s">
        <v>254</v>
      </c>
    </row>
    <row r="2356" spans="1:1" x14ac:dyDescent="0.3">
      <c r="A2356" t="s">
        <v>239</v>
      </c>
    </row>
    <row r="2357" spans="1:1" x14ac:dyDescent="0.3">
      <c r="A2357" t="s">
        <v>255</v>
      </c>
    </row>
    <row r="2358" spans="1:1" x14ac:dyDescent="0.3">
      <c r="A2358" t="s">
        <v>241</v>
      </c>
    </row>
    <row r="2359" spans="1:1" x14ac:dyDescent="0.3">
      <c r="A2359" t="s">
        <v>1508</v>
      </c>
    </row>
    <row r="2360" spans="1:1" x14ac:dyDescent="0.3">
      <c r="A2360" t="s">
        <v>2011</v>
      </c>
    </row>
    <row r="2361" spans="1:1" x14ac:dyDescent="0.3">
      <c r="A2361" t="s">
        <v>2012</v>
      </c>
    </row>
    <row r="2362" spans="1:1" x14ac:dyDescent="0.3">
      <c r="A2362" t="s">
        <v>1464</v>
      </c>
    </row>
    <row r="2363" spans="1:1" x14ac:dyDescent="0.3">
      <c r="A2363" t="s">
        <v>2013</v>
      </c>
    </row>
    <row r="2364" spans="1:1" x14ac:dyDescent="0.3">
      <c r="A2364" t="s">
        <v>2014</v>
      </c>
    </row>
    <row r="2365" spans="1:1" x14ac:dyDescent="0.3">
      <c r="A2365" t="s">
        <v>2015</v>
      </c>
    </row>
    <row r="2366" spans="1:1" x14ac:dyDescent="0.3">
      <c r="A2366" t="s">
        <v>257</v>
      </c>
    </row>
    <row r="2367" spans="1:1" x14ac:dyDescent="0.3">
      <c r="A2367" t="s">
        <v>258</v>
      </c>
    </row>
    <row r="2368" spans="1:1" x14ac:dyDescent="0.3">
      <c r="A2368" t="s">
        <v>259</v>
      </c>
    </row>
    <row r="2369" spans="1:1" x14ac:dyDescent="0.3">
      <c r="A2369" t="s">
        <v>2016</v>
      </c>
    </row>
    <row r="2370" spans="1:1" x14ac:dyDescent="0.3">
      <c r="A2370" t="s">
        <v>2017</v>
      </c>
    </row>
    <row r="2371" spans="1:1" x14ac:dyDescent="0.3">
      <c r="A2371" t="s">
        <v>2018</v>
      </c>
    </row>
    <row r="2372" spans="1:1" x14ac:dyDescent="0.3">
      <c r="A2372" t="s">
        <v>260</v>
      </c>
    </row>
    <row r="2373" spans="1:1" x14ac:dyDescent="0.3">
      <c r="A2373" t="s">
        <v>1021</v>
      </c>
    </row>
    <row r="2374" spans="1:1" x14ac:dyDescent="0.3">
      <c r="A2374" t="s">
        <v>1141</v>
      </c>
    </row>
    <row r="2375" spans="1:1" x14ac:dyDescent="0.3">
      <c r="A2375" t="s">
        <v>236</v>
      </c>
    </row>
    <row r="2376" spans="1:1" x14ac:dyDescent="0.3">
      <c r="A2376" t="s">
        <v>237</v>
      </c>
    </row>
    <row r="2377" spans="1:1" x14ac:dyDescent="0.3">
      <c r="A2377" t="s">
        <v>238</v>
      </c>
    </row>
    <row r="2378" spans="1:1" x14ac:dyDescent="0.3">
      <c r="A2378" t="s">
        <v>239</v>
      </c>
    </row>
    <row r="2379" spans="1:1" x14ac:dyDescent="0.3">
      <c r="A2379" t="s">
        <v>240</v>
      </c>
    </row>
    <row r="2380" spans="1:1" x14ac:dyDescent="0.3">
      <c r="A2380" t="s">
        <v>241</v>
      </c>
    </row>
    <row r="2381" spans="1:1" x14ac:dyDescent="0.3">
      <c r="A2381" t="s">
        <v>242</v>
      </c>
    </row>
    <row r="2382" spans="1:1" x14ac:dyDescent="0.3">
      <c r="A2382" t="s">
        <v>243</v>
      </c>
    </row>
    <row r="2383" spans="1:1" x14ac:dyDescent="0.3">
      <c r="A2383" t="s">
        <v>244</v>
      </c>
    </row>
    <row r="2384" spans="1:1" x14ac:dyDescent="0.3">
      <c r="A2384" t="s">
        <v>245</v>
      </c>
    </row>
    <row r="2385" spans="1:1" x14ac:dyDescent="0.3">
      <c r="A2385" t="s">
        <v>246</v>
      </c>
    </row>
    <row r="2386" spans="1:1" x14ac:dyDescent="0.3">
      <c r="A2386" t="s">
        <v>2019</v>
      </c>
    </row>
    <row r="2387" spans="1:1" x14ac:dyDescent="0.3">
      <c r="A2387" t="s">
        <v>247</v>
      </c>
    </row>
    <row r="2388" spans="1:1" x14ac:dyDescent="0.3">
      <c r="A2388" t="s">
        <v>2009</v>
      </c>
    </row>
    <row r="2389" spans="1:1" x14ac:dyDescent="0.3">
      <c r="A2389" t="s">
        <v>248</v>
      </c>
    </row>
    <row r="2390" spans="1:1" x14ac:dyDescent="0.3">
      <c r="A2390" t="s">
        <v>249</v>
      </c>
    </row>
    <row r="2391" spans="1:1" x14ac:dyDescent="0.3">
      <c r="A2391" t="s">
        <v>250</v>
      </c>
    </row>
    <row r="2392" spans="1:1" x14ac:dyDescent="0.3">
      <c r="A2392" t="s">
        <v>251</v>
      </c>
    </row>
    <row r="2393" spans="1:1" x14ac:dyDescent="0.3">
      <c r="A2393" t="s">
        <v>252</v>
      </c>
    </row>
    <row r="2394" spans="1:1" x14ac:dyDescent="0.3">
      <c r="A2394" t="s">
        <v>2020</v>
      </c>
    </row>
    <row r="2395" spans="1:1" x14ac:dyDescent="0.3">
      <c r="A2395" t="s">
        <v>254</v>
      </c>
    </row>
    <row r="2396" spans="1:1" x14ac:dyDescent="0.3">
      <c r="A2396" t="s">
        <v>239</v>
      </c>
    </row>
    <row r="2397" spans="1:1" x14ac:dyDescent="0.3">
      <c r="A2397" t="s">
        <v>255</v>
      </c>
    </row>
    <row r="2398" spans="1:1" x14ac:dyDescent="0.3">
      <c r="A2398" t="s">
        <v>241</v>
      </c>
    </row>
    <row r="2399" spans="1:1" x14ac:dyDescent="0.3">
      <c r="A2399" t="s">
        <v>931</v>
      </c>
    </row>
    <row r="2400" spans="1:1" x14ac:dyDescent="0.3">
      <c r="A2400" t="s">
        <v>1508</v>
      </c>
    </row>
    <row r="2401" spans="1:1" x14ac:dyDescent="0.3">
      <c r="A2401" t="s">
        <v>2011</v>
      </c>
    </row>
    <row r="2402" spans="1:1" x14ac:dyDescent="0.3">
      <c r="A2402" t="s">
        <v>2021</v>
      </c>
    </row>
    <row r="2403" spans="1:1" x14ac:dyDescent="0.3">
      <c r="A2403" t="s">
        <v>1464</v>
      </c>
    </row>
    <row r="2404" spans="1:1" x14ac:dyDescent="0.3">
      <c r="A2404" t="s">
        <v>2022</v>
      </c>
    </row>
    <row r="2405" spans="1:1" x14ac:dyDescent="0.3">
      <c r="A2405" t="s">
        <v>2014</v>
      </c>
    </row>
    <row r="2406" spans="1:1" x14ac:dyDescent="0.3">
      <c r="A2406" t="s">
        <v>2023</v>
      </c>
    </row>
    <row r="2407" spans="1:1" x14ac:dyDescent="0.3">
      <c r="A2407" t="s">
        <v>257</v>
      </c>
    </row>
    <row r="2408" spans="1:1" x14ac:dyDescent="0.3">
      <c r="A2408" t="s">
        <v>258</v>
      </c>
    </row>
    <row r="2409" spans="1:1" x14ac:dyDescent="0.3">
      <c r="A2409" t="s">
        <v>259</v>
      </c>
    </row>
    <row r="2410" spans="1:1" x14ac:dyDescent="0.3">
      <c r="A2410" t="s">
        <v>2024</v>
      </c>
    </row>
    <row r="2411" spans="1:1" x14ac:dyDescent="0.3">
      <c r="A2411" t="s">
        <v>2017</v>
      </c>
    </row>
    <row r="2412" spans="1:1" x14ac:dyDescent="0.3">
      <c r="A2412" t="s">
        <v>2025</v>
      </c>
    </row>
    <row r="2413" spans="1:1" x14ac:dyDescent="0.3">
      <c r="A2413" t="s">
        <v>260</v>
      </c>
    </row>
    <row r="2414" spans="1:1" x14ac:dyDescent="0.3">
      <c r="A2414" t="s">
        <v>1145</v>
      </c>
    </row>
    <row r="2415" spans="1:1" x14ac:dyDescent="0.3">
      <c r="A2415" t="s">
        <v>382</v>
      </c>
    </row>
    <row r="2416" spans="1:1" x14ac:dyDescent="0.3">
      <c r="A2416" t="s">
        <v>383</v>
      </c>
    </row>
    <row r="2417" spans="1:1" x14ac:dyDescent="0.3">
      <c r="A2417" t="s">
        <v>384</v>
      </c>
    </row>
    <row r="2418" spans="1:1" x14ac:dyDescent="0.3">
      <c r="A2418" t="s">
        <v>385</v>
      </c>
    </row>
    <row r="2419" spans="1:1" x14ac:dyDescent="0.3">
      <c r="A2419" t="s">
        <v>386</v>
      </c>
    </row>
    <row r="2420" spans="1:1" x14ac:dyDescent="0.3">
      <c r="A2420" t="s">
        <v>47</v>
      </c>
    </row>
    <row r="2421" spans="1:1" x14ac:dyDescent="0.3">
      <c r="A2421" t="s">
        <v>48</v>
      </c>
    </row>
    <row r="2422" spans="1:1" x14ac:dyDescent="0.3">
      <c r="A2422" t="s">
        <v>11</v>
      </c>
    </row>
    <row r="2423" spans="1:1" x14ac:dyDescent="0.3">
      <c r="A2423" t="s">
        <v>220</v>
      </c>
    </row>
    <row r="2424" spans="1:1" x14ac:dyDescent="0.3">
      <c r="A2424" t="s">
        <v>38</v>
      </c>
    </row>
    <row r="2425" spans="1:1" x14ac:dyDescent="0.3">
      <c r="A2425" t="s">
        <v>221</v>
      </c>
    </row>
    <row r="2426" spans="1:1" x14ac:dyDescent="0.3">
      <c r="A2426" t="s">
        <v>222</v>
      </c>
    </row>
    <row r="2427" spans="1:1" x14ac:dyDescent="0.3">
      <c r="A2427" t="s">
        <v>223</v>
      </c>
    </row>
    <row r="2428" spans="1:1" x14ac:dyDescent="0.3">
      <c r="A2428" t="s">
        <v>224</v>
      </c>
    </row>
    <row r="2429" spans="1:1" x14ac:dyDescent="0.3">
      <c r="A2429" t="s">
        <v>38</v>
      </c>
    </row>
    <row r="2430" spans="1:1" x14ac:dyDescent="0.3">
      <c r="A2430" t="s">
        <v>225</v>
      </c>
    </row>
    <row r="2431" spans="1:1" x14ac:dyDescent="0.3">
      <c r="A2431" t="s">
        <v>388</v>
      </c>
    </row>
    <row r="2432" spans="1:1" x14ac:dyDescent="0.3">
      <c r="A2432" t="s">
        <v>227</v>
      </c>
    </row>
    <row r="2433" spans="1:1" x14ac:dyDescent="0.3">
      <c r="A2433" t="s">
        <v>38</v>
      </c>
    </row>
    <row r="2434" spans="1:1" x14ac:dyDescent="0.3">
      <c r="A2434" t="s">
        <v>228</v>
      </c>
    </row>
    <row r="2435" spans="1:1" x14ac:dyDescent="0.3">
      <c r="A2435" t="s">
        <v>229</v>
      </c>
    </row>
    <row r="2436" spans="1:1" x14ac:dyDescent="0.3">
      <c r="A2436" t="s">
        <v>1022</v>
      </c>
    </row>
    <row r="2437" spans="1:1" x14ac:dyDescent="0.3">
      <c r="A2437" t="s">
        <v>231</v>
      </c>
    </row>
    <row r="2438" spans="1:1" x14ac:dyDescent="0.3">
      <c r="A2438" t="s">
        <v>232</v>
      </c>
    </row>
    <row r="2439" spans="1:1" x14ac:dyDescent="0.3">
      <c r="A2439" t="s">
        <v>233</v>
      </c>
    </row>
    <row r="2440" spans="1:1" x14ac:dyDescent="0.3">
      <c r="A2440" t="s">
        <v>234</v>
      </c>
    </row>
    <row r="2441" spans="1:1" x14ac:dyDescent="0.3">
      <c r="A2441" t="s">
        <v>235</v>
      </c>
    </row>
    <row r="2442" spans="1:1" x14ac:dyDescent="0.3">
      <c r="A2442" t="s">
        <v>236</v>
      </c>
    </row>
    <row r="2443" spans="1:1" x14ac:dyDescent="0.3">
      <c r="A2443" t="s">
        <v>237</v>
      </c>
    </row>
    <row r="2444" spans="1:1" x14ac:dyDescent="0.3">
      <c r="A2444" t="s">
        <v>238</v>
      </c>
    </row>
    <row r="2445" spans="1:1" x14ac:dyDescent="0.3">
      <c r="A2445" t="s">
        <v>239</v>
      </c>
    </row>
    <row r="2446" spans="1:1" x14ac:dyDescent="0.3">
      <c r="A2446" t="s">
        <v>240</v>
      </c>
    </row>
    <row r="2447" spans="1:1" x14ac:dyDescent="0.3">
      <c r="A2447" t="s">
        <v>241</v>
      </c>
    </row>
    <row r="2448" spans="1:1" x14ac:dyDescent="0.3">
      <c r="A2448" t="s">
        <v>242</v>
      </c>
    </row>
    <row r="2449" spans="1:1" x14ac:dyDescent="0.3">
      <c r="A2449" t="s">
        <v>243</v>
      </c>
    </row>
    <row r="2450" spans="1:1" x14ac:dyDescent="0.3">
      <c r="A2450" t="s">
        <v>244</v>
      </c>
    </row>
    <row r="2451" spans="1:1" x14ac:dyDescent="0.3">
      <c r="A2451" t="s">
        <v>245</v>
      </c>
    </row>
    <row r="2452" spans="1:1" x14ac:dyDescent="0.3">
      <c r="A2452" t="s">
        <v>246</v>
      </c>
    </row>
    <row r="2453" spans="1:1" x14ac:dyDescent="0.3">
      <c r="A2453" t="s">
        <v>2026</v>
      </c>
    </row>
    <row r="2454" spans="1:1" x14ac:dyDescent="0.3">
      <c r="A2454" t="s">
        <v>247</v>
      </c>
    </row>
    <row r="2455" spans="1:1" x14ac:dyDescent="0.3">
      <c r="A2455" t="s">
        <v>2027</v>
      </c>
    </row>
    <row r="2456" spans="1:1" x14ac:dyDescent="0.3">
      <c r="A2456" t="s">
        <v>248</v>
      </c>
    </row>
    <row r="2457" spans="1:1" x14ac:dyDescent="0.3">
      <c r="A2457" t="s">
        <v>249</v>
      </c>
    </row>
    <row r="2458" spans="1:1" x14ac:dyDescent="0.3">
      <c r="A2458" t="s">
        <v>250</v>
      </c>
    </row>
    <row r="2459" spans="1:1" x14ac:dyDescent="0.3">
      <c r="A2459" t="s">
        <v>251</v>
      </c>
    </row>
    <row r="2460" spans="1:1" x14ac:dyDescent="0.3">
      <c r="A2460" t="s">
        <v>252</v>
      </c>
    </row>
    <row r="2461" spans="1:1" x14ac:dyDescent="0.3">
      <c r="A2461" t="s">
        <v>253</v>
      </c>
    </row>
    <row r="2462" spans="1:1" x14ac:dyDescent="0.3">
      <c r="A2462" t="s">
        <v>254</v>
      </c>
    </row>
    <row r="2463" spans="1:1" x14ac:dyDescent="0.3">
      <c r="A2463" t="s">
        <v>239</v>
      </c>
    </row>
    <row r="2464" spans="1:1" x14ac:dyDescent="0.3">
      <c r="A2464" t="s">
        <v>255</v>
      </c>
    </row>
    <row r="2465" spans="1:1" x14ac:dyDescent="0.3">
      <c r="A2465" t="s">
        <v>241</v>
      </c>
    </row>
    <row r="2466" spans="1:1" x14ac:dyDescent="0.3">
      <c r="A2466" t="s">
        <v>930</v>
      </c>
    </row>
    <row r="2467" spans="1:1" x14ac:dyDescent="0.3">
      <c r="A2467" t="s">
        <v>1462</v>
      </c>
    </row>
    <row r="2468" spans="1:1" x14ac:dyDescent="0.3">
      <c r="A2468" t="s">
        <v>1024</v>
      </c>
    </row>
    <row r="2469" spans="1:1" x14ac:dyDescent="0.3">
      <c r="A2469" t="s">
        <v>256</v>
      </c>
    </row>
    <row r="2470" spans="1:1" x14ac:dyDescent="0.3">
      <c r="A2470" t="s">
        <v>1464</v>
      </c>
    </row>
    <row r="2471" spans="1:1" x14ac:dyDescent="0.3">
      <c r="A2471" t="s">
        <v>2028</v>
      </c>
    </row>
    <row r="2472" spans="1:1" x14ac:dyDescent="0.3">
      <c r="A2472" t="s">
        <v>2029</v>
      </c>
    </row>
    <row r="2473" spans="1:1" x14ac:dyDescent="0.3">
      <c r="A2473" t="s">
        <v>2030</v>
      </c>
    </row>
    <row r="2474" spans="1:1" x14ac:dyDescent="0.3">
      <c r="A2474" t="s">
        <v>257</v>
      </c>
    </row>
    <row r="2475" spans="1:1" x14ac:dyDescent="0.3">
      <c r="A2475" t="s">
        <v>258</v>
      </c>
    </row>
    <row r="2476" spans="1:1" x14ac:dyDescent="0.3">
      <c r="A2476" t="s">
        <v>259</v>
      </c>
    </row>
    <row r="2477" spans="1:1" x14ac:dyDescent="0.3">
      <c r="A2477" t="s">
        <v>2031</v>
      </c>
    </row>
    <row r="2478" spans="1:1" x14ac:dyDescent="0.3">
      <c r="A2478" t="s">
        <v>2032</v>
      </c>
    </row>
    <row r="2479" spans="1:1" x14ac:dyDescent="0.3">
      <c r="A2479" t="s">
        <v>2033</v>
      </c>
    </row>
    <row r="2480" spans="1:1" x14ac:dyDescent="0.3">
      <c r="A2480" t="s">
        <v>260</v>
      </c>
    </row>
    <row r="2481" spans="1:1" x14ac:dyDescent="0.3">
      <c r="A2481" t="s">
        <v>261</v>
      </c>
    </row>
    <row r="2482" spans="1:1" x14ac:dyDescent="0.3">
      <c r="A2482" t="s">
        <v>262</v>
      </c>
    </row>
    <row r="2483" spans="1:1" x14ac:dyDescent="0.3">
      <c r="A2483" t="s">
        <v>236</v>
      </c>
    </row>
    <row r="2484" spans="1:1" x14ac:dyDescent="0.3">
      <c r="A2484" t="s">
        <v>237</v>
      </c>
    </row>
    <row r="2485" spans="1:1" x14ac:dyDescent="0.3">
      <c r="A2485" t="s">
        <v>238</v>
      </c>
    </row>
    <row r="2486" spans="1:1" x14ac:dyDescent="0.3">
      <c r="A2486" t="s">
        <v>239</v>
      </c>
    </row>
    <row r="2487" spans="1:1" x14ac:dyDescent="0.3">
      <c r="A2487" t="s">
        <v>240</v>
      </c>
    </row>
    <row r="2488" spans="1:1" x14ac:dyDescent="0.3">
      <c r="A2488" t="s">
        <v>241</v>
      </c>
    </row>
    <row r="2489" spans="1:1" x14ac:dyDescent="0.3">
      <c r="A2489" t="s">
        <v>242</v>
      </c>
    </row>
    <row r="2490" spans="1:1" x14ac:dyDescent="0.3">
      <c r="A2490" t="s">
        <v>243</v>
      </c>
    </row>
    <row r="2491" spans="1:1" x14ac:dyDescent="0.3">
      <c r="A2491" t="s">
        <v>244</v>
      </c>
    </row>
    <row r="2492" spans="1:1" x14ac:dyDescent="0.3">
      <c r="A2492" t="s">
        <v>245</v>
      </c>
    </row>
    <row r="2493" spans="1:1" x14ac:dyDescent="0.3">
      <c r="A2493" t="s">
        <v>246</v>
      </c>
    </row>
    <row r="2494" spans="1:1" x14ac:dyDescent="0.3">
      <c r="A2494" t="s">
        <v>2034</v>
      </c>
    </row>
    <row r="2495" spans="1:1" x14ac:dyDescent="0.3">
      <c r="A2495" t="s">
        <v>247</v>
      </c>
    </row>
    <row r="2496" spans="1:1" x14ac:dyDescent="0.3">
      <c r="A2496" t="s">
        <v>2035</v>
      </c>
    </row>
    <row r="2497" spans="1:1" x14ac:dyDescent="0.3">
      <c r="A2497" t="s">
        <v>248</v>
      </c>
    </row>
    <row r="2498" spans="1:1" x14ac:dyDescent="0.3">
      <c r="A2498" t="s">
        <v>249</v>
      </c>
    </row>
    <row r="2499" spans="1:1" x14ac:dyDescent="0.3">
      <c r="A2499" t="s">
        <v>250</v>
      </c>
    </row>
    <row r="2500" spans="1:1" x14ac:dyDescent="0.3">
      <c r="A2500" t="s">
        <v>251</v>
      </c>
    </row>
    <row r="2501" spans="1:1" x14ac:dyDescent="0.3">
      <c r="A2501" t="s">
        <v>252</v>
      </c>
    </row>
    <row r="2502" spans="1:1" x14ac:dyDescent="0.3">
      <c r="A2502" t="s">
        <v>263</v>
      </c>
    </row>
    <row r="2503" spans="1:1" x14ac:dyDescent="0.3">
      <c r="A2503" t="s">
        <v>254</v>
      </c>
    </row>
    <row r="2504" spans="1:1" x14ac:dyDescent="0.3">
      <c r="A2504" t="s">
        <v>239</v>
      </c>
    </row>
    <row r="2505" spans="1:1" x14ac:dyDescent="0.3">
      <c r="A2505" t="s">
        <v>255</v>
      </c>
    </row>
    <row r="2506" spans="1:1" x14ac:dyDescent="0.3">
      <c r="A2506" t="s">
        <v>241</v>
      </c>
    </row>
    <row r="2507" spans="1:1" x14ac:dyDescent="0.3">
      <c r="A2507" t="s">
        <v>1027</v>
      </c>
    </row>
    <row r="2508" spans="1:1" x14ac:dyDescent="0.3">
      <c r="A2508" t="s">
        <v>1462</v>
      </c>
    </row>
    <row r="2509" spans="1:1" x14ac:dyDescent="0.3">
      <c r="A2509" t="s">
        <v>1024</v>
      </c>
    </row>
    <row r="2510" spans="1:1" x14ac:dyDescent="0.3">
      <c r="A2510" t="s">
        <v>264</v>
      </c>
    </row>
    <row r="2511" spans="1:1" x14ac:dyDescent="0.3">
      <c r="A2511" t="s">
        <v>1464</v>
      </c>
    </row>
    <row r="2512" spans="1:1" x14ac:dyDescent="0.3">
      <c r="A2512" t="s">
        <v>2036</v>
      </c>
    </row>
    <row r="2513" spans="1:1" x14ac:dyDescent="0.3">
      <c r="A2513" t="s">
        <v>2037</v>
      </c>
    </row>
    <row r="2514" spans="1:1" x14ac:dyDescent="0.3">
      <c r="A2514" t="s">
        <v>2038</v>
      </c>
    </row>
    <row r="2515" spans="1:1" x14ac:dyDescent="0.3">
      <c r="A2515" t="s">
        <v>257</v>
      </c>
    </row>
    <row r="2516" spans="1:1" x14ac:dyDescent="0.3">
      <c r="A2516" t="s">
        <v>258</v>
      </c>
    </row>
    <row r="2517" spans="1:1" x14ac:dyDescent="0.3">
      <c r="A2517" t="s">
        <v>259</v>
      </c>
    </row>
    <row r="2518" spans="1:1" x14ac:dyDescent="0.3">
      <c r="A2518" t="s">
        <v>2039</v>
      </c>
    </row>
    <row r="2519" spans="1:1" x14ac:dyDescent="0.3">
      <c r="A2519" t="s">
        <v>2040</v>
      </c>
    </row>
    <row r="2520" spans="1:1" x14ac:dyDescent="0.3">
      <c r="A2520" t="s">
        <v>2041</v>
      </c>
    </row>
    <row r="2521" spans="1:1" x14ac:dyDescent="0.3">
      <c r="A2521" t="s">
        <v>260</v>
      </c>
    </row>
    <row r="2522" spans="1:1" x14ac:dyDescent="0.3">
      <c r="A2522" t="s">
        <v>265</v>
      </c>
    </row>
    <row r="2523" spans="1:1" x14ac:dyDescent="0.3">
      <c r="A2523" t="s">
        <v>266</v>
      </c>
    </row>
    <row r="2524" spans="1:1" x14ac:dyDescent="0.3">
      <c r="A2524" t="s">
        <v>236</v>
      </c>
    </row>
    <row r="2525" spans="1:1" x14ac:dyDescent="0.3">
      <c r="A2525" t="s">
        <v>237</v>
      </c>
    </row>
    <row r="2526" spans="1:1" x14ac:dyDescent="0.3">
      <c r="A2526" t="s">
        <v>238</v>
      </c>
    </row>
    <row r="2527" spans="1:1" x14ac:dyDescent="0.3">
      <c r="A2527" t="s">
        <v>239</v>
      </c>
    </row>
    <row r="2528" spans="1:1" x14ac:dyDescent="0.3">
      <c r="A2528" t="s">
        <v>240</v>
      </c>
    </row>
    <row r="2529" spans="1:1" x14ac:dyDescent="0.3">
      <c r="A2529" t="s">
        <v>241</v>
      </c>
    </row>
    <row r="2530" spans="1:1" x14ac:dyDescent="0.3">
      <c r="A2530" t="s">
        <v>242</v>
      </c>
    </row>
    <row r="2531" spans="1:1" x14ac:dyDescent="0.3">
      <c r="A2531" t="s">
        <v>243</v>
      </c>
    </row>
    <row r="2532" spans="1:1" x14ac:dyDescent="0.3">
      <c r="A2532" t="s">
        <v>244</v>
      </c>
    </row>
    <row r="2533" spans="1:1" x14ac:dyDescent="0.3">
      <c r="A2533" t="s">
        <v>245</v>
      </c>
    </row>
    <row r="2534" spans="1:1" x14ac:dyDescent="0.3">
      <c r="A2534" t="s">
        <v>246</v>
      </c>
    </row>
    <row r="2535" spans="1:1" x14ac:dyDescent="0.3">
      <c r="A2535" t="s">
        <v>2042</v>
      </c>
    </row>
    <row r="2536" spans="1:1" x14ac:dyDescent="0.3">
      <c r="A2536" t="s">
        <v>247</v>
      </c>
    </row>
    <row r="2537" spans="1:1" x14ac:dyDescent="0.3">
      <c r="A2537" t="s">
        <v>2043</v>
      </c>
    </row>
    <row r="2538" spans="1:1" x14ac:dyDescent="0.3">
      <c r="A2538" t="s">
        <v>248</v>
      </c>
    </row>
    <row r="2539" spans="1:1" x14ac:dyDescent="0.3">
      <c r="A2539" t="s">
        <v>249</v>
      </c>
    </row>
    <row r="2540" spans="1:1" x14ac:dyDescent="0.3">
      <c r="A2540" t="s">
        <v>250</v>
      </c>
    </row>
    <row r="2541" spans="1:1" x14ac:dyDescent="0.3">
      <c r="A2541" t="s">
        <v>251</v>
      </c>
    </row>
    <row r="2542" spans="1:1" x14ac:dyDescent="0.3">
      <c r="A2542" t="s">
        <v>252</v>
      </c>
    </row>
    <row r="2543" spans="1:1" x14ac:dyDescent="0.3">
      <c r="A2543" t="s">
        <v>267</v>
      </c>
    </row>
    <row r="2544" spans="1:1" x14ac:dyDescent="0.3">
      <c r="A2544" t="s">
        <v>254</v>
      </c>
    </row>
    <row r="2545" spans="1:1" x14ac:dyDescent="0.3">
      <c r="A2545" t="s">
        <v>239</v>
      </c>
    </row>
    <row r="2546" spans="1:1" x14ac:dyDescent="0.3">
      <c r="A2546" t="s">
        <v>255</v>
      </c>
    </row>
    <row r="2547" spans="1:1" x14ac:dyDescent="0.3">
      <c r="A2547" t="s">
        <v>241</v>
      </c>
    </row>
    <row r="2548" spans="1:1" x14ac:dyDescent="0.3">
      <c r="A2548" t="s">
        <v>932</v>
      </c>
    </row>
    <row r="2549" spans="1:1" x14ac:dyDescent="0.3">
      <c r="A2549" t="s">
        <v>1462</v>
      </c>
    </row>
    <row r="2550" spans="1:1" x14ac:dyDescent="0.3">
      <c r="A2550" t="s">
        <v>1024</v>
      </c>
    </row>
    <row r="2551" spans="1:1" x14ac:dyDescent="0.3">
      <c r="A2551" t="s">
        <v>268</v>
      </c>
    </row>
    <row r="2552" spans="1:1" x14ac:dyDescent="0.3">
      <c r="A2552" t="s">
        <v>1464</v>
      </c>
    </row>
    <row r="2553" spans="1:1" x14ac:dyDescent="0.3">
      <c r="A2553" t="s">
        <v>2044</v>
      </c>
    </row>
    <row r="2554" spans="1:1" x14ac:dyDescent="0.3">
      <c r="A2554" t="s">
        <v>2045</v>
      </c>
    </row>
    <row r="2555" spans="1:1" x14ac:dyDescent="0.3">
      <c r="A2555" t="s">
        <v>2046</v>
      </c>
    </row>
    <row r="2556" spans="1:1" x14ac:dyDescent="0.3">
      <c r="A2556" t="s">
        <v>257</v>
      </c>
    </row>
    <row r="2557" spans="1:1" x14ac:dyDescent="0.3">
      <c r="A2557" t="s">
        <v>258</v>
      </c>
    </row>
    <row r="2558" spans="1:1" x14ac:dyDescent="0.3">
      <c r="A2558" t="s">
        <v>259</v>
      </c>
    </row>
    <row r="2559" spans="1:1" x14ac:dyDescent="0.3">
      <c r="A2559" t="s">
        <v>2047</v>
      </c>
    </row>
    <row r="2560" spans="1:1" x14ac:dyDescent="0.3">
      <c r="A2560" t="s">
        <v>2048</v>
      </c>
    </row>
    <row r="2561" spans="1:1" x14ac:dyDescent="0.3">
      <c r="A2561" t="s">
        <v>2049</v>
      </c>
    </row>
    <row r="2562" spans="1:1" x14ac:dyDescent="0.3">
      <c r="A2562" t="s">
        <v>260</v>
      </c>
    </row>
    <row r="2563" spans="1:1" x14ac:dyDescent="0.3">
      <c r="A2563" t="s">
        <v>269</v>
      </c>
    </row>
    <row r="2564" spans="1:1" x14ac:dyDescent="0.3">
      <c r="A2564" t="s">
        <v>270</v>
      </c>
    </row>
    <row r="2565" spans="1:1" x14ac:dyDescent="0.3">
      <c r="A2565" t="s">
        <v>236</v>
      </c>
    </row>
    <row r="2566" spans="1:1" x14ac:dyDescent="0.3">
      <c r="A2566" t="s">
        <v>237</v>
      </c>
    </row>
    <row r="2567" spans="1:1" x14ac:dyDescent="0.3">
      <c r="A2567" t="s">
        <v>238</v>
      </c>
    </row>
    <row r="2568" spans="1:1" x14ac:dyDescent="0.3">
      <c r="A2568" t="s">
        <v>239</v>
      </c>
    </row>
    <row r="2569" spans="1:1" x14ac:dyDescent="0.3">
      <c r="A2569" t="s">
        <v>240</v>
      </c>
    </row>
    <row r="2570" spans="1:1" x14ac:dyDescent="0.3">
      <c r="A2570" t="s">
        <v>241</v>
      </c>
    </row>
    <row r="2571" spans="1:1" x14ac:dyDescent="0.3">
      <c r="A2571" t="s">
        <v>242</v>
      </c>
    </row>
    <row r="2572" spans="1:1" x14ac:dyDescent="0.3">
      <c r="A2572" t="s">
        <v>243</v>
      </c>
    </row>
    <row r="2573" spans="1:1" x14ac:dyDescent="0.3">
      <c r="A2573" t="s">
        <v>244</v>
      </c>
    </row>
    <row r="2574" spans="1:1" x14ac:dyDescent="0.3">
      <c r="A2574" t="s">
        <v>245</v>
      </c>
    </row>
    <row r="2575" spans="1:1" x14ac:dyDescent="0.3">
      <c r="A2575" t="s">
        <v>246</v>
      </c>
    </row>
    <row r="2576" spans="1:1" x14ac:dyDescent="0.3">
      <c r="A2576" t="s">
        <v>2050</v>
      </c>
    </row>
    <row r="2577" spans="1:1" x14ac:dyDescent="0.3">
      <c r="A2577" t="s">
        <v>247</v>
      </c>
    </row>
    <row r="2578" spans="1:1" x14ac:dyDescent="0.3">
      <c r="A2578" t="s">
        <v>2043</v>
      </c>
    </row>
    <row r="2579" spans="1:1" x14ac:dyDescent="0.3">
      <c r="A2579" t="s">
        <v>248</v>
      </c>
    </row>
    <row r="2580" spans="1:1" x14ac:dyDescent="0.3">
      <c r="A2580" t="s">
        <v>249</v>
      </c>
    </row>
    <row r="2581" spans="1:1" x14ac:dyDescent="0.3">
      <c r="A2581" t="s">
        <v>250</v>
      </c>
    </row>
    <row r="2582" spans="1:1" x14ac:dyDescent="0.3">
      <c r="A2582" t="s">
        <v>251</v>
      </c>
    </row>
    <row r="2583" spans="1:1" x14ac:dyDescent="0.3">
      <c r="A2583" t="s">
        <v>252</v>
      </c>
    </row>
    <row r="2584" spans="1:1" x14ac:dyDescent="0.3">
      <c r="A2584" t="s">
        <v>271</v>
      </c>
    </row>
    <row r="2585" spans="1:1" x14ac:dyDescent="0.3">
      <c r="A2585" t="s">
        <v>254</v>
      </c>
    </row>
    <row r="2586" spans="1:1" x14ac:dyDescent="0.3">
      <c r="A2586" t="s">
        <v>239</v>
      </c>
    </row>
    <row r="2587" spans="1:1" x14ac:dyDescent="0.3">
      <c r="A2587" t="s">
        <v>255</v>
      </c>
    </row>
    <row r="2588" spans="1:1" x14ac:dyDescent="0.3">
      <c r="A2588" t="s">
        <v>241</v>
      </c>
    </row>
    <row r="2589" spans="1:1" x14ac:dyDescent="0.3">
      <c r="A2589" t="s">
        <v>2051</v>
      </c>
    </row>
    <row r="2590" spans="1:1" x14ac:dyDescent="0.3">
      <c r="A2590" t="s">
        <v>1462</v>
      </c>
    </row>
    <row r="2591" spans="1:1" x14ac:dyDescent="0.3">
      <c r="A2591" t="s">
        <v>1024</v>
      </c>
    </row>
    <row r="2592" spans="1:1" x14ac:dyDescent="0.3">
      <c r="A2592" t="s">
        <v>272</v>
      </c>
    </row>
    <row r="2593" spans="1:1" x14ac:dyDescent="0.3">
      <c r="A2593" t="s">
        <v>1464</v>
      </c>
    </row>
    <row r="2594" spans="1:1" x14ac:dyDescent="0.3">
      <c r="A2594" t="s">
        <v>2052</v>
      </c>
    </row>
    <row r="2595" spans="1:1" x14ac:dyDescent="0.3">
      <c r="A2595" t="s">
        <v>2045</v>
      </c>
    </row>
    <row r="2596" spans="1:1" x14ac:dyDescent="0.3">
      <c r="A2596" t="s">
        <v>2053</v>
      </c>
    </row>
    <row r="2597" spans="1:1" x14ac:dyDescent="0.3">
      <c r="A2597" t="s">
        <v>257</v>
      </c>
    </row>
    <row r="2598" spans="1:1" x14ac:dyDescent="0.3">
      <c r="A2598" t="s">
        <v>258</v>
      </c>
    </row>
    <row r="2599" spans="1:1" x14ac:dyDescent="0.3">
      <c r="A2599" t="s">
        <v>259</v>
      </c>
    </row>
    <row r="2600" spans="1:1" x14ac:dyDescent="0.3">
      <c r="A2600" t="s">
        <v>2054</v>
      </c>
    </row>
    <row r="2601" spans="1:1" x14ac:dyDescent="0.3">
      <c r="A2601" t="s">
        <v>2048</v>
      </c>
    </row>
    <row r="2602" spans="1:1" x14ac:dyDescent="0.3">
      <c r="A2602" t="s">
        <v>2055</v>
      </c>
    </row>
    <row r="2603" spans="1:1" x14ac:dyDescent="0.3">
      <c r="A2603" t="s">
        <v>260</v>
      </c>
    </row>
    <row r="2604" spans="1:1" x14ac:dyDescent="0.3">
      <c r="A2604" t="s">
        <v>273</v>
      </c>
    </row>
    <row r="2605" spans="1:1" x14ac:dyDescent="0.3">
      <c r="A2605" t="s">
        <v>274</v>
      </c>
    </row>
    <row r="2606" spans="1:1" x14ac:dyDescent="0.3">
      <c r="A2606" t="s">
        <v>236</v>
      </c>
    </row>
    <row r="2607" spans="1:1" x14ac:dyDescent="0.3">
      <c r="A2607" t="s">
        <v>237</v>
      </c>
    </row>
    <row r="2608" spans="1:1" x14ac:dyDescent="0.3">
      <c r="A2608" t="s">
        <v>238</v>
      </c>
    </row>
    <row r="2609" spans="1:1" x14ac:dyDescent="0.3">
      <c r="A2609" t="s">
        <v>239</v>
      </c>
    </row>
    <row r="2610" spans="1:1" x14ac:dyDescent="0.3">
      <c r="A2610" t="s">
        <v>240</v>
      </c>
    </row>
    <row r="2611" spans="1:1" x14ac:dyDescent="0.3">
      <c r="A2611" t="s">
        <v>241</v>
      </c>
    </row>
    <row r="2612" spans="1:1" x14ac:dyDescent="0.3">
      <c r="A2612" t="s">
        <v>242</v>
      </c>
    </row>
    <row r="2613" spans="1:1" x14ac:dyDescent="0.3">
      <c r="A2613" t="s">
        <v>243</v>
      </c>
    </row>
    <row r="2614" spans="1:1" x14ac:dyDescent="0.3">
      <c r="A2614" t="s">
        <v>244</v>
      </c>
    </row>
    <row r="2615" spans="1:1" x14ac:dyDescent="0.3">
      <c r="A2615" t="s">
        <v>245</v>
      </c>
    </row>
    <row r="2616" spans="1:1" x14ac:dyDescent="0.3">
      <c r="A2616" t="s">
        <v>246</v>
      </c>
    </row>
    <row r="2617" spans="1:1" x14ac:dyDescent="0.3">
      <c r="A2617" t="s">
        <v>2056</v>
      </c>
    </row>
    <row r="2618" spans="1:1" x14ac:dyDescent="0.3">
      <c r="A2618" t="s">
        <v>247</v>
      </c>
    </row>
    <row r="2619" spans="1:1" x14ac:dyDescent="0.3">
      <c r="A2619" t="s">
        <v>2057</v>
      </c>
    </row>
    <row r="2620" spans="1:1" x14ac:dyDescent="0.3">
      <c r="A2620" t="s">
        <v>248</v>
      </c>
    </row>
    <row r="2621" spans="1:1" x14ac:dyDescent="0.3">
      <c r="A2621" t="s">
        <v>249</v>
      </c>
    </row>
    <row r="2622" spans="1:1" x14ac:dyDescent="0.3">
      <c r="A2622" t="s">
        <v>250</v>
      </c>
    </row>
    <row r="2623" spans="1:1" x14ac:dyDescent="0.3">
      <c r="A2623" t="s">
        <v>251</v>
      </c>
    </row>
    <row r="2624" spans="1:1" x14ac:dyDescent="0.3">
      <c r="A2624" t="s">
        <v>252</v>
      </c>
    </row>
    <row r="2625" spans="1:1" x14ac:dyDescent="0.3">
      <c r="A2625" t="s">
        <v>275</v>
      </c>
    </row>
    <row r="2626" spans="1:1" x14ac:dyDescent="0.3">
      <c r="A2626" t="s">
        <v>254</v>
      </c>
    </row>
    <row r="2627" spans="1:1" x14ac:dyDescent="0.3">
      <c r="A2627" t="s">
        <v>239</v>
      </c>
    </row>
    <row r="2628" spans="1:1" x14ac:dyDescent="0.3">
      <c r="A2628" t="s">
        <v>255</v>
      </c>
    </row>
    <row r="2629" spans="1:1" x14ac:dyDescent="0.3">
      <c r="A2629" t="s">
        <v>241</v>
      </c>
    </row>
    <row r="2630" spans="1:1" x14ac:dyDescent="0.3">
      <c r="A2630" t="s">
        <v>930</v>
      </c>
    </row>
    <row r="2631" spans="1:1" x14ac:dyDescent="0.3">
      <c r="A2631" t="s">
        <v>1462</v>
      </c>
    </row>
    <row r="2632" spans="1:1" x14ac:dyDescent="0.3">
      <c r="A2632" t="s">
        <v>1034</v>
      </c>
    </row>
    <row r="2633" spans="1:1" x14ac:dyDescent="0.3">
      <c r="A2633" t="s">
        <v>276</v>
      </c>
    </row>
    <row r="2634" spans="1:1" x14ac:dyDescent="0.3">
      <c r="A2634" t="s">
        <v>1464</v>
      </c>
    </row>
    <row r="2635" spans="1:1" x14ac:dyDescent="0.3">
      <c r="A2635" t="s">
        <v>2058</v>
      </c>
    </row>
    <row r="2636" spans="1:1" x14ac:dyDescent="0.3">
      <c r="A2636" t="s">
        <v>2059</v>
      </c>
    </row>
    <row r="2637" spans="1:1" x14ac:dyDescent="0.3">
      <c r="A2637" t="s">
        <v>2060</v>
      </c>
    </row>
    <row r="2638" spans="1:1" x14ac:dyDescent="0.3">
      <c r="A2638" t="s">
        <v>257</v>
      </c>
    </row>
    <row r="2639" spans="1:1" x14ac:dyDescent="0.3">
      <c r="A2639" t="s">
        <v>258</v>
      </c>
    </row>
    <row r="2640" spans="1:1" x14ac:dyDescent="0.3">
      <c r="A2640" t="s">
        <v>259</v>
      </c>
    </row>
    <row r="2641" spans="1:1" x14ac:dyDescent="0.3">
      <c r="A2641" t="s">
        <v>2061</v>
      </c>
    </row>
    <row r="2642" spans="1:1" x14ac:dyDescent="0.3">
      <c r="A2642" t="s">
        <v>2062</v>
      </c>
    </row>
    <row r="2643" spans="1:1" x14ac:dyDescent="0.3">
      <c r="A2643" t="s">
        <v>2063</v>
      </c>
    </row>
    <row r="2644" spans="1:1" x14ac:dyDescent="0.3">
      <c r="A2644" t="s">
        <v>260</v>
      </c>
    </row>
    <row r="2645" spans="1:1" x14ac:dyDescent="0.3">
      <c r="A2645" t="s">
        <v>277</v>
      </c>
    </row>
    <row r="2646" spans="1:1" x14ac:dyDescent="0.3">
      <c r="A2646" t="s">
        <v>278</v>
      </c>
    </row>
    <row r="2647" spans="1:1" x14ac:dyDescent="0.3">
      <c r="A2647" t="s">
        <v>236</v>
      </c>
    </row>
    <row r="2648" spans="1:1" x14ac:dyDescent="0.3">
      <c r="A2648" t="s">
        <v>237</v>
      </c>
    </row>
    <row r="2649" spans="1:1" x14ac:dyDescent="0.3">
      <c r="A2649" t="s">
        <v>238</v>
      </c>
    </row>
    <row r="2650" spans="1:1" x14ac:dyDescent="0.3">
      <c r="A2650" t="s">
        <v>239</v>
      </c>
    </row>
    <row r="2651" spans="1:1" x14ac:dyDescent="0.3">
      <c r="A2651" t="s">
        <v>240</v>
      </c>
    </row>
    <row r="2652" spans="1:1" x14ac:dyDescent="0.3">
      <c r="A2652" t="s">
        <v>241</v>
      </c>
    </row>
    <row r="2653" spans="1:1" x14ac:dyDescent="0.3">
      <c r="A2653" t="s">
        <v>242</v>
      </c>
    </row>
    <row r="2654" spans="1:1" x14ac:dyDescent="0.3">
      <c r="A2654" t="s">
        <v>243</v>
      </c>
    </row>
    <row r="2655" spans="1:1" x14ac:dyDescent="0.3">
      <c r="A2655" t="s">
        <v>244</v>
      </c>
    </row>
    <row r="2656" spans="1:1" x14ac:dyDescent="0.3">
      <c r="A2656" t="s">
        <v>245</v>
      </c>
    </row>
    <row r="2657" spans="1:1" x14ac:dyDescent="0.3">
      <c r="A2657" t="s">
        <v>246</v>
      </c>
    </row>
    <row r="2658" spans="1:1" x14ac:dyDescent="0.3">
      <c r="A2658" t="s">
        <v>2064</v>
      </c>
    </row>
    <row r="2659" spans="1:1" x14ac:dyDescent="0.3">
      <c r="A2659" t="s">
        <v>247</v>
      </c>
    </row>
    <row r="2660" spans="1:1" x14ac:dyDescent="0.3">
      <c r="A2660" t="s">
        <v>2065</v>
      </c>
    </row>
    <row r="2661" spans="1:1" x14ac:dyDescent="0.3">
      <c r="A2661" t="s">
        <v>248</v>
      </c>
    </row>
    <row r="2662" spans="1:1" x14ac:dyDescent="0.3">
      <c r="A2662" t="s">
        <v>249</v>
      </c>
    </row>
    <row r="2663" spans="1:1" x14ac:dyDescent="0.3">
      <c r="A2663" t="s">
        <v>250</v>
      </c>
    </row>
    <row r="2664" spans="1:1" x14ac:dyDescent="0.3">
      <c r="A2664" t="s">
        <v>251</v>
      </c>
    </row>
    <row r="2665" spans="1:1" x14ac:dyDescent="0.3">
      <c r="A2665" t="s">
        <v>252</v>
      </c>
    </row>
    <row r="2666" spans="1:1" x14ac:dyDescent="0.3">
      <c r="A2666" t="s">
        <v>279</v>
      </c>
    </row>
    <row r="2667" spans="1:1" x14ac:dyDescent="0.3">
      <c r="A2667" t="s">
        <v>254</v>
      </c>
    </row>
    <row r="2668" spans="1:1" x14ac:dyDescent="0.3">
      <c r="A2668" t="s">
        <v>239</v>
      </c>
    </row>
    <row r="2669" spans="1:1" x14ac:dyDescent="0.3">
      <c r="A2669" t="s">
        <v>255</v>
      </c>
    </row>
    <row r="2670" spans="1:1" x14ac:dyDescent="0.3">
      <c r="A2670" t="s">
        <v>241</v>
      </c>
    </row>
    <row r="2671" spans="1:1" x14ac:dyDescent="0.3">
      <c r="A2671" t="s">
        <v>2066</v>
      </c>
    </row>
    <row r="2672" spans="1:1" x14ac:dyDescent="0.3">
      <c r="A2672" t="s">
        <v>1462</v>
      </c>
    </row>
    <row r="2673" spans="1:1" x14ac:dyDescent="0.3">
      <c r="A2673" t="s">
        <v>1024</v>
      </c>
    </row>
    <row r="2674" spans="1:1" x14ac:dyDescent="0.3">
      <c r="A2674" t="s">
        <v>280</v>
      </c>
    </row>
    <row r="2675" spans="1:1" x14ac:dyDescent="0.3">
      <c r="A2675" t="s">
        <v>1464</v>
      </c>
    </row>
    <row r="2676" spans="1:1" x14ac:dyDescent="0.3">
      <c r="A2676" t="s">
        <v>2067</v>
      </c>
    </row>
    <row r="2677" spans="1:1" x14ac:dyDescent="0.3">
      <c r="A2677" t="s">
        <v>2068</v>
      </c>
    </row>
    <row r="2678" spans="1:1" x14ac:dyDescent="0.3">
      <c r="A2678" t="s">
        <v>2069</v>
      </c>
    </row>
    <row r="2679" spans="1:1" x14ac:dyDescent="0.3">
      <c r="A2679" t="s">
        <v>257</v>
      </c>
    </row>
    <row r="2680" spans="1:1" x14ac:dyDescent="0.3">
      <c r="A2680" t="s">
        <v>258</v>
      </c>
    </row>
    <row r="2681" spans="1:1" x14ac:dyDescent="0.3">
      <c r="A2681" t="s">
        <v>259</v>
      </c>
    </row>
    <row r="2682" spans="1:1" x14ac:dyDescent="0.3">
      <c r="A2682" t="s">
        <v>2070</v>
      </c>
    </row>
    <row r="2683" spans="1:1" x14ac:dyDescent="0.3">
      <c r="A2683" t="s">
        <v>2071</v>
      </c>
    </row>
    <row r="2684" spans="1:1" x14ac:dyDescent="0.3">
      <c r="A2684" t="s">
        <v>2072</v>
      </c>
    </row>
    <row r="2685" spans="1:1" x14ac:dyDescent="0.3">
      <c r="A2685" t="s">
        <v>260</v>
      </c>
    </row>
    <row r="2686" spans="1:1" x14ac:dyDescent="0.3">
      <c r="A2686" t="s">
        <v>281</v>
      </c>
    </row>
    <row r="2687" spans="1:1" x14ac:dyDescent="0.3">
      <c r="A2687" t="s">
        <v>282</v>
      </c>
    </row>
    <row r="2688" spans="1:1" x14ac:dyDescent="0.3">
      <c r="A2688" t="s">
        <v>236</v>
      </c>
    </row>
    <row r="2689" spans="1:1" x14ac:dyDescent="0.3">
      <c r="A2689" t="s">
        <v>237</v>
      </c>
    </row>
    <row r="2690" spans="1:1" x14ac:dyDescent="0.3">
      <c r="A2690" t="s">
        <v>238</v>
      </c>
    </row>
    <row r="2691" spans="1:1" x14ac:dyDescent="0.3">
      <c r="A2691" t="s">
        <v>239</v>
      </c>
    </row>
    <row r="2692" spans="1:1" x14ac:dyDescent="0.3">
      <c r="A2692" t="s">
        <v>240</v>
      </c>
    </row>
    <row r="2693" spans="1:1" x14ac:dyDescent="0.3">
      <c r="A2693" t="s">
        <v>241</v>
      </c>
    </row>
    <row r="2694" spans="1:1" x14ac:dyDescent="0.3">
      <c r="A2694" t="s">
        <v>242</v>
      </c>
    </row>
    <row r="2695" spans="1:1" x14ac:dyDescent="0.3">
      <c r="A2695" t="s">
        <v>243</v>
      </c>
    </row>
    <row r="2696" spans="1:1" x14ac:dyDescent="0.3">
      <c r="A2696" t="s">
        <v>244</v>
      </c>
    </row>
    <row r="2697" spans="1:1" x14ac:dyDescent="0.3">
      <c r="A2697" t="s">
        <v>245</v>
      </c>
    </row>
    <row r="2698" spans="1:1" x14ac:dyDescent="0.3">
      <c r="A2698" t="s">
        <v>246</v>
      </c>
    </row>
    <row r="2699" spans="1:1" x14ac:dyDescent="0.3">
      <c r="A2699" t="s">
        <v>2073</v>
      </c>
    </row>
    <row r="2700" spans="1:1" x14ac:dyDescent="0.3">
      <c r="A2700" t="s">
        <v>247</v>
      </c>
    </row>
    <row r="2701" spans="1:1" x14ac:dyDescent="0.3">
      <c r="A2701" t="s">
        <v>2074</v>
      </c>
    </row>
    <row r="2702" spans="1:1" x14ac:dyDescent="0.3">
      <c r="A2702" t="s">
        <v>248</v>
      </c>
    </row>
    <row r="2703" spans="1:1" x14ac:dyDescent="0.3">
      <c r="A2703" t="s">
        <v>249</v>
      </c>
    </row>
    <row r="2704" spans="1:1" x14ac:dyDescent="0.3">
      <c r="A2704" t="s">
        <v>250</v>
      </c>
    </row>
    <row r="2705" spans="1:1" x14ac:dyDescent="0.3">
      <c r="A2705" t="s">
        <v>251</v>
      </c>
    </row>
    <row r="2706" spans="1:1" x14ac:dyDescent="0.3">
      <c r="A2706" t="s">
        <v>252</v>
      </c>
    </row>
    <row r="2707" spans="1:1" x14ac:dyDescent="0.3">
      <c r="A2707" t="s">
        <v>283</v>
      </c>
    </row>
    <row r="2708" spans="1:1" x14ac:dyDescent="0.3">
      <c r="A2708" t="s">
        <v>254</v>
      </c>
    </row>
    <row r="2709" spans="1:1" x14ac:dyDescent="0.3">
      <c r="A2709" t="s">
        <v>239</v>
      </c>
    </row>
    <row r="2710" spans="1:1" x14ac:dyDescent="0.3">
      <c r="A2710" t="s">
        <v>255</v>
      </c>
    </row>
    <row r="2711" spans="1:1" x14ac:dyDescent="0.3">
      <c r="A2711" t="s">
        <v>241</v>
      </c>
    </row>
    <row r="2712" spans="1:1" x14ac:dyDescent="0.3">
      <c r="A2712" t="s">
        <v>931</v>
      </c>
    </row>
    <row r="2713" spans="1:1" x14ac:dyDescent="0.3">
      <c r="A2713" t="s">
        <v>1462</v>
      </c>
    </row>
    <row r="2714" spans="1:1" x14ac:dyDescent="0.3">
      <c r="A2714" t="s">
        <v>1034</v>
      </c>
    </row>
    <row r="2715" spans="1:1" x14ac:dyDescent="0.3">
      <c r="A2715" t="s">
        <v>284</v>
      </c>
    </row>
    <row r="2716" spans="1:1" x14ac:dyDescent="0.3">
      <c r="A2716" t="s">
        <v>1464</v>
      </c>
    </row>
    <row r="2717" spans="1:1" x14ac:dyDescent="0.3">
      <c r="A2717" t="s">
        <v>2075</v>
      </c>
    </row>
    <row r="2718" spans="1:1" x14ac:dyDescent="0.3">
      <c r="A2718" t="s">
        <v>2076</v>
      </c>
    </row>
    <row r="2719" spans="1:1" x14ac:dyDescent="0.3">
      <c r="A2719" t="s">
        <v>2077</v>
      </c>
    </row>
    <row r="2720" spans="1:1" x14ac:dyDescent="0.3">
      <c r="A2720" t="s">
        <v>257</v>
      </c>
    </row>
    <row r="2721" spans="1:1" x14ac:dyDescent="0.3">
      <c r="A2721" t="s">
        <v>258</v>
      </c>
    </row>
    <row r="2722" spans="1:1" x14ac:dyDescent="0.3">
      <c r="A2722" t="s">
        <v>259</v>
      </c>
    </row>
    <row r="2723" spans="1:1" x14ac:dyDescent="0.3">
      <c r="A2723" t="s">
        <v>2078</v>
      </c>
    </row>
    <row r="2724" spans="1:1" x14ac:dyDescent="0.3">
      <c r="A2724" t="s">
        <v>2079</v>
      </c>
    </row>
    <row r="2725" spans="1:1" x14ac:dyDescent="0.3">
      <c r="A2725" t="s">
        <v>2080</v>
      </c>
    </row>
    <row r="2726" spans="1:1" x14ac:dyDescent="0.3">
      <c r="A2726" t="s">
        <v>260</v>
      </c>
    </row>
    <row r="2727" spans="1:1" x14ac:dyDescent="0.3">
      <c r="A2727" t="s">
        <v>285</v>
      </c>
    </row>
    <row r="2728" spans="1:1" x14ac:dyDescent="0.3">
      <c r="A2728" t="s">
        <v>286</v>
      </c>
    </row>
    <row r="2729" spans="1:1" x14ac:dyDescent="0.3">
      <c r="A2729" t="s">
        <v>236</v>
      </c>
    </row>
    <row r="2730" spans="1:1" x14ac:dyDescent="0.3">
      <c r="A2730" t="s">
        <v>237</v>
      </c>
    </row>
    <row r="2731" spans="1:1" x14ac:dyDescent="0.3">
      <c r="A2731" t="s">
        <v>238</v>
      </c>
    </row>
    <row r="2732" spans="1:1" x14ac:dyDescent="0.3">
      <c r="A2732" t="s">
        <v>239</v>
      </c>
    </row>
    <row r="2733" spans="1:1" x14ac:dyDescent="0.3">
      <c r="A2733" t="s">
        <v>240</v>
      </c>
    </row>
    <row r="2734" spans="1:1" x14ac:dyDescent="0.3">
      <c r="A2734" t="s">
        <v>241</v>
      </c>
    </row>
    <row r="2735" spans="1:1" x14ac:dyDescent="0.3">
      <c r="A2735" t="s">
        <v>242</v>
      </c>
    </row>
    <row r="2736" spans="1:1" x14ac:dyDescent="0.3">
      <c r="A2736" t="s">
        <v>243</v>
      </c>
    </row>
    <row r="2737" spans="1:1" x14ac:dyDescent="0.3">
      <c r="A2737" t="s">
        <v>244</v>
      </c>
    </row>
    <row r="2738" spans="1:1" x14ac:dyDescent="0.3">
      <c r="A2738" t="s">
        <v>245</v>
      </c>
    </row>
    <row r="2739" spans="1:1" x14ac:dyDescent="0.3">
      <c r="A2739" t="s">
        <v>246</v>
      </c>
    </row>
    <row r="2740" spans="1:1" x14ac:dyDescent="0.3">
      <c r="A2740" t="s">
        <v>2081</v>
      </c>
    </row>
    <row r="2741" spans="1:1" x14ac:dyDescent="0.3">
      <c r="A2741" t="s">
        <v>247</v>
      </c>
    </row>
    <row r="2742" spans="1:1" x14ac:dyDescent="0.3">
      <c r="A2742" t="s">
        <v>2082</v>
      </c>
    </row>
    <row r="2743" spans="1:1" x14ac:dyDescent="0.3">
      <c r="A2743" t="s">
        <v>248</v>
      </c>
    </row>
    <row r="2744" spans="1:1" x14ac:dyDescent="0.3">
      <c r="A2744" t="s">
        <v>249</v>
      </c>
    </row>
    <row r="2745" spans="1:1" x14ac:dyDescent="0.3">
      <c r="A2745" t="s">
        <v>250</v>
      </c>
    </row>
    <row r="2746" spans="1:1" x14ac:dyDescent="0.3">
      <c r="A2746" t="s">
        <v>251</v>
      </c>
    </row>
    <row r="2747" spans="1:1" x14ac:dyDescent="0.3">
      <c r="A2747" t="s">
        <v>252</v>
      </c>
    </row>
    <row r="2748" spans="1:1" x14ac:dyDescent="0.3">
      <c r="A2748" t="s">
        <v>287</v>
      </c>
    </row>
    <row r="2749" spans="1:1" x14ac:dyDescent="0.3">
      <c r="A2749" t="s">
        <v>254</v>
      </c>
    </row>
    <row r="2750" spans="1:1" x14ac:dyDescent="0.3">
      <c r="A2750" t="s">
        <v>239</v>
      </c>
    </row>
    <row r="2751" spans="1:1" x14ac:dyDescent="0.3">
      <c r="A2751" t="s">
        <v>255</v>
      </c>
    </row>
    <row r="2752" spans="1:1" x14ac:dyDescent="0.3">
      <c r="A2752" t="s">
        <v>241</v>
      </c>
    </row>
    <row r="2753" spans="1:1" x14ac:dyDescent="0.3">
      <c r="A2753" t="s">
        <v>932</v>
      </c>
    </row>
    <row r="2754" spans="1:1" x14ac:dyDescent="0.3">
      <c r="A2754" t="s">
        <v>1462</v>
      </c>
    </row>
    <row r="2755" spans="1:1" x14ac:dyDescent="0.3">
      <c r="A2755" t="s">
        <v>1034</v>
      </c>
    </row>
    <row r="2756" spans="1:1" x14ac:dyDescent="0.3">
      <c r="A2756" t="s">
        <v>288</v>
      </c>
    </row>
    <row r="2757" spans="1:1" x14ac:dyDescent="0.3">
      <c r="A2757" t="s">
        <v>1464</v>
      </c>
    </row>
    <row r="2758" spans="1:1" x14ac:dyDescent="0.3">
      <c r="A2758" t="s">
        <v>2083</v>
      </c>
    </row>
    <row r="2759" spans="1:1" x14ac:dyDescent="0.3">
      <c r="A2759" t="s">
        <v>2084</v>
      </c>
    </row>
    <row r="2760" spans="1:1" x14ac:dyDescent="0.3">
      <c r="A2760" t="s">
        <v>2085</v>
      </c>
    </row>
    <row r="2761" spans="1:1" x14ac:dyDescent="0.3">
      <c r="A2761" t="s">
        <v>257</v>
      </c>
    </row>
    <row r="2762" spans="1:1" x14ac:dyDescent="0.3">
      <c r="A2762" t="s">
        <v>258</v>
      </c>
    </row>
    <row r="2763" spans="1:1" x14ac:dyDescent="0.3">
      <c r="A2763" t="s">
        <v>259</v>
      </c>
    </row>
    <row r="2764" spans="1:1" x14ac:dyDescent="0.3">
      <c r="A2764" t="s">
        <v>2086</v>
      </c>
    </row>
    <row r="2765" spans="1:1" x14ac:dyDescent="0.3">
      <c r="A2765" t="s">
        <v>2087</v>
      </c>
    </row>
    <row r="2766" spans="1:1" x14ac:dyDescent="0.3">
      <c r="A2766" t="s">
        <v>2088</v>
      </c>
    </row>
    <row r="2767" spans="1:1" x14ac:dyDescent="0.3">
      <c r="A2767" t="s">
        <v>260</v>
      </c>
    </row>
    <row r="2768" spans="1:1" x14ac:dyDescent="0.3">
      <c r="A2768" t="s">
        <v>289</v>
      </c>
    </row>
    <row r="2769" spans="1:1" x14ac:dyDescent="0.3">
      <c r="A2769" t="s">
        <v>290</v>
      </c>
    </row>
    <row r="2770" spans="1:1" x14ac:dyDescent="0.3">
      <c r="A2770" t="s">
        <v>236</v>
      </c>
    </row>
    <row r="2771" spans="1:1" x14ac:dyDescent="0.3">
      <c r="A2771" t="s">
        <v>237</v>
      </c>
    </row>
    <row r="2772" spans="1:1" x14ac:dyDescent="0.3">
      <c r="A2772" t="s">
        <v>238</v>
      </c>
    </row>
    <row r="2773" spans="1:1" x14ac:dyDescent="0.3">
      <c r="A2773" t="s">
        <v>239</v>
      </c>
    </row>
    <row r="2774" spans="1:1" x14ac:dyDescent="0.3">
      <c r="A2774" t="s">
        <v>240</v>
      </c>
    </row>
    <row r="2775" spans="1:1" x14ac:dyDescent="0.3">
      <c r="A2775" t="s">
        <v>241</v>
      </c>
    </row>
    <row r="2776" spans="1:1" x14ac:dyDescent="0.3">
      <c r="A2776" t="s">
        <v>242</v>
      </c>
    </row>
    <row r="2777" spans="1:1" x14ac:dyDescent="0.3">
      <c r="A2777" t="s">
        <v>243</v>
      </c>
    </row>
    <row r="2778" spans="1:1" x14ac:dyDescent="0.3">
      <c r="A2778" t="s">
        <v>244</v>
      </c>
    </row>
    <row r="2779" spans="1:1" x14ac:dyDescent="0.3">
      <c r="A2779" t="s">
        <v>245</v>
      </c>
    </row>
    <row r="2780" spans="1:1" x14ac:dyDescent="0.3">
      <c r="A2780" t="s">
        <v>246</v>
      </c>
    </row>
    <row r="2781" spans="1:1" x14ac:dyDescent="0.3">
      <c r="A2781" t="s">
        <v>2089</v>
      </c>
    </row>
    <row r="2782" spans="1:1" x14ac:dyDescent="0.3">
      <c r="A2782" t="s">
        <v>247</v>
      </c>
    </row>
    <row r="2783" spans="1:1" x14ac:dyDescent="0.3">
      <c r="A2783" t="s">
        <v>2090</v>
      </c>
    </row>
    <row r="2784" spans="1:1" x14ac:dyDescent="0.3">
      <c r="A2784" t="s">
        <v>248</v>
      </c>
    </row>
    <row r="2785" spans="1:1" x14ac:dyDescent="0.3">
      <c r="A2785" t="s">
        <v>249</v>
      </c>
    </row>
    <row r="2786" spans="1:1" x14ac:dyDescent="0.3">
      <c r="A2786" t="s">
        <v>250</v>
      </c>
    </row>
    <row r="2787" spans="1:1" x14ac:dyDescent="0.3">
      <c r="A2787" t="s">
        <v>251</v>
      </c>
    </row>
    <row r="2788" spans="1:1" x14ac:dyDescent="0.3">
      <c r="A2788" t="s">
        <v>252</v>
      </c>
    </row>
    <row r="2789" spans="1:1" x14ac:dyDescent="0.3">
      <c r="A2789" t="s">
        <v>778</v>
      </c>
    </row>
    <row r="2790" spans="1:1" x14ac:dyDescent="0.3">
      <c r="A2790" t="s">
        <v>254</v>
      </c>
    </row>
    <row r="2791" spans="1:1" x14ac:dyDescent="0.3">
      <c r="A2791" t="s">
        <v>239</v>
      </c>
    </row>
    <row r="2792" spans="1:1" x14ac:dyDescent="0.3">
      <c r="A2792" t="s">
        <v>255</v>
      </c>
    </row>
    <row r="2793" spans="1:1" x14ac:dyDescent="0.3">
      <c r="A2793" t="s">
        <v>241</v>
      </c>
    </row>
    <row r="2794" spans="1:1" x14ac:dyDescent="0.3">
      <c r="A2794" t="s">
        <v>930</v>
      </c>
    </row>
    <row r="2795" spans="1:1" x14ac:dyDescent="0.3">
      <c r="A2795" t="s">
        <v>1462</v>
      </c>
    </row>
    <row r="2796" spans="1:1" x14ac:dyDescent="0.3">
      <c r="A2796" t="s">
        <v>1041</v>
      </c>
    </row>
    <row r="2797" spans="1:1" x14ac:dyDescent="0.3">
      <c r="A2797" t="s">
        <v>779</v>
      </c>
    </row>
    <row r="2798" spans="1:1" x14ac:dyDescent="0.3">
      <c r="A2798" t="s">
        <v>1464</v>
      </c>
    </row>
    <row r="2799" spans="1:1" x14ac:dyDescent="0.3">
      <c r="A2799" t="s">
        <v>2091</v>
      </c>
    </row>
    <row r="2800" spans="1:1" x14ac:dyDescent="0.3">
      <c r="A2800" t="s">
        <v>2092</v>
      </c>
    </row>
    <row r="2801" spans="1:1" x14ac:dyDescent="0.3">
      <c r="A2801" t="s">
        <v>2093</v>
      </c>
    </row>
    <row r="2802" spans="1:1" x14ac:dyDescent="0.3">
      <c r="A2802" t="s">
        <v>257</v>
      </c>
    </row>
    <row r="2803" spans="1:1" x14ac:dyDescent="0.3">
      <c r="A2803" t="s">
        <v>258</v>
      </c>
    </row>
    <row r="2804" spans="1:1" x14ac:dyDescent="0.3">
      <c r="A2804" t="s">
        <v>259</v>
      </c>
    </row>
    <row r="2805" spans="1:1" x14ac:dyDescent="0.3">
      <c r="A2805" t="s">
        <v>2094</v>
      </c>
    </row>
    <row r="2806" spans="1:1" x14ac:dyDescent="0.3">
      <c r="A2806" t="s">
        <v>2095</v>
      </c>
    </row>
    <row r="2807" spans="1:1" x14ac:dyDescent="0.3">
      <c r="A2807" t="s">
        <v>2096</v>
      </c>
    </row>
    <row r="2808" spans="1:1" x14ac:dyDescent="0.3">
      <c r="A2808" t="s">
        <v>260</v>
      </c>
    </row>
    <row r="2809" spans="1:1" x14ac:dyDescent="0.3">
      <c r="A2809" t="s">
        <v>293</v>
      </c>
    </row>
    <row r="2810" spans="1:1" x14ac:dyDescent="0.3">
      <c r="A2810" t="s">
        <v>294</v>
      </c>
    </row>
    <row r="2811" spans="1:1" x14ac:dyDescent="0.3">
      <c r="A2811" t="s">
        <v>236</v>
      </c>
    </row>
    <row r="2812" spans="1:1" x14ac:dyDescent="0.3">
      <c r="A2812" t="s">
        <v>237</v>
      </c>
    </row>
    <row r="2813" spans="1:1" x14ac:dyDescent="0.3">
      <c r="A2813" t="s">
        <v>238</v>
      </c>
    </row>
    <row r="2814" spans="1:1" x14ac:dyDescent="0.3">
      <c r="A2814" t="s">
        <v>239</v>
      </c>
    </row>
    <row r="2815" spans="1:1" x14ac:dyDescent="0.3">
      <c r="A2815" t="s">
        <v>240</v>
      </c>
    </row>
    <row r="2816" spans="1:1" x14ac:dyDescent="0.3">
      <c r="A2816" t="s">
        <v>241</v>
      </c>
    </row>
    <row r="2817" spans="1:1" x14ac:dyDescent="0.3">
      <c r="A2817" t="s">
        <v>242</v>
      </c>
    </row>
    <row r="2818" spans="1:1" x14ac:dyDescent="0.3">
      <c r="A2818" t="s">
        <v>243</v>
      </c>
    </row>
    <row r="2819" spans="1:1" x14ac:dyDescent="0.3">
      <c r="A2819" t="s">
        <v>244</v>
      </c>
    </row>
    <row r="2820" spans="1:1" x14ac:dyDescent="0.3">
      <c r="A2820" t="s">
        <v>245</v>
      </c>
    </row>
    <row r="2821" spans="1:1" x14ac:dyDescent="0.3">
      <c r="A2821" t="s">
        <v>246</v>
      </c>
    </row>
    <row r="2822" spans="1:1" x14ac:dyDescent="0.3">
      <c r="A2822" t="s">
        <v>2097</v>
      </c>
    </row>
    <row r="2823" spans="1:1" x14ac:dyDescent="0.3">
      <c r="A2823" t="s">
        <v>247</v>
      </c>
    </row>
    <row r="2824" spans="1:1" x14ac:dyDescent="0.3">
      <c r="A2824" t="s">
        <v>2098</v>
      </c>
    </row>
    <row r="2825" spans="1:1" x14ac:dyDescent="0.3">
      <c r="A2825" t="s">
        <v>248</v>
      </c>
    </row>
    <row r="2826" spans="1:1" x14ac:dyDescent="0.3">
      <c r="A2826" t="s">
        <v>249</v>
      </c>
    </row>
    <row r="2827" spans="1:1" x14ac:dyDescent="0.3">
      <c r="A2827" t="s">
        <v>250</v>
      </c>
    </row>
    <row r="2828" spans="1:1" x14ac:dyDescent="0.3">
      <c r="A2828" t="s">
        <v>251</v>
      </c>
    </row>
    <row r="2829" spans="1:1" x14ac:dyDescent="0.3">
      <c r="A2829" t="s">
        <v>252</v>
      </c>
    </row>
    <row r="2830" spans="1:1" x14ac:dyDescent="0.3">
      <c r="A2830" t="s">
        <v>780</v>
      </c>
    </row>
    <row r="2831" spans="1:1" x14ac:dyDescent="0.3">
      <c r="A2831" t="s">
        <v>254</v>
      </c>
    </row>
    <row r="2832" spans="1:1" x14ac:dyDescent="0.3">
      <c r="A2832" t="s">
        <v>239</v>
      </c>
    </row>
    <row r="2833" spans="1:1" x14ac:dyDescent="0.3">
      <c r="A2833" t="s">
        <v>255</v>
      </c>
    </row>
    <row r="2834" spans="1:1" x14ac:dyDescent="0.3">
      <c r="A2834" t="s">
        <v>241</v>
      </c>
    </row>
    <row r="2835" spans="1:1" x14ac:dyDescent="0.3">
      <c r="A2835" t="s">
        <v>931</v>
      </c>
    </row>
    <row r="2836" spans="1:1" x14ac:dyDescent="0.3">
      <c r="A2836" t="s">
        <v>1462</v>
      </c>
    </row>
    <row r="2837" spans="1:1" x14ac:dyDescent="0.3">
      <c r="A2837" t="s">
        <v>1041</v>
      </c>
    </row>
    <row r="2838" spans="1:1" x14ac:dyDescent="0.3">
      <c r="A2838" t="s">
        <v>781</v>
      </c>
    </row>
    <row r="2839" spans="1:1" x14ac:dyDescent="0.3">
      <c r="A2839" t="s">
        <v>1464</v>
      </c>
    </row>
    <row r="2840" spans="1:1" x14ac:dyDescent="0.3">
      <c r="A2840" t="s">
        <v>2099</v>
      </c>
    </row>
    <row r="2841" spans="1:1" x14ac:dyDescent="0.3">
      <c r="A2841" t="s">
        <v>2100</v>
      </c>
    </row>
    <row r="2842" spans="1:1" x14ac:dyDescent="0.3">
      <c r="A2842" t="s">
        <v>2101</v>
      </c>
    </row>
    <row r="2843" spans="1:1" x14ac:dyDescent="0.3">
      <c r="A2843" t="s">
        <v>257</v>
      </c>
    </row>
    <row r="2844" spans="1:1" x14ac:dyDescent="0.3">
      <c r="A2844" t="s">
        <v>258</v>
      </c>
    </row>
    <row r="2845" spans="1:1" x14ac:dyDescent="0.3">
      <c r="A2845" t="s">
        <v>259</v>
      </c>
    </row>
    <row r="2846" spans="1:1" x14ac:dyDescent="0.3">
      <c r="A2846" t="s">
        <v>2102</v>
      </c>
    </row>
    <row r="2847" spans="1:1" x14ac:dyDescent="0.3">
      <c r="A2847" t="s">
        <v>2103</v>
      </c>
    </row>
    <row r="2848" spans="1:1" x14ac:dyDescent="0.3">
      <c r="A2848" t="s">
        <v>2104</v>
      </c>
    </row>
    <row r="2849" spans="1:1" x14ac:dyDescent="0.3">
      <c r="A2849" t="s">
        <v>260</v>
      </c>
    </row>
    <row r="2850" spans="1:1" x14ac:dyDescent="0.3">
      <c r="A2850" t="s">
        <v>297</v>
      </c>
    </row>
    <row r="2851" spans="1:1" x14ac:dyDescent="0.3">
      <c r="A2851" t="s">
        <v>298</v>
      </c>
    </row>
    <row r="2852" spans="1:1" x14ac:dyDescent="0.3">
      <c r="A2852" t="s">
        <v>236</v>
      </c>
    </row>
    <row r="2853" spans="1:1" x14ac:dyDescent="0.3">
      <c r="A2853" t="s">
        <v>237</v>
      </c>
    </row>
    <row r="2854" spans="1:1" x14ac:dyDescent="0.3">
      <c r="A2854" t="s">
        <v>238</v>
      </c>
    </row>
    <row r="2855" spans="1:1" x14ac:dyDescent="0.3">
      <c r="A2855" t="s">
        <v>239</v>
      </c>
    </row>
    <row r="2856" spans="1:1" x14ac:dyDescent="0.3">
      <c r="A2856" t="s">
        <v>240</v>
      </c>
    </row>
    <row r="2857" spans="1:1" x14ac:dyDescent="0.3">
      <c r="A2857" t="s">
        <v>241</v>
      </c>
    </row>
    <row r="2858" spans="1:1" x14ac:dyDescent="0.3">
      <c r="A2858" t="s">
        <v>242</v>
      </c>
    </row>
    <row r="2859" spans="1:1" x14ac:dyDescent="0.3">
      <c r="A2859" t="s">
        <v>243</v>
      </c>
    </row>
    <row r="2860" spans="1:1" x14ac:dyDescent="0.3">
      <c r="A2860" t="s">
        <v>244</v>
      </c>
    </row>
    <row r="2861" spans="1:1" x14ac:dyDescent="0.3">
      <c r="A2861" t="s">
        <v>245</v>
      </c>
    </row>
    <row r="2862" spans="1:1" x14ac:dyDescent="0.3">
      <c r="A2862" t="s">
        <v>246</v>
      </c>
    </row>
    <row r="2863" spans="1:1" x14ac:dyDescent="0.3">
      <c r="A2863" t="s">
        <v>2105</v>
      </c>
    </row>
    <row r="2864" spans="1:1" x14ac:dyDescent="0.3">
      <c r="A2864" t="s">
        <v>247</v>
      </c>
    </row>
    <row r="2865" spans="1:1" x14ac:dyDescent="0.3">
      <c r="A2865" t="s">
        <v>2090</v>
      </c>
    </row>
    <row r="2866" spans="1:1" x14ac:dyDescent="0.3">
      <c r="A2866" t="s">
        <v>248</v>
      </c>
    </row>
    <row r="2867" spans="1:1" x14ac:dyDescent="0.3">
      <c r="A2867" t="s">
        <v>249</v>
      </c>
    </row>
    <row r="2868" spans="1:1" x14ac:dyDescent="0.3">
      <c r="A2868" t="s">
        <v>250</v>
      </c>
    </row>
    <row r="2869" spans="1:1" x14ac:dyDescent="0.3">
      <c r="A2869" t="s">
        <v>251</v>
      </c>
    </row>
    <row r="2870" spans="1:1" x14ac:dyDescent="0.3">
      <c r="A2870" t="s">
        <v>252</v>
      </c>
    </row>
    <row r="2871" spans="1:1" x14ac:dyDescent="0.3">
      <c r="A2871" t="s">
        <v>291</v>
      </c>
    </row>
    <row r="2872" spans="1:1" x14ac:dyDescent="0.3">
      <c r="A2872" t="s">
        <v>254</v>
      </c>
    </row>
    <row r="2873" spans="1:1" x14ac:dyDescent="0.3">
      <c r="A2873" t="s">
        <v>239</v>
      </c>
    </row>
    <row r="2874" spans="1:1" x14ac:dyDescent="0.3">
      <c r="A2874" t="s">
        <v>255</v>
      </c>
    </row>
    <row r="2875" spans="1:1" x14ac:dyDescent="0.3">
      <c r="A2875" t="s">
        <v>241</v>
      </c>
    </row>
    <row r="2876" spans="1:1" x14ac:dyDescent="0.3">
      <c r="A2876" t="s">
        <v>932</v>
      </c>
    </row>
    <row r="2877" spans="1:1" x14ac:dyDescent="0.3">
      <c r="A2877" t="s">
        <v>1462</v>
      </c>
    </row>
    <row r="2878" spans="1:1" x14ac:dyDescent="0.3">
      <c r="A2878" t="s">
        <v>1041</v>
      </c>
    </row>
    <row r="2879" spans="1:1" x14ac:dyDescent="0.3">
      <c r="A2879" t="s">
        <v>292</v>
      </c>
    </row>
    <row r="2880" spans="1:1" x14ac:dyDescent="0.3">
      <c r="A2880" t="s">
        <v>1464</v>
      </c>
    </row>
    <row r="2881" spans="1:1" x14ac:dyDescent="0.3">
      <c r="A2881" t="s">
        <v>2106</v>
      </c>
    </row>
    <row r="2882" spans="1:1" x14ac:dyDescent="0.3">
      <c r="A2882" t="s">
        <v>2092</v>
      </c>
    </row>
    <row r="2883" spans="1:1" x14ac:dyDescent="0.3">
      <c r="A2883" t="s">
        <v>2107</v>
      </c>
    </row>
    <row r="2884" spans="1:1" x14ac:dyDescent="0.3">
      <c r="A2884" t="s">
        <v>257</v>
      </c>
    </row>
    <row r="2885" spans="1:1" x14ac:dyDescent="0.3">
      <c r="A2885" t="s">
        <v>258</v>
      </c>
    </row>
    <row r="2886" spans="1:1" x14ac:dyDescent="0.3">
      <c r="A2886" t="s">
        <v>259</v>
      </c>
    </row>
    <row r="2887" spans="1:1" x14ac:dyDescent="0.3">
      <c r="A2887" t="s">
        <v>2108</v>
      </c>
    </row>
    <row r="2888" spans="1:1" x14ac:dyDescent="0.3">
      <c r="A2888" t="s">
        <v>2095</v>
      </c>
    </row>
    <row r="2889" spans="1:1" x14ac:dyDescent="0.3">
      <c r="A2889" t="s">
        <v>2109</v>
      </c>
    </row>
    <row r="2890" spans="1:1" x14ac:dyDescent="0.3">
      <c r="A2890" t="s">
        <v>260</v>
      </c>
    </row>
    <row r="2891" spans="1:1" x14ac:dyDescent="0.3">
      <c r="A2891" t="s">
        <v>301</v>
      </c>
    </row>
    <row r="2892" spans="1:1" x14ac:dyDescent="0.3">
      <c r="A2892" t="s">
        <v>302</v>
      </c>
    </row>
    <row r="2893" spans="1:1" x14ac:dyDescent="0.3">
      <c r="A2893" t="s">
        <v>236</v>
      </c>
    </row>
    <row r="2894" spans="1:1" x14ac:dyDescent="0.3">
      <c r="A2894" t="s">
        <v>237</v>
      </c>
    </row>
    <row r="2895" spans="1:1" x14ac:dyDescent="0.3">
      <c r="A2895" t="s">
        <v>238</v>
      </c>
    </row>
    <row r="2896" spans="1:1" x14ac:dyDescent="0.3">
      <c r="A2896" t="s">
        <v>239</v>
      </c>
    </row>
    <row r="2897" spans="1:1" x14ac:dyDescent="0.3">
      <c r="A2897" t="s">
        <v>240</v>
      </c>
    </row>
    <row r="2898" spans="1:1" x14ac:dyDescent="0.3">
      <c r="A2898" t="s">
        <v>241</v>
      </c>
    </row>
    <row r="2899" spans="1:1" x14ac:dyDescent="0.3">
      <c r="A2899" t="s">
        <v>242</v>
      </c>
    </row>
    <row r="2900" spans="1:1" x14ac:dyDescent="0.3">
      <c r="A2900" t="s">
        <v>243</v>
      </c>
    </row>
    <row r="2901" spans="1:1" x14ac:dyDescent="0.3">
      <c r="A2901" t="s">
        <v>244</v>
      </c>
    </row>
    <row r="2902" spans="1:1" x14ac:dyDescent="0.3">
      <c r="A2902" t="s">
        <v>245</v>
      </c>
    </row>
    <row r="2903" spans="1:1" x14ac:dyDescent="0.3">
      <c r="A2903" t="s">
        <v>246</v>
      </c>
    </row>
    <row r="2904" spans="1:1" x14ac:dyDescent="0.3">
      <c r="A2904" t="s">
        <v>2110</v>
      </c>
    </row>
    <row r="2905" spans="1:1" x14ac:dyDescent="0.3">
      <c r="A2905" t="s">
        <v>247</v>
      </c>
    </row>
    <row r="2906" spans="1:1" x14ac:dyDescent="0.3">
      <c r="A2906" t="s">
        <v>2111</v>
      </c>
    </row>
    <row r="2907" spans="1:1" x14ac:dyDescent="0.3">
      <c r="A2907" t="s">
        <v>248</v>
      </c>
    </row>
    <row r="2908" spans="1:1" x14ac:dyDescent="0.3">
      <c r="A2908" t="s">
        <v>249</v>
      </c>
    </row>
    <row r="2909" spans="1:1" x14ac:dyDescent="0.3">
      <c r="A2909" t="s">
        <v>250</v>
      </c>
    </row>
    <row r="2910" spans="1:1" x14ac:dyDescent="0.3">
      <c r="A2910" t="s">
        <v>251</v>
      </c>
    </row>
    <row r="2911" spans="1:1" x14ac:dyDescent="0.3">
      <c r="A2911" t="s">
        <v>252</v>
      </c>
    </row>
    <row r="2912" spans="1:1" x14ac:dyDescent="0.3">
      <c r="A2912" t="s">
        <v>295</v>
      </c>
    </row>
    <row r="2913" spans="1:1" x14ac:dyDescent="0.3">
      <c r="A2913" t="s">
        <v>254</v>
      </c>
    </row>
    <row r="2914" spans="1:1" x14ac:dyDescent="0.3">
      <c r="A2914" t="s">
        <v>239</v>
      </c>
    </row>
    <row r="2915" spans="1:1" x14ac:dyDescent="0.3">
      <c r="A2915" t="s">
        <v>255</v>
      </c>
    </row>
    <row r="2916" spans="1:1" x14ac:dyDescent="0.3">
      <c r="A2916" t="s">
        <v>241</v>
      </c>
    </row>
    <row r="2917" spans="1:1" x14ac:dyDescent="0.3">
      <c r="A2917" t="s">
        <v>1466</v>
      </c>
    </row>
    <row r="2918" spans="1:1" x14ac:dyDescent="0.3">
      <c r="A2918" t="s">
        <v>1258</v>
      </c>
    </row>
    <row r="2919" spans="1:1" x14ac:dyDescent="0.3">
      <c r="A2919" t="s">
        <v>296</v>
      </c>
    </row>
    <row r="2920" spans="1:1" x14ac:dyDescent="0.3">
      <c r="A2920" t="s">
        <v>1465</v>
      </c>
    </row>
    <row r="2921" spans="1:1" x14ac:dyDescent="0.3">
      <c r="A2921" t="s">
        <v>2112</v>
      </c>
    </row>
    <row r="2922" spans="1:1" x14ac:dyDescent="0.3">
      <c r="A2922" t="s">
        <v>2113</v>
      </c>
    </row>
    <row r="2923" spans="1:1" x14ac:dyDescent="0.3">
      <c r="A2923" t="s">
        <v>2114</v>
      </c>
    </row>
    <row r="2924" spans="1:1" x14ac:dyDescent="0.3">
      <c r="A2924" t="s">
        <v>257</v>
      </c>
    </row>
    <row r="2925" spans="1:1" x14ac:dyDescent="0.3">
      <c r="A2925" t="s">
        <v>258</v>
      </c>
    </row>
    <row r="2926" spans="1:1" x14ac:dyDescent="0.3">
      <c r="A2926" t="s">
        <v>259</v>
      </c>
    </row>
    <row r="2927" spans="1:1" x14ac:dyDescent="0.3">
      <c r="A2927" t="s">
        <v>2115</v>
      </c>
    </row>
    <row r="2928" spans="1:1" x14ac:dyDescent="0.3">
      <c r="A2928" t="s">
        <v>2116</v>
      </c>
    </row>
    <row r="2929" spans="1:1" x14ac:dyDescent="0.3">
      <c r="A2929" t="s">
        <v>2117</v>
      </c>
    </row>
    <row r="2930" spans="1:1" x14ac:dyDescent="0.3">
      <c r="A2930" t="s">
        <v>260</v>
      </c>
    </row>
    <row r="2931" spans="1:1" x14ac:dyDescent="0.3">
      <c r="A2931" t="s">
        <v>305</v>
      </c>
    </row>
    <row r="2932" spans="1:1" x14ac:dyDescent="0.3">
      <c r="A2932" t="s">
        <v>306</v>
      </c>
    </row>
    <row r="2933" spans="1:1" x14ac:dyDescent="0.3">
      <c r="A2933" t="s">
        <v>236</v>
      </c>
    </row>
    <row r="2934" spans="1:1" x14ac:dyDescent="0.3">
      <c r="A2934" t="s">
        <v>237</v>
      </c>
    </row>
    <row r="2935" spans="1:1" x14ac:dyDescent="0.3">
      <c r="A2935" t="s">
        <v>238</v>
      </c>
    </row>
    <row r="2936" spans="1:1" x14ac:dyDescent="0.3">
      <c r="A2936" t="s">
        <v>239</v>
      </c>
    </row>
    <row r="2937" spans="1:1" x14ac:dyDescent="0.3">
      <c r="A2937" t="s">
        <v>240</v>
      </c>
    </row>
    <row r="2938" spans="1:1" x14ac:dyDescent="0.3">
      <c r="A2938" t="s">
        <v>241</v>
      </c>
    </row>
    <row r="2939" spans="1:1" x14ac:dyDescent="0.3">
      <c r="A2939" t="s">
        <v>242</v>
      </c>
    </row>
    <row r="2940" spans="1:1" x14ac:dyDescent="0.3">
      <c r="A2940" t="s">
        <v>243</v>
      </c>
    </row>
    <row r="2941" spans="1:1" x14ac:dyDescent="0.3">
      <c r="A2941" t="s">
        <v>244</v>
      </c>
    </row>
    <row r="2942" spans="1:1" x14ac:dyDescent="0.3">
      <c r="A2942" t="s">
        <v>245</v>
      </c>
    </row>
    <row r="2943" spans="1:1" x14ac:dyDescent="0.3">
      <c r="A2943" t="s">
        <v>246</v>
      </c>
    </row>
    <row r="2944" spans="1:1" x14ac:dyDescent="0.3">
      <c r="A2944" t="s">
        <v>2118</v>
      </c>
    </row>
    <row r="2945" spans="1:1" x14ac:dyDescent="0.3">
      <c r="A2945" t="s">
        <v>247</v>
      </c>
    </row>
    <row r="2946" spans="1:1" x14ac:dyDescent="0.3">
      <c r="A2946" t="s">
        <v>2119</v>
      </c>
    </row>
    <row r="2947" spans="1:1" x14ac:dyDescent="0.3">
      <c r="A2947" t="s">
        <v>248</v>
      </c>
    </row>
    <row r="2948" spans="1:1" x14ac:dyDescent="0.3">
      <c r="A2948" t="s">
        <v>249</v>
      </c>
    </row>
    <row r="2949" spans="1:1" x14ac:dyDescent="0.3">
      <c r="A2949" t="s">
        <v>250</v>
      </c>
    </row>
    <row r="2950" spans="1:1" x14ac:dyDescent="0.3">
      <c r="A2950" t="s">
        <v>251</v>
      </c>
    </row>
    <row r="2951" spans="1:1" x14ac:dyDescent="0.3">
      <c r="A2951" t="s">
        <v>252</v>
      </c>
    </row>
    <row r="2952" spans="1:1" x14ac:dyDescent="0.3">
      <c r="A2952" t="s">
        <v>299</v>
      </c>
    </row>
    <row r="2953" spans="1:1" x14ac:dyDescent="0.3">
      <c r="A2953" t="s">
        <v>254</v>
      </c>
    </row>
    <row r="2954" spans="1:1" x14ac:dyDescent="0.3">
      <c r="A2954" t="s">
        <v>239</v>
      </c>
    </row>
    <row r="2955" spans="1:1" x14ac:dyDescent="0.3">
      <c r="A2955" t="s">
        <v>255</v>
      </c>
    </row>
    <row r="2956" spans="1:1" x14ac:dyDescent="0.3">
      <c r="A2956" t="s">
        <v>241</v>
      </c>
    </row>
    <row r="2957" spans="1:1" x14ac:dyDescent="0.3">
      <c r="A2957" t="s">
        <v>1466</v>
      </c>
    </row>
    <row r="2958" spans="1:1" x14ac:dyDescent="0.3">
      <c r="A2958" t="s">
        <v>2120</v>
      </c>
    </row>
    <row r="2959" spans="1:1" x14ac:dyDescent="0.3">
      <c r="A2959" t="s">
        <v>300</v>
      </c>
    </row>
    <row r="2960" spans="1:1" x14ac:dyDescent="0.3">
      <c r="A2960" t="s">
        <v>1469</v>
      </c>
    </row>
    <row r="2961" spans="1:1" x14ac:dyDescent="0.3">
      <c r="A2961" t="s">
        <v>2121</v>
      </c>
    </row>
    <row r="2962" spans="1:1" x14ac:dyDescent="0.3">
      <c r="A2962" t="s">
        <v>2122</v>
      </c>
    </row>
    <row r="2963" spans="1:1" x14ac:dyDescent="0.3">
      <c r="A2963" t="s">
        <v>2123</v>
      </c>
    </row>
    <row r="2964" spans="1:1" x14ac:dyDescent="0.3">
      <c r="A2964" t="s">
        <v>257</v>
      </c>
    </row>
    <row r="2965" spans="1:1" x14ac:dyDescent="0.3">
      <c r="A2965" t="s">
        <v>258</v>
      </c>
    </row>
    <row r="2966" spans="1:1" x14ac:dyDescent="0.3">
      <c r="A2966" t="s">
        <v>259</v>
      </c>
    </row>
    <row r="2967" spans="1:1" x14ac:dyDescent="0.3">
      <c r="A2967" t="s">
        <v>2124</v>
      </c>
    </row>
    <row r="2968" spans="1:1" x14ac:dyDescent="0.3">
      <c r="A2968" t="s">
        <v>2125</v>
      </c>
    </row>
    <row r="2969" spans="1:1" x14ac:dyDescent="0.3">
      <c r="A2969" t="s">
        <v>2126</v>
      </c>
    </row>
    <row r="2970" spans="1:1" x14ac:dyDescent="0.3">
      <c r="A2970" t="s">
        <v>260</v>
      </c>
    </row>
    <row r="2971" spans="1:1" x14ac:dyDescent="0.3">
      <c r="A2971" t="s">
        <v>309</v>
      </c>
    </row>
    <row r="2972" spans="1:1" x14ac:dyDescent="0.3">
      <c r="A2972" t="s">
        <v>310</v>
      </c>
    </row>
    <row r="2973" spans="1:1" x14ac:dyDescent="0.3">
      <c r="A2973" t="s">
        <v>236</v>
      </c>
    </row>
    <row r="2974" spans="1:1" x14ac:dyDescent="0.3">
      <c r="A2974" t="s">
        <v>237</v>
      </c>
    </row>
    <row r="2975" spans="1:1" x14ac:dyDescent="0.3">
      <c r="A2975" t="s">
        <v>238</v>
      </c>
    </row>
    <row r="2976" spans="1:1" x14ac:dyDescent="0.3">
      <c r="A2976" t="s">
        <v>239</v>
      </c>
    </row>
    <row r="2977" spans="1:1" x14ac:dyDescent="0.3">
      <c r="A2977" t="s">
        <v>240</v>
      </c>
    </row>
    <row r="2978" spans="1:1" x14ac:dyDescent="0.3">
      <c r="A2978" t="s">
        <v>241</v>
      </c>
    </row>
    <row r="2979" spans="1:1" x14ac:dyDescent="0.3">
      <c r="A2979" t="s">
        <v>242</v>
      </c>
    </row>
    <row r="2980" spans="1:1" x14ac:dyDescent="0.3">
      <c r="A2980" t="s">
        <v>243</v>
      </c>
    </row>
    <row r="2981" spans="1:1" x14ac:dyDescent="0.3">
      <c r="A2981" t="s">
        <v>244</v>
      </c>
    </row>
    <row r="2982" spans="1:1" x14ac:dyDescent="0.3">
      <c r="A2982" t="s">
        <v>245</v>
      </c>
    </row>
    <row r="2983" spans="1:1" x14ac:dyDescent="0.3">
      <c r="A2983" t="s">
        <v>246</v>
      </c>
    </row>
    <row r="2984" spans="1:1" x14ac:dyDescent="0.3">
      <c r="A2984" t="s">
        <v>2127</v>
      </c>
    </row>
    <row r="2985" spans="1:1" x14ac:dyDescent="0.3">
      <c r="A2985" t="s">
        <v>247</v>
      </c>
    </row>
    <row r="2986" spans="1:1" x14ac:dyDescent="0.3">
      <c r="A2986" t="s">
        <v>2128</v>
      </c>
    </row>
    <row r="2987" spans="1:1" x14ac:dyDescent="0.3">
      <c r="A2987" t="s">
        <v>248</v>
      </c>
    </row>
    <row r="2988" spans="1:1" x14ac:dyDescent="0.3">
      <c r="A2988" t="s">
        <v>249</v>
      </c>
    </row>
    <row r="2989" spans="1:1" x14ac:dyDescent="0.3">
      <c r="A2989" t="s">
        <v>250</v>
      </c>
    </row>
    <row r="2990" spans="1:1" x14ac:dyDescent="0.3">
      <c r="A2990" t="s">
        <v>251</v>
      </c>
    </row>
    <row r="2991" spans="1:1" x14ac:dyDescent="0.3">
      <c r="A2991" t="s">
        <v>252</v>
      </c>
    </row>
    <row r="2992" spans="1:1" x14ac:dyDescent="0.3">
      <c r="A2992" t="s">
        <v>303</v>
      </c>
    </row>
    <row r="2993" spans="1:1" x14ac:dyDescent="0.3">
      <c r="A2993" t="s">
        <v>254</v>
      </c>
    </row>
    <row r="2994" spans="1:1" x14ac:dyDescent="0.3">
      <c r="A2994" t="s">
        <v>239</v>
      </c>
    </row>
    <row r="2995" spans="1:1" x14ac:dyDescent="0.3">
      <c r="A2995" t="s">
        <v>255</v>
      </c>
    </row>
    <row r="2996" spans="1:1" x14ac:dyDescent="0.3">
      <c r="A2996" t="s">
        <v>241</v>
      </c>
    </row>
    <row r="2997" spans="1:1" x14ac:dyDescent="0.3">
      <c r="A2997" t="s">
        <v>1466</v>
      </c>
    </row>
    <row r="2998" spans="1:1" x14ac:dyDescent="0.3">
      <c r="A2998" t="s">
        <v>1263</v>
      </c>
    </row>
    <row r="2999" spans="1:1" x14ac:dyDescent="0.3">
      <c r="A2999" t="s">
        <v>304</v>
      </c>
    </row>
    <row r="3000" spans="1:1" x14ac:dyDescent="0.3">
      <c r="A3000" t="s">
        <v>1469</v>
      </c>
    </row>
    <row r="3001" spans="1:1" x14ac:dyDescent="0.3">
      <c r="A3001" t="s">
        <v>2129</v>
      </c>
    </row>
    <row r="3002" spans="1:1" x14ac:dyDescent="0.3">
      <c r="A3002" t="s">
        <v>2130</v>
      </c>
    </row>
    <row r="3003" spans="1:1" x14ac:dyDescent="0.3">
      <c r="A3003" t="s">
        <v>2131</v>
      </c>
    </row>
    <row r="3004" spans="1:1" x14ac:dyDescent="0.3">
      <c r="A3004" t="s">
        <v>257</v>
      </c>
    </row>
    <row r="3005" spans="1:1" x14ac:dyDescent="0.3">
      <c r="A3005" t="s">
        <v>258</v>
      </c>
    </row>
    <row r="3006" spans="1:1" x14ac:dyDescent="0.3">
      <c r="A3006" t="s">
        <v>259</v>
      </c>
    </row>
    <row r="3007" spans="1:1" x14ac:dyDescent="0.3">
      <c r="A3007" t="s">
        <v>2132</v>
      </c>
    </row>
    <row r="3008" spans="1:1" x14ac:dyDescent="0.3">
      <c r="A3008" t="s">
        <v>2133</v>
      </c>
    </row>
    <row r="3009" spans="1:1" x14ac:dyDescent="0.3">
      <c r="A3009" t="s">
        <v>2134</v>
      </c>
    </row>
    <row r="3010" spans="1:1" x14ac:dyDescent="0.3">
      <c r="A3010" t="s">
        <v>260</v>
      </c>
    </row>
    <row r="3011" spans="1:1" x14ac:dyDescent="0.3">
      <c r="A3011" t="s">
        <v>313</v>
      </c>
    </row>
    <row r="3012" spans="1:1" x14ac:dyDescent="0.3">
      <c r="A3012" t="s">
        <v>314</v>
      </c>
    </row>
    <row r="3013" spans="1:1" x14ac:dyDescent="0.3">
      <c r="A3013" t="s">
        <v>236</v>
      </c>
    </row>
    <row r="3014" spans="1:1" x14ac:dyDescent="0.3">
      <c r="A3014" t="s">
        <v>237</v>
      </c>
    </row>
    <row r="3015" spans="1:1" x14ac:dyDescent="0.3">
      <c r="A3015" t="s">
        <v>238</v>
      </c>
    </row>
    <row r="3016" spans="1:1" x14ac:dyDescent="0.3">
      <c r="A3016" t="s">
        <v>239</v>
      </c>
    </row>
    <row r="3017" spans="1:1" x14ac:dyDescent="0.3">
      <c r="A3017" t="s">
        <v>240</v>
      </c>
    </row>
    <row r="3018" spans="1:1" x14ac:dyDescent="0.3">
      <c r="A3018" t="s">
        <v>241</v>
      </c>
    </row>
    <row r="3019" spans="1:1" x14ac:dyDescent="0.3">
      <c r="A3019" t="s">
        <v>242</v>
      </c>
    </row>
    <row r="3020" spans="1:1" x14ac:dyDescent="0.3">
      <c r="A3020" t="s">
        <v>243</v>
      </c>
    </row>
    <row r="3021" spans="1:1" x14ac:dyDescent="0.3">
      <c r="A3021" t="s">
        <v>244</v>
      </c>
    </row>
    <row r="3022" spans="1:1" x14ac:dyDescent="0.3">
      <c r="A3022" t="s">
        <v>245</v>
      </c>
    </row>
    <row r="3023" spans="1:1" x14ac:dyDescent="0.3">
      <c r="A3023" t="s">
        <v>246</v>
      </c>
    </row>
    <row r="3024" spans="1:1" x14ac:dyDescent="0.3">
      <c r="A3024" t="s">
        <v>2135</v>
      </c>
    </row>
    <row r="3025" spans="1:1" x14ac:dyDescent="0.3">
      <c r="A3025" t="s">
        <v>247</v>
      </c>
    </row>
    <row r="3026" spans="1:1" x14ac:dyDescent="0.3">
      <c r="A3026" t="s">
        <v>2136</v>
      </c>
    </row>
    <row r="3027" spans="1:1" x14ac:dyDescent="0.3">
      <c r="A3027" t="s">
        <v>248</v>
      </c>
    </row>
    <row r="3028" spans="1:1" x14ac:dyDescent="0.3">
      <c r="A3028" t="s">
        <v>249</v>
      </c>
    </row>
    <row r="3029" spans="1:1" x14ac:dyDescent="0.3">
      <c r="A3029" t="s">
        <v>250</v>
      </c>
    </row>
    <row r="3030" spans="1:1" x14ac:dyDescent="0.3">
      <c r="A3030" t="s">
        <v>251</v>
      </c>
    </row>
    <row r="3031" spans="1:1" x14ac:dyDescent="0.3">
      <c r="A3031" t="s">
        <v>252</v>
      </c>
    </row>
    <row r="3032" spans="1:1" x14ac:dyDescent="0.3">
      <c r="A3032" t="s">
        <v>307</v>
      </c>
    </row>
    <row r="3033" spans="1:1" x14ac:dyDescent="0.3">
      <c r="A3033" t="s">
        <v>254</v>
      </c>
    </row>
    <row r="3034" spans="1:1" x14ac:dyDescent="0.3">
      <c r="A3034" t="s">
        <v>239</v>
      </c>
    </row>
    <row r="3035" spans="1:1" x14ac:dyDescent="0.3">
      <c r="A3035" t="s">
        <v>255</v>
      </c>
    </row>
    <row r="3036" spans="1:1" x14ac:dyDescent="0.3">
      <c r="A3036" t="s">
        <v>241</v>
      </c>
    </row>
    <row r="3037" spans="1:1" x14ac:dyDescent="0.3">
      <c r="A3037" t="s">
        <v>931</v>
      </c>
    </row>
    <row r="3038" spans="1:1" x14ac:dyDescent="0.3">
      <c r="A3038" t="s">
        <v>1466</v>
      </c>
    </row>
    <row r="3039" spans="1:1" x14ac:dyDescent="0.3">
      <c r="A3039" t="s">
        <v>1263</v>
      </c>
    </row>
    <row r="3040" spans="1:1" x14ac:dyDescent="0.3">
      <c r="A3040" t="s">
        <v>308</v>
      </c>
    </row>
    <row r="3041" spans="1:1" x14ac:dyDescent="0.3">
      <c r="A3041" t="s">
        <v>1469</v>
      </c>
    </row>
    <row r="3042" spans="1:1" x14ac:dyDescent="0.3">
      <c r="A3042" t="s">
        <v>2137</v>
      </c>
    </row>
    <row r="3043" spans="1:1" x14ac:dyDescent="0.3">
      <c r="A3043" t="s">
        <v>2138</v>
      </c>
    </row>
    <row r="3044" spans="1:1" x14ac:dyDescent="0.3">
      <c r="A3044" t="s">
        <v>2139</v>
      </c>
    </row>
    <row r="3045" spans="1:1" x14ac:dyDescent="0.3">
      <c r="A3045" t="s">
        <v>257</v>
      </c>
    </row>
    <row r="3046" spans="1:1" x14ac:dyDescent="0.3">
      <c r="A3046" t="s">
        <v>258</v>
      </c>
    </row>
    <row r="3047" spans="1:1" x14ac:dyDescent="0.3">
      <c r="A3047" t="s">
        <v>259</v>
      </c>
    </row>
    <row r="3048" spans="1:1" x14ac:dyDescent="0.3">
      <c r="A3048" t="s">
        <v>2140</v>
      </c>
    </row>
    <row r="3049" spans="1:1" x14ac:dyDescent="0.3">
      <c r="A3049" t="s">
        <v>2141</v>
      </c>
    </row>
    <row r="3050" spans="1:1" x14ac:dyDescent="0.3">
      <c r="A3050" t="s">
        <v>2142</v>
      </c>
    </row>
    <row r="3051" spans="1:1" x14ac:dyDescent="0.3">
      <c r="A3051" t="s">
        <v>260</v>
      </c>
    </row>
    <row r="3052" spans="1:1" x14ac:dyDescent="0.3">
      <c r="A3052" t="s">
        <v>317</v>
      </c>
    </row>
    <row r="3053" spans="1:1" x14ac:dyDescent="0.3">
      <c r="A3053" t="s">
        <v>318</v>
      </c>
    </row>
    <row r="3054" spans="1:1" x14ac:dyDescent="0.3">
      <c r="A3054" t="s">
        <v>236</v>
      </c>
    </row>
    <row r="3055" spans="1:1" x14ac:dyDescent="0.3">
      <c r="A3055" t="s">
        <v>237</v>
      </c>
    </row>
    <row r="3056" spans="1:1" x14ac:dyDescent="0.3">
      <c r="A3056" t="s">
        <v>238</v>
      </c>
    </row>
    <row r="3057" spans="1:1" x14ac:dyDescent="0.3">
      <c r="A3057" t="s">
        <v>239</v>
      </c>
    </row>
    <row r="3058" spans="1:1" x14ac:dyDescent="0.3">
      <c r="A3058" t="s">
        <v>240</v>
      </c>
    </row>
    <row r="3059" spans="1:1" x14ac:dyDescent="0.3">
      <c r="A3059" t="s">
        <v>241</v>
      </c>
    </row>
    <row r="3060" spans="1:1" x14ac:dyDescent="0.3">
      <c r="A3060" t="s">
        <v>242</v>
      </c>
    </row>
    <row r="3061" spans="1:1" x14ac:dyDescent="0.3">
      <c r="A3061" t="s">
        <v>243</v>
      </c>
    </row>
    <row r="3062" spans="1:1" x14ac:dyDescent="0.3">
      <c r="A3062" t="s">
        <v>244</v>
      </c>
    </row>
    <row r="3063" spans="1:1" x14ac:dyDescent="0.3">
      <c r="A3063" t="s">
        <v>245</v>
      </c>
    </row>
    <row r="3064" spans="1:1" x14ac:dyDescent="0.3">
      <c r="A3064" t="s">
        <v>246</v>
      </c>
    </row>
    <row r="3065" spans="1:1" x14ac:dyDescent="0.3">
      <c r="A3065" t="s">
        <v>2143</v>
      </c>
    </row>
    <row r="3066" spans="1:1" x14ac:dyDescent="0.3">
      <c r="A3066" t="s">
        <v>247</v>
      </c>
    </row>
    <row r="3067" spans="1:1" x14ac:dyDescent="0.3">
      <c r="A3067" t="s">
        <v>2144</v>
      </c>
    </row>
    <row r="3068" spans="1:1" x14ac:dyDescent="0.3">
      <c r="A3068" t="s">
        <v>248</v>
      </c>
    </row>
    <row r="3069" spans="1:1" x14ac:dyDescent="0.3">
      <c r="A3069" t="s">
        <v>249</v>
      </c>
    </row>
    <row r="3070" spans="1:1" x14ac:dyDescent="0.3">
      <c r="A3070" t="s">
        <v>250</v>
      </c>
    </row>
    <row r="3071" spans="1:1" x14ac:dyDescent="0.3">
      <c r="A3071" t="s">
        <v>251</v>
      </c>
    </row>
    <row r="3072" spans="1:1" x14ac:dyDescent="0.3">
      <c r="A3072" t="s">
        <v>252</v>
      </c>
    </row>
    <row r="3073" spans="1:1" x14ac:dyDescent="0.3">
      <c r="A3073" t="s">
        <v>311</v>
      </c>
    </row>
    <row r="3074" spans="1:1" x14ac:dyDescent="0.3">
      <c r="A3074" t="s">
        <v>254</v>
      </c>
    </row>
    <row r="3075" spans="1:1" x14ac:dyDescent="0.3">
      <c r="A3075" t="s">
        <v>239</v>
      </c>
    </row>
    <row r="3076" spans="1:1" x14ac:dyDescent="0.3">
      <c r="A3076" t="s">
        <v>255</v>
      </c>
    </row>
    <row r="3077" spans="1:1" x14ac:dyDescent="0.3">
      <c r="A3077" t="s">
        <v>241</v>
      </c>
    </row>
    <row r="3078" spans="1:1" x14ac:dyDescent="0.3">
      <c r="A3078" t="s">
        <v>1466</v>
      </c>
    </row>
    <row r="3079" spans="1:1" x14ac:dyDescent="0.3">
      <c r="A3079" t="s">
        <v>1272</v>
      </c>
    </row>
    <row r="3080" spans="1:1" x14ac:dyDescent="0.3">
      <c r="A3080" t="s">
        <v>312</v>
      </c>
    </row>
    <row r="3081" spans="1:1" x14ac:dyDescent="0.3">
      <c r="A3081" t="s">
        <v>2145</v>
      </c>
    </row>
    <row r="3082" spans="1:1" x14ac:dyDescent="0.3">
      <c r="A3082" t="s">
        <v>2146</v>
      </c>
    </row>
    <row r="3083" spans="1:1" x14ac:dyDescent="0.3">
      <c r="A3083" t="s">
        <v>2147</v>
      </c>
    </row>
    <row r="3084" spans="1:1" x14ac:dyDescent="0.3">
      <c r="A3084" t="s">
        <v>2148</v>
      </c>
    </row>
    <row r="3085" spans="1:1" x14ac:dyDescent="0.3">
      <c r="A3085" t="s">
        <v>257</v>
      </c>
    </row>
    <row r="3086" spans="1:1" x14ac:dyDescent="0.3">
      <c r="A3086" t="s">
        <v>258</v>
      </c>
    </row>
    <row r="3087" spans="1:1" x14ac:dyDescent="0.3">
      <c r="A3087" t="s">
        <v>259</v>
      </c>
    </row>
    <row r="3088" spans="1:1" x14ac:dyDescent="0.3">
      <c r="A3088" t="s">
        <v>2149</v>
      </c>
    </row>
    <row r="3089" spans="1:1" x14ac:dyDescent="0.3">
      <c r="A3089" t="s">
        <v>2150</v>
      </c>
    </row>
    <row r="3090" spans="1:1" x14ac:dyDescent="0.3">
      <c r="A3090" t="s">
        <v>2151</v>
      </c>
    </row>
    <row r="3091" spans="1:1" x14ac:dyDescent="0.3">
      <c r="A3091" t="s">
        <v>260</v>
      </c>
    </row>
    <row r="3092" spans="1:1" x14ac:dyDescent="0.3">
      <c r="A3092" t="s">
        <v>321</v>
      </c>
    </row>
    <row r="3093" spans="1:1" x14ac:dyDescent="0.3">
      <c r="A3093" t="s">
        <v>322</v>
      </c>
    </row>
    <row r="3094" spans="1:1" x14ac:dyDescent="0.3">
      <c r="A3094" t="s">
        <v>236</v>
      </c>
    </row>
    <row r="3095" spans="1:1" x14ac:dyDescent="0.3">
      <c r="A3095" t="s">
        <v>237</v>
      </c>
    </row>
    <row r="3096" spans="1:1" x14ac:dyDescent="0.3">
      <c r="A3096" t="s">
        <v>238</v>
      </c>
    </row>
    <row r="3097" spans="1:1" x14ac:dyDescent="0.3">
      <c r="A3097" t="s">
        <v>239</v>
      </c>
    </row>
    <row r="3098" spans="1:1" x14ac:dyDescent="0.3">
      <c r="A3098" t="s">
        <v>240</v>
      </c>
    </row>
    <row r="3099" spans="1:1" x14ac:dyDescent="0.3">
      <c r="A3099" t="s">
        <v>241</v>
      </c>
    </row>
    <row r="3100" spans="1:1" x14ac:dyDescent="0.3">
      <c r="A3100" t="s">
        <v>242</v>
      </c>
    </row>
    <row r="3101" spans="1:1" x14ac:dyDescent="0.3">
      <c r="A3101" t="s">
        <v>243</v>
      </c>
    </row>
    <row r="3102" spans="1:1" x14ac:dyDescent="0.3">
      <c r="A3102" t="s">
        <v>244</v>
      </c>
    </row>
    <row r="3103" spans="1:1" x14ac:dyDescent="0.3">
      <c r="A3103" t="s">
        <v>245</v>
      </c>
    </row>
    <row r="3104" spans="1:1" x14ac:dyDescent="0.3">
      <c r="A3104" t="s">
        <v>246</v>
      </c>
    </row>
    <row r="3105" spans="1:1" x14ac:dyDescent="0.3">
      <c r="A3105" t="s">
        <v>2152</v>
      </c>
    </row>
    <row r="3106" spans="1:1" x14ac:dyDescent="0.3">
      <c r="A3106" t="s">
        <v>247</v>
      </c>
    </row>
    <row r="3107" spans="1:1" x14ac:dyDescent="0.3">
      <c r="A3107" t="s">
        <v>2153</v>
      </c>
    </row>
    <row r="3108" spans="1:1" x14ac:dyDescent="0.3">
      <c r="A3108" t="s">
        <v>248</v>
      </c>
    </row>
    <row r="3109" spans="1:1" x14ac:dyDescent="0.3">
      <c r="A3109" t="s">
        <v>249</v>
      </c>
    </row>
    <row r="3110" spans="1:1" x14ac:dyDescent="0.3">
      <c r="A3110" t="s">
        <v>250</v>
      </c>
    </row>
    <row r="3111" spans="1:1" x14ac:dyDescent="0.3">
      <c r="A3111" t="s">
        <v>251</v>
      </c>
    </row>
    <row r="3112" spans="1:1" x14ac:dyDescent="0.3">
      <c r="A3112" t="s">
        <v>252</v>
      </c>
    </row>
    <row r="3113" spans="1:1" x14ac:dyDescent="0.3">
      <c r="A3113" t="s">
        <v>315</v>
      </c>
    </row>
    <row r="3114" spans="1:1" x14ac:dyDescent="0.3">
      <c r="A3114" t="s">
        <v>254</v>
      </c>
    </row>
    <row r="3115" spans="1:1" x14ac:dyDescent="0.3">
      <c r="A3115" t="s">
        <v>239</v>
      </c>
    </row>
    <row r="3116" spans="1:1" x14ac:dyDescent="0.3">
      <c r="A3116" t="s">
        <v>255</v>
      </c>
    </row>
    <row r="3117" spans="1:1" x14ac:dyDescent="0.3">
      <c r="A3117" t="s">
        <v>241</v>
      </c>
    </row>
    <row r="3118" spans="1:1" x14ac:dyDescent="0.3">
      <c r="A3118" t="s">
        <v>931</v>
      </c>
    </row>
    <row r="3119" spans="1:1" x14ac:dyDescent="0.3">
      <c r="A3119" t="s">
        <v>1466</v>
      </c>
    </row>
    <row r="3120" spans="1:1" x14ac:dyDescent="0.3">
      <c r="A3120" t="s">
        <v>1272</v>
      </c>
    </row>
    <row r="3121" spans="1:1" x14ac:dyDescent="0.3">
      <c r="A3121" t="s">
        <v>316</v>
      </c>
    </row>
    <row r="3122" spans="1:1" x14ac:dyDescent="0.3">
      <c r="A3122" t="s">
        <v>2145</v>
      </c>
    </row>
    <row r="3123" spans="1:1" x14ac:dyDescent="0.3">
      <c r="A3123" t="s">
        <v>2154</v>
      </c>
    </row>
    <row r="3124" spans="1:1" x14ac:dyDescent="0.3">
      <c r="A3124" t="s">
        <v>2155</v>
      </c>
    </row>
    <row r="3125" spans="1:1" x14ac:dyDescent="0.3">
      <c r="A3125" t="s">
        <v>2156</v>
      </c>
    </row>
    <row r="3126" spans="1:1" x14ac:dyDescent="0.3">
      <c r="A3126" t="s">
        <v>257</v>
      </c>
    </row>
    <row r="3127" spans="1:1" x14ac:dyDescent="0.3">
      <c r="A3127" t="s">
        <v>258</v>
      </c>
    </row>
    <row r="3128" spans="1:1" x14ac:dyDescent="0.3">
      <c r="A3128" t="s">
        <v>259</v>
      </c>
    </row>
    <row r="3129" spans="1:1" x14ac:dyDescent="0.3">
      <c r="A3129" t="s">
        <v>2157</v>
      </c>
    </row>
    <row r="3130" spans="1:1" x14ac:dyDescent="0.3">
      <c r="A3130" t="s">
        <v>2158</v>
      </c>
    </row>
    <row r="3131" spans="1:1" x14ac:dyDescent="0.3">
      <c r="A3131" t="s">
        <v>2159</v>
      </c>
    </row>
    <row r="3132" spans="1:1" x14ac:dyDescent="0.3">
      <c r="A3132" t="s">
        <v>260</v>
      </c>
    </row>
    <row r="3133" spans="1:1" x14ac:dyDescent="0.3">
      <c r="A3133" t="s">
        <v>325</v>
      </c>
    </row>
    <row r="3134" spans="1:1" x14ac:dyDescent="0.3">
      <c r="A3134" t="s">
        <v>326</v>
      </c>
    </row>
    <row r="3135" spans="1:1" x14ac:dyDescent="0.3">
      <c r="A3135" t="s">
        <v>236</v>
      </c>
    </row>
    <row r="3136" spans="1:1" x14ac:dyDescent="0.3">
      <c r="A3136" t="s">
        <v>237</v>
      </c>
    </row>
    <row r="3137" spans="1:1" x14ac:dyDescent="0.3">
      <c r="A3137" t="s">
        <v>238</v>
      </c>
    </row>
    <row r="3138" spans="1:1" x14ac:dyDescent="0.3">
      <c r="A3138" t="s">
        <v>239</v>
      </c>
    </row>
    <row r="3139" spans="1:1" x14ac:dyDescent="0.3">
      <c r="A3139" t="s">
        <v>240</v>
      </c>
    </row>
    <row r="3140" spans="1:1" x14ac:dyDescent="0.3">
      <c r="A3140" t="s">
        <v>241</v>
      </c>
    </row>
    <row r="3141" spans="1:1" x14ac:dyDescent="0.3">
      <c r="A3141" t="s">
        <v>242</v>
      </c>
    </row>
    <row r="3142" spans="1:1" x14ac:dyDescent="0.3">
      <c r="A3142" t="s">
        <v>243</v>
      </c>
    </row>
    <row r="3143" spans="1:1" x14ac:dyDescent="0.3">
      <c r="A3143" t="s">
        <v>244</v>
      </c>
    </row>
    <row r="3144" spans="1:1" x14ac:dyDescent="0.3">
      <c r="A3144" t="s">
        <v>245</v>
      </c>
    </row>
    <row r="3145" spans="1:1" x14ac:dyDescent="0.3">
      <c r="A3145" t="s">
        <v>246</v>
      </c>
    </row>
    <row r="3146" spans="1:1" x14ac:dyDescent="0.3">
      <c r="A3146" t="s">
        <v>2160</v>
      </c>
    </row>
    <row r="3147" spans="1:1" x14ac:dyDescent="0.3">
      <c r="A3147" t="s">
        <v>247</v>
      </c>
    </row>
    <row r="3148" spans="1:1" x14ac:dyDescent="0.3">
      <c r="A3148" t="s">
        <v>2153</v>
      </c>
    </row>
    <row r="3149" spans="1:1" x14ac:dyDescent="0.3">
      <c r="A3149" t="s">
        <v>248</v>
      </c>
    </row>
    <row r="3150" spans="1:1" x14ac:dyDescent="0.3">
      <c r="A3150" t="s">
        <v>249</v>
      </c>
    </row>
    <row r="3151" spans="1:1" x14ac:dyDescent="0.3">
      <c r="A3151" t="s">
        <v>250</v>
      </c>
    </row>
    <row r="3152" spans="1:1" x14ac:dyDescent="0.3">
      <c r="A3152" t="s">
        <v>251</v>
      </c>
    </row>
    <row r="3153" spans="1:1" x14ac:dyDescent="0.3">
      <c r="A3153" t="s">
        <v>252</v>
      </c>
    </row>
    <row r="3154" spans="1:1" x14ac:dyDescent="0.3">
      <c r="A3154" t="s">
        <v>319</v>
      </c>
    </row>
    <row r="3155" spans="1:1" x14ac:dyDescent="0.3">
      <c r="A3155" t="s">
        <v>254</v>
      </c>
    </row>
    <row r="3156" spans="1:1" x14ac:dyDescent="0.3">
      <c r="A3156" t="s">
        <v>239</v>
      </c>
    </row>
    <row r="3157" spans="1:1" x14ac:dyDescent="0.3">
      <c r="A3157" t="s">
        <v>255</v>
      </c>
    </row>
    <row r="3158" spans="1:1" x14ac:dyDescent="0.3">
      <c r="A3158" t="s">
        <v>241</v>
      </c>
    </row>
    <row r="3159" spans="1:1" x14ac:dyDescent="0.3">
      <c r="A3159" t="s">
        <v>1470</v>
      </c>
    </row>
    <row r="3160" spans="1:1" x14ac:dyDescent="0.3">
      <c r="A3160" t="s">
        <v>1143</v>
      </c>
    </row>
    <row r="3161" spans="1:1" x14ac:dyDescent="0.3">
      <c r="A3161" t="s">
        <v>320</v>
      </c>
    </row>
    <row r="3162" spans="1:1" x14ac:dyDescent="0.3">
      <c r="A3162" t="s">
        <v>1463</v>
      </c>
    </row>
    <row r="3163" spans="1:1" x14ac:dyDescent="0.3">
      <c r="A3163" t="s">
        <v>2161</v>
      </c>
    </row>
    <row r="3164" spans="1:1" x14ac:dyDescent="0.3">
      <c r="A3164" t="s">
        <v>2155</v>
      </c>
    </row>
    <row r="3165" spans="1:1" x14ac:dyDescent="0.3">
      <c r="A3165" t="s">
        <v>2162</v>
      </c>
    </row>
    <row r="3166" spans="1:1" x14ac:dyDescent="0.3">
      <c r="A3166" t="s">
        <v>257</v>
      </c>
    </row>
    <row r="3167" spans="1:1" x14ac:dyDescent="0.3">
      <c r="A3167" t="s">
        <v>258</v>
      </c>
    </row>
    <row r="3168" spans="1:1" x14ac:dyDescent="0.3">
      <c r="A3168" t="s">
        <v>259</v>
      </c>
    </row>
    <row r="3169" spans="1:1" x14ac:dyDescent="0.3">
      <c r="A3169" t="s">
        <v>2163</v>
      </c>
    </row>
    <row r="3170" spans="1:1" x14ac:dyDescent="0.3">
      <c r="A3170" t="s">
        <v>2158</v>
      </c>
    </row>
    <row r="3171" spans="1:1" x14ac:dyDescent="0.3">
      <c r="A3171" t="s">
        <v>2164</v>
      </c>
    </row>
    <row r="3172" spans="1:1" x14ac:dyDescent="0.3">
      <c r="A3172" t="s">
        <v>260</v>
      </c>
    </row>
    <row r="3173" spans="1:1" x14ac:dyDescent="0.3">
      <c r="A3173" t="s">
        <v>329</v>
      </c>
    </row>
    <row r="3174" spans="1:1" x14ac:dyDescent="0.3">
      <c r="A3174" t="s">
        <v>330</v>
      </c>
    </row>
    <row r="3175" spans="1:1" x14ac:dyDescent="0.3">
      <c r="A3175" t="s">
        <v>236</v>
      </c>
    </row>
    <row r="3176" spans="1:1" x14ac:dyDescent="0.3">
      <c r="A3176" t="s">
        <v>237</v>
      </c>
    </row>
    <row r="3177" spans="1:1" x14ac:dyDescent="0.3">
      <c r="A3177" t="s">
        <v>238</v>
      </c>
    </row>
    <row r="3178" spans="1:1" x14ac:dyDescent="0.3">
      <c r="A3178" t="s">
        <v>239</v>
      </c>
    </row>
    <row r="3179" spans="1:1" x14ac:dyDescent="0.3">
      <c r="A3179" t="s">
        <v>240</v>
      </c>
    </row>
    <row r="3180" spans="1:1" x14ac:dyDescent="0.3">
      <c r="A3180" t="s">
        <v>241</v>
      </c>
    </row>
    <row r="3181" spans="1:1" x14ac:dyDescent="0.3">
      <c r="A3181" t="s">
        <v>242</v>
      </c>
    </row>
    <row r="3182" spans="1:1" x14ac:dyDescent="0.3">
      <c r="A3182" t="s">
        <v>243</v>
      </c>
    </row>
    <row r="3183" spans="1:1" x14ac:dyDescent="0.3">
      <c r="A3183" t="s">
        <v>244</v>
      </c>
    </row>
    <row r="3184" spans="1:1" x14ac:dyDescent="0.3">
      <c r="A3184" t="s">
        <v>245</v>
      </c>
    </row>
    <row r="3185" spans="1:1" x14ac:dyDescent="0.3">
      <c r="A3185" t="s">
        <v>246</v>
      </c>
    </row>
    <row r="3186" spans="1:1" x14ac:dyDescent="0.3">
      <c r="A3186" t="s">
        <v>2165</v>
      </c>
    </row>
    <row r="3187" spans="1:1" x14ac:dyDescent="0.3">
      <c r="A3187" t="s">
        <v>247</v>
      </c>
    </row>
    <row r="3188" spans="1:1" x14ac:dyDescent="0.3">
      <c r="A3188" t="s">
        <v>2166</v>
      </c>
    </row>
    <row r="3189" spans="1:1" x14ac:dyDescent="0.3">
      <c r="A3189" t="s">
        <v>248</v>
      </c>
    </row>
    <row r="3190" spans="1:1" x14ac:dyDescent="0.3">
      <c r="A3190" t="s">
        <v>249</v>
      </c>
    </row>
    <row r="3191" spans="1:1" x14ac:dyDescent="0.3">
      <c r="A3191" t="s">
        <v>250</v>
      </c>
    </row>
    <row r="3192" spans="1:1" x14ac:dyDescent="0.3">
      <c r="A3192" t="s">
        <v>251</v>
      </c>
    </row>
    <row r="3193" spans="1:1" x14ac:dyDescent="0.3">
      <c r="A3193" t="s">
        <v>252</v>
      </c>
    </row>
    <row r="3194" spans="1:1" x14ac:dyDescent="0.3">
      <c r="A3194" t="s">
        <v>323</v>
      </c>
    </row>
    <row r="3195" spans="1:1" x14ac:dyDescent="0.3">
      <c r="A3195" t="s">
        <v>254</v>
      </c>
    </row>
    <row r="3196" spans="1:1" x14ac:dyDescent="0.3">
      <c r="A3196" t="s">
        <v>239</v>
      </c>
    </row>
    <row r="3197" spans="1:1" x14ac:dyDescent="0.3">
      <c r="A3197" t="s">
        <v>255</v>
      </c>
    </row>
    <row r="3198" spans="1:1" x14ac:dyDescent="0.3">
      <c r="A3198" t="s">
        <v>241</v>
      </c>
    </row>
    <row r="3199" spans="1:1" x14ac:dyDescent="0.3">
      <c r="A3199" t="s">
        <v>930</v>
      </c>
    </row>
    <row r="3200" spans="1:1" x14ac:dyDescent="0.3">
      <c r="A3200" t="s">
        <v>1462</v>
      </c>
    </row>
    <row r="3201" spans="1:1" x14ac:dyDescent="0.3">
      <c r="A3201" t="s">
        <v>1048</v>
      </c>
    </row>
    <row r="3202" spans="1:1" x14ac:dyDescent="0.3">
      <c r="A3202" t="s">
        <v>324</v>
      </c>
    </row>
    <row r="3203" spans="1:1" x14ac:dyDescent="0.3">
      <c r="A3203" t="s">
        <v>1463</v>
      </c>
    </row>
    <row r="3204" spans="1:1" x14ac:dyDescent="0.3">
      <c r="A3204" t="s">
        <v>2167</v>
      </c>
    </row>
    <row r="3205" spans="1:1" x14ac:dyDescent="0.3">
      <c r="A3205" t="s">
        <v>2168</v>
      </c>
    </row>
    <row r="3206" spans="1:1" x14ac:dyDescent="0.3">
      <c r="A3206" t="s">
        <v>2169</v>
      </c>
    </row>
    <row r="3207" spans="1:1" x14ac:dyDescent="0.3">
      <c r="A3207" t="s">
        <v>257</v>
      </c>
    </row>
    <row r="3208" spans="1:1" x14ac:dyDescent="0.3">
      <c r="A3208" t="s">
        <v>258</v>
      </c>
    </row>
    <row r="3209" spans="1:1" x14ac:dyDescent="0.3">
      <c r="A3209" t="s">
        <v>259</v>
      </c>
    </row>
    <row r="3210" spans="1:1" x14ac:dyDescent="0.3">
      <c r="A3210" t="s">
        <v>2170</v>
      </c>
    </row>
    <row r="3211" spans="1:1" x14ac:dyDescent="0.3">
      <c r="A3211" t="s">
        <v>2171</v>
      </c>
    </row>
    <row r="3212" spans="1:1" x14ac:dyDescent="0.3">
      <c r="A3212" t="s">
        <v>2172</v>
      </c>
    </row>
    <row r="3213" spans="1:1" x14ac:dyDescent="0.3">
      <c r="A3213" t="s">
        <v>260</v>
      </c>
    </row>
    <row r="3214" spans="1:1" x14ac:dyDescent="0.3">
      <c r="A3214" t="s">
        <v>333</v>
      </c>
    </row>
    <row r="3215" spans="1:1" x14ac:dyDescent="0.3">
      <c r="A3215" t="s">
        <v>334</v>
      </c>
    </row>
    <row r="3216" spans="1:1" x14ac:dyDescent="0.3">
      <c r="A3216" t="s">
        <v>236</v>
      </c>
    </row>
    <row r="3217" spans="1:1" x14ac:dyDescent="0.3">
      <c r="A3217" t="s">
        <v>237</v>
      </c>
    </row>
    <row r="3218" spans="1:1" x14ac:dyDescent="0.3">
      <c r="A3218" t="s">
        <v>238</v>
      </c>
    </row>
    <row r="3219" spans="1:1" x14ac:dyDescent="0.3">
      <c r="A3219" t="s">
        <v>239</v>
      </c>
    </row>
    <row r="3220" spans="1:1" x14ac:dyDescent="0.3">
      <c r="A3220" t="s">
        <v>240</v>
      </c>
    </row>
    <row r="3221" spans="1:1" x14ac:dyDescent="0.3">
      <c r="A3221" t="s">
        <v>241</v>
      </c>
    </row>
    <row r="3222" spans="1:1" x14ac:dyDescent="0.3">
      <c r="A3222" t="s">
        <v>242</v>
      </c>
    </row>
    <row r="3223" spans="1:1" x14ac:dyDescent="0.3">
      <c r="A3223" t="s">
        <v>243</v>
      </c>
    </row>
    <row r="3224" spans="1:1" x14ac:dyDescent="0.3">
      <c r="A3224" t="s">
        <v>244</v>
      </c>
    </row>
    <row r="3225" spans="1:1" x14ac:dyDescent="0.3">
      <c r="A3225" t="s">
        <v>245</v>
      </c>
    </row>
    <row r="3226" spans="1:1" x14ac:dyDescent="0.3">
      <c r="A3226" t="s">
        <v>246</v>
      </c>
    </row>
    <row r="3227" spans="1:1" x14ac:dyDescent="0.3">
      <c r="A3227" t="s">
        <v>2173</v>
      </c>
    </row>
    <row r="3228" spans="1:1" x14ac:dyDescent="0.3">
      <c r="A3228" t="s">
        <v>247</v>
      </c>
    </row>
    <row r="3229" spans="1:1" x14ac:dyDescent="0.3">
      <c r="A3229" t="s">
        <v>2174</v>
      </c>
    </row>
    <row r="3230" spans="1:1" x14ac:dyDescent="0.3">
      <c r="A3230" t="s">
        <v>248</v>
      </c>
    </row>
    <row r="3231" spans="1:1" x14ac:dyDescent="0.3">
      <c r="A3231" t="s">
        <v>249</v>
      </c>
    </row>
    <row r="3232" spans="1:1" x14ac:dyDescent="0.3">
      <c r="A3232" t="s">
        <v>250</v>
      </c>
    </row>
    <row r="3233" spans="1:1" x14ac:dyDescent="0.3">
      <c r="A3233" t="s">
        <v>251</v>
      </c>
    </row>
    <row r="3234" spans="1:1" x14ac:dyDescent="0.3">
      <c r="A3234" t="s">
        <v>252</v>
      </c>
    </row>
    <row r="3235" spans="1:1" x14ac:dyDescent="0.3">
      <c r="A3235" t="s">
        <v>327</v>
      </c>
    </row>
    <row r="3236" spans="1:1" x14ac:dyDescent="0.3">
      <c r="A3236" t="s">
        <v>254</v>
      </c>
    </row>
    <row r="3237" spans="1:1" x14ac:dyDescent="0.3">
      <c r="A3237" t="s">
        <v>239</v>
      </c>
    </row>
    <row r="3238" spans="1:1" x14ac:dyDescent="0.3">
      <c r="A3238" t="s">
        <v>255</v>
      </c>
    </row>
    <row r="3239" spans="1:1" x14ac:dyDescent="0.3">
      <c r="A3239" t="s">
        <v>241</v>
      </c>
    </row>
    <row r="3240" spans="1:1" x14ac:dyDescent="0.3">
      <c r="A3240" t="s">
        <v>931</v>
      </c>
    </row>
    <row r="3241" spans="1:1" x14ac:dyDescent="0.3">
      <c r="A3241" t="s">
        <v>1462</v>
      </c>
    </row>
    <row r="3242" spans="1:1" x14ac:dyDescent="0.3">
      <c r="A3242" t="s">
        <v>1048</v>
      </c>
    </row>
    <row r="3243" spans="1:1" x14ac:dyDescent="0.3">
      <c r="A3243" t="s">
        <v>328</v>
      </c>
    </row>
    <row r="3244" spans="1:1" x14ac:dyDescent="0.3">
      <c r="A3244" t="s">
        <v>1463</v>
      </c>
    </row>
    <row r="3245" spans="1:1" x14ac:dyDescent="0.3">
      <c r="A3245" t="s">
        <v>2175</v>
      </c>
    </row>
    <row r="3246" spans="1:1" x14ac:dyDescent="0.3">
      <c r="A3246" t="s">
        <v>2176</v>
      </c>
    </row>
    <row r="3247" spans="1:1" x14ac:dyDescent="0.3">
      <c r="A3247" t="s">
        <v>2177</v>
      </c>
    </row>
    <row r="3248" spans="1:1" x14ac:dyDescent="0.3">
      <c r="A3248" t="s">
        <v>257</v>
      </c>
    </row>
    <row r="3249" spans="1:1" x14ac:dyDescent="0.3">
      <c r="A3249" t="s">
        <v>258</v>
      </c>
    </row>
    <row r="3250" spans="1:1" x14ac:dyDescent="0.3">
      <c r="A3250" t="s">
        <v>259</v>
      </c>
    </row>
    <row r="3251" spans="1:1" x14ac:dyDescent="0.3">
      <c r="A3251" t="s">
        <v>2178</v>
      </c>
    </row>
    <row r="3252" spans="1:1" x14ac:dyDescent="0.3">
      <c r="A3252" t="s">
        <v>2179</v>
      </c>
    </row>
    <row r="3253" spans="1:1" x14ac:dyDescent="0.3">
      <c r="A3253" t="s">
        <v>2180</v>
      </c>
    </row>
    <row r="3254" spans="1:1" x14ac:dyDescent="0.3">
      <c r="A3254" t="s">
        <v>260</v>
      </c>
    </row>
    <row r="3255" spans="1:1" x14ac:dyDescent="0.3">
      <c r="A3255" t="s">
        <v>337</v>
      </c>
    </row>
    <row r="3256" spans="1:1" x14ac:dyDescent="0.3">
      <c r="A3256" t="s">
        <v>338</v>
      </c>
    </row>
    <row r="3257" spans="1:1" x14ac:dyDescent="0.3">
      <c r="A3257" t="s">
        <v>236</v>
      </c>
    </row>
    <row r="3258" spans="1:1" x14ac:dyDescent="0.3">
      <c r="A3258" t="s">
        <v>237</v>
      </c>
    </row>
    <row r="3259" spans="1:1" x14ac:dyDescent="0.3">
      <c r="A3259" t="s">
        <v>238</v>
      </c>
    </row>
    <row r="3260" spans="1:1" x14ac:dyDescent="0.3">
      <c r="A3260" t="s">
        <v>239</v>
      </c>
    </row>
    <row r="3261" spans="1:1" x14ac:dyDescent="0.3">
      <c r="A3261" t="s">
        <v>240</v>
      </c>
    </row>
    <row r="3262" spans="1:1" x14ac:dyDescent="0.3">
      <c r="A3262" t="s">
        <v>241</v>
      </c>
    </row>
    <row r="3263" spans="1:1" x14ac:dyDescent="0.3">
      <c r="A3263" t="s">
        <v>242</v>
      </c>
    </row>
    <row r="3264" spans="1:1" x14ac:dyDescent="0.3">
      <c r="A3264" t="s">
        <v>243</v>
      </c>
    </row>
    <row r="3265" spans="1:1" x14ac:dyDescent="0.3">
      <c r="A3265" t="s">
        <v>244</v>
      </c>
    </row>
    <row r="3266" spans="1:1" x14ac:dyDescent="0.3">
      <c r="A3266" t="s">
        <v>245</v>
      </c>
    </row>
    <row r="3267" spans="1:1" x14ac:dyDescent="0.3">
      <c r="A3267" t="s">
        <v>246</v>
      </c>
    </row>
    <row r="3268" spans="1:1" x14ac:dyDescent="0.3">
      <c r="A3268" t="s">
        <v>2181</v>
      </c>
    </row>
    <row r="3269" spans="1:1" x14ac:dyDescent="0.3">
      <c r="A3269" t="s">
        <v>247</v>
      </c>
    </row>
    <row r="3270" spans="1:1" x14ac:dyDescent="0.3">
      <c r="A3270" t="s">
        <v>2182</v>
      </c>
    </row>
    <row r="3271" spans="1:1" x14ac:dyDescent="0.3">
      <c r="A3271" t="s">
        <v>248</v>
      </c>
    </row>
    <row r="3272" spans="1:1" x14ac:dyDescent="0.3">
      <c r="A3272" t="s">
        <v>249</v>
      </c>
    </row>
    <row r="3273" spans="1:1" x14ac:dyDescent="0.3">
      <c r="A3273" t="s">
        <v>250</v>
      </c>
    </row>
    <row r="3274" spans="1:1" x14ac:dyDescent="0.3">
      <c r="A3274" t="s">
        <v>251</v>
      </c>
    </row>
    <row r="3275" spans="1:1" x14ac:dyDescent="0.3">
      <c r="A3275" t="s">
        <v>252</v>
      </c>
    </row>
    <row r="3276" spans="1:1" x14ac:dyDescent="0.3">
      <c r="A3276" t="s">
        <v>331</v>
      </c>
    </row>
    <row r="3277" spans="1:1" x14ac:dyDescent="0.3">
      <c r="A3277" t="s">
        <v>254</v>
      </c>
    </row>
    <row r="3278" spans="1:1" x14ac:dyDescent="0.3">
      <c r="A3278" t="s">
        <v>239</v>
      </c>
    </row>
    <row r="3279" spans="1:1" x14ac:dyDescent="0.3">
      <c r="A3279" t="s">
        <v>255</v>
      </c>
    </row>
    <row r="3280" spans="1:1" x14ac:dyDescent="0.3">
      <c r="A3280" t="s">
        <v>241</v>
      </c>
    </row>
    <row r="3281" spans="1:1" x14ac:dyDescent="0.3">
      <c r="A3281" t="s">
        <v>932</v>
      </c>
    </row>
    <row r="3282" spans="1:1" x14ac:dyDescent="0.3">
      <c r="A3282" t="s">
        <v>1462</v>
      </c>
    </row>
    <row r="3283" spans="1:1" x14ac:dyDescent="0.3">
      <c r="A3283" t="s">
        <v>1048</v>
      </c>
    </row>
    <row r="3284" spans="1:1" x14ac:dyDescent="0.3">
      <c r="A3284" t="s">
        <v>332</v>
      </c>
    </row>
    <row r="3285" spans="1:1" x14ac:dyDescent="0.3">
      <c r="A3285" t="s">
        <v>1463</v>
      </c>
    </row>
    <row r="3286" spans="1:1" x14ac:dyDescent="0.3">
      <c r="A3286" t="s">
        <v>2183</v>
      </c>
    </row>
    <row r="3287" spans="1:1" x14ac:dyDescent="0.3">
      <c r="A3287" t="s">
        <v>2184</v>
      </c>
    </row>
    <row r="3288" spans="1:1" x14ac:dyDescent="0.3">
      <c r="A3288" t="s">
        <v>2185</v>
      </c>
    </row>
    <row r="3289" spans="1:1" x14ac:dyDescent="0.3">
      <c r="A3289" t="s">
        <v>257</v>
      </c>
    </row>
    <row r="3290" spans="1:1" x14ac:dyDescent="0.3">
      <c r="A3290" t="s">
        <v>258</v>
      </c>
    </row>
    <row r="3291" spans="1:1" x14ac:dyDescent="0.3">
      <c r="A3291" t="s">
        <v>259</v>
      </c>
    </row>
    <row r="3292" spans="1:1" x14ac:dyDescent="0.3">
      <c r="A3292" t="s">
        <v>2186</v>
      </c>
    </row>
    <row r="3293" spans="1:1" x14ac:dyDescent="0.3">
      <c r="A3293" t="s">
        <v>2187</v>
      </c>
    </row>
    <row r="3294" spans="1:1" x14ac:dyDescent="0.3">
      <c r="A3294" t="s">
        <v>2188</v>
      </c>
    </row>
    <row r="3295" spans="1:1" x14ac:dyDescent="0.3">
      <c r="A3295" t="s">
        <v>260</v>
      </c>
    </row>
    <row r="3296" spans="1:1" x14ac:dyDescent="0.3">
      <c r="A3296" t="s">
        <v>341</v>
      </c>
    </row>
    <row r="3297" spans="1:1" x14ac:dyDescent="0.3">
      <c r="A3297" t="s">
        <v>342</v>
      </c>
    </row>
    <row r="3298" spans="1:1" x14ac:dyDescent="0.3">
      <c r="A3298" t="s">
        <v>236</v>
      </c>
    </row>
    <row r="3299" spans="1:1" x14ac:dyDescent="0.3">
      <c r="A3299" t="s">
        <v>237</v>
      </c>
    </row>
    <row r="3300" spans="1:1" x14ac:dyDescent="0.3">
      <c r="A3300" t="s">
        <v>238</v>
      </c>
    </row>
    <row r="3301" spans="1:1" x14ac:dyDescent="0.3">
      <c r="A3301" t="s">
        <v>239</v>
      </c>
    </row>
    <row r="3302" spans="1:1" x14ac:dyDescent="0.3">
      <c r="A3302" t="s">
        <v>240</v>
      </c>
    </row>
    <row r="3303" spans="1:1" x14ac:dyDescent="0.3">
      <c r="A3303" t="s">
        <v>241</v>
      </c>
    </row>
    <row r="3304" spans="1:1" x14ac:dyDescent="0.3">
      <c r="A3304" t="s">
        <v>242</v>
      </c>
    </row>
    <row r="3305" spans="1:1" x14ac:dyDescent="0.3">
      <c r="A3305" t="s">
        <v>243</v>
      </c>
    </row>
    <row r="3306" spans="1:1" x14ac:dyDescent="0.3">
      <c r="A3306" t="s">
        <v>244</v>
      </c>
    </row>
    <row r="3307" spans="1:1" x14ac:dyDescent="0.3">
      <c r="A3307" t="s">
        <v>245</v>
      </c>
    </row>
    <row r="3308" spans="1:1" x14ac:dyDescent="0.3">
      <c r="A3308" t="s">
        <v>246</v>
      </c>
    </row>
    <row r="3309" spans="1:1" x14ac:dyDescent="0.3">
      <c r="A3309" t="s">
        <v>2189</v>
      </c>
    </row>
    <row r="3310" spans="1:1" x14ac:dyDescent="0.3">
      <c r="A3310" t="s">
        <v>247</v>
      </c>
    </row>
    <row r="3311" spans="1:1" x14ac:dyDescent="0.3">
      <c r="A3311" t="s">
        <v>2190</v>
      </c>
    </row>
    <row r="3312" spans="1:1" x14ac:dyDescent="0.3">
      <c r="A3312" t="s">
        <v>248</v>
      </c>
    </row>
    <row r="3313" spans="1:1" x14ac:dyDescent="0.3">
      <c r="A3313" t="s">
        <v>249</v>
      </c>
    </row>
    <row r="3314" spans="1:1" x14ac:dyDescent="0.3">
      <c r="A3314" t="s">
        <v>250</v>
      </c>
    </row>
    <row r="3315" spans="1:1" x14ac:dyDescent="0.3">
      <c r="A3315" t="s">
        <v>251</v>
      </c>
    </row>
    <row r="3316" spans="1:1" x14ac:dyDescent="0.3">
      <c r="A3316" t="s">
        <v>252</v>
      </c>
    </row>
    <row r="3317" spans="1:1" x14ac:dyDescent="0.3">
      <c r="A3317" t="s">
        <v>335</v>
      </c>
    </row>
    <row r="3318" spans="1:1" x14ac:dyDescent="0.3">
      <c r="A3318" t="s">
        <v>254</v>
      </c>
    </row>
    <row r="3319" spans="1:1" x14ac:dyDescent="0.3">
      <c r="A3319" t="s">
        <v>239</v>
      </c>
    </row>
    <row r="3320" spans="1:1" x14ac:dyDescent="0.3">
      <c r="A3320" t="s">
        <v>255</v>
      </c>
    </row>
    <row r="3321" spans="1:1" x14ac:dyDescent="0.3">
      <c r="A3321" t="s">
        <v>241</v>
      </c>
    </row>
    <row r="3322" spans="1:1" x14ac:dyDescent="0.3">
      <c r="A3322" t="s">
        <v>2191</v>
      </c>
    </row>
    <row r="3323" spans="1:1" x14ac:dyDescent="0.3">
      <c r="A3323" t="s">
        <v>1462</v>
      </c>
    </row>
    <row r="3324" spans="1:1" x14ac:dyDescent="0.3">
      <c r="A3324" t="s">
        <v>1048</v>
      </c>
    </row>
    <row r="3325" spans="1:1" x14ac:dyDescent="0.3">
      <c r="A3325" t="s">
        <v>336</v>
      </c>
    </row>
    <row r="3326" spans="1:1" x14ac:dyDescent="0.3">
      <c r="A3326" t="s">
        <v>1463</v>
      </c>
    </row>
    <row r="3327" spans="1:1" x14ac:dyDescent="0.3">
      <c r="A3327" t="s">
        <v>2192</v>
      </c>
    </row>
    <row r="3328" spans="1:1" x14ac:dyDescent="0.3">
      <c r="A3328" t="s">
        <v>2193</v>
      </c>
    </row>
    <row r="3329" spans="1:1" x14ac:dyDescent="0.3">
      <c r="A3329" t="s">
        <v>2194</v>
      </c>
    </row>
    <row r="3330" spans="1:1" x14ac:dyDescent="0.3">
      <c r="A3330" t="s">
        <v>257</v>
      </c>
    </row>
    <row r="3331" spans="1:1" x14ac:dyDescent="0.3">
      <c r="A3331" t="s">
        <v>258</v>
      </c>
    </row>
    <row r="3332" spans="1:1" x14ac:dyDescent="0.3">
      <c r="A3332" t="s">
        <v>259</v>
      </c>
    </row>
    <row r="3333" spans="1:1" x14ac:dyDescent="0.3">
      <c r="A3333" t="s">
        <v>2195</v>
      </c>
    </row>
    <row r="3334" spans="1:1" x14ac:dyDescent="0.3">
      <c r="A3334" t="s">
        <v>2196</v>
      </c>
    </row>
    <row r="3335" spans="1:1" x14ac:dyDescent="0.3">
      <c r="A3335" t="s">
        <v>2197</v>
      </c>
    </row>
    <row r="3336" spans="1:1" x14ac:dyDescent="0.3">
      <c r="A3336" t="s">
        <v>260</v>
      </c>
    </row>
    <row r="3337" spans="1:1" x14ac:dyDescent="0.3">
      <c r="A3337" t="s">
        <v>345</v>
      </c>
    </row>
    <row r="3338" spans="1:1" x14ac:dyDescent="0.3">
      <c r="A3338" t="s">
        <v>346</v>
      </c>
    </row>
    <row r="3339" spans="1:1" x14ac:dyDescent="0.3">
      <c r="A3339" t="s">
        <v>236</v>
      </c>
    </row>
    <row r="3340" spans="1:1" x14ac:dyDescent="0.3">
      <c r="A3340" t="s">
        <v>237</v>
      </c>
    </row>
    <row r="3341" spans="1:1" x14ac:dyDescent="0.3">
      <c r="A3341" t="s">
        <v>238</v>
      </c>
    </row>
    <row r="3342" spans="1:1" x14ac:dyDescent="0.3">
      <c r="A3342" t="s">
        <v>239</v>
      </c>
    </row>
    <row r="3343" spans="1:1" x14ac:dyDescent="0.3">
      <c r="A3343" t="s">
        <v>240</v>
      </c>
    </row>
    <row r="3344" spans="1:1" x14ac:dyDescent="0.3">
      <c r="A3344" t="s">
        <v>241</v>
      </c>
    </row>
    <row r="3345" spans="1:1" x14ac:dyDescent="0.3">
      <c r="A3345" t="s">
        <v>242</v>
      </c>
    </row>
    <row r="3346" spans="1:1" x14ac:dyDescent="0.3">
      <c r="A3346" t="s">
        <v>243</v>
      </c>
    </row>
    <row r="3347" spans="1:1" x14ac:dyDescent="0.3">
      <c r="A3347" t="s">
        <v>244</v>
      </c>
    </row>
    <row r="3348" spans="1:1" x14ac:dyDescent="0.3">
      <c r="A3348" t="s">
        <v>245</v>
      </c>
    </row>
    <row r="3349" spans="1:1" x14ac:dyDescent="0.3">
      <c r="A3349" t="s">
        <v>246</v>
      </c>
    </row>
    <row r="3350" spans="1:1" x14ac:dyDescent="0.3">
      <c r="A3350" t="s">
        <v>2198</v>
      </c>
    </row>
    <row r="3351" spans="1:1" x14ac:dyDescent="0.3">
      <c r="A3351" t="s">
        <v>247</v>
      </c>
    </row>
    <row r="3352" spans="1:1" x14ac:dyDescent="0.3">
      <c r="A3352" t="s">
        <v>2199</v>
      </c>
    </row>
    <row r="3353" spans="1:1" x14ac:dyDescent="0.3">
      <c r="A3353" t="s">
        <v>248</v>
      </c>
    </row>
    <row r="3354" spans="1:1" x14ac:dyDescent="0.3">
      <c r="A3354" t="s">
        <v>249</v>
      </c>
    </row>
    <row r="3355" spans="1:1" x14ac:dyDescent="0.3">
      <c r="A3355" t="s">
        <v>250</v>
      </c>
    </row>
    <row r="3356" spans="1:1" x14ac:dyDescent="0.3">
      <c r="A3356" t="s">
        <v>251</v>
      </c>
    </row>
    <row r="3357" spans="1:1" x14ac:dyDescent="0.3">
      <c r="A3357" t="s">
        <v>252</v>
      </c>
    </row>
    <row r="3358" spans="1:1" x14ac:dyDescent="0.3">
      <c r="A3358" t="s">
        <v>339</v>
      </c>
    </row>
    <row r="3359" spans="1:1" x14ac:dyDescent="0.3">
      <c r="A3359" t="s">
        <v>254</v>
      </c>
    </row>
    <row r="3360" spans="1:1" x14ac:dyDescent="0.3">
      <c r="A3360" t="s">
        <v>239</v>
      </c>
    </row>
    <row r="3361" spans="1:1" x14ac:dyDescent="0.3">
      <c r="A3361" t="s">
        <v>255</v>
      </c>
    </row>
    <row r="3362" spans="1:1" x14ac:dyDescent="0.3">
      <c r="A3362" t="s">
        <v>241</v>
      </c>
    </row>
    <row r="3363" spans="1:1" x14ac:dyDescent="0.3">
      <c r="A3363" t="s">
        <v>930</v>
      </c>
    </row>
    <row r="3364" spans="1:1" x14ac:dyDescent="0.3">
      <c r="A3364" t="s">
        <v>1462</v>
      </c>
    </row>
    <row r="3365" spans="1:1" x14ac:dyDescent="0.3">
      <c r="A3365" t="s">
        <v>1055</v>
      </c>
    </row>
    <row r="3366" spans="1:1" x14ac:dyDescent="0.3">
      <c r="A3366" t="s">
        <v>340</v>
      </c>
    </row>
    <row r="3367" spans="1:1" x14ac:dyDescent="0.3">
      <c r="A3367" t="s">
        <v>1464</v>
      </c>
    </row>
    <row r="3368" spans="1:1" x14ac:dyDescent="0.3">
      <c r="A3368" t="s">
        <v>2200</v>
      </c>
    </row>
    <row r="3369" spans="1:1" x14ac:dyDescent="0.3">
      <c r="A3369" t="s">
        <v>2201</v>
      </c>
    </row>
    <row r="3370" spans="1:1" x14ac:dyDescent="0.3">
      <c r="A3370" t="s">
        <v>2202</v>
      </c>
    </row>
    <row r="3371" spans="1:1" x14ac:dyDescent="0.3">
      <c r="A3371" t="s">
        <v>257</v>
      </c>
    </row>
    <row r="3372" spans="1:1" x14ac:dyDescent="0.3">
      <c r="A3372" t="s">
        <v>258</v>
      </c>
    </row>
    <row r="3373" spans="1:1" x14ac:dyDescent="0.3">
      <c r="A3373" t="s">
        <v>259</v>
      </c>
    </row>
    <row r="3374" spans="1:1" x14ac:dyDescent="0.3">
      <c r="A3374" t="s">
        <v>2203</v>
      </c>
    </row>
    <row r="3375" spans="1:1" x14ac:dyDescent="0.3">
      <c r="A3375" t="s">
        <v>2204</v>
      </c>
    </row>
    <row r="3376" spans="1:1" x14ac:dyDescent="0.3">
      <c r="A3376" t="s">
        <v>2205</v>
      </c>
    </row>
    <row r="3377" spans="1:1" x14ac:dyDescent="0.3">
      <c r="A3377" t="s">
        <v>260</v>
      </c>
    </row>
    <row r="3378" spans="1:1" x14ac:dyDescent="0.3">
      <c r="A3378" t="s">
        <v>349</v>
      </c>
    </row>
    <row r="3379" spans="1:1" x14ac:dyDescent="0.3">
      <c r="A3379" t="s">
        <v>350</v>
      </c>
    </row>
    <row r="3380" spans="1:1" x14ac:dyDescent="0.3">
      <c r="A3380" t="s">
        <v>236</v>
      </c>
    </row>
    <row r="3381" spans="1:1" x14ac:dyDescent="0.3">
      <c r="A3381" t="s">
        <v>237</v>
      </c>
    </row>
    <row r="3382" spans="1:1" x14ac:dyDescent="0.3">
      <c r="A3382" t="s">
        <v>238</v>
      </c>
    </row>
    <row r="3383" spans="1:1" x14ac:dyDescent="0.3">
      <c r="A3383" t="s">
        <v>239</v>
      </c>
    </row>
    <row r="3384" spans="1:1" x14ac:dyDescent="0.3">
      <c r="A3384" t="s">
        <v>240</v>
      </c>
    </row>
    <row r="3385" spans="1:1" x14ac:dyDescent="0.3">
      <c r="A3385" t="s">
        <v>241</v>
      </c>
    </row>
    <row r="3386" spans="1:1" x14ac:dyDescent="0.3">
      <c r="A3386" t="s">
        <v>242</v>
      </c>
    </row>
    <row r="3387" spans="1:1" x14ac:dyDescent="0.3">
      <c r="A3387" t="s">
        <v>243</v>
      </c>
    </row>
    <row r="3388" spans="1:1" x14ac:dyDescent="0.3">
      <c r="A3388" t="s">
        <v>244</v>
      </c>
    </row>
    <row r="3389" spans="1:1" x14ac:dyDescent="0.3">
      <c r="A3389" t="s">
        <v>245</v>
      </c>
    </row>
    <row r="3390" spans="1:1" x14ac:dyDescent="0.3">
      <c r="A3390" t="s">
        <v>246</v>
      </c>
    </row>
    <row r="3391" spans="1:1" x14ac:dyDescent="0.3">
      <c r="A3391" t="s">
        <v>2206</v>
      </c>
    </row>
    <row r="3392" spans="1:1" x14ac:dyDescent="0.3">
      <c r="A3392" t="s">
        <v>247</v>
      </c>
    </row>
    <row r="3393" spans="1:1" x14ac:dyDescent="0.3">
      <c r="A3393" t="s">
        <v>2207</v>
      </c>
    </row>
    <row r="3394" spans="1:1" x14ac:dyDescent="0.3">
      <c r="A3394" t="s">
        <v>248</v>
      </c>
    </row>
    <row r="3395" spans="1:1" x14ac:dyDescent="0.3">
      <c r="A3395" t="s">
        <v>249</v>
      </c>
    </row>
    <row r="3396" spans="1:1" x14ac:dyDescent="0.3">
      <c r="A3396" t="s">
        <v>250</v>
      </c>
    </row>
    <row r="3397" spans="1:1" x14ac:dyDescent="0.3">
      <c r="A3397" t="s">
        <v>251</v>
      </c>
    </row>
    <row r="3398" spans="1:1" x14ac:dyDescent="0.3">
      <c r="A3398" t="s">
        <v>252</v>
      </c>
    </row>
    <row r="3399" spans="1:1" x14ac:dyDescent="0.3">
      <c r="A3399" t="s">
        <v>343</v>
      </c>
    </row>
    <row r="3400" spans="1:1" x14ac:dyDescent="0.3">
      <c r="A3400" t="s">
        <v>254</v>
      </c>
    </row>
    <row r="3401" spans="1:1" x14ac:dyDescent="0.3">
      <c r="A3401" t="s">
        <v>239</v>
      </c>
    </row>
    <row r="3402" spans="1:1" x14ac:dyDescent="0.3">
      <c r="A3402" t="s">
        <v>255</v>
      </c>
    </row>
    <row r="3403" spans="1:1" x14ac:dyDescent="0.3">
      <c r="A3403" t="s">
        <v>241</v>
      </c>
    </row>
    <row r="3404" spans="1:1" x14ac:dyDescent="0.3">
      <c r="A3404" t="s">
        <v>931</v>
      </c>
    </row>
    <row r="3405" spans="1:1" x14ac:dyDescent="0.3">
      <c r="A3405" t="s">
        <v>1462</v>
      </c>
    </row>
    <row r="3406" spans="1:1" x14ac:dyDescent="0.3">
      <c r="A3406" t="s">
        <v>1055</v>
      </c>
    </row>
    <row r="3407" spans="1:1" x14ac:dyDescent="0.3">
      <c r="A3407" t="s">
        <v>344</v>
      </c>
    </row>
    <row r="3408" spans="1:1" x14ac:dyDescent="0.3">
      <c r="A3408" t="s">
        <v>1464</v>
      </c>
    </row>
    <row r="3409" spans="1:1" x14ac:dyDescent="0.3">
      <c r="A3409" t="s">
        <v>2208</v>
      </c>
    </row>
    <row r="3410" spans="1:1" x14ac:dyDescent="0.3">
      <c r="A3410" t="s">
        <v>2209</v>
      </c>
    </row>
    <row r="3411" spans="1:1" x14ac:dyDescent="0.3">
      <c r="A3411" t="s">
        <v>2210</v>
      </c>
    </row>
    <row r="3412" spans="1:1" x14ac:dyDescent="0.3">
      <c r="A3412" t="s">
        <v>257</v>
      </c>
    </row>
    <row r="3413" spans="1:1" x14ac:dyDescent="0.3">
      <c r="A3413" t="s">
        <v>258</v>
      </c>
    </row>
    <row r="3414" spans="1:1" x14ac:dyDescent="0.3">
      <c r="A3414" t="s">
        <v>259</v>
      </c>
    </row>
    <row r="3415" spans="1:1" x14ac:dyDescent="0.3">
      <c r="A3415" t="s">
        <v>2211</v>
      </c>
    </row>
    <row r="3416" spans="1:1" x14ac:dyDescent="0.3">
      <c r="A3416" t="s">
        <v>2212</v>
      </c>
    </row>
    <row r="3417" spans="1:1" x14ac:dyDescent="0.3">
      <c r="A3417" t="s">
        <v>2213</v>
      </c>
    </row>
    <row r="3418" spans="1:1" x14ac:dyDescent="0.3">
      <c r="A3418" t="s">
        <v>260</v>
      </c>
    </row>
    <row r="3419" spans="1:1" x14ac:dyDescent="0.3">
      <c r="A3419" t="s">
        <v>353</v>
      </c>
    </row>
    <row r="3420" spans="1:1" x14ac:dyDescent="0.3">
      <c r="A3420" t="s">
        <v>354</v>
      </c>
    </row>
    <row r="3421" spans="1:1" x14ac:dyDescent="0.3">
      <c r="A3421" t="s">
        <v>236</v>
      </c>
    </row>
    <row r="3422" spans="1:1" x14ac:dyDescent="0.3">
      <c r="A3422" t="s">
        <v>237</v>
      </c>
    </row>
    <row r="3423" spans="1:1" x14ac:dyDescent="0.3">
      <c r="A3423" t="s">
        <v>238</v>
      </c>
    </row>
    <row r="3424" spans="1:1" x14ac:dyDescent="0.3">
      <c r="A3424" t="s">
        <v>239</v>
      </c>
    </row>
    <row r="3425" spans="1:1" x14ac:dyDescent="0.3">
      <c r="A3425" t="s">
        <v>240</v>
      </c>
    </row>
    <row r="3426" spans="1:1" x14ac:dyDescent="0.3">
      <c r="A3426" t="s">
        <v>241</v>
      </c>
    </row>
    <row r="3427" spans="1:1" x14ac:dyDescent="0.3">
      <c r="A3427" t="s">
        <v>242</v>
      </c>
    </row>
    <row r="3428" spans="1:1" x14ac:dyDescent="0.3">
      <c r="A3428" t="s">
        <v>243</v>
      </c>
    </row>
    <row r="3429" spans="1:1" x14ac:dyDescent="0.3">
      <c r="A3429" t="s">
        <v>244</v>
      </c>
    </row>
    <row r="3430" spans="1:1" x14ac:dyDescent="0.3">
      <c r="A3430" t="s">
        <v>245</v>
      </c>
    </row>
    <row r="3431" spans="1:1" x14ac:dyDescent="0.3">
      <c r="A3431" t="s">
        <v>246</v>
      </c>
    </row>
    <row r="3432" spans="1:1" x14ac:dyDescent="0.3">
      <c r="A3432" t="s">
        <v>2214</v>
      </c>
    </row>
    <row r="3433" spans="1:1" x14ac:dyDescent="0.3">
      <c r="A3433" t="s">
        <v>247</v>
      </c>
    </row>
    <row r="3434" spans="1:1" x14ac:dyDescent="0.3">
      <c r="A3434" t="s">
        <v>2215</v>
      </c>
    </row>
    <row r="3435" spans="1:1" x14ac:dyDescent="0.3">
      <c r="A3435" t="s">
        <v>248</v>
      </c>
    </row>
    <row r="3436" spans="1:1" x14ac:dyDescent="0.3">
      <c r="A3436" t="s">
        <v>249</v>
      </c>
    </row>
    <row r="3437" spans="1:1" x14ac:dyDescent="0.3">
      <c r="A3437" t="s">
        <v>250</v>
      </c>
    </row>
    <row r="3438" spans="1:1" x14ac:dyDescent="0.3">
      <c r="A3438" t="s">
        <v>251</v>
      </c>
    </row>
    <row r="3439" spans="1:1" x14ac:dyDescent="0.3">
      <c r="A3439" t="s">
        <v>252</v>
      </c>
    </row>
    <row r="3440" spans="1:1" x14ac:dyDescent="0.3">
      <c r="A3440" t="s">
        <v>347</v>
      </c>
    </row>
    <row r="3441" spans="1:1" x14ac:dyDescent="0.3">
      <c r="A3441" t="s">
        <v>254</v>
      </c>
    </row>
    <row r="3442" spans="1:1" x14ac:dyDescent="0.3">
      <c r="A3442" t="s">
        <v>239</v>
      </c>
    </row>
    <row r="3443" spans="1:1" x14ac:dyDescent="0.3">
      <c r="A3443" t="s">
        <v>255</v>
      </c>
    </row>
    <row r="3444" spans="1:1" x14ac:dyDescent="0.3">
      <c r="A3444" t="s">
        <v>241</v>
      </c>
    </row>
    <row r="3445" spans="1:1" x14ac:dyDescent="0.3">
      <c r="A3445" t="s">
        <v>932</v>
      </c>
    </row>
    <row r="3446" spans="1:1" x14ac:dyDescent="0.3">
      <c r="A3446" t="s">
        <v>1462</v>
      </c>
    </row>
    <row r="3447" spans="1:1" x14ac:dyDescent="0.3">
      <c r="A3447" t="s">
        <v>1055</v>
      </c>
    </row>
    <row r="3448" spans="1:1" x14ac:dyDescent="0.3">
      <c r="A3448" t="s">
        <v>348</v>
      </c>
    </row>
    <row r="3449" spans="1:1" x14ac:dyDescent="0.3">
      <c r="A3449" t="s">
        <v>1464</v>
      </c>
    </row>
    <row r="3450" spans="1:1" x14ac:dyDescent="0.3">
      <c r="A3450" t="s">
        <v>2216</v>
      </c>
    </row>
    <row r="3451" spans="1:1" x14ac:dyDescent="0.3">
      <c r="A3451" t="s">
        <v>2217</v>
      </c>
    </row>
    <row r="3452" spans="1:1" x14ac:dyDescent="0.3">
      <c r="A3452" t="s">
        <v>2218</v>
      </c>
    </row>
    <row r="3453" spans="1:1" x14ac:dyDescent="0.3">
      <c r="A3453" t="s">
        <v>257</v>
      </c>
    </row>
    <row r="3454" spans="1:1" x14ac:dyDescent="0.3">
      <c r="A3454" t="s">
        <v>258</v>
      </c>
    </row>
    <row r="3455" spans="1:1" x14ac:dyDescent="0.3">
      <c r="A3455" t="s">
        <v>259</v>
      </c>
    </row>
    <row r="3456" spans="1:1" x14ac:dyDescent="0.3">
      <c r="A3456" t="s">
        <v>2219</v>
      </c>
    </row>
    <row r="3457" spans="1:1" x14ac:dyDescent="0.3">
      <c r="A3457" t="s">
        <v>2220</v>
      </c>
    </row>
    <row r="3458" spans="1:1" x14ac:dyDescent="0.3">
      <c r="A3458" t="s">
        <v>2221</v>
      </c>
    </row>
    <row r="3459" spans="1:1" x14ac:dyDescent="0.3">
      <c r="A3459" t="s">
        <v>260</v>
      </c>
    </row>
    <row r="3460" spans="1:1" x14ac:dyDescent="0.3">
      <c r="A3460" t="s">
        <v>357</v>
      </c>
    </row>
    <row r="3461" spans="1:1" x14ac:dyDescent="0.3">
      <c r="A3461" t="s">
        <v>358</v>
      </c>
    </row>
    <row r="3462" spans="1:1" x14ac:dyDescent="0.3">
      <c r="A3462" t="s">
        <v>236</v>
      </c>
    </row>
    <row r="3463" spans="1:1" x14ac:dyDescent="0.3">
      <c r="A3463" t="s">
        <v>237</v>
      </c>
    </row>
    <row r="3464" spans="1:1" x14ac:dyDescent="0.3">
      <c r="A3464" t="s">
        <v>238</v>
      </c>
    </row>
    <row r="3465" spans="1:1" x14ac:dyDescent="0.3">
      <c r="A3465" t="s">
        <v>239</v>
      </c>
    </row>
    <row r="3466" spans="1:1" x14ac:dyDescent="0.3">
      <c r="A3466" t="s">
        <v>240</v>
      </c>
    </row>
    <row r="3467" spans="1:1" x14ac:dyDescent="0.3">
      <c r="A3467" t="s">
        <v>241</v>
      </c>
    </row>
    <row r="3468" spans="1:1" x14ac:dyDescent="0.3">
      <c r="A3468" t="s">
        <v>242</v>
      </c>
    </row>
    <row r="3469" spans="1:1" x14ac:dyDescent="0.3">
      <c r="A3469" t="s">
        <v>243</v>
      </c>
    </row>
    <row r="3470" spans="1:1" x14ac:dyDescent="0.3">
      <c r="A3470" t="s">
        <v>244</v>
      </c>
    </row>
    <row r="3471" spans="1:1" x14ac:dyDescent="0.3">
      <c r="A3471" t="s">
        <v>245</v>
      </c>
    </row>
    <row r="3472" spans="1:1" x14ac:dyDescent="0.3">
      <c r="A3472" t="s">
        <v>246</v>
      </c>
    </row>
    <row r="3473" spans="1:1" x14ac:dyDescent="0.3">
      <c r="A3473" t="s">
        <v>2222</v>
      </c>
    </row>
    <row r="3474" spans="1:1" x14ac:dyDescent="0.3">
      <c r="A3474" t="s">
        <v>247</v>
      </c>
    </row>
    <row r="3475" spans="1:1" x14ac:dyDescent="0.3">
      <c r="A3475" t="s">
        <v>2223</v>
      </c>
    </row>
    <row r="3476" spans="1:1" x14ac:dyDescent="0.3">
      <c r="A3476" t="s">
        <v>248</v>
      </c>
    </row>
    <row r="3477" spans="1:1" x14ac:dyDescent="0.3">
      <c r="A3477" t="s">
        <v>249</v>
      </c>
    </row>
    <row r="3478" spans="1:1" x14ac:dyDescent="0.3">
      <c r="A3478" t="s">
        <v>250</v>
      </c>
    </row>
    <row r="3479" spans="1:1" x14ac:dyDescent="0.3">
      <c r="A3479" t="s">
        <v>251</v>
      </c>
    </row>
    <row r="3480" spans="1:1" x14ac:dyDescent="0.3">
      <c r="A3480" t="s">
        <v>252</v>
      </c>
    </row>
    <row r="3481" spans="1:1" x14ac:dyDescent="0.3">
      <c r="A3481" t="s">
        <v>351</v>
      </c>
    </row>
    <row r="3482" spans="1:1" x14ac:dyDescent="0.3">
      <c r="A3482" t="s">
        <v>254</v>
      </c>
    </row>
    <row r="3483" spans="1:1" x14ac:dyDescent="0.3">
      <c r="A3483" t="s">
        <v>239</v>
      </c>
    </row>
    <row r="3484" spans="1:1" x14ac:dyDescent="0.3">
      <c r="A3484" t="s">
        <v>255</v>
      </c>
    </row>
    <row r="3485" spans="1:1" x14ac:dyDescent="0.3">
      <c r="A3485" t="s">
        <v>241</v>
      </c>
    </row>
    <row r="3486" spans="1:1" x14ac:dyDescent="0.3">
      <c r="A3486" t="s">
        <v>930</v>
      </c>
    </row>
    <row r="3487" spans="1:1" x14ac:dyDescent="0.3">
      <c r="A3487" t="s">
        <v>1462</v>
      </c>
    </row>
    <row r="3488" spans="1:1" x14ac:dyDescent="0.3">
      <c r="A3488" t="s">
        <v>1062</v>
      </c>
    </row>
    <row r="3489" spans="1:1" x14ac:dyDescent="0.3">
      <c r="A3489" t="s">
        <v>352</v>
      </c>
    </row>
    <row r="3490" spans="1:1" x14ac:dyDescent="0.3">
      <c r="A3490" t="s">
        <v>1464</v>
      </c>
    </row>
    <row r="3491" spans="1:1" x14ac:dyDescent="0.3">
      <c r="A3491" t="s">
        <v>2224</v>
      </c>
    </row>
    <row r="3492" spans="1:1" x14ac:dyDescent="0.3">
      <c r="A3492" t="s">
        <v>2225</v>
      </c>
    </row>
    <row r="3493" spans="1:1" x14ac:dyDescent="0.3">
      <c r="A3493" t="s">
        <v>2226</v>
      </c>
    </row>
    <row r="3494" spans="1:1" x14ac:dyDescent="0.3">
      <c r="A3494" t="s">
        <v>257</v>
      </c>
    </row>
    <row r="3495" spans="1:1" x14ac:dyDescent="0.3">
      <c r="A3495" t="s">
        <v>258</v>
      </c>
    </row>
    <row r="3496" spans="1:1" x14ac:dyDescent="0.3">
      <c r="A3496" t="s">
        <v>259</v>
      </c>
    </row>
    <row r="3497" spans="1:1" x14ac:dyDescent="0.3">
      <c r="A3497" t="s">
        <v>2227</v>
      </c>
    </row>
    <row r="3498" spans="1:1" x14ac:dyDescent="0.3">
      <c r="A3498" t="s">
        <v>2228</v>
      </c>
    </row>
    <row r="3499" spans="1:1" x14ac:dyDescent="0.3">
      <c r="A3499" t="s">
        <v>2229</v>
      </c>
    </row>
    <row r="3500" spans="1:1" x14ac:dyDescent="0.3">
      <c r="A3500" t="s">
        <v>260</v>
      </c>
    </row>
    <row r="3501" spans="1:1" x14ac:dyDescent="0.3">
      <c r="A3501" t="s">
        <v>361</v>
      </c>
    </row>
    <row r="3502" spans="1:1" x14ac:dyDescent="0.3">
      <c r="A3502" t="s">
        <v>362</v>
      </c>
    </row>
    <row r="3503" spans="1:1" x14ac:dyDescent="0.3">
      <c r="A3503" t="s">
        <v>236</v>
      </c>
    </row>
    <row r="3504" spans="1:1" x14ac:dyDescent="0.3">
      <c r="A3504" t="s">
        <v>237</v>
      </c>
    </row>
    <row r="3505" spans="1:1" x14ac:dyDescent="0.3">
      <c r="A3505" t="s">
        <v>238</v>
      </c>
    </row>
    <row r="3506" spans="1:1" x14ac:dyDescent="0.3">
      <c r="A3506" t="s">
        <v>239</v>
      </c>
    </row>
    <row r="3507" spans="1:1" x14ac:dyDescent="0.3">
      <c r="A3507" t="s">
        <v>240</v>
      </c>
    </row>
    <row r="3508" spans="1:1" x14ac:dyDescent="0.3">
      <c r="A3508" t="s">
        <v>241</v>
      </c>
    </row>
    <row r="3509" spans="1:1" x14ac:dyDescent="0.3">
      <c r="A3509" t="s">
        <v>242</v>
      </c>
    </row>
    <row r="3510" spans="1:1" x14ac:dyDescent="0.3">
      <c r="A3510" t="s">
        <v>243</v>
      </c>
    </row>
    <row r="3511" spans="1:1" x14ac:dyDescent="0.3">
      <c r="A3511" t="s">
        <v>244</v>
      </c>
    </row>
    <row r="3512" spans="1:1" x14ac:dyDescent="0.3">
      <c r="A3512" t="s">
        <v>245</v>
      </c>
    </row>
    <row r="3513" spans="1:1" x14ac:dyDescent="0.3">
      <c r="A3513" t="s">
        <v>246</v>
      </c>
    </row>
    <row r="3514" spans="1:1" x14ac:dyDescent="0.3">
      <c r="A3514" t="s">
        <v>2230</v>
      </c>
    </row>
    <row r="3515" spans="1:1" x14ac:dyDescent="0.3">
      <c r="A3515" t="s">
        <v>247</v>
      </c>
    </row>
    <row r="3516" spans="1:1" x14ac:dyDescent="0.3">
      <c r="A3516" t="s">
        <v>2231</v>
      </c>
    </row>
    <row r="3517" spans="1:1" x14ac:dyDescent="0.3">
      <c r="A3517" t="s">
        <v>248</v>
      </c>
    </row>
    <row r="3518" spans="1:1" x14ac:dyDescent="0.3">
      <c r="A3518" t="s">
        <v>249</v>
      </c>
    </row>
    <row r="3519" spans="1:1" x14ac:dyDescent="0.3">
      <c r="A3519" t="s">
        <v>250</v>
      </c>
    </row>
    <row r="3520" spans="1:1" x14ac:dyDescent="0.3">
      <c r="A3520" t="s">
        <v>251</v>
      </c>
    </row>
    <row r="3521" spans="1:1" x14ac:dyDescent="0.3">
      <c r="A3521" t="s">
        <v>252</v>
      </c>
    </row>
    <row r="3522" spans="1:1" x14ac:dyDescent="0.3">
      <c r="A3522" t="s">
        <v>355</v>
      </c>
    </row>
    <row r="3523" spans="1:1" x14ac:dyDescent="0.3">
      <c r="A3523" t="s">
        <v>254</v>
      </c>
    </row>
    <row r="3524" spans="1:1" x14ac:dyDescent="0.3">
      <c r="A3524" t="s">
        <v>239</v>
      </c>
    </row>
    <row r="3525" spans="1:1" x14ac:dyDescent="0.3">
      <c r="A3525" t="s">
        <v>255</v>
      </c>
    </row>
    <row r="3526" spans="1:1" x14ac:dyDescent="0.3">
      <c r="A3526" t="s">
        <v>241</v>
      </c>
    </row>
    <row r="3527" spans="1:1" x14ac:dyDescent="0.3">
      <c r="A3527" t="s">
        <v>931</v>
      </c>
    </row>
    <row r="3528" spans="1:1" x14ac:dyDescent="0.3">
      <c r="A3528" t="s">
        <v>1462</v>
      </c>
    </row>
    <row r="3529" spans="1:1" x14ac:dyDescent="0.3">
      <c r="A3529" t="s">
        <v>1062</v>
      </c>
    </row>
    <row r="3530" spans="1:1" x14ac:dyDescent="0.3">
      <c r="A3530" t="s">
        <v>356</v>
      </c>
    </row>
    <row r="3531" spans="1:1" x14ac:dyDescent="0.3">
      <c r="A3531" t="s">
        <v>1464</v>
      </c>
    </row>
    <row r="3532" spans="1:1" x14ac:dyDescent="0.3">
      <c r="A3532" t="s">
        <v>2232</v>
      </c>
    </row>
    <row r="3533" spans="1:1" x14ac:dyDescent="0.3">
      <c r="A3533" t="s">
        <v>2233</v>
      </c>
    </row>
    <row r="3534" spans="1:1" x14ac:dyDescent="0.3">
      <c r="A3534" t="s">
        <v>2234</v>
      </c>
    </row>
    <row r="3535" spans="1:1" x14ac:dyDescent="0.3">
      <c r="A3535" t="s">
        <v>257</v>
      </c>
    </row>
    <row r="3536" spans="1:1" x14ac:dyDescent="0.3">
      <c r="A3536" t="s">
        <v>258</v>
      </c>
    </row>
    <row r="3537" spans="1:1" x14ac:dyDescent="0.3">
      <c r="A3537" t="s">
        <v>259</v>
      </c>
    </row>
    <row r="3538" spans="1:1" x14ac:dyDescent="0.3">
      <c r="A3538" t="s">
        <v>2235</v>
      </c>
    </row>
    <row r="3539" spans="1:1" x14ac:dyDescent="0.3">
      <c r="A3539" t="s">
        <v>2236</v>
      </c>
    </row>
    <row r="3540" spans="1:1" x14ac:dyDescent="0.3">
      <c r="A3540" t="s">
        <v>2237</v>
      </c>
    </row>
    <row r="3541" spans="1:1" x14ac:dyDescent="0.3">
      <c r="A3541" t="s">
        <v>260</v>
      </c>
    </row>
    <row r="3542" spans="1:1" x14ac:dyDescent="0.3">
      <c r="A3542" t="s">
        <v>365</v>
      </c>
    </row>
    <row r="3543" spans="1:1" x14ac:dyDescent="0.3">
      <c r="A3543" t="s">
        <v>366</v>
      </c>
    </row>
    <row r="3544" spans="1:1" x14ac:dyDescent="0.3">
      <c r="A3544" t="s">
        <v>236</v>
      </c>
    </row>
    <row r="3545" spans="1:1" x14ac:dyDescent="0.3">
      <c r="A3545" t="s">
        <v>237</v>
      </c>
    </row>
    <row r="3546" spans="1:1" x14ac:dyDescent="0.3">
      <c r="A3546" t="s">
        <v>238</v>
      </c>
    </row>
    <row r="3547" spans="1:1" x14ac:dyDescent="0.3">
      <c r="A3547" t="s">
        <v>239</v>
      </c>
    </row>
    <row r="3548" spans="1:1" x14ac:dyDescent="0.3">
      <c r="A3548" t="s">
        <v>240</v>
      </c>
    </row>
    <row r="3549" spans="1:1" x14ac:dyDescent="0.3">
      <c r="A3549" t="s">
        <v>241</v>
      </c>
    </row>
    <row r="3550" spans="1:1" x14ac:dyDescent="0.3">
      <c r="A3550" t="s">
        <v>242</v>
      </c>
    </row>
    <row r="3551" spans="1:1" x14ac:dyDescent="0.3">
      <c r="A3551" t="s">
        <v>243</v>
      </c>
    </row>
    <row r="3552" spans="1:1" x14ac:dyDescent="0.3">
      <c r="A3552" t="s">
        <v>244</v>
      </c>
    </row>
    <row r="3553" spans="1:1" x14ac:dyDescent="0.3">
      <c r="A3553" t="s">
        <v>245</v>
      </c>
    </row>
    <row r="3554" spans="1:1" x14ac:dyDescent="0.3">
      <c r="A3554" t="s">
        <v>246</v>
      </c>
    </row>
    <row r="3555" spans="1:1" x14ac:dyDescent="0.3">
      <c r="A3555" t="s">
        <v>2238</v>
      </c>
    </row>
    <row r="3556" spans="1:1" x14ac:dyDescent="0.3">
      <c r="A3556" t="s">
        <v>247</v>
      </c>
    </row>
    <row r="3557" spans="1:1" x14ac:dyDescent="0.3">
      <c r="A3557" t="s">
        <v>2239</v>
      </c>
    </row>
    <row r="3558" spans="1:1" x14ac:dyDescent="0.3">
      <c r="A3558" t="s">
        <v>248</v>
      </c>
    </row>
    <row r="3559" spans="1:1" x14ac:dyDescent="0.3">
      <c r="A3559" t="s">
        <v>249</v>
      </c>
    </row>
    <row r="3560" spans="1:1" x14ac:dyDescent="0.3">
      <c r="A3560" t="s">
        <v>250</v>
      </c>
    </row>
    <row r="3561" spans="1:1" x14ac:dyDescent="0.3">
      <c r="A3561" t="s">
        <v>251</v>
      </c>
    </row>
    <row r="3562" spans="1:1" x14ac:dyDescent="0.3">
      <c r="A3562" t="s">
        <v>252</v>
      </c>
    </row>
    <row r="3563" spans="1:1" x14ac:dyDescent="0.3">
      <c r="A3563" t="s">
        <v>359</v>
      </c>
    </row>
    <row r="3564" spans="1:1" x14ac:dyDescent="0.3">
      <c r="A3564" t="s">
        <v>254</v>
      </c>
    </row>
    <row r="3565" spans="1:1" x14ac:dyDescent="0.3">
      <c r="A3565" t="s">
        <v>239</v>
      </c>
    </row>
    <row r="3566" spans="1:1" x14ac:dyDescent="0.3">
      <c r="A3566" t="s">
        <v>255</v>
      </c>
    </row>
    <row r="3567" spans="1:1" x14ac:dyDescent="0.3">
      <c r="A3567" t="s">
        <v>241</v>
      </c>
    </row>
    <row r="3568" spans="1:1" x14ac:dyDescent="0.3">
      <c r="A3568" t="s">
        <v>932</v>
      </c>
    </row>
    <row r="3569" spans="1:1" x14ac:dyDescent="0.3">
      <c r="A3569" t="s">
        <v>1462</v>
      </c>
    </row>
    <row r="3570" spans="1:1" x14ac:dyDescent="0.3">
      <c r="A3570" t="s">
        <v>1062</v>
      </c>
    </row>
    <row r="3571" spans="1:1" x14ac:dyDescent="0.3">
      <c r="A3571" t="s">
        <v>360</v>
      </c>
    </row>
    <row r="3572" spans="1:1" x14ac:dyDescent="0.3">
      <c r="A3572" t="s">
        <v>1464</v>
      </c>
    </row>
    <row r="3573" spans="1:1" x14ac:dyDescent="0.3">
      <c r="A3573" t="s">
        <v>2240</v>
      </c>
    </row>
    <row r="3574" spans="1:1" x14ac:dyDescent="0.3">
      <c r="A3574" t="s">
        <v>2241</v>
      </c>
    </row>
    <row r="3575" spans="1:1" x14ac:dyDescent="0.3">
      <c r="A3575" t="s">
        <v>2242</v>
      </c>
    </row>
    <row r="3576" spans="1:1" x14ac:dyDescent="0.3">
      <c r="A3576" t="s">
        <v>257</v>
      </c>
    </row>
    <row r="3577" spans="1:1" x14ac:dyDescent="0.3">
      <c r="A3577" t="s">
        <v>258</v>
      </c>
    </row>
    <row r="3578" spans="1:1" x14ac:dyDescent="0.3">
      <c r="A3578" t="s">
        <v>259</v>
      </c>
    </row>
    <row r="3579" spans="1:1" x14ac:dyDescent="0.3">
      <c r="A3579" t="s">
        <v>2243</v>
      </c>
    </row>
    <row r="3580" spans="1:1" x14ac:dyDescent="0.3">
      <c r="A3580" t="s">
        <v>2244</v>
      </c>
    </row>
    <row r="3581" spans="1:1" x14ac:dyDescent="0.3">
      <c r="A3581" t="s">
        <v>2245</v>
      </c>
    </row>
    <row r="3582" spans="1:1" x14ac:dyDescent="0.3">
      <c r="A3582" t="s">
        <v>260</v>
      </c>
    </row>
    <row r="3583" spans="1:1" x14ac:dyDescent="0.3">
      <c r="A3583" t="s">
        <v>369</v>
      </c>
    </row>
    <row r="3584" spans="1:1" x14ac:dyDescent="0.3">
      <c r="A3584" t="s">
        <v>370</v>
      </c>
    </row>
    <row r="3585" spans="1:1" x14ac:dyDescent="0.3">
      <c r="A3585" t="s">
        <v>236</v>
      </c>
    </row>
    <row r="3586" spans="1:1" x14ac:dyDescent="0.3">
      <c r="A3586" t="s">
        <v>237</v>
      </c>
    </row>
    <row r="3587" spans="1:1" x14ac:dyDescent="0.3">
      <c r="A3587" t="s">
        <v>238</v>
      </c>
    </row>
    <row r="3588" spans="1:1" x14ac:dyDescent="0.3">
      <c r="A3588" t="s">
        <v>239</v>
      </c>
    </row>
    <row r="3589" spans="1:1" x14ac:dyDescent="0.3">
      <c r="A3589" t="s">
        <v>240</v>
      </c>
    </row>
    <row r="3590" spans="1:1" x14ac:dyDescent="0.3">
      <c r="A3590" t="s">
        <v>241</v>
      </c>
    </row>
    <row r="3591" spans="1:1" x14ac:dyDescent="0.3">
      <c r="A3591" t="s">
        <v>242</v>
      </c>
    </row>
    <row r="3592" spans="1:1" x14ac:dyDescent="0.3">
      <c r="A3592" t="s">
        <v>243</v>
      </c>
    </row>
    <row r="3593" spans="1:1" x14ac:dyDescent="0.3">
      <c r="A3593" t="s">
        <v>244</v>
      </c>
    </row>
    <row r="3594" spans="1:1" x14ac:dyDescent="0.3">
      <c r="A3594" t="s">
        <v>245</v>
      </c>
    </row>
    <row r="3595" spans="1:1" x14ac:dyDescent="0.3">
      <c r="A3595" t="s">
        <v>246</v>
      </c>
    </row>
    <row r="3596" spans="1:1" x14ac:dyDescent="0.3">
      <c r="A3596" t="s">
        <v>2246</v>
      </c>
    </row>
    <row r="3597" spans="1:1" x14ac:dyDescent="0.3">
      <c r="A3597" t="s">
        <v>247</v>
      </c>
    </row>
    <row r="3598" spans="1:1" x14ac:dyDescent="0.3">
      <c r="A3598" t="s">
        <v>2247</v>
      </c>
    </row>
    <row r="3599" spans="1:1" x14ac:dyDescent="0.3">
      <c r="A3599" t="s">
        <v>248</v>
      </c>
    </row>
    <row r="3600" spans="1:1" x14ac:dyDescent="0.3">
      <c r="A3600" t="s">
        <v>249</v>
      </c>
    </row>
    <row r="3601" spans="1:1" x14ac:dyDescent="0.3">
      <c r="A3601" t="s">
        <v>250</v>
      </c>
    </row>
    <row r="3602" spans="1:1" x14ac:dyDescent="0.3">
      <c r="A3602" t="s">
        <v>251</v>
      </c>
    </row>
    <row r="3603" spans="1:1" x14ac:dyDescent="0.3">
      <c r="A3603" t="s">
        <v>252</v>
      </c>
    </row>
    <row r="3604" spans="1:1" x14ac:dyDescent="0.3">
      <c r="A3604" t="s">
        <v>363</v>
      </c>
    </row>
    <row r="3605" spans="1:1" x14ac:dyDescent="0.3">
      <c r="A3605" t="s">
        <v>254</v>
      </c>
    </row>
    <row r="3606" spans="1:1" x14ac:dyDescent="0.3">
      <c r="A3606" t="s">
        <v>239</v>
      </c>
    </row>
    <row r="3607" spans="1:1" x14ac:dyDescent="0.3">
      <c r="A3607" t="s">
        <v>255</v>
      </c>
    </row>
    <row r="3608" spans="1:1" x14ac:dyDescent="0.3">
      <c r="A3608" t="s">
        <v>241</v>
      </c>
    </row>
    <row r="3609" spans="1:1" x14ac:dyDescent="0.3">
      <c r="A3609" t="s">
        <v>930</v>
      </c>
    </row>
    <row r="3610" spans="1:1" x14ac:dyDescent="0.3">
      <c r="A3610" t="s">
        <v>1462</v>
      </c>
    </row>
    <row r="3611" spans="1:1" x14ac:dyDescent="0.3">
      <c r="A3611" t="s">
        <v>1071</v>
      </c>
    </row>
    <row r="3612" spans="1:1" x14ac:dyDescent="0.3">
      <c r="A3612" t="s">
        <v>364</v>
      </c>
    </row>
    <row r="3613" spans="1:1" x14ac:dyDescent="0.3">
      <c r="A3613" t="s">
        <v>1467</v>
      </c>
    </row>
    <row r="3614" spans="1:1" x14ac:dyDescent="0.3">
      <c r="A3614" t="s">
        <v>2248</v>
      </c>
    </row>
    <row r="3615" spans="1:1" x14ac:dyDescent="0.3">
      <c r="A3615" t="s">
        <v>2249</v>
      </c>
    </row>
    <row r="3616" spans="1:1" x14ac:dyDescent="0.3">
      <c r="A3616" t="s">
        <v>2250</v>
      </c>
    </row>
    <row r="3617" spans="1:1" x14ac:dyDescent="0.3">
      <c r="A3617" t="s">
        <v>257</v>
      </c>
    </row>
    <row r="3618" spans="1:1" x14ac:dyDescent="0.3">
      <c r="A3618" t="s">
        <v>258</v>
      </c>
    </row>
    <row r="3619" spans="1:1" x14ac:dyDescent="0.3">
      <c r="A3619" t="s">
        <v>259</v>
      </c>
    </row>
    <row r="3620" spans="1:1" x14ac:dyDescent="0.3">
      <c r="A3620" t="s">
        <v>2251</v>
      </c>
    </row>
    <row r="3621" spans="1:1" x14ac:dyDescent="0.3">
      <c r="A3621" t="s">
        <v>2252</v>
      </c>
    </row>
    <row r="3622" spans="1:1" x14ac:dyDescent="0.3">
      <c r="A3622" t="s">
        <v>2253</v>
      </c>
    </row>
    <row r="3623" spans="1:1" x14ac:dyDescent="0.3">
      <c r="A3623" t="s">
        <v>260</v>
      </c>
    </row>
    <row r="3624" spans="1:1" x14ac:dyDescent="0.3">
      <c r="A3624" t="s">
        <v>373</v>
      </c>
    </row>
    <row r="3625" spans="1:1" x14ac:dyDescent="0.3">
      <c r="A3625" t="s">
        <v>374</v>
      </c>
    </row>
    <row r="3626" spans="1:1" x14ac:dyDescent="0.3">
      <c r="A3626" t="s">
        <v>236</v>
      </c>
    </row>
    <row r="3627" spans="1:1" x14ac:dyDescent="0.3">
      <c r="A3627" t="s">
        <v>237</v>
      </c>
    </row>
    <row r="3628" spans="1:1" x14ac:dyDescent="0.3">
      <c r="A3628" t="s">
        <v>238</v>
      </c>
    </row>
    <row r="3629" spans="1:1" x14ac:dyDescent="0.3">
      <c r="A3629" t="s">
        <v>239</v>
      </c>
    </row>
    <row r="3630" spans="1:1" x14ac:dyDescent="0.3">
      <c r="A3630" t="s">
        <v>240</v>
      </c>
    </row>
    <row r="3631" spans="1:1" x14ac:dyDescent="0.3">
      <c r="A3631" t="s">
        <v>241</v>
      </c>
    </row>
    <row r="3632" spans="1:1" x14ac:dyDescent="0.3">
      <c r="A3632" t="s">
        <v>242</v>
      </c>
    </row>
    <row r="3633" spans="1:1" x14ac:dyDescent="0.3">
      <c r="A3633" t="s">
        <v>243</v>
      </c>
    </row>
    <row r="3634" spans="1:1" x14ac:dyDescent="0.3">
      <c r="A3634" t="s">
        <v>244</v>
      </c>
    </row>
    <row r="3635" spans="1:1" x14ac:dyDescent="0.3">
      <c r="A3635" t="s">
        <v>245</v>
      </c>
    </row>
    <row r="3636" spans="1:1" x14ac:dyDescent="0.3">
      <c r="A3636" t="s">
        <v>246</v>
      </c>
    </row>
    <row r="3637" spans="1:1" x14ac:dyDescent="0.3">
      <c r="A3637" t="s">
        <v>2254</v>
      </c>
    </row>
    <row r="3638" spans="1:1" x14ac:dyDescent="0.3">
      <c r="A3638" t="s">
        <v>247</v>
      </c>
    </row>
    <row r="3639" spans="1:1" x14ac:dyDescent="0.3">
      <c r="A3639" t="s">
        <v>2255</v>
      </c>
    </row>
    <row r="3640" spans="1:1" x14ac:dyDescent="0.3">
      <c r="A3640" t="s">
        <v>248</v>
      </c>
    </row>
    <row r="3641" spans="1:1" x14ac:dyDescent="0.3">
      <c r="A3641" t="s">
        <v>249</v>
      </c>
    </row>
    <row r="3642" spans="1:1" x14ac:dyDescent="0.3">
      <c r="A3642" t="s">
        <v>250</v>
      </c>
    </row>
    <row r="3643" spans="1:1" x14ac:dyDescent="0.3">
      <c r="A3643" t="s">
        <v>251</v>
      </c>
    </row>
    <row r="3644" spans="1:1" x14ac:dyDescent="0.3">
      <c r="A3644" t="s">
        <v>252</v>
      </c>
    </row>
    <row r="3645" spans="1:1" x14ac:dyDescent="0.3">
      <c r="A3645" t="s">
        <v>367</v>
      </c>
    </row>
    <row r="3646" spans="1:1" x14ac:dyDescent="0.3">
      <c r="A3646" t="s">
        <v>254</v>
      </c>
    </row>
    <row r="3647" spans="1:1" x14ac:dyDescent="0.3">
      <c r="A3647" t="s">
        <v>239</v>
      </c>
    </row>
    <row r="3648" spans="1:1" x14ac:dyDescent="0.3">
      <c r="A3648" t="s">
        <v>255</v>
      </c>
    </row>
    <row r="3649" spans="1:1" x14ac:dyDescent="0.3">
      <c r="A3649" t="s">
        <v>241</v>
      </c>
    </row>
    <row r="3650" spans="1:1" x14ac:dyDescent="0.3">
      <c r="A3650" t="s">
        <v>931</v>
      </c>
    </row>
    <row r="3651" spans="1:1" x14ac:dyDescent="0.3">
      <c r="A3651" t="s">
        <v>1462</v>
      </c>
    </row>
    <row r="3652" spans="1:1" x14ac:dyDescent="0.3">
      <c r="A3652" t="s">
        <v>1071</v>
      </c>
    </row>
    <row r="3653" spans="1:1" x14ac:dyDescent="0.3">
      <c r="A3653" t="s">
        <v>368</v>
      </c>
    </row>
    <row r="3654" spans="1:1" x14ac:dyDescent="0.3">
      <c r="A3654" t="s">
        <v>1467</v>
      </c>
    </row>
    <row r="3655" spans="1:1" x14ac:dyDescent="0.3">
      <c r="A3655" t="s">
        <v>2256</v>
      </c>
    </row>
    <row r="3656" spans="1:1" x14ac:dyDescent="0.3">
      <c r="A3656" t="s">
        <v>2257</v>
      </c>
    </row>
    <row r="3657" spans="1:1" x14ac:dyDescent="0.3">
      <c r="A3657" t="s">
        <v>2258</v>
      </c>
    </row>
    <row r="3658" spans="1:1" x14ac:dyDescent="0.3">
      <c r="A3658" t="s">
        <v>257</v>
      </c>
    </row>
    <row r="3659" spans="1:1" x14ac:dyDescent="0.3">
      <c r="A3659" t="s">
        <v>258</v>
      </c>
    </row>
    <row r="3660" spans="1:1" x14ac:dyDescent="0.3">
      <c r="A3660" t="s">
        <v>259</v>
      </c>
    </row>
    <row r="3661" spans="1:1" x14ac:dyDescent="0.3">
      <c r="A3661" t="s">
        <v>2259</v>
      </c>
    </row>
    <row r="3662" spans="1:1" x14ac:dyDescent="0.3">
      <c r="A3662" t="s">
        <v>2260</v>
      </c>
    </row>
    <row r="3663" spans="1:1" x14ac:dyDescent="0.3">
      <c r="A3663" t="s">
        <v>2261</v>
      </c>
    </row>
    <row r="3664" spans="1:1" x14ac:dyDescent="0.3">
      <c r="A3664" t="s">
        <v>260</v>
      </c>
    </row>
    <row r="3665" spans="1:1" x14ac:dyDescent="0.3">
      <c r="A3665" t="s">
        <v>377</v>
      </c>
    </row>
    <row r="3666" spans="1:1" x14ac:dyDescent="0.3">
      <c r="A3666" t="s">
        <v>378</v>
      </c>
    </row>
    <row r="3667" spans="1:1" x14ac:dyDescent="0.3">
      <c r="A3667" t="s">
        <v>236</v>
      </c>
    </row>
    <row r="3668" spans="1:1" x14ac:dyDescent="0.3">
      <c r="A3668" t="s">
        <v>237</v>
      </c>
    </row>
    <row r="3669" spans="1:1" x14ac:dyDescent="0.3">
      <c r="A3669" t="s">
        <v>238</v>
      </c>
    </row>
    <row r="3670" spans="1:1" x14ac:dyDescent="0.3">
      <c r="A3670" t="s">
        <v>239</v>
      </c>
    </row>
    <row r="3671" spans="1:1" x14ac:dyDescent="0.3">
      <c r="A3671" t="s">
        <v>240</v>
      </c>
    </row>
    <row r="3672" spans="1:1" x14ac:dyDescent="0.3">
      <c r="A3672" t="s">
        <v>241</v>
      </c>
    </row>
    <row r="3673" spans="1:1" x14ac:dyDescent="0.3">
      <c r="A3673" t="s">
        <v>242</v>
      </c>
    </row>
    <row r="3674" spans="1:1" x14ac:dyDescent="0.3">
      <c r="A3674" t="s">
        <v>243</v>
      </c>
    </row>
    <row r="3675" spans="1:1" x14ac:dyDescent="0.3">
      <c r="A3675" t="s">
        <v>244</v>
      </c>
    </row>
    <row r="3676" spans="1:1" x14ac:dyDescent="0.3">
      <c r="A3676" t="s">
        <v>245</v>
      </c>
    </row>
    <row r="3677" spans="1:1" x14ac:dyDescent="0.3">
      <c r="A3677" t="s">
        <v>246</v>
      </c>
    </row>
    <row r="3678" spans="1:1" x14ac:dyDescent="0.3">
      <c r="A3678" t="s">
        <v>2262</v>
      </c>
    </row>
    <row r="3679" spans="1:1" x14ac:dyDescent="0.3">
      <c r="A3679" t="s">
        <v>247</v>
      </c>
    </row>
    <row r="3680" spans="1:1" x14ac:dyDescent="0.3">
      <c r="A3680" t="s">
        <v>2263</v>
      </c>
    </row>
    <row r="3681" spans="1:1" x14ac:dyDescent="0.3">
      <c r="A3681" t="s">
        <v>248</v>
      </c>
    </row>
    <row r="3682" spans="1:1" x14ac:dyDescent="0.3">
      <c r="A3682" t="s">
        <v>249</v>
      </c>
    </row>
    <row r="3683" spans="1:1" x14ac:dyDescent="0.3">
      <c r="A3683" t="s">
        <v>250</v>
      </c>
    </row>
    <row r="3684" spans="1:1" x14ac:dyDescent="0.3">
      <c r="A3684" t="s">
        <v>251</v>
      </c>
    </row>
    <row r="3685" spans="1:1" x14ac:dyDescent="0.3">
      <c r="A3685" t="s">
        <v>252</v>
      </c>
    </row>
    <row r="3686" spans="1:1" x14ac:dyDescent="0.3">
      <c r="A3686" t="s">
        <v>371</v>
      </c>
    </row>
    <row r="3687" spans="1:1" x14ac:dyDescent="0.3">
      <c r="A3687" t="s">
        <v>254</v>
      </c>
    </row>
    <row r="3688" spans="1:1" x14ac:dyDescent="0.3">
      <c r="A3688" t="s">
        <v>239</v>
      </c>
    </row>
    <row r="3689" spans="1:1" x14ac:dyDescent="0.3">
      <c r="A3689" t="s">
        <v>255</v>
      </c>
    </row>
    <row r="3690" spans="1:1" x14ac:dyDescent="0.3">
      <c r="A3690" t="s">
        <v>241</v>
      </c>
    </row>
    <row r="3691" spans="1:1" x14ac:dyDescent="0.3">
      <c r="A3691" t="s">
        <v>932</v>
      </c>
    </row>
    <row r="3692" spans="1:1" x14ac:dyDescent="0.3">
      <c r="A3692" t="s">
        <v>1462</v>
      </c>
    </row>
    <row r="3693" spans="1:1" x14ac:dyDescent="0.3">
      <c r="A3693" t="s">
        <v>1071</v>
      </c>
    </row>
    <row r="3694" spans="1:1" x14ac:dyDescent="0.3">
      <c r="A3694" t="s">
        <v>372</v>
      </c>
    </row>
    <row r="3695" spans="1:1" x14ac:dyDescent="0.3">
      <c r="A3695" t="s">
        <v>1467</v>
      </c>
    </row>
    <row r="3696" spans="1:1" x14ac:dyDescent="0.3">
      <c r="A3696" t="s">
        <v>2264</v>
      </c>
    </row>
    <row r="3697" spans="1:1" x14ac:dyDescent="0.3">
      <c r="A3697" t="s">
        <v>2265</v>
      </c>
    </row>
    <row r="3698" spans="1:1" x14ac:dyDescent="0.3">
      <c r="A3698" t="s">
        <v>2266</v>
      </c>
    </row>
    <row r="3699" spans="1:1" x14ac:dyDescent="0.3">
      <c r="A3699" t="s">
        <v>257</v>
      </c>
    </row>
    <row r="3700" spans="1:1" x14ac:dyDescent="0.3">
      <c r="A3700" t="s">
        <v>258</v>
      </c>
    </row>
    <row r="3701" spans="1:1" x14ac:dyDescent="0.3">
      <c r="A3701" t="s">
        <v>259</v>
      </c>
    </row>
    <row r="3702" spans="1:1" x14ac:dyDescent="0.3">
      <c r="A3702" t="s">
        <v>2267</v>
      </c>
    </row>
    <row r="3703" spans="1:1" x14ac:dyDescent="0.3">
      <c r="A3703" t="s">
        <v>2268</v>
      </c>
    </row>
    <row r="3704" spans="1:1" x14ac:dyDescent="0.3">
      <c r="A3704" t="s">
        <v>2269</v>
      </c>
    </row>
    <row r="3705" spans="1:1" x14ac:dyDescent="0.3">
      <c r="A3705" t="s">
        <v>260</v>
      </c>
    </row>
    <row r="3706" spans="1:1" x14ac:dyDescent="0.3">
      <c r="A3706" t="s">
        <v>381</v>
      </c>
    </row>
    <row r="3707" spans="1:1" x14ac:dyDescent="0.3">
      <c r="A3707" t="s">
        <v>400</v>
      </c>
    </row>
    <row r="3708" spans="1:1" x14ac:dyDescent="0.3">
      <c r="A3708" t="s">
        <v>236</v>
      </c>
    </row>
    <row r="3709" spans="1:1" x14ac:dyDescent="0.3">
      <c r="A3709" t="s">
        <v>237</v>
      </c>
    </row>
    <row r="3710" spans="1:1" x14ac:dyDescent="0.3">
      <c r="A3710" t="s">
        <v>238</v>
      </c>
    </row>
    <row r="3711" spans="1:1" x14ac:dyDescent="0.3">
      <c r="A3711" t="s">
        <v>239</v>
      </c>
    </row>
    <row r="3712" spans="1:1" x14ac:dyDescent="0.3">
      <c r="A3712" t="s">
        <v>240</v>
      </c>
    </row>
    <row r="3713" spans="1:1" x14ac:dyDescent="0.3">
      <c r="A3713" t="s">
        <v>241</v>
      </c>
    </row>
    <row r="3714" spans="1:1" x14ac:dyDescent="0.3">
      <c r="A3714" t="s">
        <v>242</v>
      </c>
    </row>
    <row r="3715" spans="1:1" x14ac:dyDescent="0.3">
      <c r="A3715" t="s">
        <v>243</v>
      </c>
    </row>
    <row r="3716" spans="1:1" x14ac:dyDescent="0.3">
      <c r="A3716" t="s">
        <v>244</v>
      </c>
    </row>
    <row r="3717" spans="1:1" x14ac:dyDescent="0.3">
      <c r="A3717" t="s">
        <v>245</v>
      </c>
    </row>
    <row r="3718" spans="1:1" x14ac:dyDescent="0.3">
      <c r="A3718" t="s">
        <v>246</v>
      </c>
    </row>
    <row r="3719" spans="1:1" x14ac:dyDescent="0.3">
      <c r="A3719" t="s">
        <v>2270</v>
      </c>
    </row>
    <row r="3720" spans="1:1" x14ac:dyDescent="0.3">
      <c r="A3720" t="s">
        <v>247</v>
      </c>
    </row>
    <row r="3721" spans="1:1" x14ac:dyDescent="0.3">
      <c r="A3721" t="s">
        <v>2271</v>
      </c>
    </row>
    <row r="3722" spans="1:1" x14ac:dyDescent="0.3">
      <c r="A3722" t="s">
        <v>248</v>
      </c>
    </row>
    <row r="3723" spans="1:1" x14ac:dyDescent="0.3">
      <c r="A3723" t="s">
        <v>249</v>
      </c>
    </row>
    <row r="3724" spans="1:1" x14ac:dyDescent="0.3">
      <c r="A3724" t="s">
        <v>250</v>
      </c>
    </row>
    <row r="3725" spans="1:1" x14ac:dyDescent="0.3">
      <c r="A3725" t="s">
        <v>251</v>
      </c>
    </row>
    <row r="3726" spans="1:1" x14ac:dyDescent="0.3">
      <c r="A3726" t="s">
        <v>252</v>
      </c>
    </row>
    <row r="3727" spans="1:1" x14ac:dyDescent="0.3">
      <c r="A3727" t="s">
        <v>375</v>
      </c>
    </row>
    <row r="3728" spans="1:1" x14ac:dyDescent="0.3">
      <c r="A3728" t="s">
        <v>254</v>
      </c>
    </row>
    <row r="3729" spans="1:1" x14ac:dyDescent="0.3">
      <c r="A3729" t="s">
        <v>239</v>
      </c>
    </row>
    <row r="3730" spans="1:1" x14ac:dyDescent="0.3">
      <c r="A3730" t="s">
        <v>255</v>
      </c>
    </row>
    <row r="3731" spans="1:1" x14ac:dyDescent="0.3">
      <c r="A3731" t="s">
        <v>241</v>
      </c>
    </row>
    <row r="3732" spans="1:1" x14ac:dyDescent="0.3">
      <c r="A3732" t="s">
        <v>930</v>
      </c>
    </row>
    <row r="3733" spans="1:1" x14ac:dyDescent="0.3">
      <c r="A3733" t="s">
        <v>1462</v>
      </c>
    </row>
    <row r="3734" spans="1:1" x14ac:dyDescent="0.3">
      <c r="A3734" t="s">
        <v>1078</v>
      </c>
    </row>
    <row r="3735" spans="1:1" x14ac:dyDescent="0.3">
      <c r="A3735" t="s">
        <v>376</v>
      </c>
    </row>
    <row r="3736" spans="1:1" x14ac:dyDescent="0.3">
      <c r="A3736" t="s">
        <v>2272</v>
      </c>
    </row>
    <row r="3737" spans="1:1" x14ac:dyDescent="0.3">
      <c r="A3737" t="s">
        <v>2273</v>
      </c>
    </row>
    <row r="3738" spans="1:1" x14ac:dyDescent="0.3">
      <c r="A3738" t="s">
        <v>2274</v>
      </c>
    </row>
    <row r="3739" spans="1:1" x14ac:dyDescent="0.3">
      <c r="A3739" t="s">
        <v>2275</v>
      </c>
    </row>
    <row r="3740" spans="1:1" x14ac:dyDescent="0.3">
      <c r="A3740" t="s">
        <v>257</v>
      </c>
    </row>
    <row r="3741" spans="1:1" x14ac:dyDescent="0.3">
      <c r="A3741" t="s">
        <v>258</v>
      </c>
    </row>
    <row r="3742" spans="1:1" x14ac:dyDescent="0.3">
      <c r="A3742" t="s">
        <v>259</v>
      </c>
    </row>
    <row r="3743" spans="1:1" x14ac:dyDescent="0.3">
      <c r="A3743" t="s">
        <v>2276</v>
      </c>
    </row>
    <row r="3744" spans="1:1" x14ac:dyDescent="0.3">
      <c r="A3744" t="s">
        <v>2277</v>
      </c>
    </row>
    <row r="3745" spans="1:1" x14ac:dyDescent="0.3">
      <c r="A3745" t="s">
        <v>2278</v>
      </c>
    </row>
    <row r="3746" spans="1:1" x14ac:dyDescent="0.3">
      <c r="A3746" t="s">
        <v>260</v>
      </c>
    </row>
    <row r="3747" spans="1:1" x14ac:dyDescent="0.3">
      <c r="A3747" t="s">
        <v>403</v>
      </c>
    </row>
    <row r="3748" spans="1:1" x14ac:dyDescent="0.3">
      <c r="A3748" t="s">
        <v>404</v>
      </c>
    </row>
    <row r="3749" spans="1:1" x14ac:dyDescent="0.3">
      <c r="A3749" t="s">
        <v>236</v>
      </c>
    </row>
    <row r="3750" spans="1:1" x14ac:dyDescent="0.3">
      <c r="A3750" t="s">
        <v>237</v>
      </c>
    </row>
    <row r="3751" spans="1:1" x14ac:dyDescent="0.3">
      <c r="A3751" t="s">
        <v>238</v>
      </c>
    </row>
    <row r="3752" spans="1:1" x14ac:dyDescent="0.3">
      <c r="A3752" t="s">
        <v>239</v>
      </c>
    </row>
    <row r="3753" spans="1:1" x14ac:dyDescent="0.3">
      <c r="A3753" t="s">
        <v>240</v>
      </c>
    </row>
    <row r="3754" spans="1:1" x14ac:dyDescent="0.3">
      <c r="A3754" t="s">
        <v>241</v>
      </c>
    </row>
    <row r="3755" spans="1:1" x14ac:dyDescent="0.3">
      <c r="A3755" t="s">
        <v>242</v>
      </c>
    </row>
    <row r="3756" spans="1:1" x14ac:dyDescent="0.3">
      <c r="A3756" t="s">
        <v>243</v>
      </c>
    </row>
    <row r="3757" spans="1:1" x14ac:dyDescent="0.3">
      <c r="A3757" t="s">
        <v>244</v>
      </c>
    </row>
    <row r="3758" spans="1:1" x14ac:dyDescent="0.3">
      <c r="A3758" t="s">
        <v>245</v>
      </c>
    </row>
    <row r="3759" spans="1:1" x14ac:dyDescent="0.3">
      <c r="A3759" t="s">
        <v>246</v>
      </c>
    </row>
    <row r="3760" spans="1:1" x14ac:dyDescent="0.3">
      <c r="A3760" t="s">
        <v>2279</v>
      </c>
    </row>
    <row r="3761" spans="1:1" x14ac:dyDescent="0.3">
      <c r="A3761" t="s">
        <v>247</v>
      </c>
    </row>
    <row r="3762" spans="1:1" x14ac:dyDescent="0.3">
      <c r="A3762" t="s">
        <v>2280</v>
      </c>
    </row>
    <row r="3763" spans="1:1" x14ac:dyDescent="0.3">
      <c r="A3763" t="s">
        <v>248</v>
      </c>
    </row>
    <row r="3764" spans="1:1" x14ac:dyDescent="0.3">
      <c r="A3764" t="s">
        <v>249</v>
      </c>
    </row>
    <row r="3765" spans="1:1" x14ac:dyDescent="0.3">
      <c r="A3765" t="s">
        <v>250</v>
      </c>
    </row>
    <row r="3766" spans="1:1" x14ac:dyDescent="0.3">
      <c r="A3766" t="s">
        <v>251</v>
      </c>
    </row>
    <row r="3767" spans="1:1" x14ac:dyDescent="0.3">
      <c r="A3767" t="s">
        <v>252</v>
      </c>
    </row>
    <row r="3768" spans="1:1" x14ac:dyDescent="0.3">
      <c r="A3768" t="s">
        <v>379</v>
      </c>
    </row>
    <row r="3769" spans="1:1" x14ac:dyDescent="0.3">
      <c r="A3769" t="s">
        <v>254</v>
      </c>
    </row>
    <row r="3770" spans="1:1" x14ac:dyDescent="0.3">
      <c r="A3770" t="s">
        <v>239</v>
      </c>
    </row>
    <row r="3771" spans="1:1" x14ac:dyDescent="0.3">
      <c r="A3771" t="s">
        <v>255</v>
      </c>
    </row>
    <row r="3772" spans="1:1" x14ac:dyDescent="0.3">
      <c r="A3772" t="s">
        <v>241</v>
      </c>
    </row>
    <row r="3773" spans="1:1" x14ac:dyDescent="0.3">
      <c r="A3773" t="s">
        <v>1027</v>
      </c>
    </row>
    <row r="3774" spans="1:1" x14ac:dyDescent="0.3">
      <c r="A3774" t="s">
        <v>1462</v>
      </c>
    </row>
    <row r="3775" spans="1:1" x14ac:dyDescent="0.3">
      <c r="A3775" t="s">
        <v>1078</v>
      </c>
    </row>
    <row r="3776" spans="1:1" x14ac:dyDescent="0.3">
      <c r="A3776" t="s">
        <v>380</v>
      </c>
    </row>
    <row r="3777" spans="1:1" x14ac:dyDescent="0.3">
      <c r="A3777" t="s">
        <v>2272</v>
      </c>
    </row>
    <row r="3778" spans="1:1" x14ac:dyDescent="0.3">
      <c r="A3778" t="s">
        <v>2281</v>
      </c>
    </row>
    <row r="3779" spans="1:1" x14ac:dyDescent="0.3">
      <c r="A3779" t="s">
        <v>2282</v>
      </c>
    </row>
    <row r="3780" spans="1:1" x14ac:dyDescent="0.3">
      <c r="A3780" t="s">
        <v>2283</v>
      </c>
    </row>
    <row r="3781" spans="1:1" x14ac:dyDescent="0.3">
      <c r="A3781" t="s">
        <v>257</v>
      </c>
    </row>
    <row r="3782" spans="1:1" x14ac:dyDescent="0.3">
      <c r="A3782" t="s">
        <v>258</v>
      </c>
    </row>
    <row r="3783" spans="1:1" x14ac:dyDescent="0.3">
      <c r="A3783" t="s">
        <v>259</v>
      </c>
    </row>
    <row r="3784" spans="1:1" x14ac:dyDescent="0.3">
      <c r="A3784" t="s">
        <v>2284</v>
      </c>
    </row>
    <row r="3785" spans="1:1" x14ac:dyDescent="0.3">
      <c r="A3785" t="s">
        <v>2285</v>
      </c>
    </row>
    <row r="3786" spans="1:1" x14ac:dyDescent="0.3">
      <c r="A3786" t="s">
        <v>2286</v>
      </c>
    </row>
    <row r="3787" spans="1:1" x14ac:dyDescent="0.3">
      <c r="A3787" t="s">
        <v>260</v>
      </c>
    </row>
    <row r="3788" spans="1:1" x14ac:dyDescent="0.3">
      <c r="A3788" t="s">
        <v>405</v>
      </c>
    </row>
    <row r="3789" spans="1:1" x14ac:dyDescent="0.3">
      <c r="A3789" t="s">
        <v>406</v>
      </c>
    </row>
    <row r="3790" spans="1:1" x14ac:dyDescent="0.3">
      <c r="A3790" t="s">
        <v>236</v>
      </c>
    </row>
    <row r="3791" spans="1:1" x14ac:dyDescent="0.3">
      <c r="A3791" t="s">
        <v>237</v>
      </c>
    </row>
    <row r="3792" spans="1:1" x14ac:dyDescent="0.3">
      <c r="A3792" t="s">
        <v>238</v>
      </c>
    </row>
    <row r="3793" spans="1:1" x14ac:dyDescent="0.3">
      <c r="A3793" t="s">
        <v>239</v>
      </c>
    </row>
    <row r="3794" spans="1:1" x14ac:dyDescent="0.3">
      <c r="A3794" t="s">
        <v>240</v>
      </c>
    </row>
    <row r="3795" spans="1:1" x14ac:dyDescent="0.3">
      <c r="A3795" t="s">
        <v>241</v>
      </c>
    </row>
    <row r="3796" spans="1:1" x14ac:dyDescent="0.3">
      <c r="A3796" t="s">
        <v>242</v>
      </c>
    </row>
    <row r="3797" spans="1:1" x14ac:dyDescent="0.3">
      <c r="A3797" t="s">
        <v>243</v>
      </c>
    </row>
    <row r="3798" spans="1:1" x14ac:dyDescent="0.3">
      <c r="A3798" t="s">
        <v>244</v>
      </c>
    </row>
    <row r="3799" spans="1:1" x14ac:dyDescent="0.3">
      <c r="A3799" t="s">
        <v>245</v>
      </c>
    </row>
    <row r="3800" spans="1:1" x14ac:dyDescent="0.3">
      <c r="A3800" t="s">
        <v>246</v>
      </c>
    </row>
    <row r="3801" spans="1:1" x14ac:dyDescent="0.3">
      <c r="A3801" t="s">
        <v>2287</v>
      </c>
    </row>
    <row r="3802" spans="1:1" x14ac:dyDescent="0.3">
      <c r="A3802" t="s">
        <v>247</v>
      </c>
    </row>
    <row r="3803" spans="1:1" x14ac:dyDescent="0.3">
      <c r="A3803" t="s">
        <v>2288</v>
      </c>
    </row>
    <row r="3804" spans="1:1" x14ac:dyDescent="0.3">
      <c r="A3804" t="s">
        <v>248</v>
      </c>
    </row>
    <row r="3805" spans="1:1" x14ac:dyDescent="0.3">
      <c r="A3805" t="s">
        <v>249</v>
      </c>
    </row>
    <row r="3806" spans="1:1" x14ac:dyDescent="0.3">
      <c r="A3806" t="s">
        <v>250</v>
      </c>
    </row>
    <row r="3807" spans="1:1" x14ac:dyDescent="0.3">
      <c r="A3807" t="s">
        <v>251</v>
      </c>
    </row>
    <row r="3808" spans="1:1" x14ac:dyDescent="0.3">
      <c r="A3808" t="s">
        <v>252</v>
      </c>
    </row>
    <row r="3809" spans="1:1" x14ac:dyDescent="0.3">
      <c r="A3809" t="s">
        <v>401</v>
      </c>
    </row>
    <row r="3810" spans="1:1" x14ac:dyDescent="0.3">
      <c r="A3810" t="s">
        <v>254</v>
      </c>
    </row>
    <row r="3811" spans="1:1" x14ac:dyDescent="0.3">
      <c r="A3811" t="s">
        <v>239</v>
      </c>
    </row>
    <row r="3812" spans="1:1" x14ac:dyDescent="0.3">
      <c r="A3812" t="s">
        <v>255</v>
      </c>
    </row>
    <row r="3813" spans="1:1" x14ac:dyDescent="0.3">
      <c r="A3813" t="s">
        <v>241</v>
      </c>
    </row>
    <row r="3814" spans="1:1" x14ac:dyDescent="0.3">
      <c r="A3814" t="s">
        <v>932</v>
      </c>
    </row>
    <row r="3815" spans="1:1" x14ac:dyDescent="0.3">
      <c r="A3815" t="s">
        <v>1462</v>
      </c>
    </row>
    <row r="3816" spans="1:1" x14ac:dyDescent="0.3">
      <c r="A3816" t="s">
        <v>1078</v>
      </c>
    </row>
    <row r="3817" spans="1:1" x14ac:dyDescent="0.3">
      <c r="A3817" t="s">
        <v>402</v>
      </c>
    </row>
    <row r="3818" spans="1:1" x14ac:dyDescent="0.3">
      <c r="A3818" t="s">
        <v>2272</v>
      </c>
    </row>
    <row r="3819" spans="1:1" x14ac:dyDescent="0.3">
      <c r="A3819" t="s">
        <v>2289</v>
      </c>
    </row>
    <row r="3820" spans="1:1" x14ac:dyDescent="0.3">
      <c r="A3820" t="s">
        <v>2290</v>
      </c>
    </row>
    <row r="3821" spans="1:1" x14ac:dyDescent="0.3">
      <c r="A3821" t="s">
        <v>2291</v>
      </c>
    </row>
    <row r="3822" spans="1:1" x14ac:dyDescent="0.3">
      <c r="A3822" t="s">
        <v>257</v>
      </c>
    </row>
    <row r="3823" spans="1:1" x14ac:dyDescent="0.3">
      <c r="A3823" t="s">
        <v>258</v>
      </c>
    </row>
    <row r="3824" spans="1:1" x14ac:dyDescent="0.3">
      <c r="A3824" t="s">
        <v>259</v>
      </c>
    </row>
    <row r="3825" spans="1:1" x14ac:dyDescent="0.3">
      <c r="A3825" t="s">
        <v>2292</v>
      </c>
    </row>
    <row r="3826" spans="1:1" x14ac:dyDescent="0.3">
      <c r="A3826" t="s">
        <v>2293</v>
      </c>
    </row>
    <row r="3827" spans="1:1" x14ac:dyDescent="0.3">
      <c r="A3827" t="s">
        <v>2294</v>
      </c>
    </row>
    <row r="3828" spans="1:1" x14ac:dyDescent="0.3">
      <c r="A3828" t="s">
        <v>260</v>
      </c>
    </row>
    <row r="3829" spans="1:1" x14ac:dyDescent="0.3">
      <c r="A3829" t="s">
        <v>407</v>
      </c>
    </row>
    <row r="3830" spans="1:1" x14ac:dyDescent="0.3">
      <c r="A3830" t="s">
        <v>408</v>
      </c>
    </row>
    <row r="3831" spans="1:1" x14ac:dyDescent="0.3">
      <c r="A3831" t="s">
        <v>236</v>
      </c>
    </row>
    <row r="3832" spans="1:1" x14ac:dyDescent="0.3">
      <c r="A3832" t="s">
        <v>237</v>
      </c>
    </row>
    <row r="3833" spans="1:1" x14ac:dyDescent="0.3">
      <c r="A3833" t="s">
        <v>238</v>
      </c>
    </row>
    <row r="3834" spans="1:1" x14ac:dyDescent="0.3">
      <c r="A3834" t="s">
        <v>239</v>
      </c>
    </row>
    <row r="3835" spans="1:1" x14ac:dyDescent="0.3">
      <c r="A3835" t="s">
        <v>240</v>
      </c>
    </row>
    <row r="3836" spans="1:1" x14ac:dyDescent="0.3">
      <c r="A3836" t="s">
        <v>241</v>
      </c>
    </row>
    <row r="3837" spans="1:1" x14ac:dyDescent="0.3">
      <c r="A3837" t="s">
        <v>242</v>
      </c>
    </row>
    <row r="3838" spans="1:1" x14ac:dyDescent="0.3">
      <c r="A3838" t="s">
        <v>243</v>
      </c>
    </row>
    <row r="3839" spans="1:1" x14ac:dyDescent="0.3">
      <c r="A3839" t="s">
        <v>244</v>
      </c>
    </row>
    <row r="3840" spans="1:1" x14ac:dyDescent="0.3">
      <c r="A3840" t="s">
        <v>245</v>
      </c>
    </row>
    <row r="3841" spans="1:1" x14ac:dyDescent="0.3">
      <c r="A3841" t="s">
        <v>246</v>
      </c>
    </row>
    <row r="3842" spans="1:1" x14ac:dyDescent="0.3">
      <c r="A3842" t="s">
        <v>2295</v>
      </c>
    </row>
    <row r="3843" spans="1:1" x14ac:dyDescent="0.3">
      <c r="A3843" t="s">
        <v>247</v>
      </c>
    </row>
    <row r="3844" spans="1:1" x14ac:dyDescent="0.3">
      <c r="A3844" t="s">
        <v>2296</v>
      </c>
    </row>
    <row r="3845" spans="1:1" x14ac:dyDescent="0.3">
      <c r="A3845" t="s">
        <v>248</v>
      </c>
    </row>
    <row r="3846" spans="1:1" x14ac:dyDescent="0.3">
      <c r="A3846" t="s">
        <v>249</v>
      </c>
    </row>
    <row r="3847" spans="1:1" x14ac:dyDescent="0.3">
      <c r="A3847" t="s">
        <v>250</v>
      </c>
    </row>
    <row r="3848" spans="1:1" x14ac:dyDescent="0.3">
      <c r="A3848" t="s">
        <v>251</v>
      </c>
    </row>
    <row r="3849" spans="1:1" x14ac:dyDescent="0.3">
      <c r="A3849" t="s">
        <v>252</v>
      </c>
    </row>
    <row r="3850" spans="1:1" x14ac:dyDescent="0.3">
      <c r="A3850" t="s">
        <v>934</v>
      </c>
    </row>
    <row r="3851" spans="1:1" x14ac:dyDescent="0.3">
      <c r="A3851" t="s">
        <v>254</v>
      </c>
    </row>
    <row r="3852" spans="1:1" x14ac:dyDescent="0.3">
      <c r="A3852" t="s">
        <v>239</v>
      </c>
    </row>
    <row r="3853" spans="1:1" x14ac:dyDescent="0.3">
      <c r="A3853" t="s">
        <v>255</v>
      </c>
    </row>
    <row r="3854" spans="1:1" x14ac:dyDescent="0.3">
      <c r="A3854" t="s">
        <v>241</v>
      </c>
    </row>
    <row r="3855" spans="1:1" x14ac:dyDescent="0.3">
      <c r="A3855" t="s">
        <v>2051</v>
      </c>
    </row>
    <row r="3856" spans="1:1" x14ac:dyDescent="0.3">
      <c r="A3856" t="s">
        <v>1462</v>
      </c>
    </row>
    <row r="3857" spans="1:1" x14ac:dyDescent="0.3">
      <c r="A3857" t="s">
        <v>1078</v>
      </c>
    </row>
    <row r="3858" spans="1:1" x14ac:dyDescent="0.3">
      <c r="A3858" t="s">
        <v>933</v>
      </c>
    </row>
    <row r="3859" spans="1:1" x14ac:dyDescent="0.3">
      <c r="A3859" t="s">
        <v>2272</v>
      </c>
    </row>
    <row r="3860" spans="1:1" x14ac:dyDescent="0.3">
      <c r="A3860" t="s">
        <v>2297</v>
      </c>
    </row>
    <row r="3861" spans="1:1" x14ac:dyDescent="0.3">
      <c r="A3861" t="s">
        <v>2298</v>
      </c>
    </row>
    <row r="3862" spans="1:1" x14ac:dyDescent="0.3">
      <c r="A3862" t="s">
        <v>2299</v>
      </c>
    </row>
    <row r="3863" spans="1:1" x14ac:dyDescent="0.3">
      <c r="A3863" t="s">
        <v>257</v>
      </c>
    </row>
    <row r="3864" spans="1:1" x14ac:dyDescent="0.3">
      <c r="A3864" t="s">
        <v>258</v>
      </c>
    </row>
    <row r="3865" spans="1:1" x14ac:dyDescent="0.3">
      <c r="A3865" t="s">
        <v>259</v>
      </c>
    </row>
    <row r="3866" spans="1:1" x14ac:dyDescent="0.3">
      <c r="A3866" t="s">
        <v>2300</v>
      </c>
    </row>
    <row r="3867" spans="1:1" x14ac:dyDescent="0.3">
      <c r="A3867" t="s">
        <v>2301</v>
      </c>
    </row>
    <row r="3868" spans="1:1" x14ac:dyDescent="0.3">
      <c r="A3868" t="s">
        <v>2302</v>
      </c>
    </row>
    <row r="3869" spans="1:1" x14ac:dyDescent="0.3">
      <c r="A3869" t="s">
        <v>260</v>
      </c>
    </row>
    <row r="3870" spans="1:1" x14ac:dyDescent="0.3">
      <c r="A3870" t="s">
        <v>409</v>
      </c>
    </row>
    <row r="3871" spans="1:1" x14ac:dyDescent="0.3">
      <c r="A3871" t="s">
        <v>962</v>
      </c>
    </row>
    <row r="3872" spans="1:1" x14ac:dyDescent="0.3">
      <c r="A3872" t="s">
        <v>236</v>
      </c>
    </row>
    <row r="3873" spans="1:1" x14ac:dyDescent="0.3">
      <c r="A3873" t="s">
        <v>237</v>
      </c>
    </row>
    <row r="3874" spans="1:1" x14ac:dyDescent="0.3">
      <c r="A3874" t="s">
        <v>238</v>
      </c>
    </row>
    <row r="3875" spans="1:1" x14ac:dyDescent="0.3">
      <c r="A3875" t="s">
        <v>239</v>
      </c>
    </row>
    <row r="3876" spans="1:1" x14ac:dyDescent="0.3">
      <c r="A3876" t="s">
        <v>240</v>
      </c>
    </row>
    <row r="3877" spans="1:1" x14ac:dyDescent="0.3">
      <c r="A3877" t="s">
        <v>241</v>
      </c>
    </row>
    <row r="3878" spans="1:1" x14ac:dyDescent="0.3">
      <c r="A3878" t="s">
        <v>242</v>
      </c>
    </row>
    <row r="3879" spans="1:1" x14ac:dyDescent="0.3">
      <c r="A3879" t="s">
        <v>243</v>
      </c>
    </row>
    <row r="3880" spans="1:1" x14ac:dyDescent="0.3">
      <c r="A3880" t="s">
        <v>244</v>
      </c>
    </row>
    <row r="3881" spans="1:1" x14ac:dyDescent="0.3">
      <c r="A3881" t="s">
        <v>245</v>
      </c>
    </row>
    <row r="3882" spans="1:1" x14ac:dyDescent="0.3">
      <c r="A3882" t="s">
        <v>246</v>
      </c>
    </row>
    <row r="3883" spans="1:1" x14ac:dyDescent="0.3">
      <c r="A3883" t="s">
        <v>2303</v>
      </c>
    </row>
    <row r="3884" spans="1:1" x14ac:dyDescent="0.3">
      <c r="A3884" t="s">
        <v>247</v>
      </c>
    </row>
    <row r="3885" spans="1:1" x14ac:dyDescent="0.3">
      <c r="A3885" t="s">
        <v>2304</v>
      </c>
    </row>
    <row r="3886" spans="1:1" x14ac:dyDescent="0.3">
      <c r="A3886" t="s">
        <v>248</v>
      </c>
    </row>
    <row r="3887" spans="1:1" x14ac:dyDescent="0.3">
      <c r="A3887" t="s">
        <v>249</v>
      </c>
    </row>
    <row r="3888" spans="1:1" x14ac:dyDescent="0.3">
      <c r="A3888" t="s">
        <v>250</v>
      </c>
    </row>
    <row r="3889" spans="1:1" x14ac:dyDescent="0.3">
      <c r="A3889" t="s">
        <v>251</v>
      </c>
    </row>
    <row r="3890" spans="1:1" x14ac:dyDescent="0.3">
      <c r="A3890" t="s">
        <v>252</v>
      </c>
    </row>
    <row r="3891" spans="1:1" x14ac:dyDescent="0.3">
      <c r="A3891" t="s">
        <v>936</v>
      </c>
    </row>
    <row r="3892" spans="1:1" x14ac:dyDescent="0.3">
      <c r="A3892" t="s">
        <v>254</v>
      </c>
    </row>
    <row r="3893" spans="1:1" x14ac:dyDescent="0.3">
      <c r="A3893" t="s">
        <v>239</v>
      </c>
    </row>
    <row r="3894" spans="1:1" x14ac:dyDescent="0.3">
      <c r="A3894" t="s">
        <v>255</v>
      </c>
    </row>
    <row r="3895" spans="1:1" x14ac:dyDescent="0.3">
      <c r="A3895" t="s">
        <v>241</v>
      </c>
    </row>
    <row r="3896" spans="1:1" x14ac:dyDescent="0.3">
      <c r="A3896" t="s">
        <v>2066</v>
      </c>
    </row>
    <row r="3897" spans="1:1" x14ac:dyDescent="0.3">
      <c r="A3897" t="s">
        <v>1462</v>
      </c>
    </row>
    <row r="3898" spans="1:1" x14ac:dyDescent="0.3">
      <c r="A3898" t="s">
        <v>1078</v>
      </c>
    </row>
    <row r="3899" spans="1:1" x14ac:dyDescent="0.3">
      <c r="A3899" t="s">
        <v>935</v>
      </c>
    </row>
    <row r="3900" spans="1:1" x14ac:dyDescent="0.3">
      <c r="A3900" t="s">
        <v>2272</v>
      </c>
    </row>
    <row r="3901" spans="1:1" x14ac:dyDescent="0.3">
      <c r="A3901" t="s">
        <v>2305</v>
      </c>
    </row>
    <row r="3902" spans="1:1" x14ac:dyDescent="0.3">
      <c r="A3902" t="s">
        <v>2306</v>
      </c>
    </row>
    <row r="3903" spans="1:1" x14ac:dyDescent="0.3">
      <c r="A3903" t="s">
        <v>2307</v>
      </c>
    </row>
    <row r="3904" spans="1:1" x14ac:dyDescent="0.3">
      <c r="A3904" t="s">
        <v>257</v>
      </c>
    </row>
    <row r="3905" spans="1:1" x14ac:dyDescent="0.3">
      <c r="A3905" t="s">
        <v>258</v>
      </c>
    </row>
    <row r="3906" spans="1:1" x14ac:dyDescent="0.3">
      <c r="A3906" t="s">
        <v>259</v>
      </c>
    </row>
    <row r="3907" spans="1:1" x14ac:dyDescent="0.3">
      <c r="A3907" t="s">
        <v>2308</v>
      </c>
    </row>
    <row r="3908" spans="1:1" x14ac:dyDescent="0.3">
      <c r="A3908" t="s">
        <v>2309</v>
      </c>
    </row>
    <row r="3909" spans="1:1" x14ac:dyDescent="0.3">
      <c r="A3909" t="s">
        <v>2310</v>
      </c>
    </row>
    <row r="3910" spans="1:1" x14ac:dyDescent="0.3">
      <c r="A3910" t="s">
        <v>260</v>
      </c>
    </row>
    <row r="3911" spans="1:1" x14ac:dyDescent="0.3">
      <c r="A3911" t="s">
        <v>965</v>
      </c>
    </row>
    <row r="3912" spans="1:1" x14ac:dyDescent="0.3">
      <c r="A3912" t="s">
        <v>966</v>
      </c>
    </row>
    <row r="3913" spans="1:1" x14ac:dyDescent="0.3">
      <c r="A3913" t="s">
        <v>236</v>
      </c>
    </row>
    <row r="3914" spans="1:1" x14ac:dyDescent="0.3">
      <c r="A3914" t="s">
        <v>237</v>
      </c>
    </row>
    <row r="3915" spans="1:1" x14ac:dyDescent="0.3">
      <c r="A3915" t="s">
        <v>238</v>
      </c>
    </row>
    <row r="3916" spans="1:1" x14ac:dyDescent="0.3">
      <c r="A3916" t="s">
        <v>239</v>
      </c>
    </row>
    <row r="3917" spans="1:1" x14ac:dyDescent="0.3">
      <c r="A3917" t="s">
        <v>240</v>
      </c>
    </row>
    <row r="3918" spans="1:1" x14ac:dyDescent="0.3">
      <c r="A3918" t="s">
        <v>241</v>
      </c>
    </row>
    <row r="3919" spans="1:1" x14ac:dyDescent="0.3">
      <c r="A3919" t="s">
        <v>242</v>
      </c>
    </row>
    <row r="3920" spans="1:1" x14ac:dyDescent="0.3">
      <c r="A3920" t="s">
        <v>243</v>
      </c>
    </row>
    <row r="3921" spans="1:1" x14ac:dyDescent="0.3">
      <c r="A3921" t="s">
        <v>244</v>
      </c>
    </row>
    <row r="3922" spans="1:1" x14ac:dyDescent="0.3">
      <c r="A3922" t="s">
        <v>245</v>
      </c>
    </row>
    <row r="3923" spans="1:1" x14ac:dyDescent="0.3">
      <c r="A3923" t="s">
        <v>246</v>
      </c>
    </row>
    <row r="3924" spans="1:1" x14ac:dyDescent="0.3">
      <c r="A3924" t="s">
        <v>2311</v>
      </c>
    </row>
    <row r="3925" spans="1:1" x14ac:dyDescent="0.3">
      <c r="A3925" t="s">
        <v>247</v>
      </c>
    </row>
    <row r="3926" spans="1:1" x14ac:dyDescent="0.3">
      <c r="A3926" t="s">
        <v>2312</v>
      </c>
    </row>
    <row r="3927" spans="1:1" x14ac:dyDescent="0.3">
      <c r="A3927" t="s">
        <v>248</v>
      </c>
    </row>
    <row r="3928" spans="1:1" x14ac:dyDescent="0.3">
      <c r="A3928" t="s">
        <v>249</v>
      </c>
    </row>
    <row r="3929" spans="1:1" x14ac:dyDescent="0.3">
      <c r="A3929" t="s">
        <v>250</v>
      </c>
    </row>
    <row r="3930" spans="1:1" x14ac:dyDescent="0.3">
      <c r="A3930" t="s">
        <v>251</v>
      </c>
    </row>
    <row r="3931" spans="1:1" x14ac:dyDescent="0.3">
      <c r="A3931" t="s">
        <v>252</v>
      </c>
    </row>
    <row r="3932" spans="1:1" x14ac:dyDescent="0.3">
      <c r="A3932" t="s">
        <v>938</v>
      </c>
    </row>
    <row r="3933" spans="1:1" x14ac:dyDescent="0.3">
      <c r="A3933" t="s">
        <v>254</v>
      </c>
    </row>
    <row r="3934" spans="1:1" x14ac:dyDescent="0.3">
      <c r="A3934" t="s">
        <v>239</v>
      </c>
    </row>
    <row r="3935" spans="1:1" x14ac:dyDescent="0.3">
      <c r="A3935" t="s">
        <v>255</v>
      </c>
    </row>
    <row r="3936" spans="1:1" x14ac:dyDescent="0.3">
      <c r="A3936" t="s">
        <v>241</v>
      </c>
    </row>
    <row r="3937" spans="1:1" x14ac:dyDescent="0.3">
      <c r="A3937" t="s">
        <v>1468</v>
      </c>
    </row>
    <row r="3938" spans="1:1" x14ac:dyDescent="0.3">
      <c r="A3938" t="s">
        <v>1220</v>
      </c>
    </row>
    <row r="3939" spans="1:1" x14ac:dyDescent="0.3">
      <c r="A3939" t="s">
        <v>937</v>
      </c>
    </row>
    <row r="3940" spans="1:1" x14ac:dyDescent="0.3">
      <c r="A3940" t="s">
        <v>873</v>
      </c>
    </row>
    <row r="3941" spans="1:1" x14ac:dyDescent="0.3">
      <c r="A3941" t="s">
        <v>2313</v>
      </c>
    </row>
    <row r="3942" spans="1:1" x14ac:dyDescent="0.3">
      <c r="A3942" t="s">
        <v>2314</v>
      </c>
    </row>
    <row r="3943" spans="1:1" x14ac:dyDescent="0.3">
      <c r="A3943" t="s">
        <v>2315</v>
      </c>
    </row>
    <row r="3944" spans="1:1" x14ac:dyDescent="0.3">
      <c r="A3944" t="s">
        <v>257</v>
      </c>
    </row>
    <row r="3945" spans="1:1" x14ac:dyDescent="0.3">
      <c r="A3945" t="s">
        <v>258</v>
      </c>
    </row>
    <row r="3946" spans="1:1" x14ac:dyDescent="0.3">
      <c r="A3946" t="s">
        <v>259</v>
      </c>
    </row>
    <row r="3947" spans="1:1" x14ac:dyDescent="0.3">
      <c r="A3947" t="s">
        <v>2316</v>
      </c>
    </row>
    <row r="3948" spans="1:1" x14ac:dyDescent="0.3">
      <c r="A3948" t="s">
        <v>2317</v>
      </c>
    </row>
    <row r="3949" spans="1:1" x14ac:dyDescent="0.3">
      <c r="A3949" t="s">
        <v>2318</v>
      </c>
    </row>
    <row r="3950" spans="1:1" x14ac:dyDescent="0.3">
      <c r="A3950" t="s">
        <v>260</v>
      </c>
    </row>
    <row r="3951" spans="1:1" x14ac:dyDescent="0.3">
      <c r="A3951" t="s">
        <v>969</v>
      </c>
    </row>
    <row r="3952" spans="1:1" x14ac:dyDescent="0.3">
      <c r="A3952" t="s">
        <v>970</v>
      </c>
    </row>
    <row r="3953" spans="1:1" x14ac:dyDescent="0.3">
      <c r="A3953" t="s">
        <v>236</v>
      </c>
    </row>
    <row r="3954" spans="1:1" x14ac:dyDescent="0.3">
      <c r="A3954" t="s">
        <v>237</v>
      </c>
    </row>
    <row r="3955" spans="1:1" x14ac:dyDescent="0.3">
      <c r="A3955" t="s">
        <v>238</v>
      </c>
    </row>
    <row r="3956" spans="1:1" x14ac:dyDescent="0.3">
      <c r="A3956" t="s">
        <v>239</v>
      </c>
    </row>
    <row r="3957" spans="1:1" x14ac:dyDescent="0.3">
      <c r="A3957" t="s">
        <v>240</v>
      </c>
    </row>
    <row r="3958" spans="1:1" x14ac:dyDescent="0.3">
      <c r="A3958" t="s">
        <v>241</v>
      </c>
    </row>
    <row r="3959" spans="1:1" x14ac:dyDescent="0.3">
      <c r="A3959" t="s">
        <v>242</v>
      </c>
    </row>
    <row r="3960" spans="1:1" x14ac:dyDescent="0.3">
      <c r="A3960" t="s">
        <v>243</v>
      </c>
    </row>
    <row r="3961" spans="1:1" x14ac:dyDescent="0.3">
      <c r="A3961" t="s">
        <v>244</v>
      </c>
    </row>
    <row r="3962" spans="1:1" x14ac:dyDescent="0.3">
      <c r="A3962" t="s">
        <v>245</v>
      </c>
    </row>
    <row r="3963" spans="1:1" x14ac:dyDescent="0.3">
      <c r="A3963" t="s">
        <v>246</v>
      </c>
    </row>
    <row r="3964" spans="1:1" x14ac:dyDescent="0.3">
      <c r="A3964" t="s">
        <v>2319</v>
      </c>
    </row>
    <row r="3965" spans="1:1" x14ac:dyDescent="0.3">
      <c r="A3965" t="s">
        <v>247</v>
      </c>
    </row>
    <row r="3966" spans="1:1" x14ac:dyDescent="0.3">
      <c r="A3966" t="s">
        <v>2320</v>
      </c>
    </row>
    <row r="3967" spans="1:1" x14ac:dyDescent="0.3">
      <c r="A3967" t="s">
        <v>248</v>
      </c>
    </row>
    <row r="3968" spans="1:1" x14ac:dyDescent="0.3">
      <c r="A3968" t="s">
        <v>249</v>
      </c>
    </row>
    <row r="3969" spans="1:1" x14ac:dyDescent="0.3">
      <c r="A3969" t="s">
        <v>250</v>
      </c>
    </row>
    <row r="3970" spans="1:1" x14ac:dyDescent="0.3">
      <c r="A3970" t="s">
        <v>251</v>
      </c>
    </row>
    <row r="3971" spans="1:1" x14ac:dyDescent="0.3">
      <c r="A3971" t="s">
        <v>252</v>
      </c>
    </row>
    <row r="3972" spans="1:1" x14ac:dyDescent="0.3">
      <c r="A3972" t="s">
        <v>940</v>
      </c>
    </row>
    <row r="3973" spans="1:1" x14ac:dyDescent="0.3">
      <c r="A3973" t="s">
        <v>254</v>
      </c>
    </row>
    <row r="3974" spans="1:1" x14ac:dyDescent="0.3">
      <c r="A3974" t="s">
        <v>239</v>
      </c>
    </row>
    <row r="3975" spans="1:1" x14ac:dyDescent="0.3">
      <c r="A3975" t="s">
        <v>255</v>
      </c>
    </row>
    <row r="3976" spans="1:1" x14ac:dyDescent="0.3">
      <c r="A3976" t="s">
        <v>241</v>
      </c>
    </row>
    <row r="3977" spans="1:1" x14ac:dyDescent="0.3">
      <c r="A3977" t="s">
        <v>1468</v>
      </c>
    </row>
    <row r="3978" spans="1:1" x14ac:dyDescent="0.3">
      <c r="A3978" t="s">
        <v>1229</v>
      </c>
    </row>
    <row r="3979" spans="1:1" x14ac:dyDescent="0.3">
      <c r="A3979" t="s">
        <v>939</v>
      </c>
    </row>
    <row r="3980" spans="1:1" x14ac:dyDescent="0.3">
      <c r="A3980" t="s">
        <v>873</v>
      </c>
    </row>
    <row r="3981" spans="1:1" x14ac:dyDescent="0.3">
      <c r="A3981" t="s">
        <v>2321</v>
      </c>
    </row>
    <row r="3982" spans="1:1" x14ac:dyDescent="0.3">
      <c r="A3982" t="s">
        <v>2322</v>
      </c>
    </row>
    <row r="3983" spans="1:1" x14ac:dyDescent="0.3">
      <c r="A3983" t="s">
        <v>2323</v>
      </c>
    </row>
    <row r="3984" spans="1:1" x14ac:dyDescent="0.3">
      <c r="A3984" t="s">
        <v>257</v>
      </c>
    </row>
    <row r="3985" spans="1:1" x14ac:dyDescent="0.3">
      <c r="A3985" t="s">
        <v>258</v>
      </c>
    </row>
    <row r="3986" spans="1:1" x14ac:dyDescent="0.3">
      <c r="A3986" t="s">
        <v>259</v>
      </c>
    </row>
    <row r="3987" spans="1:1" x14ac:dyDescent="0.3">
      <c r="A3987" t="s">
        <v>2324</v>
      </c>
    </row>
    <row r="3988" spans="1:1" x14ac:dyDescent="0.3">
      <c r="A3988" t="s">
        <v>2325</v>
      </c>
    </row>
    <row r="3989" spans="1:1" x14ac:dyDescent="0.3">
      <c r="A3989" t="s">
        <v>2326</v>
      </c>
    </row>
    <row r="3990" spans="1:1" x14ac:dyDescent="0.3">
      <c r="A3990" t="s">
        <v>260</v>
      </c>
    </row>
    <row r="3991" spans="1:1" x14ac:dyDescent="0.3">
      <c r="A3991" t="s">
        <v>973</v>
      </c>
    </row>
    <row r="3992" spans="1:1" x14ac:dyDescent="0.3">
      <c r="A3992" t="s">
        <v>974</v>
      </c>
    </row>
    <row r="3993" spans="1:1" x14ac:dyDescent="0.3">
      <c r="A3993" t="s">
        <v>236</v>
      </c>
    </row>
    <row r="3994" spans="1:1" x14ac:dyDescent="0.3">
      <c r="A3994" t="s">
        <v>237</v>
      </c>
    </row>
    <row r="3995" spans="1:1" x14ac:dyDescent="0.3">
      <c r="A3995" t="s">
        <v>238</v>
      </c>
    </row>
    <row r="3996" spans="1:1" x14ac:dyDescent="0.3">
      <c r="A3996" t="s">
        <v>239</v>
      </c>
    </row>
    <row r="3997" spans="1:1" x14ac:dyDescent="0.3">
      <c r="A3997" t="s">
        <v>240</v>
      </c>
    </row>
    <row r="3998" spans="1:1" x14ac:dyDescent="0.3">
      <c r="A3998" t="s">
        <v>241</v>
      </c>
    </row>
    <row r="3999" spans="1:1" x14ac:dyDescent="0.3">
      <c r="A3999" t="s">
        <v>242</v>
      </c>
    </row>
    <row r="4000" spans="1:1" x14ac:dyDescent="0.3">
      <c r="A4000" t="s">
        <v>243</v>
      </c>
    </row>
    <row r="4001" spans="1:1" x14ac:dyDescent="0.3">
      <c r="A4001" t="s">
        <v>244</v>
      </c>
    </row>
    <row r="4002" spans="1:1" x14ac:dyDescent="0.3">
      <c r="A4002" t="s">
        <v>245</v>
      </c>
    </row>
    <row r="4003" spans="1:1" x14ac:dyDescent="0.3">
      <c r="A4003" t="s">
        <v>246</v>
      </c>
    </row>
    <row r="4004" spans="1:1" x14ac:dyDescent="0.3">
      <c r="A4004" t="s">
        <v>2327</v>
      </c>
    </row>
    <row r="4005" spans="1:1" x14ac:dyDescent="0.3">
      <c r="A4005" t="s">
        <v>247</v>
      </c>
    </row>
    <row r="4006" spans="1:1" x14ac:dyDescent="0.3">
      <c r="A4006" t="s">
        <v>2328</v>
      </c>
    </row>
    <row r="4007" spans="1:1" x14ac:dyDescent="0.3">
      <c r="A4007" t="s">
        <v>248</v>
      </c>
    </row>
    <row r="4008" spans="1:1" x14ac:dyDescent="0.3">
      <c r="A4008" t="s">
        <v>249</v>
      </c>
    </row>
    <row r="4009" spans="1:1" x14ac:dyDescent="0.3">
      <c r="A4009" t="s">
        <v>250</v>
      </c>
    </row>
    <row r="4010" spans="1:1" x14ac:dyDescent="0.3">
      <c r="A4010" t="s">
        <v>251</v>
      </c>
    </row>
    <row r="4011" spans="1:1" x14ac:dyDescent="0.3">
      <c r="A4011" t="s">
        <v>252</v>
      </c>
    </row>
    <row r="4012" spans="1:1" x14ac:dyDescent="0.3">
      <c r="A4012" t="s">
        <v>942</v>
      </c>
    </row>
    <row r="4013" spans="1:1" x14ac:dyDescent="0.3">
      <c r="A4013" t="s">
        <v>254</v>
      </c>
    </row>
    <row r="4014" spans="1:1" x14ac:dyDescent="0.3">
      <c r="A4014" t="s">
        <v>239</v>
      </c>
    </row>
    <row r="4015" spans="1:1" x14ac:dyDescent="0.3">
      <c r="A4015" t="s">
        <v>255</v>
      </c>
    </row>
    <row r="4016" spans="1:1" x14ac:dyDescent="0.3">
      <c r="A4016" t="s">
        <v>241</v>
      </c>
    </row>
    <row r="4017" spans="1:1" x14ac:dyDescent="0.3">
      <c r="A4017" t="s">
        <v>1468</v>
      </c>
    </row>
    <row r="4018" spans="1:1" x14ac:dyDescent="0.3">
      <c r="A4018" t="s">
        <v>1234</v>
      </c>
    </row>
    <row r="4019" spans="1:1" x14ac:dyDescent="0.3">
      <c r="A4019" t="s">
        <v>941</v>
      </c>
    </row>
    <row r="4020" spans="1:1" x14ac:dyDescent="0.3">
      <c r="A4020" t="s">
        <v>873</v>
      </c>
    </row>
    <row r="4021" spans="1:1" x14ac:dyDescent="0.3">
      <c r="A4021" t="s">
        <v>2329</v>
      </c>
    </row>
    <row r="4022" spans="1:1" x14ac:dyDescent="0.3">
      <c r="A4022" t="s">
        <v>2330</v>
      </c>
    </row>
    <row r="4023" spans="1:1" x14ac:dyDescent="0.3">
      <c r="A4023" t="s">
        <v>2331</v>
      </c>
    </row>
    <row r="4024" spans="1:1" x14ac:dyDescent="0.3">
      <c r="A4024" t="s">
        <v>257</v>
      </c>
    </row>
    <row r="4025" spans="1:1" x14ac:dyDescent="0.3">
      <c r="A4025" t="s">
        <v>258</v>
      </c>
    </row>
    <row r="4026" spans="1:1" x14ac:dyDescent="0.3">
      <c r="A4026" t="s">
        <v>259</v>
      </c>
    </row>
    <row r="4027" spans="1:1" x14ac:dyDescent="0.3">
      <c r="A4027" t="s">
        <v>2332</v>
      </c>
    </row>
    <row r="4028" spans="1:1" x14ac:dyDescent="0.3">
      <c r="A4028" t="s">
        <v>2333</v>
      </c>
    </row>
    <row r="4029" spans="1:1" x14ac:dyDescent="0.3">
      <c r="A4029" t="s">
        <v>2334</v>
      </c>
    </row>
    <row r="4030" spans="1:1" x14ac:dyDescent="0.3">
      <c r="A4030" t="s">
        <v>260</v>
      </c>
    </row>
    <row r="4031" spans="1:1" x14ac:dyDescent="0.3">
      <c r="A4031" t="s">
        <v>977</v>
      </c>
    </row>
    <row r="4032" spans="1:1" x14ac:dyDescent="0.3">
      <c r="A4032" t="s">
        <v>978</v>
      </c>
    </row>
    <row r="4033" spans="1:1" x14ac:dyDescent="0.3">
      <c r="A4033" t="s">
        <v>236</v>
      </c>
    </row>
    <row r="4034" spans="1:1" x14ac:dyDescent="0.3">
      <c r="A4034" t="s">
        <v>237</v>
      </c>
    </row>
    <row r="4035" spans="1:1" x14ac:dyDescent="0.3">
      <c r="A4035" t="s">
        <v>238</v>
      </c>
    </row>
    <row r="4036" spans="1:1" x14ac:dyDescent="0.3">
      <c r="A4036" t="s">
        <v>239</v>
      </c>
    </row>
    <row r="4037" spans="1:1" x14ac:dyDescent="0.3">
      <c r="A4037" t="s">
        <v>240</v>
      </c>
    </row>
    <row r="4038" spans="1:1" x14ac:dyDescent="0.3">
      <c r="A4038" t="s">
        <v>241</v>
      </c>
    </row>
    <row r="4039" spans="1:1" x14ac:dyDescent="0.3">
      <c r="A4039" t="s">
        <v>242</v>
      </c>
    </row>
    <row r="4040" spans="1:1" x14ac:dyDescent="0.3">
      <c r="A4040" t="s">
        <v>243</v>
      </c>
    </row>
    <row r="4041" spans="1:1" x14ac:dyDescent="0.3">
      <c r="A4041" t="s">
        <v>244</v>
      </c>
    </row>
    <row r="4042" spans="1:1" x14ac:dyDescent="0.3">
      <c r="A4042" t="s">
        <v>245</v>
      </c>
    </row>
    <row r="4043" spans="1:1" x14ac:dyDescent="0.3">
      <c r="A4043" t="s">
        <v>246</v>
      </c>
    </row>
    <row r="4044" spans="1:1" x14ac:dyDescent="0.3">
      <c r="A4044" t="s">
        <v>2335</v>
      </c>
    </row>
    <row r="4045" spans="1:1" x14ac:dyDescent="0.3">
      <c r="A4045" t="s">
        <v>247</v>
      </c>
    </row>
    <row r="4046" spans="1:1" x14ac:dyDescent="0.3">
      <c r="A4046" t="s">
        <v>2336</v>
      </c>
    </row>
    <row r="4047" spans="1:1" x14ac:dyDescent="0.3">
      <c r="A4047" t="s">
        <v>248</v>
      </c>
    </row>
    <row r="4048" spans="1:1" x14ac:dyDescent="0.3">
      <c r="A4048" t="s">
        <v>249</v>
      </c>
    </row>
    <row r="4049" spans="1:1" x14ac:dyDescent="0.3">
      <c r="A4049" t="s">
        <v>250</v>
      </c>
    </row>
    <row r="4050" spans="1:1" x14ac:dyDescent="0.3">
      <c r="A4050" t="s">
        <v>251</v>
      </c>
    </row>
    <row r="4051" spans="1:1" x14ac:dyDescent="0.3">
      <c r="A4051" t="s">
        <v>252</v>
      </c>
    </row>
    <row r="4052" spans="1:1" x14ac:dyDescent="0.3">
      <c r="A4052" t="s">
        <v>944</v>
      </c>
    </row>
    <row r="4053" spans="1:1" x14ac:dyDescent="0.3">
      <c r="A4053" t="s">
        <v>254</v>
      </c>
    </row>
    <row r="4054" spans="1:1" x14ac:dyDescent="0.3">
      <c r="A4054" t="s">
        <v>239</v>
      </c>
    </row>
    <row r="4055" spans="1:1" x14ac:dyDescent="0.3">
      <c r="A4055" t="s">
        <v>255</v>
      </c>
    </row>
    <row r="4056" spans="1:1" x14ac:dyDescent="0.3">
      <c r="A4056" t="s">
        <v>241</v>
      </c>
    </row>
    <row r="4057" spans="1:1" x14ac:dyDescent="0.3">
      <c r="A4057" t="s">
        <v>1462</v>
      </c>
    </row>
    <row r="4058" spans="1:1" x14ac:dyDescent="0.3">
      <c r="A4058" t="s">
        <v>1087</v>
      </c>
    </row>
    <row r="4059" spans="1:1" x14ac:dyDescent="0.3">
      <c r="A4059" t="s">
        <v>943</v>
      </c>
    </row>
    <row r="4060" spans="1:1" x14ac:dyDescent="0.3">
      <c r="A4060" t="s">
        <v>1463</v>
      </c>
    </row>
    <row r="4061" spans="1:1" x14ac:dyDescent="0.3">
      <c r="A4061" t="s">
        <v>2337</v>
      </c>
    </row>
    <row r="4062" spans="1:1" x14ac:dyDescent="0.3">
      <c r="A4062" t="s">
        <v>2338</v>
      </c>
    </row>
    <row r="4063" spans="1:1" x14ac:dyDescent="0.3">
      <c r="A4063" t="s">
        <v>2339</v>
      </c>
    </row>
    <row r="4064" spans="1:1" x14ac:dyDescent="0.3">
      <c r="A4064" t="s">
        <v>257</v>
      </c>
    </row>
    <row r="4065" spans="1:1" x14ac:dyDescent="0.3">
      <c r="A4065" t="s">
        <v>258</v>
      </c>
    </row>
    <row r="4066" spans="1:1" x14ac:dyDescent="0.3">
      <c r="A4066" t="s">
        <v>259</v>
      </c>
    </row>
    <row r="4067" spans="1:1" x14ac:dyDescent="0.3">
      <c r="A4067" t="s">
        <v>2340</v>
      </c>
    </row>
    <row r="4068" spans="1:1" x14ac:dyDescent="0.3">
      <c r="A4068" t="s">
        <v>2341</v>
      </c>
    </row>
    <row r="4069" spans="1:1" x14ac:dyDescent="0.3">
      <c r="A4069" t="s">
        <v>2342</v>
      </c>
    </row>
    <row r="4070" spans="1:1" x14ac:dyDescent="0.3">
      <c r="A4070" t="s">
        <v>260</v>
      </c>
    </row>
    <row r="4071" spans="1:1" x14ac:dyDescent="0.3">
      <c r="A4071" t="s">
        <v>981</v>
      </c>
    </row>
    <row r="4072" spans="1:1" x14ac:dyDescent="0.3">
      <c r="A4072" t="s">
        <v>982</v>
      </c>
    </row>
    <row r="4073" spans="1:1" x14ac:dyDescent="0.3">
      <c r="A4073" t="s">
        <v>236</v>
      </c>
    </row>
    <row r="4074" spans="1:1" x14ac:dyDescent="0.3">
      <c r="A4074" t="s">
        <v>237</v>
      </c>
    </row>
    <row r="4075" spans="1:1" x14ac:dyDescent="0.3">
      <c r="A4075" t="s">
        <v>238</v>
      </c>
    </row>
    <row r="4076" spans="1:1" x14ac:dyDescent="0.3">
      <c r="A4076" t="s">
        <v>239</v>
      </c>
    </row>
    <row r="4077" spans="1:1" x14ac:dyDescent="0.3">
      <c r="A4077" t="s">
        <v>240</v>
      </c>
    </row>
    <row r="4078" spans="1:1" x14ac:dyDescent="0.3">
      <c r="A4078" t="s">
        <v>241</v>
      </c>
    </row>
    <row r="4079" spans="1:1" x14ac:dyDescent="0.3">
      <c r="A4079" t="s">
        <v>242</v>
      </c>
    </row>
    <row r="4080" spans="1:1" x14ac:dyDescent="0.3">
      <c r="A4080" t="s">
        <v>243</v>
      </c>
    </row>
    <row r="4081" spans="1:1" x14ac:dyDescent="0.3">
      <c r="A4081" t="s">
        <v>244</v>
      </c>
    </row>
    <row r="4082" spans="1:1" x14ac:dyDescent="0.3">
      <c r="A4082" t="s">
        <v>245</v>
      </c>
    </row>
    <row r="4083" spans="1:1" x14ac:dyDescent="0.3">
      <c r="A4083" t="s">
        <v>246</v>
      </c>
    </row>
    <row r="4084" spans="1:1" x14ac:dyDescent="0.3">
      <c r="A4084" t="s">
        <v>2343</v>
      </c>
    </row>
    <row r="4085" spans="1:1" x14ac:dyDescent="0.3">
      <c r="A4085" t="s">
        <v>247</v>
      </c>
    </row>
    <row r="4086" spans="1:1" x14ac:dyDescent="0.3">
      <c r="A4086" t="s">
        <v>2344</v>
      </c>
    </row>
    <row r="4087" spans="1:1" x14ac:dyDescent="0.3">
      <c r="A4087" t="s">
        <v>248</v>
      </c>
    </row>
    <row r="4088" spans="1:1" x14ac:dyDescent="0.3">
      <c r="A4088" t="s">
        <v>249</v>
      </c>
    </row>
    <row r="4089" spans="1:1" x14ac:dyDescent="0.3">
      <c r="A4089" t="s">
        <v>250</v>
      </c>
    </row>
    <row r="4090" spans="1:1" x14ac:dyDescent="0.3">
      <c r="A4090" t="s">
        <v>251</v>
      </c>
    </row>
    <row r="4091" spans="1:1" x14ac:dyDescent="0.3">
      <c r="A4091" t="s">
        <v>252</v>
      </c>
    </row>
    <row r="4092" spans="1:1" x14ac:dyDescent="0.3">
      <c r="A4092" t="s">
        <v>946</v>
      </c>
    </row>
    <row r="4093" spans="1:1" x14ac:dyDescent="0.3">
      <c r="A4093" t="s">
        <v>254</v>
      </c>
    </row>
    <row r="4094" spans="1:1" x14ac:dyDescent="0.3">
      <c r="A4094" t="s">
        <v>239</v>
      </c>
    </row>
    <row r="4095" spans="1:1" x14ac:dyDescent="0.3">
      <c r="A4095" t="s">
        <v>255</v>
      </c>
    </row>
    <row r="4096" spans="1:1" x14ac:dyDescent="0.3">
      <c r="A4096" t="s">
        <v>241</v>
      </c>
    </row>
    <row r="4097" spans="1:1" x14ac:dyDescent="0.3">
      <c r="A4097" t="s">
        <v>1466</v>
      </c>
    </row>
    <row r="4098" spans="1:1" x14ac:dyDescent="0.3">
      <c r="A4098" t="s">
        <v>1281</v>
      </c>
    </row>
    <row r="4099" spans="1:1" x14ac:dyDescent="0.3">
      <c r="A4099" t="s">
        <v>945</v>
      </c>
    </row>
    <row r="4100" spans="1:1" x14ac:dyDescent="0.3">
      <c r="A4100" t="s">
        <v>1469</v>
      </c>
    </row>
    <row r="4101" spans="1:1" x14ac:dyDescent="0.3">
      <c r="A4101" t="s">
        <v>2345</v>
      </c>
    </row>
    <row r="4102" spans="1:1" x14ac:dyDescent="0.3">
      <c r="A4102" t="s">
        <v>2346</v>
      </c>
    </row>
    <row r="4103" spans="1:1" x14ac:dyDescent="0.3">
      <c r="A4103" t="s">
        <v>2347</v>
      </c>
    </row>
    <row r="4104" spans="1:1" x14ac:dyDescent="0.3">
      <c r="A4104" t="s">
        <v>257</v>
      </c>
    </row>
    <row r="4105" spans="1:1" x14ac:dyDescent="0.3">
      <c r="A4105" t="s">
        <v>258</v>
      </c>
    </row>
    <row r="4106" spans="1:1" x14ac:dyDescent="0.3">
      <c r="A4106" t="s">
        <v>259</v>
      </c>
    </row>
    <row r="4107" spans="1:1" x14ac:dyDescent="0.3">
      <c r="A4107" t="s">
        <v>2348</v>
      </c>
    </row>
    <row r="4108" spans="1:1" x14ac:dyDescent="0.3">
      <c r="A4108" t="s">
        <v>2349</v>
      </c>
    </row>
    <row r="4109" spans="1:1" x14ac:dyDescent="0.3">
      <c r="A4109" t="s">
        <v>2350</v>
      </c>
    </row>
    <row r="4110" spans="1:1" x14ac:dyDescent="0.3">
      <c r="A4110" t="s">
        <v>260</v>
      </c>
    </row>
    <row r="4111" spans="1:1" x14ac:dyDescent="0.3">
      <c r="A4111" t="s">
        <v>985</v>
      </c>
    </row>
    <row r="4112" spans="1:1" x14ac:dyDescent="0.3">
      <c r="A4112" t="s">
        <v>986</v>
      </c>
    </row>
    <row r="4113" spans="1:1" x14ac:dyDescent="0.3">
      <c r="A4113" t="s">
        <v>236</v>
      </c>
    </row>
    <row r="4114" spans="1:1" x14ac:dyDescent="0.3">
      <c r="A4114" t="s">
        <v>237</v>
      </c>
    </row>
    <row r="4115" spans="1:1" x14ac:dyDescent="0.3">
      <c r="A4115" t="s">
        <v>238</v>
      </c>
    </row>
    <row r="4116" spans="1:1" x14ac:dyDescent="0.3">
      <c r="A4116" t="s">
        <v>239</v>
      </c>
    </row>
    <row r="4117" spans="1:1" x14ac:dyDescent="0.3">
      <c r="A4117" t="s">
        <v>240</v>
      </c>
    </row>
    <row r="4118" spans="1:1" x14ac:dyDescent="0.3">
      <c r="A4118" t="s">
        <v>241</v>
      </c>
    </row>
    <row r="4119" spans="1:1" x14ac:dyDescent="0.3">
      <c r="A4119" t="s">
        <v>242</v>
      </c>
    </row>
    <row r="4120" spans="1:1" x14ac:dyDescent="0.3">
      <c r="A4120" t="s">
        <v>243</v>
      </c>
    </row>
    <row r="4121" spans="1:1" x14ac:dyDescent="0.3">
      <c r="A4121" t="s">
        <v>244</v>
      </c>
    </row>
    <row r="4122" spans="1:1" x14ac:dyDescent="0.3">
      <c r="A4122" t="s">
        <v>245</v>
      </c>
    </row>
    <row r="4123" spans="1:1" x14ac:dyDescent="0.3">
      <c r="A4123" t="s">
        <v>246</v>
      </c>
    </row>
    <row r="4124" spans="1:1" x14ac:dyDescent="0.3">
      <c r="A4124" t="s">
        <v>2351</v>
      </c>
    </row>
    <row r="4125" spans="1:1" x14ac:dyDescent="0.3">
      <c r="A4125" t="s">
        <v>247</v>
      </c>
    </row>
    <row r="4126" spans="1:1" x14ac:dyDescent="0.3">
      <c r="A4126" t="s">
        <v>2328</v>
      </c>
    </row>
    <row r="4127" spans="1:1" x14ac:dyDescent="0.3">
      <c r="A4127" t="s">
        <v>248</v>
      </c>
    </row>
    <row r="4128" spans="1:1" x14ac:dyDescent="0.3">
      <c r="A4128" t="s">
        <v>249</v>
      </c>
    </row>
    <row r="4129" spans="1:1" x14ac:dyDescent="0.3">
      <c r="A4129" t="s">
        <v>250</v>
      </c>
    </row>
    <row r="4130" spans="1:1" x14ac:dyDescent="0.3">
      <c r="A4130" t="s">
        <v>251</v>
      </c>
    </row>
    <row r="4131" spans="1:1" x14ac:dyDescent="0.3">
      <c r="A4131" t="s">
        <v>252</v>
      </c>
    </row>
    <row r="4132" spans="1:1" x14ac:dyDescent="0.3">
      <c r="A4132" t="s">
        <v>1471</v>
      </c>
    </row>
    <row r="4133" spans="1:1" x14ac:dyDescent="0.3">
      <c r="A4133" t="s">
        <v>254</v>
      </c>
    </row>
    <row r="4134" spans="1:1" x14ac:dyDescent="0.3">
      <c r="A4134" t="s">
        <v>239</v>
      </c>
    </row>
    <row r="4135" spans="1:1" x14ac:dyDescent="0.3">
      <c r="A4135" t="s">
        <v>255</v>
      </c>
    </row>
    <row r="4136" spans="1:1" x14ac:dyDescent="0.3">
      <c r="A4136" t="s">
        <v>241</v>
      </c>
    </row>
    <row r="4137" spans="1:1" x14ac:dyDescent="0.3">
      <c r="A4137" t="s">
        <v>931</v>
      </c>
    </row>
    <row r="4138" spans="1:1" x14ac:dyDescent="0.3">
      <c r="A4138" t="s">
        <v>1466</v>
      </c>
    </row>
    <row r="4139" spans="1:1" x14ac:dyDescent="0.3">
      <c r="A4139" t="s">
        <v>1281</v>
      </c>
    </row>
    <row r="4140" spans="1:1" x14ac:dyDescent="0.3">
      <c r="A4140" t="s">
        <v>947</v>
      </c>
    </row>
    <row r="4141" spans="1:1" x14ac:dyDescent="0.3">
      <c r="A4141" t="s">
        <v>1469</v>
      </c>
    </row>
    <row r="4142" spans="1:1" x14ac:dyDescent="0.3">
      <c r="A4142" t="s">
        <v>2352</v>
      </c>
    </row>
    <row r="4143" spans="1:1" x14ac:dyDescent="0.3">
      <c r="A4143" t="s">
        <v>2330</v>
      </c>
    </row>
    <row r="4144" spans="1:1" x14ac:dyDescent="0.3">
      <c r="A4144" t="s">
        <v>2353</v>
      </c>
    </row>
    <row r="4145" spans="1:1" x14ac:dyDescent="0.3">
      <c r="A4145" t="s">
        <v>257</v>
      </c>
    </row>
    <row r="4146" spans="1:1" x14ac:dyDescent="0.3">
      <c r="A4146" t="s">
        <v>258</v>
      </c>
    </row>
    <row r="4147" spans="1:1" x14ac:dyDescent="0.3">
      <c r="A4147" t="s">
        <v>259</v>
      </c>
    </row>
    <row r="4148" spans="1:1" x14ac:dyDescent="0.3">
      <c r="A4148" t="s">
        <v>2354</v>
      </c>
    </row>
    <row r="4149" spans="1:1" x14ac:dyDescent="0.3">
      <c r="A4149" t="s">
        <v>2333</v>
      </c>
    </row>
    <row r="4150" spans="1:1" x14ac:dyDescent="0.3">
      <c r="A4150" t="s">
        <v>2355</v>
      </c>
    </row>
    <row r="4151" spans="1:1" x14ac:dyDescent="0.3">
      <c r="A4151" t="s">
        <v>260</v>
      </c>
    </row>
    <row r="4152" spans="1:1" x14ac:dyDescent="0.3">
      <c r="A4152" t="s">
        <v>989</v>
      </c>
    </row>
    <row r="4153" spans="1:1" x14ac:dyDescent="0.3">
      <c r="A4153" t="s">
        <v>990</v>
      </c>
    </row>
    <row r="4154" spans="1:1" x14ac:dyDescent="0.3">
      <c r="A4154" t="s">
        <v>236</v>
      </c>
    </row>
    <row r="4155" spans="1:1" x14ac:dyDescent="0.3">
      <c r="A4155" t="s">
        <v>237</v>
      </c>
    </row>
    <row r="4156" spans="1:1" x14ac:dyDescent="0.3">
      <c r="A4156" t="s">
        <v>238</v>
      </c>
    </row>
    <row r="4157" spans="1:1" x14ac:dyDescent="0.3">
      <c r="A4157" t="s">
        <v>239</v>
      </c>
    </row>
    <row r="4158" spans="1:1" x14ac:dyDescent="0.3">
      <c r="A4158" t="s">
        <v>240</v>
      </c>
    </row>
    <row r="4159" spans="1:1" x14ac:dyDescent="0.3">
      <c r="A4159" t="s">
        <v>241</v>
      </c>
    </row>
    <row r="4160" spans="1:1" x14ac:dyDescent="0.3">
      <c r="A4160" t="s">
        <v>242</v>
      </c>
    </row>
    <row r="4161" spans="1:1" x14ac:dyDescent="0.3">
      <c r="A4161" t="s">
        <v>243</v>
      </c>
    </row>
    <row r="4162" spans="1:1" x14ac:dyDescent="0.3">
      <c r="A4162" t="s">
        <v>244</v>
      </c>
    </row>
    <row r="4163" spans="1:1" x14ac:dyDescent="0.3">
      <c r="A4163" t="s">
        <v>245</v>
      </c>
    </row>
    <row r="4164" spans="1:1" x14ac:dyDescent="0.3">
      <c r="A4164" t="s">
        <v>246</v>
      </c>
    </row>
    <row r="4165" spans="1:1" x14ac:dyDescent="0.3">
      <c r="A4165" t="s">
        <v>2356</v>
      </c>
    </row>
    <row r="4166" spans="1:1" x14ac:dyDescent="0.3">
      <c r="A4166" t="s">
        <v>247</v>
      </c>
    </row>
    <row r="4167" spans="1:1" x14ac:dyDescent="0.3">
      <c r="A4167" t="s">
        <v>2357</v>
      </c>
    </row>
    <row r="4168" spans="1:1" x14ac:dyDescent="0.3">
      <c r="A4168" t="s">
        <v>248</v>
      </c>
    </row>
    <row r="4169" spans="1:1" x14ac:dyDescent="0.3">
      <c r="A4169" t="s">
        <v>249</v>
      </c>
    </row>
    <row r="4170" spans="1:1" x14ac:dyDescent="0.3">
      <c r="A4170" t="s">
        <v>250</v>
      </c>
    </row>
    <row r="4171" spans="1:1" x14ac:dyDescent="0.3">
      <c r="A4171" t="s">
        <v>251</v>
      </c>
    </row>
    <row r="4172" spans="1:1" x14ac:dyDescent="0.3">
      <c r="A4172" t="s">
        <v>252</v>
      </c>
    </row>
    <row r="4173" spans="1:1" x14ac:dyDescent="0.3">
      <c r="A4173" t="s">
        <v>1472</v>
      </c>
    </row>
    <row r="4174" spans="1:1" x14ac:dyDescent="0.3">
      <c r="A4174" t="s">
        <v>254</v>
      </c>
    </row>
    <row r="4175" spans="1:1" x14ac:dyDescent="0.3">
      <c r="A4175" t="s">
        <v>239</v>
      </c>
    </row>
    <row r="4176" spans="1:1" x14ac:dyDescent="0.3">
      <c r="A4176" t="s">
        <v>255</v>
      </c>
    </row>
    <row r="4177" spans="1:1" x14ac:dyDescent="0.3">
      <c r="A4177" t="s">
        <v>241</v>
      </c>
    </row>
    <row r="4178" spans="1:1" x14ac:dyDescent="0.3">
      <c r="A4178" t="s">
        <v>1466</v>
      </c>
    </row>
    <row r="4179" spans="1:1" x14ac:dyDescent="0.3">
      <c r="A4179" t="s">
        <v>1290</v>
      </c>
    </row>
    <row r="4180" spans="1:1" x14ac:dyDescent="0.3">
      <c r="A4180" t="s">
        <v>1473</v>
      </c>
    </row>
    <row r="4181" spans="1:1" x14ac:dyDescent="0.3">
      <c r="A4181" t="s">
        <v>1469</v>
      </c>
    </row>
    <row r="4182" spans="1:1" x14ac:dyDescent="0.3">
      <c r="A4182" t="s">
        <v>2358</v>
      </c>
    </row>
    <row r="4183" spans="1:1" x14ac:dyDescent="0.3">
      <c r="A4183" t="s">
        <v>2359</v>
      </c>
    </row>
    <row r="4184" spans="1:1" x14ac:dyDescent="0.3">
      <c r="A4184" t="s">
        <v>2360</v>
      </c>
    </row>
    <row r="4185" spans="1:1" x14ac:dyDescent="0.3">
      <c r="A4185" t="s">
        <v>257</v>
      </c>
    </row>
    <row r="4186" spans="1:1" x14ac:dyDescent="0.3">
      <c r="A4186" t="s">
        <v>258</v>
      </c>
    </row>
    <row r="4187" spans="1:1" x14ac:dyDescent="0.3">
      <c r="A4187" t="s">
        <v>259</v>
      </c>
    </row>
    <row r="4188" spans="1:1" x14ac:dyDescent="0.3">
      <c r="A4188" t="s">
        <v>2361</v>
      </c>
    </row>
    <row r="4189" spans="1:1" x14ac:dyDescent="0.3">
      <c r="A4189" t="s">
        <v>2362</v>
      </c>
    </row>
    <row r="4190" spans="1:1" x14ac:dyDescent="0.3">
      <c r="A4190" t="s">
        <v>2363</v>
      </c>
    </row>
    <row r="4191" spans="1:1" x14ac:dyDescent="0.3">
      <c r="A4191" t="s">
        <v>260</v>
      </c>
    </row>
    <row r="4192" spans="1:1" x14ac:dyDescent="0.3">
      <c r="A4192" t="s">
        <v>993</v>
      </c>
    </row>
    <row r="4193" spans="1:1" x14ac:dyDescent="0.3">
      <c r="A4193" t="s">
        <v>994</v>
      </c>
    </row>
    <row r="4194" spans="1:1" x14ac:dyDescent="0.3">
      <c r="A4194" t="s">
        <v>236</v>
      </c>
    </row>
    <row r="4195" spans="1:1" x14ac:dyDescent="0.3">
      <c r="A4195" t="s">
        <v>237</v>
      </c>
    </row>
    <row r="4196" spans="1:1" x14ac:dyDescent="0.3">
      <c r="A4196" t="s">
        <v>238</v>
      </c>
    </row>
    <row r="4197" spans="1:1" x14ac:dyDescent="0.3">
      <c r="A4197" t="s">
        <v>239</v>
      </c>
    </row>
    <row r="4198" spans="1:1" x14ac:dyDescent="0.3">
      <c r="A4198" t="s">
        <v>240</v>
      </c>
    </row>
    <row r="4199" spans="1:1" x14ac:dyDescent="0.3">
      <c r="A4199" t="s">
        <v>241</v>
      </c>
    </row>
    <row r="4200" spans="1:1" x14ac:dyDescent="0.3">
      <c r="A4200" t="s">
        <v>242</v>
      </c>
    </row>
    <row r="4201" spans="1:1" x14ac:dyDescent="0.3">
      <c r="A4201" t="s">
        <v>243</v>
      </c>
    </row>
    <row r="4202" spans="1:1" x14ac:dyDescent="0.3">
      <c r="A4202" t="s">
        <v>244</v>
      </c>
    </row>
    <row r="4203" spans="1:1" x14ac:dyDescent="0.3">
      <c r="A4203" t="s">
        <v>245</v>
      </c>
    </row>
    <row r="4204" spans="1:1" x14ac:dyDescent="0.3">
      <c r="A4204" t="s">
        <v>246</v>
      </c>
    </row>
    <row r="4205" spans="1:1" x14ac:dyDescent="0.3">
      <c r="A4205" t="s">
        <v>2364</v>
      </c>
    </row>
    <row r="4206" spans="1:1" x14ac:dyDescent="0.3">
      <c r="A4206" t="s">
        <v>247</v>
      </c>
    </row>
    <row r="4207" spans="1:1" x14ac:dyDescent="0.3">
      <c r="A4207" t="s">
        <v>2365</v>
      </c>
    </row>
    <row r="4208" spans="1:1" x14ac:dyDescent="0.3">
      <c r="A4208" t="s">
        <v>248</v>
      </c>
    </row>
    <row r="4209" spans="1:1" x14ac:dyDescent="0.3">
      <c r="A4209" t="s">
        <v>249</v>
      </c>
    </row>
    <row r="4210" spans="1:1" x14ac:dyDescent="0.3">
      <c r="A4210" t="s">
        <v>250</v>
      </c>
    </row>
    <row r="4211" spans="1:1" x14ac:dyDescent="0.3">
      <c r="A4211" t="s">
        <v>251</v>
      </c>
    </row>
    <row r="4212" spans="1:1" x14ac:dyDescent="0.3">
      <c r="A4212" t="s">
        <v>252</v>
      </c>
    </row>
    <row r="4213" spans="1:1" x14ac:dyDescent="0.3">
      <c r="A4213" t="s">
        <v>948</v>
      </c>
    </row>
    <row r="4214" spans="1:1" x14ac:dyDescent="0.3">
      <c r="A4214" t="s">
        <v>254</v>
      </c>
    </row>
    <row r="4215" spans="1:1" x14ac:dyDescent="0.3">
      <c r="A4215" t="s">
        <v>239</v>
      </c>
    </row>
    <row r="4216" spans="1:1" x14ac:dyDescent="0.3">
      <c r="A4216" t="s">
        <v>255</v>
      </c>
    </row>
    <row r="4217" spans="1:1" x14ac:dyDescent="0.3">
      <c r="A4217" t="s">
        <v>241</v>
      </c>
    </row>
    <row r="4218" spans="1:1" x14ac:dyDescent="0.3">
      <c r="A4218" t="s">
        <v>930</v>
      </c>
    </row>
    <row r="4219" spans="1:1" x14ac:dyDescent="0.3">
      <c r="A4219" t="s">
        <v>1462</v>
      </c>
    </row>
    <row r="4220" spans="1:1" x14ac:dyDescent="0.3">
      <c r="A4220" t="s">
        <v>1090</v>
      </c>
    </row>
    <row r="4221" spans="1:1" x14ac:dyDescent="0.3">
      <c r="A4221" t="s">
        <v>1474</v>
      </c>
    </row>
    <row r="4222" spans="1:1" x14ac:dyDescent="0.3">
      <c r="A4222" t="s">
        <v>1464</v>
      </c>
    </row>
    <row r="4223" spans="1:1" x14ac:dyDescent="0.3">
      <c r="A4223" t="s">
        <v>2366</v>
      </c>
    </row>
    <row r="4224" spans="1:1" x14ac:dyDescent="0.3">
      <c r="A4224" t="s">
        <v>2367</v>
      </c>
    </row>
    <row r="4225" spans="1:1" x14ac:dyDescent="0.3">
      <c r="A4225" t="s">
        <v>2368</v>
      </c>
    </row>
    <row r="4226" spans="1:1" x14ac:dyDescent="0.3">
      <c r="A4226" t="s">
        <v>257</v>
      </c>
    </row>
    <row r="4227" spans="1:1" x14ac:dyDescent="0.3">
      <c r="A4227" t="s">
        <v>258</v>
      </c>
    </row>
    <row r="4228" spans="1:1" x14ac:dyDescent="0.3">
      <c r="A4228" t="s">
        <v>259</v>
      </c>
    </row>
    <row r="4229" spans="1:1" x14ac:dyDescent="0.3">
      <c r="A4229" t="s">
        <v>2369</v>
      </c>
    </row>
    <row r="4230" spans="1:1" x14ac:dyDescent="0.3">
      <c r="A4230" t="s">
        <v>2370</v>
      </c>
    </row>
    <row r="4231" spans="1:1" x14ac:dyDescent="0.3">
      <c r="A4231" t="s">
        <v>2371</v>
      </c>
    </row>
    <row r="4232" spans="1:1" x14ac:dyDescent="0.3">
      <c r="A4232" t="s">
        <v>260</v>
      </c>
    </row>
    <row r="4233" spans="1:1" x14ac:dyDescent="0.3">
      <c r="A4233" t="s">
        <v>997</v>
      </c>
    </row>
    <row r="4234" spans="1:1" x14ac:dyDescent="0.3">
      <c r="A4234" t="s">
        <v>998</v>
      </c>
    </row>
    <row r="4235" spans="1:1" x14ac:dyDescent="0.3">
      <c r="A4235" t="s">
        <v>236</v>
      </c>
    </row>
    <row r="4236" spans="1:1" x14ac:dyDescent="0.3">
      <c r="A4236" t="s">
        <v>237</v>
      </c>
    </row>
    <row r="4237" spans="1:1" x14ac:dyDescent="0.3">
      <c r="A4237" t="s">
        <v>238</v>
      </c>
    </row>
    <row r="4238" spans="1:1" x14ac:dyDescent="0.3">
      <c r="A4238" t="s">
        <v>239</v>
      </c>
    </row>
    <row r="4239" spans="1:1" x14ac:dyDescent="0.3">
      <c r="A4239" t="s">
        <v>240</v>
      </c>
    </row>
    <row r="4240" spans="1:1" x14ac:dyDescent="0.3">
      <c r="A4240" t="s">
        <v>241</v>
      </c>
    </row>
    <row r="4241" spans="1:1" x14ac:dyDescent="0.3">
      <c r="A4241" t="s">
        <v>242</v>
      </c>
    </row>
    <row r="4242" spans="1:1" x14ac:dyDescent="0.3">
      <c r="A4242" t="s">
        <v>243</v>
      </c>
    </row>
    <row r="4243" spans="1:1" x14ac:dyDescent="0.3">
      <c r="A4243" t="s">
        <v>244</v>
      </c>
    </row>
    <row r="4244" spans="1:1" x14ac:dyDescent="0.3">
      <c r="A4244" t="s">
        <v>245</v>
      </c>
    </row>
    <row r="4245" spans="1:1" x14ac:dyDescent="0.3">
      <c r="A4245" t="s">
        <v>246</v>
      </c>
    </row>
    <row r="4246" spans="1:1" x14ac:dyDescent="0.3">
      <c r="A4246" t="s">
        <v>2372</v>
      </c>
    </row>
    <row r="4247" spans="1:1" x14ac:dyDescent="0.3">
      <c r="A4247" t="s">
        <v>247</v>
      </c>
    </row>
    <row r="4248" spans="1:1" x14ac:dyDescent="0.3">
      <c r="A4248" t="s">
        <v>2373</v>
      </c>
    </row>
    <row r="4249" spans="1:1" x14ac:dyDescent="0.3">
      <c r="A4249" t="s">
        <v>248</v>
      </c>
    </row>
    <row r="4250" spans="1:1" x14ac:dyDescent="0.3">
      <c r="A4250" t="s">
        <v>249</v>
      </c>
    </row>
    <row r="4251" spans="1:1" x14ac:dyDescent="0.3">
      <c r="A4251" t="s">
        <v>250</v>
      </c>
    </row>
    <row r="4252" spans="1:1" x14ac:dyDescent="0.3">
      <c r="A4252" t="s">
        <v>251</v>
      </c>
    </row>
    <row r="4253" spans="1:1" x14ac:dyDescent="0.3">
      <c r="A4253" t="s">
        <v>252</v>
      </c>
    </row>
    <row r="4254" spans="1:1" x14ac:dyDescent="0.3">
      <c r="A4254" t="s">
        <v>950</v>
      </c>
    </row>
    <row r="4255" spans="1:1" x14ac:dyDescent="0.3">
      <c r="A4255" t="s">
        <v>254</v>
      </c>
    </row>
    <row r="4256" spans="1:1" x14ac:dyDescent="0.3">
      <c r="A4256" t="s">
        <v>239</v>
      </c>
    </row>
    <row r="4257" spans="1:1" x14ac:dyDescent="0.3">
      <c r="A4257" t="s">
        <v>255</v>
      </c>
    </row>
    <row r="4258" spans="1:1" x14ac:dyDescent="0.3">
      <c r="A4258" t="s">
        <v>241</v>
      </c>
    </row>
    <row r="4259" spans="1:1" x14ac:dyDescent="0.3">
      <c r="A4259" t="s">
        <v>931</v>
      </c>
    </row>
    <row r="4260" spans="1:1" x14ac:dyDescent="0.3">
      <c r="A4260" t="s">
        <v>1462</v>
      </c>
    </row>
    <row r="4261" spans="1:1" x14ac:dyDescent="0.3">
      <c r="A4261" t="s">
        <v>1090</v>
      </c>
    </row>
    <row r="4262" spans="1:1" x14ac:dyDescent="0.3">
      <c r="A4262" t="s">
        <v>949</v>
      </c>
    </row>
    <row r="4263" spans="1:1" x14ac:dyDescent="0.3">
      <c r="A4263" t="s">
        <v>1464</v>
      </c>
    </row>
    <row r="4264" spans="1:1" x14ac:dyDescent="0.3">
      <c r="A4264" t="s">
        <v>2374</v>
      </c>
    </row>
    <row r="4265" spans="1:1" x14ac:dyDescent="0.3">
      <c r="A4265" t="s">
        <v>2375</v>
      </c>
    </row>
    <row r="4266" spans="1:1" x14ac:dyDescent="0.3">
      <c r="A4266" t="s">
        <v>2376</v>
      </c>
    </row>
    <row r="4267" spans="1:1" x14ac:dyDescent="0.3">
      <c r="A4267" t="s">
        <v>257</v>
      </c>
    </row>
    <row r="4268" spans="1:1" x14ac:dyDescent="0.3">
      <c r="A4268" t="s">
        <v>258</v>
      </c>
    </row>
    <row r="4269" spans="1:1" x14ac:dyDescent="0.3">
      <c r="A4269" t="s">
        <v>259</v>
      </c>
    </row>
    <row r="4270" spans="1:1" x14ac:dyDescent="0.3">
      <c r="A4270" t="s">
        <v>2377</v>
      </c>
    </row>
    <row r="4271" spans="1:1" x14ac:dyDescent="0.3">
      <c r="A4271" t="s">
        <v>2378</v>
      </c>
    </row>
    <row r="4272" spans="1:1" x14ac:dyDescent="0.3">
      <c r="A4272" t="s">
        <v>2379</v>
      </c>
    </row>
    <row r="4273" spans="1:1" x14ac:dyDescent="0.3">
      <c r="A4273" t="s">
        <v>260</v>
      </c>
    </row>
    <row r="4274" spans="1:1" x14ac:dyDescent="0.3">
      <c r="A4274" t="s">
        <v>1001</v>
      </c>
    </row>
    <row r="4275" spans="1:1" x14ac:dyDescent="0.3">
      <c r="A4275" t="s">
        <v>1002</v>
      </c>
    </row>
    <row r="4276" spans="1:1" x14ac:dyDescent="0.3">
      <c r="A4276" t="s">
        <v>236</v>
      </c>
    </row>
    <row r="4277" spans="1:1" x14ac:dyDescent="0.3">
      <c r="A4277" t="s">
        <v>237</v>
      </c>
    </row>
    <row r="4278" spans="1:1" x14ac:dyDescent="0.3">
      <c r="A4278" t="s">
        <v>238</v>
      </c>
    </row>
    <row r="4279" spans="1:1" x14ac:dyDescent="0.3">
      <c r="A4279" t="s">
        <v>239</v>
      </c>
    </row>
    <row r="4280" spans="1:1" x14ac:dyDescent="0.3">
      <c r="A4280" t="s">
        <v>240</v>
      </c>
    </row>
    <row r="4281" spans="1:1" x14ac:dyDescent="0.3">
      <c r="A4281" t="s">
        <v>241</v>
      </c>
    </row>
    <row r="4282" spans="1:1" x14ac:dyDescent="0.3">
      <c r="A4282" t="s">
        <v>242</v>
      </c>
    </row>
    <row r="4283" spans="1:1" x14ac:dyDescent="0.3">
      <c r="A4283" t="s">
        <v>243</v>
      </c>
    </row>
    <row r="4284" spans="1:1" x14ac:dyDescent="0.3">
      <c r="A4284" t="s">
        <v>244</v>
      </c>
    </row>
    <row r="4285" spans="1:1" x14ac:dyDescent="0.3">
      <c r="A4285" t="s">
        <v>245</v>
      </c>
    </row>
    <row r="4286" spans="1:1" x14ac:dyDescent="0.3">
      <c r="A4286" t="s">
        <v>246</v>
      </c>
    </row>
    <row r="4287" spans="1:1" x14ac:dyDescent="0.3">
      <c r="A4287" t="s">
        <v>2380</v>
      </c>
    </row>
    <row r="4288" spans="1:1" x14ac:dyDescent="0.3">
      <c r="A4288" t="s">
        <v>247</v>
      </c>
    </row>
    <row r="4289" spans="1:1" x14ac:dyDescent="0.3">
      <c r="A4289" t="s">
        <v>2381</v>
      </c>
    </row>
    <row r="4290" spans="1:1" x14ac:dyDescent="0.3">
      <c r="A4290" t="s">
        <v>248</v>
      </c>
    </row>
    <row r="4291" spans="1:1" x14ac:dyDescent="0.3">
      <c r="A4291" t="s">
        <v>249</v>
      </c>
    </row>
    <row r="4292" spans="1:1" x14ac:dyDescent="0.3">
      <c r="A4292" t="s">
        <v>250</v>
      </c>
    </row>
    <row r="4293" spans="1:1" x14ac:dyDescent="0.3">
      <c r="A4293" t="s">
        <v>251</v>
      </c>
    </row>
    <row r="4294" spans="1:1" x14ac:dyDescent="0.3">
      <c r="A4294" t="s">
        <v>252</v>
      </c>
    </row>
    <row r="4295" spans="1:1" x14ac:dyDescent="0.3">
      <c r="A4295" t="s">
        <v>952</v>
      </c>
    </row>
    <row r="4296" spans="1:1" x14ac:dyDescent="0.3">
      <c r="A4296" t="s">
        <v>254</v>
      </c>
    </row>
    <row r="4297" spans="1:1" x14ac:dyDescent="0.3">
      <c r="A4297" t="s">
        <v>239</v>
      </c>
    </row>
    <row r="4298" spans="1:1" x14ac:dyDescent="0.3">
      <c r="A4298" t="s">
        <v>255</v>
      </c>
    </row>
    <row r="4299" spans="1:1" x14ac:dyDescent="0.3">
      <c r="A4299" t="s">
        <v>241</v>
      </c>
    </row>
    <row r="4300" spans="1:1" x14ac:dyDescent="0.3">
      <c r="A4300" t="s">
        <v>932</v>
      </c>
    </row>
    <row r="4301" spans="1:1" x14ac:dyDescent="0.3">
      <c r="A4301" t="s">
        <v>1462</v>
      </c>
    </row>
    <row r="4302" spans="1:1" x14ac:dyDescent="0.3">
      <c r="A4302" t="s">
        <v>1090</v>
      </c>
    </row>
    <row r="4303" spans="1:1" x14ac:dyDescent="0.3">
      <c r="A4303" t="s">
        <v>951</v>
      </c>
    </row>
    <row r="4304" spans="1:1" x14ac:dyDescent="0.3">
      <c r="A4304" t="s">
        <v>1464</v>
      </c>
    </row>
    <row r="4305" spans="1:1" x14ac:dyDescent="0.3">
      <c r="A4305" t="s">
        <v>2382</v>
      </c>
    </row>
    <row r="4306" spans="1:1" x14ac:dyDescent="0.3">
      <c r="A4306" t="s">
        <v>2383</v>
      </c>
    </row>
    <row r="4307" spans="1:1" x14ac:dyDescent="0.3">
      <c r="A4307" t="s">
        <v>2384</v>
      </c>
    </row>
    <row r="4308" spans="1:1" x14ac:dyDescent="0.3">
      <c r="A4308" t="s">
        <v>257</v>
      </c>
    </row>
    <row r="4309" spans="1:1" x14ac:dyDescent="0.3">
      <c r="A4309" t="s">
        <v>258</v>
      </c>
    </row>
    <row r="4310" spans="1:1" x14ac:dyDescent="0.3">
      <c r="A4310" t="s">
        <v>259</v>
      </c>
    </row>
    <row r="4311" spans="1:1" x14ac:dyDescent="0.3">
      <c r="A4311" t="s">
        <v>2385</v>
      </c>
    </row>
    <row r="4312" spans="1:1" x14ac:dyDescent="0.3">
      <c r="A4312" t="s">
        <v>2386</v>
      </c>
    </row>
    <row r="4313" spans="1:1" x14ac:dyDescent="0.3">
      <c r="A4313" t="s">
        <v>2387</v>
      </c>
    </row>
    <row r="4314" spans="1:1" x14ac:dyDescent="0.3">
      <c r="A4314" t="s">
        <v>260</v>
      </c>
    </row>
    <row r="4315" spans="1:1" x14ac:dyDescent="0.3">
      <c r="A4315" t="s">
        <v>1005</v>
      </c>
    </row>
    <row r="4316" spans="1:1" x14ac:dyDescent="0.3">
      <c r="A4316" t="s">
        <v>1006</v>
      </c>
    </row>
    <row r="4317" spans="1:1" x14ac:dyDescent="0.3">
      <c r="A4317" t="s">
        <v>236</v>
      </c>
    </row>
    <row r="4318" spans="1:1" x14ac:dyDescent="0.3">
      <c r="A4318" t="s">
        <v>237</v>
      </c>
    </row>
    <row r="4319" spans="1:1" x14ac:dyDescent="0.3">
      <c r="A4319" t="s">
        <v>238</v>
      </c>
    </row>
    <row r="4320" spans="1:1" x14ac:dyDescent="0.3">
      <c r="A4320" t="s">
        <v>239</v>
      </c>
    </row>
    <row r="4321" spans="1:1" x14ac:dyDescent="0.3">
      <c r="A4321" t="s">
        <v>240</v>
      </c>
    </row>
    <row r="4322" spans="1:1" x14ac:dyDescent="0.3">
      <c r="A4322" t="s">
        <v>241</v>
      </c>
    </row>
    <row r="4323" spans="1:1" x14ac:dyDescent="0.3">
      <c r="A4323" t="s">
        <v>242</v>
      </c>
    </row>
    <row r="4324" spans="1:1" x14ac:dyDescent="0.3">
      <c r="A4324" t="s">
        <v>243</v>
      </c>
    </row>
    <row r="4325" spans="1:1" x14ac:dyDescent="0.3">
      <c r="A4325" t="s">
        <v>244</v>
      </c>
    </row>
    <row r="4326" spans="1:1" x14ac:dyDescent="0.3">
      <c r="A4326" t="s">
        <v>245</v>
      </c>
    </row>
    <row r="4327" spans="1:1" x14ac:dyDescent="0.3">
      <c r="A4327" t="s">
        <v>246</v>
      </c>
    </row>
    <row r="4328" spans="1:1" x14ac:dyDescent="0.3">
      <c r="A4328" t="s">
        <v>2388</v>
      </c>
    </row>
    <row r="4329" spans="1:1" x14ac:dyDescent="0.3">
      <c r="A4329" t="s">
        <v>247</v>
      </c>
    </row>
    <row r="4330" spans="1:1" x14ac:dyDescent="0.3">
      <c r="A4330" t="s">
        <v>2389</v>
      </c>
    </row>
    <row r="4331" spans="1:1" x14ac:dyDescent="0.3">
      <c r="A4331" t="s">
        <v>248</v>
      </c>
    </row>
    <row r="4332" spans="1:1" x14ac:dyDescent="0.3">
      <c r="A4332" t="s">
        <v>249</v>
      </c>
    </row>
    <row r="4333" spans="1:1" x14ac:dyDescent="0.3">
      <c r="A4333" t="s">
        <v>250</v>
      </c>
    </row>
    <row r="4334" spans="1:1" x14ac:dyDescent="0.3">
      <c r="A4334" t="s">
        <v>251</v>
      </c>
    </row>
    <row r="4335" spans="1:1" x14ac:dyDescent="0.3">
      <c r="A4335" t="s">
        <v>252</v>
      </c>
    </row>
    <row r="4336" spans="1:1" x14ac:dyDescent="0.3">
      <c r="A4336" t="s">
        <v>954</v>
      </c>
    </row>
    <row r="4337" spans="1:1" x14ac:dyDescent="0.3">
      <c r="A4337" t="s">
        <v>254</v>
      </c>
    </row>
    <row r="4338" spans="1:1" x14ac:dyDescent="0.3">
      <c r="A4338" t="s">
        <v>239</v>
      </c>
    </row>
    <row r="4339" spans="1:1" x14ac:dyDescent="0.3">
      <c r="A4339" t="s">
        <v>255</v>
      </c>
    </row>
    <row r="4340" spans="1:1" x14ac:dyDescent="0.3">
      <c r="A4340" t="s">
        <v>241</v>
      </c>
    </row>
    <row r="4341" spans="1:1" x14ac:dyDescent="0.3">
      <c r="A4341" t="s">
        <v>1462</v>
      </c>
    </row>
    <row r="4342" spans="1:1" x14ac:dyDescent="0.3">
      <c r="A4342" t="s">
        <v>1099</v>
      </c>
    </row>
    <row r="4343" spans="1:1" x14ac:dyDescent="0.3">
      <c r="A4343" t="s">
        <v>953</v>
      </c>
    </row>
    <row r="4344" spans="1:1" x14ac:dyDescent="0.3">
      <c r="A4344" t="s">
        <v>2390</v>
      </c>
    </row>
    <row r="4345" spans="1:1" x14ac:dyDescent="0.3">
      <c r="A4345" t="s">
        <v>2391</v>
      </c>
    </row>
    <row r="4346" spans="1:1" x14ac:dyDescent="0.3">
      <c r="A4346" t="s">
        <v>2392</v>
      </c>
    </row>
    <row r="4347" spans="1:1" x14ac:dyDescent="0.3">
      <c r="A4347" t="s">
        <v>2393</v>
      </c>
    </row>
    <row r="4348" spans="1:1" x14ac:dyDescent="0.3">
      <c r="A4348" t="s">
        <v>257</v>
      </c>
    </row>
    <row r="4349" spans="1:1" x14ac:dyDescent="0.3">
      <c r="A4349" t="s">
        <v>258</v>
      </c>
    </row>
    <row r="4350" spans="1:1" x14ac:dyDescent="0.3">
      <c r="A4350" t="s">
        <v>259</v>
      </c>
    </row>
    <row r="4351" spans="1:1" x14ac:dyDescent="0.3">
      <c r="A4351" t="s">
        <v>2394</v>
      </c>
    </row>
    <row r="4352" spans="1:1" x14ac:dyDescent="0.3">
      <c r="A4352" t="s">
        <v>2395</v>
      </c>
    </row>
    <row r="4353" spans="1:1" x14ac:dyDescent="0.3">
      <c r="A4353" t="s">
        <v>2396</v>
      </c>
    </row>
    <row r="4354" spans="1:1" x14ac:dyDescent="0.3">
      <c r="A4354" t="s">
        <v>260</v>
      </c>
    </row>
    <row r="4355" spans="1:1" x14ac:dyDescent="0.3">
      <c r="A4355" t="s">
        <v>1009</v>
      </c>
    </row>
    <row r="4356" spans="1:1" x14ac:dyDescent="0.3">
      <c r="A4356" t="s">
        <v>1010</v>
      </c>
    </row>
    <row r="4357" spans="1:1" x14ac:dyDescent="0.3">
      <c r="A4357" t="s">
        <v>236</v>
      </c>
    </row>
    <row r="4358" spans="1:1" x14ac:dyDescent="0.3">
      <c r="A4358" t="s">
        <v>237</v>
      </c>
    </row>
    <row r="4359" spans="1:1" x14ac:dyDescent="0.3">
      <c r="A4359" t="s">
        <v>238</v>
      </c>
    </row>
    <row r="4360" spans="1:1" x14ac:dyDescent="0.3">
      <c r="A4360" t="s">
        <v>239</v>
      </c>
    </row>
    <row r="4361" spans="1:1" x14ac:dyDescent="0.3">
      <c r="A4361" t="s">
        <v>240</v>
      </c>
    </row>
    <row r="4362" spans="1:1" x14ac:dyDescent="0.3">
      <c r="A4362" t="s">
        <v>241</v>
      </c>
    </row>
    <row r="4363" spans="1:1" x14ac:dyDescent="0.3">
      <c r="A4363" t="s">
        <v>242</v>
      </c>
    </row>
    <row r="4364" spans="1:1" x14ac:dyDescent="0.3">
      <c r="A4364" t="s">
        <v>243</v>
      </c>
    </row>
    <row r="4365" spans="1:1" x14ac:dyDescent="0.3">
      <c r="A4365" t="s">
        <v>244</v>
      </c>
    </row>
    <row r="4366" spans="1:1" x14ac:dyDescent="0.3">
      <c r="A4366" t="s">
        <v>245</v>
      </c>
    </row>
    <row r="4367" spans="1:1" x14ac:dyDescent="0.3">
      <c r="A4367" t="s">
        <v>246</v>
      </c>
    </row>
    <row r="4368" spans="1:1" x14ac:dyDescent="0.3">
      <c r="A4368" t="s">
        <v>2397</v>
      </c>
    </row>
    <row r="4369" spans="1:1" x14ac:dyDescent="0.3">
      <c r="A4369" t="s">
        <v>247</v>
      </c>
    </row>
    <row r="4370" spans="1:1" x14ac:dyDescent="0.3">
      <c r="A4370" t="s">
        <v>2398</v>
      </c>
    </row>
    <row r="4371" spans="1:1" x14ac:dyDescent="0.3">
      <c r="A4371" t="s">
        <v>248</v>
      </c>
    </row>
    <row r="4372" spans="1:1" x14ac:dyDescent="0.3">
      <c r="A4372" t="s">
        <v>249</v>
      </c>
    </row>
    <row r="4373" spans="1:1" x14ac:dyDescent="0.3">
      <c r="A4373" t="s">
        <v>250</v>
      </c>
    </row>
    <row r="4374" spans="1:1" x14ac:dyDescent="0.3">
      <c r="A4374" t="s">
        <v>251</v>
      </c>
    </row>
    <row r="4375" spans="1:1" x14ac:dyDescent="0.3">
      <c r="A4375" t="s">
        <v>252</v>
      </c>
    </row>
    <row r="4376" spans="1:1" x14ac:dyDescent="0.3">
      <c r="A4376" t="s">
        <v>956</v>
      </c>
    </row>
    <row r="4377" spans="1:1" x14ac:dyDescent="0.3">
      <c r="A4377" t="s">
        <v>254</v>
      </c>
    </row>
    <row r="4378" spans="1:1" x14ac:dyDescent="0.3">
      <c r="A4378" t="s">
        <v>239</v>
      </c>
    </row>
    <row r="4379" spans="1:1" x14ac:dyDescent="0.3">
      <c r="A4379" t="s">
        <v>255</v>
      </c>
    </row>
    <row r="4380" spans="1:1" x14ac:dyDescent="0.3">
      <c r="A4380" t="s">
        <v>241</v>
      </c>
    </row>
    <row r="4381" spans="1:1" x14ac:dyDescent="0.3">
      <c r="A4381" t="s">
        <v>931</v>
      </c>
    </row>
    <row r="4382" spans="1:1" x14ac:dyDescent="0.3">
      <c r="A4382" t="s">
        <v>1462</v>
      </c>
    </row>
    <row r="4383" spans="1:1" x14ac:dyDescent="0.3">
      <c r="A4383" t="s">
        <v>1099</v>
      </c>
    </row>
    <row r="4384" spans="1:1" x14ac:dyDescent="0.3">
      <c r="A4384" t="s">
        <v>955</v>
      </c>
    </row>
    <row r="4385" spans="1:1" x14ac:dyDescent="0.3">
      <c r="A4385" t="s">
        <v>2390</v>
      </c>
    </row>
    <row r="4386" spans="1:1" x14ac:dyDescent="0.3">
      <c r="A4386" t="s">
        <v>2399</v>
      </c>
    </row>
    <row r="4387" spans="1:1" x14ac:dyDescent="0.3">
      <c r="A4387" t="s">
        <v>2400</v>
      </c>
    </row>
    <row r="4388" spans="1:1" x14ac:dyDescent="0.3">
      <c r="A4388" t="s">
        <v>2401</v>
      </c>
    </row>
    <row r="4389" spans="1:1" x14ac:dyDescent="0.3">
      <c r="A4389" t="s">
        <v>257</v>
      </c>
    </row>
    <row r="4390" spans="1:1" x14ac:dyDescent="0.3">
      <c r="A4390" t="s">
        <v>258</v>
      </c>
    </row>
    <row r="4391" spans="1:1" x14ac:dyDescent="0.3">
      <c r="A4391" t="s">
        <v>259</v>
      </c>
    </row>
    <row r="4392" spans="1:1" x14ac:dyDescent="0.3">
      <c r="A4392" t="s">
        <v>2402</v>
      </c>
    </row>
    <row r="4393" spans="1:1" x14ac:dyDescent="0.3">
      <c r="A4393" t="s">
        <v>2403</v>
      </c>
    </row>
    <row r="4394" spans="1:1" x14ac:dyDescent="0.3">
      <c r="A4394" t="s">
        <v>2404</v>
      </c>
    </row>
    <row r="4395" spans="1:1" x14ac:dyDescent="0.3">
      <c r="A4395" t="s">
        <v>260</v>
      </c>
    </row>
    <row r="4396" spans="1:1" x14ac:dyDescent="0.3">
      <c r="A4396" t="s">
        <v>1013</v>
      </c>
    </row>
    <row r="4397" spans="1:1" x14ac:dyDescent="0.3">
      <c r="A4397" t="s">
        <v>1014</v>
      </c>
    </row>
    <row r="4398" spans="1:1" x14ac:dyDescent="0.3">
      <c r="A4398" t="s">
        <v>236</v>
      </c>
    </row>
    <row r="4399" spans="1:1" x14ac:dyDescent="0.3">
      <c r="A4399" t="s">
        <v>237</v>
      </c>
    </row>
    <row r="4400" spans="1:1" x14ac:dyDescent="0.3">
      <c r="A4400" t="s">
        <v>238</v>
      </c>
    </row>
    <row r="4401" spans="1:1" x14ac:dyDescent="0.3">
      <c r="A4401" t="s">
        <v>239</v>
      </c>
    </row>
    <row r="4402" spans="1:1" x14ac:dyDescent="0.3">
      <c r="A4402" t="s">
        <v>240</v>
      </c>
    </row>
    <row r="4403" spans="1:1" x14ac:dyDescent="0.3">
      <c r="A4403" t="s">
        <v>241</v>
      </c>
    </row>
    <row r="4404" spans="1:1" x14ac:dyDescent="0.3">
      <c r="A4404" t="s">
        <v>242</v>
      </c>
    </row>
    <row r="4405" spans="1:1" x14ac:dyDescent="0.3">
      <c r="A4405" t="s">
        <v>243</v>
      </c>
    </row>
    <row r="4406" spans="1:1" x14ac:dyDescent="0.3">
      <c r="A4406" t="s">
        <v>244</v>
      </c>
    </row>
    <row r="4407" spans="1:1" x14ac:dyDescent="0.3">
      <c r="A4407" t="s">
        <v>245</v>
      </c>
    </row>
    <row r="4408" spans="1:1" x14ac:dyDescent="0.3">
      <c r="A4408" t="s">
        <v>246</v>
      </c>
    </row>
    <row r="4409" spans="1:1" x14ac:dyDescent="0.3">
      <c r="A4409" t="s">
        <v>2405</v>
      </c>
    </row>
    <row r="4410" spans="1:1" x14ac:dyDescent="0.3">
      <c r="A4410" t="s">
        <v>247</v>
      </c>
    </row>
    <row r="4411" spans="1:1" x14ac:dyDescent="0.3">
      <c r="A4411" t="s">
        <v>2406</v>
      </c>
    </row>
    <row r="4412" spans="1:1" x14ac:dyDescent="0.3">
      <c r="A4412" t="s">
        <v>248</v>
      </c>
    </row>
    <row r="4413" spans="1:1" x14ac:dyDescent="0.3">
      <c r="A4413" t="s">
        <v>249</v>
      </c>
    </row>
    <row r="4414" spans="1:1" x14ac:dyDescent="0.3">
      <c r="A4414" t="s">
        <v>250</v>
      </c>
    </row>
    <row r="4415" spans="1:1" x14ac:dyDescent="0.3">
      <c r="A4415" t="s">
        <v>251</v>
      </c>
    </row>
    <row r="4416" spans="1:1" x14ac:dyDescent="0.3">
      <c r="A4416" t="s">
        <v>252</v>
      </c>
    </row>
    <row r="4417" spans="1:1" x14ac:dyDescent="0.3">
      <c r="A4417" t="s">
        <v>958</v>
      </c>
    </row>
    <row r="4418" spans="1:1" x14ac:dyDescent="0.3">
      <c r="A4418" t="s">
        <v>254</v>
      </c>
    </row>
    <row r="4419" spans="1:1" x14ac:dyDescent="0.3">
      <c r="A4419" t="s">
        <v>239</v>
      </c>
    </row>
    <row r="4420" spans="1:1" x14ac:dyDescent="0.3">
      <c r="A4420" t="s">
        <v>255</v>
      </c>
    </row>
    <row r="4421" spans="1:1" x14ac:dyDescent="0.3">
      <c r="A4421" t="s">
        <v>241</v>
      </c>
    </row>
    <row r="4422" spans="1:1" x14ac:dyDescent="0.3">
      <c r="A4422" t="s">
        <v>930</v>
      </c>
    </row>
    <row r="4423" spans="1:1" x14ac:dyDescent="0.3">
      <c r="A4423" t="s">
        <v>1462</v>
      </c>
    </row>
    <row r="4424" spans="1:1" x14ac:dyDescent="0.3">
      <c r="A4424" t="s">
        <v>1104</v>
      </c>
    </row>
    <row r="4425" spans="1:1" x14ac:dyDescent="0.3">
      <c r="A4425" t="s">
        <v>957</v>
      </c>
    </row>
    <row r="4426" spans="1:1" x14ac:dyDescent="0.3">
      <c r="A4426" t="s">
        <v>2390</v>
      </c>
    </row>
    <row r="4427" spans="1:1" x14ac:dyDescent="0.3">
      <c r="A4427" t="s">
        <v>2407</v>
      </c>
    </row>
    <row r="4428" spans="1:1" x14ac:dyDescent="0.3">
      <c r="A4428" t="s">
        <v>2408</v>
      </c>
    </row>
    <row r="4429" spans="1:1" x14ac:dyDescent="0.3">
      <c r="A4429" t="s">
        <v>2409</v>
      </c>
    </row>
    <row r="4430" spans="1:1" x14ac:dyDescent="0.3">
      <c r="A4430" t="s">
        <v>257</v>
      </c>
    </row>
    <row r="4431" spans="1:1" x14ac:dyDescent="0.3">
      <c r="A4431" t="s">
        <v>258</v>
      </c>
    </row>
    <row r="4432" spans="1:1" x14ac:dyDescent="0.3">
      <c r="A4432" t="s">
        <v>259</v>
      </c>
    </row>
    <row r="4433" spans="1:1" x14ac:dyDescent="0.3">
      <c r="A4433" t="s">
        <v>2410</v>
      </c>
    </row>
    <row r="4434" spans="1:1" x14ac:dyDescent="0.3">
      <c r="A4434" t="s">
        <v>2411</v>
      </c>
    </row>
    <row r="4435" spans="1:1" x14ac:dyDescent="0.3">
      <c r="A4435" t="s">
        <v>2412</v>
      </c>
    </row>
    <row r="4436" spans="1:1" x14ac:dyDescent="0.3">
      <c r="A4436" t="s">
        <v>260</v>
      </c>
    </row>
    <row r="4437" spans="1:1" x14ac:dyDescent="0.3">
      <c r="A4437" t="s">
        <v>1017</v>
      </c>
    </row>
    <row r="4438" spans="1:1" x14ac:dyDescent="0.3">
      <c r="A4438" t="s">
        <v>1018</v>
      </c>
    </row>
    <row r="4439" spans="1:1" x14ac:dyDescent="0.3">
      <c r="A4439" t="s">
        <v>236</v>
      </c>
    </row>
    <row r="4440" spans="1:1" x14ac:dyDescent="0.3">
      <c r="A4440" t="s">
        <v>237</v>
      </c>
    </row>
    <row r="4441" spans="1:1" x14ac:dyDescent="0.3">
      <c r="A4441" t="s">
        <v>238</v>
      </c>
    </row>
    <row r="4442" spans="1:1" x14ac:dyDescent="0.3">
      <c r="A4442" t="s">
        <v>239</v>
      </c>
    </row>
    <row r="4443" spans="1:1" x14ac:dyDescent="0.3">
      <c r="A4443" t="s">
        <v>240</v>
      </c>
    </row>
    <row r="4444" spans="1:1" x14ac:dyDescent="0.3">
      <c r="A4444" t="s">
        <v>241</v>
      </c>
    </row>
    <row r="4445" spans="1:1" x14ac:dyDescent="0.3">
      <c r="A4445" t="s">
        <v>242</v>
      </c>
    </row>
    <row r="4446" spans="1:1" x14ac:dyDescent="0.3">
      <c r="A4446" t="s">
        <v>243</v>
      </c>
    </row>
    <row r="4447" spans="1:1" x14ac:dyDescent="0.3">
      <c r="A4447" t="s">
        <v>244</v>
      </c>
    </row>
    <row r="4448" spans="1:1" x14ac:dyDescent="0.3">
      <c r="A4448" t="s">
        <v>245</v>
      </c>
    </row>
    <row r="4449" spans="1:1" x14ac:dyDescent="0.3">
      <c r="A4449" t="s">
        <v>246</v>
      </c>
    </row>
    <row r="4450" spans="1:1" x14ac:dyDescent="0.3">
      <c r="A4450" t="s">
        <v>2413</v>
      </c>
    </row>
    <row r="4451" spans="1:1" x14ac:dyDescent="0.3">
      <c r="A4451" t="s">
        <v>247</v>
      </c>
    </row>
    <row r="4452" spans="1:1" x14ac:dyDescent="0.3">
      <c r="A4452" t="s">
        <v>2414</v>
      </c>
    </row>
    <row r="4453" spans="1:1" x14ac:dyDescent="0.3">
      <c r="A4453" t="s">
        <v>248</v>
      </c>
    </row>
    <row r="4454" spans="1:1" x14ac:dyDescent="0.3">
      <c r="A4454" t="s">
        <v>249</v>
      </c>
    </row>
    <row r="4455" spans="1:1" x14ac:dyDescent="0.3">
      <c r="A4455" t="s">
        <v>250</v>
      </c>
    </row>
    <row r="4456" spans="1:1" x14ac:dyDescent="0.3">
      <c r="A4456" t="s">
        <v>251</v>
      </c>
    </row>
    <row r="4457" spans="1:1" x14ac:dyDescent="0.3">
      <c r="A4457" t="s">
        <v>252</v>
      </c>
    </row>
    <row r="4458" spans="1:1" x14ac:dyDescent="0.3">
      <c r="A4458" t="s">
        <v>960</v>
      </c>
    </row>
    <row r="4459" spans="1:1" x14ac:dyDescent="0.3">
      <c r="A4459" t="s">
        <v>254</v>
      </c>
    </row>
    <row r="4460" spans="1:1" x14ac:dyDescent="0.3">
      <c r="A4460" t="s">
        <v>239</v>
      </c>
    </row>
    <row r="4461" spans="1:1" x14ac:dyDescent="0.3">
      <c r="A4461" t="s">
        <v>255</v>
      </c>
    </row>
    <row r="4462" spans="1:1" x14ac:dyDescent="0.3">
      <c r="A4462" t="s">
        <v>241</v>
      </c>
    </row>
    <row r="4463" spans="1:1" x14ac:dyDescent="0.3">
      <c r="A4463" t="s">
        <v>932</v>
      </c>
    </row>
    <row r="4464" spans="1:1" x14ac:dyDescent="0.3">
      <c r="A4464" t="s">
        <v>1462</v>
      </c>
    </row>
    <row r="4465" spans="1:1" x14ac:dyDescent="0.3">
      <c r="A4465" t="s">
        <v>1104</v>
      </c>
    </row>
    <row r="4466" spans="1:1" x14ac:dyDescent="0.3">
      <c r="A4466" t="s">
        <v>959</v>
      </c>
    </row>
    <row r="4467" spans="1:1" x14ac:dyDescent="0.3">
      <c r="A4467" t="s">
        <v>2390</v>
      </c>
    </row>
    <row r="4468" spans="1:1" x14ac:dyDescent="0.3">
      <c r="A4468" t="s">
        <v>2415</v>
      </c>
    </row>
    <row r="4469" spans="1:1" x14ac:dyDescent="0.3">
      <c r="A4469" t="s">
        <v>2416</v>
      </c>
    </row>
    <row r="4470" spans="1:1" x14ac:dyDescent="0.3">
      <c r="A4470" t="s">
        <v>2417</v>
      </c>
    </row>
    <row r="4471" spans="1:1" x14ac:dyDescent="0.3">
      <c r="A4471" t="s">
        <v>257</v>
      </c>
    </row>
    <row r="4472" spans="1:1" x14ac:dyDescent="0.3">
      <c r="A4472" t="s">
        <v>258</v>
      </c>
    </row>
    <row r="4473" spans="1:1" x14ac:dyDescent="0.3">
      <c r="A4473" t="s">
        <v>259</v>
      </c>
    </row>
    <row r="4474" spans="1:1" x14ac:dyDescent="0.3">
      <c r="A4474" t="s">
        <v>2418</v>
      </c>
    </row>
    <row r="4475" spans="1:1" x14ac:dyDescent="0.3">
      <c r="A4475" t="s">
        <v>2419</v>
      </c>
    </row>
    <row r="4476" spans="1:1" x14ac:dyDescent="0.3">
      <c r="A4476" t="s">
        <v>2420</v>
      </c>
    </row>
    <row r="4477" spans="1:1" x14ac:dyDescent="0.3">
      <c r="A4477" t="s">
        <v>260</v>
      </c>
    </row>
    <row r="4478" spans="1:1" x14ac:dyDescent="0.3">
      <c r="A4478" t="s">
        <v>1021</v>
      </c>
    </row>
    <row r="4479" spans="1:1" x14ac:dyDescent="0.3">
      <c r="A4479" t="s">
        <v>1141</v>
      </c>
    </row>
    <row r="4480" spans="1:1" x14ac:dyDescent="0.3">
      <c r="A4480" t="s">
        <v>236</v>
      </c>
    </row>
    <row r="4481" spans="1:1" x14ac:dyDescent="0.3">
      <c r="A4481" t="s">
        <v>237</v>
      </c>
    </row>
    <row r="4482" spans="1:1" x14ac:dyDescent="0.3">
      <c r="A4482" t="s">
        <v>238</v>
      </c>
    </row>
    <row r="4483" spans="1:1" x14ac:dyDescent="0.3">
      <c r="A4483" t="s">
        <v>239</v>
      </c>
    </row>
    <row r="4484" spans="1:1" x14ac:dyDescent="0.3">
      <c r="A4484" t="s">
        <v>240</v>
      </c>
    </row>
    <row r="4485" spans="1:1" x14ac:dyDescent="0.3">
      <c r="A4485" t="s">
        <v>241</v>
      </c>
    </row>
    <row r="4486" spans="1:1" x14ac:dyDescent="0.3">
      <c r="A4486" t="s">
        <v>242</v>
      </c>
    </row>
    <row r="4487" spans="1:1" x14ac:dyDescent="0.3">
      <c r="A4487" t="s">
        <v>243</v>
      </c>
    </row>
    <row r="4488" spans="1:1" x14ac:dyDescent="0.3">
      <c r="A4488" t="s">
        <v>244</v>
      </c>
    </row>
    <row r="4489" spans="1:1" x14ac:dyDescent="0.3">
      <c r="A4489" t="s">
        <v>245</v>
      </c>
    </row>
    <row r="4490" spans="1:1" x14ac:dyDescent="0.3">
      <c r="A4490" t="s">
        <v>246</v>
      </c>
    </row>
    <row r="4491" spans="1:1" x14ac:dyDescent="0.3">
      <c r="A4491" t="s">
        <v>2421</v>
      </c>
    </row>
    <row r="4492" spans="1:1" x14ac:dyDescent="0.3">
      <c r="A4492" t="s">
        <v>247</v>
      </c>
    </row>
    <row r="4493" spans="1:1" x14ac:dyDescent="0.3">
      <c r="A4493" t="s">
        <v>2422</v>
      </c>
    </row>
    <row r="4494" spans="1:1" x14ac:dyDescent="0.3">
      <c r="A4494" t="s">
        <v>248</v>
      </c>
    </row>
    <row r="4495" spans="1:1" x14ac:dyDescent="0.3">
      <c r="A4495" t="s">
        <v>249</v>
      </c>
    </row>
    <row r="4496" spans="1:1" x14ac:dyDescent="0.3">
      <c r="A4496" t="s">
        <v>250</v>
      </c>
    </row>
    <row r="4497" spans="1:1" x14ac:dyDescent="0.3">
      <c r="A4497" t="s">
        <v>251</v>
      </c>
    </row>
    <row r="4498" spans="1:1" x14ac:dyDescent="0.3">
      <c r="A4498" t="s">
        <v>252</v>
      </c>
    </row>
    <row r="4499" spans="1:1" x14ac:dyDescent="0.3">
      <c r="A4499" t="s">
        <v>963</v>
      </c>
    </row>
    <row r="4500" spans="1:1" x14ac:dyDescent="0.3">
      <c r="A4500" t="s">
        <v>254</v>
      </c>
    </row>
    <row r="4501" spans="1:1" x14ac:dyDescent="0.3">
      <c r="A4501" t="s">
        <v>239</v>
      </c>
    </row>
    <row r="4502" spans="1:1" x14ac:dyDescent="0.3">
      <c r="A4502" t="s">
        <v>255</v>
      </c>
    </row>
    <row r="4503" spans="1:1" x14ac:dyDescent="0.3">
      <c r="A4503" t="s">
        <v>241</v>
      </c>
    </row>
    <row r="4504" spans="1:1" x14ac:dyDescent="0.3">
      <c r="A4504" t="s">
        <v>930</v>
      </c>
    </row>
    <row r="4505" spans="1:1" x14ac:dyDescent="0.3">
      <c r="A4505" t="s">
        <v>1462</v>
      </c>
    </row>
    <row r="4506" spans="1:1" x14ac:dyDescent="0.3">
      <c r="A4506" t="s">
        <v>1113</v>
      </c>
    </row>
    <row r="4507" spans="1:1" x14ac:dyDescent="0.3">
      <c r="A4507" t="s">
        <v>961</v>
      </c>
    </row>
    <row r="4508" spans="1:1" x14ac:dyDescent="0.3">
      <c r="A4508" t="s">
        <v>782</v>
      </c>
    </row>
    <row r="4509" spans="1:1" x14ac:dyDescent="0.3">
      <c r="A4509" t="s">
        <v>2423</v>
      </c>
    </row>
    <row r="4510" spans="1:1" x14ac:dyDescent="0.3">
      <c r="A4510" t="s">
        <v>2424</v>
      </c>
    </row>
    <row r="4511" spans="1:1" x14ac:dyDescent="0.3">
      <c r="A4511" t="s">
        <v>2425</v>
      </c>
    </row>
    <row r="4512" spans="1:1" x14ac:dyDescent="0.3">
      <c r="A4512" t="s">
        <v>257</v>
      </c>
    </row>
    <row r="4513" spans="1:1" x14ac:dyDescent="0.3">
      <c r="A4513" t="s">
        <v>258</v>
      </c>
    </row>
    <row r="4514" spans="1:1" x14ac:dyDescent="0.3">
      <c r="A4514" t="s">
        <v>259</v>
      </c>
    </row>
    <row r="4515" spans="1:1" x14ac:dyDescent="0.3">
      <c r="A4515" t="s">
        <v>2426</v>
      </c>
    </row>
    <row r="4516" spans="1:1" x14ac:dyDescent="0.3">
      <c r="A4516" t="s">
        <v>2427</v>
      </c>
    </row>
    <row r="4517" spans="1:1" x14ac:dyDescent="0.3">
      <c r="A4517" t="s">
        <v>2428</v>
      </c>
    </row>
    <row r="4518" spans="1:1" x14ac:dyDescent="0.3">
      <c r="A4518" t="s">
        <v>260</v>
      </c>
    </row>
    <row r="4519" spans="1:1" x14ac:dyDescent="0.3">
      <c r="A4519" t="s">
        <v>1145</v>
      </c>
    </row>
    <row r="4520" spans="1:1" x14ac:dyDescent="0.3">
      <c r="A4520" t="s">
        <v>1146</v>
      </c>
    </row>
    <row r="4521" spans="1:1" x14ac:dyDescent="0.3">
      <c r="A4521" t="s">
        <v>236</v>
      </c>
    </row>
    <row r="4522" spans="1:1" x14ac:dyDescent="0.3">
      <c r="A4522" t="s">
        <v>237</v>
      </c>
    </row>
    <row r="4523" spans="1:1" x14ac:dyDescent="0.3">
      <c r="A4523" t="s">
        <v>238</v>
      </c>
    </row>
    <row r="4524" spans="1:1" x14ac:dyDescent="0.3">
      <c r="A4524" t="s">
        <v>239</v>
      </c>
    </row>
    <row r="4525" spans="1:1" x14ac:dyDescent="0.3">
      <c r="A4525" t="s">
        <v>240</v>
      </c>
    </row>
    <row r="4526" spans="1:1" x14ac:dyDescent="0.3">
      <c r="A4526" t="s">
        <v>241</v>
      </c>
    </row>
    <row r="4527" spans="1:1" x14ac:dyDescent="0.3">
      <c r="A4527" t="s">
        <v>242</v>
      </c>
    </row>
    <row r="4528" spans="1:1" x14ac:dyDescent="0.3">
      <c r="A4528" t="s">
        <v>243</v>
      </c>
    </row>
    <row r="4529" spans="1:1" x14ac:dyDescent="0.3">
      <c r="A4529" t="s">
        <v>244</v>
      </c>
    </row>
    <row r="4530" spans="1:1" x14ac:dyDescent="0.3">
      <c r="A4530" t="s">
        <v>245</v>
      </c>
    </row>
    <row r="4531" spans="1:1" x14ac:dyDescent="0.3">
      <c r="A4531" t="s">
        <v>246</v>
      </c>
    </row>
    <row r="4532" spans="1:1" x14ac:dyDescent="0.3">
      <c r="A4532" t="s">
        <v>2429</v>
      </c>
    </row>
    <row r="4533" spans="1:1" x14ac:dyDescent="0.3">
      <c r="A4533" t="s">
        <v>247</v>
      </c>
    </row>
    <row r="4534" spans="1:1" x14ac:dyDescent="0.3">
      <c r="A4534" t="s">
        <v>2430</v>
      </c>
    </row>
    <row r="4535" spans="1:1" x14ac:dyDescent="0.3">
      <c r="A4535" t="s">
        <v>248</v>
      </c>
    </row>
    <row r="4536" spans="1:1" x14ac:dyDescent="0.3">
      <c r="A4536" t="s">
        <v>249</v>
      </c>
    </row>
    <row r="4537" spans="1:1" x14ac:dyDescent="0.3">
      <c r="A4537" t="s">
        <v>250</v>
      </c>
    </row>
    <row r="4538" spans="1:1" x14ac:dyDescent="0.3">
      <c r="A4538" t="s">
        <v>251</v>
      </c>
    </row>
    <row r="4539" spans="1:1" x14ac:dyDescent="0.3">
      <c r="A4539" t="s">
        <v>252</v>
      </c>
    </row>
    <row r="4540" spans="1:1" x14ac:dyDescent="0.3">
      <c r="A4540" t="s">
        <v>967</v>
      </c>
    </row>
    <row r="4541" spans="1:1" x14ac:dyDescent="0.3">
      <c r="A4541" t="s">
        <v>254</v>
      </c>
    </row>
    <row r="4542" spans="1:1" x14ac:dyDescent="0.3">
      <c r="A4542" t="s">
        <v>239</v>
      </c>
    </row>
    <row r="4543" spans="1:1" x14ac:dyDescent="0.3">
      <c r="A4543" t="s">
        <v>255</v>
      </c>
    </row>
    <row r="4544" spans="1:1" x14ac:dyDescent="0.3">
      <c r="A4544" t="s">
        <v>241</v>
      </c>
    </row>
    <row r="4545" spans="1:1" x14ac:dyDescent="0.3">
      <c r="A4545" t="s">
        <v>931</v>
      </c>
    </row>
    <row r="4546" spans="1:1" x14ac:dyDescent="0.3">
      <c r="A4546" t="s">
        <v>1462</v>
      </c>
    </row>
    <row r="4547" spans="1:1" x14ac:dyDescent="0.3">
      <c r="A4547" t="s">
        <v>1113</v>
      </c>
    </row>
    <row r="4548" spans="1:1" x14ac:dyDescent="0.3">
      <c r="A4548" t="s">
        <v>964</v>
      </c>
    </row>
    <row r="4549" spans="1:1" x14ac:dyDescent="0.3">
      <c r="A4549" t="s">
        <v>782</v>
      </c>
    </row>
    <row r="4550" spans="1:1" x14ac:dyDescent="0.3">
      <c r="A4550" t="s">
        <v>2431</v>
      </c>
    </row>
    <row r="4551" spans="1:1" x14ac:dyDescent="0.3">
      <c r="A4551" t="s">
        <v>2432</v>
      </c>
    </row>
    <row r="4552" spans="1:1" x14ac:dyDescent="0.3">
      <c r="A4552" t="s">
        <v>2433</v>
      </c>
    </row>
    <row r="4553" spans="1:1" x14ac:dyDescent="0.3">
      <c r="A4553" t="s">
        <v>257</v>
      </c>
    </row>
    <row r="4554" spans="1:1" x14ac:dyDescent="0.3">
      <c r="A4554" t="s">
        <v>258</v>
      </c>
    </row>
    <row r="4555" spans="1:1" x14ac:dyDescent="0.3">
      <c r="A4555" t="s">
        <v>259</v>
      </c>
    </row>
    <row r="4556" spans="1:1" x14ac:dyDescent="0.3">
      <c r="A4556" t="s">
        <v>2434</v>
      </c>
    </row>
    <row r="4557" spans="1:1" x14ac:dyDescent="0.3">
      <c r="A4557" t="s">
        <v>2435</v>
      </c>
    </row>
    <row r="4558" spans="1:1" x14ac:dyDescent="0.3">
      <c r="A4558" t="s">
        <v>2436</v>
      </c>
    </row>
    <row r="4559" spans="1:1" x14ac:dyDescent="0.3">
      <c r="A4559" t="s">
        <v>260</v>
      </c>
    </row>
    <row r="4560" spans="1:1" x14ac:dyDescent="0.3">
      <c r="A4560" t="s">
        <v>1150</v>
      </c>
    </row>
    <row r="4561" spans="1:1" x14ac:dyDescent="0.3">
      <c r="A4561" t="s">
        <v>1151</v>
      </c>
    </row>
    <row r="4562" spans="1:1" x14ac:dyDescent="0.3">
      <c r="A4562" t="s">
        <v>236</v>
      </c>
    </row>
    <row r="4563" spans="1:1" x14ac:dyDescent="0.3">
      <c r="A4563" t="s">
        <v>237</v>
      </c>
    </row>
    <row r="4564" spans="1:1" x14ac:dyDescent="0.3">
      <c r="A4564" t="s">
        <v>238</v>
      </c>
    </row>
    <row r="4565" spans="1:1" x14ac:dyDescent="0.3">
      <c r="A4565" t="s">
        <v>239</v>
      </c>
    </row>
    <row r="4566" spans="1:1" x14ac:dyDescent="0.3">
      <c r="A4566" t="s">
        <v>240</v>
      </c>
    </row>
    <row r="4567" spans="1:1" x14ac:dyDescent="0.3">
      <c r="A4567" t="s">
        <v>241</v>
      </c>
    </row>
    <row r="4568" spans="1:1" x14ac:dyDescent="0.3">
      <c r="A4568" t="s">
        <v>242</v>
      </c>
    </row>
    <row r="4569" spans="1:1" x14ac:dyDescent="0.3">
      <c r="A4569" t="s">
        <v>243</v>
      </c>
    </row>
    <row r="4570" spans="1:1" x14ac:dyDescent="0.3">
      <c r="A4570" t="s">
        <v>244</v>
      </c>
    </row>
    <row r="4571" spans="1:1" x14ac:dyDescent="0.3">
      <c r="A4571" t="s">
        <v>245</v>
      </c>
    </row>
    <row r="4572" spans="1:1" x14ac:dyDescent="0.3">
      <c r="A4572" t="s">
        <v>246</v>
      </c>
    </row>
    <row r="4573" spans="1:1" x14ac:dyDescent="0.3">
      <c r="A4573" t="s">
        <v>2437</v>
      </c>
    </row>
    <row r="4574" spans="1:1" x14ac:dyDescent="0.3">
      <c r="A4574" t="s">
        <v>247</v>
      </c>
    </row>
    <row r="4575" spans="1:1" x14ac:dyDescent="0.3">
      <c r="A4575" t="s">
        <v>2438</v>
      </c>
    </row>
    <row r="4576" spans="1:1" x14ac:dyDescent="0.3">
      <c r="A4576" t="s">
        <v>248</v>
      </c>
    </row>
    <row r="4577" spans="1:1" x14ac:dyDescent="0.3">
      <c r="A4577" t="s">
        <v>249</v>
      </c>
    </row>
    <row r="4578" spans="1:1" x14ac:dyDescent="0.3">
      <c r="A4578" t="s">
        <v>250</v>
      </c>
    </row>
    <row r="4579" spans="1:1" x14ac:dyDescent="0.3">
      <c r="A4579" t="s">
        <v>251</v>
      </c>
    </row>
    <row r="4580" spans="1:1" x14ac:dyDescent="0.3">
      <c r="A4580" t="s">
        <v>252</v>
      </c>
    </row>
    <row r="4581" spans="1:1" x14ac:dyDescent="0.3">
      <c r="A4581" t="s">
        <v>971</v>
      </c>
    </row>
    <row r="4582" spans="1:1" x14ac:dyDescent="0.3">
      <c r="A4582" t="s">
        <v>254</v>
      </c>
    </row>
    <row r="4583" spans="1:1" x14ac:dyDescent="0.3">
      <c r="A4583" t="s">
        <v>239</v>
      </c>
    </row>
    <row r="4584" spans="1:1" x14ac:dyDescent="0.3">
      <c r="A4584" t="s">
        <v>255</v>
      </c>
    </row>
    <row r="4585" spans="1:1" x14ac:dyDescent="0.3">
      <c r="A4585" t="s">
        <v>241</v>
      </c>
    </row>
    <row r="4586" spans="1:1" x14ac:dyDescent="0.3">
      <c r="A4586" t="s">
        <v>932</v>
      </c>
    </row>
    <row r="4587" spans="1:1" x14ac:dyDescent="0.3">
      <c r="A4587" t="s">
        <v>1462</v>
      </c>
    </row>
    <row r="4588" spans="1:1" x14ac:dyDescent="0.3">
      <c r="A4588" t="s">
        <v>1113</v>
      </c>
    </row>
    <row r="4589" spans="1:1" x14ac:dyDescent="0.3">
      <c r="A4589" t="s">
        <v>968</v>
      </c>
    </row>
    <row r="4590" spans="1:1" x14ac:dyDescent="0.3">
      <c r="A4590" t="s">
        <v>782</v>
      </c>
    </row>
    <row r="4591" spans="1:1" x14ac:dyDescent="0.3">
      <c r="A4591" t="s">
        <v>2439</v>
      </c>
    </row>
    <row r="4592" spans="1:1" x14ac:dyDescent="0.3">
      <c r="A4592" t="s">
        <v>2440</v>
      </c>
    </row>
    <row r="4593" spans="1:1" x14ac:dyDescent="0.3">
      <c r="A4593" t="s">
        <v>2441</v>
      </c>
    </row>
    <row r="4594" spans="1:1" x14ac:dyDescent="0.3">
      <c r="A4594" t="s">
        <v>257</v>
      </c>
    </row>
    <row r="4595" spans="1:1" x14ac:dyDescent="0.3">
      <c r="A4595" t="s">
        <v>258</v>
      </c>
    </row>
    <row r="4596" spans="1:1" x14ac:dyDescent="0.3">
      <c r="A4596" t="s">
        <v>259</v>
      </c>
    </row>
    <row r="4597" spans="1:1" x14ac:dyDescent="0.3">
      <c r="A4597" t="s">
        <v>2442</v>
      </c>
    </row>
    <row r="4598" spans="1:1" x14ac:dyDescent="0.3">
      <c r="A4598" t="s">
        <v>2443</v>
      </c>
    </row>
    <row r="4599" spans="1:1" x14ac:dyDescent="0.3">
      <c r="A4599" t="s">
        <v>2444</v>
      </c>
    </row>
    <row r="4600" spans="1:1" x14ac:dyDescent="0.3">
      <c r="A4600" t="s">
        <v>260</v>
      </c>
    </row>
    <row r="4601" spans="1:1" x14ac:dyDescent="0.3">
      <c r="A4601" t="s">
        <v>1155</v>
      </c>
    </row>
    <row r="4602" spans="1:1" x14ac:dyDescent="0.3">
      <c r="A4602" t="s">
        <v>1156</v>
      </c>
    </row>
    <row r="4603" spans="1:1" x14ac:dyDescent="0.3">
      <c r="A4603" t="s">
        <v>236</v>
      </c>
    </row>
    <row r="4604" spans="1:1" x14ac:dyDescent="0.3">
      <c r="A4604" t="s">
        <v>237</v>
      </c>
    </row>
    <row r="4605" spans="1:1" x14ac:dyDescent="0.3">
      <c r="A4605" t="s">
        <v>238</v>
      </c>
    </row>
    <row r="4606" spans="1:1" x14ac:dyDescent="0.3">
      <c r="A4606" t="s">
        <v>239</v>
      </c>
    </row>
    <row r="4607" spans="1:1" x14ac:dyDescent="0.3">
      <c r="A4607" t="s">
        <v>240</v>
      </c>
    </row>
    <row r="4608" spans="1:1" x14ac:dyDescent="0.3">
      <c r="A4608" t="s">
        <v>241</v>
      </c>
    </row>
    <row r="4609" spans="1:1" x14ac:dyDescent="0.3">
      <c r="A4609" t="s">
        <v>242</v>
      </c>
    </row>
    <row r="4610" spans="1:1" x14ac:dyDescent="0.3">
      <c r="A4610" t="s">
        <v>243</v>
      </c>
    </row>
    <row r="4611" spans="1:1" x14ac:dyDescent="0.3">
      <c r="A4611" t="s">
        <v>244</v>
      </c>
    </row>
    <row r="4612" spans="1:1" x14ac:dyDescent="0.3">
      <c r="A4612" t="s">
        <v>245</v>
      </c>
    </row>
    <row r="4613" spans="1:1" x14ac:dyDescent="0.3">
      <c r="A4613" t="s">
        <v>246</v>
      </c>
    </row>
    <row r="4614" spans="1:1" x14ac:dyDescent="0.3">
      <c r="A4614" t="s">
        <v>2445</v>
      </c>
    </row>
    <row r="4615" spans="1:1" x14ac:dyDescent="0.3">
      <c r="A4615" t="s">
        <v>247</v>
      </c>
    </row>
    <row r="4616" spans="1:1" x14ac:dyDescent="0.3">
      <c r="A4616" t="s">
        <v>2446</v>
      </c>
    </row>
    <row r="4617" spans="1:1" x14ac:dyDescent="0.3">
      <c r="A4617" t="s">
        <v>248</v>
      </c>
    </row>
    <row r="4618" spans="1:1" x14ac:dyDescent="0.3">
      <c r="A4618" t="s">
        <v>249</v>
      </c>
    </row>
    <row r="4619" spans="1:1" x14ac:dyDescent="0.3">
      <c r="A4619" t="s">
        <v>250</v>
      </c>
    </row>
    <row r="4620" spans="1:1" x14ac:dyDescent="0.3">
      <c r="A4620" t="s">
        <v>251</v>
      </c>
    </row>
    <row r="4621" spans="1:1" x14ac:dyDescent="0.3">
      <c r="A4621" t="s">
        <v>252</v>
      </c>
    </row>
    <row r="4622" spans="1:1" x14ac:dyDescent="0.3">
      <c r="A4622" t="s">
        <v>975</v>
      </c>
    </row>
    <row r="4623" spans="1:1" x14ac:dyDescent="0.3">
      <c r="A4623" t="s">
        <v>254</v>
      </c>
    </row>
    <row r="4624" spans="1:1" x14ac:dyDescent="0.3">
      <c r="A4624" t="s">
        <v>239</v>
      </c>
    </row>
    <row r="4625" spans="1:1" x14ac:dyDescent="0.3">
      <c r="A4625" t="s">
        <v>255</v>
      </c>
    </row>
    <row r="4626" spans="1:1" x14ac:dyDescent="0.3">
      <c r="A4626" t="s">
        <v>241</v>
      </c>
    </row>
    <row r="4627" spans="1:1" x14ac:dyDescent="0.3">
      <c r="A4627" t="s">
        <v>1120</v>
      </c>
    </row>
    <row r="4628" spans="1:1" x14ac:dyDescent="0.3">
      <c r="A4628" t="s">
        <v>1462</v>
      </c>
    </row>
    <row r="4629" spans="1:1" x14ac:dyDescent="0.3">
      <c r="A4629" t="s">
        <v>1113</v>
      </c>
    </row>
    <row r="4630" spans="1:1" x14ac:dyDescent="0.3">
      <c r="A4630" t="s">
        <v>972</v>
      </c>
    </row>
    <row r="4631" spans="1:1" x14ac:dyDescent="0.3">
      <c r="A4631" t="s">
        <v>782</v>
      </c>
    </row>
    <row r="4632" spans="1:1" x14ac:dyDescent="0.3">
      <c r="A4632" t="s">
        <v>2447</v>
      </c>
    </row>
    <row r="4633" spans="1:1" x14ac:dyDescent="0.3">
      <c r="A4633" t="s">
        <v>2448</v>
      </c>
    </row>
    <row r="4634" spans="1:1" x14ac:dyDescent="0.3">
      <c r="A4634" t="s">
        <v>2449</v>
      </c>
    </row>
    <row r="4635" spans="1:1" x14ac:dyDescent="0.3">
      <c r="A4635" t="s">
        <v>257</v>
      </c>
    </row>
    <row r="4636" spans="1:1" x14ac:dyDescent="0.3">
      <c r="A4636" t="s">
        <v>258</v>
      </c>
    </row>
    <row r="4637" spans="1:1" x14ac:dyDescent="0.3">
      <c r="A4637" t="s">
        <v>259</v>
      </c>
    </row>
    <row r="4638" spans="1:1" x14ac:dyDescent="0.3">
      <c r="A4638" t="s">
        <v>2450</v>
      </c>
    </row>
    <row r="4639" spans="1:1" x14ac:dyDescent="0.3">
      <c r="A4639" t="s">
        <v>2451</v>
      </c>
    </row>
    <row r="4640" spans="1:1" x14ac:dyDescent="0.3">
      <c r="A4640" t="s">
        <v>2452</v>
      </c>
    </row>
    <row r="4641" spans="1:1" x14ac:dyDescent="0.3">
      <c r="A4641" t="s">
        <v>260</v>
      </c>
    </row>
    <row r="4642" spans="1:1" x14ac:dyDescent="0.3">
      <c r="A4642" t="s">
        <v>1160</v>
      </c>
    </row>
    <row r="4643" spans="1:1" x14ac:dyDescent="0.3">
      <c r="A4643" t="s">
        <v>1161</v>
      </c>
    </row>
    <row r="4644" spans="1:1" x14ac:dyDescent="0.3">
      <c r="A4644" t="s">
        <v>236</v>
      </c>
    </row>
    <row r="4645" spans="1:1" x14ac:dyDescent="0.3">
      <c r="A4645" t="s">
        <v>237</v>
      </c>
    </row>
    <row r="4646" spans="1:1" x14ac:dyDescent="0.3">
      <c r="A4646" t="s">
        <v>238</v>
      </c>
    </row>
    <row r="4647" spans="1:1" x14ac:dyDescent="0.3">
      <c r="A4647" t="s">
        <v>239</v>
      </c>
    </row>
    <row r="4648" spans="1:1" x14ac:dyDescent="0.3">
      <c r="A4648" t="s">
        <v>240</v>
      </c>
    </row>
    <row r="4649" spans="1:1" x14ac:dyDescent="0.3">
      <c r="A4649" t="s">
        <v>241</v>
      </c>
    </row>
    <row r="4650" spans="1:1" x14ac:dyDescent="0.3">
      <c r="A4650" t="s">
        <v>242</v>
      </c>
    </row>
    <row r="4651" spans="1:1" x14ac:dyDescent="0.3">
      <c r="A4651" t="s">
        <v>243</v>
      </c>
    </row>
    <row r="4652" spans="1:1" x14ac:dyDescent="0.3">
      <c r="A4652" t="s">
        <v>244</v>
      </c>
    </row>
    <row r="4653" spans="1:1" x14ac:dyDescent="0.3">
      <c r="A4653" t="s">
        <v>245</v>
      </c>
    </row>
    <row r="4654" spans="1:1" x14ac:dyDescent="0.3">
      <c r="A4654" t="s">
        <v>246</v>
      </c>
    </row>
    <row r="4655" spans="1:1" x14ac:dyDescent="0.3">
      <c r="A4655" t="s">
        <v>2453</v>
      </c>
    </row>
    <row r="4656" spans="1:1" x14ac:dyDescent="0.3">
      <c r="A4656" t="s">
        <v>247</v>
      </c>
    </row>
    <row r="4657" spans="1:1" x14ac:dyDescent="0.3">
      <c r="A4657" t="s">
        <v>2454</v>
      </c>
    </row>
    <row r="4658" spans="1:1" x14ac:dyDescent="0.3">
      <c r="A4658" t="s">
        <v>248</v>
      </c>
    </row>
    <row r="4659" spans="1:1" x14ac:dyDescent="0.3">
      <c r="A4659" t="s">
        <v>249</v>
      </c>
    </row>
    <row r="4660" spans="1:1" x14ac:dyDescent="0.3">
      <c r="A4660" t="s">
        <v>250</v>
      </c>
    </row>
    <row r="4661" spans="1:1" x14ac:dyDescent="0.3">
      <c r="A4661" t="s">
        <v>251</v>
      </c>
    </row>
    <row r="4662" spans="1:1" x14ac:dyDescent="0.3">
      <c r="A4662" t="s">
        <v>252</v>
      </c>
    </row>
    <row r="4663" spans="1:1" x14ac:dyDescent="0.3">
      <c r="A4663" t="s">
        <v>979</v>
      </c>
    </row>
    <row r="4664" spans="1:1" x14ac:dyDescent="0.3">
      <c r="A4664" t="s">
        <v>254</v>
      </c>
    </row>
    <row r="4665" spans="1:1" x14ac:dyDescent="0.3">
      <c r="A4665" t="s">
        <v>239</v>
      </c>
    </row>
    <row r="4666" spans="1:1" x14ac:dyDescent="0.3">
      <c r="A4666" t="s">
        <v>255</v>
      </c>
    </row>
    <row r="4667" spans="1:1" x14ac:dyDescent="0.3">
      <c r="A4667" t="s">
        <v>241</v>
      </c>
    </row>
    <row r="4668" spans="1:1" x14ac:dyDescent="0.3">
      <c r="A4668" t="s">
        <v>1123</v>
      </c>
    </row>
    <row r="4669" spans="1:1" x14ac:dyDescent="0.3">
      <c r="A4669" t="s">
        <v>1462</v>
      </c>
    </row>
    <row r="4670" spans="1:1" x14ac:dyDescent="0.3">
      <c r="A4670" t="s">
        <v>1113</v>
      </c>
    </row>
    <row r="4671" spans="1:1" x14ac:dyDescent="0.3">
      <c r="A4671" t="s">
        <v>976</v>
      </c>
    </row>
    <row r="4672" spans="1:1" x14ac:dyDescent="0.3">
      <c r="A4672" t="s">
        <v>782</v>
      </c>
    </row>
    <row r="4673" spans="1:1" x14ac:dyDescent="0.3">
      <c r="A4673" t="s">
        <v>2455</v>
      </c>
    </row>
    <row r="4674" spans="1:1" x14ac:dyDescent="0.3">
      <c r="A4674" t="s">
        <v>2456</v>
      </c>
    </row>
    <row r="4675" spans="1:1" x14ac:dyDescent="0.3">
      <c r="A4675" t="s">
        <v>2457</v>
      </c>
    </row>
    <row r="4676" spans="1:1" x14ac:dyDescent="0.3">
      <c r="A4676" t="s">
        <v>257</v>
      </c>
    </row>
    <row r="4677" spans="1:1" x14ac:dyDescent="0.3">
      <c r="A4677" t="s">
        <v>258</v>
      </c>
    </row>
    <row r="4678" spans="1:1" x14ac:dyDescent="0.3">
      <c r="A4678" t="s">
        <v>259</v>
      </c>
    </row>
    <row r="4679" spans="1:1" x14ac:dyDescent="0.3">
      <c r="A4679" t="s">
        <v>2458</v>
      </c>
    </row>
    <row r="4680" spans="1:1" x14ac:dyDescent="0.3">
      <c r="A4680" t="s">
        <v>2459</v>
      </c>
    </row>
    <row r="4681" spans="1:1" x14ac:dyDescent="0.3">
      <c r="A4681" t="s">
        <v>2460</v>
      </c>
    </row>
    <row r="4682" spans="1:1" x14ac:dyDescent="0.3">
      <c r="A4682" t="s">
        <v>260</v>
      </c>
    </row>
    <row r="4683" spans="1:1" x14ac:dyDescent="0.3">
      <c r="A4683" t="s">
        <v>1165</v>
      </c>
    </row>
    <row r="4684" spans="1:1" x14ac:dyDescent="0.3">
      <c r="A4684" t="s">
        <v>1166</v>
      </c>
    </row>
    <row r="4685" spans="1:1" x14ac:dyDescent="0.3">
      <c r="A4685" t="s">
        <v>236</v>
      </c>
    </row>
    <row r="4686" spans="1:1" x14ac:dyDescent="0.3">
      <c r="A4686" t="s">
        <v>237</v>
      </c>
    </row>
    <row r="4687" spans="1:1" x14ac:dyDescent="0.3">
      <c r="A4687" t="s">
        <v>238</v>
      </c>
    </row>
    <row r="4688" spans="1:1" x14ac:dyDescent="0.3">
      <c r="A4688" t="s">
        <v>239</v>
      </c>
    </row>
    <row r="4689" spans="1:1" x14ac:dyDescent="0.3">
      <c r="A4689" t="s">
        <v>240</v>
      </c>
    </row>
    <row r="4690" spans="1:1" x14ac:dyDescent="0.3">
      <c r="A4690" t="s">
        <v>241</v>
      </c>
    </row>
    <row r="4691" spans="1:1" x14ac:dyDescent="0.3">
      <c r="A4691" t="s">
        <v>242</v>
      </c>
    </row>
    <row r="4692" spans="1:1" x14ac:dyDescent="0.3">
      <c r="A4692" t="s">
        <v>243</v>
      </c>
    </row>
    <row r="4693" spans="1:1" x14ac:dyDescent="0.3">
      <c r="A4693" t="s">
        <v>244</v>
      </c>
    </row>
    <row r="4694" spans="1:1" x14ac:dyDescent="0.3">
      <c r="A4694" t="s">
        <v>245</v>
      </c>
    </row>
    <row r="4695" spans="1:1" x14ac:dyDescent="0.3">
      <c r="A4695" t="s">
        <v>246</v>
      </c>
    </row>
    <row r="4696" spans="1:1" x14ac:dyDescent="0.3">
      <c r="A4696" t="s">
        <v>2461</v>
      </c>
    </row>
    <row r="4697" spans="1:1" x14ac:dyDescent="0.3">
      <c r="A4697" t="s">
        <v>247</v>
      </c>
    </row>
    <row r="4698" spans="1:1" x14ac:dyDescent="0.3">
      <c r="A4698" t="s">
        <v>2462</v>
      </c>
    </row>
    <row r="4699" spans="1:1" x14ac:dyDescent="0.3">
      <c r="A4699" t="s">
        <v>248</v>
      </c>
    </row>
    <row r="4700" spans="1:1" x14ac:dyDescent="0.3">
      <c r="A4700" t="s">
        <v>249</v>
      </c>
    </row>
    <row r="4701" spans="1:1" x14ac:dyDescent="0.3">
      <c r="A4701" t="s">
        <v>250</v>
      </c>
    </row>
    <row r="4702" spans="1:1" x14ac:dyDescent="0.3">
      <c r="A4702" t="s">
        <v>251</v>
      </c>
    </row>
    <row r="4703" spans="1:1" x14ac:dyDescent="0.3">
      <c r="A4703" t="s">
        <v>252</v>
      </c>
    </row>
    <row r="4704" spans="1:1" x14ac:dyDescent="0.3">
      <c r="A4704" t="s">
        <v>983</v>
      </c>
    </row>
    <row r="4705" spans="1:1" x14ac:dyDescent="0.3">
      <c r="A4705" t="s">
        <v>254</v>
      </c>
    </row>
    <row r="4706" spans="1:1" x14ac:dyDescent="0.3">
      <c r="A4706" t="s">
        <v>239</v>
      </c>
    </row>
    <row r="4707" spans="1:1" x14ac:dyDescent="0.3">
      <c r="A4707" t="s">
        <v>255</v>
      </c>
    </row>
    <row r="4708" spans="1:1" x14ac:dyDescent="0.3">
      <c r="A4708" t="s">
        <v>241</v>
      </c>
    </row>
    <row r="4709" spans="1:1" x14ac:dyDescent="0.3">
      <c r="A4709" t="s">
        <v>930</v>
      </c>
    </row>
    <row r="4710" spans="1:1" x14ac:dyDescent="0.3">
      <c r="A4710" t="s">
        <v>1462</v>
      </c>
    </row>
    <row r="4711" spans="1:1" x14ac:dyDescent="0.3">
      <c r="A4711" t="s">
        <v>1126</v>
      </c>
    </row>
    <row r="4712" spans="1:1" x14ac:dyDescent="0.3">
      <c r="A4712" t="s">
        <v>980</v>
      </c>
    </row>
    <row r="4713" spans="1:1" x14ac:dyDescent="0.3">
      <c r="A4713" t="s">
        <v>2390</v>
      </c>
    </row>
    <row r="4714" spans="1:1" x14ac:dyDescent="0.3">
      <c r="A4714" t="s">
        <v>2463</v>
      </c>
    </row>
    <row r="4715" spans="1:1" x14ac:dyDescent="0.3">
      <c r="A4715" t="s">
        <v>2464</v>
      </c>
    </row>
    <row r="4716" spans="1:1" x14ac:dyDescent="0.3">
      <c r="A4716" t="s">
        <v>2465</v>
      </c>
    </row>
    <row r="4717" spans="1:1" x14ac:dyDescent="0.3">
      <c r="A4717" t="s">
        <v>257</v>
      </c>
    </row>
    <row r="4718" spans="1:1" x14ac:dyDescent="0.3">
      <c r="A4718" t="s">
        <v>258</v>
      </c>
    </row>
    <row r="4719" spans="1:1" x14ac:dyDescent="0.3">
      <c r="A4719" t="s">
        <v>259</v>
      </c>
    </row>
    <row r="4720" spans="1:1" x14ac:dyDescent="0.3">
      <c r="A4720" t="s">
        <v>2466</v>
      </c>
    </row>
    <row r="4721" spans="1:1" x14ac:dyDescent="0.3">
      <c r="A4721" t="s">
        <v>2467</v>
      </c>
    </row>
    <row r="4722" spans="1:1" x14ac:dyDescent="0.3">
      <c r="A4722" t="s">
        <v>2468</v>
      </c>
    </row>
    <row r="4723" spans="1:1" x14ac:dyDescent="0.3">
      <c r="A4723" t="s">
        <v>260</v>
      </c>
    </row>
    <row r="4724" spans="1:1" x14ac:dyDescent="0.3">
      <c r="A4724" t="s">
        <v>1170</v>
      </c>
    </row>
    <row r="4725" spans="1:1" x14ac:dyDescent="0.3">
      <c r="A4725" t="s">
        <v>1171</v>
      </c>
    </row>
    <row r="4726" spans="1:1" x14ac:dyDescent="0.3">
      <c r="A4726" t="s">
        <v>236</v>
      </c>
    </row>
    <row r="4727" spans="1:1" x14ac:dyDescent="0.3">
      <c r="A4727" t="s">
        <v>237</v>
      </c>
    </row>
    <row r="4728" spans="1:1" x14ac:dyDescent="0.3">
      <c r="A4728" t="s">
        <v>238</v>
      </c>
    </row>
    <row r="4729" spans="1:1" x14ac:dyDescent="0.3">
      <c r="A4729" t="s">
        <v>239</v>
      </c>
    </row>
    <row r="4730" spans="1:1" x14ac:dyDescent="0.3">
      <c r="A4730" t="s">
        <v>240</v>
      </c>
    </row>
    <row r="4731" spans="1:1" x14ac:dyDescent="0.3">
      <c r="A4731" t="s">
        <v>241</v>
      </c>
    </row>
    <row r="4732" spans="1:1" x14ac:dyDescent="0.3">
      <c r="A4732" t="s">
        <v>242</v>
      </c>
    </row>
    <row r="4733" spans="1:1" x14ac:dyDescent="0.3">
      <c r="A4733" t="s">
        <v>243</v>
      </c>
    </row>
    <row r="4734" spans="1:1" x14ac:dyDescent="0.3">
      <c r="A4734" t="s">
        <v>244</v>
      </c>
    </row>
    <row r="4735" spans="1:1" x14ac:dyDescent="0.3">
      <c r="A4735" t="s">
        <v>245</v>
      </c>
    </row>
    <row r="4736" spans="1:1" x14ac:dyDescent="0.3">
      <c r="A4736" t="s">
        <v>246</v>
      </c>
    </row>
    <row r="4737" spans="1:1" x14ac:dyDescent="0.3">
      <c r="A4737" t="s">
        <v>2469</v>
      </c>
    </row>
    <row r="4738" spans="1:1" x14ac:dyDescent="0.3">
      <c r="A4738" t="s">
        <v>247</v>
      </c>
    </row>
    <row r="4739" spans="1:1" x14ac:dyDescent="0.3">
      <c r="A4739" t="s">
        <v>2470</v>
      </c>
    </row>
    <row r="4740" spans="1:1" x14ac:dyDescent="0.3">
      <c r="A4740" t="s">
        <v>248</v>
      </c>
    </row>
    <row r="4741" spans="1:1" x14ac:dyDescent="0.3">
      <c r="A4741" t="s">
        <v>249</v>
      </c>
    </row>
    <row r="4742" spans="1:1" x14ac:dyDescent="0.3">
      <c r="A4742" t="s">
        <v>250</v>
      </c>
    </row>
    <row r="4743" spans="1:1" x14ac:dyDescent="0.3">
      <c r="A4743" t="s">
        <v>251</v>
      </c>
    </row>
    <row r="4744" spans="1:1" x14ac:dyDescent="0.3">
      <c r="A4744" t="s">
        <v>252</v>
      </c>
    </row>
    <row r="4745" spans="1:1" x14ac:dyDescent="0.3">
      <c r="A4745" t="s">
        <v>987</v>
      </c>
    </row>
    <row r="4746" spans="1:1" x14ac:dyDescent="0.3">
      <c r="A4746" t="s">
        <v>254</v>
      </c>
    </row>
    <row r="4747" spans="1:1" x14ac:dyDescent="0.3">
      <c r="A4747" t="s">
        <v>239</v>
      </c>
    </row>
    <row r="4748" spans="1:1" x14ac:dyDescent="0.3">
      <c r="A4748" t="s">
        <v>255</v>
      </c>
    </row>
    <row r="4749" spans="1:1" x14ac:dyDescent="0.3">
      <c r="A4749" t="s">
        <v>241</v>
      </c>
    </row>
    <row r="4750" spans="1:1" x14ac:dyDescent="0.3">
      <c r="A4750" t="s">
        <v>931</v>
      </c>
    </row>
    <row r="4751" spans="1:1" x14ac:dyDescent="0.3">
      <c r="A4751" t="s">
        <v>1462</v>
      </c>
    </row>
    <row r="4752" spans="1:1" x14ac:dyDescent="0.3">
      <c r="A4752" t="s">
        <v>1126</v>
      </c>
    </row>
    <row r="4753" spans="1:1" x14ac:dyDescent="0.3">
      <c r="A4753" t="s">
        <v>984</v>
      </c>
    </row>
    <row r="4754" spans="1:1" x14ac:dyDescent="0.3">
      <c r="A4754" t="s">
        <v>2390</v>
      </c>
    </row>
    <row r="4755" spans="1:1" x14ac:dyDescent="0.3">
      <c r="A4755" t="s">
        <v>2471</v>
      </c>
    </row>
    <row r="4756" spans="1:1" x14ac:dyDescent="0.3">
      <c r="A4756" t="s">
        <v>2472</v>
      </c>
    </row>
    <row r="4757" spans="1:1" x14ac:dyDescent="0.3">
      <c r="A4757" t="s">
        <v>2473</v>
      </c>
    </row>
    <row r="4758" spans="1:1" x14ac:dyDescent="0.3">
      <c r="A4758" t="s">
        <v>257</v>
      </c>
    </row>
    <row r="4759" spans="1:1" x14ac:dyDescent="0.3">
      <c r="A4759" t="s">
        <v>258</v>
      </c>
    </row>
    <row r="4760" spans="1:1" x14ac:dyDescent="0.3">
      <c r="A4760" t="s">
        <v>259</v>
      </c>
    </row>
    <row r="4761" spans="1:1" x14ac:dyDescent="0.3">
      <c r="A4761" t="s">
        <v>2474</v>
      </c>
    </row>
    <row r="4762" spans="1:1" x14ac:dyDescent="0.3">
      <c r="A4762" t="s">
        <v>2475</v>
      </c>
    </row>
    <row r="4763" spans="1:1" x14ac:dyDescent="0.3">
      <c r="A4763" t="s">
        <v>2476</v>
      </c>
    </row>
    <row r="4764" spans="1:1" x14ac:dyDescent="0.3">
      <c r="A4764" t="s">
        <v>260</v>
      </c>
    </row>
    <row r="4765" spans="1:1" x14ac:dyDescent="0.3">
      <c r="A4765" t="s">
        <v>1174</v>
      </c>
    </row>
    <row r="4766" spans="1:1" x14ac:dyDescent="0.3">
      <c r="A4766" t="s">
        <v>1175</v>
      </c>
    </row>
    <row r="4767" spans="1:1" x14ac:dyDescent="0.3">
      <c r="A4767" t="s">
        <v>236</v>
      </c>
    </row>
    <row r="4768" spans="1:1" x14ac:dyDescent="0.3">
      <c r="A4768" t="s">
        <v>237</v>
      </c>
    </row>
    <row r="4769" spans="1:1" x14ac:dyDescent="0.3">
      <c r="A4769" t="s">
        <v>238</v>
      </c>
    </row>
    <row r="4770" spans="1:1" x14ac:dyDescent="0.3">
      <c r="A4770" t="s">
        <v>239</v>
      </c>
    </row>
    <row r="4771" spans="1:1" x14ac:dyDescent="0.3">
      <c r="A4771" t="s">
        <v>240</v>
      </c>
    </row>
    <row r="4772" spans="1:1" x14ac:dyDescent="0.3">
      <c r="A4772" t="s">
        <v>241</v>
      </c>
    </row>
    <row r="4773" spans="1:1" x14ac:dyDescent="0.3">
      <c r="A4773" t="s">
        <v>242</v>
      </c>
    </row>
    <row r="4774" spans="1:1" x14ac:dyDescent="0.3">
      <c r="A4774" t="s">
        <v>243</v>
      </c>
    </row>
    <row r="4775" spans="1:1" x14ac:dyDescent="0.3">
      <c r="A4775" t="s">
        <v>244</v>
      </c>
    </row>
    <row r="4776" spans="1:1" x14ac:dyDescent="0.3">
      <c r="A4776" t="s">
        <v>245</v>
      </c>
    </row>
    <row r="4777" spans="1:1" x14ac:dyDescent="0.3">
      <c r="A4777" t="s">
        <v>246</v>
      </c>
    </row>
    <row r="4778" spans="1:1" x14ac:dyDescent="0.3">
      <c r="A4778" t="s">
        <v>2477</v>
      </c>
    </row>
    <row r="4779" spans="1:1" x14ac:dyDescent="0.3">
      <c r="A4779" t="s">
        <v>247</v>
      </c>
    </row>
    <row r="4780" spans="1:1" x14ac:dyDescent="0.3">
      <c r="A4780" t="s">
        <v>2478</v>
      </c>
    </row>
    <row r="4781" spans="1:1" x14ac:dyDescent="0.3">
      <c r="A4781" t="s">
        <v>248</v>
      </c>
    </row>
    <row r="4782" spans="1:1" x14ac:dyDescent="0.3">
      <c r="A4782" t="s">
        <v>249</v>
      </c>
    </row>
    <row r="4783" spans="1:1" x14ac:dyDescent="0.3">
      <c r="A4783" t="s">
        <v>250</v>
      </c>
    </row>
    <row r="4784" spans="1:1" x14ac:dyDescent="0.3">
      <c r="A4784" t="s">
        <v>251</v>
      </c>
    </row>
    <row r="4785" spans="1:1" x14ac:dyDescent="0.3">
      <c r="A4785" t="s">
        <v>252</v>
      </c>
    </row>
    <row r="4786" spans="1:1" x14ac:dyDescent="0.3">
      <c r="A4786" t="s">
        <v>991</v>
      </c>
    </row>
    <row r="4787" spans="1:1" x14ac:dyDescent="0.3">
      <c r="A4787" t="s">
        <v>254</v>
      </c>
    </row>
    <row r="4788" spans="1:1" x14ac:dyDescent="0.3">
      <c r="A4788" t="s">
        <v>239</v>
      </c>
    </row>
    <row r="4789" spans="1:1" x14ac:dyDescent="0.3">
      <c r="A4789" t="s">
        <v>255</v>
      </c>
    </row>
    <row r="4790" spans="1:1" x14ac:dyDescent="0.3">
      <c r="A4790" t="s">
        <v>241</v>
      </c>
    </row>
    <row r="4791" spans="1:1" x14ac:dyDescent="0.3">
      <c r="A4791" t="s">
        <v>930</v>
      </c>
    </row>
    <row r="4792" spans="1:1" x14ac:dyDescent="0.3">
      <c r="A4792" t="s">
        <v>1462</v>
      </c>
    </row>
    <row r="4793" spans="1:1" x14ac:dyDescent="0.3">
      <c r="A4793" t="s">
        <v>1126</v>
      </c>
    </row>
    <row r="4794" spans="1:1" x14ac:dyDescent="0.3">
      <c r="A4794" t="s">
        <v>988</v>
      </c>
    </row>
    <row r="4795" spans="1:1" x14ac:dyDescent="0.3">
      <c r="A4795" t="s">
        <v>2390</v>
      </c>
    </row>
    <row r="4796" spans="1:1" x14ac:dyDescent="0.3">
      <c r="A4796" t="s">
        <v>2479</v>
      </c>
    </row>
    <row r="4797" spans="1:1" x14ac:dyDescent="0.3">
      <c r="A4797" t="s">
        <v>2480</v>
      </c>
    </row>
    <row r="4798" spans="1:1" x14ac:dyDescent="0.3">
      <c r="A4798" t="s">
        <v>2481</v>
      </c>
    </row>
    <row r="4799" spans="1:1" x14ac:dyDescent="0.3">
      <c r="A4799" t="s">
        <v>257</v>
      </c>
    </row>
    <row r="4800" spans="1:1" x14ac:dyDescent="0.3">
      <c r="A4800" t="s">
        <v>258</v>
      </c>
    </row>
    <row r="4801" spans="1:1" x14ac:dyDescent="0.3">
      <c r="A4801" t="s">
        <v>259</v>
      </c>
    </row>
    <row r="4802" spans="1:1" x14ac:dyDescent="0.3">
      <c r="A4802" t="s">
        <v>2482</v>
      </c>
    </row>
    <row r="4803" spans="1:1" x14ac:dyDescent="0.3">
      <c r="A4803" t="s">
        <v>2483</v>
      </c>
    </row>
    <row r="4804" spans="1:1" x14ac:dyDescent="0.3">
      <c r="A4804" t="s">
        <v>2484</v>
      </c>
    </row>
    <row r="4805" spans="1:1" x14ac:dyDescent="0.3">
      <c r="A4805" t="s">
        <v>260</v>
      </c>
    </row>
    <row r="4806" spans="1:1" x14ac:dyDescent="0.3">
      <c r="A4806" t="s">
        <v>1178</v>
      </c>
    </row>
    <row r="4807" spans="1:1" x14ac:dyDescent="0.3">
      <c r="A4807" t="s">
        <v>1179</v>
      </c>
    </row>
    <row r="4808" spans="1:1" x14ac:dyDescent="0.3">
      <c r="A4808" t="s">
        <v>236</v>
      </c>
    </row>
    <row r="4809" spans="1:1" x14ac:dyDescent="0.3">
      <c r="A4809" t="s">
        <v>237</v>
      </c>
    </row>
    <row r="4810" spans="1:1" x14ac:dyDescent="0.3">
      <c r="A4810" t="s">
        <v>238</v>
      </c>
    </row>
    <row r="4811" spans="1:1" x14ac:dyDescent="0.3">
      <c r="A4811" t="s">
        <v>239</v>
      </c>
    </row>
    <row r="4812" spans="1:1" x14ac:dyDescent="0.3">
      <c r="A4812" t="s">
        <v>240</v>
      </c>
    </row>
    <row r="4813" spans="1:1" x14ac:dyDescent="0.3">
      <c r="A4813" t="s">
        <v>241</v>
      </c>
    </row>
    <row r="4814" spans="1:1" x14ac:dyDescent="0.3">
      <c r="A4814" t="s">
        <v>242</v>
      </c>
    </row>
    <row r="4815" spans="1:1" x14ac:dyDescent="0.3">
      <c r="A4815" t="s">
        <v>243</v>
      </c>
    </row>
    <row r="4816" spans="1:1" x14ac:dyDescent="0.3">
      <c r="A4816" t="s">
        <v>244</v>
      </c>
    </row>
    <row r="4817" spans="1:1" x14ac:dyDescent="0.3">
      <c r="A4817" t="s">
        <v>245</v>
      </c>
    </row>
    <row r="4818" spans="1:1" x14ac:dyDescent="0.3">
      <c r="A4818" t="s">
        <v>246</v>
      </c>
    </row>
    <row r="4819" spans="1:1" x14ac:dyDescent="0.3">
      <c r="A4819" t="s">
        <v>2485</v>
      </c>
    </row>
    <row r="4820" spans="1:1" x14ac:dyDescent="0.3">
      <c r="A4820" t="s">
        <v>247</v>
      </c>
    </row>
    <row r="4821" spans="1:1" x14ac:dyDescent="0.3">
      <c r="A4821" t="s">
        <v>2486</v>
      </c>
    </row>
    <row r="4822" spans="1:1" x14ac:dyDescent="0.3">
      <c r="A4822" t="s">
        <v>248</v>
      </c>
    </row>
    <row r="4823" spans="1:1" x14ac:dyDescent="0.3">
      <c r="A4823" t="s">
        <v>249</v>
      </c>
    </row>
    <row r="4824" spans="1:1" x14ac:dyDescent="0.3">
      <c r="A4824" t="s">
        <v>250</v>
      </c>
    </row>
    <row r="4825" spans="1:1" x14ac:dyDescent="0.3">
      <c r="A4825" t="s">
        <v>251</v>
      </c>
    </row>
    <row r="4826" spans="1:1" x14ac:dyDescent="0.3">
      <c r="A4826" t="s">
        <v>252</v>
      </c>
    </row>
    <row r="4827" spans="1:1" x14ac:dyDescent="0.3">
      <c r="A4827" t="s">
        <v>995</v>
      </c>
    </row>
    <row r="4828" spans="1:1" x14ac:dyDescent="0.3">
      <c r="A4828" t="s">
        <v>254</v>
      </c>
    </row>
    <row r="4829" spans="1:1" x14ac:dyDescent="0.3">
      <c r="A4829" t="s">
        <v>239</v>
      </c>
    </row>
    <row r="4830" spans="1:1" x14ac:dyDescent="0.3">
      <c r="A4830" t="s">
        <v>255</v>
      </c>
    </row>
    <row r="4831" spans="1:1" x14ac:dyDescent="0.3">
      <c r="A4831" t="s">
        <v>241</v>
      </c>
    </row>
    <row r="4832" spans="1:1" x14ac:dyDescent="0.3">
      <c r="A4832" t="s">
        <v>1470</v>
      </c>
    </row>
    <row r="4833" spans="1:1" x14ac:dyDescent="0.3">
      <c r="A4833" t="s">
        <v>1148</v>
      </c>
    </row>
    <row r="4834" spans="1:1" x14ac:dyDescent="0.3">
      <c r="A4834" t="s">
        <v>992</v>
      </c>
    </row>
    <row r="4835" spans="1:1" x14ac:dyDescent="0.3">
      <c r="A4835" t="s">
        <v>782</v>
      </c>
    </row>
    <row r="4836" spans="1:1" x14ac:dyDescent="0.3">
      <c r="A4836" t="s">
        <v>2487</v>
      </c>
    </row>
    <row r="4837" spans="1:1" x14ac:dyDescent="0.3">
      <c r="A4837" t="s">
        <v>2488</v>
      </c>
    </row>
    <row r="4838" spans="1:1" x14ac:dyDescent="0.3">
      <c r="A4838" t="s">
        <v>2489</v>
      </c>
    </row>
    <row r="4839" spans="1:1" x14ac:dyDescent="0.3">
      <c r="A4839" t="s">
        <v>257</v>
      </c>
    </row>
    <row r="4840" spans="1:1" x14ac:dyDescent="0.3">
      <c r="A4840" t="s">
        <v>258</v>
      </c>
    </row>
    <row r="4841" spans="1:1" x14ac:dyDescent="0.3">
      <c r="A4841" t="s">
        <v>259</v>
      </c>
    </row>
    <row r="4842" spans="1:1" x14ac:dyDescent="0.3">
      <c r="A4842" t="s">
        <v>2490</v>
      </c>
    </row>
    <row r="4843" spans="1:1" x14ac:dyDescent="0.3">
      <c r="A4843" t="s">
        <v>2491</v>
      </c>
    </row>
    <row r="4844" spans="1:1" x14ac:dyDescent="0.3">
      <c r="A4844" t="s">
        <v>2492</v>
      </c>
    </row>
    <row r="4845" spans="1:1" x14ac:dyDescent="0.3">
      <c r="A4845" t="s">
        <v>260</v>
      </c>
    </row>
    <row r="4846" spans="1:1" x14ac:dyDescent="0.3">
      <c r="A4846" t="s">
        <v>1183</v>
      </c>
    </row>
    <row r="4847" spans="1:1" x14ac:dyDescent="0.3">
      <c r="A4847" t="s">
        <v>1184</v>
      </c>
    </row>
    <row r="4848" spans="1:1" x14ac:dyDescent="0.3">
      <c r="A4848" t="s">
        <v>236</v>
      </c>
    </row>
    <row r="4849" spans="1:1" x14ac:dyDescent="0.3">
      <c r="A4849" t="s">
        <v>237</v>
      </c>
    </row>
    <row r="4850" spans="1:1" x14ac:dyDescent="0.3">
      <c r="A4850" t="s">
        <v>238</v>
      </c>
    </row>
    <row r="4851" spans="1:1" x14ac:dyDescent="0.3">
      <c r="A4851" t="s">
        <v>239</v>
      </c>
    </row>
    <row r="4852" spans="1:1" x14ac:dyDescent="0.3">
      <c r="A4852" t="s">
        <v>240</v>
      </c>
    </row>
    <row r="4853" spans="1:1" x14ac:dyDescent="0.3">
      <c r="A4853" t="s">
        <v>241</v>
      </c>
    </row>
    <row r="4854" spans="1:1" x14ac:dyDescent="0.3">
      <c r="A4854" t="s">
        <v>242</v>
      </c>
    </row>
    <row r="4855" spans="1:1" x14ac:dyDescent="0.3">
      <c r="A4855" t="s">
        <v>243</v>
      </c>
    </row>
    <row r="4856" spans="1:1" x14ac:dyDescent="0.3">
      <c r="A4856" t="s">
        <v>244</v>
      </c>
    </row>
    <row r="4857" spans="1:1" x14ac:dyDescent="0.3">
      <c r="A4857" t="s">
        <v>245</v>
      </c>
    </row>
    <row r="4858" spans="1:1" x14ac:dyDescent="0.3">
      <c r="A4858" t="s">
        <v>246</v>
      </c>
    </row>
    <row r="4859" spans="1:1" x14ac:dyDescent="0.3">
      <c r="A4859" t="s">
        <v>2493</v>
      </c>
    </row>
    <row r="4860" spans="1:1" x14ac:dyDescent="0.3">
      <c r="A4860" t="s">
        <v>247</v>
      </c>
    </row>
    <row r="4861" spans="1:1" x14ac:dyDescent="0.3">
      <c r="A4861" t="s">
        <v>2494</v>
      </c>
    </row>
    <row r="4862" spans="1:1" x14ac:dyDescent="0.3">
      <c r="A4862" t="s">
        <v>248</v>
      </c>
    </row>
    <row r="4863" spans="1:1" x14ac:dyDescent="0.3">
      <c r="A4863" t="s">
        <v>249</v>
      </c>
    </row>
    <row r="4864" spans="1:1" x14ac:dyDescent="0.3">
      <c r="A4864" t="s">
        <v>250</v>
      </c>
    </row>
    <row r="4865" spans="1:1" x14ac:dyDescent="0.3">
      <c r="A4865" t="s">
        <v>251</v>
      </c>
    </row>
    <row r="4866" spans="1:1" x14ac:dyDescent="0.3">
      <c r="A4866" t="s">
        <v>252</v>
      </c>
    </row>
    <row r="4867" spans="1:1" x14ac:dyDescent="0.3">
      <c r="A4867" t="s">
        <v>999</v>
      </c>
    </row>
    <row r="4868" spans="1:1" x14ac:dyDescent="0.3">
      <c r="A4868" t="s">
        <v>254</v>
      </c>
    </row>
    <row r="4869" spans="1:1" x14ac:dyDescent="0.3">
      <c r="A4869" t="s">
        <v>239</v>
      </c>
    </row>
    <row r="4870" spans="1:1" x14ac:dyDescent="0.3">
      <c r="A4870" t="s">
        <v>255</v>
      </c>
    </row>
    <row r="4871" spans="1:1" x14ac:dyDescent="0.3">
      <c r="A4871" t="s">
        <v>241</v>
      </c>
    </row>
    <row r="4872" spans="1:1" x14ac:dyDescent="0.3">
      <c r="A4872" t="s">
        <v>1470</v>
      </c>
    </row>
    <row r="4873" spans="1:1" x14ac:dyDescent="0.3">
      <c r="A4873" t="s">
        <v>1153</v>
      </c>
    </row>
    <row r="4874" spans="1:1" x14ac:dyDescent="0.3">
      <c r="A4874" t="s">
        <v>996</v>
      </c>
    </row>
    <row r="4875" spans="1:1" x14ac:dyDescent="0.3">
      <c r="A4875" t="s">
        <v>782</v>
      </c>
    </row>
    <row r="4876" spans="1:1" x14ac:dyDescent="0.3">
      <c r="A4876" t="s">
        <v>2495</v>
      </c>
    </row>
    <row r="4877" spans="1:1" x14ac:dyDescent="0.3">
      <c r="A4877" t="s">
        <v>2496</v>
      </c>
    </row>
    <row r="4878" spans="1:1" x14ac:dyDescent="0.3">
      <c r="A4878" t="s">
        <v>2497</v>
      </c>
    </row>
    <row r="4879" spans="1:1" x14ac:dyDescent="0.3">
      <c r="A4879" t="s">
        <v>257</v>
      </c>
    </row>
    <row r="4880" spans="1:1" x14ac:dyDescent="0.3">
      <c r="A4880" t="s">
        <v>258</v>
      </c>
    </row>
    <row r="4881" spans="1:1" x14ac:dyDescent="0.3">
      <c r="A4881" t="s">
        <v>259</v>
      </c>
    </row>
    <row r="4882" spans="1:1" x14ac:dyDescent="0.3">
      <c r="A4882" t="s">
        <v>2498</v>
      </c>
    </row>
    <row r="4883" spans="1:1" x14ac:dyDescent="0.3">
      <c r="A4883" t="s">
        <v>2499</v>
      </c>
    </row>
    <row r="4884" spans="1:1" x14ac:dyDescent="0.3">
      <c r="A4884" t="s">
        <v>2500</v>
      </c>
    </row>
    <row r="4885" spans="1:1" x14ac:dyDescent="0.3">
      <c r="A4885" t="s">
        <v>260</v>
      </c>
    </row>
    <row r="4886" spans="1:1" x14ac:dyDescent="0.3">
      <c r="A4886" t="s">
        <v>1187</v>
      </c>
    </row>
    <row r="4887" spans="1:1" x14ac:dyDescent="0.3">
      <c r="A4887" t="s">
        <v>1188</v>
      </c>
    </row>
    <row r="4888" spans="1:1" x14ac:dyDescent="0.3">
      <c r="A4888" t="s">
        <v>236</v>
      </c>
    </row>
    <row r="4889" spans="1:1" x14ac:dyDescent="0.3">
      <c r="A4889" t="s">
        <v>237</v>
      </c>
    </row>
    <row r="4890" spans="1:1" x14ac:dyDescent="0.3">
      <c r="A4890" t="s">
        <v>238</v>
      </c>
    </row>
    <row r="4891" spans="1:1" x14ac:dyDescent="0.3">
      <c r="A4891" t="s">
        <v>239</v>
      </c>
    </row>
    <row r="4892" spans="1:1" x14ac:dyDescent="0.3">
      <c r="A4892" t="s">
        <v>240</v>
      </c>
    </row>
    <row r="4893" spans="1:1" x14ac:dyDescent="0.3">
      <c r="A4893" t="s">
        <v>241</v>
      </c>
    </row>
    <row r="4894" spans="1:1" x14ac:dyDescent="0.3">
      <c r="A4894" t="s">
        <v>242</v>
      </c>
    </row>
    <row r="4895" spans="1:1" x14ac:dyDescent="0.3">
      <c r="A4895" t="s">
        <v>243</v>
      </c>
    </row>
    <row r="4896" spans="1:1" x14ac:dyDescent="0.3">
      <c r="A4896" t="s">
        <v>244</v>
      </c>
    </row>
    <row r="4897" spans="1:1" x14ac:dyDescent="0.3">
      <c r="A4897" t="s">
        <v>245</v>
      </c>
    </row>
    <row r="4898" spans="1:1" x14ac:dyDescent="0.3">
      <c r="A4898" t="s">
        <v>246</v>
      </c>
    </row>
    <row r="4899" spans="1:1" x14ac:dyDescent="0.3">
      <c r="A4899" t="s">
        <v>2501</v>
      </c>
    </row>
    <row r="4900" spans="1:1" x14ac:dyDescent="0.3">
      <c r="A4900" t="s">
        <v>247</v>
      </c>
    </row>
    <row r="4901" spans="1:1" x14ac:dyDescent="0.3">
      <c r="A4901" t="s">
        <v>2502</v>
      </c>
    </row>
    <row r="4902" spans="1:1" x14ac:dyDescent="0.3">
      <c r="A4902" t="s">
        <v>248</v>
      </c>
    </row>
    <row r="4903" spans="1:1" x14ac:dyDescent="0.3">
      <c r="A4903" t="s">
        <v>249</v>
      </c>
    </row>
    <row r="4904" spans="1:1" x14ac:dyDescent="0.3">
      <c r="A4904" t="s">
        <v>250</v>
      </c>
    </row>
    <row r="4905" spans="1:1" x14ac:dyDescent="0.3">
      <c r="A4905" t="s">
        <v>251</v>
      </c>
    </row>
    <row r="4906" spans="1:1" x14ac:dyDescent="0.3">
      <c r="A4906" t="s">
        <v>252</v>
      </c>
    </row>
    <row r="4907" spans="1:1" x14ac:dyDescent="0.3">
      <c r="A4907" t="s">
        <v>1003</v>
      </c>
    </row>
    <row r="4908" spans="1:1" x14ac:dyDescent="0.3">
      <c r="A4908" t="s">
        <v>254</v>
      </c>
    </row>
    <row r="4909" spans="1:1" x14ac:dyDescent="0.3">
      <c r="A4909" t="s">
        <v>239</v>
      </c>
    </row>
    <row r="4910" spans="1:1" x14ac:dyDescent="0.3">
      <c r="A4910" t="s">
        <v>255</v>
      </c>
    </row>
    <row r="4911" spans="1:1" x14ac:dyDescent="0.3">
      <c r="A4911" t="s">
        <v>241</v>
      </c>
    </row>
    <row r="4912" spans="1:1" x14ac:dyDescent="0.3">
      <c r="A4912" t="s">
        <v>1470</v>
      </c>
    </row>
    <row r="4913" spans="1:1" x14ac:dyDescent="0.3">
      <c r="A4913" t="s">
        <v>1158</v>
      </c>
    </row>
    <row r="4914" spans="1:1" x14ac:dyDescent="0.3">
      <c r="A4914" t="s">
        <v>1000</v>
      </c>
    </row>
    <row r="4915" spans="1:1" x14ac:dyDescent="0.3">
      <c r="A4915" t="s">
        <v>782</v>
      </c>
    </row>
    <row r="4916" spans="1:1" x14ac:dyDescent="0.3">
      <c r="A4916" t="s">
        <v>2503</v>
      </c>
    </row>
    <row r="4917" spans="1:1" x14ac:dyDescent="0.3">
      <c r="A4917" t="s">
        <v>2504</v>
      </c>
    </row>
    <row r="4918" spans="1:1" x14ac:dyDescent="0.3">
      <c r="A4918" t="s">
        <v>2505</v>
      </c>
    </row>
    <row r="4919" spans="1:1" x14ac:dyDescent="0.3">
      <c r="A4919" t="s">
        <v>257</v>
      </c>
    </row>
    <row r="4920" spans="1:1" x14ac:dyDescent="0.3">
      <c r="A4920" t="s">
        <v>258</v>
      </c>
    </row>
    <row r="4921" spans="1:1" x14ac:dyDescent="0.3">
      <c r="A4921" t="s">
        <v>259</v>
      </c>
    </row>
    <row r="4922" spans="1:1" x14ac:dyDescent="0.3">
      <c r="A4922" t="s">
        <v>2506</v>
      </c>
    </row>
    <row r="4923" spans="1:1" x14ac:dyDescent="0.3">
      <c r="A4923" t="s">
        <v>2507</v>
      </c>
    </row>
    <row r="4924" spans="1:1" x14ac:dyDescent="0.3">
      <c r="A4924" t="s">
        <v>2508</v>
      </c>
    </row>
    <row r="4925" spans="1:1" x14ac:dyDescent="0.3">
      <c r="A4925" t="s">
        <v>260</v>
      </c>
    </row>
    <row r="4926" spans="1:1" x14ac:dyDescent="0.3">
      <c r="A4926" t="s">
        <v>1191</v>
      </c>
    </row>
    <row r="4927" spans="1:1" x14ac:dyDescent="0.3">
      <c r="A4927" t="s">
        <v>1192</v>
      </c>
    </row>
    <row r="4928" spans="1:1" x14ac:dyDescent="0.3">
      <c r="A4928" t="s">
        <v>236</v>
      </c>
    </row>
    <row r="4929" spans="1:1" x14ac:dyDescent="0.3">
      <c r="A4929" t="s">
        <v>237</v>
      </c>
    </row>
    <row r="4930" spans="1:1" x14ac:dyDescent="0.3">
      <c r="A4930" t="s">
        <v>238</v>
      </c>
    </row>
    <row r="4931" spans="1:1" x14ac:dyDescent="0.3">
      <c r="A4931" t="s">
        <v>239</v>
      </c>
    </row>
    <row r="4932" spans="1:1" x14ac:dyDescent="0.3">
      <c r="A4932" t="s">
        <v>240</v>
      </c>
    </row>
    <row r="4933" spans="1:1" x14ac:dyDescent="0.3">
      <c r="A4933" t="s">
        <v>241</v>
      </c>
    </row>
    <row r="4934" spans="1:1" x14ac:dyDescent="0.3">
      <c r="A4934" t="s">
        <v>242</v>
      </c>
    </row>
    <row r="4935" spans="1:1" x14ac:dyDescent="0.3">
      <c r="A4935" t="s">
        <v>243</v>
      </c>
    </row>
    <row r="4936" spans="1:1" x14ac:dyDescent="0.3">
      <c r="A4936" t="s">
        <v>244</v>
      </c>
    </row>
    <row r="4937" spans="1:1" x14ac:dyDescent="0.3">
      <c r="A4937" t="s">
        <v>245</v>
      </c>
    </row>
    <row r="4938" spans="1:1" x14ac:dyDescent="0.3">
      <c r="A4938" t="s">
        <v>246</v>
      </c>
    </row>
    <row r="4939" spans="1:1" x14ac:dyDescent="0.3">
      <c r="A4939" t="s">
        <v>2509</v>
      </c>
    </row>
    <row r="4940" spans="1:1" x14ac:dyDescent="0.3">
      <c r="A4940" t="s">
        <v>247</v>
      </c>
    </row>
    <row r="4941" spans="1:1" x14ac:dyDescent="0.3">
      <c r="A4941" t="s">
        <v>2510</v>
      </c>
    </row>
    <row r="4942" spans="1:1" x14ac:dyDescent="0.3">
      <c r="A4942" t="s">
        <v>248</v>
      </c>
    </row>
    <row r="4943" spans="1:1" x14ac:dyDescent="0.3">
      <c r="A4943" t="s">
        <v>249</v>
      </c>
    </row>
    <row r="4944" spans="1:1" x14ac:dyDescent="0.3">
      <c r="A4944" t="s">
        <v>250</v>
      </c>
    </row>
    <row r="4945" spans="1:1" x14ac:dyDescent="0.3">
      <c r="A4945" t="s">
        <v>251</v>
      </c>
    </row>
    <row r="4946" spans="1:1" x14ac:dyDescent="0.3">
      <c r="A4946" t="s">
        <v>252</v>
      </c>
    </row>
    <row r="4947" spans="1:1" x14ac:dyDescent="0.3">
      <c r="A4947" t="s">
        <v>1007</v>
      </c>
    </row>
    <row r="4948" spans="1:1" x14ac:dyDescent="0.3">
      <c r="A4948" t="s">
        <v>254</v>
      </c>
    </row>
    <row r="4949" spans="1:1" x14ac:dyDescent="0.3">
      <c r="A4949" t="s">
        <v>239</v>
      </c>
    </row>
    <row r="4950" spans="1:1" x14ac:dyDescent="0.3">
      <c r="A4950" t="s">
        <v>255</v>
      </c>
    </row>
    <row r="4951" spans="1:1" x14ac:dyDescent="0.3">
      <c r="A4951" t="s">
        <v>241</v>
      </c>
    </row>
    <row r="4952" spans="1:1" x14ac:dyDescent="0.3">
      <c r="A4952" t="s">
        <v>1470</v>
      </c>
    </row>
    <row r="4953" spans="1:1" x14ac:dyDescent="0.3">
      <c r="A4953" t="s">
        <v>1163</v>
      </c>
    </row>
    <row r="4954" spans="1:1" x14ac:dyDescent="0.3">
      <c r="A4954" t="s">
        <v>1004</v>
      </c>
    </row>
    <row r="4955" spans="1:1" x14ac:dyDescent="0.3">
      <c r="A4955" t="s">
        <v>1464</v>
      </c>
    </row>
    <row r="4956" spans="1:1" x14ac:dyDescent="0.3">
      <c r="A4956" t="s">
        <v>2511</v>
      </c>
    </row>
    <row r="4957" spans="1:1" x14ac:dyDescent="0.3">
      <c r="A4957" t="s">
        <v>2512</v>
      </c>
    </row>
    <row r="4958" spans="1:1" x14ac:dyDescent="0.3">
      <c r="A4958" t="s">
        <v>2513</v>
      </c>
    </row>
    <row r="4959" spans="1:1" x14ac:dyDescent="0.3">
      <c r="A4959" t="s">
        <v>257</v>
      </c>
    </row>
    <row r="4960" spans="1:1" x14ac:dyDescent="0.3">
      <c r="A4960" t="s">
        <v>258</v>
      </c>
    </row>
    <row r="4961" spans="1:1" x14ac:dyDescent="0.3">
      <c r="A4961" t="s">
        <v>259</v>
      </c>
    </row>
    <row r="4962" spans="1:1" x14ac:dyDescent="0.3">
      <c r="A4962" t="s">
        <v>2514</v>
      </c>
    </row>
    <row r="4963" spans="1:1" x14ac:dyDescent="0.3">
      <c r="A4963" t="s">
        <v>2515</v>
      </c>
    </row>
    <row r="4964" spans="1:1" x14ac:dyDescent="0.3">
      <c r="A4964" t="s">
        <v>2516</v>
      </c>
    </row>
    <row r="4965" spans="1:1" x14ac:dyDescent="0.3">
      <c r="A4965" t="s">
        <v>260</v>
      </c>
    </row>
    <row r="4966" spans="1:1" x14ac:dyDescent="0.3">
      <c r="A4966" t="s">
        <v>1196</v>
      </c>
    </row>
    <row r="4967" spans="1:1" x14ac:dyDescent="0.3">
      <c r="A4967" t="s">
        <v>1197</v>
      </c>
    </row>
    <row r="4968" spans="1:1" x14ac:dyDescent="0.3">
      <c r="A4968" t="s">
        <v>236</v>
      </c>
    </row>
    <row r="4969" spans="1:1" x14ac:dyDescent="0.3">
      <c r="A4969" t="s">
        <v>237</v>
      </c>
    </row>
    <row r="4970" spans="1:1" x14ac:dyDescent="0.3">
      <c r="A4970" t="s">
        <v>238</v>
      </c>
    </row>
    <row r="4971" spans="1:1" x14ac:dyDescent="0.3">
      <c r="A4971" t="s">
        <v>239</v>
      </c>
    </row>
    <row r="4972" spans="1:1" x14ac:dyDescent="0.3">
      <c r="A4972" t="s">
        <v>240</v>
      </c>
    </row>
    <row r="4973" spans="1:1" x14ac:dyDescent="0.3">
      <c r="A4973" t="s">
        <v>241</v>
      </c>
    </row>
    <row r="4974" spans="1:1" x14ac:dyDescent="0.3">
      <c r="A4974" t="s">
        <v>242</v>
      </c>
    </row>
    <row r="4975" spans="1:1" x14ac:dyDescent="0.3">
      <c r="A4975" t="s">
        <v>243</v>
      </c>
    </row>
    <row r="4976" spans="1:1" x14ac:dyDescent="0.3">
      <c r="A4976" t="s">
        <v>244</v>
      </c>
    </row>
    <row r="4977" spans="1:1" x14ac:dyDescent="0.3">
      <c r="A4977" t="s">
        <v>245</v>
      </c>
    </row>
    <row r="4978" spans="1:1" x14ac:dyDescent="0.3">
      <c r="A4978" t="s">
        <v>246</v>
      </c>
    </row>
    <row r="4979" spans="1:1" x14ac:dyDescent="0.3">
      <c r="A4979" t="s">
        <v>2517</v>
      </c>
    </row>
    <row r="4980" spans="1:1" x14ac:dyDescent="0.3">
      <c r="A4980" t="s">
        <v>247</v>
      </c>
    </row>
    <row r="4981" spans="1:1" x14ac:dyDescent="0.3">
      <c r="A4981" t="s">
        <v>2518</v>
      </c>
    </row>
    <row r="4982" spans="1:1" x14ac:dyDescent="0.3">
      <c r="A4982" t="s">
        <v>248</v>
      </c>
    </row>
    <row r="4983" spans="1:1" x14ac:dyDescent="0.3">
      <c r="A4983" t="s">
        <v>249</v>
      </c>
    </row>
    <row r="4984" spans="1:1" x14ac:dyDescent="0.3">
      <c r="A4984" t="s">
        <v>250</v>
      </c>
    </row>
    <row r="4985" spans="1:1" x14ac:dyDescent="0.3">
      <c r="A4985" t="s">
        <v>251</v>
      </c>
    </row>
    <row r="4986" spans="1:1" x14ac:dyDescent="0.3">
      <c r="A4986" t="s">
        <v>252</v>
      </c>
    </row>
    <row r="4987" spans="1:1" x14ac:dyDescent="0.3">
      <c r="A4987" t="s">
        <v>1011</v>
      </c>
    </row>
    <row r="4988" spans="1:1" x14ac:dyDescent="0.3">
      <c r="A4988" t="s">
        <v>254</v>
      </c>
    </row>
    <row r="4989" spans="1:1" x14ac:dyDescent="0.3">
      <c r="A4989" t="s">
        <v>239</v>
      </c>
    </row>
    <row r="4990" spans="1:1" x14ac:dyDescent="0.3">
      <c r="A4990" t="s">
        <v>255</v>
      </c>
    </row>
    <row r="4991" spans="1:1" x14ac:dyDescent="0.3">
      <c r="A4991" t="s">
        <v>241</v>
      </c>
    </row>
    <row r="4992" spans="1:1" x14ac:dyDescent="0.3">
      <c r="A4992" t="s">
        <v>1468</v>
      </c>
    </row>
    <row r="4993" spans="1:1" x14ac:dyDescent="0.3">
      <c r="A4993" t="s">
        <v>1239</v>
      </c>
    </row>
    <row r="4994" spans="1:1" x14ac:dyDescent="0.3">
      <c r="A4994" t="s">
        <v>1008</v>
      </c>
    </row>
    <row r="4995" spans="1:1" x14ac:dyDescent="0.3">
      <c r="A4995" t="s">
        <v>873</v>
      </c>
    </row>
    <row r="4996" spans="1:1" x14ac:dyDescent="0.3">
      <c r="A4996" t="s">
        <v>2519</v>
      </c>
    </row>
    <row r="4997" spans="1:1" x14ac:dyDescent="0.3">
      <c r="A4997" t="s">
        <v>2520</v>
      </c>
    </row>
    <row r="4998" spans="1:1" x14ac:dyDescent="0.3">
      <c r="A4998" t="s">
        <v>2521</v>
      </c>
    </row>
    <row r="4999" spans="1:1" x14ac:dyDescent="0.3">
      <c r="A4999" t="s">
        <v>257</v>
      </c>
    </row>
    <row r="5000" spans="1:1" x14ac:dyDescent="0.3">
      <c r="A5000" t="s">
        <v>258</v>
      </c>
    </row>
    <row r="5001" spans="1:1" x14ac:dyDescent="0.3">
      <c r="A5001" t="s">
        <v>259</v>
      </c>
    </row>
    <row r="5002" spans="1:1" x14ac:dyDescent="0.3">
      <c r="A5002" t="s">
        <v>2522</v>
      </c>
    </row>
    <row r="5003" spans="1:1" x14ac:dyDescent="0.3">
      <c r="A5003" t="s">
        <v>2523</v>
      </c>
    </row>
    <row r="5004" spans="1:1" x14ac:dyDescent="0.3">
      <c r="A5004" t="s">
        <v>2524</v>
      </c>
    </row>
    <row r="5005" spans="1:1" x14ac:dyDescent="0.3">
      <c r="A5005" t="s">
        <v>260</v>
      </c>
    </row>
    <row r="5006" spans="1:1" x14ac:dyDescent="0.3">
      <c r="A5006" t="s">
        <v>1200</v>
      </c>
    </row>
    <row r="5007" spans="1:1" x14ac:dyDescent="0.3">
      <c r="A5007" t="s">
        <v>1201</v>
      </c>
    </row>
    <row r="5008" spans="1:1" x14ac:dyDescent="0.3">
      <c r="A5008" t="s">
        <v>236</v>
      </c>
    </row>
    <row r="5009" spans="1:1" x14ac:dyDescent="0.3">
      <c r="A5009" t="s">
        <v>237</v>
      </c>
    </row>
    <row r="5010" spans="1:1" x14ac:dyDescent="0.3">
      <c r="A5010" t="s">
        <v>238</v>
      </c>
    </row>
    <row r="5011" spans="1:1" x14ac:dyDescent="0.3">
      <c r="A5011" t="s">
        <v>239</v>
      </c>
    </row>
    <row r="5012" spans="1:1" x14ac:dyDescent="0.3">
      <c r="A5012" t="s">
        <v>240</v>
      </c>
    </row>
    <row r="5013" spans="1:1" x14ac:dyDescent="0.3">
      <c r="A5013" t="s">
        <v>241</v>
      </c>
    </row>
    <row r="5014" spans="1:1" x14ac:dyDescent="0.3">
      <c r="A5014" t="s">
        <v>242</v>
      </c>
    </row>
    <row r="5015" spans="1:1" x14ac:dyDescent="0.3">
      <c r="A5015" t="s">
        <v>243</v>
      </c>
    </row>
    <row r="5016" spans="1:1" x14ac:dyDescent="0.3">
      <c r="A5016" t="s">
        <v>244</v>
      </c>
    </row>
    <row r="5017" spans="1:1" x14ac:dyDescent="0.3">
      <c r="A5017" t="s">
        <v>245</v>
      </c>
    </row>
    <row r="5018" spans="1:1" x14ac:dyDescent="0.3">
      <c r="A5018" t="s">
        <v>246</v>
      </c>
    </row>
    <row r="5019" spans="1:1" x14ac:dyDescent="0.3">
      <c r="A5019" t="s">
        <v>2525</v>
      </c>
    </row>
    <row r="5020" spans="1:1" x14ac:dyDescent="0.3">
      <c r="A5020" t="s">
        <v>247</v>
      </c>
    </row>
    <row r="5021" spans="1:1" x14ac:dyDescent="0.3">
      <c r="A5021" t="s">
        <v>2526</v>
      </c>
    </row>
    <row r="5022" spans="1:1" x14ac:dyDescent="0.3">
      <c r="A5022" t="s">
        <v>248</v>
      </c>
    </row>
    <row r="5023" spans="1:1" x14ac:dyDescent="0.3">
      <c r="A5023" t="s">
        <v>249</v>
      </c>
    </row>
    <row r="5024" spans="1:1" x14ac:dyDescent="0.3">
      <c r="A5024" t="s">
        <v>250</v>
      </c>
    </row>
    <row r="5025" spans="1:1" x14ac:dyDescent="0.3">
      <c r="A5025" t="s">
        <v>251</v>
      </c>
    </row>
    <row r="5026" spans="1:1" x14ac:dyDescent="0.3">
      <c r="A5026" t="s">
        <v>252</v>
      </c>
    </row>
    <row r="5027" spans="1:1" x14ac:dyDescent="0.3">
      <c r="A5027" t="s">
        <v>1015</v>
      </c>
    </row>
    <row r="5028" spans="1:1" x14ac:dyDescent="0.3">
      <c r="A5028" t="s">
        <v>254</v>
      </c>
    </row>
    <row r="5029" spans="1:1" x14ac:dyDescent="0.3">
      <c r="A5029" t="s">
        <v>239</v>
      </c>
    </row>
    <row r="5030" spans="1:1" x14ac:dyDescent="0.3">
      <c r="A5030" t="s">
        <v>255</v>
      </c>
    </row>
    <row r="5031" spans="1:1" x14ac:dyDescent="0.3">
      <c r="A5031" t="s">
        <v>241</v>
      </c>
    </row>
    <row r="5032" spans="1:1" x14ac:dyDescent="0.3">
      <c r="A5032" t="s">
        <v>1468</v>
      </c>
    </row>
    <row r="5033" spans="1:1" x14ac:dyDescent="0.3">
      <c r="A5033" t="s">
        <v>1244</v>
      </c>
    </row>
    <row r="5034" spans="1:1" x14ac:dyDescent="0.3">
      <c r="A5034" t="s">
        <v>1012</v>
      </c>
    </row>
    <row r="5035" spans="1:1" x14ac:dyDescent="0.3">
      <c r="A5035" t="s">
        <v>873</v>
      </c>
    </row>
    <row r="5036" spans="1:1" x14ac:dyDescent="0.3">
      <c r="A5036" t="s">
        <v>2527</v>
      </c>
    </row>
    <row r="5037" spans="1:1" x14ac:dyDescent="0.3">
      <c r="A5037" t="s">
        <v>2528</v>
      </c>
    </row>
    <row r="5038" spans="1:1" x14ac:dyDescent="0.3">
      <c r="A5038" t="s">
        <v>2529</v>
      </c>
    </row>
    <row r="5039" spans="1:1" x14ac:dyDescent="0.3">
      <c r="A5039" t="s">
        <v>257</v>
      </c>
    </row>
    <row r="5040" spans="1:1" x14ac:dyDescent="0.3">
      <c r="A5040" t="s">
        <v>258</v>
      </c>
    </row>
    <row r="5041" spans="1:1" x14ac:dyDescent="0.3">
      <c r="A5041" t="s">
        <v>259</v>
      </c>
    </row>
    <row r="5042" spans="1:1" x14ac:dyDescent="0.3">
      <c r="A5042" t="s">
        <v>2530</v>
      </c>
    </row>
    <row r="5043" spans="1:1" x14ac:dyDescent="0.3">
      <c r="A5043" t="s">
        <v>2531</v>
      </c>
    </row>
    <row r="5044" spans="1:1" x14ac:dyDescent="0.3">
      <c r="A5044" t="s">
        <v>2532</v>
      </c>
    </row>
    <row r="5045" spans="1:1" x14ac:dyDescent="0.3">
      <c r="A5045" t="s">
        <v>260</v>
      </c>
    </row>
    <row r="5046" spans="1:1" x14ac:dyDescent="0.3">
      <c r="A5046" t="s">
        <v>1204</v>
      </c>
    </row>
    <row r="5047" spans="1:1" x14ac:dyDescent="0.3">
      <c r="A5047" t="s">
        <v>1205</v>
      </c>
    </row>
    <row r="5048" spans="1:1" x14ac:dyDescent="0.3">
      <c r="A5048" t="s">
        <v>236</v>
      </c>
    </row>
    <row r="5049" spans="1:1" x14ac:dyDescent="0.3">
      <c r="A5049" t="s">
        <v>237</v>
      </c>
    </row>
    <row r="5050" spans="1:1" x14ac:dyDescent="0.3">
      <c r="A5050" t="s">
        <v>238</v>
      </c>
    </row>
    <row r="5051" spans="1:1" x14ac:dyDescent="0.3">
      <c r="A5051" t="s">
        <v>239</v>
      </c>
    </row>
    <row r="5052" spans="1:1" x14ac:dyDescent="0.3">
      <c r="A5052" t="s">
        <v>240</v>
      </c>
    </row>
    <row r="5053" spans="1:1" x14ac:dyDescent="0.3">
      <c r="A5053" t="s">
        <v>241</v>
      </c>
    </row>
    <row r="5054" spans="1:1" x14ac:dyDescent="0.3">
      <c r="A5054" t="s">
        <v>242</v>
      </c>
    </row>
    <row r="5055" spans="1:1" x14ac:dyDescent="0.3">
      <c r="A5055" t="s">
        <v>243</v>
      </c>
    </row>
    <row r="5056" spans="1:1" x14ac:dyDescent="0.3">
      <c r="A5056" t="s">
        <v>244</v>
      </c>
    </row>
    <row r="5057" spans="1:1" x14ac:dyDescent="0.3">
      <c r="A5057" t="s">
        <v>245</v>
      </c>
    </row>
    <row r="5058" spans="1:1" x14ac:dyDescent="0.3">
      <c r="A5058" t="s">
        <v>246</v>
      </c>
    </row>
    <row r="5059" spans="1:1" x14ac:dyDescent="0.3">
      <c r="A5059" t="s">
        <v>2533</v>
      </c>
    </row>
    <row r="5060" spans="1:1" x14ac:dyDescent="0.3">
      <c r="A5060" t="s">
        <v>247</v>
      </c>
    </row>
    <row r="5061" spans="1:1" x14ac:dyDescent="0.3">
      <c r="A5061" t="s">
        <v>2534</v>
      </c>
    </row>
    <row r="5062" spans="1:1" x14ac:dyDescent="0.3">
      <c r="A5062" t="s">
        <v>248</v>
      </c>
    </row>
    <row r="5063" spans="1:1" x14ac:dyDescent="0.3">
      <c r="A5063" t="s">
        <v>249</v>
      </c>
    </row>
    <row r="5064" spans="1:1" x14ac:dyDescent="0.3">
      <c r="A5064" t="s">
        <v>250</v>
      </c>
    </row>
    <row r="5065" spans="1:1" x14ac:dyDescent="0.3">
      <c r="A5065" t="s">
        <v>251</v>
      </c>
    </row>
    <row r="5066" spans="1:1" x14ac:dyDescent="0.3">
      <c r="A5066" t="s">
        <v>252</v>
      </c>
    </row>
    <row r="5067" spans="1:1" x14ac:dyDescent="0.3">
      <c r="A5067" t="s">
        <v>1019</v>
      </c>
    </row>
    <row r="5068" spans="1:1" x14ac:dyDescent="0.3">
      <c r="A5068" t="s">
        <v>254</v>
      </c>
    </row>
    <row r="5069" spans="1:1" x14ac:dyDescent="0.3">
      <c r="A5069" t="s">
        <v>239</v>
      </c>
    </row>
    <row r="5070" spans="1:1" x14ac:dyDescent="0.3">
      <c r="A5070" t="s">
        <v>255</v>
      </c>
    </row>
    <row r="5071" spans="1:1" x14ac:dyDescent="0.3">
      <c r="A5071" t="s">
        <v>241</v>
      </c>
    </row>
    <row r="5072" spans="1:1" x14ac:dyDescent="0.3">
      <c r="A5072" t="s">
        <v>1466</v>
      </c>
    </row>
    <row r="5073" spans="1:1" x14ac:dyDescent="0.3">
      <c r="A5073" t="s">
        <v>1299</v>
      </c>
    </row>
    <row r="5074" spans="1:1" x14ac:dyDescent="0.3">
      <c r="A5074" t="s">
        <v>1016</v>
      </c>
    </row>
    <row r="5075" spans="1:1" x14ac:dyDescent="0.3">
      <c r="A5075" t="s">
        <v>1469</v>
      </c>
    </row>
    <row r="5076" spans="1:1" x14ac:dyDescent="0.3">
      <c r="A5076" t="s">
        <v>2535</v>
      </c>
    </row>
    <row r="5077" spans="1:1" x14ac:dyDescent="0.3">
      <c r="A5077" t="s">
        <v>2536</v>
      </c>
    </row>
    <row r="5078" spans="1:1" x14ac:dyDescent="0.3">
      <c r="A5078" t="s">
        <v>2537</v>
      </c>
    </row>
    <row r="5079" spans="1:1" x14ac:dyDescent="0.3">
      <c r="A5079" t="s">
        <v>257</v>
      </c>
    </row>
    <row r="5080" spans="1:1" x14ac:dyDescent="0.3">
      <c r="A5080" t="s">
        <v>258</v>
      </c>
    </row>
    <row r="5081" spans="1:1" x14ac:dyDescent="0.3">
      <c r="A5081" t="s">
        <v>259</v>
      </c>
    </row>
    <row r="5082" spans="1:1" x14ac:dyDescent="0.3">
      <c r="A5082" t="s">
        <v>2538</v>
      </c>
    </row>
    <row r="5083" spans="1:1" x14ac:dyDescent="0.3">
      <c r="A5083" t="s">
        <v>2539</v>
      </c>
    </row>
    <row r="5084" spans="1:1" x14ac:dyDescent="0.3">
      <c r="A5084" t="s">
        <v>2540</v>
      </c>
    </row>
    <row r="5085" spans="1:1" x14ac:dyDescent="0.3">
      <c r="A5085" t="s">
        <v>260</v>
      </c>
    </row>
    <row r="5086" spans="1:1" x14ac:dyDescent="0.3">
      <c r="A5086" t="s">
        <v>1209</v>
      </c>
    </row>
    <row r="5087" spans="1:1" x14ac:dyDescent="0.3">
      <c r="A5087" t="s">
        <v>1210</v>
      </c>
    </row>
    <row r="5088" spans="1:1" x14ac:dyDescent="0.3">
      <c r="A5088" t="s">
        <v>236</v>
      </c>
    </row>
    <row r="5089" spans="1:1" x14ac:dyDescent="0.3">
      <c r="A5089" t="s">
        <v>237</v>
      </c>
    </row>
    <row r="5090" spans="1:1" x14ac:dyDescent="0.3">
      <c r="A5090" t="s">
        <v>238</v>
      </c>
    </row>
    <row r="5091" spans="1:1" x14ac:dyDescent="0.3">
      <c r="A5091" t="s">
        <v>239</v>
      </c>
    </row>
    <row r="5092" spans="1:1" x14ac:dyDescent="0.3">
      <c r="A5092" t="s">
        <v>240</v>
      </c>
    </row>
    <row r="5093" spans="1:1" x14ac:dyDescent="0.3">
      <c r="A5093" t="s">
        <v>241</v>
      </c>
    </row>
    <row r="5094" spans="1:1" x14ac:dyDescent="0.3">
      <c r="A5094" t="s">
        <v>242</v>
      </c>
    </row>
    <row r="5095" spans="1:1" x14ac:dyDescent="0.3">
      <c r="A5095" t="s">
        <v>243</v>
      </c>
    </row>
    <row r="5096" spans="1:1" x14ac:dyDescent="0.3">
      <c r="A5096" t="s">
        <v>244</v>
      </c>
    </row>
    <row r="5097" spans="1:1" x14ac:dyDescent="0.3">
      <c r="A5097" t="s">
        <v>245</v>
      </c>
    </row>
    <row r="5098" spans="1:1" x14ac:dyDescent="0.3">
      <c r="A5098" t="s">
        <v>246</v>
      </c>
    </row>
    <row r="5099" spans="1:1" x14ac:dyDescent="0.3">
      <c r="A5099" t="s">
        <v>2541</v>
      </c>
    </row>
    <row r="5100" spans="1:1" x14ac:dyDescent="0.3">
      <c r="A5100" t="s">
        <v>247</v>
      </c>
    </row>
    <row r="5101" spans="1:1" x14ac:dyDescent="0.3">
      <c r="A5101" t="s">
        <v>2542</v>
      </c>
    </row>
    <row r="5102" spans="1:1" x14ac:dyDescent="0.3">
      <c r="A5102" t="s">
        <v>248</v>
      </c>
    </row>
    <row r="5103" spans="1:1" x14ac:dyDescent="0.3">
      <c r="A5103" t="s">
        <v>249</v>
      </c>
    </row>
    <row r="5104" spans="1:1" x14ac:dyDescent="0.3">
      <c r="A5104" t="s">
        <v>250</v>
      </c>
    </row>
    <row r="5105" spans="1:1" x14ac:dyDescent="0.3">
      <c r="A5105" t="s">
        <v>251</v>
      </c>
    </row>
    <row r="5106" spans="1:1" x14ac:dyDescent="0.3">
      <c r="A5106" t="s">
        <v>252</v>
      </c>
    </row>
    <row r="5107" spans="1:1" x14ac:dyDescent="0.3">
      <c r="A5107" t="s">
        <v>1023</v>
      </c>
    </row>
    <row r="5108" spans="1:1" x14ac:dyDescent="0.3">
      <c r="A5108" t="s">
        <v>254</v>
      </c>
    </row>
    <row r="5109" spans="1:1" x14ac:dyDescent="0.3">
      <c r="A5109" t="s">
        <v>239</v>
      </c>
    </row>
    <row r="5110" spans="1:1" x14ac:dyDescent="0.3">
      <c r="A5110" t="s">
        <v>255</v>
      </c>
    </row>
    <row r="5111" spans="1:1" x14ac:dyDescent="0.3">
      <c r="A5111" t="s">
        <v>241</v>
      </c>
    </row>
    <row r="5112" spans="1:1" x14ac:dyDescent="0.3">
      <c r="A5112" t="s">
        <v>931</v>
      </c>
    </row>
    <row r="5113" spans="1:1" x14ac:dyDescent="0.3">
      <c r="A5113" t="s">
        <v>1466</v>
      </c>
    </row>
    <row r="5114" spans="1:1" x14ac:dyDescent="0.3">
      <c r="A5114" t="s">
        <v>1299</v>
      </c>
    </row>
    <row r="5115" spans="1:1" x14ac:dyDescent="0.3">
      <c r="A5115" t="s">
        <v>1020</v>
      </c>
    </row>
    <row r="5116" spans="1:1" x14ac:dyDescent="0.3">
      <c r="A5116" t="s">
        <v>1469</v>
      </c>
    </row>
    <row r="5117" spans="1:1" x14ac:dyDescent="0.3">
      <c r="A5117" t="s">
        <v>2543</v>
      </c>
    </row>
    <row r="5118" spans="1:1" x14ac:dyDescent="0.3">
      <c r="A5118" t="s">
        <v>2544</v>
      </c>
    </row>
    <row r="5119" spans="1:1" x14ac:dyDescent="0.3">
      <c r="A5119" t="s">
        <v>2545</v>
      </c>
    </row>
    <row r="5120" spans="1:1" x14ac:dyDescent="0.3">
      <c r="A5120" t="s">
        <v>257</v>
      </c>
    </row>
    <row r="5121" spans="1:1" x14ac:dyDescent="0.3">
      <c r="A5121" t="s">
        <v>258</v>
      </c>
    </row>
    <row r="5122" spans="1:1" x14ac:dyDescent="0.3">
      <c r="A5122" t="s">
        <v>259</v>
      </c>
    </row>
    <row r="5123" spans="1:1" x14ac:dyDescent="0.3">
      <c r="A5123" t="s">
        <v>2546</v>
      </c>
    </row>
    <row r="5124" spans="1:1" x14ac:dyDescent="0.3">
      <c r="A5124" t="s">
        <v>2547</v>
      </c>
    </row>
    <row r="5125" spans="1:1" x14ac:dyDescent="0.3">
      <c r="A5125" t="s">
        <v>2548</v>
      </c>
    </row>
    <row r="5126" spans="1:1" x14ac:dyDescent="0.3">
      <c r="A5126" t="s">
        <v>260</v>
      </c>
    </row>
    <row r="5127" spans="1:1" x14ac:dyDescent="0.3">
      <c r="A5127" t="s">
        <v>1213</v>
      </c>
    </row>
    <row r="5128" spans="1:1" x14ac:dyDescent="0.3">
      <c r="A5128" t="s">
        <v>1214</v>
      </c>
    </row>
    <row r="5129" spans="1:1" x14ac:dyDescent="0.3">
      <c r="A5129" t="s">
        <v>236</v>
      </c>
    </row>
    <row r="5130" spans="1:1" x14ac:dyDescent="0.3">
      <c r="A5130" t="s">
        <v>237</v>
      </c>
    </row>
    <row r="5131" spans="1:1" x14ac:dyDescent="0.3">
      <c r="A5131" t="s">
        <v>238</v>
      </c>
    </row>
    <row r="5132" spans="1:1" x14ac:dyDescent="0.3">
      <c r="A5132" t="s">
        <v>239</v>
      </c>
    </row>
    <row r="5133" spans="1:1" x14ac:dyDescent="0.3">
      <c r="A5133" t="s">
        <v>240</v>
      </c>
    </row>
    <row r="5134" spans="1:1" x14ac:dyDescent="0.3">
      <c r="A5134" t="s">
        <v>241</v>
      </c>
    </row>
    <row r="5135" spans="1:1" x14ac:dyDescent="0.3">
      <c r="A5135" t="s">
        <v>242</v>
      </c>
    </row>
    <row r="5136" spans="1:1" x14ac:dyDescent="0.3">
      <c r="A5136" t="s">
        <v>243</v>
      </c>
    </row>
    <row r="5137" spans="1:1" x14ac:dyDescent="0.3">
      <c r="A5137" t="s">
        <v>244</v>
      </c>
    </row>
    <row r="5138" spans="1:1" x14ac:dyDescent="0.3">
      <c r="A5138" t="s">
        <v>245</v>
      </c>
    </row>
    <row r="5139" spans="1:1" x14ac:dyDescent="0.3">
      <c r="A5139" t="s">
        <v>246</v>
      </c>
    </row>
    <row r="5140" spans="1:1" x14ac:dyDescent="0.3">
      <c r="A5140" t="s">
        <v>2549</v>
      </c>
    </row>
    <row r="5141" spans="1:1" x14ac:dyDescent="0.3">
      <c r="A5141" t="s">
        <v>247</v>
      </c>
    </row>
    <row r="5142" spans="1:1" x14ac:dyDescent="0.3">
      <c r="A5142" t="s">
        <v>2550</v>
      </c>
    </row>
    <row r="5143" spans="1:1" x14ac:dyDescent="0.3">
      <c r="A5143" t="s">
        <v>248</v>
      </c>
    </row>
    <row r="5144" spans="1:1" x14ac:dyDescent="0.3">
      <c r="A5144" t="s">
        <v>249</v>
      </c>
    </row>
    <row r="5145" spans="1:1" x14ac:dyDescent="0.3">
      <c r="A5145" t="s">
        <v>250</v>
      </c>
    </row>
    <row r="5146" spans="1:1" x14ac:dyDescent="0.3">
      <c r="A5146" t="s">
        <v>251</v>
      </c>
    </row>
    <row r="5147" spans="1:1" x14ac:dyDescent="0.3">
      <c r="A5147" t="s">
        <v>252</v>
      </c>
    </row>
    <row r="5148" spans="1:1" x14ac:dyDescent="0.3">
      <c r="A5148" t="s">
        <v>1026</v>
      </c>
    </row>
    <row r="5149" spans="1:1" x14ac:dyDescent="0.3">
      <c r="A5149" t="s">
        <v>254</v>
      </c>
    </row>
    <row r="5150" spans="1:1" x14ac:dyDescent="0.3">
      <c r="A5150" t="s">
        <v>239</v>
      </c>
    </row>
    <row r="5151" spans="1:1" x14ac:dyDescent="0.3">
      <c r="A5151" t="s">
        <v>255</v>
      </c>
    </row>
    <row r="5152" spans="1:1" x14ac:dyDescent="0.3">
      <c r="A5152" t="s">
        <v>241</v>
      </c>
    </row>
    <row r="5153" spans="1:1" x14ac:dyDescent="0.3">
      <c r="A5153" t="s">
        <v>1466</v>
      </c>
    </row>
    <row r="5154" spans="1:1" x14ac:dyDescent="0.3">
      <c r="A5154" t="s">
        <v>1312</v>
      </c>
    </row>
    <row r="5155" spans="1:1" x14ac:dyDescent="0.3">
      <c r="A5155" t="s">
        <v>1025</v>
      </c>
    </row>
    <row r="5156" spans="1:1" x14ac:dyDescent="0.3">
      <c r="A5156" t="s">
        <v>1469</v>
      </c>
    </row>
    <row r="5157" spans="1:1" x14ac:dyDescent="0.3">
      <c r="A5157" t="s">
        <v>2551</v>
      </c>
    </row>
    <row r="5158" spans="1:1" x14ac:dyDescent="0.3">
      <c r="A5158" t="s">
        <v>2552</v>
      </c>
    </row>
    <row r="5159" spans="1:1" x14ac:dyDescent="0.3">
      <c r="A5159" t="s">
        <v>2553</v>
      </c>
    </row>
    <row r="5160" spans="1:1" x14ac:dyDescent="0.3">
      <c r="A5160" t="s">
        <v>257</v>
      </c>
    </row>
    <row r="5161" spans="1:1" x14ac:dyDescent="0.3">
      <c r="A5161" t="s">
        <v>258</v>
      </c>
    </row>
    <row r="5162" spans="1:1" x14ac:dyDescent="0.3">
      <c r="A5162" t="s">
        <v>259</v>
      </c>
    </row>
    <row r="5163" spans="1:1" x14ac:dyDescent="0.3">
      <c r="A5163" t="s">
        <v>2554</v>
      </c>
    </row>
    <row r="5164" spans="1:1" x14ac:dyDescent="0.3">
      <c r="A5164" t="s">
        <v>2555</v>
      </c>
    </row>
    <row r="5165" spans="1:1" x14ac:dyDescent="0.3">
      <c r="A5165" t="s">
        <v>2556</v>
      </c>
    </row>
    <row r="5166" spans="1:1" x14ac:dyDescent="0.3">
      <c r="A5166" t="s">
        <v>260</v>
      </c>
    </row>
    <row r="5167" spans="1:1" x14ac:dyDescent="0.3">
      <c r="A5167" t="s">
        <v>1217</v>
      </c>
    </row>
    <row r="5168" spans="1:1" x14ac:dyDescent="0.3">
      <c r="A5168" t="s">
        <v>1218</v>
      </c>
    </row>
    <row r="5169" spans="1:1" x14ac:dyDescent="0.3">
      <c r="A5169" t="s">
        <v>236</v>
      </c>
    </row>
    <row r="5170" spans="1:1" x14ac:dyDescent="0.3">
      <c r="A5170" t="s">
        <v>237</v>
      </c>
    </row>
    <row r="5171" spans="1:1" x14ac:dyDescent="0.3">
      <c r="A5171" t="s">
        <v>238</v>
      </c>
    </row>
    <row r="5172" spans="1:1" x14ac:dyDescent="0.3">
      <c r="A5172" t="s">
        <v>239</v>
      </c>
    </row>
    <row r="5173" spans="1:1" x14ac:dyDescent="0.3">
      <c r="A5173" t="s">
        <v>240</v>
      </c>
    </row>
    <row r="5174" spans="1:1" x14ac:dyDescent="0.3">
      <c r="A5174" t="s">
        <v>241</v>
      </c>
    </row>
    <row r="5175" spans="1:1" x14ac:dyDescent="0.3">
      <c r="A5175" t="s">
        <v>242</v>
      </c>
    </row>
    <row r="5176" spans="1:1" x14ac:dyDescent="0.3">
      <c r="A5176" t="s">
        <v>243</v>
      </c>
    </row>
    <row r="5177" spans="1:1" x14ac:dyDescent="0.3">
      <c r="A5177" t="s">
        <v>244</v>
      </c>
    </row>
    <row r="5178" spans="1:1" x14ac:dyDescent="0.3">
      <c r="A5178" t="s">
        <v>245</v>
      </c>
    </row>
    <row r="5179" spans="1:1" x14ac:dyDescent="0.3">
      <c r="A5179" t="s">
        <v>246</v>
      </c>
    </row>
    <row r="5180" spans="1:1" x14ac:dyDescent="0.3">
      <c r="A5180" t="s">
        <v>2557</v>
      </c>
    </row>
    <row r="5181" spans="1:1" x14ac:dyDescent="0.3">
      <c r="A5181" t="s">
        <v>247</v>
      </c>
    </row>
    <row r="5182" spans="1:1" x14ac:dyDescent="0.3">
      <c r="A5182" t="s">
        <v>2558</v>
      </c>
    </row>
    <row r="5183" spans="1:1" x14ac:dyDescent="0.3">
      <c r="A5183" t="s">
        <v>248</v>
      </c>
    </row>
    <row r="5184" spans="1:1" x14ac:dyDescent="0.3">
      <c r="A5184" t="s">
        <v>249</v>
      </c>
    </row>
    <row r="5185" spans="1:1" x14ac:dyDescent="0.3">
      <c r="A5185" t="s">
        <v>250</v>
      </c>
    </row>
    <row r="5186" spans="1:1" x14ac:dyDescent="0.3">
      <c r="A5186" t="s">
        <v>251</v>
      </c>
    </row>
    <row r="5187" spans="1:1" x14ac:dyDescent="0.3">
      <c r="A5187" t="s">
        <v>252</v>
      </c>
    </row>
    <row r="5188" spans="1:1" x14ac:dyDescent="0.3">
      <c r="A5188" t="s">
        <v>1029</v>
      </c>
    </row>
    <row r="5189" spans="1:1" x14ac:dyDescent="0.3">
      <c r="A5189" t="s">
        <v>254</v>
      </c>
    </row>
    <row r="5190" spans="1:1" x14ac:dyDescent="0.3">
      <c r="A5190" t="s">
        <v>239</v>
      </c>
    </row>
    <row r="5191" spans="1:1" x14ac:dyDescent="0.3">
      <c r="A5191" t="s">
        <v>255</v>
      </c>
    </row>
    <row r="5192" spans="1:1" x14ac:dyDescent="0.3">
      <c r="A5192" t="s">
        <v>241</v>
      </c>
    </row>
    <row r="5193" spans="1:1" x14ac:dyDescent="0.3">
      <c r="A5193" t="s">
        <v>1466</v>
      </c>
    </row>
    <row r="5194" spans="1:1" x14ac:dyDescent="0.3">
      <c r="A5194" t="s">
        <v>1312</v>
      </c>
    </row>
    <row r="5195" spans="1:1" x14ac:dyDescent="0.3">
      <c r="A5195" t="s">
        <v>1028</v>
      </c>
    </row>
    <row r="5196" spans="1:1" x14ac:dyDescent="0.3">
      <c r="A5196" t="s">
        <v>1469</v>
      </c>
    </row>
    <row r="5197" spans="1:1" x14ac:dyDescent="0.3">
      <c r="A5197" t="s">
        <v>2559</v>
      </c>
    </row>
    <row r="5198" spans="1:1" x14ac:dyDescent="0.3">
      <c r="A5198" t="s">
        <v>2560</v>
      </c>
    </row>
    <row r="5199" spans="1:1" x14ac:dyDescent="0.3">
      <c r="A5199" t="s">
        <v>2561</v>
      </c>
    </row>
    <row r="5200" spans="1:1" x14ac:dyDescent="0.3">
      <c r="A5200" t="s">
        <v>257</v>
      </c>
    </row>
    <row r="5201" spans="1:1" x14ac:dyDescent="0.3">
      <c r="A5201" t="s">
        <v>258</v>
      </c>
    </row>
    <row r="5202" spans="1:1" x14ac:dyDescent="0.3">
      <c r="A5202" t="s">
        <v>259</v>
      </c>
    </row>
    <row r="5203" spans="1:1" x14ac:dyDescent="0.3">
      <c r="A5203" t="s">
        <v>2562</v>
      </c>
    </row>
    <row r="5204" spans="1:1" x14ac:dyDescent="0.3">
      <c r="A5204" t="s">
        <v>2563</v>
      </c>
    </row>
    <row r="5205" spans="1:1" x14ac:dyDescent="0.3">
      <c r="A5205" t="s">
        <v>2564</v>
      </c>
    </row>
    <row r="5206" spans="1:1" x14ac:dyDescent="0.3">
      <c r="A5206" t="s">
        <v>260</v>
      </c>
    </row>
    <row r="5207" spans="1:1" x14ac:dyDescent="0.3">
      <c r="A5207" t="s">
        <v>1222</v>
      </c>
    </row>
    <row r="5208" spans="1:1" x14ac:dyDescent="0.3">
      <c r="A5208" t="s">
        <v>1223</v>
      </c>
    </row>
    <row r="5209" spans="1:1" x14ac:dyDescent="0.3">
      <c r="A5209" t="s">
        <v>236</v>
      </c>
    </row>
    <row r="5210" spans="1:1" x14ac:dyDescent="0.3">
      <c r="A5210" t="s">
        <v>237</v>
      </c>
    </row>
    <row r="5211" spans="1:1" x14ac:dyDescent="0.3">
      <c r="A5211" t="s">
        <v>238</v>
      </c>
    </row>
    <row r="5212" spans="1:1" x14ac:dyDescent="0.3">
      <c r="A5212" t="s">
        <v>239</v>
      </c>
    </row>
    <row r="5213" spans="1:1" x14ac:dyDescent="0.3">
      <c r="A5213" t="s">
        <v>240</v>
      </c>
    </row>
    <row r="5214" spans="1:1" x14ac:dyDescent="0.3">
      <c r="A5214" t="s">
        <v>241</v>
      </c>
    </row>
    <row r="5215" spans="1:1" x14ac:dyDescent="0.3">
      <c r="A5215" t="s">
        <v>242</v>
      </c>
    </row>
    <row r="5216" spans="1:1" x14ac:dyDescent="0.3">
      <c r="A5216" t="s">
        <v>243</v>
      </c>
    </row>
    <row r="5217" spans="1:1" x14ac:dyDescent="0.3">
      <c r="A5217" t="s">
        <v>244</v>
      </c>
    </row>
    <row r="5218" spans="1:1" x14ac:dyDescent="0.3">
      <c r="A5218" t="s">
        <v>245</v>
      </c>
    </row>
    <row r="5219" spans="1:1" x14ac:dyDescent="0.3">
      <c r="A5219" t="s">
        <v>246</v>
      </c>
    </row>
    <row r="5220" spans="1:1" x14ac:dyDescent="0.3">
      <c r="A5220" t="s">
        <v>2565</v>
      </c>
    </row>
    <row r="5221" spans="1:1" x14ac:dyDescent="0.3">
      <c r="A5221" t="s">
        <v>247</v>
      </c>
    </row>
    <row r="5222" spans="1:1" x14ac:dyDescent="0.3">
      <c r="A5222" t="s">
        <v>2566</v>
      </c>
    </row>
    <row r="5223" spans="1:1" x14ac:dyDescent="0.3">
      <c r="A5223" t="s">
        <v>248</v>
      </c>
    </row>
    <row r="5224" spans="1:1" x14ac:dyDescent="0.3">
      <c r="A5224" t="s">
        <v>249</v>
      </c>
    </row>
    <row r="5225" spans="1:1" x14ac:dyDescent="0.3">
      <c r="A5225" t="s">
        <v>250</v>
      </c>
    </row>
    <row r="5226" spans="1:1" x14ac:dyDescent="0.3">
      <c r="A5226" t="s">
        <v>251</v>
      </c>
    </row>
    <row r="5227" spans="1:1" x14ac:dyDescent="0.3">
      <c r="A5227" t="s">
        <v>252</v>
      </c>
    </row>
    <row r="5228" spans="1:1" x14ac:dyDescent="0.3">
      <c r="A5228" t="s">
        <v>1031</v>
      </c>
    </row>
    <row r="5229" spans="1:1" x14ac:dyDescent="0.3">
      <c r="A5229" t="s">
        <v>254</v>
      </c>
    </row>
    <row r="5230" spans="1:1" x14ac:dyDescent="0.3">
      <c r="A5230" t="s">
        <v>239</v>
      </c>
    </row>
    <row r="5231" spans="1:1" x14ac:dyDescent="0.3">
      <c r="A5231" t="s">
        <v>255</v>
      </c>
    </row>
    <row r="5232" spans="1:1" x14ac:dyDescent="0.3">
      <c r="A5232" t="s">
        <v>241</v>
      </c>
    </row>
    <row r="5233" spans="1:1" x14ac:dyDescent="0.3">
      <c r="A5233" t="s">
        <v>1466</v>
      </c>
    </row>
    <row r="5234" spans="1:1" x14ac:dyDescent="0.3">
      <c r="A5234" t="s">
        <v>1321</v>
      </c>
    </row>
    <row r="5235" spans="1:1" x14ac:dyDescent="0.3">
      <c r="A5235" t="s">
        <v>1030</v>
      </c>
    </row>
    <row r="5236" spans="1:1" x14ac:dyDescent="0.3">
      <c r="A5236" t="s">
        <v>1469</v>
      </c>
    </row>
    <row r="5237" spans="1:1" x14ac:dyDescent="0.3">
      <c r="A5237" t="s">
        <v>2567</v>
      </c>
    </row>
    <row r="5238" spans="1:1" x14ac:dyDescent="0.3">
      <c r="A5238" t="s">
        <v>2568</v>
      </c>
    </row>
    <row r="5239" spans="1:1" x14ac:dyDescent="0.3">
      <c r="A5239" t="s">
        <v>2569</v>
      </c>
    </row>
    <row r="5240" spans="1:1" x14ac:dyDescent="0.3">
      <c r="A5240" t="s">
        <v>257</v>
      </c>
    </row>
    <row r="5241" spans="1:1" x14ac:dyDescent="0.3">
      <c r="A5241" t="s">
        <v>258</v>
      </c>
    </row>
    <row r="5242" spans="1:1" x14ac:dyDescent="0.3">
      <c r="A5242" t="s">
        <v>259</v>
      </c>
    </row>
    <row r="5243" spans="1:1" x14ac:dyDescent="0.3">
      <c r="A5243" t="s">
        <v>2570</v>
      </c>
    </row>
    <row r="5244" spans="1:1" x14ac:dyDescent="0.3">
      <c r="A5244" t="s">
        <v>2571</v>
      </c>
    </row>
    <row r="5245" spans="1:1" x14ac:dyDescent="0.3">
      <c r="A5245" t="s">
        <v>2572</v>
      </c>
    </row>
    <row r="5246" spans="1:1" x14ac:dyDescent="0.3">
      <c r="A5246" t="s">
        <v>260</v>
      </c>
    </row>
    <row r="5247" spans="1:1" x14ac:dyDescent="0.3">
      <c r="A5247" t="s">
        <v>1226</v>
      </c>
    </row>
    <row r="5248" spans="1:1" x14ac:dyDescent="0.3">
      <c r="A5248" t="s">
        <v>1227</v>
      </c>
    </row>
    <row r="5249" spans="1:1" x14ac:dyDescent="0.3">
      <c r="A5249" t="s">
        <v>236</v>
      </c>
    </row>
    <row r="5250" spans="1:1" x14ac:dyDescent="0.3">
      <c r="A5250" t="s">
        <v>237</v>
      </c>
    </row>
    <row r="5251" spans="1:1" x14ac:dyDescent="0.3">
      <c r="A5251" t="s">
        <v>238</v>
      </c>
    </row>
    <row r="5252" spans="1:1" x14ac:dyDescent="0.3">
      <c r="A5252" t="s">
        <v>239</v>
      </c>
    </row>
    <row r="5253" spans="1:1" x14ac:dyDescent="0.3">
      <c r="A5253" t="s">
        <v>240</v>
      </c>
    </row>
    <row r="5254" spans="1:1" x14ac:dyDescent="0.3">
      <c r="A5254" t="s">
        <v>241</v>
      </c>
    </row>
    <row r="5255" spans="1:1" x14ac:dyDescent="0.3">
      <c r="A5255" t="s">
        <v>242</v>
      </c>
    </row>
    <row r="5256" spans="1:1" x14ac:dyDescent="0.3">
      <c r="A5256" t="s">
        <v>243</v>
      </c>
    </row>
    <row r="5257" spans="1:1" x14ac:dyDescent="0.3">
      <c r="A5257" t="s">
        <v>244</v>
      </c>
    </row>
    <row r="5258" spans="1:1" x14ac:dyDescent="0.3">
      <c r="A5258" t="s">
        <v>245</v>
      </c>
    </row>
    <row r="5259" spans="1:1" x14ac:dyDescent="0.3">
      <c r="A5259" t="s">
        <v>246</v>
      </c>
    </row>
    <row r="5260" spans="1:1" x14ac:dyDescent="0.3">
      <c r="A5260" t="s">
        <v>2573</v>
      </c>
    </row>
    <row r="5261" spans="1:1" x14ac:dyDescent="0.3">
      <c r="A5261" t="s">
        <v>247</v>
      </c>
    </row>
    <row r="5262" spans="1:1" x14ac:dyDescent="0.3">
      <c r="A5262" t="s">
        <v>2574</v>
      </c>
    </row>
    <row r="5263" spans="1:1" x14ac:dyDescent="0.3">
      <c r="A5263" t="s">
        <v>248</v>
      </c>
    </row>
    <row r="5264" spans="1:1" x14ac:dyDescent="0.3">
      <c r="A5264" t="s">
        <v>249</v>
      </c>
    </row>
    <row r="5265" spans="1:1" x14ac:dyDescent="0.3">
      <c r="A5265" t="s">
        <v>250</v>
      </c>
    </row>
    <row r="5266" spans="1:1" x14ac:dyDescent="0.3">
      <c r="A5266" t="s">
        <v>251</v>
      </c>
    </row>
    <row r="5267" spans="1:1" x14ac:dyDescent="0.3">
      <c r="A5267" t="s">
        <v>252</v>
      </c>
    </row>
    <row r="5268" spans="1:1" x14ac:dyDescent="0.3">
      <c r="A5268" t="s">
        <v>1033</v>
      </c>
    </row>
    <row r="5269" spans="1:1" x14ac:dyDescent="0.3">
      <c r="A5269" t="s">
        <v>254</v>
      </c>
    </row>
    <row r="5270" spans="1:1" x14ac:dyDescent="0.3">
      <c r="A5270" t="s">
        <v>239</v>
      </c>
    </row>
    <row r="5271" spans="1:1" x14ac:dyDescent="0.3">
      <c r="A5271" t="s">
        <v>255</v>
      </c>
    </row>
    <row r="5272" spans="1:1" x14ac:dyDescent="0.3">
      <c r="A5272" t="s">
        <v>241</v>
      </c>
    </row>
    <row r="5273" spans="1:1" x14ac:dyDescent="0.3">
      <c r="A5273" t="s">
        <v>1466</v>
      </c>
    </row>
    <row r="5274" spans="1:1" x14ac:dyDescent="0.3">
      <c r="A5274" t="s">
        <v>1330</v>
      </c>
    </row>
    <row r="5275" spans="1:1" x14ac:dyDescent="0.3">
      <c r="A5275" t="s">
        <v>1032</v>
      </c>
    </row>
    <row r="5276" spans="1:1" x14ac:dyDescent="0.3">
      <c r="A5276" t="s">
        <v>1469</v>
      </c>
    </row>
    <row r="5277" spans="1:1" x14ac:dyDescent="0.3">
      <c r="A5277" t="s">
        <v>2575</v>
      </c>
    </row>
    <row r="5278" spans="1:1" x14ac:dyDescent="0.3">
      <c r="A5278" t="s">
        <v>2576</v>
      </c>
    </row>
    <row r="5279" spans="1:1" x14ac:dyDescent="0.3">
      <c r="A5279" t="s">
        <v>2577</v>
      </c>
    </row>
    <row r="5280" spans="1:1" x14ac:dyDescent="0.3">
      <c r="A5280" t="s">
        <v>257</v>
      </c>
    </row>
    <row r="5281" spans="1:1" x14ac:dyDescent="0.3">
      <c r="A5281" t="s">
        <v>258</v>
      </c>
    </row>
    <row r="5282" spans="1:1" x14ac:dyDescent="0.3">
      <c r="A5282" t="s">
        <v>259</v>
      </c>
    </row>
    <row r="5283" spans="1:1" x14ac:dyDescent="0.3">
      <c r="A5283" t="s">
        <v>2578</v>
      </c>
    </row>
    <row r="5284" spans="1:1" x14ac:dyDescent="0.3">
      <c r="A5284" t="s">
        <v>2579</v>
      </c>
    </row>
    <row r="5285" spans="1:1" x14ac:dyDescent="0.3">
      <c r="A5285" t="s">
        <v>2580</v>
      </c>
    </row>
    <row r="5286" spans="1:1" x14ac:dyDescent="0.3">
      <c r="A5286" t="s">
        <v>260</v>
      </c>
    </row>
    <row r="5287" spans="1:1" x14ac:dyDescent="0.3">
      <c r="A5287" t="s">
        <v>1231</v>
      </c>
    </row>
    <row r="5288" spans="1:1" x14ac:dyDescent="0.3">
      <c r="A5288" t="s">
        <v>1232</v>
      </c>
    </row>
    <row r="5289" spans="1:1" x14ac:dyDescent="0.3">
      <c r="A5289" t="s">
        <v>236</v>
      </c>
    </row>
    <row r="5290" spans="1:1" x14ac:dyDescent="0.3">
      <c r="A5290" t="s">
        <v>237</v>
      </c>
    </row>
    <row r="5291" spans="1:1" x14ac:dyDescent="0.3">
      <c r="A5291" t="s">
        <v>238</v>
      </c>
    </row>
    <row r="5292" spans="1:1" x14ac:dyDescent="0.3">
      <c r="A5292" t="s">
        <v>239</v>
      </c>
    </row>
    <row r="5293" spans="1:1" x14ac:dyDescent="0.3">
      <c r="A5293" t="s">
        <v>240</v>
      </c>
    </row>
    <row r="5294" spans="1:1" x14ac:dyDescent="0.3">
      <c r="A5294" t="s">
        <v>241</v>
      </c>
    </row>
    <row r="5295" spans="1:1" x14ac:dyDescent="0.3">
      <c r="A5295" t="s">
        <v>242</v>
      </c>
    </row>
    <row r="5296" spans="1:1" x14ac:dyDescent="0.3">
      <c r="A5296" t="s">
        <v>243</v>
      </c>
    </row>
    <row r="5297" spans="1:1" x14ac:dyDescent="0.3">
      <c r="A5297" t="s">
        <v>244</v>
      </c>
    </row>
    <row r="5298" spans="1:1" x14ac:dyDescent="0.3">
      <c r="A5298" t="s">
        <v>245</v>
      </c>
    </row>
    <row r="5299" spans="1:1" x14ac:dyDescent="0.3">
      <c r="A5299" t="s">
        <v>246</v>
      </c>
    </row>
    <row r="5300" spans="1:1" x14ac:dyDescent="0.3">
      <c r="A5300" t="s">
        <v>2581</v>
      </c>
    </row>
    <row r="5301" spans="1:1" x14ac:dyDescent="0.3">
      <c r="A5301" t="s">
        <v>247</v>
      </c>
    </row>
    <row r="5302" spans="1:1" x14ac:dyDescent="0.3">
      <c r="A5302" t="s">
        <v>2582</v>
      </c>
    </row>
    <row r="5303" spans="1:1" x14ac:dyDescent="0.3">
      <c r="A5303" t="s">
        <v>248</v>
      </c>
    </row>
    <row r="5304" spans="1:1" x14ac:dyDescent="0.3">
      <c r="A5304" t="s">
        <v>249</v>
      </c>
    </row>
    <row r="5305" spans="1:1" x14ac:dyDescent="0.3">
      <c r="A5305" t="s">
        <v>250</v>
      </c>
    </row>
    <row r="5306" spans="1:1" x14ac:dyDescent="0.3">
      <c r="A5306" t="s">
        <v>251</v>
      </c>
    </row>
    <row r="5307" spans="1:1" x14ac:dyDescent="0.3">
      <c r="A5307" t="s">
        <v>252</v>
      </c>
    </row>
    <row r="5308" spans="1:1" x14ac:dyDescent="0.3">
      <c r="A5308" t="s">
        <v>1036</v>
      </c>
    </row>
    <row r="5309" spans="1:1" x14ac:dyDescent="0.3">
      <c r="A5309" t="s">
        <v>254</v>
      </c>
    </row>
    <row r="5310" spans="1:1" x14ac:dyDescent="0.3">
      <c r="A5310" t="s">
        <v>239</v>
      </c>
    </row>
    <row r="5311" spans="1:1" x14ac:dyDescent="0.3">
      <c r="A5311" t="s">
        <v>255</v>
      </c>
    </row>
    <row r="5312" spans="1:1" x14ac:dyDescent="0.3">
      <c r="A5312" t="s">
        <v>241</v>
      </c>
    </row>
    <row r="5313" spans="1:1" x14ac:dyDescent="0.3">
      <c r="A5313" t="s">
        <v>1466</v>
      </c>
    </row>
    <row r="5314" spans="1:1" x14ac:dyDescent="0.3">
      <c r="A5314" t="s">
        <v>1335</v>
      </c>
    </row>
    <row r="5315" spans="1:1" x14ac:dyDescent="0.3">
      <c r="A5315" t="s">
        <v>1035</v>
      </c>
    </row>
    <row r="5316" spans="1:1" x14ac:dyDescent="0.3">
      <c r="A5316" t="s">
        <v>1469</v>
      </c>
    </row>
    <row r="5317" spans="1:1" x14ac:dyDescent="0.3">
      <c r="A5317" t="s">
        <v>2583</v>
      </c>
    </row>
    <row r="5318" spans="1:1" x14ac:dyDescent="0.3">
      <c r="A5318" t="s">
        <v>2584</v>
      </c>
    </row>
    <row r="5319" spans="1:1" x14ac:dyDescent="0.3">
      <c r="A5319" t="s">
        <v>2585</v>
      </c>
    </row>
    <row r="5320" spans="1:1" x14ac:dyDescent="0.3">
      <c r="A5320" t="s">
        <v>257</v>
      </c>
    </row>
    <row r="5321" spans="1:1" x14ac:dyDescent="0.3">
      <c r="A5321" t="s">
        <v>258</v>
      </c>
    </row>
    <row r="5322" spans="1:1" x14ac:dyDescent="0.3">
      <c r="A5322" t="s">
        <v>259</v>
      </c>
    </row>
    <row r="5323" spans="1:1" x14ac:dyDescent="0.3">
      <c r="A5323" t="s">
        <v>2586</v>
      </c>
    </row>
    <row r="5324" spans="1:1" x14ac:dyDescent="0.3">
      <c r="A5324" t="s">
        <v>2587</v>
      </c>
    </row>
    <row r="5325" spans="1:1" x14ac:dyDescent="0.3">
      <c r="A5325" t="s">
        <v>2588</v>
      </c>
    </row>
    <row r="5326" spans="1:1" x14ac:dyDescent="0.3">
      <c r="A5326" t="s">
        <v>260</v>
      </c>
    </row>
    <row r="5327" spans="1:1" x14ac:dyDescent="0.3">
      <c r="A5327" t="s">
        <v>1236</v>
      </c>
    </row>
    <row r="5328" spans="1:1" x14ac:dyDescent="0.3">
      <c r="A5328" t="s">
        <v>1237</v>
      </c>
    </row>
    <row r="5329" spans="1:1" x14ac:dyDescent="0.3">
      <c r="A5329" t="s">
        <v>236</v>
      </c>
    </row>
    <row r="5330" spans="1:1" x14ac:dyDescent="0.3">
      <c r="A5330" t="s">
        <v>237</v>
      </c>
    </row>
    <row r="5331" spans="1:1" x14ac:dyDescent="0.3">
      <c r="A5331" t="s">
        <v>238</v>
      </c>
    </row>
    <row r="5332" spans="1:1" x14ac:dyDescent="0.3">
      <c r="A5332" t="s">
        <v>239</v>
      </c>
    </row>
    <row r="5333" spans="1:1" x14ac:dyDescent="0.3">
      <c r="A5333" t="s">
        <v>240</v>
      </c>
    </row>
    <row r="5334" spans="1:1" x14ac:dyDescent="0.3">
      <c r="A5334" t="s">
        <v>241</v>
      </c>
    </row>
    <row r="5335" spans="1:1" x14ac:dyDescent="0.3">
      <c r="A5335" t="s">
        <v>242</v>
      </c>
    </row>
    <row r="5336" spans="1:1" x14ac:dyDescent="0.3">
      <c r="A5336" t="s">
        <v>243</v>
      </c>
    </row>
    <row r="5337" spans="1:1" x14ac:dyDescent="0.3">
      <c r="A5337" t="s">
        <v>244</v>
      </c>
    </row>
    <row r="5338" spans="1:1" x14ac:dyDescent="0.3">
      <c r="A5338" t="s">
        <v>245</v>
      </c>
    </row>
    <row r="5339" spans="1:1" x14ac:dyDescent="0.3">
      <c r="A5339" t="s">
        <v>246</v>
      </c>
    </row>
    <row r="5340" spans="1:1" x14ac:dyDescent="0.3">
      <c r="A5340" t="s">
        <v>2589</v>
      </c>
    </row>
    <row r="5341" spans="1:1" x14ac:dyDescent="0.3">
      <c r="A5341" t="s">
        <v>247</v>
      </c>
    </row>
    <row r="5342" spans="1:1" x14ac:dyDescent="0.3">
      <c r="A5342" t="s">
        <v>2590</v>
      </c>
    </row>
    <row r="5343" spans="1:1" x14ac:dyDescent="0.3">
      <c r="A5343" t="s">
        <v>248</v>
      </c>
    </row>
    <row r="5344" spans="1:1" x14ac:dyDescent="0.3">
      <c r="A5344" t="s">
        <v>249</v>
      </c>
    </row>
    <row r="5345" spans="1:1" x14ac:dyDescent="0.3">
      <c r="A5345" t="s">
        <v>250</v>
      </c>
    </row>
    <row r="5346" spans="1:1" x14ac:dyDescent="0.3">
      <c r="A5346" t="s">
        <v>251</v>
      </c>
    </row>
    <row r="5347" spans="1:1" x14ac:dyDescent="0.3">
      <c r="A5347" t="s">
        <v>252</v>
      </c>
    </row>
    <row r="5348" spans="1:1" x14ac:dyDescent="0.3">
      <c r="A5348" t="s">
        <v>1038</v>
      </c>
    </row>
    <row r="5349" spans="1:1" x14ac:dyDescent="0.3">
      <c r="A5349" t="s">
        <v>254</v>
      </c>
    </row>
    <row r="5350" spans="1:1" x14ac:dyDescent="0.3">
      <c r="A5350" t="s">
        <v>239</v>
      </c>
    </row>
    <row r="5351" spans="1:1" x14ac:dyDescent="0.3">
      <c r="A5351" t="s">
        <v>255</v>
      </c>
    </row>
    <row r="5352" spans="1:1" x14ac:dyDescent="0.3">
      <c r="A5352" t="s">
        <v>241</v>
      </c>
    </row>
    <row r="5353" spans="1:1" x14ac:dyDescent="0.3">
      <c r="A5353" t="s">
        <v>930</v>
      </c>
    </row>
    <row r="5354" spans="1:1" x14ac:dyDescent="0.3">
      <c r="A5354" t="s">
        <v>1462</v>
      </c>
    </row>
    <row r="5355" spans="1:1" x14ac:dyDescent="0.3">
      <c r="A5355" t="s">
        <v>1133</v>
      </c>
    </row>
    <row r="5356" spans="1:1" x14ac:dyDescent="0.3">
      <c r="A5356" t="s">
        <v>1037</v>
      </c>
    </row>
    <row r="5357" spans="1:1" x14ac:dyDescent="0.3">
      <c r="A5357" t="s">
        <v>1463</v>
      </c>
    </row>
    <row r="5358" spans="1:1" x14ac:dyDescent="0.3">
      <c r="A5358" t="s">
        <v>2591</v>
      </c>
    </row>
    <row r="5359" spans="1:1" x14ac:dyDescent="0.3">
      <c r="A5359" t="s">
        <v>2592</v>
      </c>
    </row>
    <row r="5360" spans="1:1" x14ac:dyDescent="0.3">
      <c r="A5360" t="s">
        <v>2593</v>
      </c>
    </row>
    <row r="5361" spans="1:1" x14ac:dyDescent="0.3">
      <c r="A5361" t="s">
        <v>257</v>
      </c>
    </row>
    <row r="5362" spans="1:1" x14ac:dyDescent="0.3">
      <c r="A5362" t="s">
        <v>258</v>
      </c>
    </row>
    <row r="5363" spans="1:1" x14ac:dyDescent="0.3">
      <c r="A5363" t="s">
        <v>259</v>
      </c>
    </row>
    <row r="5364" spans="1:1" x14ac:dyDescent="0.3">
      <c r="A5364" t="s">
        <v>2594</v>
      </c>
    </row>
    <row r="5365" spans="1:1" x14ac:dyDescent="0.3">
      <c r="A5365" t="s">
        <v>2595</v>
      </c>
    </row>
    <row r="5366" spans="1:1" x14ac:dyDescent="0.3">
      <c r="A5366" t="s">
        <v>2596</v>
      </c>
    </row>
    <row r="5367" spans="1:1" x14ac:dyDescent="0.3">
      <c r="A5367" t="s">
        <v>260</v>
      </c>
    </row>
    <row r="5368" spans="1:1" x14ac:dyDescent="0.3">
      <c r="A5368" t="s">
        <v>1241</v>
      </c>
    </row>
    <row r="5369" spans="1:1" x14ac:dyDescent="0.3">
      <c r="A5369" t="s">
        <v>1242</v>
      </c>
    </row>
    <row r="5370" spans="1:1" x14ac:dyDescent="0.3">
      <c r="A5370" t="s">
        <v>236</v>
      </c>
    </row>
    <row r="5371" spans="1:1" x14ac:dyDescent="0.3">
      <c r="A5371" t="s">
        <v>237</v>
      </c>
    </row>
    <row r="5372" spans="1:1" x14ac:dyDescent="0.3">
      <c r="A5372" t="s">
        <v>238</v>
      </c>
    </row>
    <row r="5373" spans="1:1" x14ac:dyDescent="0.3">
      <c r="A5373" t="s">
        <v>239</v>
      </c>
    </row>
    <row r="5374" spans="1:1" x14ac:dyDescent="0.3">
      <c r="A5374" t="s">
        <v>240</v>
      </c>
    </row>
    <row r="5375" spans="1:1" x14ac:dyDescent="0.3">
      <c r="A5375" t="s">
        <v>241</v>
      </c>
    </row>
    <row r="5376" spans="1:1" x14ac:dyDescent="0.3">
      <c r="A5376" t="s">
        <v>242</v>
      </c>
    </row>
    <row r="5377" spans="1:1" x14ac:dyDescent="0.3">
      <c r="A5377" t="s">
        <v>243</v>
      </c>
    </row>
    <row r="5378" spans="1:1" x14ac:dyDescent="0.3">
      <c r="A5378" t="s">
        <v>244</v>
      </c>
    </row>
    <row r="5379" spans="1:1" x14ac:dyDescent="0.3">
      <c r="A5379" t="s">
        <v>245</v>
      </c>
    </row>
    <row r="5380" spans="1:1" x14ac:dyDescent="0.3">
      <c r="A5380" t="s">
        <v>246</v>
      </c>
    </row>
    <row r="5381" spans="1:1" x14ac:dyDescent="0.3">
      <c r="A5381" t="s">
        <v>2597</v>
      </c>
    </row>
    <row r="5382" spans="1:1" x14ac:dyDescent="0.3">
      <c r="A5382" t="s">
        <v>247</v>
      </c>
    </row>
    <row r="5383" spans="1:1" x14ac:dyDescent="0.3">
      <c r="A5383" t="s">
        <v>2598</v>
      </c>
    </row>
    <row r="5384" spans="1:1" x14ac:dyDescent="0.3">
      <c r="A5384" t="s">
        <v>248</v>
      </c>
    </row>
    <row r="5385" spans="1:1" x14ac:dyDescent="0.3">
      <c r="A5385" t="s">
        <v>249</v>
      </c>
    </row>
    <row r="5386" spans="1:1" x14ac:dyDescent="0.3">
      <c r="A5386" t="s">
        <v>250</v>
      </c>
    </row>
    <row r="5387" spans="1:1" x14ac:dyDescent="0.3">
      <c r="A5387" t="s">
        <v>251</v>
      </c>
    </row>
    <row r="5388" spans="1:1" x14ac:dyDescent="0.3">
      <c r="A5388" t="s">
        <v>252</v>
      </c>
    </row>
    <row r="5389" spans="1:1" x14ac:dyDescent="0.3">
      <c r="A5389" t="s">
        <v>1040</v>
      </c>
    </row>
    <row r="5390" spans="1:1" x14ac:dyDescent="0.3">
      <c r="A5390" t="s">
        <v>254</v>
      </c>
    </row>
    <row r="5391" spans="1:1" x14ac:dyDescent="0.3">
      <c r="A5391" t="s">
        <v>239</v>
      </c>
    </row>
    <row r="5392" spans="1:1" x14ac:dyDescent="0.3">
      <c r="A5392" t="s">
        <v>255</v>
      </c>
    </row>
    <row r="5393" spans="1:1" x14ac:dyDescent="0.3">
      <c r="A5393" t="s">
        <v>241</v>
      </c>
    </row>
    <row r="5394" spans="1:1" x14ac:dyDescent="0.3">
      <c r="A5394" t="s">
        <v>931</v>
      </c>
    </row>
    <row r="5395" spans="1:1" x14ac:dyDescent="0.3">
      <c r="A5395" t="s">
        <v>1462</v>
      </c>
    </row>
    <row r="5396" spans="1:1" x14ac:dyDescent="0.3">
      <c r="A5396" t="s">
        <v>1133</v>
      </c>
    </row>
    <row r="5397" spans="1:1" x14ac:dyDescent="0.3">
      <c r="A5397" t="s">
        <v>1039</v>
      </c>
    </row>
    <row r="5398" spans="1:1" x14ac:dyDescent="0.3">
      <c r="A5398" t="s">
        <v>1463</v>
      </c>
    </row>
    <row r="5399" spans="1:1" x14ac:dyDescent="0.3">
      <c r="A5399" t="s">
        <v>2599</v>
      </c>
    </row>
    <row r="5400" spans="1:1" x14ac:dyDescent="0.3">
      <c r="A5400" t="s">
        <v>2600</v>
      </c>
    </row>
    <row r="5401" spans="1:1" x14ac:dyDescent="0.3">
      <c r="A5401" t="s">
        <v>2601</v>
      </c>
    </row>
    <row r="5402" spans="1:1" x14ac:dyDescent="0.3">
      <c r="A5402" t="s">
        <v>257</v>
      </c>
    </row>
    <row r="5403" spans="1:1" x14ac:dyDescent="0.3">
      <c r="A5403" t="s">
        <v>258</v>
      </c>
    </row>
    <row r="5404" spans="1:1" x14ac:dyDescent="0.3">
      <c r="A5404" t="s">
        <v>259</v>
      </c>
    </row>
    <row r="5405" spans="1:1" x14ac:dyDescent="0.3">
      <c r="A5405" t="s">
        <v>2602</v>
      </c>
    </row>
    <row r="5406" spans="1:1" x14ac:dyDescent="0.3">
      <c r="A5406" t="s">
        <v>2603</v>
      </c>
    </row>
    <row r="5407" spans="1:1" x14ac:dyDescent="0.3">
      <c r="A5407" t="s">
        <v>2604</v>
      </c>
    </row>
    <row r="5408" spans="1:1" x14ac:dyDescent="0.3">
      <c r="A5408" t="s">
        <v>260</v>
      </c>
    </row>
    <row r="5409" spans="1:1" x14ac:dyDescent="0.3">
      <c r="A5409" t="s">
        <v>1246</v>
      </c>
    </row>
    <row r="5410" spans="1:1" x14ac:dyDescent="0.3">
      <c r="A5410" t="s">
        <v>1247</v>
      </c>
    </row>
    <row r="5411" spans="1:1" x14ac:dyDescent="0.3">
      <c r="A5411" t="s">
        <v>236</v>
      </c>
    </row>
    <row r="5412" spans="1:1" x14ac:dyDescent="0.3">
      <c r="A5412" t="s">
        <v>237</v>
      </c>
    </row>
    <row r="5413" spans="1:1" x14ac:dyDescent="0.3">
      <c r="A5413" t="s">
        <v>238</v>
      </c>
    </row>
    <row r="5414" spans="1:1" x14ac:dyDescent="0.3">
      <c r="A5414" t="s">
        <v>239</v>
      </c>
    </row>
    <row r="5415" spans="1:1" x14ac:dyDescent="0.3">
      <c r="A5415" t="s">
        <v>240</v>
      </c>
    </row>
    <row r="5416" spans="1:1" x14ac:dyDescent="0.3">
      <c r="A5416" t="s">
        <v>241</v>
      </c>
    </row>
    <row r="5417" spans="1:1" x14ac:dyDescent="0.3">
      <c r="A5417" t="s">
        <v>242</v>
      </c>
    </row>
    <row r="5418" spans="1:1" x14ac:dyDescent="0.3">
      <c r="A5418" t="s">
        <v>243</v>
      </c>
    </row>
    <row r="5419" spans="1:1" x14ac:dyDescent="0.3">
      <c r="A5419" t="s">
        <v>244</v>
      </c>
    </row>
    <row r="5420" spans="1:1" x14ac:dyDescent="0.3">
      <c r="A5420" t="s">
        <v>245</v>
      </c>
    </row>
    <row r="5421" spans="1:1" x14ac:dyDescent="0.3">
      <c r="A5421" t="s">
        <v>246</v>
      </c>
    </row>
    <row r="5422" spans="1:1" x14ac:dyDescent="0.3">
      <c r="A5422" t="s">
        <v>2605</v>
      </c>
    </row>
    <row r="5423" spans="1:1" x14ac:dyDescent="0.3">
      <c r="A5423" t="s">
        <v>247</v>
      </c>
    </row>
    <row r="5424" spans="1:1" x14ac:dyDescent="0.3">
      <c r="A5424" t="s">
        <v>2606</v>
      </c>
    </row>
    <row r="5425" spans="1:1" x14ac:dyDescent="0.3">
      <c r="A5425" t="s">
        <v>248</v>
      </c>
    </row>
    <row r="5426" spans="1:1" x14ac:dyDescent="0.3">
      <c r="A5426" t="s">
        <v>249</v>
      </c>
    </row>
    <row r="5427" spans="1:1" x14ac:dyDescent="0.3">
      <c r="A5427" t="s">
        <v>250</v>
      </c>
    </row>
    <row r="5428" spans="1:1" x14ac:dyDescent="0.3">
      <c r="A5428" t="s">
        <v>251</v>
      </c>
    </row>
    <row r="5429" spans="1:1" x14ac:dyDescent="0.3">
      <c r="A5429" t="s">
        <v>252</v>
      </c>
    </row>
    <row r="5430" spans="1:1" x14ac:dyDescent="0.3">
      <c r="A5430" t="s">
        <v>1043</v>
      </c>
    </row>
    <row r="5431" spans="1:1" x14ac:dyDescent="0.3">
      <c r="A5431" t="s">
        <v>254</v>
      </c>
    </row>
    <row r="5432" spans="1:1" x14ac:dyDescent="0.3">
      <c r="A5432" t="s">
        <v>239</v>
      </c>
    </row>
    <row r="5433" spans="1:1" x14ac:dyDescent="0.3">
      <c r="A5433" t="s">
        <v>255</v>
      </c>
    </row>
    <row r="5434" spans="1:1" x14ac:dyDescent="0.3">
      <c r="A5434" t="s">
        <v>241</v>
      </c>
    </row>
    <row r="5435" spans="1:1" x14ac:dyDescent="0.3">
      <c r="A5435" t="s">
        <v>932</v>
      </c>
    </row>
    <row r="5436" spans="1:1" x14ac:dyDescent="0.3">
      <c r="A5436" t="s">
        <v>1462</v>
      </c>
    </row>
    <row r="5437" spans="1:1" x14ac:dyDescent="0.3">
      <c r="A5437" t="s">
        <v>1133</v>
      </c>
    </row>
    <row r="5438" spans="1:1" x14ac:dyDescent="0.3">
      <c r="A5438" t="s">
        <v>1042</v>
      </c>
    </row>
    <row r="5439" spans="1:1" x14ac:dyDescent="0.3">
      <c r="A5439" t="s">
        <v>1463</v>
      </c>
    </row>
    <row r="5440" spans="1:1" x14ac:dyDescent="0.3">
      <c r="A5440" t="s">
        <v>2607</v>
      </c>
    </row>
    <row r="5441" spans="1:1" x14ac:dyDescent="0.3">
      <c r="A5441" t="s">
        <v>2608</v>
      </c>
    </row>
    <row r="5442" spans="1:1" x14ac:dyDescent="0.3">
      <c r="A5442" t="s">
        <v>2609</v>
      </c>
    </row>
    <row r="5443" spans="1:1" x14ac:dyDescent="0.3">
      <c r="A5443" t="s">
        <v>257</v>
      </c>
    </row>
    <row r="5444" spans="1:1" x14ac:dyDescent="0.3">
      <c r="A5444" t="s">
        <v>258</v>
      </c>
    </row>
    <row r="5445" spans="1:1" x14ac:dyDescent="0.3">
      <c r="A5445" t="s">
        <v>259</v>
      </c>
    </row>
    <row r="5446" spans="1:1" x14ac:dyDescent="0.3">
      <c r="A5446" t="s">
        <v>2610</v>
      </c>
    </row>
    <row r="5447" spans="1:1" x14ac:dyDescent="0.3">
      <c r="A5447" t="s">
        <v>2611</v>
      </c>
    </row>
    <row r="5448" spans="1:1" x14ac:dyDescent="0.3">
      <c r="A5448" t="s">
        <v>2612</v>
      </c>
    </row>
    <row r="5449" spans="1:1" x14ac:dyDescent="0.3">
      <c r="A5449" t="s">
        <v>260</v>
      </c>
    </row>
    <row r="5450" spans="1:1" x14ac:dyDescent="0.3">
      <c r="A5450" t="s">
        <v>1251</v>
      </c>
    </row>
    <row r="5451" spans="1:1" x14ac:dyDescent="0.3">
      <c r="A5451" t="s">
        <v>1252</v>
      </c>
    </row>
    <row r="5452" spans="1:1" x14ac:dyDescent="0.3">
      <c r="A5452" t="s">
        <v>236</v>
      </c>
    </row>
    <row r="5453" spans="1:1" x14ac:dyDescent="0.3">
      <c r="A5453" t="s">
        <v>237</v>
      </c>
    </row>
    <row r="5454" spans="1:1" x14ac:dyDescent="0.3">
      <c r="A5454" t="s">
        <v>238</v>
      </c>
    </row>
    <row r="5455" spans="1:1" x14ac:dyDescent="0.3">
      <c r="A5455" t="s">
        <v>239</v>
      </c>
    </row>
    <row r="5456" spans="1:1" x14ac:dyDescent="0.3">
      <c r="A5456" t="s">
        <v>240</v>
      </c>
    </row>
    <row r="5457" spans="1:1" x14ac:dyDescent="0.3">
      <c r="A5457" t="s">
        <v>241</v>
      </c>
    </row>
    <row r="5458" spans="1:1" x14ac:dyDescent="0.3">
      <c r="A5458" t="s">
        <v>242</v>
      </c>
    </row>
    <row r="5459" spans="1:1" x14ac:dyDescent="0.3">
      <c r="A5459" t="s">
        <v>243</v>
      </c>
    </row>
    <row r="5460" spans="1:1" x14ac:dyDescent="0.3">
      <c r="A5460" t="s">
        <v>244</v>
      </c>
    </row>
    <row r="5461" spans="1:1" x14ac:dyDescent="0.3">
      <c r="A5461" t="s">
        <v>245</v>
      </c>
    </row>
    <row r="5462" spans="1:1" x14ac:dyDescent="0.3">
      <c r="A5462" t="s">
        <v>246</v>
      </c>
    </row>
    <row r="5463" spans="1:1" x14ac:dyDescent="0.3">
      <c r="A5463" t="s">
        <v>2613</v>
      </c>
    </row>
    <row r="5464" spans="1:1" x14ac:dyDescent="0.3">
      <c r="A5464" t="s">
        <v>247</v>
      </c>
    </row>
    <row r="5465" spans="1:1" x14ac:dyDescent="0.3">
      <c r="A5465" t="s">
        <v>2614</v>
      </c>
    </row>
    <row r="5466" spans="1:1" x14ac:dyDescent="0.3">
      <c r="A5466" t="s">
        <v>248</v>
      </c>
    </row>
    <row r="5467" spans="1:1" x14ac:dyDescent="0.3">
      <c r="A5467" t="s">
        <v>249</v>
      </c>
    </row>
    <row r="5468" spans="1:1" x14ac:dyDescent="0.3">
      <c r="A5468" t="s">
        <v>250</v>
      </c>
    </row>
    <row r="5469" spans="1:1" x14ac:dyDescent="0.3">
      <c r="A5469" t="s">
        <v>251</v>
      </c>
    </row>
    <row r="5470" spans="1:1" x14ac:dyDescent="0.3">
      <c r="A5470" t="s">
        <v>252</v>
      </c>
    </row>
    <row r="5471" spans="1:1" x14ac:dyDescent="0.3">
      <c r="A5471" t="s">
        <v>1045</v>
      </c>
    </row>
    <row r="5472" spans="1:1" x14ac:dyDescent="0.3">
      <c r="A5472" t="s">
        <v>254</v>
      </c>
    </row>
    <row r="5473" spans="1:1" x14ac:dyDescent="0.3">
      <c r="A5473" t="s">
        <v>239</v>
      </c>
    </row>
    <row r="5474" spans="1:1" x14ac:dyDescent="0.3">
      <c r="A5474" t="s">
        <v>255</v>
      </c>
    </row>
    <row r="5475" spans="1:1" x14ac:dyDescent="0.3">
      <c r="A5475" t="s">
        <v>241</v>
      </c>
    </row>
    <row r="5476" spans="1:1" x14ac:dyDescent="0.3">
      <c r="A5476" t="s">
        <v>930</v>
      </c>
    </row>
    <row r="5477" spans="1:1" x14ac:dyDescent="0.3">
      <c r="A5477" t="s">
        <v>1470</v>
      </c>
    </row>
    <row r="5478" spans="1:1" x14ac:dyDescent="0.3">
      <c r="A5478" t="s">
        <v>1168</v>
      </c>
    </row>
    <row r="5479" spans="1:1" x14ac:dyDescent="0.3">
      <c r="A5479" t="s">
        <v>1044</v>
      </c>
    </row>
    <row r="5480" spans="1:1" x14ac:dyDescent="0.3">
      <c r="A5480" t="s">
        <v>1467</v>
      </c>
    </row>
    <row r="5481" spans="1:1" x14ac:dyDescent="0.3">
      <c r="A5481" t="s">
        <v>2615</v>
      </c>
    </row>
    <row r="5482" spans="1:1" x14ac:dyDescent="0.3">
      <c r="A5482" t="s">
        <v>2616</v>
      </c>
    </row>
    <row r="5483" spans="1:1" x14ac:dyDescent="0.3">
      <c r="A5483" t="s">
        <v>2617</v>
      </c>
    </row>
    <row r="5484" spans="1:1" x14ac:dyDescent="0.3">
      <c r="A5484" t="s">
        <v>257</v>
      </c>
    </row>
    <row r="5485" spans="1:1" x14ac:dyDescent="0.3">
      <c r="A5485" t="s">
        <v>258</v>
      </c>
    </row>
    <row r="5486" spans="1:1" x14ac:dyDescent="0.3">
      <c r="A5486" t="s">
        <v>259</v>
      </c>
    </row>
    <row r="5487" spans="1:1" x14ac:dyDescent="0.3">
      <c r="A5487" t="s">
        <v>2618</v>
      </c>
    </row>
    <row r="5488" spans="1:1" x14ac:dyDescent="0.3">
      <c r="A5488" t="s">
        <v>2619</v>
      </c>
    </row>
    <row r="5489" spans="1:1" x14ac:dyDescent="0.3">
      <c r="A5489" t="s">
        <v>2620</v>
      </c>
    </row>
    <row r="5490" spans="1:1" x14ac:dyDescent="0.3">
      <c r="A5490" t="s">
        <v>260</v>
      </c>
    </row>
    <row r="5491" spans="1:1" x14ac:dyDescent="0.3">
      <c r="A5491" t="s">
        <v>1255</v>
      </c>
    </row>
    <row r="5492" spans="1:1" x14ac:dyDescent="0.3">
      <c r="A5492" t="s">
        <v>1256</v>
      </c>
    </row>
    <row r="5493" spans="1:1" x14ac:dyDescent="0.3">
      <c r="A5493" t="s">
        <v>236</v>
      </c>
    </row>
    <row r="5494" spans="1:1" x14ac:dyDescent="0.3">
      <c r="A5494" t="s">
        <v>237</v>
      </c>
    </row>
    <row r="5495" spans="1:1" x14ac:dyDescent="0.3">
      <c r="A5495" t="s">
        <v>238</v>
      </c>
    </row>
    <row r="5496" spans="1:1" x14ac:dyDescent="0.3">
      <c r="A5496" t="s">
        <v>239</v>
      </c>
    </row>
    <row r="5497" spans="1:1" x14ac:dyDescent="0.3">
      <c r="A5497" t="s">
        <v>240</v>
      </c>
    </row>
    <row r="5498" spans="1:1" x14ac:dyDescent="0.3">
      <c r="A5498" t="s">
        <v>241</v>
      </c>
    </row>
    <row r="5499" spans="1:1" x14ac:dyDescent="0.3">
      <c r="A5499" t="s">
        <v>242</v>
      </c>
    </row>
    <row r="5500" spans="1:1" x14ac:dyDescent="0.3">
      <c r="A5500" t="s">
        <v>243</v>
      </c>
    </row>
    <row r="5501" spans="1:1" x14ac:dyDescent="0.3">
      <c r="A5501" t="s">
        <v>244</v>
      </c>
    </row>
    <row r="5502" spans="1:1" x14ac:dyDescent="0.3">
      <c r="A5502" t="s">
        <v>245</v>
      </c>
    </row>
    <row r="5503" spans="1:1" x14ac:dyDescent="0.3">
      <c r="A5503" t="s">
        <v>246</v>
      </c>
    </row>
    <row r="5504" spans="1:1" x14ac:dyDescent="0.3">
      <c r="A5504" t="s">
        <v>2621</v>
      </c>
    </row>
    <row r="5505" spans="1:1" x14ac:dyDescent="0.3">
      <c r="A5505" t="s">
        <v>247</v>
      </c>
    </row>
    <row r="5506" spans="1:1" x14ac:dyDescent="0.3">
      <c r="A5506" t="s">
        <v>2622</v>
      </c>
    </row>
    <row r="5507" spans="1:1" x14ac:dyDescent="0.3">
      <c r="A5507" t="s">
        <v>248</v>
      </c>
    </row>
    <row r="5508" spans="1:1" x14ac:dyDescent="0.3">
      <c r="A5508" t="s">
        <v>249</v>
      </c>
    </row>
    <row r="5509" spans="1:1" x14ac:dyDescent="0.3">
      <c r="A5509" t="s">
        <v>250</v>
      </c>
    </row>
    <row r="5510" spans="1:1" x14ac:dyDescent="0.3">
      <c r="A5510" t="s">
        <v>251</v>
      </c>
    </row>
    <row r="5511" spans="1:1" x14ac:dyDescent="0.3">
      <c r="A5511" t="s">
        <v>252</v>
      </c>
    </row>
    <row r="5512" spans="1:1" x14ac:dyDescent="0.3">
      <c r="A5512" t="s">
        <v>1047</v>
      </c>
    </row>
    <row r="5513" spans="1:1" x14ac:dyDescent="0.3">
      <c r="A5513" t="s">
        <v>254</v>
      </c>
    </row>
    <row r="5514" spans="1:1" x14ac:dyDescent="0.3">
      <c r="A5514" t="s">
        <v>239</v>
      </c>
    </row>
    <row r="5515" spans="1:1" x14ac:dyDescent="0.3">
      <c r="A5515" t="s">
        <v>255</v>
      </c>
    </row>
    <row r="5516" spans="1:1" x14ac:dyDescent="0.3">
      <c r="A5516" t="s">
        <v>241</v>
      </c>
    </row>
    <row r="5517" spans="1:1" x14ac:dyDescent="0.3">
      <c r="A5517" t="s">
        <v>931</v>
      </c>
    </row>
    <row r="5518" spans="1:1" x14ac:dyDescent="0.3">
      <c r="A5518" t="s">
        <v>1470</v>
      </c>
    </row>
    <row r="5519" spans="1:1" x14ac:dyDescent="0.3">
      <c r="A5519" t="s">
        <v>1168</v>
      </c>
    </row>
    <row r="5520" spans="1:1" x14ac:dyDescent="0.3">
      <c r="A5520" t="s">
        <v>1046</v>
      </c>
    </row>
    <row r="5521" spans="1:1" x14ac:dyDescent="0.3">
      <c r="A5521" t="s">
        <v>1467</v>
      </c>
    </row>
    <row r="5522" spans="1:1" x14ac:dyDescent="0.3">
      <c r="A5522" t="s">
        <v>2623</v>
      </c>
    </row>
    <row r="5523" spans="1:1" x14ac:dyDescent="0.3">
      <c r="A5523" t="s">
        <v>2624</v>
      </c>
    </row>
    <row r="5524" spans="1:1" x14ac:dyDescent="0.3">
      <c r="A5524" t="s">
        <v>2625</v>
      </c>
    </row>
    <row r="5525" spans="1:1" x14ac:dyDescent="0.3">
      <c r="A5525" t="s">
        <v>257</v>
      </c>
    </row>
    <row r="5526" spans="1:1" x14ac:dyDescent="0.3">
      <c r="A5526" t="s">
        <v>258</v>
      </c>
    </row>
    <row r="5527" spans="1:1" x14ac:dyDescent="0.3">
      <c r="A5527" t="s">
        <v>259</v>
      </c>
    </row>
    <row r="5528" spans="1:1" x14ac:dyDescent="0.3">
      <c r="A5528" t="s">
        <v>2626</v>
      </c>
    </row>
    <row r="5529" spans="1:1" x14ac:dyDescent="0.3">
      <c r="A5529" t="s">
        <v>2627</v>
      </c>
    </row>
    <row r="5530" spans="1:1" x14ac:dyDescent="0.3">
      <c r="A5530" t="s">
        <v>2628</v>
      </c>
    </row>
    <row r="5531" spans="1:1" x14ac:dyDescent="0.3">
      <c r="A5531" t="s">
        <v>260</v>
      </c>
    </row>
    <row r="5532" spans="1:1" x14ac:dyDescent="0.3">
      <c r="A5532" t="s">
        <v>1260</v>
      </c>
    </row>
    <row r="5533" spans="1:1" x14ac:dyDescent="0.3">
      <c r="A5533" t="s">
        <v>1261</v>
      </c>
    </row>
    <row r="5534" spans="1:1" x14ac:dyDescent="0.3">
      <c r="A5534" t="s">
        <v>236</v>
      </c>
    </row>
    <row r="5535" spans="1:1" x14ac:dyDescent="0.3">
      <c r="A5535" t="s">
        <v>237</v>
      </c>
    </row>
    <row r="5536" spans="1:1" x14ac:dyDescent="0.3">
      <c r="A5536" t="s">
        <v>238</v>
      </c>
    </row>
    <row r="5537" spans="1:1" x14ac:dyDescent="0.3">
      <c r="A5537" t="s">
        <v>239</v>
      </c>
    </row>
    <row r="5538" spans="1:1" x14ac:dyDescent="0.3">
      <c r="A5538" t="s">
        <v>240</v>
      </c>
    </row>
    <row r="5539" spans="1:1" x14ac:dyDescent="0.3">
      <c r="A5539" t="s">
        <v>241</v>
      </c>
    </row>
    <row r="5540" spans="1:1" x14ac:dyDescent="0.3">
      <c r="A5540" t="s">
        <v>242</v>
      </c>
    </row>
    <row r="5541" spans="1:1" x14ac:dyDescent="0.3">
      <c r="A5541" t="s">
        <v>243</v>
      </c>
    </row>
    <row r="5542" spans="1:1" x14ac:dyDescent="0.3">
      <c r="A5542" t="s">
        <v>244</v>
      </c>
    </row>
    <row r="5543" spans="1:1" x14ac:dyDescent="0.3">
      <c r="A5543" t="s">
        <v>245</v>
      </c>
    </row>
    <row r="5544" spans="1:1" x14ac:dyDescent="0.3">
      <c r="A5544" t="s">
        <v>246</v>
      </c>
    </row>
    <row r="5545" spans="1:1" x14ac:dyDescent="0.3">
      <c r="A5545" t="s">
        <v>2629</v>
      </c>
    </row>
    <row r="5546" spans="1:1" x14ac:dyDescent="0.3">
      <c r="A5546" t="s">
        <v>247</v>
      </c>
    </row>
    <row r="5547" spans="1:1" x14ac:dyDescent="0.3">
      <c r="A5547" t="s">
        <v>2630</v>
      </c>
    </row>
    <row r="5548" spans="1:1" x14ac:dyDescent="0.3">
      <c r="A5548" t="s">
        <v>248</v>
      </c>
    </row>
    <row r="5549" spans="1:1" x14ac:dyDescent="0.3">
      <c r="A5549" t="s">
        <v>249</v>
      </c>
    </row>
    <row r="5550" spans="1:1" x14ac:dyDescent="0.3">
      <c r="A5550" t="s">
        <v>250</v>
      </c>
    </row>
    <row r="5551" spans="1:1" x14ac:dyDescent="0.3">
      <c r="A5551" t="s">
        <v>251</v>
      </c>
    </row>
    <row r="5552" spans="1:1" x14ac:dyDescent="0.3">
      <c r="A5552" t="s">
        <v>252</v>
      </c>
    </row>
    <row r="5553" spans="1:1" x14ac:dyDescent="0.3">
      <c r="A5553" t="s">
        <v>1050</v>
      </c>
    </row>
    <row r="5554" spans="1:1" x14ac:dyDescent="0.3">
      <c r="A5554" t="s">
        <v>254</v>
      </c>
    </row>
    <row r="5555" spans="1:1" x14ac:dyDescent="0.3">
      <c r="A5555" t="s">
        <v>239</v>
      </c>
    </row>
    <row r="5556" spans="1:1" x14ac:dyDescent="0.3">
      <c r="A5556" t="s">
        <v>255</v>
      </c>
    </row>
    <row r="5557" spans="1:1" x14ac:dyDescent="0.3">
      <c r="A5557" t="s">
        <v>241</v>
      </c>
    </row>
    <row r="5558" spans="1:1" x14ac:dyDescent="0.3">
      <c r="A5558" t="s">
        <v>932</v>
      </c>
    </row>
    <row r="5559" spans="1:1" x14ac:dyDescent="0.3">
      <c r="A5559" t="s">
        <v>1470</v>
      </c>
    </row>
    <row r="5560" spans="1:1" x14ac:dyDescent="0.3">
      <c r="A5560" t="s">
        <v>1168</v>
      </c>
    </row>
    <row r="5561" spans="1:1" x14ac:dyDescent="0.3">
      <c r="A5561" t="s">
        <v>1049</v>
      </c>
    </row>
    <row r="5562" spans="1:1" x14ac:dyDescent="0.3">
      <c r="A5562" t="s">
        <v>1467</v>
      </c>
    </row>
    <row r="5563" spans="1:1" x14ac:dyDescent="0.3">
      <c r="A5563" t="s">
        <v>2631</v>
      </c>
    </row>
    <row r="5564" spans="1:1" x14ac:dyDescent="0.3">
      <c r="A5564" t="s">
        <v>2632</v>
      </c>
    </row>
    <row r="5565" spans="1:1" x14ac:dyDescent="0.3">
      <c r="A5565" t="s">
        <v>2633</v>
      </c>
    </row>
    <row r="5566" spans="1:1" x14ac:dyDescent="0.3">
      <c r="A5566" t="s">
        <v>257</v>
      </c>
    </row>
    <row r="5567" spans="1:1" x14ac:dyDescent="0.3">
      <c r="A5567" t="s">
        <v>258</v>
      </c>
    </row>
    <row r="5568" spans="1:1" x14ac:dyDescent="0.3">
      <c r="A5568" t="s">
        <v>259</v>
      </c>
    </row>
    <row r="5569" spans="1:1" x14ac:dyDescent="0.3">
      <c r="A5569" t="s">
        <v>2634</v>
      </c>
    </row>
    <row r="5570" spans="1:1" x14ac:dyDescent="0.3">
      <c r="A5570" t="s">
        <v>2635</v>
      </c>
    </row>
    <row r="5571" spans="1:1" x14ac:dyDescent="0.3">
      <c r="A5571" t="s">
        <v>2636</v>
      </c>
    </row>
    <row r="5572" spans="1:1" x14ac:dyDescent="0.3">
      <c r="A5572" t="s">
        <v>260</v>
      </c>
    </row>
    <row r="5573" spans="1:1" x14ac:dyDescent="0.3">
      <c r="A5573" t="s">
        <v>1265</v>
      </c>
    </row>
    <row r="5574" spans="1:1" x14ac:dyDescent="0.3">
      <c r="A5574" t="s">
        <v>1266</v>
      </c>
    </row>
    <row r="5575" spans="1:1" x14ac:dyDescent="0.3">
      <c r="A5575" t="s">
        <v>236</v>
      </c>
    </row>
    <row r="5576" spans="1:1" x14ac:dyDescent="0.3">
      <c r="A5576" t="s">
        <v>237</v>
      </c>
    </row>
    <row r="5577" spans="1:1" x14ac:dyDescent="0.3">
      <c r="A5577" t="s">
        <v>238</v>
      </c>
    </row>
    <row r="5578" spans="1:1" x14ac:dyDescent="0.3">
      <c r="A5578" t="s">
        <v>239</v>
      </c>
    </row>
    <row r="5579" spans="1:1" x14ac:dyDescent="0.3">
      <c r="A5579" t="s">
        <v>240</v>
      </c>
    </row>
    <row r="5580" spans="1:1" x14ac:dyDescent="0.3">
      <c r="A5580" t="s">
        <v>241</v>
      </c>
    </row>
    <row r="5581" spans="1:1" x14ac:dyDescent="0.3">
      <c r="A5581" t="s">
        <v>242</v>
      </c>
    </row>
    <row r="5582" spans="1:1" x14ac:dyDescent="0.3">
      <c r="A5582" t="s">
        <v>243</v>
      </c>
    </row>
    <row r="5583" spans="1:1" x14ac:dyDescent="0.3">
      <c r="A5583" t="s">
        <v>244</v>
      </c>
    </row>
    <row r="5584" spans="1:1" x14ac:dyDescent="0.3">
      <c r="A5584" t="s">
        <v>245</v>
      </c>
    </row>
    <row r="5585" spans="1:1" x14ac:dyDescent="0.3">
      <c r="A5585" t="s">
        <v>246</v>
      </c>
    </row>
    <row r="5586" spans="1:1" x14ac:dyDescent="0.3">
      <c r="A5586" t="s">
        <v>2637</v>
      </c>
    </row>
    <row r="5587" spans="1:1" x14ac:dyDescent="0.3">
      <c r="A5587" t="s">
        <v>247</v>
      </c>
    </row>
    <row r="5588" spans="1:1" x14ac:dyDescent="0.3">
      <c r="A5588" t="s">
        <v>2638</v>
      </c>
    </row>
    <row r="5589" spans="1:1" x14ac:dyDescent="0.3">
      <c r="A5589" t="s">
        <v>248</v>
      </c>
    </row>
    <row r="5590" spans="1:1" x14ac:dyDescent="0.3">
      <c r="A5590" t="s">
        <v>249</v>
      </c>
    </row>
    <row r="5591" spans="1:1" x14ac:dyDescent="0.3">
      <c r="A5591" t="s">
        <v>250</v>
      </c>
    </row>
    <row r="5592" spans="1:1" x14ac:dyDescent="0.3">
      <c r="A5592" t="s">
        <v>251</v>
      </c>
    </row>
    <row r="5593" spans="1:1" x14ac:dyDescent="0.3">
      <c r="A5593" t="s">
        <v>252</v>
      </c>
    </row>
    <row r="5594" spans="1:1" x14ac:dyDescent="0.3">
      <c r="A5594" t="s">
        <v>1052</v>
      </c>
    </row>
    <row r="5595" spans="1:1" x14ac:dyDescent="0.3">
      <c r="A5595" t="s">
        <v>254</v>
      </c>
    </row>
    <row r="5596" spans="1:1" x14ac:dyDescent="0.3">
      <c r="A5596" t="s">
        <v>239</v>
      </c>
    </row>
    <row r="5597" spans="1:1" x14ac:dyDescent="0.3">
      <c r="A5597" t="s">
        <v>255</v>
      </c>
    </row>
    <row r="5598" spans="1:1" x14ac:dyDescent="0.3">
      <c r="A5598" t="s">
        <v>241</v>
      </c>
    </row>
    <row r="5599" spans="1:1" x14ac:dyDescent="0.3">
      <c r="A5599" t="s">
        <v>930</v>
      </c>
    </row>
    <row r="5600" spans="1:1" x14ac:dyDescent="0.3">
      <c r="A5600" t="s">
        <v>1470</v>
      </c>
    </row>
    <row r="5601" spans="1:1" x14ac:dyDescent="0.3">
      <c r="A5601" t="s">
        <v>1181</v>
      </c>
    </row>
    <row r="5602" spans="1:1" x14ac:dyDescent="0.3">
      <c r="A5602" t="s">
        <v>1051</v>
      </c>
    </row>
    <row r="5603" spans="1:1" x14ac:dyDescent="0.3">
      <c r="A5603" t="s">
        <v>1467</v>
      </c>
    </row>
    <row r="5604" spans="1:1" x14ac:dyDescent="0.3">
      <c r="A5604" t="s">
        <v>2639</v>
      </c>
    </row>
    <row r="5605" spans="1:1" x14ac:dyDescent="0.3">
      <c r="A5605" t="s">
        <v>2640</v>
      </c>
    </row>
    <row r="5606" spans="1:1" x14ac:dyDescent="0.3">
      <c r="A5606" t="s">
        <v>2641</v>
      </c>
    </row>
    <row r="5607" spans="1:1" x14ac:dyDescent="0.3">
      <c r="A5607" t="s">
        <v>257</v>
      </c>
    </row>
    <row r="5608" spans="1:1" x14ac:dyDescent="0.3">
      <c r="A5608" t="s">
        <v>258</v>
      </c>
    </row>
    <row r="5609" spans="1:1" x14ac:dyDescent="0.3">
      <c r="A5609" t="s">
        <v>259</v>
      </c>
    </row>
    <row r="5610" spans="1:1" x14ac:dyDescent="0.3">
      <c r="A5610" t="s">
        <v>2642</v>
      </c>
    </row>
    <row r="5611" spans="1:1" x14ac:dyDescent="0.3">
      <c r="A5611" t="s">
        <v>2643</v>
      </c>
    </row>
    <row r="5612" spans="1:1" x14ac:dyDescent="0.3">
      <c r="A5612" t="s">
        <v>2644</v>
      </c>
    </row>
    <row r="5613" spans="1:1" x14ac:dyDescent="0.3">
      <c r="A5613" t="s">
        <v>260</v>
      </c>
    </row>
    <row r="5614" spans="1:1" x14ac:dyDescent="0.3">
      <c r="A5614" t="s">
        <v>1269</v>
      </c>
    </row>
    <row r="5615" spans="1:1" x14ac:dyDescent="0.3">
      <c r="A5615" t="s">
        <v>1270</v>
      </c>
    </row>
    <row r="5616" spans="1:1" x14ac:dyDescent="0.3">
      <c r="A5616" t="s">
        <v>236</v>
      </c>
    </row>
    <row r="5617" spans="1:1" x14ac:dyDescent="0.3">
      <c r="A5617" t="s">
        <v>237</v>
      </c>
    </row>
    <row r="5618" spans="1:1" x14ac:dyDescent="0.3">
      <c r="A5618" t="s">
        <v>238</v>
      </c>
    </row>
    <row r="5619" spans="1:1" x14ac:dyDescent="0.3">
      <c r="A5619" t="s">
        <v>239</v>
      </c>
    </row>
    <row r="5620" spans="1:1" x14ac:dyDescent="0.3">
      <c r="A5620" t="s">
        <v>240</v>
      </c>
    </row>
    <row r="5621" spans="1:1" x14ac:dyDescent="0.3">
      <c r="A5621" t="s">
        <v>241</v>
      </c>
    </row>
    <row r="5622" spans="1:1" x14ac:dyDescent="0.3">
      <c r="A5622" t="s">
        <v>242</v>
      </c>
    </row>
    <row r="5623" spans="1:1" x14ac:dyDescent="0.3">
      <c r="A5623" t="s">
        <v>243</v>
      </c>
    </row>
    <row r="5624" spans="1:1" x14ac:dyDescent="0.3">
      <c r="A5624" t="s">
        <v>244</v>
      </c>
    </row>
    <row r="5625" spans="1:1" x14ac:dyDescent="0.3">
      <c r="A5625" t="s">
        <v>245</v>
      </c>
    </row>
    <row r="5626" spans="1:1" x14ac:dyDescent="0.3">
      <c r="A5626" t="s">
        <v>246</v>
      </c>
    </row>
    <row r="5627" spans="1:1" x14ac:dyDescent="0.3">
      <c r="A5627" t="s">
        <v>2645</v>
      </c>
    </row>
    <row r="5628" spans="1:1" x14ac:dyDescent="0.3">
      <c r="A5628" t="s">
        <v>247</v>
      </c>
    </row>
    <row r="5629" spans="1:1" x14ac:dyDescent="0.3">
      <c r="A5629" t="s">
        <v>2646</v>
      </c>
    </row>
    <row r="5630" spans="1:1" x14ac:dyDescent="0.3">
      <c r="A5630" t="s">
        <v>248</v>
      </c>
    </row>
    <row r="5631" spans="1:1" x14ac:dyDescent="0.3">
      <c r="A5631" t="s">
        <v>249</v>
      </c>
    </row>
    <row r="5632" spans="1:1" x14ac:dyDescent="0.3">
      <c r="A5632" t="s">
        <v>250</v>
      </c>
    </row>
    <row r="5633" spans="1:1" x14ac:dyDescent="0.3">
      <c r="A5633" t="s">
        <v>251</v>
      </c>
    </row>
    <row r="5634" spans="1:1" x14ac:dyDescent="0.3">
      <c r="A5634" t="s">
        <v>252</v>
      </c>
    </row>
    <row r="5635" spans="1:1" x14ac:dyDescent="0.3">
      <c r="A5635" t="s">
        <v>1054</v>
      </c>
    </row>
    <row r="5636" spans="1:1" x14ac:dyDescent="0.3">
      <c r="A5636" t="s">
        <v>254</v>
      </c>
    </row>
    <row r="5637" spans="1:1" x14ac:dyDescent="0.3">
      <c r="A5637" t="s">
        <v>239</v>
      </c>
    </row>
    <row r="5638" spans="1:1" x14ac:dyDescent="0.3">
      <c r="A5638" t="s">
        <v>255</v>
      </c>
    </row>
    <row r="5639" spans="1:1" x14ac:dyDescent="0.3">
      <c r="A5639" t="s">
        <v>241</v>
      </c>
    </row>
    <row r="5640" spans="1:1" x14ac:dyDescent="0.3">
      <c r="A5640" t="s">
        <v>931</v>
      </c>
    </row>
    <row r="5641" spans="1:1" x14ac:dyDescent="0.3">
      <c r="A5641" t="s">
        <v>1470</v>
      </c>
    </row>
    <row r="5642" spans="1:1" x14ac:dyDescent="0.3">
      <c r="A5642" t="s">
        <v>1181</v>
      </c>
    </row>
    <row r="5643" spans="1:1" x14ac:dyDescent="0.3">
      <c r="A5643" t="s">
        <v>1053</v>
      </c>
    </row>
    <row r="5644" spans="1:1" x14ac:dyDescent="0.3">
      <c r="A5644" t="s">
        <v>1467</v>
      </c>
    </row>
    <row r="5645" spans="1:1" x14ac:dyDescent="0.3">
      <c r="A5645" t="s">
        <v>2647</v>
      </c>
    </row>
    <row r="5646" spans="1:1" x14ac:dyDescent="0.3">
      <c r="A5646" t="s">
        <v>2648</v>
      </c>
    </row>
    <row r="5647" spans="1:1" x14ac:dyDescent="0.3">
      <c r="A5647" t="s">
        <v>2649</v>
      </c>
    </row>
    <row r="5648" spans="1:1" x14ac:dyDescent="0.3">
      <c r="A5648" t="s">
        <v>257</v>
      </c>
    </row>
    <row r="5649" spans="1:1" x14ac:dyDescent="0.3">
      <c r="A5649" t="s">
        <v>258</v>
      </c>
    </row>
    <row r="5650" spans="1:1" x14ac:dyDescent="0.3">
      <c r="A5650" t="s">
        <v>259</v>
      </c>
    </row>
    <row r="5651" spans="1:1" x14ac:dyDescent="0.3">
      <c r="A5651" t="s">
        <v>2650</v>
      </c>
    </row>
    <row r="5652" spans="1:1" x14ac:dyDescent="0.3">
      <c r="A5652" t="s">
        <v>2651</v>
      </c>
    </row>
    <row r="5653" spans="1:1" x14ac:dyDescent="0.3">
      <c r="A5653" t="s">
        <v>2652</v>
      </c>
    </row>
    <row r="5654" spans="1:1" x14ac:dyDescent="0.3">
      <c r="A5654" t="s">
        <v>260</v>
      </c>
    </row>
    <row r="5655" spans="1:1" x14ac:dyDescent="0.3">
      <c r="A5655" t="s">
        <v>1274</v>
      </c>
    </row>
    <row r="5656" spans="1:1" x14ac:dyDescent="0.3">
      <c r="A5656" t="s">
        <v>1275</v>
      </c>
    </row>
    <row r="5657" spans="1:1" x14ac:dyDescent="0.3">
      <c r="A5657" t="s">
        <v>236</v>
      </c>
    </row>
    <row r="5658" spans="1:1" x14ac:dyDescent="0.3">
      <c r="A5658" t="s">
        <v>237</v>
      </c>
    </row>
    <row r="5659" spans="1:1" x14ac:dyDescent="0.3">
      <c r="A5659" t="s">
        <v>238</v>
      </c>
    </row>
    <row r="5660" spans="1:1" x14ac:dyDescent="0.3">
      <c r="A5660" t="s">
        <v>239</v>
      </c>
    </row>
    <row r="5661" spans="1:1" x14ac:dyDescent="0.3">
      <c r="A5661" t="s">
        <v>240</v>
      </c>
    </row>
    <row r="5662" spans="1:1" x14ac:dyDescent="0.3">
      <c r="A5662" t="s">
        <v>241</v>
      </c>
    </row>
    <row r="5663" spans="1:1" x14ac:dyDescent="0.3">
      <c r="A5663" t="s">
        <v>242</v>
      </c>
    </row>
    <row r="5664" spans="1:1" x14ac:dyDescent="0.3">
      <c r="A5664" t="s">
        <v>243</v>
      </c>
    </row>
    <row r="5665" spans="1:1" x14ac:dyDescent="0.3">
      <c r="A5665" t="s">
        <v>244</v>
      </c>
    </row>
    <row r="5666" spans="1:1" x14ac:dyDescent="0.3">
      <c r="A5666" t="s">
        <v>245</v>
      </c>
    </row>
    <row r="5667" spans="1:1" x14ac:dyDescent="0.3">
      <c r="A5667" t="s">
        <v>246</v>
      </c>
    </row>
    <row r="5668" spans="1:1" x14ac:dyDescent="0.3">
      <c r="A5668" t="s">
        <v>2653</v>
      </c>
    </row>
    <row r="5669" spans="1:1" x14ac:dyDescent="0.3">
      <c r="A5669" t="s">
        <v>247</v>
      </c>
    </row>
    <row r="5670" spans="1:1" x14ac:dyDescent="0.3">
      <c r="A5670" t="s">
        <v>2654</v>
      </c>
    </row>
    <row r="5671" spans="1:1" x14ac:dyDescent="0.3">
      <c r="A5671" t="s">
        <v>248</v>
      </c>
    </row>
    <row r="5672" spans="1:1" x14ac:dyDescent="0.3">
      <c r="A5672" t="s">
        <v>249</v>
      </c>
    </row>
    <row r="5673" spans="1:1" x14ac:dyDescent="0.3">
      <c r="A5673" t="s">
        <v>250</v>
      </c>
    </row>
    <row r="5674" spans="1:1" x14ac:dyDescent="0.3">
      <c r="A5674" t="s">
        <v>251</v>
      </c>
    </row>
    <row r="5675" spans="1:1" x14ac:dyDescent="0.3">
      <c r="A5675" t="s">
        <v>252</v>
      </c>
    </row>
    <row r="5676" spans="1:1" x14ac:dyDescent="0.3">
      <c r="A5676" t="s">
        <v>1057</v>
      </c>
    </row>
    <row r="5677" spans="1:1" x14ac:dyDescent="0.3">
      <c r="A5677" t="s">
        <v>254</v>
      </c>
    </row>
    <row r="5678" spans="1:1" x14ac:dyDescent="0.3">
      <c r="A5678" t="s">
        <v>239</v>
      </c>
    </row>
    <row r="5679" spans="1:1" x14ac:dyDescent="0.3">
      <c r="A5679" t="s">
        <v>255</v>
      </c>
    </row>
    <row r="5680" spans="1:1" x14ac:dyDescent="0.3">
      <c r="A5680" t="s">
        <v>241</v>
      </c>
    </row>
    <row r="5681" spans="1:1" x14ac:dyDescent="0.3">
      <c r="A5681" t="s">
        <v>932</v>
      </c>
    </row>
    <row r="5682" spans="1:1" x14ac:dyDescent="0.3">
      <c r="A5682" t="s">
        <v>1470</v>
      </c>
    </row>
    <row r="5683" spans="1:1" x14ac:dyDescent="0.3">
      <c r="A5683" t="s">
        <v>1181</v>
      </c>
    </row>
    <row r="5684" spans="1:1" x14ac:dyDescent="0.3">
      <c r="A5684" t="s">
        <v>1056</v>
      </c>
    </row>
    <row r="5685" spans="1:1" x14ac:dyDescent="0.3">
      <c r="A5685" t="s">
        <v>1467</v>
      </c>
    </row>
    <row r="5686" spans="1:1" x14ac:dyDescent="0.3">
      <c r="A5686" t="s">
        <v>2655</v>
      </c>
    </row>
    <row r="5687" spans="1:1" x14ac:dyDescent="0.3">
      <c r="A5687" t="s">
        <v>2656</v>
      </c>
    </row>
    <row r="5688" spans="1:1" x14ac:dyDescent="0.3">
      <c r="A5688" t="s">
        <v>2657</v>
      </c>
    </row>
    <row r="5689" spans="1:1" x14ac:dyDescent="0.3">
      <c r="A5689" t="s">
        <v>257</v>
      </c>
    </row>
    <row r="5690" spans="1:1" x14ac:dyDescent="0.3">
      <c r="A5690" t="s">
        <v>258</v>
      </c>
    </row>
    <row r="5691" spans="1:1" x14ac:dyDescent="0.3">
      <c r="A5691" t="s">
        <v>259</v>
      </c>
    </row>
    <row r="5692" spans="1:1" x14ac:dyDescent="0.3">
      <c r="A5692" t="s">
        <v>2658</v>
      </c>
    </row>
    <row r="5693" spans="1:1" x14ac:dyDescent="0.3">
      <c r="A5693" t="s">
        <v>2659</v>
      </c>
    </row>
    <row r="5694" spans="1:1" x14ac:dyDescent="0.3">
      <c r="A5694" t="s">
        <v>2660</v>
      </c>
    </row>
    <row r="5695" spans="1:1" x14ac:dyDescent="0.3">
      <c r="A5695" t="s">
        <v>260</v>
      </c>
    </row>
    <row r="5696" spans="1:1" x14ac:dyDescent="0.3">
      <c r="A5696" t="s">
        <v>1278</v>
      </c>
    </row>
    <row r="5697" spans="1:1" x14ac:dyDescent="0.3">
      <c r="A5697" t="s">
        <v>1279</v>
      </c>
    </row>
    <row r="5698" spans="1:1" x14ac:dyDescent="0.3">
      <c r="A5698" t="s">
        <v>236</v>
      </c>
    </row>
    <row r="5699" spans="1:1" x14ac:dyDescent="0.3">
      <c r="A5699" t="s">
        <v>237</v>
      </c>
    </row>
    <row r="5700" spans="1:1" x14ac:dyDescent="0.3">
      <c r="A5700" t="s">
        <v>238</v>
      </c>
    </row>
    <row r="5701" spans="1:1" x14ac:dyDescent="0.3">
      <c r="A5701" t="s">
        <v>239</v>
      </c>
    </row>
    <row r="5702" spans="1:1" x14ac:dyDescent="0.3">
      <c r="A5702" t="s">
        <v>240</v>
      </c>
    </row>
    <row r="5703" spans="1:1" x14ac:dyDescent="0.3">
      <c r="A5703" t="s">
        <v>241</v>
      </c>
    </row>
    <row r="5704" spans="1:1" x14ac:dyDescent="0.3">
      <c r="A5704" t="s">
        <v>242</v>
      </c>
    </row>
    <row r="5705" spans="1:1" x14ac:dyDescent="0.3">
      <c r="A5705" t="s">
        <v>243</v>
      </c>
    </row>
    <row r="5706" spans="1:1" x14ac:dyDescent="0.3">
      <c r="A5706" t="s">
        <v>244</v>
      </c>
    </row>
    <row r="5707" spans="1:1" x14ac:dyDescent="0.3">
      <c r="A5707" t="s">
        <v>245</v>
      </c>
    </row>
    <row r="5708" spans="1:1" x14ac:dyDescent="0.3">
      <c r="A5708" t="s">
        <v>246</v>
      </c>
    </row>
    <row r="5709" spans="1:1" x14ac:dyDescent="0.3">
      <c r="A5709" t="s">
        <v>2661</v>
      </c>
    </row>
    <row r="5710" spans="1:1" x14ac:dyDescent="0.3">
      <c r="A5710" t="s">
        <v>247</v>
      </c>
    </row>
    <row r="5711" spans="1:1" x14ac:dyDescent="0.3">
      <c r="A5711" t="s">
        <v>2662</v>
      </c>
    </row>
    <row r="5712" spans="1:1" x14ac:dyDescent="0.3">
      <c r="A5712" t="s">
        <v>248</v>
      </c>
    </row>
    <row r="5713" spans="1:1" x14ac:dyDescent="0.3">
      <c r="A5713" t="s">
        <v>249</v>
      </c>
    </row>
    <row r="5714" spans="1:1" x14ac:dyDescent="0.3">
      <c r="A5714" t="s">
        <v>250</v>
      </c>
    </row>
    <row r="5715" spans="1:1" x14ac:dyDescent="0.3">
      <c r="A5715" t="s">
        <v>251</v>
      </c>
    </row>
    <row r="5716" spans="1:1" x14ac:dyDescent="0.3">
      <c r="A5716" t="s">
        <v>252</v>
      </c>
    </row>
    <row r="5717" spans="1:1" x14ac:dyDescent="0.3">
      <c r="A5717" t="s">
        <v>1059</v>
      </c>
    </row>
    <row r="5718" spans="1:1" x14ac:dyDescent="0.3">
      <c r="A5718" t="s">
        <v>254</v>
      </c>
    </row>
    <row r="5719" spans="1:1" x14ac:dyDescent="0.3">
      <c r="A5719" t="s">
        <v>239</v>
      </c>
    </row>
    <row r="5720" spans="1:1" x14ac:dyDescent="0.3">
      <c r="A5720" t="s">
        <v>255</v>
      </c>
    </row>
    <row r="5721" spans="1:1" x14ac:dyDescent="0.3">
      <c r="A5721" t="s">
        <v>241</v>
      </c>
    </row>
    <row r="5722" spans="1:1" x14ac:dyDescent="0.3">
      <c r="A5722" t="s">
        <v>930</v>
      </c>
    </row>
    <row r="5723" spans="1:1" x14ac:dyDescent="0.3">
      <c r="A5723" t="s">
        <v>1470</v>
      </c>
    </row>
    <row r="5724" spans="1:1" x14ac:dyDescent="0.3">
      <c r="A5724" t="s">
        <v>1194</v>
      </c>
    </row>
    <row r="5725" spans="1:1" x14ac:dyDescent="0.3">
      <c r="A5725" t="s">
        <v>1058</v>
      </c>
    </row>
    <row r="5726" spans="1:1" x14ac:dyDescent="0.3">
      <c r="A5726" t="s">
        <v>1467</v>
      </c>
    </row>
    <row r="5727" spans="1:1" x14ac:dyDescent="0.3">
      <c r="A5727" t="s">
        <v>2663</v>
      </c>
    </row>
    <row r="5728" spans="1:1" x14ac:dyDescent="0.3">
      <c r="A5728" t="s">
        <v>2664</v>
      </c>
    </row>
    <row r="5729" spans="1:1" x14ac:dyDescent="0.3">
      <c r="A5729" t="s">
        <v>2665</v>
      </c>
    </row>
    <row r="5730" spans="1:1" x14ac:dyDescent="0.3">
      <c r="A5730" t="s">
        <v>257</v>
      </c>
    </row>
    <row r="5731" spans="1:1" x14ac:dyDescent="0.3">
      <c r="A5731" t="s">
        <v>258</v>
      </c>
    </row>
    <row r="5732" spans="1:1" x14ac:dyDescent="0.3">
      <c r="A5732" t="s">
        <v>259</v>
      </c>
    </row>
    <row r="5733" spans="1:1" x14ac:dyDescent="0.3">
      <c r="A5733" t="s">
        <v>2666</v>
      </c>
    </row>
    <row r="5734" spans="1:1" x14ac:dyDescent="0.3">
      <c r="A5734" t="s">
        <v>2667</v>
      </c>
    </row>
    <row r="5735" spans="1:1" x14ac:dyDescent="0.3">
      <c r="A5735" t="s">
        <v>2668</v>
      </c>
    </row>
    <row r="5736" spans="1:1" x14ac:dyDescent="0.3">
      <c r="A5736" t="s">
        <v>260</v>
      </c>
    </row>
    <row r="5737" spans="1:1" x14ac:dyDescent="0.3">
      <c r="A5737" t="s">
        <v>1283</v>
      </c>
    </row>
    <row r="5738" spans="1:1" x14ac:dyDescent="0.3">
      <c r="A5738" t="s">
        <v>1284</v>
      </c>
    </row>
    <row r="5739" spans="1:1" x14ac:dyDescent="0.3">
      <c r="A5739" t="s">
        <v>236</v>
      </c>
    </row>
    <row r="5740" spans="1:1" x14ac:dyDescent="0.3">
      <c r="A5740" t="s">
        <v>237</v>
      </c>
    </row>
    <row r="5741" spans="1:1" x14ac:dyDescent="0.3">
      <c r="A5741" t="s">
        <v>238</v>
      </c>
    </row>
    <row r="5742" spans="1:1" x14ac:dyDescent="0.3">
      <c r="A5742" t="s">
        <v>239</v>
      </c>
    </row>
    <row r="5743" spans="1:1" x14ac:dyDescent="0.3">
      <c r="A5743" t="s">
        <v>240</v>
      </c>
    </row>
    <row r="5744" spans="1:1" x14ac:dyDescent="0.3">
      <c r="A5744" t="s">
        <v>241</v>
      </c>
    </row>
    <row r="5745" spans="1:1" x14ac:dyDescent="0.3">
      <c r="A5745" t="s">
        <v>242</v>
      </c>
    </row>
    <row r="5746" spans="1:1" x14ac:dyDescent="0.3">
      <c r="A5746" t="s">
        <v>243</v>
      </c>
    </row>
    <row r="5747" spans="1:1" x14ac:dyDescent="0.3">
      <c r="A5747" t="s">
        <v>244</v>
      </c>
    </row>
    <row r="5748" spans="1:1" x14ac:dyDescent="0.3">
      <c r="A5748" t="s">
        <v>245</v>
      </c>
    </row>
    <row r="5749" spans="1:1" x14ac:dyDescent="0.3">
      <c r="A5749" t="s">
        <v>246</v>
      </c>
    </row>
    <row r="5750" spans="1:1" x14ac:dyDescent="0.3">
      <c r="A5750" t="s">
        <v>2669</v>
      </c>
    </row>
    <row r="5751" spans="1:1" x14ac:dyDescent="0.3">
      <c r="A5751" t="s">
        <v>247</v>
      </c>
    </row>
    <row r="5752" spans="1:1" x14ac:dyDescent="0.3">
      <c r="A5752" t="s">
        <v>2670</v>
      </c>
    </row>
    <row r="5753" spans="1:1" x14ac:dyDescent="0.3">
      <c r="A5753" t="s">
        <v>248</v>
      </c>
    </row>
    <row r="5754" spans="1:1" x14ac:dyDescent="0.3">
      <c r="A5754" t="s">
        <v>249</v>
      </c>
    </row>
    <row r="5755" spans="1:1" x14ac:dyDescent="0.3">
      <c r="A5755" t="s">
        <v>250</v>
      </c>
    </row>
    <row r="5756" spans="1:1" x14ac:dyDescent="0.3">
      <c r="A5756" t="s">
        <v>251</v>
      </c>
    </row>
    <row r="5757" spans="1:1" x14ac:dyDescent="0.3">
      <c r="A5757" t="s">
        <v>252</v>
      </c>
    </row>
    <row r="5758" spans="1:1" x14ac:dyDescent="0.3">
      <c r="A5758" t="s">
        <v>1061</v>
      </c>
    </row>
    <row r="5759" spans="1:1" x14ac:dyDescent="0.3">
      <c r="A5759" t="s">
        <v>254</v>
      </c>
    </row>
    <row r="5760" spans="1:1" x14ac:dyDescent="0.3">
      <c r="A5760" t="s">
        <v>239</v>
      </c>
    </row>
    <row r="5761" spans="1:1" x14ac:dyDescent="0.3">
      <c r="A5761" t="s">
        <v>255</v>
      </c>
    </row>
    <row r="5762" spans="1:1" x14ac:dyDescent="0.3">
      <c r="A5762" t="s">
        <v>241</v>
      </c>
    </row>
    <row r="5763" spans="1:1" x14ac:dyDescent="0.3">
      <c r="A5763" t="s">
        <v>931</v>
      </c>
    </row>
    <row r="5764" spans="1:1" x14ac:dyDescent="0.3">
      <c r="A5764" t="s">
        <v>1470</v>
      </c>
    </row>
    <row r="5765" spans="1:1" x14ac:dyDescent="0.3">
      <c r="A5765" t="s">
        <v>1194</v>
      </c>
    </row>
    <row r="5766" spans="1:1" x14ac:dyDescent="0.3">
      <c r="A5766" t="s">
        <v>1060</v>
      </c>
    </row>
    <row r="5767" spans="1:1" x14ac:dyDescent="0.3">
      <c r="A5767" t="s">
        <v>1467</v>
      </c>
    </row>
    <row r="5768" spans="1:1" x14ac:dyDescent="0.3">
      <c r="A5768" t="s">
        <v>2671</v>
      </c>
    </row>
    <row r="5769" spans="1:1" x14ac:dyDescent="0.3">
      <c r="A5769" t="s">
        <v>2672</v>
      </c>
    </row>
    <row r="5770" spans="1:1" x14ac:dyDescent="0.3">
      <c r="A5770" t="s">
        <v>2673</v>
      </c>
    </row>
    <row r="5771" spans="1:1" x14ac:dyDescent="0.3">
      <c r="A5771" t="s">
        <v>257</v>
      </c>
    </row>
    <row r="5772" spans="1:1" x14ac:dyDescent="0.3">
      <c r="A5772" t="s">
        <v>258</v>
      </c>
    </row>
    <row r="5773" spans="1:1" x14ac:dyDescent="0.3">
      <c r="A5773" t="s">
        <v>259</v>
      </c>
    </row>
    <row r="5774" spans="1:1" x14ac:dyDescent="0.3">
      <c r="A5774" t="s">
        <v>2674</v>
      </c>
    </row>
    <row r="5775" spans="1:1" x14ac:dyDescent="0.3">
      <c r="A5775" t="s">
        <v>2675</v>
      </c>
    </row>
    <row r="5776" spans="1:1" x14ac:dyDescent="0.3">
      <c r="A5776" t="s">
        <v>2676</v>
      </c>
    </row>
    <row r="5777" spans="1:1" x14ac:dyDescent="0.3">
      <c r="A5777" t="s">
        <v>260</v>
      </c>
    </row>
    <row r="5778" spans="1:1" x14ac:dyDescent="0.3">
      <c r="A5778" t="s">
        <v>1287</v>
      </c>
    </row>
    <row r="5779" spans="1:1" x14ac:dyDescent="0.3">
      <c r="A5779" t="s">
        <v>1288</v>
      </c>
    </row>
    <row r="5780" spans="1:1" x14ac:dyDescent="0.3">
      <c r="A5780" t="s">
        <v>236</v>
      </c>
    </row>
    <row r="5781" spans="1:1" x14ac:dyDescent="0.3">
      <c r="A5781" t="s">
        <v>237</v>
      </c>
    </row>
    <row r="5782" spans="1:1" x14ac:dyDescent="0.3">
      <c r="A5782" t="s">
        <v>238</v>
      </c>
    </row>
    <row r="5783" spans="1:1" x14ac:dyDescent="0.3">
      <c r="A5783" t="s">
        <v>239</v>
      </c>
    </row>
    <row r="5784" spans="1:1" x14ac:dyDescent="0.3">
      <c r="A5784" t="s">
        <v>240</v>
      </c>
    </row>
    <row r="5785" spans="1:1" x14ac:dyDescent="0.3">
      <c r="A5785" t="s">
        <v>241</v>
      </c>
    </row>
    <row r="5786" spans="1:1" x14ac:dyDescent="0.3">
      <c r="A5786" t="s">
        <v>242</v>
      </c>
    </row>
    <row r="5787" spans="1:1" x14ac:dyDescent="0.3">
      <c r="A5787" t="s">
        <v>243</v>
      </c>
    </row>
    <row r="5788" spans="1:1" x14ac:dyDescent="0.3">
      <c r="A5788" t="s">
        <v>244</v>
      </c>
    </row>
    <row r="5789" spans="1:1" x14ac:dyDescent="0.3">
      <c r="A5789" t="s">
        <v>245</v>
      </c>
    </row>
    <row r="5790" spans="1:1" x14ac:dyDescent="0.3">
      <c r="A5790" t="s">
        <v>246</v>
      </c>
    </row>
    <row r="5791" spans="1:1" x14ac:dyDescent="0.3">
      <c r="A5791" t="s">
        <v>2677</v>
      </c>
    </row>
    <row r="5792" spans="1:1" x14ac:dyDescent="0.3">
      <c r="A5792" t="s">
        <v>247</v>
      </c>
    </row>
    <row r="5793" spans="1:1" x14ac:dyDescent="0.3">
      <c r="A5793" t="s">
        <v>2678</v>
      </c>
    </row>
    <row r="5794" spans="1:1" x14ac:dyDescent="0.3">
      <c r="A5794" t="s">
        <v>248</v>
      </c>
    </row>
    <row r="5795" spans="1:1" x14ac:dyDescent="0.3">
      <c r="A5795" t="s">
        <v>249</v>
      </c>
    </row>
    <row r="5796" spans="1:1" x14ac:dyDescent="0.3">
      <c r="A5796" t="s">
        <v>250</v>
      </c>
    </row>
    <row r="5797" spans="1:1" x14ac:dyDescent="0.3">
      <c r="A5797" t="s">
        <v>251</v>
      </c>
    </row>
    <row r="5798" spans="1:1" x14ac:dyDescent="0.3">
      <c r="A5798" t="s">
        <v>252</v>
      </c>
    </row>
    <row r="5799" spans="1:1" x14ac:dyDescent="0.3">
      <c r="A5799" t="s">
        <v>1064</v>
      </c>
    </row>
    <row r="5800" spans="1:1" x14ac:dyDescent="0.3">
      <c r="A5800" t="s">
        <v>254</v>
      </c>
    </row>
    <row r="5801" spans="1:1" x14ac:dyDescent="0.3">
      <c r="A5801" t="s">
        <v>239</v>
      </c>
    </row>
    <row r="5802" spans="1:1" x14ac:dyDescent="0.3">
      <c r="A5802" t="s">
        <v>255</v>
      </c>
    </row>
    <row r="5803" spans="1:1" x14ac:dyDescent="0.3">
      <c r="A5803" t="s">
        <v>241</v>
      </c>
    </row>
    <row r="5804" spans="1:1" x14ac:dyDescent="0.3">
      <c r="A5804" t="s">
        <v>932</v>
      </c>
    </row>
    <row r="5805" spans="1:1" x14ac:dyDescent="0.3">
      <c r="A5805" t="s">
        <v>1470</v>
      </c>
    </row>
    <row r="5806" spans="1:1" x14ac:dyDescent="0.3">
      <c r="A5806" t="s">
        <v>1194</v>
      </c>
    </row>
    <row r="5807" spans="1:1" x14ac:dyDescent="0.3">
      <c r="A5807" t="s">
        <v>1063</v>
      </c>
    </row>
    <row r="5808" spans="1:1" x14ac:dyDescent="0.3">
      <c r="A5808" t="s">
        <v>1467</v>
      </c>
    </row>
    <row r="5809" spans="1:1" x14ac:dyDescent="0.3">
      <c r="A5809" t="s">
        <v>2679</v>
      </c>
    </row>
    <row r="5810" spans="1:1" x14ac:dyDescent="0.3">
      <c r="A5810" t="s">
        <v>2680</v>
      </c>
    </row>
    <row r="5811" spans="1:1" x14ac:dyDescent="0.3">
      <c r="A5811" t="s">
        <v>2681</v>
      </c>
    </row>
    <row r="5812" spans="1:1" x14ac:dyDescent="0.3">
      <c r="A5812" t="s">
        <v>257</v>
      </c>
    </row>
    <row r="5813" spans="1:1" x14ac:dyDescent="0.3">
      <c r="A5813" t="s">
        <v>258</v>
      </c>
    </row>
    <row r="5814" spans="1:1" x14ac:dyDescent="0.3">
      <c r="A5814" t="s">
        <v>259</v>
      </c>
    </row>
    <row r="5815" spans="1:1" x14ac:dyDescent="0.3">
      <c r="A5815" t="s">
        <v>2682</v>
      </c>
    </row>
    <row r="5816" spans="1:1" x14ac:dyDescent="0.3">
      <c r="A5816" t="s">
        <v>2683</v>
      </c>
    </row>
    <row r="5817" spans="1:1" x14ac:dyDescent="0.3">
      <c r="A5817" t="s">
        <v>2684</v>
      </c>
    </row>
    <row r="5818" spans="1:1" x14ac:dyDescent="0.3">
      <c r="A5818" t="s">
        <v>260</v>
      </c>
    </row>
    <row r="5819" spans="1:1" x14ac:dyDescent="0.3">
      <c r="A5819" t="s">
        <v>1292</v>
      </c>
    </row>
    <row r="5820" spans="1:1" x14ac:dyDescent="0.3">
      <c r="A5820" t="s">
        <v>1293</v>
      </c>
    </row>
    <row r="5821" spans="1:1" x14ac:dyDescent="0.3">
      <c r="A5821" t="s">
        <v>236</v>
      </c>
    </row>
    <row r="5822" spans="1:1" x14ac:dyDescent="0.3">
      <c r="A5822" t="s">
        <v>237</v>
      </c>
    </row>
    <row r="5823" spans="1:1" x14ac:dyDescent="0.3">
      <c r="A5823" t="s">
        <v>238</v>
      </c>
    </row>
    <row r="5824" spans="1:1" x14ac:dyDescent="0.3">
      <c r="A5824" t="s">
        <v>239</v>
      </c>
    </row>
    <row r="5825" spans="1:1" x14ac:dyDescent="0.3">
      <c r="A5825" t="s">
        <v>240</v>
      </c>
    </row>
    <row r="5826" spans="1:1" x14ac:dyDescent="0.3">
      <c r="A5826" t="s">
        <v>241</v>
      </c>
    </row>
    <row r="5827" spans="1:1" x14ac:dyDescent="0.3">
      <c r="A5827" t="s">
        <v>242</v>
      </c>
    </row>
    <row r="5828" spans="1:1" x14ac:dyDescent="0.3">
      <c r="A5828" t="s">
        <v>243</v>
      </c>
    </row>
    <row r="5829" spans="1:1" x14ac:dyDescent="0.3">
      <c r="A5829" t="s">
        <v>244</v>
      </c>
    </row>
    <row r="5830" spans="1:1" x14ac:dyDescent="0.3">
      <c r="A5830" t="s">
        <v>245</v>
      </c>
    </row>
    <row r="5831" spans="1:1" x14ac:dyDescent="0.3">
      <c r="A5831" t="s">
        <v>246</v>
      </c>
    </row>
    <row r="5832" spans="1:1" x14ac:dyDescent="0.3">
      <c r="A5832" t="s">
        <v>2685</v>
      </c>
    </row>
    <row r="5833" spans="1:1" x14ac:dyDescent="0.3">
      <c r="A5833" t="s">
        <v>247</v>
      </c>
    </row>
    <row r="5834" spans="1:1" x14ac:dyDescent="0.3">
      <c r="A5834" t="s">
        <v>2686</v>
      </c>
    </row>
    <row r="5835" spans="1:1" x14ac:dyDescent="0.3">
      <c r="A5835" t="s">
        <v>248</v>
      </c>
    </row>
    <row r="5836" spans="1:1" x14ac:dyDescent="0.3">
      <c r="A5836" t="s">
        <v>249</v>
      </c>
    </row>
    <row r="5837" spans="1:1" x14ac:dyDescent="0.3">
      <c r="A5837" t="s">
        <v>250</v>
      </c>
    </row>
    <row r="5838" spans="1:1" x14ac:dyDescent="0.3">
      <c r="A5838" t="s">
        <v>251</v>
      </c>
    </row>
    <row r="5839" spans="1:1" x14ac:dyDescent="0.3">
      <c r="A5839" t="s">
        <v>252</v>
      </c>
    </row>
    <row r="5840" spans="1:1" x14ac:dyDescent="0.3">
      <c r="A5840" t="s">
        <v>1066</v>
      </c>
    </row>
    <row r="5841" spans="1:1" x14ac:dyDescent="0.3">
      <c r="A5841" t="s">
        <v>254</v>
      </c>
    </row>
    <row r="5842" spans="1:1" x14ac:dyDescent="0.3">
      <c r="A5842" t="s">
        <v>239</v>
      </c>
    </row>
    <row r="5843" spans="1:1" x14ac:dyDescent="0.3">
      <c r="A5843" t="s">
        <v>255</v>
      </c>
    </row>
    <row r="5844" spans="1:1" x14ac:dyDescent="0.3">
      <c r="A5844" t="s">
        <v>241</v>
      </c>
    </row>
    <row r="5845" spans="1:1" x14ac:dyDescent="0.3">
      <c r="A5845" t="s">
        <v>930</v>
      </c>
    </row>
    <row r="5846" spans="1:1" x14ac:dyDescent="0.3">
      <c r="A5846" t="s">
        <v>1470</v>
      </c>
    </row>
    <row r="5847" spans="1:1" x14ac:dyDescent="0.3">
      <c r="A5847" t="s">
        <v>1207</v>
      </c>
    </row>
    <row r="5848" spans="1:1" x14ac:dyDescent="0.3">
      <c r="A5848" t="s">
        <v>1065</v>
      </c>
    </row>
    <row r="5849" spans="1:1" x14ac:dyDescent="0.3">
      <c r="A5849" t="s">
        <v>2687</v>
      </c>
    </row>
    <row r="5850" spans="1:1" x14ac:dyDescent="0.3">
      <c r="A5850" t="s">
        <v>2688</v>
      </c>
    </row>
    <row r="5851" spans="1:1" x14ac:dyDescent="0.3">
      <c r="A5851" t="s">
        <v>2689</v>
      </c>
    </row>
    <row r="5852" spans="1:1" x14ac:dyDescent="0.3">
      <c r="A5852" t="s">
        <v>2690</v>
      </c>
    </row>
    <row r="5853" spans="1:1" x14ac:dyDescent="0.3">
      <c r="A5853" t="s">
        <v>257</v>
      </c>
    </row>
    <row r="5854" spans="1:1" x14ac:dyDescent="0.3">
      <c r="A5854" t="s">
        <v>258</v>
      </c>
    </row>
    <row r="5855" spans="1:1" x14ac:dyDescent="0.3">
      <c r="A5855" t="s">
        <v>259</v>
      </c>
    </row>
    <row r="5856" spans="1:1" x14ac:dyDescent="0.3">
      <c r="A5856" t="s">
        <v>2691</v>
      </c>
    </row>
    <row r="5857" spans="1:1" x14ac:dyDescent="0.3">
      <c r="A5857" t="s">
        <v>2692</v>
      </c>
    </row>
    <row r="5858" spans="1:1" x14ac:dyDescent="0.3">
      <c r="A5858" t="s">
        <v>2693</v>
      </c>
    </row>
    <row r="5859" spans="1:1" x14ac:dyDescent="0.3">
      <c r="A5859" t="s">
        <v>260</v>
      </c>
    </row>
    <row r="5860" spans="1:1" x14ac:dyDescent="0.3">
      <c r="A5860" t="s">
        <v>1296</v>
      </c>
    </row>
    <row r="5861" spans="1:1" x14ac:dyDescent="0.3">
      <c r="A5861" t="s">
        <v>1297</v>
      </c>
    </row>
    <row r="5862" spans="1:1" x14ac:dyDescent="0.3">
      <c r="A5862" t="s">
        <v>236</v>
      </c>
    </row>
    <row r="5863" spans="1:1" x14ac:dyDescent="0.3">
      <c r="A5863" t="s">
        <v>237</v>
      </c>
    </row>
    <row r="5864" spans="1:1" x14ac:dyDescent="0.3">
      <c r="A5864" t="s">
        <v>238</v>
      </c>
    </row>
    <row r="5865" spans="1:1" x14ac:dyDescent="0.3">
      <c r="A5865" t="s">
        <v>239</v>
      </c>
    </row>
    <row r="5866" spans="1:1" x14ac:dyDescent="0.3">
      <c r="A5866" t="s">
        <v>240</v>
      </c>
    </row>
    <row r="5867" spans="1:1" x14ac:dyDescent="0.3">
      <c r="A5867" t="s">
        <v>241</v>
      </c>
    </row>
    <row r="5868" spans="1:1" x14ac:dyDescent="0.3">
      <c r="A5868" t="s">
        <v>242</v>
      </c>
    </row>
    <row r="5869" spans="1:1" x14ac:dyDescent="0.3">
      <c r="A5869" t="s">
        <v>243</v>
      </c>
    </row>
    <row r="5870" spans="1:1" x14ac:dyDescent="0.3">
      <c r="A5870" t="s">
        <v>244</v>
      </c>
    </row>
    <row r="5871" spans="1:1" x14ac:dyDescent="0.3">
      <c r="A5871" t="s">
        <v>245</v>
      </c>
    </row>
    <row r="5872" spans="1:1" x14ac:dyDescent="0.3">
      <c r="A5872" t="s">
        <v>246</v>
      </c>
    </row>
    <row r="5873" spans="1:1" x14ac:dyDescent="0.3">
      <c r="A5873" t="s">
        <v>2694</v>
      </c>
    </row>
    <row r="5874" spans="1:1" x14ac:dyDescent="0.3">
      <c r="A5874" t="s">
        <v>247</v>
      </c>
    </row>
    <row r="5875" spans="1:1" x14ac:dyDescent="0.3">
      <c r="A5875" t="s">
        <v>2695</v>
      </c>
    </row>
    <row r="5876" spans="1:1" x14ac:dyDescent="0.3">
      <c r="A5876" t="s">
        <v>248</v>
      </c>
    </row>
    <row r="5877" spans="1:1" x14ac:dyDescent="0.3">
      <c r="A5877" t="s">
        <v>249</v>
      </c>
    </row>
    <row r="5878" spans="1:1" x14ac:dyDescent="0.3">
      <c r="A5878" t="s">
        <v>250</v>
      </c>
    </row>
    <row r="5879" spans="1:1" x14ac:dyDescent="0.3">
      <c r="A5879" t="s">
        <v>251</v>
      </c>
    </row>
    <row r="5880" spans="1:1" x14ac:dyDescent="0.3">
      <c r="A5880" t="s">
        <v>252</v>
      </c>
    </row>
    <row r="5881" spans="1:1" x14ac:dyDescent="0.3">
      <c r="A5881" t="s">
        <v>1068</v>
      </c>
    </row>
    <row r="5882" spans="1:1" x14ac:dyDescent="0.3">
      <c r="A5882" t="s">
        <v>254</v>
      </c>
    </row>
    <row r="5883" spans="1:1" x14ac:dyDescent="0.3">
      <c r="A5883" t="s">
        <v>239</v>
      </c>
    </row>
    <row r="5884" spans="1:1" x14ac:dyDescent="0.3">
      <c r="A5884" t="s">
        <v>255</v>
      </c>
    </row>
    <row r="5885" spans="1:1" x14ac:dyDescent="0.3">
      <c r="A5885" t="s">
        <v>241</v>
      </c>
    </row>
    <row r="5886" spans="1:1" x14ac:dyDescent="0.3">
      <c r="A5886" t="s">
        <v>931</v>
      </c>
    </row>
    <row r="5887" spans="1:1" x14ac:dyDescent="0.3">
      <c r="A5887" t="s">
        <v>1470</v>
      </c>
    </row>
    <row r="5888" spans="1:1" x14ac:dyDescent="0.3">
      <c r="A5888" t="s">
        <v>1207</v>
      </c>
    </row>
    <row r="5889" spans="1:1" x14ac:dyDescent="0.3">
      <c r="A5889" t="s">
        <v>1067</v>
      </c>
    </row>
    <row r="5890" spans="1:1" x14ac:dyDescent="0.3">
      <c r="A5890" t="s">
        <v>2687</v>
      </c>
    </row>
    <row r="5891" spans="1:1" x14ac:dyDescent="0.3">
      <c r="A5891" t="s">
        <v>2696</v>
      </c>
    </row>
    <row r="5892" spans="1:1" x14ac:dyDescent="0.3">
      <c r="A5892" t="s">
        <v>2697</v>
      </c>
    </row>
    <row r="5893" spans="1:1" x14ac:dyDescent="0.3">
      <c r="A5893" t="s">
        <v>2698</v>
      </c>
    </row>
    <row r="5894" spans="1:1" x14ac:dyDescent="0.3">
      <c r="A5894" t="s">
        <v>257</v>
      </c>
    </row>
    <row r="5895" spans="1:1" x14ac:dyDescent="0.3">
      <c r="A5895" t="s">
        <v>258</v>
      </c>
    </row>
    <row r="5896" spans="1:1" x14ac:dyDescent="0.3">
      <c r="A5896" t="s">
        <v>259</v>
      </c>
    </row>
    <row r="5897" spans="1:1" x14ac:dyDescent="0.3">
      <c r="A5897" t="s">
        <v>2699</v>
      </c>
    </row>
    <row r="5898" spans="1:1" x14ac:dyDescent="0.3">
      <c r="A5898" t="s">
        <v>2700</v>
      </c>
    </row>
    <row r="5899" spans="1:1" x14ac:dyDescent="0.3">
      <c r="A5899" t="s">
        <v>2701</v>
      </c>
    </row>
    <row r="5900" spans="1:1" x14ac:dyDescent="0.3">
      <c r="A5900" t="s">
        <v>260</v>
      </c>
    </row>
    <row r="5901" spans="1:1" x14ac:dyDescent="0.3">
      <c r="A5901" t="s">
        <v>1301</v>
      </c>
    </row>
    <row r="5902" spans="1:1" x14ac:dyDescent="0.3">
      <c r="A5902" t="s">
        <v>1302</v>
      </c>
    </row>
    <row r="5903" spans="1:1" x14ac:dyDescent="0.3">
      <c r="A5903" t="s">
        <v>236</v>
      </c>
    </row>
    <row r="5904" spans="1:1" x14ac:dyDescent="0.3">
      <c r="A5904" t="s">
        <v>237</v>
      </c>
    </row>
    <row r="5905" spans="1:1" x14ac:dyDescent="0.3">
      <c r="A5905" t="s">
        <v>238</v>
      </c>
    </row>
    <row r="5906" spans="1:1" x14ac:dyDescent="0.3">
      <c r="A5906" t="s">
        <v>239</v>
      </c>
    </row>
    <row r="5907" spans="1:1" x14ac:dyDescent="0.3">
      <c r="A5907" t="s">
        <v>240</v>
      </c>
    </row>
    <row r="5908" spans="1:1" x14ac:dyDescent="0.3">
      <c r="A5908" t="s">
        <v>241</v>
      </c>
    </row>
    <row r="5909" spans="1:1" x14ac:dyDescent="0.3">
      <c r="A5909" t="s">
        <v>242</v>
      </c>
    </row>
    <row r="5910" spans="1:1" x14ac:dyDescent="0.3">
      <c r="A5910" t="s">
        <v>243</v>
      </c>
    </row>
    <row r="5911" spans="1:1" x14ac:dyDescent="0.3">
      <c r="A5911" t="s">
        <v>244</v>
      </c>
    </row>
    <row r="5912" spans="1:1" x14ac:dyDescent="0.3">
      <c r="A5912" t="s">
        <v>245</v>
      </c>
    </row>
    <row r="5913" spans="1:1" x14ac:dyDescent="0.3">
      <c r="A5913" t="s">
        <v>246</v>
      </c>
    </row>
    <row r="5914" spans="1:1" x14ac:dyDescent="0.3">
      <c r="A5914" t="s">
        <v>2702</v>
      </c>
    </row>
    <row r="5915" spans="1:1" x14ac:dyDescent="0.3">
      <c r="A5915" t="s">
        <v>247</v>
      </c>
    </row>
    <row r="5916" spans="1:1" x14ac:dyDescent="0.3">
      <c r="A5916" t="s">
        <v>2703</v>
      </c>
    </row>
    <row r="5917" spans="1:1" x14ac:dyDescent="0.3">
      <c r="A5917" t="s">
        <v>248</v>
      </c>
    </row>
    <row r="5918" spans="1:1" x14ac:dyDescent="0.3">
      <c r="A5918" t="s">
        <v>249</v>
      </c>
    </row>
    <row r="5919" spans="1:1" x14ac:dyDescent="0.3">
      <c r="A5919" t="s">
        <v>250</v>
      </c>
    </row>
    <row r="5920" spans="1:1" x14ac:dyDescent="0.3">
      <c r="A5920" t="s">
        <v>251</v>
      </c>
    </row>
    <row r="5921" spans="1:1" x14ac:dyDescent="0.3">
      <c r="A5921" t="s">
        <v>252</v>
      </c>
    </row>
    <row r="5922" spans="1:1" x14ac:dyDescent="0.3">
      <c r="A5922" t="s">
        <v>1070</v>
      </c>
    </row>
    <row r="5923" spans="1:1" x14ac:dyDescent="0.3">
      <c r="A5923" t="s">
        <v>254</v>
      </c>
    </row>
    <row r="5924" spans="1:1" x14ac:dyDescent="0.3">
      <c r="A5924" t="s">
        <v>239</v>
      </c>
    </row>
    <row r="5925" spans="1:1" x14ac:dyDescent="0.3">
      <c r="A5925" t="s">
        <v>255</v>
      </c>
    </row>
    <row r="5926" spans="1:1" x14ac:dyDescent="0.3">
      <c r="A5926" t="s">
        <v>241</v>
      </c>
    </row>
    <row r="5927" spans="1:1" x14ac:dyDescent="0.3">
      <c r="A5927" t="s">
        <v>932</v>
      </c>
    </row>
    <row r="5928" spans="1:1" x14ac:dyDescent="0.3">
      <c r="A5928" t="s">
        <v>1470</v>
      </c>
    </row>
    <row r="5929" spans="1:1" x14ac:dyDescent="0.3">
      <c r="A5929" t="s">
        <v>1207</v>
      </c>
    </row>
    <row r="5930" spans="1:1" x14ac:dyDescent="0.3">
      <c r="A5930" t="s">
        <v>1069</v>
      </c>
    </row>
    <row r="5931" spans="1:1" x14ac:dyDescent="0.3">
      <c r="A5931" t="s">
        <v>2687</v>
      </c>
    </row>
    <row r="5932" spans="1:1" x14ac:dyDescent="0.3">
      <c r="A5932" t="s">
        <v>2704</v>
      </c>
    </row>
    <row r="5933" spans="1:1" x14ac:dyDescent="0.3">
      <c r="A5933" t="s">
        <v>2705</v>
      </c>
    </row>
    <row r="5934" spans="1:1" x14ac:dyDescent="0.3">
      <c r="A5934" t="s">
        <v>2706</v>
      </c>
    </row>
    <row r="5935" spans="1:1" x14ac:dyDescent="0.3">
      <c r="A5935" t="s">
        <v>257</v>
      </c>
    </row>
    <row r="5936" spans="1:1" x14ac:dyDescent="0.3">
      <c r="A5936" t="s">
        <v>258</v>
      </c>
    </row>
    <row r="5937" spans="1:1" x14ac:dyDescent="0.3">
      <c r="A5937" t="s">
        <v>259</v>
      </c>
    </row>
    <row r="5938" spans="1:1" x14ac:dyDescent="0.3">
      <c r="A5938" t="s">
        <v>2707</v>
      </c>
    </row>
    <row r="5939" spans="1:1" x14ac:dyDescent="0.3">
      <c r="A5939" t="s">
        <v>2708</v>
      </c>
    </row>
    <row r="5940" spans="1:1" x14ac:dyDescent="0.3">
      <c r="A5940" t="s">
        <v>2709</v>
      </c>
    </row>
    <row r="5941" spans="1:1" x14ac:dyDescent="0.3">
      <c r="A5941" t="s">
        <v>260</v>
      </c>
    </row>
    <row r="5942" spans="1:1" x14ac:dyDescent="0.3">
      <c r="A5942" t="s">
        <v>1305</v>
      </c>
    </row>
    <row r="5943" spans="1:1" x14ac:dyDescent="0.3">
      <c r="A5943" t="s">
        <v>1306</v>
      </c>
    </row>
    <row r="5944" spans="1:1" x14ac:dyDescent="0.3">
      <c r="A5944" t="s">
        <v>236</v>
      </c>
    </row>
    <row r="5945" spans="1:1" x14ac:dyDescent="0.3">
      <c r="A5945" t="s">
        <v>237</v>
      </c>
    </row>
    <row r="5946" spans="1:1" x14ac:dyDescent="0.3">
      <c r="A5946" t="s">
        <v>238</v>
      </c>
    </row>
    <row r="5947" spans="1:1" x14ac:dyDescent="0.3">
      <c r="A5947" t="s">
        <v>239</v>
      </c>
    </row>
    <row r="5948" spans="1:1" x14ac:dyDescent="0.3">
      <c r="A5948" t="s">
        <v>240</v>
      </c>
    </row>
    <row r="5949" spans="1:1" x14ac:dyDescent="0.3">
      <c r="A5949" t="s">
        <v>241</v>
      </c>
    </row>
    <row r="5950" spans="1:1" x14ac:dyDescent="0.3">
      <c r="A5950" t="s">
        <v>242</v>
      </c>
    </row>
    <row r="5951" spans="1:1" x14ac:dyDescent="0.3">
      <c r="A5951" t="s">
        <v>243</v>
      </c>
    </row>
    <row r="5952" spans="1:1" x14ac:dyDescent="0.3">
      <c r="A5952" t="s">
        <v>244</v>
      </c>
    </row>
    <row r="5953" spans="1:1" x14ac:dyDescent="0.3">
      <c r="A5953" t="s">
        <v>245</v>
      </c>
    </row>
    <row r="5954" spans="1:1" x14ac:dyDescent="0.3">
      <c r="A5954" t="s">
        <v>246</v>
      </c>
    </row>
    <row r="5955" spans="1:1" x14ac:dyDescent="0.3">
      <c r="A5955" t="s">
        <v>2710</v>
      </c>
    </row>
    <row r="5956" spans="1:1" x14ac:dyDescent="0.3">
      <c r="A5956" t="s">
        <v>247</v>
      </c>
    </row>
    <row r="5957" spans="1:1" x14ac:dyDescent="0.3">
      <c r="A5957" t="s">
        <v>2711</v>
      </c>
    </row>
    <row r="5958" spans="1:1" x14ac:dyDescent="0.3">
      <c r="A5958" t="s">
        <v>248</v>
      </c>
    </row>
    <row r="5959" spans="1:1" x14ac:dyDescent="0.3">
      <c r="A5959" t="s">
        <v>249</v>
      </c>
    </row>
    <row r="5960" spans="1:1" x14ac:dyDescent="0.3">
      <c r="A5960" t="s">
        <v>250</v>
      </c>
    </row>
    <row r="5961" spans="1:1" x14ac:dyDescent="0.3">
      <c r="A5961" t="s">
        <v>251</v>
      </c>
    </row>
    <row r="5962" spans="1:1" x14ac:dyDescent="0.3">
      <c r="A5962" t="s">
        <v>252</v>
      </c>
    </row>
    <row r="5963" spans="1:1" x14ac:dyDescent="0.3">
      <c r="A5963" t="s">
        <v>1073</v>
      </c>
    </row>
    <row r="5964" spans="1:1" x14ac:dyDescent="0.3">
      <c r="A5964" t="s">
        <v>254</v>
      </c>
    </row>
    <row r="5965" spans="1:1" x14ac:dyDescent="0.3">
      <c r="A5965" t="s">
        <v>239</v>
      </c>
    </row>
    <row r="5966" spans="1:1" x14ac:dyDescent="0.3">
      <c r="A5966" t="s">
        <v>255</v>
      </c>
    </row>
    <row r="5967" spans="1:1" x14ac:dyDescent="0.3">
      <c r="A5967" t="s">
        <v>241</v>
      </c>
    </row>
    <row r="5968" spans="1:1" x14ac:dyDescent="0.3">
      <c r="A5968" t="s">
        <v>930</v>
      </c>
    </row>
    <row r="5969" spans="1:1" x14ac:dyDescent="0.3">
      <c r="A5969" t="s">
        <v>2712</v>
      </c>
    </row>
    <row r="5970" spans="1:1" x14ac:dyDescent="0.3">
      <c r="A5970" t="s">
        <v>1249</v>
      </c>
    </row>
    <row r="5971" spans="1:1" x14ac:dyDescent="0.3">
      <c r="A5971" t="s">
        <v>1072</v>
      </c>
    </row>
    <row r="5972" spans="1:1" x14ac:dyDescent="0.3">
      <c r="A5972" t="s">
        <v>782</v>
      </c>
    </row>
    <row r="5973" spans="1:1" x14ac:dyDescent="0.3">
      <c r="A5973" t="s">
        <v>2713</v>
      </c>
    </row>
    <row r="5974" spans="1:1" x14ac:dyDescent="0.3">
      <c r="A5974" t="s">
        <v>2714</v>
      </c>
    </row>
    <row r="5975" spans="1:1" x14ac:dyDescent="0.3">
      <c r="A5975" t="s">
        <v>2715</v>
      </c>
    </row>
    <row r="5976" spans="1:1" x14ac:dyDescent="0.3">
      <c r="A5976" t="s">
        <v>257</v>
      </c>
    </row>
    <row r="5977" spans="1:1" x14ac:dyDescent="0.3">
      <c r="A5977" t="s">
        <v>258</v>
      </c>
    </row>
    <row r="5978" spans="1:1" x14ac:dyDescent="0.3">
      <c r="A5978" t="s">
        <v>259</v>
      </c>
    </row>
    <row r="5979" spans="1:1" x14ac:dyDescent="0.3">
      <c r="A5979" t="s">
        <v>2716</v>
      </c>
    </row>
    <row r="5980" spans="1:1" x14ac:dyDescent="0.3">
      <c r="A5980" t="s">
        <v>2717</v>
      </c>
    </row>
    <row r="5981" spans="1:1" x14ac:dyDescent="0.3">
      <c r="A5981" t="s">
        <v>2718</v>
      </c>
    </row>
    <row r="5982" spans="1:1" x14ac:dyDescent="0.3">
      <c r="A5982" t="s">
        <v>260</v>
      </c>
    </row>
    <row r="5983" spans="1:1" x14ac:dyDescent="0.3">
      <c r="A5983" t="s">
        <v>1309</v>
      </c>
    </row>
    <row r="5984" spans="1:1" x14ac:dyDescent="0.3">
      <c r="A5984" t="s">
        <v>1310</v>
      </c>
    </row>
    <row r="5985" spans="1:1" x14ac:dyDescent="0.3">
      <c r="A5985" t="s">
        <v>236</v>
      </c>
    </row>
    <row r="5986" spans="1:1" x14ac:dyDescent="0.3">
      <c r="A5986" t="s">
        <v>237</v>
      </c>
    </row>
    <row r="5987" spans="1:1" x14ac:dyDescent="0.3">
      <c r="A5987" t="s">
        <v>238</v>
      </c>
    </row>
    <row r="5988" spans="1:1" x14ac:dyDescent="0.3">
      <c r="A5988" t="s">
        <v>239</v>
      </c>
    </row>
    <row r="5989" spans="1:1" x14ac:dyDescent="0.3">
      <c r="A5989" t="s">
        <v>240</v>
      </c>
    </row>
    <row r="5990" spans="1:1" x14ac:dyDescent="0.3">
      <c r="A5990" t="s">
        <v>241</v>
      </c>
    </row>
    <row r="5991" spans="1:1" x14ac:dyDescent="0.3">
      <c r="A5991" t="s">
        <v>242</v>
      </c>
    </row>
    <row r="5992" spans="1:1" x14ac:dyDescent="0.3">
      <c r="A5992" t="s">
        <v>243</v>
      </c>
    </row>
    <row r="5993" spans="1:1" x14ac:dyDescent="0.3">
      <c r="A5993" t="s">
        <v>244</v>
      </c>
    </row>
    <row r="5994" spans="1:1" x14ac:dyDescent="0.3">
      <c r="A5994" t="s">
        <v>245</v>
      </c>
    </row>
    <row r="5995" spans="1:1" x14ac:dyDescent="0.3">
      <c r="A5995" t="s">
        <v>246</v>
      </c>
    </row>
    <row r="5996" spans="1:1" x14ac:dyDescent="0.3">
      <c r="A5996" t="s">
        <v>2719</v>
      </c>
    </row>
    <row r="5997" spans="1:1" x14ac:dyDescent="0.3">
      <c r="A5997" t="s">
        <v>247</v>
      </c>
    </row>
    <row r="5998" spans="1:1" x14ac:dyDescent="0.3">
      <c r="A5998" t="s">
        <v>2720</v>
      </c>
    </row>
    <row r="5999" spans="1:1" x14ac:dyDescent="0.3">
      <c r="A5999" t="s">
        <v>248</v>
      </c>
    </row>
    <row r="6000" spans="1:1" x14ac:dyDescent="0.3">
      <c r="A6000" t="s">
        <v>249</v>
      </c>
    </row>
    <row r="6001" spans="1:1" x14ac:dyDescent="0.3">
      <c r="A6001" t="s">
        <v>250</v>
      </c>
    </row>
    <row r="6002" spans="1:1" x14ac:dyDescent="0.3">
      <c r="A6002" t="s">
        <v>251</v>
      </c>
    </row>
    <row r="6003" spans="1:1" x14ac:dyDescent="0.3">
      <c r="A6003" t="s">
        <v>252</v>
      </c>
    </row>
    <row r="6004" spans="1:1" x14ac:dyDescent="0.3">
      <c r="A6004" t="s">
        <v>1075</v>
      </c>
    </row>
    <row r="6005" spans="1:1" x14ac:dyDescent="0.3">
      <c r="A6005" t="s">
        <v>254</v>
      </c>
    </row>
    <row r="6006" spans="1:1" x14ac:dyDescent="0.3">
      <c r="A6006" t="s">
        <v>239</v>
      </c>
    </row>
    <row r="6007" spans="1:1" x14ac:dyDescent="0.3">
      <c r="A6007" t="s">
        <v>255</v>
      </c>
    </row>
    <row r="6008" spans="1:1" x14ac:dyDescent="0.3">
      <c r="A6008" t="s">
        <v>241</v>
      </c>
    </row>
    <row r="6009" spans="1:1" x14ac:dyDescent="0.3">
      <c r="A6009" t="s">
        <v>932</v>
      </c>
    </row>
    <row r="6010" spans="1:1" x14ac:dyDescent="0.3">
      <c r="A6010" t="s">
        <v>2712</v>
      </c>
    </row>
    <row r="6011" spans="1:1" x14ac:dyDescent="0.3">
      <c r="A6011" t="s">
        <v>1249</v>
      </c>
    </row>
    <row r="6012" spans="1:1" x14ac:dyDescent="0.3">
      <c r="A6012" t="s">
        <v>1074</v>
      </c>
    </row>
    <row r="6013" spans="1:1" x14ac:dyDescent="0.3">
      <c r="A6013" t="s">
        <v>782</v>
      </c>
    </row>
    <row r="6014" spans="1:1" x14ac:dyDescent="0.3">
      <c r="A6014" t="s">
        <v>2721</v>
      </c>
    </row>
    <row r="6015" spans="1:1" x14ac:dyDescent="0.3">
      <c r="A6015" t="s">
        <v>2722</v>
      </c>
    </row>
    <row r="6016" spans="1:1" x14ac:dyDescent="0.3">
      <c r="A6016" t="s">
        <v>2723</v>
      </c>
    </row>
    <row r="6017" spans="1:1" x14ac:dyDescent="0.3">
      <c r="A6017" t="s">
        <v>257</v>
      </c>
    </row>
    <row r="6018" spans="1:1" x14ac:dyDescent="0.3">
      <c r="A6018" t="s">
        <v>258</v>
      </c>
    </row>
    <row r="6019" spans="1:1" x14ac:dyDescent="0.3">
      <c r="A6019" t="s">
        <v>259</v>
      </c>
    </row>
    <row r="6020" spans="1:1" x14ac:dyDescent="0.3">
      <c r="A6020" t="s">
        <v>2724</v>
      </c>
    </row>
    <row r="6021" spans="1:1" x14ac:dyDescent="0.3">
      <c r="A6021" t="s">
        <v>2725</v>
      </c>
    </row>
    <row r="6022" spans="1:1" x14ac:dyDescent="0.3">
      <c r="A6022" t="s">
        <v>2726</v>
      </c>
    </row>
    <row r="6023" spans="1:1" x14ac:dyDescent="0.3">
      <c r="A6023" t="s">
        <v>260</v>
      </c>
    </row>
    <row r="6024" spans="1:1" x14ac:dyDescent="0.3">
      <c r="A6024" t="s">
        <v>1314</v>
      </c>
    </row>
    <row r="6025" spans="1:1" x14ac:dyDescent="0.3">
      <c r="A6025" t="s">
        <v>1315</v>
      </c>
    </row>
    <row r="6026" spans="1:1" x14ac:dyDescent="0.3">
      <c r="A6026" t="s">
        <v>236</v>
      </c>
    </row>
    <row r="6027" spans="1:1" x14ac:dyDescent="0.3">
      <c r="A6027" t="s">
        <v>237</v>
      </c>
    </row>
    <row r="6028" spans="1:1" x14ac:dyDescent="0.3">
      <c r="A6028" t="s">
        <v>238</v>
      </c>
    </row>
    <row r="6029" spans="1:1" x14ac:dyDescent="0.3">
      <c r="A6029" t="s">
        <v>239</v>
      </c>
    </row>
    <row r="6030" spans="1:1" x14ac:dyDescent="0.3">
      <c r="A6030" t="s">
        <v>240</v>
      </c>
    </row>
    <row r="6031" spans="1:1" x14ac:dyDescent="0.3">
      <c r="A6031" t="s">
        <v>241</v>
      </c>
    </row>
    <row r="6032" spans="1:1" x14ac:dyDescent="0.3">
      <c r="A6032" t="s">
        <v>242</v>
      </c>
    </row>
    <row r="6033" spans="1:1" x14ac:dyDescent="0.3">
      <c r="A6033" t="s">
        <v>243</v>
      </c>
    </row>
    <row r="6034" spans="1:1" x14ac:dyDescent="0.3">
      <c r="A6034" t="s">
        <v>244</v>
      </c>
    </row>
    <row r="6035" spans="1:1" x14ac:dyDescent="0.3">
      <c r="A6035" t="s">
        <v>245</v>
      </c>
    </row>
    <row r="6036" spans="1:1" x14ac:dyDescent="0.3">
      <c r="A6036" t="s">
        <v>246</v>
      </c>
    </row>
    <row r="6037" spans="1:1" x14ac:dyDescent="0.3">
      <c r="A6037" t="s">
        <v>2727</v>
      </c>
    </row>
    <row r="6038" spans="1:1" x14ac:dyDescent="0.3">
      <c r="A6038" t="s">
        <v>247</v>
      </c>
    </row>
    <row r="6039" spans="1:1" x14ac:dyDescent="0.3">
      <c r="A6039" t="s">
        <v>2728</v>
      </c>
    </row>
    <row r="6040" spans="1:1" x14ac:dyDescent="0.3">
      <c r="A6040" t="s">
        <v>248</v>
      </c>
    </row>
    <row r="6041" spans="1:1" x14ac:dyDescent="0.3">
      <c r="A6041" t="s">
        <v>249</v>
      </c>
    </row>
    <row r="6042" spans="1:1" x14ac:dyDescent="0.3">
      <c r="A6042" t="s">
        <v>250</v>
      </c>
    </row>
    <row r="6043" spans="1:1" x14ac:dyDescent="0.3">
      <c r="A6043" t="s">
        <v>251</v>
      </c>
    </row>
    <row r="6044" spans="1:1" x14ac:dyDescent="0.3">
      <c r="A6044" t="s">
        <v>252</v>
      </c>
    </row>
    <row r="6045" spans="1:1" x14ac:dyDescent="0.3">
      <c r="A6045" t="s">
        <v>1077</v>
      </c>
    </row>
    <row r="6046" spans="1:1" x14ac:dyDescent="0.3">
      <c r="A6046" t="s">
        <v>254</v>
      </c>
    </row>
    <row r="6047" spans="1:1" x14ac:dyDescent="0.3">
      <c r="A6047" t="s">
        <v>239</v>
      </c>
    </row>
    <row r="6048" spans="1:1" x14ac:dyDescent="0.3">
      <c r="A6048" t="s">
        <v>255</v>
      </c>
    </row>
    <row r="6049" spans="1:1" x14ac:dyDescent="0.3">
      <c r="A6049" t="s">
        <v>241</v>
      </c>
    </row>
    <row r="6050" spans="1:1" x14ac:dyDescent="0.3">
      <c r="A6050" t="s">
        <v>1466</v>
      </c>
    </row>
    <row r="6051" spans="1:1" x14ac:dyDescent="0.3">
      <c r="A6051" t="s">
        <v>1372</v>
      </c>
    </row>
    <row r="6052" spans="1:1" x14ac:dyDescent="0.3">
      <c r="A6052" t="s">
        <v>1076</v>
      </c>
    </row>
    <row r="6053" spans="1:1" x14ac:dyDescent="0.3">
      <c r="A6053" t="s">
        <v>782</v>
      </c>
    </row>
    <row r="6054" spans="1:1" x14ac:dyDescent="0.3">
      <c r="A6054" t="s">
        <v>2729</v>
      </c>
    </row>
    <row r="6055" spans="1:1" x14ac:dyDescent="0.3">
      <c r="A6055" t="s">
        <v>2730</v>
      </c>
    </row>
    <row r="6056" spans="1:1" x14ac:dyDescent="0.3">
      <c r="A6056" t="s">
        <v>2731</v>
      </c>
    </row>
    <row r="6057" spans="1:1" x14ac:dyDescent="0.3">
      <c r="A6057" t="s">
        <v>257</v>
      </c>
    </row>
    <row r="6058" spans="1:1" x14ac:dyDescent="0.3">
      <c r="A6058" t="s">
        <v>258</v>
      </c>
    </row>
    <row r="6059" spans="1:1" x14ac:dyDescent="0.3">
      <c r="A6059" t="s">
        <v>259</v>
      </c>
    </row>
    <row r="6060" spans="1:1" x14ac:dyDescent="0.3">
      <c r="A6060" t="s">
        <v>2732</v>
      </c>
    </row>
    <row r="6061" spans="1:1" x14ac:dyDescent="0.3">
      <c r="A6061" t="s">
        <v>2733</v>
      </c>
    </row>
    <row r="6062" spans="1:1" x14ac:dyDescent="0.3">
      <c r="A6062" t="s">
        <v>2734</v>
      </c>
    </row>
    <row r="6063" spans="1:1" x14ac:dyDescent="0.3">
      <c r="A6063" t="s">
        <v>260</v>
      </c>
    </row>
    <row r="6064" spans="1:1" x14ac:dyDescent="0.3">
      <c r="A6064" t="s">
        <v>1318</v>
      </c>
    </row>
    <row r="6065" spans="1:1" x14ac:dyDescent="0.3">
      <c r="A6065" t="s">
        <v>1319</v>
      </c>
    </row>
    <row r="6066" spans="1:1" x14ac:dyDescent="0.3">
      <c r="A6066" t="s">
        <v>236</v>
      </c>
    </row>
    <row r="6067" spans="1:1" x14ac:dyDescent="0.3">
      <c r="A6067" t="s">
        <v>237</v>
      </c>
    </row>
    <row r="6068" spans="1:1" x14ac:dyDescent="0.3">
      <c r="A6068" t="s">
        <v>238</v>
      </c>
    </row>
    <row r="6069" spans="1:1" x14ac:dyDescent="0.3">
      <c r="A6069" t="s">
        <v>239</v>
      </c>
    </row>
    <row r="6070" spans="1:1" x14ac:dyDescent="0.3">
      <c r="A6070" t="s">
        <v>240</v>
      </c>
    </row>
    <row r="6071" spans="1:1" x14ac:dyDescent="0.3">
      <c r="A6071" t="s">
        <v>241</v>
      </c>
    </row>
    <row r="6072" spans="1:1" x14ac:dyDescent="0.3">
      <c r="A6072" t="s">
        <v>242</v>
      </c>
    </row>
    <row r="6073" spans="1:1" x14ac:dyDescent="0.3">
      <c r="A6073" t="s">
        <v>243</v>
      </c>
    </row>
    <row r="6074" spans="1:1" x14ac:dyDescent="0.3">
      <c r="A6074" t="s">
        <v>244</v>
      </c>
    </row>
    <row r="6075" spans="1:1" x14ac:dyDescent="0.3">
      <c r="A6075" t="s">
        <v>245</v>
      </c>
    </row>
    <row r="6076" spans="1:1" x14ac:dyDescent="0.3">
      <c r="A6076" t="s">
        <v>246</v>
      </c>
    </row>
    <row r="6077" spans="1:1" x14ac:dyDescent="0.3">
      <c r="A6077" t="s">
        <v>2735</v>
      </c>
    </row>
    <row r="6078" spans="1:1" x14ac:dyDescent="0.3">
      <c r="A6078" t="s">
        <v>247</v>
      </c>
    </row>
    <row r="6079" spans="1:1" x14ac:dyDescent="0.3">
      <c r="A6079" t="s">
        <v>2736</v>
      </c>
    </row>
    <row r="6080" spans="1:1" x14ac:dyDescent="0.3">
      <c r="A6080" t="s">
        <v>248</v>
      </c>
    </row>
    <row r="6081" spans="1:1" x14ac:dyDescent="0.3">
      <c r="A6081" t="s">
        <v>249</v>
      </c>
    </row>
    <row r="6082" spans="1:1" x14ac:dyDescent="0.3">
      <c r="A6082" t="s">
        <v>250</v>
      </c>
    </row>
    <row r="6083" spans="1:1" x14ac:dyDescent="0.3">
      <c r="A6083" t="s">
        <v>251</v>
      </c>
    </row>
    <row r="6084" spans="1:1" x14ac:dyDescent="0.3">
      <c r="A6084" t="s">
        <v>252</v>
      </c>
    </row>
    <row r="6085" spans="1:1" x14ac:dyDescent="0.3">
      <c r="A6085" t="s">
        <v>1080</v>
      </c>
    </row>
    <row r="6086" spans="1:1" x14ac:dyDescent="0.3">
      <c r="A6086" t="s">
        <v>254</v>
      </c>
    </row>
    <row r="6087" spans="1:1" x14ac:dyDescent="0.3">
      <c r="A6087" t="s">
        <v>239</v>
      </c>
    </row>
    <row r="6088" spans="1:1" x14ac:dyDescent="0.3">
      <c r="A6088" t="s">
        <v>255</v>
      </c>
    </row>
    <row r="6089" spans="1:1" x14ac:dyDescent="0.3">
      <c r="A6089" t="s">
        <v>241</v>
      </c>
    </row>
    <row r="6090" spans="1:1" x14ac:dyDescent="0.3">
      <c r="A6090" t="s">
        <v>931</v>
      </c>
    </row>
    <row r="6091" spans="1:1" x14ac:dyDescent="0.3">
      <c r="A6091" t="s">
        <v>1466</v>
      </c>
    </row>
    <row r="6092" spans="1:1" x14ac:dyDescent="0.3">
      <c r="A6092" t="s">
        <v>1372</v>
      </c>
    </row>
    <row r="6093" spans="1:1" x14ac:dyDescent="0.3">
      <c r="A6093" t="s">
        <v>1079</v>
      </c>
    </row>
    <row r="6094" spans="1:1" x14ac:dyDescent="0.3">
      <c r="A6094" t="s">
        <v>782</v>
      </c>
    </row>
    <row r="6095" spans="1:1" x14ac:dyDescent="0.3">
      <c r="A6095" t="s">
        <v>2737</v>
      </c>
    </row>
    <row r="6096" spans="1:1" x14ac:dyDescent="0.3">
      <c r="A6096" t="s">
        <v>2738</v>
      </c>
    </row>
    <row r="6097" spans="1:1" x14ac:dyDescent="0.3">
      <c r="A6097" t="s">
        <v>2739</v>
      </c>
    </row>
    <row r="6098" spans="1:1" x14ac:dyDescent="0.3">
      <c r="A6098" t="s">
        <v>257</v>
      </c>
    </row>
    <row r="6099" spans="1:1" x14ac:dyDescent="0.3">
      <c r="A6099" t="s">
        <v>258</v>
      </c>
    </row>
    <row r="6100" spans="1:1" x14ac:dyDescent="0.3">
      <c r="A6100" t="s">
        <v>259</v>
      </c>
    </row>
    <row r="6101" spans="1:1" x14ac:dyDescent="0.3">
      <c r="A6101" t="s">
        <v>2740</v>
      </c>
    </row>
    <row r="6102" spans="1:1" x14ac:dyDescent="0.3">
      <c r="A6102" t="s">
        <v>2741</v>
      </c>
    </row>
    <row r="6103" spans="1:1" x14ac:dyDescent="0.3">
      <c r="A6103" t="s">
        <v>2742</v>
      </c>
    </row>
    <row r="6104" spans="1:1" x14ac:dyDescent="0.3">
      <c r="A6104" t="s">
        <v>260</v>
      </c>
    </row>
    <row r="6105" spans="1:1" x14ac:dyDescent="0.3">
      <c r="A6105" t="s">
        <v>1323</v>
      </c>
    </row>
    <row r="6106" spans="1:1" x14ac:dyDescent="0.3">
      <c r="A6106" t="s">
        <v>1324</v>
      </c>
    </row>
    <row r="6107" spans="1:1" x14ac:dyDescent="0.3">
      <c r="A6107" t="s">
        <v>236</v>
      </c>
    </row>
    <row r="6108" spans="1:1" x14ac:dyDescent="0.3">
      <c r="A6108" t="s">
        <v>237</v>
      </c>
    </row>
    <row r="6109" spans="1:1" x14ac:dyDescent="0.3">
      <c r="A6109" t="s">
        <v>238</v>
      </c>
    </row>
    <row r="6110" spans="1:1" x14ac:dyDescent="0.3">
      <c r="A6110" t="s">
        <v>239</v>
      </c>
    </row>
    <row r="6111" spans="1:1" x14ac:dyDescent="0.3">
      <c r="A6111" t="s">
        <v>240</v>
      </c>
    </row>
    <row r="6112" spans="1:1" x14ac:dyDescent="0.3">
      <c r="A6112" t="s">
        <v>241</v>
      </c>
    </row>
    <row r="6113" spans="1:1" x14ac:dyDescent="0.3">
      <c r="A6113" t="s">
        <v>242</v>
      </c>
    </row>
    <row r="6114" spans="1:1" x14ac:dyDescent="0.3">
      <c r="A6114" t="s">
        <v>243</v>
      </c>
    </row>
    <row r="6115" spans="1:1" x14ac:dyDescent="0.3">
      <c r="A6115" t="s">
        <v>244</v>
      </c>
    </row>
    <row r="6116" spans="1:1" x14ac:dyDescent="0.3">
      <c r="A6116" t="s">
        <v>245</v>
      </c>
    </row>
    <row r="6117" spans="1:1" x14ac:dyDescent="0.3">
      <c r="A6117" t="s">
        <v>246</v>
      </c>
    </row>
    <row r="6118" spans="1:1" x14ac:dyDescent="0.3">
      <c r="A6118" t="s">
        <v>2743</v>
      </c>
    </row>
    <row r="6119" spans="1:1" x14ac:dyDescent="0.3">
      <c r="A6119" t="s">
        <v>247</v>
      </c>
    </row>
    <row r="6120" spans="1:1" x14ac:dyDescent="0.3">
      <c r="A6120" t="s">
        <v>2744</v>
      </c>
    </row>
    <row r="6121" spans="1:1" x14ac:dyDescent="0.3">
      <c r="A6121" t="s">
        <v>248</v>
      </c>
    </row>
    <row r="6122" spans="1:1" x14ac:dyDescent="0.3">
      <c r="A6122" t="s">
        <v>249</v>
      </c>
    </row>
    <row r="6123" spans="1:1" x14ac:dyDescent="0.3">
      <c r="A6123" t="s">
        <v>250</v>
      </c>
    </row>
    <row r="6124" spans="1:1" x14ac:dyDescent="0.3">
      <c r="A6124" t="s">
        <v>251</v>
      </c>
    </row>
    <row r="6125" spans="1:1" x14ac:dyDescent="0.3">
      <c r="A6125" t="s">
        <v>252</v>
      </c>
    </row>
    <row r="6126" spans="1:1" x14ac:dyDescent="0.3">
      <c r="A6126" t="s">
        <v>1082</v>
      </c>
    </row>
    <row r="6127" spans="1:1" x14ac:dyDescent="0.3">
      <c r="A6127" t="s">
        <v>254</v>
      </c>
    </row>
    <row r="6128" spans="1:1" x14ac:dyDescent="0.3">
      <c r="A6128" t="s">
        <v>239</v>
      </c>
    </row>
    <row r="6129" spans="1:1" x14ac:dyDescent="0.3">
      <c r="A6129" t="s">
        <v>255</v>
      </c>
    </row>
    <row r="6130" spans="1:1" x14ac:dyDescent="0.3">
      <c r="A6130" t="s">
        <v>241</v>
      </c>
    </row>
    <row r="6131" spans="1:1" x14ac:dyDescent="0.3">
      <c r="A6131" t="s">
        <v>1466</v>
      </c>
    </row>
    <row r="6132" spans="1:1" x14ac:dyDescent="0.3">
      <c r="A6132" t="s">
        <v>1381</v>
      </c>
    </row>
    <row r="6133" spans="1:1" x14ac:dyDescent="0.3">
      <c r="A6133" t="s">
        <v>1081</v>
      </c>
    </row>
    <row r="6134" spans="1:1" x14ac:dyDescent="0.3">
      <c r="A6134" t="s">
        <v>1465</v>
      </c>
    </row>
    <row r="6135" spans="1:1" x14ac:dyDescent="0.3">
      <c r="A6135" t="s">
        <v>2745</v>
      </c>
    </row>
    <row r="6136" spans="1:1" x14ac:dyDescent="0.3">
      <c r="A6136" t="s">
        <v>2746</v>
      </c>
    </row>
    <row r="6137" spans="1:1" x14ac:dyDescent="0.3">
      <c r="A6137" t="s">
        <v>2747</v>
      </c>
    </row>
    <row r="6138" spans="1:1" x14ac:dyDescent="0.3">
      <c r="A6138" t="s">
        <v>257</v>
      </c>
    </row>
    <row r="6139" spans="1:1" x14ac:dyDescent="0.3">
      <c r="A6139" t="s">
        <v>258</v>
      </c>
    </row>
    <row r="6140" spans="1:1" x14ac:dyDescent="0.3">
      <c r="A6140" t="s">
        <v>259</v>
      </c>
    </row>
    <row r="6141" spans="1:1" x14ac:dyDescent="0.3">
      <c r="A6141" t="s">
        <v>2748</v>
      </c>
    </row>
    <row r="6142" spans="1:1" x14ac:dyDescent="0.3">
      <c r="A6142" t="s">
        <v>2749</v>
      </c>
    </row>
    <row r="6143" spans="1:1" x14ac:dyDescent="0.3">
      <c r="A6143" t="s">
        <v>2750</v>
      </c>
    </row>
    <row r="6144" spans="1:1" x14ac:dyDescent="0.3">
      <c r="A6144" t="s">
        <v>260</v>
      </c>
    </row>
    <row r="6145" spans="1:1" x14ac:dyDescent="0.3">
      <c r="A6145" t="s">
        <v>1327</v>
      </c>
    </row>
    <row r="6146" spans="1:1" x14ac:dyDescent="0.3">
      <c r="A6146" t="s">
        <v>1328</v>
      </c>
    </row>
    <row r="6147" spans="1:1" x14ac:dyDescent="0.3">
      <c r="A6147" t="s">
        <v>236</v>
      </c>
    </row>
    <row r="6148" spans="1:1" x14ac:dyDescent="0.3">
      <c r="A6148" t="s">
        <v>237</v>
      </c>
    </row>
    <row r="6149" spans="1:1" x14ac:dyDescent="0.3">
      <c r="A6149" t="s">
        <v>238</v>
      </c>
    </row>
    <row r="6150" spans="1:1" x14ac:dyDescent="0.3">
      <c r="A6150" t="s">
        <v>239</v>
      </c>
    </row>
    <row r="6151" spans="1:1" x14ac:dyDescent="0.3">
      <c r="A6151" t="s">
        <v>240</v>
      </c>
    </row>
    <row r="6152" spans="1:1" x14ac:dyDescent="0.3">
      <c r="A6152" t="s">
        <v>241</v>
      </c>
    </row>
    <row r="6153" spans="1:1" x14ac:dyDescent="0.3">
      <c r="A6153" t="s">
        <v>242</v>
      </c>
    </row>
    <row r="6154" spans="1:1" x14ac:dyDescent="0.3">
      <c r="A6154" t="s">
        <v>243</v>
      </c>
    </row>
    <row r="6155" spans="1:1" x14ac:dyDescent="0.3">
      <c r="A6155" t="s">
        <v>244</v>
      </c>
    </row>
    <row r="6156" spans="1:1" x14ac:dyDescent="0.3">
      <c r="A6156" t="s">
        <v>245</v>
      </c>
    </row>
    <row r="6157" spans="1:1" x14ac:dyDescent="0.3">
      <c r="A6157" t="s">
        <v>246</v>
      </c>
    </row>
    <row r="6158" spans="1:1" x14ac:dyDescent="0.3">
      <c r="A6158" t="s">
        <v>2751</v>
      </c>
    </row>
    <row r="6159" spans="1:1" x14ac:dyDescent="0.3">
      <c r="A6159" t="s">
        <v>247</v>
      </c>
    </row>
    <row r="6160" spans="1:1" x14ac:dyDescent="0.3">
      <c r="A6160" t="s">
        <v>2752</v>
      </c>
    </row>
    <row r="6161" spans="1:1" x14ac:dyDescent="0.3">
      <c r="A6161" t="s">
        <v>248</v>
      </c>
    </row>
    <row r="6162" spans="1:1" x14ac:dyDescent="0.3">
      <c r="A6162" t="s">
        <v>249</v>
      </c>
    </row>
    <row r="6163" spans="1:1" x14ac:dyDescent="0.3">
      <c r="A6163" t="s">
        <v>250</v>
      </c>
    </row>
    <row r="6164" spans="1:1" x14ac:dyDescent="0.3">
      <c r="A6164" t="s">
        <v>251</v>
      </c>
    </row>
    <row r="6165" spans="1:1" x14ac:dyDescent="0.3">
      <c r="A6165" t="s">
        <v>252</v>
      </c>
    </row>
    <row r="6166" spans="1:1" x14ac:dyDescent="0.3">
      <c r="A6166" t="s">
        <v>1084</v>
      </c>
    </row>
    <row r="6167" spans="1:1" x14ac:dyDescent="0.3">
      <c r="A6167" t="s">
        <v>254</v>
      </c>
    </row>
    <row r="6168" spans="1:1" x14ac:dyDescent="0.3">
      <c r="A6168" t="s">
        <v>239</v>
      </c>
    </row>
    <row r="6169" spans="1:1" x14ac:dyDescent="0.3">
      <c r="A6169" t="s">
        <v>255</v>
      </c>
    </row>
    <row r="6170" spans="1:1" x14ac:dyDescent="0.3">
      <c r="A6170" t="s">
        <v>241</v>
      </c>
    </row>
    <row r="6171" spans="1:1" x14ac:dyDescent="0.3">
      <c r="A6171" t="s">
        <v>931</v>
      </c>
    </row>
    <row r="6172" spans="1:1" x14ac:dyDescent="0.3">
      <c r="A6172" t="s">
        <v>1466</v>
      </c>
    </row>
    <row r="6173" spans="1:1" x14ac:dyDescent="0.3">
      <c r="A6173" t="s">
        <v>1381</v>
      </c>
    </row>
    <row r="6174" spans="1:1" x14ac:dyDescent="0.3">
      <c r="A6174" t="s">
        <v>1083</v>
      </c>
    </row>
    <row r="6175" spans="1:1" x14ac:dyDescent="0.3">
      <c r="A6175" t="s">
        <v>1465</v>
      </c>
    </row>
    <row r="6176" spans="1:1" x14ac:dyDescent="0.3">
      <c r="A6176" t="s">
        <v>2753</v>
      </c>
    </row>
    <row r="6177" spans="1:1" x14ac:dyDescent="0.3">
      <c r="A6177" t="s">
        <v>2754</v>
      </c>
    </row>
    <row r="6178" spans="1:1" x14ac:dyDescent="0.3">
      <c r="A6178" t="s">
        <v>2755</v>
      </c>
    </row>
    <row r="6179" spans="1:1" x14ac:dyDescent="0.3">
      <c r="A6179" t="s">
        <v>257</v>
      </c>
    </row>
    <row r="6180" spans="1:1" x14ac:dyDescent="0.3">
      <c r="A6180" t="s">
        <v>258</v>
      </c>
    </row>
    <row r="6181" spans="1:1" x14ac:dyDescent="0.3">
      <c r="A6181" t="s">
        <v>259</v>
      </c>
    </row>
    <row r="6182" spans="1:1" x14ac:dyDescent="0.3">
      <c r="A6182" t="s">
        <v>2756</v>
      </c>
    </row>
    <row r="6183" spans="1:1" x14ac:dyDescent="0.3">
      <c r="A6183" t="s">
        <v>2757</v>
      </c>
    </row>
    <row r="6184" spans="1:1" x14ac:dyDescent="0.3">
      <c r="A6184" t="s">
        <v>2758</v>
      </c>
    </row>
    <row r="6185" spans="1:1" x14ac:dyDescent="0.3">
      <c r="A6185" t="s">
        <v>260</v>
      </c>
    </row>
    <row r="6186" spans="1:1" x14ac:dyDescent="0.3">
      <c r="A6186" t="s">
        <v>1332</v>
      </c>
    </row>
    <row r="6187" spans="1:1" x14ac:dyDescent="0.3">
      <c r="A6187" t="s">
        <v>1333</v>
      </c>
    </row>
    <row r="6188" spans="1:1" x14ac:dyDescent="0.3">
      <c r="A6188" t="s">
        <v>236</v>
      </c>
    </row>
    <row r="6189" spans="1:1" x14ac:dyDescent="0.3">
      <c r="A6189" t="s">
        <v>237</v>
      </c>
    </row>
    <row r="6190" spans="1:1" x14ac:dyDescent="0.3">
      <c r="A6190" t="s">
        <v>238</v>
      </c>
    </row>
    <row r="6191" spans="1:1" x14ac:dyDescent="0.3">
      <c r="A6191" t="s">
        <v>239</v>
      </c>
    </row>
    <row r="6192" spans="1:1" x14ac:dyDescent="0.3">
      <c r="A6192" t="s">
        <v>240</v>
      </c>
    </row>
    <row r="6193" spans="1:1" x14ac:dyDescent="0.3">
      <c r="A6193" t="s">
        <v>241</v>
      </c>
    </row>
    <row r="6194" spans="1:1" x14ac:dyDescent="0.3">
      <c r="A6194" t="s">
        <v>242</v>
      </c>
    </row>
    <row r="6195" spans="1:1" x14ac:dyDescent="0.3">
      <c r="A6195" t="s">
        <v>243</v>
      </c>
    </row>
    <row r="6196" spans="1:1" x14ac:dyDescent="0.3">
      <c r="A6196" t="s">
        <v>244</v>
      </c>
    </row>
    <row r="6197" spans="1:1" x14ac:dyDescent="0.3">
      <c r="A6197" t="s">
        <v>245</v>
      </c>
    </row>
    <row r="6198" spans="1:1" x14ac:dyDescent="0.3">
      <c r="A6198" t="s">
        <v>246</v>
      </c>
    </row>
    <row r="6199" spans="1:1" x14ac:dyDescent="0.3">
      <c r="A6199" t="s">
        <v>2759</v>
      </c>
    </row>
    <row r="6200" spans="1:1" x14ac:dyDescent="0.3">
      <c r="A6200" t="s">
        <v>247</v>
      </c>
    </row>
    <row r="6201" spans="1:1" x14ac:dyDescent="0.3">
      <c r="A6201" t="s">
        <v>2760</v>
      </c>
    </row>
    <row r="6202" spans="1:1" x14ac:dyDescent="0.3">
      <c r="A6202" t="s">
        <v>248</v>
      </c>
    </row>
    <row r="6203" spans="1:1" x14ac:dyDescent="0.3">
      <c r="A6203" t="s">
        <v>249</v>
      </c>
    </row>
    <row r="6204" spans="1:1" x14ac:dyDescent="0.3">
      <c r="A6204" t="s">
        <v>250</v>
      </c>
    </row>
    <row r="6205" spans="1:1" x14ac:dyDescent="0.3">
      <c r="A6205" t="s">
        <v>251</v>
      </c>
    </row>
    <row r="6206" spans="1:1" x14ac:dyDescent="0.3">
      <c r="A6206" t="s">
        <v>252</v>
      </c>
    </row>
    <row r="6207" spans="1:1" x14ac:dyDescent="0.3">
      <c r="A6207" t="s">
        <v>1086</v>
      </c>
    </row>
    <row r="6208" spans="1:1" x14ac:dyDescent="0.3">
      <c r="A6208" t="s">
        <v>254</v>
      </c>
    </row>
    <row r="6209" spans="1:1" x14ac:dyDescent="0.3">
      <c r="A6209" t="s">
        <v>239</v>
      </c>
    </row>
    <row r="6210" spans="1:1" x14ac:dyDescent="0.3">
      <c r="A6210" t="s">
        <v>255</v>
      </c>
    </row>
    <row r="6211" spans="1:1" x14ac:dyDescent="0.3">
      <c r="A6211" t="s">
        <v>241</v>
      </c>
    </row>
    <row r="6212" spans="1:1" x14ac:dyDescent="0.3">
      <c r="A6212" t="s">
        <v>1466</v>
      </c>
    </row>
    <row r="6213" spans="1:1" x14ac:dyDescent="0.3">
      <c r="A6213" t="s">
        <v>1388</v>
      </c>
    </row>
    <row r="6214" spans="1:1" x14ac:dyDescent="0.3">
      <c r="A6214" t="s">
        <v>1085</v>
      </c>
    </row>
    <row r="6215" spans="1:1" x14ac:dyDescent="0.3">
      <c r="A6215" t="s">
        <v>1465</v>
      </c>
    </row>
    <row r="6216" spans="1:1" x14ac:dyDescent="0.3">
      <c r="A6216" t="s">
        <v>2761</v>
      </c>
    </row>
    <row r="6217" spans="1:1" x14ac:dyDescent="0.3">
      <c r="A6217" t="s">
        <v>2762</v>
      </c>
    </row>
    <row r="6218" spans="1:1" x14ac:dyDescent="0.3">
      <c r="A6218" t="s">
        <v>2763</v>
      </c>
    </row>
    <row r="6219" spans="1:1" x14ac:dyDescent="0.3">
      <c r="A6219" t="s">
        <v>257</v>
      </c>
    </row>
    <row r="6220" spans="1:1" x14ac:dyDescent="0.3">
      <c r="A6220" t="s">
        <v>258</v>
      </c>
    </row>
    <row r="6221" spans="1:1" x14ac:dyDescent="0.3">
      <c r="A6221" t="s">
        <v>259</v>
      </c>
    </row>
    <row r="6222" spans="1:1" x14ac:dyDescent="0.3">
      <c r="A6222" t="s">
        <v>2764</v>
      </c>
    </row>
    <row r="6223" spans="1:1" x14ac:dyDescent="0.3">
      <c r="A6223" t="s">
        <v>2765</v>
      </c>
    </row>
    <row r="6224" spans="1:1" x14ac:dyDescent="0.3">
      <c r="A6224" t="s">
        <v>2766</v>
      </c>
    </row>
    <row r="6225" spans="1:1" x14ac:dyDescent="0.3">
      <c r="A6225" t="s">
        <v>260</v>
      </c>
    </row>
    <row r="6226" spans="1:1" x14ac:dyDescent="0.3">
      <c r="A6226" t="s">
        <v>1337</v>
      </c>
    </row>
    <row r="6227" spans="1:1" x14ac:dyDescent="0.3">
      <c r="A6227" t="s">
        <v>1338</v>
      </c>
    </row>
    <row r="6228" spans="1:1" x14ac:dyDescent="0.3">
      <c r="A6228" t="s">
        <v>236</v>
      </c>
    </row>
    <row r="6229" spans="1:1" x14ac:dyDescent="0.3">
      <c r="A6229" t="s">
        <v>237</v>
      </c>
    </row>
    <row r="6230" spans="1:1" x14ac:dyDescent="0.3">
      <c r="A6230" t="s">
        <v>238</v>
      </c>
    </row>
    <row r="6231" spans="1:1" x14ac:dyDescent="0.3">
      <c r="A6231" t="s">
        <v>239</v>
      </c>
    </row>
    <row r="6232" spans="1:1" x14ac:dyDescent="0.3">
      <c r="A6232" t="s">
        <v>240</v>
      </c>
    </row>
    <row r="6233" spans="1:1" x14ac:dyDescent="0.3">
      <c r="A6233" t="s">
        <v>241</v>
      </c>
    </row>
    <row r="6234" spans="1:1" x14ac:dyDescent="0.3">
      <c r="A6234" t="s">
        <v>242</v>
      </c>
    </row>
    <row r="6235" spans="1:1" x14ac:dyDescent="0.3">
      <c r="A6235" t="s">
        <v>243</v>
      </c>
    </row>
    <row r="6236" spans="1:1" x14ac:dyDescent="0.3">
      <c r="A6236" t="s">
        <v>244</v>
      </c>
    </row>
    <row r="6237" spans="1:1" x14ac:dyDescent="0.3">
      <c r="A6237" t="s">
        <v>245</v>
      </c>
    </row>
    <row r="6238" spans="1:1" x14ac:dyDescent="0.3">
      <c r="A6238" t="s">
        <v>246</v>
      </c>
    </row>
    <row r="6239" spans="1:1" x14ac:dyDescent="0.3">
      <c r="A6239" t="s">
        <v>2767</v>
      </c>
    </row>
    <row r="6240" spans="1:1" x14ac:dyDescent="0.3">
      <c r="A6240" t="s">
        <v>247</v>
      </c>
    </row>
    <row r="6241" spans="1:1" x14ac:dyDescent="0.3">
      <c r="A6241" t="s">
        <v>2768</v>
      </c>
    </row>
    <row r="6242" spans="1:1" x14ac:dyDescent="0.3">
      <c r="A6242" t="s">
        <v>248</v>
      </c>
    </row>
    <row r="6243" spans="1:1" x14ac:dyDescent="0.3">
      <c r="A6243" t="s">
        <v>249</v>
      </c>
    </row>
    <row r="6244" spans="1:1" x14ac:dyDescent="0.3">
      <c r="A6244" t="s">
        <v>250</v>
      </c>
    </row>
    <row r="6245" spans="1:1" x14ac:dyDescent="0.3">
      <c r="A6245" t="s">
        <v>251</v>
      </c>
    </row>
    <row r="6246" spans="1:1" x14ac:dyDescent="0.3">
      <c r="A6246" t="s">
        <v>252</v>
      </c>
    </row>
    <row r="6247" spans="1:1" x14ac:dyDescent="0.3">
      <c r="A6247" t="s">
        <v>1089</v>
      </c>
    </row>
    <row r="6248" spans="1:1" x14ac:dyDescent="0.3">
      <c r="A6248" t="s">
        <v>254</v>
      </c>
    </row>
    <row r="6249" spans="1:1" x14ac:dyDescent="0.3">
      <c r="A6249" t="s">
        <v>239</v>
      </c>
    </row>
    <row r="6250" spans="1:1" x14ac:dyDescent="0.3">
      <c r="A6250" t="s">
        <v>255</v>
      </c>
    </row>
    <row r="6251" spans="1:1" x14ac:dyDescent="0.3">
      <c r="A6251" t="s">
        <v>241</v>
      </c>
    </row>
    <row r="6252" spans="1:1" x14ac:dyDescent="0.3">
      <c r="A6252" t="s">
        <v>931</v>
      </c>
    </row>
    <row r="6253" spans="1:1" x14ac:dyDescent="0.3">
      <c r="A6253" t="s">
        <v>1466</v>
      </c>
    </row>
    <row r="6254" spans="1:1" x14ac:dyDescent="0.3">
      <c r="A6254" t="s">
        <v>1388</v>
      </c>
    </row>
    <row r="6255" spans="1:1" x14ac:dyDescent="0.3">
      <c r="A6255" t="s">
        <v>1088</v>
      </c>
    </row>
    <row r="6256" spans="1:1" x14ac:dyDescent="0.3">
      <c r="A6256" t="s">
        <v>1465</v>
      </c>
    </row>
    <row r="6257" spans="1:1" x14ac:dyDescent="0.3">
      <c r="A6257" t="s">
        <v>2769</v>
      </c>
    </row>
    <row r="6258" spans="1:1" x14ac:dyDescent="0.3">
      <c r="A6258" t="s">
        <v>2770</v>
      </c>
    </row>
    <row r="6259" spans="1:1" x14ac:dyDescent="0.3">
      <c r="A6259" t="s">
        <v>2771</v>
      </c>
    </row>
    <row r="6260" spans="1:1" x14ac:dyDescent="0.3">
      <c r="A6260" t="s">
        <v>257</v>
      </c>
    </row>
    <row r="6261" spans="1:1" x14ac:dyDescent="0.3">
      <c r="A6261" t="s">
        <v>258</v>
      </c>
    </row>
    <row r="6262" spans="1:1" x14ac:dyDescent="0.3">
      <c r="A6262" t="s">
        <v>259</v>
      </c>
    </row>
    <row r="6263" spans="1:1" x14ac:dyDescent="0.3">
      <c r="A6263" t="s">
        <v>2772</v>
      </c>
    </row>
    <row r="6264" spans="1:1" x14ac:dyDescent="0.3">
      <c r="A6264" t="s">
        <v>2773</v>
      </c>
    </row>
    <row r="6265" spans="1:1" x14ac:dyDescent="0.3">
      <c r="A6265" t="s">
        <v>2774</v>
      </c>
    </row>
    <row r="6266" spans="1:1" x14ac:dyDescent="0.3">
      <c r="A6266" t="s">
        <v>260</v>
      </c>
    </row>
    <row r="6267" spans="1:1" x14ac:dyDescent="0.3">
      <c r="A6267" t="s">
        <v>1341</v>
      </c>
    </row>
    <row r="6268" spans="1:1" x14ac:dyDescent="0.3">
      <c r="A6268" t="s">
        <v>1342</v>
      </c>
    </row>
    <row r="6269" spans="1:1" x14ac:dyDescent="0.3">
      <c r="A6269" t="s">
        <v>236</v>
      </c>
    </row>
    <row r="6270" spans="1:1" x14ac:dyDescent="0.3">
      <c r="A6270" t="s">
        <v>237</v>
      </c>
    </row>
    <row r="6271" spans="1:1" x14ac:dyDescent="0.3">
      <c r="A6271" t="s">
        <v>238</v>
      </c>
    </row>
    <row r="6272" spans="1:1" x14ac:dyDescent="0.3">
      <c r="A6272" t="s">
        <v>239</v>
      </c>
    </row>
    <row r="6273" spans="1:1" x14ac:dyDescent="0.3">
      <c r="A6273" t="s">
        <v>240</v>
      </c>
    </row>
    <row r="6274" spans="1:1" x14ac:dyDescent="0.3">
      <c r="A6274" t="s">
        <v>241</v>
      </c>
    </row>
    <row r="6275" spans="1:1" x14ac:dyDescent="0.3">
      <c r="A6275" t="s">
        <v>242</v>
      </c>
    </row>
    <row r="6276" spans="1:1" x14ac:dyDescent="0.3">
      <c r="A6276" t="s">
        <v>243</v>
      </c>
    </row>
    <row r="6277" spans="1:1" x14ac:dyDescent="0.3">
      <c r="A6277" t="s">
        <v>244</v>
      </c>
    </row>
    <row r="6278" spans="1:1" x14ac:dyDescent="0.3">
      <c r="A6278" t="s">
        <v>245</v>
      </c>
    </row>
    <row r="6279" spans="1:1" x14ac:dyDescent="0.3">
      <c r="A6279" t="s">
        <v>246</v>
      </c>
    </row>
    <row r="6280" spans="1:1" x14ac:dyDescent="0.3">
      <c r="A6280" t="s">
        <v>2775</v>
      </c>
    </row>
    <row r="6281" spans="1:1" x14ac:dyDescent="0.3">
      <c r="A6281" t="s">
        <v>247</v>
      </c>
    </row>
    <row r="6282" spans="1:1" x14ac:dyDescent="0.3">
      <c r="A6282" t="s">
        <v>2776</v>
      </c>
    </row>
    <row r="6283" spans="1:1" x14ac:dyDescent="0.3">
      <c r="A6283" t="s">
        <v>248</v>
      </c>
    </row>
    <row r="6284" spans="1:1" x14ac:dyDescent="0.3">
      <c r="A6284" t="s">
        <v>249</v>
      </c>
    </row>
    <row r="6285" spans="1:1" x14ac:dyDescent="0.3">
      <c r="A6285" t="s">
        <v>250</v>
      </c>
    </row>
    <row r="6286" spans="1:1" x14ac:dyDescent="0.3">
      <c r="A6286" t="s">
        <v>251</v>
      </c>
    </row>
    <row r="6287" spans="1:1" x14ac:dyDescent="0.3">
      <c r="A6287" t="s">
        <v>252</v>
      </c>
    </row>
    <row r="6288" spans="1:1" x14ac:dyDescent="0.3">
      <c r="A6288" t="s">
        <v>1092</v>
      </c>
    </row>
    <row r="6289" spans="1:1" x14ac:dyDescent="0.3">
      <c r="A6289" t="s">
        <v>254</v>
      </c>
    </row>
    <row r="6290" spans="1:1" x14ac:dyDescent="0.3">
      <c r="A6290" t="s">
        <v>239</v>
      </c>
    </row>
    <row r="6291" spans="1:1" x14ac:dyDescent="0.3">
      <c r="A6291" t="s">
        <v>255</v>
      </c>
    </row>
    <row r="6292" spans="1:1" x14ac:dyDescent="0.3">
      <c r="A6292" t="s">
        <v>241</v>
      </c>
    </row>
    <row r="6293" spans="1:1" x14ac:dyDescent="0.3">
      <c r="A6293" t="s">
        <v>1466</v>
      </c>
    </row>
    <row r="6294" spans="1:1" x14ac:dyDescent="0.3">
      <c r="A6294" t="s">
        <v>1393</v>
      </c>
    </row>
    <row r="6295" spans="1:1" x14ac:dyDescent="0.3">
      <c r="A6295" t="s">
        <v>1091</v>
      </c>
    </row>
    <row r="6296" spans="1:1" x14ac:dyDescent="0.3">
      <c r="A6296" t="s">
        <v>2777</v>
      </c>
    </row>
    <row r="6297" spans="1:1" x14ac:dyDescent="0.3">
      <c r="A6297" t="s">
        <v>2778</v>
      </c>
    </row>
    <row r="6298" spans="1:1" x14ac:dyDescent="0.3">
      <c r="A6298" t="s">
        <v>2779</v>
      </c>
    </row>
    <row r="6299" spans="1:1" x14ac:dyDescent="0.3">
      <c r="A6299" t="s">
        <v>2780</v>
      </c>
    </row>
    <row r="6300" spans="1:1" x14ac:dyDescent="0.3">
      <c r="A6300" t="s">
        <v>257</v>
      </c>
    </row>
    <row r="6301" spans="1:1" x14ac:dyDescent="0.3">
      <c r="A6301" t="s">
        <v>258</v>
      </c>
    </row>
    <row r="6302" spans="1:1" x14ac:dyDescent="0.3">
      <c r="A6302" t="s">
        <v>259</v>
      </c>
    </row>
    <row r="6303" spans="1:1" x14ac:dyDescent="0.3">
      <c r="A6303" t="s">
        <v>2781</v>
      </c>
    </row>
    <row r="6304" spans="1:1" x14ac:dyDescent="0.3">
      <c r="A6304" t="s">
        <v>2782</v>
      </c>
    </row>
    <row r="6305" spans="1:1" x14ac:dyDescent="0.3">
      <c r="A6305" t="s">
        <v>2783</v>
      </c>
    </row>
    <row r="6306" spans="1:1" x14ac:dyDescent="0.3">
      <c r="A6306" t="s">
        <v>260</v>
      </c>
    </row>
    <row r="6307" spans="1:1" x14ac:dyDescent="0.3">
      <c r="A6307" t="s">
        <v>1345</v>
      </c>
    </row>
    <row r="6308" spans="1:1" x14ac:dyDescent="0.3">
      <c r="A6308" t="s">
        <v>1346</v>
      </c>
    </row>
    <row r="6309" spans="1:1" x14ac:dyDescent="0.3">
      <c r="A6309" t="s">
        <v>236</v>
      </c>
    </row>
    <row r="6310" spans="1:1" x14ac:dyDescent="0.3">
      <c r="A6310" t="s">
        <v>237</v>
      </c>
    </row>
    <row r="6311" spans="1:1" x14ac:dyDescent="0.3">
      <c r="A6311" t="s">
        <v>238</v>
      </c>
    </row>
    <row r="6312" spans="1:1" x14ac:dyDescent="0.3">
      <c r="A6312" t="s">
        <v>239</v>
      </c>
    </row>
    <row r="6313" spans="1:1" x14ac:dyDescent="0.3">
      <c r="A6313" t="s">
        <v>240</v>
      </c>
    </row>
    <row r="6314" spans="1:1" x14ac:dyDescent="0.3">
      <c r="A6314" t="s">
        <v>241</v>
      </c>
    </row>
    <row r="6315" spans="1:1" x14ac:dyDescent="0.3">
      <c r="A6315" t="s">
        <v>242</v>
      </c>
    </row>
    <row r="6316" spans="1:1" x14ac:dyDescent="0.3">
      <c r="A6316" t="s">
        <v>243</v>
      </c>
    </row>
    <row r="6317" spans="1:1" x14ac:dyDescent="0.3">
      <c r="A6317" t="s">
        <v>244</v>
      </c>
    </row>
    <row r="6318" spans="1:1" x14ac:dyDescent="0.3">
      <c r="A6318" t="s">
        <v>245</v>
      </c>
    </row>
    <row r="6319" spans="1:1" x14ac:dyDescent="0.3">
      <c r="A6319" t="s">
        <v>246</v>
      </c>
    </row>
    <row r="6320" spans="1:1" x14ac:dyDescent="0.3">
      <c r="A6320" t="s">
        <v>2784</v>
      </c>
    </row>
    <row r="6321" spans="1:1" x14ac:dyDescent="0.3">
      <c r="A6321" t="s">
        <v>247</v>
      </c>
    </row>
    <row r="6322" spans="1:1" x14ac:dyDescent="0.3">
      <c r="A6322" t="s">
        <v>2785</v>
      </c>
    </row>
    <row r="6323" spans="1:1" x14ac:dyDescent="0.3">
      <c r="A6323" t="s">
        <v>248</v>
      </c>
    </row>
    <row r="6324" spans="1:1" x14ac:dyDescent="0.3">
      <c r="A6324" t="s">
        <v>249</v>
      </c>
    </row>
    <row r="6325" spans="1:1" x14ac:dyDescent="0.3">
      <c r="A6325" t="s">
        <v>250</v>
      </c>
    </row>
    <row r="6326" spans="1:1" x14ac:dyDescent="0.3">
      <c r="A6326" t="s">
        <v>251</v>
      </c>
    </row>
    <row r="6327" spans="1:1" x14ac:dyDescent="0.3">
      <c r="A6327" t="s">
        <v>252</v>
      </c>
    </row>
    <row r="6328" spans="1:1" x14ac:dyDescent="0.3">
      <c r="A6328" t="s">
        <v>1094</v>
      </c>
    </row>
    <row r="6329" spans="1:1" x14ac:dyDescent="0.3">
      <c r="A6329" t="s">
        <v>254</v>
      </c>
    </row>
    <row r="6330" spans="1:1" x14ac:dyDescent="0.3">
      <c r="A6330" t="s">
        <v>239</v>
      </c>
    </row>
    <row r="6331" spans="1:1" x14ac:dyDescent="0.3">
      <c r="A6331" t="s">
        <v>255</v>
      </c>
    </row>
    <row r="6332" spans="1:1" x14ac:dyDescent="0.3">
      <c r="A6332" t="s">
        <v>241</v>
      </c>
    </row>
    <row r="6333" spans="1:1" x14ac:dyDescent="0.3">
      <c r="A6333" t="s">
        <v>931</v>
      </c>
    </row>
    <row r="6334" spans="1:1" x14ac:dyDescent="0.3">
      <c r="A6334" t="s">
        <v>1466</v>
      </c>
    </row>
    <row r="6335" spans="1:1" x14ac:dyDescent="0.3">
      <c r="A6335" t="s">
        <v>1393</v>
      </c>
    </row>
    <row r="6336" spans="1:1" x14ac:dyDescent="0.3">
      <c r="A6336" t="s">
        <v>1093</v>
      </c>
    </row>
    <row r="6337" spans="1:1" x14ac:dyDescent="0.3">
      <c r="A6337" t="s">
        <v>2777</v>
      </c>
    </row>
    <row r="6338" spans="1:1" x14ac:dyDescent="0.3">
      <c r="A6338" t="s">
        <v>2786</v>
      </c>
    </row>
    <row r="6339" spans="1:1" x14ac:dyDescent="0.3">
      <c r="A6339" t="s">
        <v>2787</v>
      </c>
    </row>
    <row r="6340" spans="1:1" x14ac:dyDescent="0.3">
      <c r="A6340" t="s">
        <v>2788</v>
      </c>
    </row>
    <row r="6341" spans="1:1" x14ac:dyDescent="0.3">
      <c r="A6341" t="s">
        <v>257</v>
      </c>
    </row>
    <row r="6342" spans="1:1" x14ac:dyDescent="0.3">
      <c r="A6342" t="s">
        <v>258</v>
      </c>
    </row>
    <row r="6343" spans="1:1" x14ac:dyDescent="0.3">
      <c r="A6343" t="s">
        <v>259</v>
      </c>
    </row>
    <row r="6344" spans="1:1" x14ac:dyDescent="0.3">
      <c r="A6344" t="s">
        <v>2789</v>
      </c>
    </row>
    <row r="6345" spans="1:1" x14ac:dyDescent="0.3">
      <c r="A6345" t="s">
        <v>2790</v>
      </c>
    </row>
    <row r="6346" spans="1:1" x14ac:dyDescent="0.3">
      <c r="A6346" t="s">
        <v>2791</v>
      </c>
    </row>
    <row r="6347" spans="1:1" x14ac:dyDescent="0.3">
      <c r="A6347" t="s">
        <v>260</v>
      </c>
    </row>
    <row r="6348" spans="1:1" x14ac:dyDescent="0.3">
      <c r="A6348" t="s">
        <v>1349</v>
      </c>
    </row>
    <row r="6349" spans="1:1" x14ac:dyDescent="0.3">
      <c r="A6349" t="s">
        <v>1350</v>
      </c>
    </row>
    <row r="6350" spans="1:1" x14ac:dyDescent="0.3">
      <c r="A6350" t="s">
        <v>236</v>
      </c>
    </row>
    <row r="6351" spans="1:1" x14ac:dyDescent="0.3">
      <c r="A6351" t="s">
        <v>237</v>
      </c>
    </row>
    <row r="6352" spans="1:1" x14ac:dyDescent="0.3">
      <c r="A6352" t="s">
        <v>238</v>
      </c>
    </row>
    <row r="6353" spans="1:1" x14ac:dyDescent="0.3">
      <c r="A6353" t="s">
        <v>239</v>
      </c>
    </row>
    <row r="6354" spans="1:1" x14ac:dyDescent="0.3">
      <c r="A6354" t="s">
        <v>240</v>
      </c>
    </row>
    <row r="6355" spans="1:1" x14ac:dyDescent="0.3">
      <c r="A6355" t="s">
        <v>241</v>
      </c>
    </row>
    <row r="6356" spans="1:1" x14ac:dyDescent="0.3">
      <c r="A6356" t="s">
        <v>242</v>
      </c>
    </row>
    <row r="6357" spans="1:1" x14ac:dyDescent="0.3">
      <c r="A6357" t="s">
        <v>243</v>
      </c>
    </row>
    <row r="6358" spans="1:1" x14ac:dyDescent="0.3">
      <c r="A6358" t="s">
        <v>244</v>
      </c>
    </row>
    <row r="6359" spans="1:1" x14ac:dyDescent="0.3">
      <c r="A6359" t="s">
        <v>245</v>
      </c>
    </row>
    <row r="6360" spans="1:1" x14ac:dyDescent="0.3">
      <c r="A6360" t="s">
        <v>246</v>
      </c>
    </row>
    <row r="6361" spans="1:1" x14ac:dyDescent="0.3">
      <c r="A6361" t="s">
        <v>2792</v>
      </c>
    </row>
    <row r="6362" spans="1:1" x14ac:dyDescent="0.3">
      <c r="A6362" t="s">
        <v>247</v>
      </c>
    </row>
    <row r="6363" spans="1:1" x14ac:dyDescent="0.3">
      <c r="A6363" t="s">
        <v>2793</v>
      </c>
    </row>
    <row r="6364" spans="1:1" x14ac:dyDescent="0.3">
      <c r="A6364" t="s">
        <v>248</v>
      </c>
    </row>
    <row r="6365" spans="1:1" x14ac:dyDescent="0.3">
      <c r="A6365" t="s">
        <v>249</v>
      </c>
    </row>
    <row r="6366" spans="1:1" x14ac:dyDescent="0.3">
      <c r="A6366" t="s">
        <v>250</v>
      </c>
    </row>
    <row r="6367" spans="1:1" x14ac:dyDescent="0.3">
      <c r="A6367" t="s">
        <v>251</v>
      </c>
    </row>
    <row r="6368" spans="1:1" x14ac:dyDescent="0.3">
      <c r="A6368" t="s">
        <v>252</v>
      </c>
    </row>
    <row r="6369" spans="1:1" x14ac:dyDescent="0.3">
      <c r="A6369" t="s">
        <v>1096</v>
      </c>
    </row>
    <row r="6370" spans="1:1" x14ac:dyDescent="0.3">
      <c r="A6370" t="s">
        <v>254</v>
      </c>
    </row>
    <row r="6371" spans="1:1" x14ac:dyDescent="0.3">
      <c r="A6371" t="s">
        <v>239</v>
      </c>
    </row>
    <row r="6372" spans="1:1" x14ac:dyDescent="0.3">
      <c r="A6372" t="s">
        <v>255</v>
      </c>
    </row>
    <row r="6373" spans="1:1" x14ac:dyDescent="0.3">
      <c r="A6373" t="s">
        <v>241</v>
      </c>
    </row>
    <row r="6374" spans="1:1" x14ac:dyDescent="0.3">
      <c r="A6374" t="s">
        <v>1466</v>
      </c>
    </row>
    <row r="6375" spans="1:1" x14ac:dyDescent="0.3">
      <c r="A6375" t="s">
        <v>1398</v>
      </c>
    </row>
    <row r="6376" spans="1:1" x14ac:dyDescent="0.3">
      <c r="A6376" t="s">
        <v>1095</v>
      </c>
    </row>
    <row r="6377" spans="1:1" x14ac:dyDescent="0.3">
      <c r="A6377" t="s">
        <v>1465</v>
      </c>
    </row>
    <row r="6378" spans="1:1" x14ac:dyDescent="0.3">
      <c r="A6378" t="s">
        <v>2794</v>
      </c>
    </row>
    <row r="6379" spans="1:1" x14ac:dyDescent="0.3">
      <c r="A6379" t="s">
        <v>2795</v>
      </c>
    </row>
    <row r="6380" spans="1:1" x14ac:dyDescent="0.3">
      <c r="A6380" t="s">
        <v>2796</v>
      </c>
    </row>
    <row r="6381" spans="1:1" x14ac:dyDescent="0.3">
      <c r="A6381" t="s">
        <v>257</v>
      </c>
    </row>
    <row r="6382" spans="1:1" x14ac:dyDescent="0.3">
      <c r="A6382" t="s">
        <v>258</v>
      </c>
    </row>
    <row r="6383" spans="1:1" x14ac:dyDescent="0.3">
      <c r="A6383" t="s">
        <v>259</v>
      </c>
    </row>
    <row r="6384" spans="1:1" x14ac:dyDescent="0.3">
      <c r="A6384" t="s">
        <v>2797</v>
      </c>
    </row>
    <row r="6385" spans="1:1" x14ac:dyDescent="0.3">
      <c r="A6385" t="s">
        <v>2798</v>
      </c>
    </row>
    <row r="6386" spans="1:1" x14ac:dyDescent="0.3">
      <c r="A6386" t="s">
        <v>2799</v>
      </c>
    </row>
    <row r="6387" spans="1:1" x14ac:dyDescent="0.3">
      <c r="A6387" t="s">
        <v>260</v>
      </c>
    </row>
    <row r="6388" spans="1:1" x14ac:dyDescent="0.3">
      <c r="A6388" t="s">
        <v>1353</v>
      </c>
    </row>
    <row r="6389" spans="1:1" x14ac:dyDescent="0.3">
      <c r="A6389" t="s">
        <v>1354</v>
      </c>
    </row>
    <row r="6390" spans="1:1" x14ac:dyDescent="0.3">
      <c r="A6390" t="s">
        <v>236</v>
      </c>
    </row>
    <row r="6391" spans="1:1" x14ac:dyDescent="0.3">
      <c r="A6391" t="s">
        <v>237</v>
      </c>
    </row>
    <row r="6392" spans="1:1" x14ac:dyDescent="0.3">
      <c r="A6392" t="s">
        <v>238</v>
      </c>
    </row>
    <row r="6393" spans="1:1" x14ac:dyDescent="0.3">
      <c r="A6393" t="s">
        <v>239</v>
      </c>
    </row>
    <row r="6394" spans="1:1" x14ac:dyDescent="0.3">
      <c r="A6394" t="s">
        <v>240</v>
      </c>
    </row>
    <row r="6395" spans="1:1" x14ac:dyDescent="0.3">
      <c r="A6395" t="s">
        <v>241</v>
      </c>
    </row>
    <row r="6396" spans="1:1" x14ac:dyDescent="0.3">
      <c r="A6396" t="s">
        <v>242</v>
      </c>
    </row>
    <row r="6397" spans="1:1" x14ac:dyDescent="0.3">
      <c r="A6397" t="s">
        <v>243</v>
      </c>
    </row>
    <row r="6398" spans="1:1" x14ac:dyDescent="0.3">
      <c r="A6398" t="s">
        <v>244</v>
      </c>
    </row>
    <row r="6399" spans="1:1" x14ac:dyDescent="0.3">
      <c r="A6399" t="s">
        <v>245</v>
      </c>
    </row>
    <row r="6400" spans="1:1" x14ac:dyDescent="0.3">
      <c r="A6400" t="s">
        <v>246</v>
      </c>
    </row>
    <row r="6401" spans="1:1" x14ac:dyDescent="0.3">
      <c r="A6401" t="s">
        <v>2800</v>
      </c>
    </row>
    <row r="6402" spans="1:1" x14ac:dyDescent="0.3">
      <c r="A6402" t="s">
        <v>247</v>
      </c>
    </row>
    <row r="6403" spans="1:1" x14ac:dyDescent="0.3">
      <c r="A6403" t="s">
        <v>2801</v>
      </c>
    </row>
    <row r="6404" spans="1:1" x14ac:dyDescent="0.3">
      <c r="A6404" t="s">
        <v>248</v>
      </c>
    </row>
    <row r="6405" spans="1:1" x14ac:dyDescent="0.3">
      <c r="A6405" t="s">
        <v>249</v>
      </c>
    </row>
    <row r="6406" spans="1:1" x14ac:dyDescent="0.3">
      <c r="A6406" t="s">
        <v>250</v>
      </c>
    </row>
    <row r="6407" spans="1:1" x14ac:dyDescent="0.3">
      <c r="A6407" t="s">
        <v>251</v>
      </c>
    </row>
    <row r="6408" spans="1:1" x14ac:dyDescent="0.3">
      <c r="A6408" t="s">
        <v>252</v>
      </c>
    </row>
    <row r="6409" spans="1:1" x14ac:dyDescent="0.3">
      <c r="A6409" t="s">
        <v>1098</v>
      </c>
    </row>
    <row r="6410" spans="1:1" x14ac:dyDescent="0.3">
      <c r="A6410" t="s">
        <v>254</v>
      </c>
    </row>
    <row r="6411" spans="1:1" x14ac:dyDescent="0.3">
      <c r="A6411" t="s">
        <v>239</v>
      </c>
    </row>
    <row r="6412" spans="1:1" x14ac:dyDescent="0.3">
      <c r="A6412" t="s">
        <v>255</v>
      </c>
    </row>
    <row r="6413" spans="1:1" x14ac:dyDescent="0.3">
      <c r="A6413" t="s">
        <v>241</v>
      </c>
    </row>
    <row r="6414" spans="1:1" x14ac:dyDescent="0.3">
      <c r="A6414" t="s">
        <v>931</v>
      </c>
    </row>
    <row r="6415" spans="1:1" x14ac:dyDescent="0.3">
      <c r="A6415" t="s">
        <v>1466</v>
      </c>
    </row>
    <row r="6416" spans="1:1" x14ac:dyDescent="0.3">
      <c r="A6416" t="s">
        <v>1398</v>
      </c>
    </row>
    <row r="6417" spans="1:1" x14ac:dyDescent="0.3">
      <c r="A6417" t="s">
        <v>1097</v>
      </c>
    </row>
    <row r="6418" spans="1:1" x14ac:dyDescent="0.3">
      <c r="A6418" t="s">
        <v>1465</v>
      </c>
    </row>
    <row r="6419" spans="1:1" x14ac:dyDescent="0.3">
      <c r="A6419" t="s">
        <v>2802</v>
      </c>
    </row>
    <row r="6420" spans="1:1" x14ac:dyDescent="0.3">
      <c r="A6420" t="s">
        <v>2803</v>
      </c>
    </row>
    <row r="6421" spans="1:1" x14ac:dyDescent="0.3">
      <c r="A6421" t="s">
        <v>2804</v>
      </c>
    </row>
    <row r="6422" spans="1:1" x14ac:dyDescent="0.3">
      <c r="A6422" t="s">
        <v>257</v>
      </c>
    </row>
    <row r="6423" spans="1:1" x14ac:dyDescent="0.3">
      <c r="A6423" t="s">
        <v>258</v>
      </c>
    </row>
    <row r="6424" spans="1:1" x14ac:dyDescent="0.3">
      <c r="A6424" t="s">
        <v>259</v>
      </c>
    </row>
    <row r="6425" spans="1:1" x14ac:dyDescent="0.3">
      <c r="A6425" t="s">
        <v>2805</v>
      </c>
    </row>
    <row r="6426" spans="1:1" x14ac:dyDescent="0.3">
      <c r="A6426" t="s">
        <v>2806</v>
      </c>
    </row>
    <row r="6427" spans="1:1" x14ac:dyDescent="0.3">
      <c r="A6427" t="s">
        <v>2807</v>
      </c>
    </row>
    <row r="6428" spans="1:1" x14ac:dyDescent="0.3">
      <c r="A6428" t="s">
        <v>260</v>
      </c>
    </row>
    <row r="6429" spans="1:1" x14ac:dyDescent="0.3">
      <c r="A6429" t="s">
        <v>1357</v>
      </c>
    </row>
    <row r="6430" spans="1:1" x14ac:dyDescent="0.3">
      <c r="A6430" t="s">
        <v>1358</v>
      </c>
    </row>
    <row r="6431" spans="1:1" x14ac:dyDescent="0.3">
      <c r="A6431" t="s">
        <v>236</v>
      </c>
    </row>
    <row r="6432" spans="1:1" x14ac:dyDescent="0.3">
      <c r="A6432" t="s">
        <v>237</v>
      </c>
    </row>
    <row r="6433" spans="1:1" x14ac:dyDescent="0.3">
      <c r="A6433" t="s">
        <v>238</v>
      </c>
    </row>
    <row r="6434" spans="1:1" x14ac:dyDescent="0.3">
      <c r="A6434" t="s">
        <v>239</v>
      </c>
    </row>
    <row r="6435" spans="1:1" x14ac:dyDescent="0.3">
      <c r="A6435" t="s">
        <v>240</v>
      </c>
    </row>
    <row r="6436" spans="1:1" x14ac:dyDescent="0.3">
      <c r="A6436" t="s">
        <v>241</v>
      </c>
    </row>
    <row r="6437" spans="1:1" x14ac:dyDescent="0.3">
      <c r="A6437" t="s">
        <v>242</v>
      </c>
    </row>
    <row r="6438" spans="1:1" x14ac:dyDescent="0.3">
      <c r="A6438" t="s">
        <v>243</v>
      </c>
    </row>
    <row r="6439" spans="1:1" x14ac:dyDescent="0.3">
      <c r="A6439" t="s">
        <v>244</v>
      </c>
    </row>
    <row r="6440" spans="1:1" x14ac:dyDescent="0.3">
      <c r="A6440" t="s">
        <v>245</v>
      </c>
    </row>
    <row r="6441" spans="1:1" x14ac:dyDescent="0.3">
      <c r="A6441" t="s">
        <v>246</v>
      </c>
    </row>
    <row r="6442" spans="1:1" x14ac:dyDescent="0.3">
      <c r="A6442" t="s">
        <v>2808</v>
      </c>
    </row>
    <row r="6443" spans="1:1" x14ac:dyDescent="0.3">
      <c r="A6443" t="s">
        <v>247</v>
      </c>
    </row>
    <row r="6444" spans="1:1" x14ac:dyDescent="0.3">
      <c r="A6444" t="s">
        <v>2809</v>
      </c>
    </row>
    <row r="6445" spans="1:1" x14ac:dyDescent="0.3">
      <c r="A6445" t="s">
        <v>248</v>
      </c>
    </row>
    <row r="6446" spans="1:1" x14ac:dyDescent="0.3">
      <c r="A6446" t="s">
        <v>249</v>
      </c>
    </row>
    <row r="6447" spans="1:1" x14ac:dyDescent="0.3">
      <c r="A6447" t="s">
        <v>250</v>
      </c>
    </row>
    <row r="6448" spans="1:1" x14ac:dyDescent="0.3">
      <c r="A6448" t="s">
        <v>251</v>
      </c>
    </row>
    <row r="6449" spans="1:1" x14ac:dyDescent="0.3">
      <c r="A6449" t="s">
        <v>252</v>
      </c>
    </row>
    <row r="6450" spans="1:1" x14ac:dyDescent="0.3">
      <c r="A6450" t="s">
        <v>1101</v>
      </c>
    </row>
    <row r="6451" spans="1:1" x14ac:dyDescent="0.3">
      <c r="A6451" t="s">
        <v>254</v>
      </c>
    </row>
    <row r="6452" spans="1:1" x14ac:dyDescent="0.3">
      <c r="A6452" t="s">
        <v>239</v>
      </c>
    </row>
    <row r="6453" spans="1:1" x14ac:dyDescent="0.3">
      <c r="A6453" t="s">
        <v>255</v>
      </c>
    </row>
    <row r="6454" spans="1:1" x14ac:dyDescent="0.3">
      <c r="A6454" t="s">
        <v>241</v>
      </c>
    </row>
    <row r="6455" spans="1:1" x14ac:dyDescent="0.3">
      <c r="A6455" t="s">
        <v>930</v>
      </c>
    </row>
    <row r="6456" spans="1:1" x14ac:dyDescent="0.3">
      <c r="A6456" t="s">
        <v>1466</v>
      </c>
    </row>
    <row r="6457" spans="1:1" x14ac:dyDescent="0.3">
      <c r="A6457" t="s">
        <v>1407</v>
      </c>
    </row>
    <row r="6458" spans="1:1" x14ac:dyDescent="0.3">
      <c r="A6458" t="s">
        <v>1100</v>
      </c>
    </row>
    <row r="6459" spans="1:1" x14ac:dyDescent="0.3">
      <c r="A6459" t="s">
        <v>1465</v>
      </c>
    </row>
    <row r="6460" spans="1:1" x14ac:dyDescent="0.3">
      <c r="A6460" t="s">
        <v>2810</v>
      </c>
    </row>
    <row r="6461" spans="1:1" x14ac:dyDescent="0.3">
      <c r="A6461" t="s">
        <v>2811</v>
      </c>
    </row>
    <row r="6462" spans="1:1" x14ac:dyDescent="0.3">
      <c r="A6462" t="s">
        <v>2812</v>
      </c>
    </row>
    <row r="6463" spans="1:1" x14ac:dyDescent="0.3">
      <c r="A6463" t="s">
        <v>257</v>
      </c>
    </row>
    <row r="6464" spans="1:1" x14ac:dyDescent="0.3">
      <c r="A6464" t="s">
        <v>258</v>
      </c>
    </row>
    <row r="6465" spans="1:1" x14ac:dyDescent="0.3">
      <c r="A6465" t="s">
        <v>259</v>
      </c>
    </row>
    <row r="6466" spans="1:1" x14ac:dyDescent="0.3">
      <c r="A6466" t="s">
        <v>2813</v>
      </c>
    </row>
    <row r="6467" spans="1:1" x14ac:dyDescent="0.3">
      <c r="A6467" t="s">
        <v>2814</v>
      </c>
    </row>
    <row r="6468" spans="1:1" x14ac:dyDescent="0.3">
      <c r="A6468" t="s">
        <v>2815</v>
      </c>
    </row>
    <row r="6469" spans="1:1" x14ac:dyDescent="0.3">
      <c r="A6469" t="s">
        <v>260</v>
      </c>
    </row>
    <row r="6470" spans="1:1" x14ac:dyDescent="0.3">
      <c r="A6470" t="s">
        <v>1361</v>
      </c>
    </row>
    <row r="6471" spans="1:1" x14ac:dyDescent="0.3">
      <c r="A6471" t="s">
        <v>1362</v>
      </c>
    </row>
    <row r="6472" spans="1:1" x14ac:dyDescent="0.3">
      <c r="A6472" t="s">
        <v>236</v>
      </c>
    </row>
    <row r="6473" spans="1:1" x14ac:dyDescent="0.3">
      <c r="A6473" t="s">
        <v>237</v>
      </c>
    </row>
    <row r="6474" spans="1:1" x14ac:dyDescent="0.3">
      <c r="A6474" t="s">
        <v>238</v>
      </c>
    </row>
    <row r="6475" spans="1:1" x14ac:dyDescent="0.3">
      <c r="A6475" t="s">
        <v>239</v>
      </c>
    </row>
    <row r="6476" spans="1:1" x14ac:dyDescent="0.3">
      <c r="A6476" t="s">
        <v>240</v>
      </c>
    </row>
    <row r="6477" spans="1:1" x14ac:dyDescent="0.3">
      <c r="A6477" t="s">
        <v>241</v>
      </c>
    </row>
    <row r="6478" spans="1:1" x14ac:dyDescent="0.3">
      <c r="A6478" t="s">
        <v>242</v>
      </c>
    </row>
    <row r="6479" spans="1:1" x14ac:dyDescent="0.3">
      <c r="A6479" t="s">
        <v>243</v>
      </c>
    </row>
    <row r="6480" spans="1:1" x14ac:dyDescent="0.3">
      <c r="A6480" t="s">
        <v>244</v>
      </c>
    </row>
    <row r="6481" spans="1:1" x14ac:dyDescent="0.3">
      <c r="A6481" t="s">
        <v>245</v>
      </c>
    </row>
    <row r="6482" spans="1:1" x14ac:dyDescent="0.3">
      <c r="A6482" t="s">
        <v>246</v>
      </c>
    </row>
    <row r="6483" spans="1:1" x14ac:dyDescent="0.3">
      <c r="A6483" t="s">
        <v>2816</v>
      </c>
    </row>
    <row r="6484" spans="1:1" x14ac:dyDescent="0.3">
      <c r="A6484" t="s">
        <v>247</v>
      </c>
    </row>
    <row r="6485" spans="1:1" x14ac:dyDescent="0.3">
      <c r="A6485" t="s">
        <v>2817</v>
      </c>
    </row>
    <row r="6486" spans="1:1" x14ac:dyDescent="0.3">
      <c r="A6486" t="s">
        <v>248</v>
      </c>
    </row>
    <row r="6487" spans="1:1" x14ac:dyDescent="0.3">
      <c r="A6487" t="s">
        <v>249</v>
      </c>
    </row>
    <row r="6488" spans="1:1" x14ac:dyDescent="0.3">
      <c r="A6488" t="s">
        <v>250</v>
      </c>
    </row>
    <row r="6489" spans="1:1" x14ac:dyDescent="0.3">
      <c r="A6489" t="s">
        <v>251</v>
      </c>
    </row>
    <row r="6490" spans="1:1" x14ac:dyDescent="0.3">
      <c r="A6490" t="s">
        <v>252</v>
      </c>
    </row>
    <row r="6491" spans="1:1" x14ac:dyDescent="0.3">
      <c r="A6491" t="s">
        <v>1103</v>
      </c>
    </row>
    <row r="6492" spans="1:1" x14ac:dyDescent="0.3">
      <c r="A6492" t="s">
        <v>254</v>
      </c>
    </row>
    <row r="6493" spans="1:1" x14ac:dyDescent="0.3">
      <c r="A6493" t="s">
        <v>239</v>
      </c>
    </row>
    <row r="6494" spans="1:1" x14ac:dyDescent="0.3">
      <c r="A6494" t="s">
        <v>255</v>
      </c>
    </row>
    <row r="6495" spans="1:1" x14ac:dyDescent="0.3">
      <c r="A6495" t="s">
        <v>241</v>
      </c>
    </row>
    <row r="6496" spans="1:1" x14ac:dyDescent="0.3">
      <c r="A6496" t="s">
        <v>931</v>
      </c>
    </row>
    <row r="6497" spans="1:1" x14ac:dyDescent="0.3">
      <c r="A6497" t="s">
        <v>1466</v>
      </c>
    </row>
    <row r="6498" spans="1:1" x14ac:dyDescent="0.3">
      <c r="A6498" t="s">
        <v>1407</v>
      </c>
    </row>
    <row r="6499" spans="1:1" x14ac:dyDescent="0.3">
      <c r="A6499" t="s">
        <v>1102</v>
      </c>
    </row>
    <row r="6500" spans="1:1" x14ac:dyDescent="0.3">
      <c r="A6500" t="s">
        <v>1465</v>
      </c>
    </row>
    <row r="6501" spans="1:1" x14ac:dyDescent="0.3">
      <c r="A6501" t="s">
        <v>2818</v>
      </c>
    </row>
    <row r="6502" spans="1:1" x14ac:dyDescent="0.3">
      <c r="A6502" t="s">
        <v>2819</v>
      </c>
    </row>
    <row r="6503" spans="1:1" x14ac:dyDescent="0.3">
      <c r="A6503" t="s">
        <v>2820</v>
      </c>
    </row>
    <row r="6504" spans="1:1" x14ac:dyDescent="0.3">
      <c r="A6504" t="s">
        <v>257</v>
      </c>
    </row>
    <row r="6505" spans="1:1" x14ac:dyDescent="0.3">
      <c r="A6505" t="s">
        <v>258</v>
      </c>
    </row>
    <row r="6506" spans="1:1" x14ac:dyDescent="0.3">
      <c r="A6506" t="s">
        <v>259</v>
      </c>
    </row>
    <row r="6507" spans="1:1" x14ac:dyDescent="0.3">
      <c r="A6507" t="s">
        <v>2821</v>
      </c>
    </row>
    <row r="6508" spans="1:1" x14ac:dyDescent="0.3">
      <c r="A6508" t="s">
        <v>2822</v>
      </c>
    </row>
    <row r="6509" spans="1:1" x14ac:dyDescent="0.3">
      <c r="A6509" t="s">
        <v>2823</v>
      </c>
    </row>
    <row r="6510" spans="1:1" x14ac:dyDescent="0.3">
      <c r="A6510" t="s">
        <v>260</v>
      </c>
    </row>
    <row r="6511" spans="1:1" x14ac:dyDescent="0.3">
      <c r="A6511" t="s">
        <v>1365</v>
      </c>
    </row>
    <row r="6512" spans="1:1" x14ac:dyDescent="0.3">
      <c r="A6512" t="s">
        <v>1366</v>
      </c>
    </row>
    <row r="6513" spans="1:1" x14ac:dyDescent="0.3">
      <c r="A6513" t="s">
        <v>236</v>
      </c>
    </row>
    <row r="6514" spans="1:1" x14ac:dyDescent="0.3">
      <c r="A6514" t="s">
        <v>237</v>
      </c>
    </row>
    <row r="6515" spans="1:1" x14ac:dyDescent="0.3">
      <c r="A6515" t="s">
        <v>238</v>
      </c>
    </row>
    <row r="6516" spans="1:1" x14ac:dyDescent="0.3">
      <c r="A6516" t="s">
        <v>239</v>
      </c>
    </row>
    <row r="6517" spans="1:1" x14ac:dyDescent="0.3">
      <c r="A6517" t="s">
        <v>240</v>
      </c>
    </row>
    <row r="6518" spans="1:1" x14ac:dyDescent="0.3">
      <c r="A6518" t="s">
        <v>241</v>
      </c>
    </row>
    <row r="6519" spans="1:1" x14ac:dyDescent="0.3">
      <c r="A6519" t="s">
        <v>242</v>
      </c>
    </row>
    <row r="6520" spans="1:1" x14ac:dyDescent="0.3">
      <c r="A6520" t="s">
        <v>243</v>
      </c>
    </row>
    <row r="6521" spans="1:1" x14ac:dyDescent="0.3">
      <c r="A6521" t="s">
        <v>244</v>
      </c>
    </row>
    <row r="6522" spans="1:1" x14ac:dyDescent="0.3">
      <c r="A6522" t="s">
        <v>245</v>
      </c>
    </row>
    <row r="6523" spans="1:1" x14ac:dyDescent="0.3">
      <c r="A6523" t="s">
        <v>246</v>
      </c>
    </row>
    <row r="6524" spans="1:1" x14ac:dyDescent="0.3">
      <c r="A6524" t="s">
        <v>2824</v>
      </c>
    </row>
    <row r="6525" spans="1:1" x14ac:dyDescent="0.3">
      <c r="A6525" t="s">
        <v>247</v>
      </c>
    </row>
    <row r="6526" spans="1:1" x14ac:dyDescent="0.3">
      <c r="A6526" t="s">
        <v>2825</v>
      </c>
    </row>
    <row r="6527" spans="1:1" x14ac:dyDescent="0.3">
      <c r="A6527" t="s">
        <v>248</v>
      </c>
    </row>
    <row r="6528" spans="1:1" x14ac:dyDescent="0.3">
      <c r="A6528" t="s">
        <v>249</v>
      </c>
    </row>
    <row r="6529" spans="1:1" x14ac:dyDescent="0.3">
      <c r="A6529" t="s">
        <v>250</v>
      </c>
    </row>
    <row r="6530" spans="1:1" x14ac:dyDescent="0.3">
      <c r="A6530" t="s">
        <v>251</v>
      </c>
    </row>
    <row r="6531" spans="1:1" x14ac:dyDescent="0.3">
      <c r="A6531" t="s">
        <v>252</v>
      </c>
    </row>
    <row r="6532" spans="1:1" x14ac:dyDescent="0.3">
      <c r="A6532" t="s">
        <v>1106</v>
      </c>
    </row>
    <row r="6533" spans="1:1" x14ac:dyDescent="0.3">
      <c r="A6533" t="s">
        <v>254</v>
      </c>
    </row>
    <row r="6534" spans="1:1" x14ac:dyDescent="0.3">
      <c r="A6534" t="s">
        <v>239</v>
      </c>
    </row>
    <row r="6535" spans="1:1" x14ac:dyDescent="0.3">
      <c r="A6535" t="s">
        <v>255</v>
      </c>
    </row>
    <row r="6536" spans="1:1" x14ac:dyDescent="0.3">
      <c r="A6536" t="s">
        <v>241</v>
      </c>
    </row>
    <row r="6537" spans="1:1" x14ac:dyDescent="0.3">
      <c r="A6537" t="s">
        <v>930</v>
      </c>
    </row>
    <row r="6538" spans="1:1" x14ac:dyDescent="0.3">
      <c r="A6538" t="s">
        <v>1466</v>
      </c>
    </row>
    <row r="6539" spans="1:1" x14ac:dyDescent="0.3">
      <c r="A6539" t="s">
        <v>1407</v>
      </c>
    </row>
    <row r="6540" spans="1:1" x14ac:dyDescent="0.3">
      <c r="A6540" t="s">
        <v>1105</v>
      </c>
    </row>
    <row r="6541" spans="1:1" x14ac:dyDescent="0.3">
      <c r="A6541" t="s">
        <v>1465</v>
      </c>
    </row>
    <row r="6542" spans="1:1" x14ac:dyDescent="0.3">
      <c r="A6542" t="s">
        <v>2826</v>
      </c>
    </row>
    <row r="6543" spans="1:1" x14ac:dyDescent="0.3">
      <c r="A6543" t="s">
        <v>2827</v>
      </c>
    </row>
    <row r="6544" spans="1:1" x14ac:dyDescent="0.3">
      <c r="A6544" t="s">
        <v>2828</v>
      </c>
    </row>
    <row r="6545" spans="1:1" x14ac:dyDescent="0.3">
      <c r="A6545" t="s">
        <v>257</v>
      </c>
    </row>
    <row r="6546" spans="1:1" x14ac:dyDescent="0.3">
      <c r="A6546" t="s">
        <v>258</v>
      </c>
    </row>
    <row r="6547" spans="1:1" x14ac:dyDescent="0.3">
      <c r="A6547" t="s">
        <v>259</v>
      </c>
    </row>
    <row r="6548" spans="1:1" x14ac:dyDescent="0.3">
      <c r="A6548" t="s">
        <v>2829</v>
      </c>
    </row>
    <row r="6549" spans="1:1" x14ac:dyDescent="0.3">
      <c r="A6549" t="s">
        <v>2830</v>
      </c>
    </row>
    <row r="6550" spans="1:1" x14ac:dyDescent="0.3">
      <c r="A6550" t="s">
        <v>2831</v>
      </c>
    </row>
    <row r="6551" spans="1:1" x14ac:dyDescent="0.3">
      <c r="A6551" t="s">
        <v>260</v>
      </c>
    </row>
    <row r="6552" spans="1:1" x14ac:dyDescent="0.3">
      <c r="A6552" t="s">
        <v>1369</v>
      </c>
    </row>
    <row r="6553" spans="1:1" x14ac:dyDescent="0.3">
      <c r="A6553" t="s">
        <v>1370</v>
      </c>
    </row>
    <row r="6554" spans="1:1" x14ac:dyDescent="0.3">
      <c r="A6554" t="s">
        <v>236</v>
      </c>
    </row>
    <row r="6555" spans="1:1" x14ac:dyDescent="0.3">
      <c r="A6555" t="s">
        <v>237</v>
      </c>
    </row>
    <row r="6556" spans="1:1" x14ac:dyDescent="0.3">
      <c r="A6556" t="s">
        <v>238</v>
      </c>
    </row>
    <row r="6557" spans="1:1" x14ac:dyDescent="0.3">
      <c r="A6557" t="s">
        <v>239</v>
      </c>
    </row>
    <row r="6558" spans="1:1" x14ac:dyDescent="0.3">
      <c r="A6558" t="s">
        <v>240</v>
      </c>
    </row>
    <row r="6559" spans="1:1" x14ac:dyDescent="0.3">
      <c r="A6559" t="s">
        <v>241</v>
      </c>
    </row>
    <row r="6560" spans="1:1" x14ac:dyDescent="0.3">
      <c r="A6560" t="s">
        <v>242</v>
      </c>
    </row>
    <row r="6561" spans="1:1" x14ac:dyDescent="0.3">
      <c r="A6561" t="s">
        <v>243</v>
      </c>
    </row>
    <row r="6562" spans="1:1" x14ac:dyDescent="0.3">
      <c r="A6562" t="s">
        <v>244</v>
      </c>
    </row>
    <row r="6563" spans="1:1" x14ac:dyDescent="0.3">
      <c r="A6563" t="s">
        <v>245</v>
      </c>
    </row>
    <row r="6564" spans="1:1" x14ac:dyDescent="0.3">
      <c r="A6564" t="s">
        <v>246</v>
      </c>
    </row>
    <row r="6565" spans="1:1" x14ac:dyDescent="0.3">
      <c r="A6565" t="s">
        <v>2832</v>
      </c>
    </row>
    <row r="6566" spans="1:1" x14ac:dyDescent="0.3">
      <c r="A6566" t="s">
        <v>247</v>
      </c>
    </row>
    <row r="6567" spans="1:1" x14ac:dyDescent="0.3">
      <c r="A6567" t="s">
        <v>2833</v>
      </c>
    </row>
    <row r="6568" spans="1:1" x14ac:dyDescent="0.3">
      <c r="A6568" t="s">
        <v>248</v>
      </c>
    </row>
    <row r="6569" spans="1:1" x14ac:dyDescent="0.3">
      <c r="A6569" t="s">
        <v>249</v>
      </c>
    </row>
    <row r="6570" spans="1:1" x14ac:dyDescent="0.3">
      <c r="A6570" t="s">
        <v>250</v>
      </c>
    </row>
    <row r="6571" spans="1:1" x14ac:dyDescent="0.3">
      <c r="A6571" t="s">
        <v>251</v>
      </c>
    </row>
    <row r="6572" spans="1:1" x14ac:dyDescent="0.3">
      <c r="A6572" t="s">
        <v>252</v>
      </c>
    </row>
    <row r="6573" spans="1:1" x14ac:dyDescent="0.3">
      <c r="A6573" t="s">
        <v>1108</v>
      </c>
    </row>
    <row r="6574" spans="1:1" x14ac:dyDescent="0.3">
      <c r="A6574" t="s">
        <v>254</v>
      </c>
    </row>
    <row r="6575" spans="1:1" x14ac:dyDescent="0.3">
      <c r="A6575" t="s">
        <v>239</v>
      </c>
    </row>
    <row r="6576" spans="1:1" x14ac:dyDescent="0.3">
      <c r="A6576" t="s">
        <v>255</v>
      </c>
    </row>
    <row r="6577" spans="1:1" x14ac:dyDescent="0.3">
      <c r="A6577" t="s">
        <v>241</v>
      </c>
    </row>
    <row r="6578" spans="1:1" x14ac:dyDescent="0.3">
      <c r="A6578" t="s">
        <v>1466</v>
      </c>
    </row>
    <row r="6579" spans="1:1" x14ac:dyDescent="0.3">
      <c r="A6579" t="s">
        <v>1420</v>
      </c>
    </row>
    <row r="6580" spans="1:1" x14ac:dyDescent="0.3">
      <c r="A6580" t="s">
        <v>1107</v>
      </c>
    </row>
    <row r="6581" spans="1:1" x14ac:dyDescent="0.3">
      <c r="A6581" t="s">
        <v>1465</v>
      </c>
    </row>
    <row r="6582" spans="1:1" x14ac:dyDescent="0.3">
      <c r="A6582" t="s">
        <v>2834</v>
      </c>
    </row>
    <row r="6583" spans="1:1" x14ac:dyDescent="0.3">
      <c r="A6583" t="s">
        <v>2835</v>
      </c>
    </row>
    <row r="6584" spans="1:1" x14ac:dyDescent="0.3">
      <c r="A6584" t="s">
        <v>2836</v>
      </c>
    </row>
    <row r="6585" spans="1:1" x14ac:dyDescent="0.3">
      <c r="A6585" t="s">
        <v>257</v>
      </c>
    </row>
    <row r="6586" spans="1:1" x14ac:dyDescent="0.3">
      <c r="A6586" t="s">
        <v>258</v>
      </c>
    </row>
    <row r="6587" spans="1:1" x14ac:dyDescent="0.3">
      <c r="A6587" t="s">
        <v>259</v>
      </c>
    </row>
    <row r="6588" spans="1:1" x14ac:dyDescent="0.3">
      <c r="A6588" t="s">
        <v>2837</v>
      </c>
    </row>
    <row r="6589" spans="1:1" x14ac:dyDescent="0.3">
      <c r="A6589" t="s">
        <v>2838</v>
      </c>
    </row>
    <row r="6590" spans="1:1" x14ac:dyDescent="0.3">
      <c r="A6590" t="s">
        <v>2839</v>
      </c>
    </row>
    <row r="6591" spans="1:1" x14ac:dyDescent="0.3">
      <c r="A6591" t="s">
        <v>260</v>
      </c>
    </row>
    <row r="6592" spans="1:1" x14ac:dyDescent="0.3">
      <c r="A6592" t="s">
        <v>1374</v>
      </c>
    </row>
    <row r="6593" spans="1:1" x14ac:dyDescent="0.3">
      <c r="A6593" t="s">
        <v>1375</v>
      </c>
    </row>
    <row r="6594" spans="1:1" x14ac:dyDescent="0.3">
      <c r="A6594" t="s">
        <v>236</v>
      </c>
    </row>
    <row r="6595" spans="1:1" x14ac:dyDescent="0.3">
      <c r="A6595" t="s">
        <v>237</v>
      </c>
    </row>
    <row r="6596" spans="1:1" x14ac:dyDescent="0.3">
      <c r="A6596" t="s">
        <v>238</v>
      </c>
    </row>
    <row r="6597" spans="1:1" x14ac:dyDescent="0.3">
      <c r="A6597" t="s">
        <v>239</v>
      </c>
    </row>
    <row r="6598" spans="1:1" x14ac:dyDescent="0.3">
      <c r="A6598" t="s">
        <v>240</v>
      </c>
    </row>
    <row r="6599" spans="1:1" x14ac:dyDescent="0.3">
      <c r="A6599" t="s">
        <v>241</v>
      </c>
    </row>
    <row r="6600" spans="1:1" x14ac:dyDescent="0.3">
      <c r="A6600" t="s">
        <v>242</v>
      </c>
    </row>
    <row r="6601" spans="1:1" x14ac:dyDescent="0.3">
      <c r="A6601" t="s">
        <v>243</v>
      </c>
    </row>
    <row r="6602" spans="1:1" x14ac:dyDescent="0.3">
      <c r="A6602" t="s">
        <v>244</v>
      </c>
    </row>
    <row r="6603" spans="1:1" x14ac:dyDescent="0.3">
      <c r="A6603" t="s">
        <v>245</v>
      </c>
    </row>
    <row r="6604" spans="1:1" x14ac:dyDescent="0.3">
      <c r="A6604" t="s">
        <v>246</v>
      </c>
    </row>
    <row r="6605" spans="1:1" x14ac:dyDescent="0.3">
      <c r="A6605" t="s">
        <v>2840</v>
      </c>
    </row>
    <row r="6606" spans="1:1" x14ac:dyDescent="0.3">
      <c r="A6606" t="s">
        <v>247</v>
      </c>
    </row>
    <row r="6607" spans="1:1" x14ac:dyDescent="0.3">
      <c r="A6607" t="s">
        <v>2841</v>
      </c>
    </row>
    <row r="6608" spans="1:1" x14ac:dyDescent="0.3">
      <c r="A6608" t="s">
        <v>248</v>
      </c>
    </row>
    <row r="6609" spans="1:1" x14ac:dyDescent="0.3">
      <c r="A6609" t="s">
        <v>249</v>
      </c>
    </row>
    <row r="6610" spans="1:1" x14ac:dyDescent="0.3">
      <c r="A6610" t="s">
        <v>250</v>
      </c>
    </row>
    <row r="6611" spans="1:1" x14ac:dyDescent="0.3">
      <c r="A6611" t="s">
        <v>251</v>
      </c>
    </row>
    <row r="6612" spans="1:1" x14ac:dyDescent="0.3">
      <c r="A6612" t="s">
        <v>252</v>
      </c>
    </row>
    <row r="6613" spans="1:1" x14ac:dyDescent="0.3">
      <c r="A6613" t="s">
        <v>1110</v>
      </c>
    </row>
    <row r="6614" spans="1:1" x14ac:dyDescent="0.3">
      <c r="A6614" t="s">
        <v>254</v>
      </c>
    </row>
    <row r="6615" spans="1:1" x14ac:dyDescent="0.3">
      <c r="A6615" t="s">
        <v>239</v>
      </c>
    </row>
    <row r="6616" spans="1:1" x14ac:dyDescent="0.3">
      <c r="A6616" t="s">
        <v>255</v>
      </c>
    </row>
    <row r="6617" spans="1:1" x14ac:dyDescent="0.3">
      <c r="A6617" t="s">
        <v>241</v>
      </c>
    </row>
    <row r="6618" spans="1:1" x14ac:dyDescent="0.3">
      <c r="A6618" t="s">
        <v>1508</v>
      </c>
    </row>
    <row r="6619" spans="1:1" x14ac:dyDescent="0.3">
      <c r="A6619" t="s">
        <v>2842</v>
      </c>
    </row>
    <row r="6620" spans="1:1" x14ac:dyDescent="0.3">
      <c r="A6620" t="s">
        <v>1109</v>
      </c>
    </row>
    <row r="6621" spans="1:1" x14ac:dyDescent="0.3">
      <c r="A6621" t="s">
        <v>1469</v>
      </c>
    </row>
    <row r="6622" spans="1:1" x14ac:dyDescent="0.3">
      <c r="A6622" t="s">
        <v>2843</v>
      </c>
    </row>
    <row r="6623" spans="1:1" x14ac:dyDescent="0.3">
      <c r="A6623" t="s">
        <v>2844</v>
      </c>
    </row>
    <row r="6624" spans="1:1" x14ac:dyDescent="0.3">
      <c r="A6624" t="s">
        <v>2845</v>
      </c>
    </row>
    <row r="6625" spans="1:1" x14ac:dyDescent="0.3">
      <c r="A6625" t="s">
        <v>257</v>
      </c>
    </row>
    <row r="6626" spans="1:1" x14ac:dyDescent="0.3">
      <c r="A6626" t="s">
        <v>258</v>
      </c>
    </row>
    <row r="6627" spans="1:1" x14ac:dyDescent="0.3">
      <c r="A6627" t="s">
        <v>259</v>
      </c>
    </row>
    <row r="6628" spans="1:1" x14ac:dyDescent="0.3">
      <c r="A6628" t="s">
        <v>2846</v>
      </c>
    </row>
    <row r="6629" spans="1:1" x14ac:dyDescent="0.3">
      <c r="A6629" t="s">
        <v>2847</v>
      </c>
    </row>
    <row r="6630" spans="1:1" x14ac:dyDescent="0.3">
      <c r="A6630" t="s">
        <v>2848</v>
      </c>
    </row>
    <row r="6631" spans="1:1" x14ac:dyDescent="0.3">
      <c r="A6631" t="s">
        <v>260</v>
      </c>
    </row>
    <row r="6632" spans="1:1" x14ac:dyDescent="0.3">
      <c r="A6632" t="s">
        <v>1378</v>
      </c>
    </row>
    <row r="6633" spans="1:1" x14ac:dyDescent="0.3">
      <c r="A6633" t="s">
        <v>1379</v>
      </c>
    </row>
    <row r="6634" spans="1:1" x14ac:dyDescent="0.3">
      <c r="A6634" t="s">
        <v>236</v>
      </c>
    </row>
    <row r="6635" spans="1:1" x14ac:dyDescent="0.3">
      <c r="A6635" t="s">
        <v>237</v>
      </c>
    </row>
    <row r="6636" spans="1:1" x14ac:dyDescent="0.3">
      <c r="A6636" t="s">
        <v>238</v>
      </c>
    </row>
    <row r="6637" spans="1:1" x14ac:dyDescent="0.3">
      <c r="A6637" t="s">
        <v>239</v>
      </c>
    </row>
    <row r="6638" spans="1:1" x14ac:dyDescent="0.3">
      <c r="A6638" t="s">
        <v>240</v>
      </c>
    </row>
    <row r="6639" spans="1:1" x14ac:dyDescent="0.3">
      <c r="A6639" t="s">
        <v>241</v>
      </c>
    </row>
    <row r="6640" spans="1:1" x14ac:dyDescent="0.3">
      <c r="A6640" t="s">
        <v>242</v>
      </c>
    </row>
    <row r="6641" spans="1:1" x14ac:dyDescent="0.3">
      <c r="A6641" t="s">
        <v>243</v>
      </c>
    </row>
    <row r="6642" spans="1:1" x14ac:dyDescent="0.3">
      <c r="A6642" t="s">
        <v>244</v>
      </c>
    </row>
    <row r="6643" spans="1:1" x14ac:dyDescent="0.3">
      <c r="A6643" t="s">
        <v>245</v>
      </c>
    </row>
    <row r="6644" spans="1:1" x14ac:dyDescent="0.3">
      <c r="A6644" t="s">
        <v>246</v>
      </c>
    </row>
    <row r="6645" spans="1:1" x14ac:dyDescent="0.3">
      <c r="A6645" t="s">
        <v>2849</v>
      </c>
    </row>
    <row r="6646" spans="1:1" x14ac:dyDescent="0.3">
      <c r="A6646" t="s">
        <v>247</v>
      </c>
    </row>
    <row r="6647" spans="1:1" x14ac:dyDescent="0.3">
      <c r="A6647" t="s">
        <v>2850</v>
      </c>
    </row>
    <row r="6648" spans="1:1" x14ac:dyDescent="0.3">
      <c r="A6648" t="s">
        <v>248</v>
      </c>
    </row>
    <row r="6649" spans="1:1" x14ac:dyDescent="0.3">
      <c r="A6649" t="s">
        <v>249</v>
      </c>
    </row>
    <row r="6650" spans="1:1" x14ac:dyDescent="0.3">
      <c r="A6650" t="s">
        <v>250</v>
      </c>
    </row>
    <row r="6651" spans="1:1" x14ac:dyDescent="0.3">
      <c r="A6651" t="s">
        <v>251</v>
      </c>
    </row>
    <row r="6652" spans="1:1" x14ac:dyDescent="0.3">
      <c r="A6652" t="s">
        <v>252</v>
      </c>
    </row>
    <row r="6653" spans="1:1" x14ac:dyDescent="0.3">
      <c r="A6653" t="s">
        <v>1112</v>
      </c>
    </row>
    <row r="6654" spans="1:1" x14ac:dyDescent="0.3">
      <c r="A6654" t="s">
        <v>254</v>
      </c>
    </row>
    <row r="6655" spans="1:1" x14ac:dyDescent="0.3">
      <c r="A6655" t="s">
        <v>239</v>
      </c>
    </row>
    <row r="6656" spans="1:1" x14ac:dyDescent="0.3">
      <c r="A6656" t="s">
        <v>255</v>
      </c>
    </row>
    <row r="6657" spans="1:1" x14ac:dyDescent="0.3">
      <c r="A6657" t="s">
        <v>241</v>
      </c>
    </row>
    <row r="6658" spans="1:1" x14ac:dyDescent="0.3">
      <c r="A6658" t="s">
        <v>2851</v>
      </c>
    </row>
    <row r="6659" spans="1:1" x14ac:dyDescent="0.3">
      <c r="A6659" t="s">
        <v>1508</v>
      </c>
    </row>
    <row r="6660" spans="1:1" x14ac:dyDescent="0.3">
      <c r="A6660" t="s">
        <v>2842</v>
      </c>
    </row>
    <row r="6661" spans="1:1" x14ac:dyDescent="0.3">
      <c r="A6661" t="s">
        <v>1111</v>
      </c>
    </row>
    <row r="6662" spans="1:1" x14ac:dyDescent="0.3">
      <c r="A6662" t="s">
        <v>1469</v>
      </c>
    </row>
    <row r="6663" spans="1:1" x14ac:dyDescent="0.3">
      <c r="A6663" t="s">
        <v>2852</v>
      </c>
    </row>
    <row r="6664" spans="1:1" x14ac:dyDescent="0.3">
      <c r="A6664" t="s">
        <v>2853</v>
      </c>
    </row>
    <row r="6665" spans="1:1" x14ac:dyDescent="0.3">
      <c r="A6665" t="s">
        <v>2854</v>
      </c>
    </row>
    <row r="6666" spans="1:1" x14ac:dyDescent="0.3">
      <c r="A6666" t="s">
        <v>257</v>
      </c>
    </row>
    <row r="6667" spans="1:1" x14ac:dyDescent="0.3">
      <c r="A6667" t="s">
        <v>258</v>
      </c>
    </row>
    <row r="6668" spans="1:1" x14ac:dyDescent="0.3">
      <c r="A6668" t="s">
        <v>259</v>
      </c>
    </row>
    <row r="6669" spans="1:1" x14ac:dyDescent="0.3">
      <c r="A6669" t="s">
        <v>2855</v>
      </c>
    </row>
    <row r="6670" spans="1:1" x14ac:dyDescent="0.3">
      <c r="A6670" t="s">
        <v>2856</v>
      </c>
    </row>
    <row r="6671" spans="1:1" x14ac:dyDescent="0.3">
      <c r="A6671" t="s">
        <v>2857</v>
      </c>
    </row>
    <row r="6672" spans="1:1" x14ac:dyDescent="0.3">
      <c r="A6672" t="s">
        <v>260</v>
      </c>
    </row>
    <row r="6673" spans="1:1" x14ac:dyDescent="0.3">
      <c r="A6673" t="s">
        <v>1383</v>
      </c>
    </row>
    <row r="6674" spans="1:1" x14ac:dyDescent="0.3">
      <c r="A6674" t="s">
        <v>1384</v>
      </c>
    </row>
    <row r="6675" spans="1:1" x14ac:dyDescent="0.3">
      <c r="A6675" t="s">
        <v>236</v>
      </c>
    </row>
    <row r="6676" spans="1:1" x14ac:dyDescent="0.3">
      <c r="A6676" t="s">
        <v>237</v>
      </c>
    </row>
    <row r="6677" spans="1:1" x14ac:dyDescent="0.3">
      <c r="A6677" t="s">
        <v>238</v>
      </c>
    </row>
    <row r="6678" spans="1:1" x14ac:dyDescent="0.3">
      <c r="A6678" t="s">
        <v>239</v>
      </c>
    </row>
    <row r="6679" spans="1:1" x14ac:dyDescent="0.3">
      <c r="A6679" t="s">
        <v>240</v>
      </c>
    </row>
    <row r="6680" spans="1:1" x14ac:dyDescent="0.3">
      <c r="A6680" t="s">
        <v>241</v>
      </c>
    </row>
    <row r="6681" spans="1:1" x14ac:dyDescent="0.3">
      <c r="A6681" t="s">
        <v>242</v>
      </c>
    </row>
    <row r="6682" spans="1:1" x14ac:dyDescent="0.3">
      <c r="A6682" t="s">
        <v>243</v>
      </c>
    </row>
    <row r="6683" spans="1:1" x14ac:dyDescent="0.3">
      <c r="A6683" t="s">
        <v>244</v>
      </c>
    </row>
    <row r="6684" spans="1:1" x14ac:dyDescent="0.3">
      <c r="A6684" t="s">
        <v>245</v>
      </c>
    </row>
    <row r="6685" spans="1:1" x14ac:dyDescent="0.3">
      <c r="A6685" t="s">
        <v>246</v>
      </c>
    </row>
    <row r="6686" spans="1:1" x14ac:dyDescent="0.3">
      <c r="A6686" t="s">
        <v>2858</v>
      </c>
    </row>
    <row r="6687" spans="1:1" x14ac:dyDescent="0.3">
      <c r="A6687" t="s">
        <v>247</v>
      </c>
    </row>
    <row r="6688" spans="1:1" x14ac:dyDescent="0.3">
      <c r="A6688" t="s">
        <v>2859</v>
      </c>
    </row>
    <row r="6689" spans="1:1" x14ac:dyDescent="0.3">
      <c r="A6689" t="s">
        <v>248</v>
      </c>
    </row>
    <row r="6690" spans="1:1" x14ac:dyDescent="0.3">
      <c r="A6690" t="s">
        <v>249</v>
      </c>
    </row>
    <row r="6691" spans="1:1" x14ac:dyDescent="0.3">
      <c r="A6691" t="s">
        <v>250</v>
      </c>
    </row>
    <row r="6692" spans="1:1" x14ac:dyDescent="0.3">
      <c r="A6692" t="s">
        <v>251</v>
      </c>
    </row>
    <row r="6693" spans="1:1" x14ac:dyDescent="0.3">
      <c r="A6693" t="s">
        <v>252</v>
      </c>
    </row>
    <row r="6694" spans="1:1" x14ac:dyDescent="0.3">
      <c r="A6694" t="s">
        <v>1115</v>
      </c>
    </row>
    <row r="6695" spans="1:1" x14ac:dyDescent="0.3">
      <c r="A6695" t="s">
        <v>254</v>
      </c>
    </row>
    <row r="6696" spans="1:1" x14ac:dyDescent="0.3">
      <c r="A6696" t="s">
        <v>239</v>
      </c>
    </row>
    <row r="6697" spans="1:1" x14ac:dyDescent="0.3">
      <c r="A6697" t="s">
        <v>255</v>
      </c>
    </row>
    <row r="6698" spans="1:1" x14ac:dyDescent="0.3">
      <c r="A6698" t="s">
        <v>241</v>
      </c>
    </row>
    <row r="6699" spans="1:1" x14ac:dyDescent="0.3">
      <c r="A6699" t="s">
        <v>1508</v>
      </c>
    </row>
    <row r="6700" spans="1:1" x14ac:dyDescent="0.3">
      <c r="A6700" t="s">
        <v>2860</v>
      </c>
    </row>
    <row r="6701" spans="1:1" x14ac:dyDescent="0.3">
      <c r="A6701" t="s">
        <v>1114</v>
      </c>
    </row>
    <row r="6702" spans="1:1" x14ac:dyDescent="0.3">
      <c r="A6702" t="s">
        <v>1469</v>
      </c>
    </row>
    <row r="6703" spans="1:1" x14ac:dyDescent="0.3">
      <c r="A6703" t="s">
        <v>2861</v>
      </c>
    </row>
    <row r="6704" spans="1:1" x14ac:dyDescent="0.3">
      <c r="A6704" t="s">
        <v>2862</v>
      </c>
    </row>
    <row r="6705" spans="1:1" x14ac:dyDescent="0.3">
      <c r="A6705" t="s">
        <v>2863</v>
      </c>
    </row>
    <row r="6706" spans="1:1" x14ac:dyDescent="0.3">
      <c r="A6706" t="s">
        <v>257</v>
      </c>
    </row>
    <row r="6707" spans="1:1" x14ac:dyDescent="0.3">
      <c r="A6707" t="s">
        <v>258</v>
      </c>
    </row>
    <row r="6708" spans="1:1" x14ac:dyDescent="0.3">
      <c r="A6708" t="s">
        <v>259</v>
      </c>
    </row>
    <row r="6709" spans="1:1" x14ac:dyDescent="0.3">
      <c r="A6709" t="s">
        <v>2864</v>
      </c>
    </row>
    <row r="6710" spans="1:1" x14ac:dyDescent="0.3">
      <c r="A6710" t="s">
        <v>2865</v>
      </c>
    </row>
    <row r="6711" spans="1:1" x14ac:dyDescent="0.3">
      <c r="A6711" t="s">
        <v>2866</v>
      </c>
    </row>
    <row r="6712" spans="1:1" x14ac:dyDescent="0.3">
      <c r="A6712" t="s">
        <v>260</v>
      </c>
    </row>
    <row r="6713" spans="1:1" x14ac:dyDescent="0.3">
      <c r="A6713" t="s">
        <v>1386</v>
      </c>
    </row>
    <row r="6714" spans="1:1" x14ac:dyDescent="0.3">
      <c r="A6714" t="s">
        <v>1387</v>
      </c>
    </row>
    <row r="6715" spans="1:1" x14ac:dyDescent="0.3">
      <c r="A6715" t="s">
        <v>236</v>
      </c>
    </row>
    <row r="6716" spans="1:1" x14ac:dyDescent="0.3">
      <c r="A6716" t="s">
        <v>237</v>
      </c>
    </row>
    <row r="6717" spans="1:1" x14ac:dyDescent="0.3">
      <c r="A6717" t="s">
        <v>238</v>
      </c>
    </row>
    <row r="6718" spans="1:1" x14ac:dyDescent="0.3">
      <c r="A6718" t="s">
        <v>239</v>
      </c>
    </row>
    <row r="6719" spans="1:1" x14ac:dyDescent="0.3">
      <c r="A6719" t="s">
        <v>240</v>
      </c>
    </row>
    <row r="6720" spans="1:1" x14ac:dyDescent="0.3">
      <c r="A6720" t="s">
        <v>241</v>
      </c>
    </row>
    <row r="6721" spans="1:1" x14ac:dyDescent="0.3">
      <c r="A6721" t="s">
        <v>242</v>
      </c>
    </row>
    <row r="6722" spans="1:1" x14ac:dyDescent="0.3">
      <c r="A6722" t="s">
        <v>243</v>
      </c>
    </row>
    <row r="6723" spans="1:1" x14ac:dyDescent="0.3">
      <c r="A6723" t="s">
        <v>244</v>
      </c>
    </row>
    <row r="6724" spans="1:1" x14ac:dyDescent="0.3">
      <c r="A6724" t="s">
        <v>245</v>
      </c>
    </row>
    <row r="6725" spans="1:1" x14ac:dyDescent="0.3">
      <c r="A6725" t="s">
        <v>246</v>
      </c>
    </row>
    <row r="6726" spans="1:1" x14ac:dyDescent="0.3">
      <c r="A6726" t="s">
        <v>2867</v>
      </c>
    </row>
    <row r="6727" spans="1:1" x14ac:dyDescent="0.3">
      <c r="A6727" t="s">
        <v>247</v>
      </c>
    </row>
    <row r="6728" spans="1:1" x14ac:dyDescent="0.3">
      <c r="A6728" t="s">
        <v>2868</v>
      </c>
    </row>
    <row r="6729" spans="1:1" x14ac:dyDescent="0.3">
      <c r="A6729" t="s">
        <v>248</v>
      </c>
    </row>
    <row r="6730" spans="1:1" x14ac:dyDescent="0.3">
      <c r="A6730" t="s">
        <v>249</v>
      </c>
    </row>
    <row r="6731" spans="1:1" x14ac:dyDescent="0.3">
      <c r="A6731" t="s">
        <v>250</v>
      </c>
    </row>
    <row r="6732" spans="1:1" x14ac:dyDescent="0.3">
      <c r="A6732" t="s">
        <v>251</v>
      </c>
    </row>
    <row r="6733" spans="1:1" x14ac:dyDescent="0.3">
      <c r="A6733" t="s">
        <v>252</v>
      </c>
    </row>
    <row r="6734" spans="1:1" x14ac:dyDescent="0.3">
      <c r="A6734" t="s">
        <v>1117</v>
      </c>
    </row>
    <row r="6735" spans="1:1" x14ac:dyDescent="0.3">
      <c r="A6735" t="s">
        <v>254</v>
      </c>
    </row>
    <row r="6736" spans="1:1" x14ac:dyDescent="0.3">
      <c r="A6736" t="s">
        <v>239</v>
      </c>
    </row>
    <row r="6737" spans="1:1" x14ac:dyDescent="0.3">
      <c r="A6737" t="s">
        <v>255</v>
      </c>
    </row>
    <row r="6738" spans="1:1" x14ac:dyDescent="0.3">
      <c r="A6738" t="s">
        <v>241</v>
      </c>
    </row>
    <row r="6739" spans="1:1" x14ac:dyDescent="0.3">
      <c r="A6739" t="s">
        <v>931</v>
      </c>
    </row>
    <row r="6740" spans="1:1" x14ac:dyDescent="0.3">
      <c r="A6740" t="s">
        <v>1508</v>
      </c>
    </row>
    <row r="6741" spans="1:1" x14ac:dyDescent="0.3">
      <c r="A6741" t="s">
        <v>2860</v>
      </c>
    </row>
    <row r="6742" spans="1:1" x14ac:dyDescent="0.3">
      <c r="A6742" t="s">
        <v>1116</v>
      </c>
    </row>
    <row r="6743" spans="1:1" x14ac:dyDescent="0.3">
      <c r="A6743" t="s">
        <v>1469</v>
      </c>
    </row>
    <row r="6744" spans="1:1" x14ac:dyDescent="0.3">
      <c r="A6744" t="s">
        <v>2869</v>
      </c>
    </row>
    <row r="6745" spans="1:1" x14ac:dyDescent="0.3">
      <c r="A6745" t="s">
        <v>2870</v>
      </c>
    </row>
    <row r="6746" spans="1:1" x14ac:dyDescent="0.3">
      <c r="A6746" t="s">
        <v>2871</v>
      </c>
    </row>
    <row r="6747" spans="1:1" x14ac:dyDescent="0.3">
      <c r="A6747" t="s">
        <v>257</v>
      </c>
    </row>
    <row r="6748" spans="1:1" x14ac:dyDescent="0.3">
      <c r="A6748" t="s">
        <v>258</v>
      </c>
    </row>
    <row r="6749" spans="1:1" x14ac:dyDescent="0.3">
      <c r="A6749" t="s">
        <v>259</v>
      </c>
    </row>
    <row r="6750" spans="1:1" x14ac:dyDescent="0.3">
      <c r="A6750" t="s">
        <v>2872</v>
      </c>
    </row>
    <row r="6751" spans="1:1" x14ac:dyDescent="0.3">
      <c r="A6751" t="s">
        <v>2873</v>
      </c>
    </row>
    <row r="6752" spans="1:1" x14ac:dyDescent="0.3">
      <c r="A6752" t="s">
        <v>2874</v>
      </c>
    </row>
    <row r="6753" spans="1:1" x14ac:dyDescent="0.3">
      <c r="A6753" t="s">
        <v>260</v>
      </c>
    </row>
    <row r="6754" spans="1:1" x14ac:dyDescent="0.3">
      <c r="A6754" t="s">
        <v>1389</v>
      </c>
    </row>
    <row r="6755" spans="1:1" x14ac:dyDescent="0.3">
      <c r="A6755" t="s">
        <v>1390</v>
      </c>
    </row>
    <row r="6756" spans="1:1" x14ac:dyDescent="0.3">
      <c r="A6756" t="s">
        <v>236</v>
      </c>
    </row>
    <row r="6757" spans="1:1" x14ac:dyDescent="0.3">
      <c r="A6757" t="s">
        <v>237</v>
      </c>
    </row>
    <row r="6758" spans="1:1" x14ac:dyDescent="0.3">
      <c r="A6758" t="s">
        <v>238</v>
      </c>
    </row>
    <row r="6759" spans="1:1" x14ac:dyDescent="0.3">
      <c r="A6759" t="s">
        <v>239</v>
      </c>
    </row>
    <row r="6760" spans="1:1" x14ac:dyDescent="0.3">
      <c r="A6760" t="s">
        <v>240</v>
      </c>
    </row>
    <row r="6761" spans="1:1" x14ac:dyDescent="0.3">
      <c r="A6761" t="s">
        <v>241</v>
      </c>
    </row>
    <row r="6762" spans="1:1" x14ac:dyDescent="0.3">
      <c r="A6762" t="s">
        <v>242</v>
      </c>
    </row>
    <row r="6763" spans="1:1" x14ac:dyDescent="0.3">
      <c r="A6763" t="s">
        <v>243</v>
      </c>
    </row>
    <row r="6764" spans="1:1" x14ac:dyDescent="0.3">
      <c r="A6764" t="s">
        <v>244</v>
      </c>
    </row>
    <row r="6765" spans="1:1" x14ac:dyDescent="0.3">
      <c r="A6765" t="s">
        <v>245</v>
      </c>
    </row>
    <row r="6766" spans="1:1" x14ac:dyDescent="0.3">
      <c r="A6766" t="s">
        <v>246</v>
      </c>
    </row>
    <row r="6767" spans="1:1" x14ac:dyDescent="0.3">
      <c r="A6767" t="s">
        <v>2875</v>
      </c>
    </row>
    <row r="6768" spans="1:1" x14ac:dyDescent="0.3">
      <c r="A6768" t="s">
        <v>247</v>
      </c>
    </row>
    <row r="6769" spans="1:1" x14ac:dyDescent="0.3">
      <c r="A6769" t="s">
        <v>2876</v>
      </c>
    </row>
    <row r="6770" spans="1:1" x14ac:dyDescent="0.3">
      <c r="A6770" t="s">
        <v>248</v>
      </c>
    </row>
    <row r="6771" spans="1:1" x14ac:dyDescent="0.3">
      <c r="A6771" t="s">
        <v>249</v>
      </c>
    </row>
    <row r="6772" spans="1:1" x14ac:dyDescent="0.3">
      <c r="A6772" t="s">
        <v>250</v>
      </c>
    </row>
    <row r="6773" spans="1:1" x14ac:dyDescent="0.3">
      <c r="A6773" t="s">
        <v>251</v>
      </c>
    </row>
    <row r="6774" spans="1:1" x14ac:dyDescent="0.3">
      <c r="A6774" t="s">
        <v>252</v>
      </c>
    </row>
    <row r="6775" spans="1:1" x14ac:dyDescent="0.3">
      <c r="A6775" t="s">
        <v>1119</v>
      </c>
    </row>
    <row r="6776" spans="1:1" x14ac:dyDescent="0.3">
      <c r="A6776" t="s">
        <v>254</v>
      </c>
    </row>
    <row r="6777" spans="1:1" x14ac:dyDescent="0.3">
      <c r="A6777" t="s">
        <v>239</v>
      </c>
    </row>
    <row r="6778" spans="1:1" x14ac:dyDescent="0.3">
      <c r="A6778" t="s">
        <v>255</v>
      </c>
    </row>
    <row r="6779" spans="1:1" x14ac:dyDescent="0.3">
      <c r="A6779" t="s">
        <v>241</v>
      </c>
    </row>
    <row r="6780" spans="1:1" x14ac:dyDescent="0.3">
      <c r="A6780" t="s">
        <v>1508</v>
      </c>
    </row>
    <row r="6781" spans="1:1" x14ac:dyDescent="0.3">
      <c r="A6781" t="s">
        <v>2877</v>
      </c>
    </row>
    <row r="6782" spans="1:1" x14ac:dyDescent="0.3">
      <c r="A6782" t="s">
        <v>1118</v>
      </c>
    </row>
    <row r="6783" spans="1:1" x14ac:dyDescent="0.3">
      <c r="A6783" t="s">
        <v>1469</v>
      </c>
    </row>
    <row r="6784" spans="1:1" x14ac:dyDescent="0.3">
      <c r="A6784" t="s">
        <v>2878</v>
      </c>
    </row>
    <row r="6785" spans="1:1" x14ac:dyDescent="0.3">
      <c r="A6785" t="s">
        <v>2879</v>
      </c>
    </row>
    <row r="6786" spans="1:1" x14ac:dyDescent="0.3">
      <c r="A6786" t="s">
        <v>2880</v>
      </c>
    </row>
    <row r="6787" spans="1:1" x14ac:dyDescent="0.3">
      <c r="A6787" t="s">
        <v>257</v>
      </c>
    </row>
    <row r="6788" spans="1:1" x14ac:dyDescent="0.3">
      <c r="A6788" t="s">
        <v>258</v>
      </c>
    </row>
    <row r="6789" spans="1:1" x14ac:dyDescent="0.3">
      <c r="A6789" t="s">
        <v>259</v>
      </c>
    </row>
    <row r="6790" spans="1:1" x14ac:dyDescent="0.3">
      <c r="A6790" t="s">
        <v>2881</v>
      </c>
    </row>
    <row r="6791" spans="1:1" x14ac:dyDescent="0.3">
      <c r="A6791" t="s">
        <v>2882</v>
      </c>
    </row>
    <row r="6792" spans="1:1" x14ac:dyDescent="0.3">
      <c r="A6792" t="s">
        <v>2883</v>
      </c>
    </row>
    <row r="6793" spans="1:1" x14ac:dyDescent="0.3">
      <c r="A6793" t="s">
        <v>260</v>
      </c>
    </row>
    <row r="6794" spans="1:1" x14ac:dyDescent="0.3">
      <c r="A6794" t="s">
        <v>1391</v>
      </c>
    </row>
    <row r="6795" spans="1:1" x14ac:dyDescent="0.3">
      <c r="A6795" t="s">
        <v>1392</v>
      </c>
    </row>
    <row r="6796" spans="1:1" x14ac:dyDescent="0.3">
      <c r="A6796" t="s">
        <v>236</v>
      </c>
    </row>
    <row r="6797" spans="1:1" x14ac:dyDescent="0.3">
      <c r="A6797" t="s">
        <v>237</v>
      </c>
    </row>
    <row r="6798" spans="1:1" x14ac:dyDescent="0.3">
      <c r="A6798" t="s">
        <v>238</v>
      </c>
    </row>
    <row r="6799" spans="1:1" x14ac:dyDescent="0.3">
      <c r="A6799" t="s">
        <v>239</v>
      </c>
    </row>
    <row r="6800" spans="1:1" x14ac:dyDescent="0.3">
      <c r="A6800" t="s">
        <v>240</v>
      </c>
    </row>
    <row r="6801" spans="1:1" x14ac:dyDescent="0.3">
      <c r="A6801" t="s">
        <v>241</v>
      </c>
    </row>
    <row r="6802" spans="1:1" x14ac:dyDescent="0.3">
      <c r="A6802" t="s">
        <v>242</v>
      </c>
    </row>
    <row r="6803" spans="1:1" x14ac:dyDescent="0.3">
      <c r="A6803" t="s">
        <v>243</v>
      </c>
    </row>
    <row r="6804" spans="1:1" x14ac:dyDescent="0.3">
      <c r="A6804" t="s">
        <v>244</v>
      </c>
    </row>
    <row r="6805" spans="1:1" x14ac:dyDescent="0.3">
      <c r="A6805" t="s">
        <v>245</v>
      </c>
    </row>
    <row r="6806" spans="1:1" x14ac:dyDescent="0.3">
      <c r="A6806" t="s">
        <v>246</v>
      </c>
    </row>
    <row r="6807" spans="1:1" x14ac:dyDescent="0.3">
      <c r="A6807" t="s">
        <v>2884</v>
      </c>
    </row>
    <row r="6808" spans="1:1" x14ac:dyDescent="0.3">
      <c r="A6808" t="s">
        <v>247</v>
      </c>
    </row>
    <row r="6809" spans="1:1" x14ac:dyDescent="0.3">
      <c r="A6809" t="s">
        <v>2885</v>
      </c>
    </row>
    <row r="6810" spans="1:1" x14ac:dyDescent="0.3">
      <c r="A6810" t="s">
        <v>248</v>
      </c>
    </row>
    <row r="6811" spans="1:1" x14ac:dyDescent="0.3">
      <c r="A6811" t="s">
        <v>249</v>
      </c>
    </row>
    <row r="6812" spans="1:1" x14ac:dyDescent="0.3">
      <c r="A6812" t="s">
        <v>250</v>
      </c>
    </row>
    <row r="6813" spans="1:1" x14ac:dyDescent="0.3">
      <c r="A6813" t="s">
        <v>251</v>
      </c>
    </row>
    <row r="6814" spans="1:1" x14ac:dyDescent="0.3">
      <c r="A6814" t="s">
        <v>252</v>
      </c>
    </row>
    <row r="6815" spans="1:1" x14ac:dyDescent="0.3">
      <c r="A6815" t="s">
        <v>1122</v>
      </c>
    </row>
    <row r="6816" spans="1:1" x14ac:dyDescent="0.3">
      <c r="A6816" t="s">
        <v>254</v>
      </c>
    </row>
    <row r="6817" spans="1:1" x14ac:dyDescent="0.3">
      <c r="A6817" t="s">
        <v>239</v>
      </c>
    </row>
    <row r="6818" spans="1:1" x14ac:dyDescent="0.3">
      <c r="A6818" t="s">
        <v>255</v>
      </c>
    </row>
    <row r="6819" spans="1:1" x14ac:dyDescent="0.3">
      <c r="A6819" t="s">
        <v>241</v>
      </c>
    </row>
    <row r="6820" spans="1:1" x14ac:dyDescent="0.3">
      <c r="A6820" t="s">
        <v>931</v>
      </c>
    </row>
    <row r="6821" spans="1:1" x14ac:dyDescent="0.3">
      <c r="A6821" t="s">
        <v>1508</v>
      </c>
    </row>
    <row r="6822" spans="1:1" x14ac:dyDescent="0.3">
      <c r="A6822" t="s">
        <v>2877</v>
      </c>
    </row>
    <row r="6823" spans="1:1" x14ac:dyDescent="0.3">
      <c r="A6823" t="s">
        <v>1121</v>
      </c>
    </row>
    <row r="6824" spans="1:1" x14ac:dyDescent="0.3">
      <c r="A6824" t="s">
        <v>1469</v>
      </c>
    </row>
    <row r="6825" spans="1:1" x14ac:dyDescent="0.3">
      <c r="A6825" t="s">
        <v>2886</v>
      </c>
    </row>
    <row r="6826" spans="1:1" x14ac:dyDescent="0.3">
      <c r="A6826" t="s">
        <v>2887</v>
      </c>
    </row>
    <row r="6827" spans="1:1" x14ac:dyDescent="0.3">
      <c r="A6827" t="s">
        <v>2888</v>
      </c>
    </row>
    <row r="6828" spans="1:1" x14ac:dyDescent="0.3">
      <c r="A6828" t="s">
        <v>257</v>
      </c>
    </row>
    <row r="6829" spans="1:1" x14ac:dyDescent="0.3">
      <c r="A6829" t="s">
        <v>258</v>
      </c>
    </row>
    <row r="6830" spans="1:1" x14ac:dyDescent="0.3">
      <c r="A6830" t="s">
        <v>259</v>
      </c>
    </row>
    <row r="6831" spans="1:1" x14ac:dyDescent="0.3">
      <c r="A6831" t="s">
        <v>2889</v>
      </c>
    </row>
    <row r="6832" spans="1:1" x14ac:dyDescent="0.3">
      <c r="A6832" t="s">
        <v>2890</v>
      </c>
    </row>
    <row r="6833" spans="1:1" x14ac:dyDescent="0.3">
      <c r="A6833" t="s">
        <v>2891</v>
      </c>
    </row>
    <row r="6834" spans="1:1" x14ac:dyDescent="0.3">
      <c r="A6834" t="s">
        <v>260</v>
      </c>
    </row>
    <row r="6835" spans="1:1" x14ac:dyDescent="0.3">
      <c r="A6835" t="s">
        <v>1394</v>
      </c>
    </row>
    <row r="6836" spans="1:1" x14ac:dyDescent="0.3">
      <c r="A6836" t="s">
        <v>1395</v>
      </c>
    </row>
    <row r="6837" spans="1:1" x14ac:dyDescent="0.3">
      <c r="A6837" t="s">
        <v>236</v>
      </c>
    </row>
    <row r="6838" spans="1:1" x14ac:dyDescent="0.3">
      <c r="A6838" t="s">
        <v>237</v>
      </c>
    </row>
    <row r="6839" spans="1:1" x14ac:dyDescent="0.3">
      <c r="A6839" t="s">
        <v>238</v>
      </c>
    </row>
    <row r="6840" spans="1:1" x14ac:dyDescent="0.3">
      <c r="A6840" t="s">
        <v>239</v>
      </c>
    </row>
    <row r="6841" spans="1:1" x14ac:dyDescent="0.3">
      <c r="A6841" t="s">
        <v>240</v>
      </c>
    </row>
    <row r="6842" spans="1:1" x14ac:dyDescent="0.3">
      <c r="A6842" t="s">
        <v>241</v>
      </c>
    </row>
    <row r="6843" spans="1:1" x14ac:dyDescent="0.3">
      <c r="A6843" t="s">
        <v>242</v>
      </c>
    </row>
    <row r="6844" spans="1:1" x14ac:dyDescent="0.3">
      <c r="A6844" t="s">
        <v>243</v>
      </c>
    </row>
    <row r="6845" spans="1:1" x14ac:dyDescent="0.3">
      <c r="A6845" t="s">
        <v>244</v>
      </c>
    </row>
    <row r="6846" spans="1:1" x14ac:dyDescent="0.3">
      <c r="A6846" t="s">
        <v>245</v>
      </c>
    </row>
    <row r="6847" spans="1:1" x14ac:dyDescent="0.3">
      <c r="A6847" t="s">
        <v>246</v>
      </c>
    </row>
    <row r="6848" spans="1:1" x14ac:dyDescent="0.3">
      <c r="A6848" t="s">
        <v>2892</v>
      </c>
    </row>
    <row r="6849" spans="1:1" x14ac:dyDescent="0.3">
      <c r="A6849" t="s">
        <v>247</v>
      </c>
    </row>
    <row r="6850" spans="1:1" x14ac:dyDescent="0.3">
      <c r="A6850" t="s">
        <v>2893</v>
      </c>
    </row>
    <row r="6851" spans="1:1" x14ac:dyDescent="0.3">
      <c r="A6851" t="s">
        <v>248</v>
      </c>
    </row>
    <row r="6852" spans="1:1" x14ac:dyDescent="0.3">
      <c r="A6852" t="s">
        <v>249</v>
      </c>
    </row>
    <row r="6853" spans="1:1" x14ac:dyDescent="0.3">
      <c r="A6853" t="s">
        <v>250</v>
      </c>
    </row>
    <row r="6854" spans="1:1" x14ac:dyDescent="0.3">
      <c r="A6854" t="s">
        <v>251</v>
      </c>
    </row>
    <row r="6855" spans="1:1" x14ac:dyDescent="0.3">
      <c r="A6855" t="s">
        <v>252</v>
      </c>
    </row>
    <row r="6856" spans="1:1" x14ac:dyDescent="0.3">
      <c r="A6856" t="s">
        <v>1125</v>
      </c>
    </row>
    <row r="6857" spans="1:1" x14ac:dyDescent="0.3">
      <c r="A6857" t="s">
        <v>254</v>
      </c>
    </row>
    <row r="6858" spans="1:1" x14ac:dyDescent="0.3">
      <c r="A6858" t="s">
        <v>239</v>
      </c>
    </row>
    <row r="6859" spans="1:1" x14ac:dyDescent="0.3">
      <c r="A6859" t="s">
        <v>255</v>
      </c>
    </row>
    <row r="6860" spans="1:1" x14ac:dyDescent="0.3">
      <c r="A6860" t="s">
        <v>241</v>
      </c>
    </row>
    <row r="6861" spans="1:1" x14ac:dyDescent="0.3">
      <c r="A6861" t="s">
        <v>1508</v>
      </c>
    </row>
    <row r="6862" spans="1:1" x14ac:dyDescent="0.3">
      <c r="A6862" t="s">
        <v>2894</v>
      </c>
    </row>
    <row r="6863" spans="1:1" x14ac:dyDescent="0.3">
      <c r="A6863" t="s">
        <v>1124</v>
      </c>
    </row>
    <row r="6864" spans="1:1" x14ac:dyDescent="0.3">
      <c r="A6864" t="s">
        <v>782</v>
      </c>
    </row>
    <row r="6865" spans="1:1" x14ac:dyDescent="0.3">
      <c r="A6865" t="s">
        <v>2895</v>
      </c>
    </row>
    <row r="6866" spans="1:1" x14ac:dyDescent="0.3">
      <c r="A6866" t="s">
        <v>2896</v>
      </c>
    </row>
    <row r="6867" spans="1:1" x14ac:dyDescent="0.3">
      <c r="A6867" t="s">
        <v>2897</v>
      </c>
    </row>
    <row r="6868" spans="1:1" x14ac:dyDescent="0.3">
      <c r="A6868" t="s">
        <v>257</v>
      </c>
    </row>
    <row r="6869" spans="1:1" x14ac:dyDescent="0.3">
      <c r="A6869" t="s">
        <v>258</v>
      </c>
    </row>
    <row r="6870" spans="1:1" x14ac:dyDescent="0.3">
      <c r="A6870" t="s">
        <v>259</v>
      </c>
    </row>
    <row r="6871" spans="1:1" x14ac:dyDescent="0.3">
      <c r="A6871" t="s">
        <v>2898</v>
      </c>
    </row>
    <row r="6872" spans="1:1" x14ac:dyDescent="0.3">
      <c r="A6872" t="s">
        <v>2899</v>
      </c>
    </row>
    <row r="6873" spans="1:1" x14ac:dyDescent="0.3">
      <c r="A6873" t="s">
        <v>2900</v>
      </c>
    </row>
    <row r="6874" spans="1:1" x14ac:dyDescent="0.3">
      <c r="A6874" t="s">
        <v>260</v>
      </c>
    </row>
    <row r="6875" spans="1:1" x14ac:dyDescent="0.3">
      <c r="A6875" t="s">
        <v>1396</v>
      </c>
    </row>
    <row r="6876" spans="1:1" x14ac:dyDescent="0.3">
      <c r="A6876" t="s">
        <v>1397</v>
      </c>
    </row>
    <row r="6877" spans="1:1" x14ac:dyDescent="0.3">
      <c r="A6877" t="s">
        <v>236</v>
      </c>
    </row>
    <row r="6878" spans="1:1" x14ac:dyDescent="0.3">
      <c r="A6878" t="s">
        <v>237</v>
      </c>
    </row>
    <row r="6879" spans="1:1" x14ac:dyDescent="0.3">
      <c r="A6879" t="s">
        <v>238</v>
      </c>
    </row>
    <row r="6880" spans="1:1" x14ac:dyDescent="0.3">
      <c r="A6880" t="s">
        <v>239</v>
      </c>
    </row>
    <row r="6881" spans="1:1" x14ac:dyDescent="0.3">
      <c r="A6881" t="s">
        <v>240</v>
      </c>
    </row>
    <row r="6882" spans="1:1" x14ac:dyDescent="0.3">
      <c r="A6882" t="s">
        <v>241</v>
      </c>
    </row>
    <row r="6883" spans="1:1" x14ac:dyDescent="0.3">
      <c r="A6883" t="s">
        <v>242</v>
      </c>
    </row>
    <row r="6884" spans="1:1" x14ac:dyDescent="0.3">
      <c r="A6884" t="s">
        <v>243</v>
      </c>
    </row>
    <row r="6885" spans="1:1" x14ac:dyDescent="0.3">
      <c r="A6885" t="s">
        <v>244</v>
      </c>
    </row>
    <row r="6886" spans="1:1" x14ac:dyDescent="0.3">
      <c r="A6886" t="s">
        <v>245</v>
      </c>
    </row>
    <row r="6887" spans="1:1" x14ac:dyDescent="0.3">
      <c r="A6887" t="s">
        <v>246</v>
      </c>
    </row>
    <row r="6888" spans="1:1" x14ac:dyDescent="0.3">
      <c r="A6888" t="s">
        <v>2901</v>
      </c>
    </row>
    <row r="6889" spans="1:1" x14ac:dyDescent="0.3">
      <c r="A6889" t="s">
        <v>247</v>
      </c>
    </row>
    <row r="6890" spans="1:1" x14ac:dyDescent="0.3">
      <c r="A6890" t="s">
        <v>2902</v>
      </c>
    </row>
    <row r="6891" spans="1:1" x14ac:dyDescent="0.3">
      <c r="A6891" t="s">
        <v>248</v>
      </c>
    </row>
    <row r="6892" spans="1:1" x14ac:dyDescent="0.3">
      <c r="A6892" t="s">
        <v>249</v>
      </c>
    </row>
    <row r="6893" spans="1:1" x14ac:dyDescent="0.3">
      <c r="A6893" t="s">
        <v>250</v>
      </c>
    </row>
    <row r="6894" spans="1:1" x14ac:dyDescent="0.3">
      <c r="A6894" t="s">
        <v>251</v>
      </c>
    </row>
    <row r="6895" spans="1:1" x14ac:dyDescent="0.3">
      <c r="A6895" t="s">
        <v>252</v>
      </c>
    </row>
    <row r="6896" spans="1:1" x14ac:dyDescent="0.3">
      <c r="A6896" t="s">
        <v>1128</v>
      </c>
    </row>
    <row r="6897" spans="1:1" x14ac:dyDescent="0.3">
      <c r="A6897" t="s">
        <v>254</v>
      </c>
    </row>
    <row r="6898" spans="1:1" x14ac:dyDescent="0.3">
      <c r="A6898" t="s">
        <v>239</v>
      </c>
    </row>
    <row r="6899" spans="1:1" x14ac:dyDescent="0.3">
      <c r="A6899" t="s">
        <v>255</v>
      </c>
    </row>
    <row r="6900" spans="1:1" x14ac:dyDescent="0.3">
      <c r="A6900" t="s">
        <v>241</v>
      </c>
    </row>
    <row r="6901" spans="1:1" x14ac:dyDescent="0.3">
      <c r="A6901" t="s">
        <v>931</v>
      </c>
    </row>
    <row r="6902" spans="1:1" x14ac:dyDescent="0.3">
      <c r="A6902" t="s">
        <v>1508</v>
      </c>
    </row>
    <row r="6903" spans="1:1" x14ac:dyDescent="0.3">
      <c r="A6903" t="s">
        <v>2894</v>
      </c>
    </row>
    <row r="6904" spans="1:1" x14ac:dyDescent="0.3">
      <c r="A6904" t="s">
        <v>1127</v>
      </c>
    </row>
    <row r="6905" spans="1:1" x14ac:dyDescent="0.3">
      <c r="A6905" t="s">
        <v>782</v>
      </c>
    </row>
    <row r="6906" spans="1:1" x14ac:dyDescent="0.3">
      <c r="A6906" t="s">
        <v>2903</v>
      </c>
    </row>
    <row r="6907" spans="1:1" x14ac:dyDescent="0.3">
      <c r="A6907" t="s">
        <v>2904</v>
      </c>
    </row>
    <row r="6908" spans="1:1" x14ac:dyDescent="0.3">
      <c r="A6908" t="s">
        <v>2905</v>
      </c>
    </row>
    <row r="6909" spans="1:1" x14ac:dyDescent="0.3">
      <c r="A6909" t="s">
        <v>257</v>
      </c>
    </row>
    <row r="6910" spans="1:1" x14ac:dyDescent="0.3">
      <c r="A6910" t="s">
        <v>258</v>
      </c>
    </row>
    <row r="6911" spans="1:1" x14ac:dyDescent="0.3">
      <c r="A6911" t="s">
        <v>259</v>
      </c>
    </row>
    <row r="6912" spans="1:1" x14ac:dyDescent="0.3">
      <c r="A6912" t="s">
        <v>2906</v>
      </c>
    </row>
    <row r="6913" spans="1:1" x14ac:dyDescent="0.3">
      <c r="A6913" t="s">
        <v>2907</v>
      </c>
    </row>
    <row r="6914" spans="1:1" x14ac:dyDescent="0.3">
      <c r="A6914" t="s">
        <v>2908</v>
      </c>
    </row>
    <row r="6915" spans="1:1" x14ac:dyDescent="0.3">
      <c r="A6915" t="s">
        <v>260</v>
      </c>
    </row>
    <row r="6916" spans="1:1" x14ac:dyDescent="0.3">
      <c r="A6916" t="s">
        <v>1400</v>
      </c>
    </row>
    <row r="6917" spans="1:1" x14ac:dyDescent="0.3">
      <c r="A6917" t="s">
        <v>1401</v>
      </c>
    </row>
    <row r="6918" spans="1:1" x14ac:dyDescent="0.3">
      <c r="A6918" t="s">
        <v>236</v>
      </c>
    </row>
    <row r="6919" spans="1:1" x14ac:dyDescent="0.3">
      <c r="A6919" t="s">
        <v>237</v>
      </c>
    </row>
    <row r="6920" spans="1:1" x14ac:dyDescent="0.3">
      <c r="A6920" t="s">
        <v>238</v>
      </c>
    </row>
    <row r="6921" spans="1:1" x14ac:dyDescent="0.3">
      <c r="A6921" t="s">
        <v>239</v>
      </c>
    </row>
    <row r="6922" spans="1:1" x14ac:dyDescent="0.3">
      <c r="A6922" t="s">
        <v>240</v>
      </c>
    </row>
    <row r="6923" spans="1:1" x14ac:dyDescent="0.3">
      <c r="A6923" t="s">
        <v>241</v>
      </c>
    </row>
    <row r="6924" spans="1:1" x14ac:dyDescent="0.3">
      <c r="A6924" t="s">
        <v>242</v>
      </c>
    </row>
    <row r="6925" spans="1:1" x14ac:dyDescent="0.3">
      <c r="A6925" t="s">
        <v>243</v>
      </c>
    </row>
    <row r="6926" spans="1:1" x14ac:dyDescent="0.3">
      <c r="A6926" t="s">
        <v>244</v>
      </c>
    </row>
    <row r="6927" spans="1:1" x14ac:dyDescent="0.3">
      <c r="A6927" t="s">
        <v>245</v>
      </c>
    </row>
    <row r="6928" spans="1:1" x14ac:dyDescent="0.3">
      <c r="A6928" t="s">
        <v>246</v>
      </c>
    </row>
    <row r="6929" spans="1:1" x14ac:dyDescent="0.3">
      <c r="A6929" t="s">
        <v>2909</v>
      </c>
    </row>
    <row r="6930" spans="1:1" x14ac:dyDescent="0.3">
      <c r="A6930" t="s">
        <v>247</v>
      </c>
    </row>
    <row r="6931" spans="1:1" x14ac:dyDescent="0.3">
      <c r="A6931" t="s">
        <v>2910</v>
      </c>
    </row>
    <row r="6932" spans="1:1" x14ac:dyDescent="0.3">
      <c r="A6932" t="s">
        <v>248</v>
      </c>
    </row>
    <row r="6933" spans="1:1" x14ac:dyDescent="0.3">
      <c r="A6933" t="s">
        <v>249</v>
      </c>
    </row>
    <row r="6934" spans="1:1" x14ac:dyDescent="0.3">
      <c r="A6934" t="s">
        <v>250</v>
      </c>
    </row>
    <row r="6935" spans="1:1" x14ac:dyDescent="0.3">
      <c r="A6935" t="s">
        <v>251</v>
      </c>
    </row>
    <row r="6936" spans="1:1" x14ac:dyDescent="0.3">
      <c r="A6936" t="s">
        <v>252</v>
      </c>
    </row>
    <row r="6937" spans="1:1" x14ac:dyDescent="0.3">
      <c r="A6937" t="s">
        <v>1130</v>
      </c>
    </row>
    <row r="6938" spans="1:1" x14ac:dyDescent="0.3">
      <c r="A6938" t="s">
        <v>254</v>
      </c>
    </row>
    <row r="6939" spans="1:1" x14ac:dyDescent="0.3">
      <c r="A6939" t="s">
        <v>239</v>
      </c>
    </row>
    <row r="6940" spans="1:1" x14ac:dyDescent="0.3">
      <c r="A6940" t="s">
        <v>255</v>
      </c>
    </row>
    <row r="6941" spans="1:1" x14ac:dyDescent="0.3">
      <c r="A6941" t="s">
        <v>241</v>
      </c>
    </row>
    <row r="6942" spans="1:1" x14ac:dyDescent="0.3">
      <c r="A6942" t="s">
        <v>1508</v>
      </c>
    </row>
    <row r="6943" spans="1:1" x14ac:dyDescent="0.3">
      <c r="A6943" t="s">
        <v>2911</v>
      </c>
    </row>
    <row r="6944" spans="1:1" x14ac:dyDescent="0.3">
      <c r="A6944" t="s">
        <v>1129</v>
      </c>
    </row>
    <row r="6945" spans="1:1" x14ac:dyDescent="0.3">
      <c r="A6945" t="s">
        <v>782</v>
      </c>
    </row>
    <row r="6946" spans="1:1" x14ac:dyDescent="0.3">
      <c r="A6946" t="s">
        <v>2912</v>
      </c>
    </row>
    <row r="6947" spans="1:1" x14ac:dyDescent="0.3">
      <c r="A6947" t="s">
        <v>2913</v>
      </c>
    </row>
    <row r="6948" spans="1:1" x14ac:dyDescent="0.3">
      <c r="A6948" t="s">
        <v>2914</v>
      </c>
    </row>
    <row r="6949" spans="1:1" x14ac:dyDescent="0.3">
      <c r="A6949" t="s">
        <v>257</v>
      </c>
    </row>
    <row r="6950" spans="1:1" x14ac:dyDescent="0.3">
      <c r="A6950" t="s">
        <v>258</v>
      </c>
    </row>
    <row r="6951" spans="1:1" x14ac:dyDescent="0.3">
      <c r="A6951" t="s">
        <v>259</v>
      </c>
    </row>
    <row r="6952" spans="1:1" x14ac:dyDescent="0.3">
      <c r="A6952" t="s">
        <v>2915</v>
      </c>
    </row>
    <row r="6953" spans="1:1" x14ac:dyDescent="0.3">
      <c r="A6953" t="s">
        <v>2916</v>
      </c>
    </row>
    <row r="6954" spans="1:1" x14ac:dyDescent="0.3">
      <c r="A6954" t="s">
        <v>2917</v>
      </c>
    </row>
    <row r="6955" spans="1:1" x14ac:dyDescent="0.3">
      <c r="A6955" t="s">
        <v>260</v>
      </c>
    </row>
    <row r="6956" spans="1:1" x14ac:dyDescent="0.3">
      <c r="A6956" t="s">
        <v>1404</v>
      </c>
    </row>
    <row r="6957" spans="1:1" x14ac:dyDescent="0.3">
      <c r="A6957" t="s">
        <v>1405</v>
      </c>
    </row>
    <row r="6958" spans="1:1" x14ac:dyDescent="0.3">
      <c r="A6958" t="s">
        <v>236</v>
      </c>
    </row>
    <row r="6959" spans="1:1" x14ac:dyDescent="0.3">
      <c r="A6959" t="s">
        <v>237</v>
      </c>
    </row>
    <row r="6960" spans="1:1" x14ac:dyDescent="0.3">
      <c r="A6960" t="s">
        <v>238</v>
      </c>
    </row>
    <row r="6961" spans="1:1" x14ac:dyDescent="0.3">
      <c r="A6961" t="s">
        <v>239</v>
      </c>
    </row>
    <row r="6962" spans="1:1" x14ac:dyDescent="0.3">
      <c r="A6962" t="s">
        <v>240</v>
      </c>
    </row>
    <row r="6963" spans="1:1" x14ac:dyDescent="0.3">
      <c r="A6963" t="s">
        <v>241</v>
      </c>
    </row>
    <row r="6964" spans="1:1" x14ac:dyDescent="0.3">
      <c r="A6964" t="s">
        <v>242</v>
      </c>
    </row>
    <row r="6965" spans="1:1" x14ac:dyDescent="0.3">
      <c r="A6965" t="s">
        <v>243</v>
      </c>
    </row>
    <row r="6966" spans="1:1" x14ac:dyDescent="0.3">
      <c r="A6966" t="s">
        <v>244</v>
      </c>
    </row>
    <row r="6967" spans="1:1" x14ac:dyDescent="0.3">
      <c r="A6967" t="s">
        <v>245</v>
      </c>
    </row>
    <row r="6968" spans="1:1" x14ac:dyDescent="0.3">
      <c r="A6968" t="s">
        <v>246</v>
      </c>
    </row>
    <row r="6969" spans="1:1" x14ac:dyDescent="0.3">
      <c r="A6969" t="s">
        <v>2918</v>
      </c>
    </row>
    <row r="6970" spans="1:1" x14ac:dyDescent="0.3">
      <c r="A6970" t="s">
        <v>247</v>
      </c>
    </row>
    <row r="6971" spans="1:1" x14ac:dyDescent="0.3">
      <c r="A6971" t="s">
        <v>2919</v>
      </c>
    </row>
    <row r="6972" spans="1:1" x14ac:dyDescent="0.3">
      <c r="A6972" t="s">
        <v>248</v>
      </c>
    </row>
    <row r="6973" spans="1:1" x14ac:dyDescent="0.3">
      <c r="A6973" t="s">
        <v>249</v>
      </c>
    </row>
    <row r="6974" spans="1:1" x14ac:dyDescent="0.3">
      <c r="A6974" t="s">
        <v>250</v>
      </c>
    </row>
    <row r="6975" spans="1:1" x14ac:dyDescent="0.3">
      <c r="A6975" t="s">
        <v>251</v>
      </c>
    </row>
    <row r="6976" spans="1:1" x14ac:dyDescent="0.3">
      <c r="A6976" t="s">
        <v>252</v>
      </c>
    </row>
    <row r="6977" spans="1:1" x14ac:dyDescent="0.3">
      <c r="A6977" t="s">
        <v>1132</v>
      </c>
    </row>
    <row r="6978" spans="1:1" x14ac:dyDescent="0.3">
      <c r="A6978" t="s">
        <v>254</v>
      </c>
    </row>
    <row r="6979" spans="1:1" x14ac:dyDescent="0.3">
      <c r="A6979" t="s">
        <v>239</v>
      </c>
    </row>
    <row r="6980" spans="1:1" x14ac:dyDescent="0.3">
      <c r="A6980" t="s">
        <v>255</v>
      </c>
    </row>
    <row r="6981" spans="1:1" x14ac:dyDescent="0.3">
      <c r="A6981" t="s">
        <v>241</v>
      </c>
    </row>
    <row r="6982" spans="1:1" x14ac:dyDescent="0.3">
      <c r="A6982" t="s">
        <v>931</v>
      </c>
    </row>
    <row r="6983" spans="1:1" x14ac:dyDescent="0.3">
      <c r="A6983" t="s">
        <v>1508</v>
      </c>
    </row>
    <row r="6984" spans="1:1" x14ac:dyDescent="0.3">
      <c r="A6984" t="s">
        <v>2911</v>
      </c>
    </row>
    <row r="6985" spans="1:1" x14ac:dyDescent="0.3">
      <c r="A6985" t="s">
        <v>1131</v>
      </c>
    </row>
    <row r="6986" spans="1:1" x14ac:dyDescent="0.3">
      <c r="A6986" t="s">
        <v>782</v>
      </c>
    </row>
    <row r="6987" spans="1:1" x14ac:dyDescent="0.3">
      <c r="A6987" t="s">
        <v>2920</v>
      </c>
    </row>
    <row r="6988" spans="1:1" x14ac:dyDescent="0.3">
      <c r="A6988" t="s">
        <v>2921</v>
      </c>
    </row>
    <row r="6989" spans="1:1" x14ac:dyDescent="0.3">
      <c r="A6989" t="s">
        <v>2922</v>
      </c>
    </row>
    <row r="6990" spans="1:1" x14ac:dyDescent="0.3">
      <c r="A6990" t="s">
        <v>257</v>
      </c>
    </row>
    <row r="6991" spans="1:1" x14ac:dyDescent="0.3">
      <c r="A6991" t="s">
        <v>258</v>
      </c>
    </row>
    <row r="6992" spans="1:1" x14ac:dyDescent="0.3">
      <c r="A6992" t="s">
        <v>259</v>
      </c>
    </row>
    <row r="6993" spans="1:1" x14ac:dyDescent="0.3">
      <c r="A6993" t="s">
        <v>2923</v>
      </c>
    </row>
    <row r="6994" spans="1:1" x14ac:dyDescent="0.3">
      <c r="A6994" t="s">
        <v>2924</v>
      </c>
    </row>
    <row r="6995" spans="1:1" x14ac:dyDescent="0.3">
      <c r="A6995" t="s">
        <v>2925</v>
      </c>
    </row>
    <row r="6996" spans="1:1" x14ac:dyDescent="0.3">
      <c r="A6996" t="s">
        <v>260</v>
      </c>
    </row>
    <row r="6997" spans="1:1" x14ac:dyDescent="0.3">
      <c r="A6997" t="s">
        <v>1409</v>
      </c>
    </row>
    <row r="6998" spans="1:1" x14ac:dyDescent="0.3">
      <c r="A6998" t="s">
        <v>1410</v>
      </c>
    </row>
    <row r="6999" spans="1:1" x14ac:dyDescent="0.3">
      <c r="A6999" t="s">
        <v>236</v>
      </c>
    </row>
    <row r="7000" spans="1:1" x14ac:dyDescent="0.3">
      <c r="A7000" t="s">
        <v>237</v>
      </c>
    </row>
    <row r="7001" spans="1:1" x14ac:dyDescent="0.3">
      <c r="A7001" t="s">
        <v>238</v>
      </c>
    </row>
    <row r="7002" spans="1:1" x14ac:dyDescent="0.3">
      <c r="A7002" t="s">
        <v>239</v>
      </c>
    </row>
    <row r="7003" spans="1:1" x14ac:dyDescent="0.3">
      <c r="A7003" t="s">
        <v>240</v>
      </c>
    </row>
    <row r="7004" spans="1:1" x14ac:dyDescent="0.3">
      <c r="A7004" t="s">
        <v>241</v>
      </c>
    </row>
    <row r="7005" spans="1:1" x14ac:dyDescent="0.3">
      <c r="A7005" t="s">
        <v>242</v>
      </c>
    </row>
    <row r="7006" spans="1:1" x14ac:dyDescent="0.3">
      <c r="A7006" t="s">
        <v>243</v>
      </c>
    </row>
    <row r="7007" spans="1:1" x14ac:dyDescent="0.3">
      <c r="A7007" t="s">
        <v>244</v>
      </c>
    </row>
    <row r="7008" spans="1:1" x14ac:dyDescent="0.3">
      <c r="A7008" t="s">
        <v>245</v>
      </c>
    </row>
    <row r="7009" spans="1:1" x14ac:dyDescent="0.3">
      <c r="A7009" t="s">
        <v>246</v>
      </c>
    </row>
    <row r="7010" spans="1:1" x14ac:dyDescent="0.3">
      <c r="A7010" t="s">
        <v>2926</v>
      </c>
    </row>
    <row r="7011" spans="1:1" x14ac:dyDescent="0.3">
      <c r="A7011" t="s">
        <v>247</v>
      </c>
    </row>
    <row r="7012" spans="1:1" x14ac:dyDescent="0.3">
      <c r="A7012" t="s">
        <v>2919</v>
      </c>
    </row>
    <row r="7013" spans="1:1" x14ac:dyDescent="0.3">
      <c r="A7013" t="s">
        <v>248</v>
      </c>
    </row>
    <row r="7014" spans="1:1" x14ac:dyDescent="0.3">
      <c r="A7014" t="s">
        <v>249</v>
      </c>
    </row>
    <row r="7015" spans="1:1" x14ac:dyDescent="0.3">
      <c r="A7015" t="s">
        <v>250</v>
      </c>
    </row>
    <row r="7016" spans="1:1" x14ac:dyDescent="0.3">
      <c r="A7016" t="s">
        <v>251</v>
      </c>
    </row>
    <row r="7017" spans="1:1" x14ac:dyDescent="0.3">
      <c r="A7017" t="s">
        <v>252</v>
      </c>
    </row>
    <row r="7018" spans="1:1" x14ac:dyDescent="0.3">
      <c r="A7018" t="s">
        <v>1135</v>
      </c>
    </row>
    <row r="7019" spans="1:1" x14ac:dyDescent="0.3">
      <c r="A7019" t="s">
        <v>254</v>
      </c>
    </row>
    <row r="7020" spans="1:1" x14ac:dyDescent="0.3">
      <c r="A7020" t="s">
        <v>239</v>
      </c>
    </row>
    <row r="7021" spans="1:1" x14ac:dyDescent="0.3">
      <c r="A7021" t="s">
        <v>255</v>
      </c>
    </row>
    <row r="7022" spans="1:1" x14ac:dyDescent="0.3">
      <c r="A7022" t="s">
        <v>241</v>
      </c>
    </row>
    <row r="7023" spans="1:1" x14ac:dyDescent="0.3">
      <c r="A7023" t="s">
        <v>1508</v>
      </c>
    </row>
    <row r="7024" spans="1:1" x14ac:dyDescent="0.3">
      <c r="A7024" t="s">
        <v>2927</v>
      </c>
    </row>
    <row r="7025" spans="1:1" x14ac:dyDescent="0.3">
      <c r="A7025" t="s">
        <v>1134</v>
      </c>
    </row>
    <row r="7026" spans="1:1" x14ac:dyDescent="0.3">
      <c r="A7026" t="s">
        <v>782</v>
      </c>
    </row>
    <row r="7027" spans="1:1" x14ac:dyDescent="0.3">
      <c r="A7027" t="s">
        <v>2928</v>
      </c>
    </row>
    <row r="7028" spans="1:1" x14ac:dyDescent="0.3">
      <c r="A7028" t="s">
        <v>2921</v>
      </c>
    </row>
    <row r="7029" spans="1:1" x14ac:dyDescent="0.3">
      <c r="A7029" t="s">
        <v>2929</v>
      </c>
    </row>
    <row r="7030" spans="1:1" x14ac:dyDescent="0.3">
      <c r="A7030" t="s">
        <v>257</v>
      </c>
    </row>
    <row r="7031" spans="1:1" x14ac:dyDescent="0.3">
      <c r="A7031" t="s">
        <v>258</v>
      </c>
    </row>
    <row r="7032" spans="1:1" x14ac:dyDescent="0.3">
      <c r="A7032" t="s">
        <v>259</v>
      </c>
    </row>
    <row r="7033" spans="1:1" x14ac:dyDescent="0.3">
      <c r="A7033" t="s">
        <v>2930</v>
      </c>
    </row>
    <row r="7034" spans="1:1" x14ac:dyDescent="0.3">
      <c r="A7034" t="s">
        <v>2924</v>
      </c>
    </row>
    <row r="7035" spans="1:1" x14ac:dyDescent="0.3">
      <c r="A7035" t="s">
        <v>2931</v>
      </c>
    </row>
    <row r="7036" spans="1:1" x14ac:dyDescent="0.3">
      <c r="A7036" t="s">
        <v>260</v>
      </c>
    </row>
    <row r="7037" spans="1:1" x14ac:dyDescent="0.3">
      <c r="A7037" t="s">
        <v>1413</v>
      </c>
    </row>
    <row r="7038" spans="1:1" x14ac:dyDescent="0.3">
      <c r="A7038" t="s">
        <v>1414</v>
      </c>
    </row>
    <row r="7039" spans="1:1" x14ac:dyDescent="0.3">
      <c r="A7039" t="s">
        <v>236</v>
      </c>
    </row>
    <row r="7040" spans="1:1" x14ac:dyDescent="0.3">
      <c r="A7040" t="s">
        <v>237</v>
      </c>
    </row>
    <row r="7041" spans="1:1" x14ac:dyDescent="0.3">
      <c r="A7041" t="s">
        <v>238</v>
      </c>
    </row>
    <row r="7042" spans="1:1" x14ac:dyDescent="0.3">
      <c r="A7042" t="s">
        <v>239</v>
      </c>
    </row>
    <row r="7043" spans="1:1" x14ac:dyDescent="0.3">
      <c r="A7043" t="s">
        <v>240</v>
      </c>
    </row>
    <row r="7044" spans="1:1" x14ac:dyDescent="0.3">
      <c r="A7044" t="s">
        <v>241</v>
      </c>
    </row>
    <row r="7045" spans="1:1" x14ac:dyDescent="0.3">
      <c r="A7045" t="s">
        <v>242</v>
      </c>
    </row>
    <row r="7046" spans="1:1" x14ac:dyDescent="0.3">
      <c r="A7046" t="s">
        <v>243</v>
      </c>
    </row>
    <row r="7047" spans="1:1" x14ac:dyDescent="0.3">
      <c r="A7047" t="s">
        <v>244</v>
      </c>
    </row>
    <row r="7048" spans="1:1" x14ac:dyDescent="0.3">
      <c r="A7048" t="s">
        <v>245</v>
      </c>
    </row>
    <row r="7049" spans="1:1" x14ac:dyDescent="0.3">
      <c r="A7049" t="s">
        <v>246</v>
      </c>
    </row>
    <row r="7050" spans="1:1" x14ac:dyDescent="0.3">
      <c r="A7050" t="s">
        <v>2932</v>
      </c>
    </row>
    <row r="7051" spans="1:1" x14ac:dyDescent="0.3">
      <c r="A7051" t="s">
        <v>247</v>
      </c>
    </row>
    <row r="7052" spans="1:1" x14ac:dyDescent="0.3">
      <c r="A7052" t="s">
        <v>2933</v>
      </c>
    </row>
    <row r="7053" spans="1:1" x14ac:dyDescent="0.3">
      <c r="A7053" t="s">
        <v>248</v>
      </c>
    </row>
    <row r="7054" spans="1:1" x14ac:dyDescent="0.3">
      <c r="A7054" t="s">
        <v>249</v>
      </c>
    </row>
    <row r="7055" spans="1:1" x14ac:dyDescent="0.3">
      <c r="A7055" t="s">
        <v>250</v>
      </c>
    </row>
    <row r="7056" spans="1:1" x14ac:dyDescent="0.3">
      <c r="A7056" t="s">
        <v>251</v>
      </c>
    </row>
    <row r="7057" spans="1:1" x14ac:dyDescent="0.3">
      <c r="A7057" t="s">
        <v>252</v>
      </c>
    </row>
    <row r="7058" spans="1:1" x14ac:dyDescent="0.3">
      <c r="A7058" t="s">
        <v>1137</v>
      </c>
    </row>
    <row r="7059" spans="1:1" x14ac:dyDescent="0.3">
      <c r="A7059" t="s">
        <v>254</v>
      </c>
    </row>
    <row r="7060" spans="1:1" x14ac:dyDescent="0.3">
      <c r="A7060" t="s">
        <v>239</v>
      </c>
    </row>
    <row r="7061" spans="1:1" x14ac:dyDescent="0.3">
      <c r="A7061" t="s">
        <v>255</v>
      </c>
    </row>
    <row r="7062" spans="1:1" x14ac:dyDescent="0.3">
      <c r="A7062" t="s">
        <v>241</v>
      </c>
    </row>
    <row r="7063" spans="1:1" x14ac:dyDescent="0.3">
      <c r="A7063" t="s">
        <v>931</v>
      </c>
    </row>
    <row r="7064" spans="1:1" x14ac:dyDescent="0.3">
      <c r="A7064" t="s">
        <v>1508</v>
      </c>
    </row>
    <row r="7065" spans="1:1" x14ac:dyDescent="0.3">
      <c r="A7065" t="s">
        <v>2927</v>
      </c>
    </row>
    <row r="7066" spans="1:1" x14ac:dyDescent="0.3">
      <c r="A7066" t="s">
        <v>1136</v>
      </c>
    </row>
    <row r="7067" spans="1:1" x14ac:dyDescent="0.3">
      <c r="A7067" t="s">
        <v>782</v>
      </c>
    </row>
    <row r="7068" spans="1:1" x14ac:dyDescent="0.3">
      <c r="A7068" t="s">
        <v>2934</v>
      </c>
    </row>
    <row r="7069" spans="1:1" x14ac:dyDescent="0.3">
      <c r="A7069" t="s">
        <v>2935</v>
      </c>
    </row>
    <row r="7070" spans="1:1" x14ac:dyDescent="0.3">
      <c r="A7070" t="s">
        <v>2936</v>
      </c>
    </row>
    <row r="7071" spans="1:1" x14ac:dyDescent="0.3">
      <c r="A7071" t="s">
        <v>257</v>
      </c>
    </row>
    <row r="7072" spans="1:1" x14ac:dyDescent="0.3">
      <c r="A7072" t="s">
        <v>258</v>
      </c>
    </row>
    <row r="7073" spans="1:1" x14ac:dyDescent="0.3">
      <c r="A7073" t="s">
        <v>259</v>
      </c>
    </row>
    <row r="7074" spans="1:1" x14ac:dyDescent="0.3">
      <c r="A7074" t="s">
        <v>2937</v>
      </c>
    </row>
    <row r="7075" spans="1:1" x14ac:dyDescent="0.3">
      <c r="A7075" t="s">
        <v>2938</v>
      </c>
    </row>
    <row r="7076" spans="1:1" x14ac:dyDescent="0.3">
      <c r="A7076" t="s">
        <v>2939</v>
      </c>
    </row>
    <row r="7077" spans="1:1" x14ac:dyDescent="0.3">
      <c r="A7077" t="s">
        <v>260</v>
      </c>
    </row>
    <row r="7078" spans="1:1" x14ac:dyDescent="0.3">
      <c r="A7078" t="s">
        <v>1417</v>
      </c>
    </row>
    <row r="7079" spans="1:1" x14ac:dyDescent="0.3">
      <c r="A7079" t="s">
        <v>1418</v>
      </c>
    </row>
    <row r="7080" spans="1:1" x14ac:dyDescent="0.3">
      <c r="A7080" t="s">
        <v>236</v>
      </c>
    </row>
    <row r="7081" spans="1:1" x14ac:dyDescent="0.3">
      <c r="A7081" t="s">
        <v>237</v>
      </c>
    </row>
    <row r="7082" spans="1:1" x14ac:dyDescent="0.3">
      <c r="A7082" t="s">
        <v>238</v>
      </c>
    </row>
    <row r="7083" spans="1:1" x14ac:dyDescent="0.3">
      <c r="A7083" t="s">
        <v>239</v>
      </c>
    </row>
    <row r="7084" spans="1:1" x14ac:dyDescent="0.3">
      <c r="A7084" t="s">
        <v>240</v>
      </c>
    </row>
    <row r="7085" spans="1:1" x14ac:dyDescent="0.3">
      <c r="A7085" t="s">
        <v>241</v>
      </c>
    </row>
    <row r="7086" spans="1:1" x14ac:dyDescent="0.3">
      <c r="A7086" t="s">
        <v>242</v>
      </c>
    </row>
    <row r="7087" spans="1:1" x14ac:dyDescent="0.3">
      <c r="A7087" t="s">
        <v>243</v>
      </c>
    </row>
    <row r="7088" spans="1:1" x14ac:dyDescent="0.3">
      <c r="A7088" t="s">
        <v>244</v>
      </c>
    </row>
    <row r="7089" spans="1:1" x14ac:dyDescent="0.3">
      <c r="A7089" t="s">
        <v>245</v>
      </c>
    </row>
    <row r="7090" spans="1:1" x14ac:dyDescent="0.3">
      <c r="A7090" t="s">
        <v>246</v>
      </c>
    </row>
    <row r="7091" spans="1:1" x14ac:dyDescent="0.3">
      <c r="A7091" t="s">
        <v>2940</v>
      </c>
    </row>
    <row r="7092" spans="1:1" x14ac:dyDescent="0.3">
      <c r="A7092" t="s">
        <v>247</v>
      </c>
    </row>
    <row r="7093" spans="1:1" x14ac:dyDescent="0.3">
      <c r="A7093" t="s">
        <v>2941</v>
      </c>
    </row>
    <row r="7094" spans="1:1" x14ac:dyDescent="0.3">
      <c r="A7094" t="s">
        <v>248</v>
      </c>
    </row>
    <row r="7095" spans="1:1" x14ac:dyDescent="0.3">
      <c r="A7095" t="s">
        <v>249</v>
      </c>
    </row>
    <row r="7096" spans="1:1" x14ac:dyDescent="0.3">
      <c r="A7096" t="s">
        <v>250</v>
      </c>
    </row>
    <row r="7097" spans="1:1" x14ac:dyDescent="0.3">
      <c r="A7097" t="s">
        <v>251</v>
      </c>
    </row>
    <row r="7098" spans="1:1" x14ac:dyDescent="0.3">
      <c r="A7098" t="s">
        <v>252</v>
      </c>
    </row>
    <row r="7099" spans="1:1" x14ac:dyDescent="0.3">
      <c r="A7099" t="s">
        <v>1139</v>
      </c>
    </row>
    <row r="7100" spans="1:1" x14ac:dyDescent="0.3">
      <c r="A7100" t="s">
        <v>254</v>
      </c>
    </row>
    <row r="7101" spans="1:1" x14ac:dyDescent="0.3">
      <c r="A7101" t="s">
        <v>239</v>
      </c>
    </row>
    <row r="7102" spans="1:1" x14ac:dyDescent="0.3">
      <c r="A7102" t="s">
        <v>255</v>
      </c>
    </row>
    <row r="7103" spans="1:1" x14ac:dyDescent="0.3">
      <c r="A7103" t="s">
        <v>241</v>
      </c>
    </row>
    <row r="7104" spans="1:1" x14ac:dyDescent="0.3">
      <c r="A7104" t="s">
        <v>1508</v>
      </c>
    </row>
    <row r="7105" spans="1:1" x14ac:dyDescent="0.3">
      <c r="A7105" t="s">
        <v>2942</v>
      </c>
    </row>
    <row r="7106" spans="1:1" x14ac:dyDescent="0.3">
      <c r="A7106" t="s">
        <v>1138</v>
      </c>
    </row>
    <row r="7107" spans="1:1" x14ac:dyDescent="0.3">
      <c r="A7107" t="s">
        <v>782</v>
      </c>
    </row>
    <row r="7108" spans="1:1" x14ac:dyDescent="0.3">
      <c r="A7108" t="s">
        <v>2943</v>
      </c>
    </row>
    <row r="7109" spans="1:1" x14ac:dyDescent="0.3">
      <c r="A7109" t="s">
        <v>2944</v>
      </c>
    </row>
    <row r="7110" spans="1:1" x14ac:dyDescent="0.3">
      <c r="A7110" t="s">
        <v>2945</v>
      </c>
    </row>
    <row r="7111" spans="1:1" x14ac:dyDescent="0.3">
      <c r="A7111" t="s">
        <v>257</v>
      </c>
    </row>
    <row r="7112" spans="1:1" x14ac:dyDescent="0.3">
      <c r="A7112" t="s">
        <v>258</v>
      </c>
    </row>
    <row r="7113" spans="1:1" x14ac:dyDescent="0.3">
      <c r="A7113" t="s">
        <v>259</v>
      </c>
    </row>
    <row r="7114" spans="1:1" x14ac:dyDescent="0.3">
      <c r="A7114" t="s">
        <v>2946</v>
      </c>
    </row>
    <row r="7115" spans="1:1" x14ac:dyDescent="0.3">
      <c r="A7115" t="s">
        <v>2947</v>
      </c>
    </row>
    <row r="7116" spans="1:1" x14ac:dyDescent="0.3">
      <c r="A7116" t="s">
        <v>2948</v>
      </c>
    </row>
    <row r="7117" spans="1:1" x14ac:dyDescent="0.3">
      <c r="A7117" t="s">
        <v>260</v>
      </c>
    </row>
    <row r="7118" spans="1:1" x14ac:dyDescent="0.3">
      <c r="A7118" t="s">
        <v>1422</v>
      </c>
    </row>
    <row r="7119" spans="1:1" x14ac:dyDescent="0.3">
      <c r="A7119" t="s">
        <v>2949</v>
      </c>
    </row>
    <row r="7120" spans="1:1" x14ac:dyDescent="0.3">
      <c r="A7120" t="s">
        <v>236</v>
      </c>
    </row>
    <row r="7121" spans="1:1" x14ac:dyDescent="0.3">
      <c r="A7121" t="s">
        <v>237</v>
      </c>
    </row>
    <row r="7122" spans="1:1" x14ac:dyDescent="0.3">
      <c r="A7122" t="s">
        <v>238</v>
      </c>
    </row>
    <row r="7123" spans="1:1" x14ac:dyDescent="0.3">
      <c r="A7123" t="s">
        <v>239</v>
      </c>
    </row>
    <row r="7124" spans="1:1" x14ac:dyDescent="0.3">
      <c r="A7124" t="s">
        <v>240</v>
      </c>
    </row>
    <row r="7125" spans="1:1" x14ac:dyDescent="0.3">
      <c r="A7125" t="s">
        <v>241</v>
      </c>
    </row>
    <row r="7126" spans="1:1" x14ac:dyDescent="0.3">
      <c r="A7126" t="s">
        <v>242</v>
      </c>
    </row>
    <row r="7127" spans="1:1" x14ac:dyDescent="0.3">
      <c r="A7127" t="s">
        <v>243</v>
      </c>
    </row>
    <row r="7128" spans="1:1" x14ac:dyDescent="0.3">
      <c r="A7128" t="s">
        <v>244</v>
      </c>
    </row>
    <row r="7129" spans="1:1" x14ac:dyDescent="0.3">
      <c r="A7129" t="s">
        <v>245</v>
      </c>
    </row>
    <row r="7130" spans="1:1" x14ac:dyDescent="0.3">
      <c r="A7130" t="s">
        <v>246</v>
      </c>
    </row>
    <row r="7131" spans="1:1" x14ac:dyDescent="0.3">
      <c r="A7131" t="s">
        <v>2950</v>
      </c>
    </row>
    <row r="7132" spans="1:1" x14ac:dyDescent="0.3">
      <c r="A7132" t="s">
        <v>247</v>
      </c>
    </row>
    <row r="7133" spans="1:1" x14ac:dyDescent="0.3">
      <c r="A7133" t="s">
        <v>2951</v>
      </c>
    </row>
    <row r="7134" spans="1:1" x14ac:dyDescent="0.3">
      <c r="A7134" t="s">
        <v>248</v>
      </c>
    </row>
    <row r="7135" spans="1:1" x14ac:dyDescent="0.3">
      <c r="A7135" t="s">
        <v>249</v>
      </c>
    </row>
    <row r="7136" spans="1:1" x14ac:dyDescent="0.3">
      <c r="A7136" t="s">
        <v>250</v>
      </c>
    </row>
    <row r="7137" spans="1:1" x14ac:dyDescent="0.3">
      <c r="A7137" t="s">
        <v>251</v>
      </c>
    </row>
    <row r="7138" spans="1:1" x14ac:dyDescent="0.3">
      <c r="A7138" t="s">
        <v>252</v>
      </c>
    </row>
    <row r="7139" spans="1:1" x14ac:dyDescent="0.3">
      <c r="A7139" t="s">
        <v>1142</v>
      </c>
    </row>
    <row r="7140" spans="1:1" x14ac:dyDescent="0.3">
      <c r="A7140" t="s">
        <v>254</v>
      </c>
    </row>
    <row r="7141" spans="1:1" x14ac:dyDescent="0.3">
      <c r="A7141" t="s">
        <v>239</v>
      </c>
    </row>
    <row r="7142" spans="1:1" x14ac:dyDescent="0.3">
      <c r="A7142" t="s">
        <v>255</v>
      </c>
    </row>
    <row r="7143" spans="1:1" x14ac:dyDescent="0.3">
      <c r="A7143" t="s">
        <v>241</v>
      </c>
    </row>
    <row r="7144" spans="1:1" x14ac:dyDescent="0.3">
      <c r="A7144" t="s">
        <v>931</v>
      </c>
    </row>
    <row r="7145" spans="1:1" x14ac:dyDescent="0.3">
      <c r="A7145" t="s">
        <v>1508</v>
      </c>
    </row>
    <row r="7146" spans="1:1" x14ac:dyDescent="0.3">
      <c r="A7146" t="s">
        <v>2942</v>
      </c>
    </row>
    <row r="7147" spans="1:1" x14ac:dyDescent="0.3">
      <c r="A7147" t="s">
        <v>1140</v>
      </c>
    </row>
    <row r="7148" spans="1:1" x14ac:dyDescent="0.3">
      <c r="A7148" t="s">
        <v>782</v>
      </c>
    </row>
    <row r="7149" spans="1:1" x14ac:dyDescent="0.3">
      <c r="A7149" t="s">
        <v>2952</v>
      </c>
    </row>
    <row r="7150" spans="1:1" x14ac:dyDescent="0.3">
      <c r="A7150" t="s">
        <v>2953</v>
      </c>
    </row>
    <row r="7151" spans="1:1" x14ac:dyDescent="0.3">
      <c r="A7151" t="s">
        <v>2954</v>
      </c>
    </row>
    <row r="7152" spans="1:1" x14ac:dyDescent="0.3">
      <c r="A7152" t="s">
        <v>257</v>
      </c>
    </row>
    <row r="7153" spans="1:1" x14ac:dyDescent="0.3">
      <c r="A7153" t="s">
        <v>258</v>
      </c>
    </row>
    <row r="7154" spans="1:1" x14ac:dyDescent="0.3">
      <c r="A7154" t="s">
        <v>259</v>
      </c>
    </row>
    <row r="7155" spans="1:1" x14ac:dyDescent="0.3">
      <c r="A7155" t="s">
        <v>2955</v>
      </c>
    </row>
    <row r="7156" spans="1:1" x14ac:dyDescent="0.3">
      <c r="A7156" t="s">
        <v>2956</v>
      </c>
    </row>
    <row r="7157" spans="1:1" x14ac:dyDescent="0.3">
      <c r="A7157" t="s">
        <v>2957</v>
      </c>
    </row>
    <row r="7158" spans="1:1" x14ac:dyDescent="0.3">
      <c r="A7158" t="s">
        <v>260</v>
      </c>
    </row>
    <row r="7159" spans="1:1" x14ac:dyDescent="0.3">
      <c r="A7159" t="s">
        <v>2958</v>
      </c>
    </row>
    <row r="7160" spans="1:1" x14ac:dyDescent="0.3">
      <c r="A7160" t="s">
        <v>2959</v>
      </c>
    </row>
    <row r="7161" spans="1:1" x14ac:dyDescent="0.3">
      <c r="A7161" t="s">
        <v>236</v>
      </c>
    </row>
    <row r="7162" spans="1:1" x14ac:dyDescent="0.3">
      <c r="A7162" t="s">
        <v>237</v>
      </c>
    </row>
    <row r="7163" spans="1:1" x14ac:dyDescent="0.3">
      <c r="A7163" t="s">
        <v>238</v>
      </c>
    </row>
    <row r="7164" spans="1:1" x14ac:dyDescent="0.3">
      <c r="A7164" t="s">
        <v>239</v>
      </c>
    </row>
    <row r="7165" spans="1:1" x14ac:dyDescent="0.3">
      <c r="A7165" t="s">
        <v>240</v>
      </c>
    </row>
    <row r="7166" spans="1:1" x14ac:dyDescent="0.3">
      <c r="A7166" t="s">
        <v>241</v>
      </c>
    </row>
    <row r="7167" spans="1:1" x14ac:dyDescent="0.3">
      <c r="A7167" t="s">
        <v>242</v>
      </c>
    </row>
    <row r="7168" spans="1:1" x14ac:dyDescent="0.3">
      <c r="A7168" t="s">
        <v>243</v>
      </c>
    </row>
    <row r="7169" spans="1:1" x14ac:dyDescent="0.3">
      <c r="A7169" t="s">
        <v>244</v>
      </c>
    </row>
    <row r="7170" spans="1:1" x14ac:dyDescent="0.3">
      <c r="A7170" t="s">
        <v>245</v>
      </c>
    </row>
    <row r="7171" spans="1:1" x14ac:dyDescent="0.3">
      <c r="A7171" t="s">
        <v>246</v>
      </c>
    </row>
    <row r="7172" spans="1:1" x14ac:dyDescent="0.3">
      <c r="A7172" t="s">
        <v>2960</v>
      </c>
    </row>
    <row r="7173" spans="1:1" x14ac:dyDescent="0.3">
      <c r="A7173" t="s">
        <v>247</v>
      </c>
    </row>
    <row r="7174" spans="1:1" x14ac:dyDescent="0.3">
      <c r="A7174" t="s">
        <v>2961</v>
      </c>
    </row>
    <row r="7175" spans="1:1" x14ac:dyDescent="0.3">
      <c r="A7175" t="s">
        <v>248</v>
      </c>
    </row>
    <row r="7176" spans="1:1" x14ac:dyDescent="0.3">
      <c r="A7176" t="s">
        <v>249</v>
      </c>
    </row>
    <row r="7177" spans="1:1" x14ac:dyDescent="0.3">
      <c r="A7177" t="s">
        <v>250</v>
      </c>
    </row>
    <row r="7178" spans="1:1" x14ac:dyDescent="0.3">
      <c r="A7178" t="s">
        <v>251</v>
      </c>
    </row>
    <row r="7179" spans="1:1" x14ac:dyDescent="0.3">
      <c r="A7179" t="s">
        <v>252</v>
      </c>
    </row>
    <row r="7180" spans="1:1" x14ac:dyDescent="0.3">
      <c r="A7180" t="s">
        <v>1147</v>
      </c>
    </row>
    <row r="7181" spans="1:1" x14ac:dyDescent="0.3">
      <c r="A7181" t="s">
        <v>254</v>
      </c>
    </row>
    <row r="7182" spans="1:1" x14ac:dyDescent="0.3">
      <c r="A7182" t="s">
        <v>239</v>
      </c>
    </row>
    <row r="7183" spans="1:1" x14ac:dyDescent="0.3">
      <c r="A7183" t="s">
        <v>255</v>
      </c>
    </row>
    <row r="7184" spans="1:1" x14ac:dyDescent="0.3">
      <c r="A7184" t="s">
        <v>241</v>
      </c>
    </row>
    <row r="7185" spans="1:1" x14ac:dyDescent="0.3">
      <c r="A7185" t="s">
        <v>1508</v>
      </c>
    </row>
    <row r="7186" spans="1:1" x14ac:dyDescent="0.3">
      <c r="A7186" t="s">
        <v>2962</v>
      </c>
    </row>
    <row r="7187" spans="1:1" x14ac:dyDescent="0.3">
      <c r="A7187" t="s">
        <v>1144</v>
      </c>
    </row>
    <row r="7188" spans="1:1" x14ac:dyDescent="0.3">
      <c r="A7188" t="s">
        <v>1464</v>
      </c>
    </row>
    <row r="7189" spans="1:1" x14ac:dyDescent="0.3">
      <c r="A7189" t="s">
        <v>2963</v>
      </c>
    </row>
    <row r="7190" spans="1:1" x14ac:dyDescent="0.3">
      <c r="A7190" t="s">
        <v>2964</v>
      </c>
    </row>
    <row r="7191" spans="1:1" x14ac:dyDescent="0.3">
      <c r="A7191" t="s">
        <v>2965</v>
      </c>
    </row>
    <row r="7192" spans="1:1" x14ac:dyDescent="0.3">
      <c r="A7192" t="s">
        <v>257</v>
      </c>
    </row>
    <row r="7193" spans="1:1" x14ac:dyDescent="0.3">
      <c r="A7193" t="s">
        <v>258</v>
      </c>
    </row>
    <row r="7194" spans="1:1" x14ac:dyDescent="0.3">
      <c r="A7194" t="s">
        <v>259</v>
      </c>
    </row>
    <row r="7195" spans="1:1" x14ac:dyDescent="0.3">
      <c r="A7195" t="s">
        <v>2966</v>
      </c>
    </row>
    <row r="7196" spans="1:1" x14ac:dyDescent="0.3">
      <c r="A7196" t="s">
        <v>2967</v>
      </c>
    </row>
    <row r="7197" spans="1:1" x14ac:dyDescent="0.3">
      <c r="A7197" t="s">
        <v>2968</v>
      </c>
    </row>
    <row r="7198" spans="1:1" x14ac:dyDescent="0.3">
      <c r="A7198" t="s">
        <v>260</v>
      </c>
    </row>
    <row r="7199" spans="1:1" x14ac:dyDescent="0.3">
      <c r="A7199" t="s">
        <v>2969</v>
      </c>
    </row>
    <row r="7200" spans="1:1" x14ac:dyDescent="0.3">
      <c r="A7200" t="s">
        <v>2970</v>
      </c>
    </row>
    <row r="7201" spans="1:1" x14ac:dyDescent="0.3">
      <c r="A7201" t="s">
        <v>236</v>
      </c>
    </row>
    <row r="7202" spans="1:1" x14ac:dyDescent="0.3">
      <c r="A7202" t="s">
        <v>237</v>
      </c>
    </row>
    <row r="7203" spans="1:1" x14ac:dyDescent="0.3">
      <c r="A7203" t="s">
        <v>238</v>
      </c>
    </row>
    <row r="7204" spans="1:1" x14ac:dyDescent="0.3">
      <c r="A7204" t="s">
        <v>239</v>
      </c>
    </row>
    <row r="7205" spans="1:1" x14ac:dyDescent="0.3">
      <c r="A7205" t="s">
        <v>240</v>
      </c>
    </row>
    <row r="7206" spans="1:1" x14ac:dyDescent="0.3">
      <c r="A7206" t="s">
        <v>241</v>
      </c>
    </row>
    <row r="7207" spans="1:1" x14ac:dyDescent="0.3">
      <c r="A7207" t="s">
        <v>242</v>
      </c>
    </row>
    <row r="7208" spans="1:1" x14ac:dyDescent="0.3">
      <c r="A7208" t="s">
        <v>243</v>
      </c>
    </row>
    <row r="7209" spans="1:1" x14ac:dyDescent="0.3">
      <c r="A7209" t="s">
        <v>244</v>
      </c>
    </row>
    <row r="7210" spans="1:1" x14ac:dyDescent="0.3">
      <c r="A7210" t="s">
        <v>245</v>
      </c>
    </row>
    <row r="7211" spans="1:1" x14ac:dyDescent="0.3">
      <c r="A7211" t="s">
        <v>246</v>
      </c>
    </row>
    <row r="7212" spans="1:1" x14ac:dyDescent="0.3">
      <c r="A7212" t="s">
        <v>2971</v>
      </c>
    </row>
    <row r="7213" spans="1:1" x14ac:dyDescent="0.3">
      <c r="A7213" t="s">
        <v>247</v>
      </c>
    </row>
    <row r="7214" spans="1:1" x14ac:dyDescent="0.3">
      <c r="A7214" t="s">
        <v>2972</v>
      </c>
    </row>
    <row r="7215" spans="1:1" x14ac:dyDescent="0.3">
      <c r="A7215" t="s">
        <v>248</v>
      </c>
    </row>
    <row r="7216" spans="1:1" x14ac:dyDescent="0.3">
      <c r="A7216" t="s">
        <v>249</v>
      </c>
    </row>
    <row r="7217" spans="1:1" x14ac:dyDescent="0.3">
      <c r="A7217" t="s">
        <v>250</v>
      </c>
    </row>
    <row r="7218" spans="1:1" x14ac:dyDescent="0.3">
      <c r="A7218" t="s">
        <v>251</v>
      </c>
    </row>
    <row r="7219" spans="1:1" x14ac:dyDescent="0.3">
      <c r="A7219" t="s">
        <v>252</v>
      </c>
    </row>
    <row r="7220" spans="1:1" x14ac:dyDescent="0.3">
      <c r="A7220" t="s">
        <v>1152</v>
      </c>
    </row>
    <row r="7221" spans="1:1" x14ac:dyDescent="0.3">
      <c r="A7221" t="s">
        <v>254</v>
      </c>
    </row>
    <row r="7222" spans="1:1" x14ac:dyDescent="0.3">
      <c r="A7222" t="s">
        <v>239</v>
      </c>
    </row>
    <row r="7223" spans="1:1" x14ac:dyDescent="0.3">
      <c r="A7223" t="s">
        <v>255</v>
      </c>
    </row>
    <row r="7224" spans="1:1" x14ac:dyDescent="0.3">
      <c r="A7224" t="s">
        <v>241</v>
      </c>
    </row>
    <row r="7225" spans="1:1" x14ac:dyDescent="0.3">
      <c r="A7225" t="s">
        <v>931</v>
      </c>
    </row>
    <row r="7226" spans="1:1" x14ac:dyDescent="0.3">
      <c r="A7226" t="s">
        <v>1508</v>
      </c>
    </row>
    <row r="7227" spans="1:1" x14ac:dyDescent="0.3">
      <c r="A7227" t="s">
        <v>2962</v>
      </c>
    </row>
    <row r="7228" spans="1:1" x14ac:dyDescent="0.3">
      <c r="A7228" t="s">
        <v>1149</v>
      </c>
    </row>
    <row r="7229" spans="1:1" x14ac:dyDescent="0.3">
      <c r="A7229" t="s">
        <v>1464</v>
      </c>
    </row>
    <row r="7230" spans="1:1" x14ac:dyDescent="0.3">
      <c r="A7230" t="s">
        <v>2973</v>
      </c>
    </row>
    <row r="7231" spans="1:1" x14ac:dyDescent="0.3">
      <c r="A7231" t="s">
        <v>2974</v>
      </c>
    </row>
    <row r="7232" spans="1:1" x14ac:dyDescent="0.3">
      <c r="A7232" t="s">
        <v>2975</v>
      </c>
    </row>
    <row r="7233" spans="1:1" x14ac:dyDescent="0.3">
      <c r="A7233" t="s">
        <v>257</v>
      </c>
    </row>
    <row r="7234" spans="1:1" x14ac:dyDescent="0.3">
      <c r="A7234" t="s">
        <v>258</v>
      </c>
    </row>
    <row r="7235" spans="1:1" x14ac:dyDescent="0.3">
      <c r="A7235" t="s">
        <v>259</v>
      </c>
    </row>
    <row r="7236" spans="1:1" x14ac:dyDescent="0.3">
      <c r="A7236" t="s">
        <v>2976</v>
      </c>
    </row>
    <row r="7237" spans="1:1" x14ac:dyDescent="0.3">
      <c r="A7237" t="s">
        <v>2977</v>
      </c>
    </row>
    <row r="7238" spans="1:1" x14ac:dyDescent="0.3">
      <c r="A7238" t="s">
        <v>2978</v>
      </c>
    </row>
    <row r="7239" spans="1:1" x14ac:dyDescent="0.3">
      <c r="A7239" t="s">
        <v>260</v>
      </c>
    </row>
    <row r="7240" spans="1:1" x14ac:dyDescent="0.3">
      <c r="A7240" t="s">
        <v>2979</v>
      </c>
    </row>
    <row r="7241" spans="1:1" x14ac:dyDescent="0.3">
      <c r="A7241" t="s">
        <v>2980</v>
      </c>
    </row>
    <row r="7242" spans="1:1" x14ac:dyDescent="0.3">
      <c r="A7242" t="s">
        <v>236</v>
      </c>
    </row>
    <row r="7243" spans="1:1" x14ac:dyDescent="0.3">
      <c r="A7243" t="s">
        <v>237</v>
      </c>
    </row>
    <row r="7244" spans="1:1" x14ac:dyDescent="0.3">
      <c r="A7244" t="s">
        <v>238</v>
      </c>
    </row>
    <row r="7245" spans="1:1" x14ac:dyDescent="0.3">
      <c r="A7245" t="s">
        <v>239</v>
      </c>
    </row>
    <row r="7246" spans="1:1" x14ac:dyDescent="0.3">
      <c r="A7246" t="s">
        <v>240</v>
      </c>
    </row>
    <row r="7247" spans="1:1" x14ac:dyDescent="0.3">
      <c r="A7247" t="s">
        <v>241</v>
      </c>
    </row>
    <row r="7248" spans="1:1" x14ac:dyDescent="0.3">
      <c r="A7248" t="s">
        <v>242</v>
      </c>
    </row>
    <row r="7249" spans="1:1" x14ac:dyDescent="0.3">
      <c r="A7249" t="s">
        <v>243</v>
      </c>
    </row>
    <row r="7250" spans="1:1" x14ac:dyDescent="0.3">
      <c r="A7250" t="s">
        <v>244</v>
      </c>
    </row>
    <row r="7251" spans="1:1" x14ac:dyDescent="0.3">
      <c r="A7251" t="s">
        <v>245</v>
      </c>
    </row>
    <row r="7252" spans="1:1" x14ac:dyDescent="0.3">
      <c r="A7252" t="s">
        <v>246</v>
      </c>
    </row>
    <row r="7253" spans="1:1" x14ac:dyDescent="0.3">
      <c r="A7253" t="s">
        <v>2981</v>
      </c>
    </row>
    <row r="7254" spans="1:1" x14ac:dyDescent="0.3">
      <c r="A7254" t="s">
        <v>247</v>
      </c>
    </row>
    <row r="7255" spans="1:1" x14ac:dyDescent="0.3">
      <c r="A7255" t="s">
        <v>2982</v>
      </c>
    </row>
    <row r="7256" spans="1:1" x14ac:dyDescent="0.3">
      <c r="A7256" t="s">
        <v>248</v>
      </c>
    </row>
    <row r="7257" spans="1:1" x14ac:dyDescent="0.3">
      <c r="A7257" t="s">
        <v>249</v>
      </c>
    </row>
    <row r="7258" spans="1:1" x14ac:dyDescent="0.3">
      <c r="A7258" t="s">
        <v>250</v>
      </c>
    </row>
    <row r="7259" spans="1:1" x14ac:dyDescent="0.3">
      <c r="A7259" t="s">
        <v>251</v>
      </c>
    </row>
    <row r="7260" spans="1:1" x14ac:dyDescent="0.3">
      <c r="A7260" t="s">
        <v>252</v>
      </c>
    </row>
    <row r="7261" spans="1:1" x14ac:dyDescent="0.3">
      <c r="A7261" t="s">
        <v>1157</v>
      </c>
    </row>
    <row r="7262" spans="1:1" x14ac:dyDescent="0.3">
      <c r="A7262" t="s">
        <v>254</v>
      </c>
    </row>
    <row r="7263" spans="1:1" x14ac:dyDescent="0.3">
      <c r="A7263" t="s">
        <v>239</v>
      </c>
    </row>
    <row r="7264" spans="1:1" x14ac:dyDescent="0.3">
      <c r="A7264" t="s">
        <v>255</v>
      </c>
    </row>
    <row r="7265" spans="1:1" x14ac:dyDescent="0.3">
      <c r="A7265" t="s">
        <v>241</v>
      </c>
    </row>
    <row r="7266" spans="1:1" x14ac:dyDescent="0.3">
      <c r="A7266" t="s">
        <v>1508</v>
      </c>
    </row>
    <row r="7267" spans="1:1" x14ac:dyDescent="0.3">
      <c r="A7267" t="s">
        <v>2983</v>
      </c>
    </row>
    <row r="7268" spans="1:1" x14ac:dyDescent="0.3">
      <c r="A7268" t="s">
        <v>1154</v>
      </c>
    </row>
    <row r="7269" spans="1:1" x14ac:dyDescent="0.3">
      <c r="A7269" t="s">
        <v>1464</v>
      </c>
    </row>
    <row r="7270" spans="1:1" x14ac:dyDescent="0.3">
      <c r="A7270" t="s">
        <v>2984</v>
      </c>
    </row>
    <row r="7271" spans="1:1" x14ac:dyDescent="0.3">
      <c r="A7271" t="s">
        <v>2985</v>
      </c>
    </row>
    <row r="7272" spans="1:1" x14ac:dyDescent="0.3">
      <c r="A7272" t="s">
        <v>2986</v>
      </c>
    </row>
    <row r="7273" spans="1:1" x14ac:dyDescent="0.3">
      <c r="A7273" t="s">
        <v>257</v>
      </c>
    </row>
    <row r="7274" spans="1:1" x14ac:dyDescent="0.3">
      <c r="A7274" t="s">
        <v>258</v>
      </c>
    </row>
    <row r="7275" spans="1:1" x14ac:dyDescent="0.3">
      <c r="A7275" t="s">
        <v>259</v>
      </c>
    </row>
    <row r="7276" spans="1:1" x14ac:dyDescent="0.3">
      <c r="A7276" t="s">
        <v>2987</v>
      </c>
    </row>
    <row r="7277" spans="1:1" x14ac:dyDescent="0.3">
      <c r="A7277" t="s">
        <v>2988</v>
      </c>
    </row>
    <row r="7278" spans="1:1" x14ac:dyDescent="0.3">
      <c r="A7278" t="s">
        <v>2989</v>
      </c>
    </row>
    <row r="7279" spans="1:1" x14ac:dyDescent="0.3">
      <c r="A7279" t="s">
        <v>260</v>
      </c>
    </row>
    <row r="7280" spans="1:1" x14ac:dyDescent="0.3">
      <c r="A7280" t="s">
        <v>2990</v>
      </c>
    </row>
    <row r="7281" spans="1:1" x14ac:dyDescent="0.3">
      <c r="A7281" t="s">
        <v>2991</v>
      </c>
    </row>
    <row r="7282" spans="1:1" x14ac:dyDescent="0.3">
      <c r="A7282" t="s">
        <v>236</v>
      </c>
    </row>
    <row r="7283" spans="1:1" x14ac:dyDescent="0.3">
      <c r="A7283" t="s">
        <v>237</v>
      </c>
    </row>
    <row r="7284" spans="1:1" x14ac:dyDescent="0.3">
      <c r="A7284" t="s">
        <v>238</v>
      </c>
    </row>
    <row r="7285" spans="1:1" x14ac:dyDescent="0.3">
      <c r="A7285" t="s">
        <v>239</v>
      </c>
    </row>
    <row r="7286" spans="1:1" x14ac:dyDescent="0.3">
      <c r="A7286" t="s">
        <v>240</v>
      </c>
    </row>
    <row r="7287" spans="1:1" x14ac:dyDescent="0.3">
      <c r="A7287" t="s">
        <v>241</v>
      </c>
    </row>
    <row r="7288" spans="1:1" x14ac:dyDescent="0.3">
      <c r="A7288" t="s">
        <v>242</v>
      </c>
    </row>
    <row r="7289" spans="1:1" x14ac:dyDescent="0.3">
      <c r="A7289" t="s">
        <v>243</v>
      </c>
    </row>
    <row r="7290" spans="1:1" x14ac:dyDescent="0.3">
      <c r="A7290" t="s">
        <v>244</v>
      </c>
    </row>
    <row r="7291" spans="1:1" x14ac:dyDescent="0.3">
      <c r="A7291" t="s">
        <v>245</v>
      </c>
    </row>
    <row r="7292" spans="1:1" x14ac:dyDescent="0.3">
      <c r="A7292" t="s">
        <v>246</v>
      </c>
    </row>
    <row r="7293" spans="1:1" x14ac:dyDescent="0.3">
      <c r="A7293" t="s">
        <v>2992</v>
      </c>
    </row>
    <row r="7294" spans="1:1" x14ac:dyDescent="0.3">
      <c r="A7294" t="s">
        <v>247</v>
      </c>
    </row>
    <row r="7295" spans="1:1" x14ac:dyDescent="0.3">
      <c r="A7295" t="s">
        <v>2993</v>
      </c>
    </row>
    <row r="7296" spans="1:1" x14ac:dyDescent="0.3">
      <c r="A7296" t="s">
        <v>248</v>
      </c>
    </row>
    <row r="7297" spans="1:1" x14ac:dyDescent="0.3">
      <c r="A7297" t="s">
        <v>249</v>
      </c>
    </row>
    <row r="7298" spans="1:1" x14ac:dyDescent="0.3">
      <c r="A7298" t="s">
        <v>250</v>
      </c>
    </row>
    <row r="7299" spans="1:1" x14ac:dyDescent="0.3">
      <c r="A7299" t="s">
        <v>251</v>
      </c>
    </row>
    <row r="7300" spans="1:1" x14ac:dyDescent="0.3">
      <c r="A7300" t="s">
        <v>252</v>
      </c>
    </row>
    <row r="7301" spans="1:1" x14ac:dyDescent="0.3">
      <c r="A7301" t="s">
        <v>1162</v>
      </c>
    </row>
    <row r="7302" spans="1:1" x14ac:dyDescent="0.3">
      <c r="A7302" t="s">
        <v>254</v>
      </c>
    </row>
    <row r="7303" spans="1:1" x14ac:dyDescent="0.3">
      <c r="A7303" t="s">
        <v>239</v>
      </c>
    </row>
    <row r="7304" spans="1:1" x14ac:dyDescent="0.3">
      <c r="A7304" t="s">
        <v>255</v>
      </c>
    </row>
    <row r="7305" spans="1:1" x14ac:dyDescent="0.3">
      <c r="A7305" t="s">
        <v>241</v>
      </c>
    </row>
    <row r="7306" spans="1:1" x14ac:dyDescent="0.3">
      <c r="A7306" t="s">
        <v>931</v>
      </c>
    </row>
    <row r="7307" spans="1:1" x14ac:dyDescent="0.3">
      <c r="A7307" t="s">
        <v>1508</v>
      </c>
    </row>
    <row r="7308" spans="1:1" x14ac:dyDescent="0.3">
      <c r="A7308" t="s">
        <v>2983</v>
      </c>
    </row>
    <row r="7309" spans="1:1" x14ac:dyDescent="0.3">
      <c r="A7309" t="s">
        <v>1159</v>
      </c>
    </row>
    <row r="7310" spans="1:1" x14ac:dyDescent="0.3">
      <c r="A7310" t="s">
        <v>1464</v>
      </c>
    </row>
    <row r="7311" spans="1:1" x14ac:dyDescent="0.3">
      <c r="A7311" t="s">
        <v>2994</v>
      </c>
    </row>
    <row r="7312" spans="1:1" x14ac:dyDescent="0.3">
      <c r="A7312" t="s">
        <v>2995</v>
      </c>
    </row>
    <row r="7313" spans="1:1" x14ac:dyDescent="0.3">
      <c r="A7313" t="s">
        <v>2996</v>
      </c>
    </row>
    <row r="7314" spans="1:1" x14ac:dyDescent="0.3">
      <c r="A7314" t="s">
        <v>257</v>
      </c>
    </row>
    <row r="7315" spans="1:1" x14ac:dyDescent="0.3">
      <c r="A7315" t="s">
        <v>258</v>
      </c>
    </row>
    <row r="7316" spans="1:1" x14ac:dyDescent="0.3">
      <c r="A7316" t="s">
        <v>259</v>
      </c>
    </row>
    <row r="7317" spans="1:1" x14ac:dyDescent="0.3">
      <c r="A7317" t="s">
        <v>2997</v>
      </c>
    </row>
    <row r="7318" spans="1:1" x14ac:dyDescent="0.3">
      <c r="A7318" t="s">
        <v>2998</v>
      </c>
    </row>
    <row r="7319" spans="1:1" x14ac:dyDescent="0.3">
      <c r="A7319" t="s">
        <v>2999</v>
      </c>
    </row>
    <row r="7320" spans="1:1" x14ac:dyDescent="0.3">
      <c r="A7320" t="s">
        <v>260</v>
      </c>
    </row>
    <row r="7321" spans="1:1" x14ac:dyDescent="0.3">
      <c r="A7321" t="s">
        <v>3000</v>
      </c>
    </row>
    <row r="7322" spans="1:1" x14ac:dyDescent="0.3">
      <c r="A7322" t="s">
        <v>3001</v>
      </c>
    </row>
    <row r="7323" spans="1:1" x14ac:dyDescent="0.3">
      <c r="A7323" t="s">
        <v>236</v>
      </c>
    </row>
    <row r="7324" spans="1:1" x14ac:dyDescent="0.3">
      <c r="A7324" t="s">
        <v>237</v>
      </c>
    </row>
    <row r="7325" spans="1:1" x14ac:dyDescent="0.3">
      <c r="A7325" t="s">
        <v>238</v>
      </c>
    </row>
    <row r="7326" spans="1:1" x14ac:dyDescent="0.3">
      <c r="A7326" t="s">
        <v>239</v>
      </c>
    </row>
    <row r="7327" spans="1:1" x14ac:dyDescent="0.3">
      <c r="A7327" t="s">
        <v>240</v>
      </c>
    </row>
    <row r="7328" spans="1:1" x14ac:dyDescent="0.3">
      <c r="A7328" t="s">
        <v>241</v>
      </c>
    </row>
    <row r="7329" spans="1:1" x14ac:dyDescent="0.3">
      <c r="A7329" t="s">
        <v>242</v>
      </c>
    </row>
    <row r="7330" spans="1:1" x14ac:dyDescent="0.3">
      <c r="A7330" t="s">
        <v>243</v>
      </c>
    </row>
    <row r="7331" spans="1:1" x14ac:dyDescent="0.3">
      <c r="A7331" t="s">
        <v>244</v>
      </c>
    </row>
    <row r="7332" spans="1:1" x14ac:dyDescent="0.3">
      <c r="A7332" t="s">
        <v>245</v>
      </c>
    </row>
    <row r="7333" spans="1:1" x14ac:dyDescent="0.3">
      <c r="A7333" t="s">
        <v>246</v>
      </c>
    </row>
    <row r="7334" spans="1:1" x14ac:dyDescent="0.3">
      <c r="A7334" t="s">
        <v>3002</v>
      </c>
    </row>
    <row r="7335" spans="1:1" x14ac:dyDescent="0.3">
      <c r="A7335" t="s">
        <v>247</v>
      </c>
    </row>
    <row r="7336" spans="1:1" x14ac:dyDescent="0.3">
      <c r="A7336" t="s">
        <v>3003</v>
      </c>
    </row>
    <row r="7337" spans="1:1" x14ac:dyDescent="0.3">
      <c r="A7337" t="s">
        <v>248</v>
      </c>
    </row>
    <row r="7338" spans="1:1" x14ac:dyDescent="0.3">
      <c r="A7338" t="s">
        <v>249</v>
      </c>
    </row>
    <row r="7339" spans="1:1" x14ac:dyDescent="0.3">
      <c r="A7339" t="s">
        <v>250</v>
      </c>
    </row>
    <row r="7340" spans="1:1" x14ac:dyDescent="0.3">
      <c r="A7340" t="s">
        <v>251</v>
      </c>
    </row>
    <row r="7341" spans="1:1" x14ac:dyDescent="0.3">
      <c r="A7341" t="s">
        <v>252</v>
      </c>
    </row>
    <row r="7342" spans="1:1" x14ac:dyDescent="0.3">
      <c r="A7342" t="s">
        <v>1167</v>
      </c>
    </row>
    <row r="7343" spans="1:1" x14ac:dyDescent="0.3">
      <c r="A7343" t="s">
        <v>254</v>
      </c>
    </row>
    <row r="7344" spans="1:1" x14ac:dyDescent="0.3">
      <c r="A7344" t="s">
        <v>239</v>
      </c>
    </row>
    <row r="7345" spans="1:1" x14ac:dyDescent="0.3">
      <c r="A7345" t="s">
        <v>255</v>
      </c>
    </row>
    <row r="7346" spans="1:1" x14ac:dyDescent="0.3">
      <c r="A7346" t="s">
        <v>241</v>
      </c>
    </row>
    <row r="7347" spans="1:1" x14ac:dyDescent="0.3">
      <c r="A7347" t="s">
        <v>930</v>
      </c>
    </row>
    <row r="7348" spans="1:1" x14ac:dyDescent="0.3">
      <c r="A7348" t="s">
        <v>1508</v>
      </c>
    </row>
    <row r="7349" spans="1:1" x14ac:dyDescent="0.3">
      <c r="A7349" t="s">
        <v>3004</v>
      </c>
    </row>
    <row r="7350" spans="1:1" x14ac:dyDescent="0.3">
      <c r="A7350" t="s">
        <v>1164</v>
      </c>
    </row>
    <row r="7351" spans="1:1" x14ac:dyDescent="0.3">
      <c r="A7351" t="s">
        <v>782</v>
      </c>
    </row>
    <row r="7352" spans="1:1" x14ac:dyDescent="0.3">
      <c r="A7352" t="s">
        <v>3005</v>
      </c>
    </row>
    <row r="7353" spans="1:1" x14ac:dyDescent="0.3">
      <c r="A7353" t="s">
        <v>3006</v>
      </c>
    </row>
    <row r="7354" spans="1:1" x14ac:dyDescent="0.3">
      <c r="A7354" t="s">
        <v>3007</v>
      </c>
    </row>
    <row r="7355" spans="1:1" x14ac:dyDescent="0.3">
      <c r="A7355" t="s">
        <v>257</v>
      </c>
    </row>
    <row r="7356" spans="1:1" x14ac:dyDescent="0.3">
      <c r="A7356" t="s">
        <v>258</v>
      </c>
    </row>
    <row r="7357" spans="1:1" x14ac:dyDescent="0.3">
      <c r="A7357" t="s">
        <v>259</v>
      </c>
    </row>
    <row r="7358" spans="1:1" x14ac:dyDescent="0.3">
      <c r="A7358" t="s">
        <v>3008</v>
      </c>
    </row>
    <row r="7359" spans="1:1" x14ac:dyDescent="0.3">
      <c r="A7359" t="s">
        <v>3009</v>
      </c>
    </row>
    <row r="7360" spans="1:1" x14ac:dyDescent="0.3">
      <c r="A7360" t="s">
        <v>3010</v>
      </c>
    </row>
    <row r="7361" spans="1:1" x14ac:dyDescent="0.3">
      <c r="A7361" t="s">
        <v>260</v>
      </c>
    </row>
    <row r="7362" spans="1:1" x14ac:dyDescent="0.3">
      <c r="A7362" t="s">
        <v>3011</v>
      </c>
    </row>
    <row r="7363" spans="1:1" x14ac:dyDescent="0.3">
      <c r="A7363" t="s">
        <v>3012</v>
      </c>
    </row>
    <row r="7364" spans="1:1" x14ac:dyDescent="0.3">
      <c r="A7364" t="s">
        <v>236</v>
      </c>
    </row>
    <row r="7365" spans="1:1" x14ac:dyDescent="0.3">
      <c r="A7365" t="s">
        <v>237</v>
      </c>
    </row>
    <row r="7366" spans="1:1" x14ac:dyDescent="0.3">
      <c r="A7366" t="s">
        <v>238</v>
      </c>
    </row>
    <row r="7367" spans="1:1" x14ac:dyDescent="0.3">
      <c r="A7367" t="s">
        <v>239</v>
      </c>
    </row>
    <row r="7368" spans="1:1" x14ac:dyDescent="0.3">
      <c r="A7368" t="s">
        <v>240</v>
      </c>
    </row>
    <row r="7369" spans="1:1" x14ac:dyDescent="0.3">
      <c r="A7369" t="s">
        <v>241</v>
      </c>
    </row>
    <row r="7370" spans="1:1" x14ac:dyDescent="0.3">
      <c r="A7370" t="s">
        <v>242</v>
      </c>
    </row>
    <row r="7371" spans="1:1" x14ac:dyDescent="0.3">
      <c r="A7371" t="s">
        <v>243</v>
      </c>
    </row>
    <row r="7372" spans="1:1" x14ac:dyDescent="0.3">
      <c r="A7372" t="s">
        <v>244</v>
      </c>
    </row>
    <row r="7373" spans="1:1" x14ac:dyDescent="0.3">
      <c r="A7373" t="s">
        <v>245</v>
      </c>
    </row>
    <row r="7374" spans="1:1" x14ac:dyDescent="0.3">
      <c r="A7374" t="s">
        <v>246</v>
      </c>
    </row>
    <row r="7375" spans="1:1" x14ac:dyDescent="0.3">
      <c r="A7375" t="s">
        <v>3013</v>
      </c>
    </row>
    <row r="7376" spans="1:1" x14ac:dyDescent="0.3">
      <c r="A7376" t="s">
        <v>247</v>
      </c>
    </row>
    <row r="7377" spans="1:1" x14ac:dyDescent="0.3">
      <c r="A7377" t="s">
        <v>3014</v>
      </c>
    </row>
    <row r="7378" spans="1:1" x14ac:dyDescent="0.3">
      <c r="A7378" t="s">
        <v>248</v>
      </c>
    </row>
    <row r="7379" spans="1:1" x14ac:dyDescent="0.3">
      <c r="A7379" t="s">
        <v>249</v>
      </c>
    </row>
    <row r="7380" spans="1:1" x14ac:dyDescent="0.3">
      <c r="A7380" t="s">
        <v>250</v>
      </c>
    </row>
    <row r="7381" spans="1:1" x14ac:dyDescent="0.3">
      <c r="A7381" t="s">
        <v>251</v>
      </c>
    </row>
    <row r="7382" spans="1:1" x14ac:dyDescent="0.3">
      <c r="A7382" t="s">
        <v>252</v>
      </c>
    </row>
    <row r="7383" spans="1:1" x14ac:dyDescent="0.3">
      <c r="A7383" t="s">
        <v>1172</v>
      </c>
    </row>
    <row r="7384" spans="1:1" x14ac:dyDescent="0.3">
      <c r="A7384" t="s">
        <v>254</v>
      </c>
    </row>
    <row r="7385" spans="1:1" x14ac:dyDescent="0.3">
      <c r="A7385" t="s">
        <v>239</v>
      </c>
    </row>
    <row r="7386" spans="1:1" x14ac:dyDescent="0.3">
      <c r="A7386" t="s">
        <v>255</v>
      </c>
    </row>
    <row r="7387" spans="1:1" x14ac:dyDescent="0.3">
      <c r="A7387" t="s">
        <v>241</v>
      </c>
    </row>
    <row r="7388" spans="1:1" x14ac:dyDescent="0.3">
      <c r="A7388" t="s">
        <v>931</v>
      </c>
    </row>
    <row r="7389" spans="1:1" x14ac:dyDescent="0.3">
      <c r="A7389" t="s">
        <v>1508</v>
      </c>
    </row>
    <row r="7390" spans="1:1" x14ac:dyDescent="0.3">
      <c r="A7390" t="s">
        <v>3004</v>
      </c>
    </row>
    <row r="7391" spans="1:1" x14ac:dyDescent="0.3">
      <c r="A7391" t="s">
        <v>1169</v>
      </c>
    </row>
    <row r="7392" spans="1:1" x14ac:dyDescent="0.3">
      <c r="A7392" t="s">
        <v>782</v>
      </c>
    </row>
    <row r="7393" spans="1:1" x14ac:dyDescent="0.3">
      <c r="A7393" t="s">
        <v>3015</v>
      </c>
    </row>
    <row r="7394" spans="1:1" x14ac:dyDescent="0.3">
      <c r="A7394" t="s">
        <v>3016</v>
      </c>
    </row>
    <row r="7395" spans="1:1" x14ac:dyDescent="0.3">
      <c r="A7395" t="s">
        <v>3017</v>
      </c>
    </row>
    <row r="7396" spans="1:1" x14ac:dyDescent="0.3">
      <c r="A7396" t="s">
        <v>257</v>
      </c>
    </row>
    <row r="7397" spans="1:1" x14ac:dyDescent="0.3">
      <c r="A7397" t="s">
        <v>258</v>
      </c>
    </row>
    <row r="7398" spans="1:1" x14ac:dyDescent="0.3">
      <c r="A7398" t="s">
        <v>259</v>
      </c>
    </row>
    <row r="7399" spans="1:1" x14ac:dyDescent="0.3">
      <c r="A7399" t="s">
        <v>3018</v>
      </c>
    </row>
    <row r="7400" spans="1:1" x14ac:dyDescent="0.3">
      <c r="A7400" t="s">
        <v>3019</v>
      </c>
    </row>
    <row r="7401" spans="1:1" x14ac:dyDescent="0.3">
      <c r="A7401" t="s">
        <v>3020</v>
      </c>
    </row>
    <row r="7402" spans="1:1" x14ac:dyDescent="0.3">
      <c r="A7402" t="s">
        <v>260</v>
      </c>
    </row>
    <row r="7403" spans="1:1" x14ac:dyDescent="0.3">
      <c r="A7403" t="s">
        <v>3021</v>
      </c>
    </row>
    <row r="7404" spans="1:1" x14ac:dyDescent="0.3">
      <c r="A7404" t="s">
        <v>3022</v>
      </c>
    </row>
    <row r="7405" spans="1:1" x14ac:dyDescent="0.3">
      <c r="A7405" t="s">
        <v>236</v>
      </c>
    </row>
    <row r="7406" spans="1:1" x14ac:dyDescent="0.3">
      <c r="A7406" t="s">
        <v>237</v>
      </c>
    </row>
    <row r="7407" spans="1:1" x14ac:dyDescent="0.3">
      <c r="A7407" t="s">
        <v>238</v>
      </c>
    </row>
    <row r="7408" spans="1:1" x14ac:dyDescent="0.3">
      <c r="A7408" t="s">
        <v>239</v>
      </c>
    </row>
    <row r="7409" spans="1:1" x14ac:dyDescent="0.3">
      <c r="A7409" t="s">
        <v>240</v>
      </c>
    </row>
    <row r="7410" spans="1:1" x14ac:dyDescent="0.3">
      <c r="A7410" t="s">
        <v>241</v>
      </c>
    </row>
    <row r="7411" spans="1:1" x14ac:dyDescent="0.3">
      <c r="A7411" t="s">
        <v>242</v>
      </c>
    </row>
    <row r="7412" spans="1:1" x14ac:dyDescent="0.3">
      <c r="A7412" t="s">
        <v>243</v>
      </c>
    </row>
    <row r="7413" spans="1:1" x14ac:dyDescent="0.3">
      <c r="A7413" t="s">
        <v>244</v>
      </c>
    </row>
    <row r="7414" spans="1:1" x14ac:dyDescent="0.3">
      <c r="A7414" t="s">
        <v>245</v>
      </c>
    </row>
    <row r="7415" spans="1:1" x14ac:dyDescent="0.3">
      <c r="A7415" t="s">
        <v>246</v>
      </c>
    </row>
    <row r="7416" spans="1:1" x14ac:dyDescent="0.3">
      <c r="A7416" t="s">
        <v>3023</v>
      </c>
    </row>
    <row r="7417" spans="1:1" x14ac:dyDescent="0.3">
      <c r="A7417" t="s">
        <v>247</v>
      </c>
    </row>
    <row r="7418" spans="1:1" x14ac:dyDescent="0.3">
      <c r="A7418" t="s">
        <v>3024</v>
      </c>
    </row>
    <row r="7419" spans="1:1" x14ac:dyDescent="0.3">
      <c r="A7419" t="s">
        <v>248</v>
      </c>
    </row>
    <row r="7420" spans="1:1" x14ac:dyDescent="0.3">
      <c r="A7420" t="s">
        <v>249</v>
      </c>
    </row>
    <row r="7421" spans="1:1" x14ac:dyDescent="0.3">
      <c r="A7421" t="s">
        <v>250</v>
      </c>
    </row>
    <row r="7422" spans="1:1" x14ac:dyDescent="0.3">
      <c r="A7422" t="s">
        <v>251</v>
      </c>
    </row>
    <row r="7423" spans="1:1" x14ac:dyDescent="0.3">
      <c r="A7423" t="s">
        <v>252</v>
      </c>
    </row>
    <row r="7424" spans="1:1" x14ac:dyDescent="0.3">
      <c r="A7424" t="s">
        <v>1176</v>
      </c>
    </row>
    <row r="7425" spans="1:1" x14ac:dyDescent="0.3">
      <c r="A7425" t="s">
        <v>254</v>
      </c>
    </row>
    <row r="7426" spans="1:1" x14ac:dyDescent="0.3">
      <c r="A7426" t="s">
        <v>239</v>
      </c>
    </row>
    <row r="7427" spans="1:1" x14ac:dyDescent="0.3">
      <c r="A7427" t="s">
        <v>255</v>
      </c>
    </row>
    <row r="7428" spans="1:1" x14ac:dyDescent="0.3">
      <c r="A7428" t="s">
        <v>241</v>
      </c>
    </row>
    <row r="7429" spans="1:1" x14ac:dyDescent="0.3">
      <c r="A7429" t="s">
        <v>932</v>
      </c>
    </row>
    <row r="7430" spans="1:1" x14ac:dyDescent="0.3">
      <c r="A7430" t="s">
        <v>1508</v>
      </c>
    </row>
    <row r="7431" spans="1:1" x14ac:dyDescent="0.3">
      <c r="A7431" t="s">
        <v>3004</v>
      </c>
    </row>
    <row r="7432" spans="1:1" x14ac:dyDescent="0.3">
      <c r="A7432" t="s">
        <v>1173</v>
      </c>
    </row>
    <row r="7433" spans="1:1" x14ac:dyDescent="0.3">
      <c r="A7433" t="s">
        <v>782</v>
      </c>
    </row>
    <row r="7434" spans="1:1" x14ac:dyDescent="0.3">
      <c r="A7434" t="s">
        <v>3025</v>
      </c>
    </row>
    <row r="7435" spans="1:1" x14ac:dyDescent="0.3">
      <c r="A7435" t="s">
        <v>3026</v>
      </c>
    </row>
    <row r="7436" spans="1:1" x14ac:dyDescent="0.3">
      <c r="A7436" t="s">
        <v>3027</v>
      </c>
    </row>
    <row r="7437" spans="1:1" x14ac:dyDescent="0.3">
      <c r="A7437" t="s">
        <v>257</v>
      </c>
    </row>
    <row r="7438" spans="1:1" x14ac:dyDescent="0.3">
      <c r="A7438" t="s">
        <v>258</v>
      </c>
    </row>
    <row r="7439" spans="1:1" x14ac:dyDescent="0.3">
      <c r="A7439" t="s">
        <v>259</v>
      </c>
    </row>
    <row r="7440" spans="1:1" x14ac:dyDescent="0.3">
      <c r="A7440" t="s">
        <v>3028</v>
      </c>
    </row>
    <row r="7441" spans="1:1" x14ac:dyDescent="0.3">
      <c r="A7441" t="s">
        <v>3029</v>
      </c>
    </row>
    <row r="7442" spans="1:1" x14ac:dyDescent="0.3">
      <c r="A7442" t="s">
        <v>3030</v>
      </c>
    </row>
    <row r="7443" spans="1:1" x14ac:dyDescent="0.3">
      <c r="A7443" t="s">
        <v>260</v>
      </c>
    </row>
    <row r="7444" spans="1:1" x14ac:dyDescent="0.3">
      <c r="A7444" t="s">
        <v>3031</v>
      </c>
    </row>
    <row r="7445" spans="1:1" x14ac:dyDescent="0.3">
      <c r="A7445" t="s">
        <v>3032</v>
      </c>
    </row>
    <row r="7446" spans="1:1" x14ac:dyDescent="0.3">
      <c r="A7446" t="s">
        <v>236</v>
      </c>
    </row>
    <row r="7447" spans="1:1" x14ac:dyDescent="0.3">
      <c r="A7447" t="s">
        <v>237</v>
      </c>
    </row>
    <row r="7448" spans="1:1" x14ac:dyDescent="0.3">
      <c r="A7448" t="s">
        <v>238</v>
      </c>
    </row>
    <row r="7449" spans="1:1" x14ac:dyDescent="0.3">
      <c r="A7449" t="s">
        <v>239</v>
      </c>
    </row>
    <row r="7450" spans="1:1" x14ac:dyDescent="0.3">
      <c r="A7450" t="s">
        <v>240</v>
      </c>
    </row>
    <row r="7451" spans="1:1" x14ac:dyDescent="0.3">
      <c r="A7451" t="s">
        <v>241</v>
      </c>
    </row>
    <row r="7452" spans="1:1" x14ac:dyDescent="0.3">
      <c r="A7452" t="s">
        <v>242</v>
      </c>
    </row>
    <row r="7453" spans="1:1" x14ac:dyDescent="0.3">
      <c r="A7453" t="s">
        <v>243</v>
      </c>
    </row>
    <row r="7454" spans="1:1" x14ac:dyDescent="0.3">
      <c r="A7454" t="s">
        <v>244</v>
      </c>
    </row>
    <row r="7455" spans="1:1" x14ac:dyDescent="0.3">
      <c r="A7455" t="s">
        <v>245</v>
      </c>
    </row>
    <row r="7456" spans="1:1" x14ac:dyDescent="0.3">
      <c r="A7456" t="s">
        <v>246</v>
      </c>
    </row>
    <row r="7457" spans="1:1" x14ac:dyDescent="0.3">
      <c r="A7457" t="s">
        <v>3033</v>
      </c>
    </row>
    <row r="7458" spans="1:1" x14ac:dyDescent="0.3">
      <c r="A7458" t="s">
        <v>247</v>
      </c>
    </row>
    <row r="7459" spans="1:1" x14ac:dyDescent="0.3">
      <c r="A7459" t="s">
        <v>3034</v>
      </c>
    </row>
    <row r="7460" spans="1:1" x14ac:dyDescent="0.3">
      <c r="A7460" t="s">
        <v>248</v>
      </c>
    </row>
    <row r="7461" spans="1:1" x14ac:dyDescent="0.3">
      <c r="A7461" t="s">
        <v>249</v>
      </c>
    </row>
    <row r="7462" spans="1:1" x14ac:dyDescent="0.3">
      <c r="A7462" t="s">
        <v>250</v>
      </c>
    </row>
    <row r="7463" spans="1:1" x14ac:dyDescent="0.3">
      <c r="A7463" t="s">
        <v>251</v>
      </c>
    </row>
    <row r="7464" spans="1:1" x14ac:dyDescent="0.3">
      <c r="A7464" t="s">
        <v>252</v>
      </c>
    </row>
    <row r="7465" spans="1:1" x14ac:dyDescent="0.3">
      <c r="A7465" t="s">
        <v>1180</v>
      </c>
    </row>
    <row r="7466" spans="1:1" x14ac:dyDescent="0.3">
      <c r="A7466" t="s">
        <v>254</v>
      </c>
    </row>
    <row r="7467" spans="1:1" x14ac:dyDescent="0.3">
      <c r="A7467" t="s">
        <v>239</v>
      </c>
    </row>
    <row r="7468" spans="1:1" x14ac:dyDescent="0.3">
      <c r="A7468" t="s">
        <v>255</v>
      </c>
    </row>
    <row r="7469" spans="1:1" x14ac:dyDescent="0.3">
      <c r="A7469" t="s">
        <v>241</v>
      </c>
    </row>
    <row r="7470" spans="1:1" x14ac:dyDescent="0.3">
      <c r="A7470" t="s">
        <v>1508</v>
      </c>
    </row>
    <row r="7471" spans="1:1" x14ac:dyDescent="0.3">
      <c r="A7471" t="s">
        <v>3035</v>
      </c>
    </row>
    <row r="7472" spans="1:1" x14ac:dyDescent="0.3">
      <c r="A7472" t="s">
        <v>1177</v>
      </c>
    </row>
    <row r="7473" spans="1:1" x14ac:dyDescent="0.3">
      <c r="A7473" t="s">
        <v>3036</v>
      </c>
    </row>
    <row r="7474" spans="1:1" x14ac:dyDescent="0.3">
      <c r="A7474" t="s">
        <v>3037</v>
      </c>
    </row>
    <row r="7475" spans="1:1" x14ac:dyDescent="0.3">
      <c r="A7475" t="s">
        <v>3038</v>
      </c>
    </row>
    <row r="7476" spans="1:1" x14ac:dyDescent="0.3">
      <c r="A7476" t="s">
        <v>3039</v>
      </c>
    </row>
    <row r="7477" spans="1:1" x14ac:dyDescent="0.3">
      <c r="A7477" t="s">
        <v>257</v>
      </c>
    </row>
    <row r="7478" spans="1:1" x14ac:dyDescent="0.3">
      <c r="A7478" t="s">
        <v>258</v>
      </c>
    </row>
    <row r="7479" spans="1:1" x14ac:dyDescent="0.3">
      <c r="A7479" t="s">
        <v>259</v>
      </c>
    </row>
    <row r="7480" spans="1:1" x14ac:dyDescent="0.3">
      <c r="A7480" t="s">
        <v>3040</v>
      </c>
    </row>
    <row r="7481" spans="1:1" x14ac:dyDescent="0.3">
      <c r="A7481" t="s">
        <v>3041</v>
      </c>
    </row>
    <row r="7482" spans="1:1" x14ac:dyDescent="0.3">
      <c r="A7482" t="s">
        <v>3042</v>
      </c>
    </row>
    <row r="7483" spans="1:1" x14ac:dyDescent="0.3">
      <c r="A7483" t="s">
        <v>260</v>
      </c>
    </row>
    <row r="7484" spans="1:1" x14ac:dyDescent="0.3">
      <c r="A7484" t="s">
        <v>3043</v>
      </c>
    </row>
    <row r="7485" spans="1:1" x14ac:dyDescent="0.3">
      <c r="A7485" t="s">
        <v>3044</v>
      </c>
    </row>
    <row r="7486" spans="1:1" x14ac:dyDescent="0.3">
      <c r="A7486" t="s">
        <v>236</v>
      </c>
    </row>
    <row r="7487" spans="1:1" x14ac:dyDescent="0.3">
      <c r="A7487" t="s">
        <v>237</v>
      </c>
    </row>
    <row r="7488" spans="1:1" x14ac:dyDescent="0.3">
      <c r="A7488" t="s">
        <v>238</v>
      </c>
    </row>
    <row r="7489" spans="1:1" x14ac:dyDescent="0.3">
      <c r="A7489" t="s">
        <v>239</v>
      </c>
    </row>
    <row r="7490" spans="1:1" x14ac:dyDescent="0.3">
      <c r="A7490" t="s">
        <v>240</v>
      </c>
    </row>
    <row r="7491" spans="1:1" x14ac:dyDescent="0.3">
      <c r="A7491" t="s">
        <v>241</v>
      </c>
    </row>
    <row r="7492" spans="1:1" x14ac:dyDescent="0.3">
      <c r="A7492" t="s">
        <v>242</v>
      </c>
    </row>
    <row r="7493" spans="1:1" x14ac:dyDescent="0.3">
      <c r="A7493" t="s">
        <v>243</v>
      </c>
    </row>
    <row r="7494" spans="1:1" x14ac:dyDescent="0.3">
      <c r="A7494" t="s">
        <v>244</v>
      </c>
    </row>
    <row r="7495" spans="1:1" x14ac:dyDescent="0.3">
      <c r="A7495" t="s">
        <v>245</v>
      </c>
    </row>
    <row r="7496" spans="1:1" x14ac:dyDescent="0.3">
      <c r="A7496" t="s">
        <v>246</v>
      </c>
    </row>
    <row r="7497" spans="1:1" x14ac:dyDescent="0.3">
      <c r="A7497" t="s">
        <v>3045</v>
      </c>
    </row>
    <row r="7498" spans="1:1" x14ac:dyDescent="0.3">
      <c r="A7498" t="s">
        <v>247</v>
      </c>
    </row>
    <row r="7499" spans="1:1" x14ac:dyDescent="0.3">
      <c r="A7499" t="s">
        <v>3046</v>
      </c>
    </row>
    <row r="7500" spans="1:1" x14ac:dyDescent="0.3">
      <c r="A7500" t="s">
        <v>248</v>
      </c>
    </row>
    <row r="7501" spans="1:1" x14ac:dyDescent="0.3">
      <c r="A7501" t="s">
        <v>249</v>
      </c>
    </row>
    <row r="7502" spans="1:1" x14ac:dyDescent="0.3">
      <c r="A7502" t="s">
        <v>250</v>
      </c>
    </row>
    <row r="7503" spans="1:1" x14ac:dyDescent="0.3">
      <c r="A7503" t="s">
        <v>251</v>
      </c>
    </row>
    <row r="7504" spans="1:1" x14ac:dyDescent="0.3">
      <c r="A7504" t="s">
        <v>252</v>
      </c>
    </row>
    <row r="7505" spans="1:1" x14ac:dyDescent="0.3">
      <c r="A7505" t="s">
        <v>1185</v>
      </c>
    </row>
    <row r="7506" spans="1:1" x14ac:dyDescent="0.3">
      <c r="A7506" t="s">
        <v>254</v>
      </c>
    </row>
    <row r="7507" spans="1:1" x14ac:dyDescent="0.3">
      <c r="A7507" t="s">
        <v>239</v>
      </c>
    </row>
    <row r="7508" spans="1:1" x14ac:dyDescent="0.3">
      <c r="A7508" t="s">
        <v>255</v>
      </c>
    </row>
    <row r="7509" spans="1:1" x14ac:dyDescent="0.3">
      <c r="A7509" t="s">
        <v>241</v>
      </c>
    </row>
    <row r="7510" spans="1:1" x14ac:dyDescent="0.3">
      <c r="A7510" t="s">
        <v>931</v>
      </c>
    </row>
    <row r="7511" spans="1:1" x14ac:dyDescent="0.3">
      <c r="A7511" t="s">
        <v>1508</v>
      </c>
    </row>
    <row r="7512" spans="1:1" x14ac:dyDescent="0.3">
      <c r="A7512" t="s">
        <v>3035</v>
      </c>
    </row>
    <row r="7513" spans="1:1" x14ac:dyDescent="0.3">
      <c r="A7513" t="s">
        <v>1182</v>
      </c>
    </row>
    <row r="7514" spans="1:1" x14ac:dyDescent="0.3">
      <c r="A7514" t="s">
        <v>3036</v>
      </c>
    </row>
    <row r="7515" spans="1:1" x14ac:dyDescent="0.3">
      <c r="A7515" t="s">
        <v>3047</v>
      </c>
    </row>
    <row r="7516" spans="1:1" x14ac:dyDescent="0.3">
      <c r="A7516" t="s">
        <v>3048</v>
      </c>
    </row>
    <row r="7517" spans="1:1" x14ac:dyDescent="0.3">
      <c r="A7517" t="s">
        <v>3049</v>
      </c>
    </row>
    <row r="7518" spans="1:1" x14ac:dyDescent="0.3">
      <c r="A7518" t="s">
        <v>257</v>
      </c>
    </row>
    <row r="7519" spans="1:1" x14ac:dyDescent="0.3">
      <c r="A7519" t="s">
        <v>258</v>
      </c>
    </row>
    <row r="7520" spans="1:1" x14ac:dyDescent="0.3">
      <c r="A7520" t="s">
        <v>259</v>
      </c>
    </row>
    <row r="7521" spans="1:1" x14ac:dyDescent="0.3">
      <c r="A7521" t="s">
        <v>3050</v>
      </c>
    </row>
    <row r="7522" spans="1:1" x14ac:dyDescent="0.3">
      <c r="A7522" t="s">
        <v>3051</v>
      </c>
    </row>
    <row r="7523" spans="1:1" x14ac:dyDescent="0.3">
      <c r="A7523" t="s">
        <v>3052</v>
      </c>
    </row>
    <row r="7524" spans="1:1" x14ac:dyDescent="0.3">
      <c r="A7524" t="s">
        <v>260</v>
      </c>
    </row>
    <row r="7525" spans="1:1" x14ac:dyDescent="0.3">
      <c r="A7525" t="s">
        <v>3053</v>
      </c>
    </row>
    <row r="7526" spans="1:1" x14ac:dyDescent="0.3">
      <c r="A7526" t="s">
        <v>3054</v>
      </c>
    </row>
    <row r="7527" spans="1:1" x14ac:dyDescent="0.3">
      <c r="A7527" t="s">
        <v>236</v>
      </c>
    </row>
    <row r="7528" spans="1:1" x14ac:dyDescent="0.3">
      <c r="A7528" t="s">
        <v>237</v>
      </c>
    </row>
    <row r="7529" spans="1:1" x14ac:dyDescent="0.3">
      <c r="A7529" t="s">
        <v>238</v>
      </c>
    </row>
    <row r="7530" spans="1:1" x14ac:dyDescent="0.3">
      <c r="A7530" t="s">
        <v>239</v>
      </c>
    </row>
    <row r="7531" spans="1:1" x14ac:dyDescent="0.3">
      <c r="A7531" t="s">
        <v>240</v>
      </c>
    </row>
    <row r="7532" spans="1:1" x14ac:dyDescent="0.3">
      <c r="A7532" t="s">
        <v>241</v>
      </c>
    </row>
    <row r="7533" spans="1:1" x14ac:dyDescent="0.3">
      <c r="A7533" t="s">
        <v>242</v>
      </c>
    </row>
    <row r="7534" spans="1:1" x14ac:dyDescent="0.3">
      <c r="A7534" t="s">
        <v>243</v>
      </c>
    </row>
    <row r="7535" spans="1:1" x14ac:dyDescent="0.3">
      <c r="A7535" t="s">
        <v>244</v>
      </c>
    </row>
    <row r="7536" spans="1:1" x14ac:dyDescent="0.3">
      <c r="A7536" t="s">
        <v>245</v>
      </c>
    </row>
    <row r="7537" spans="1:1" x14ac:dyDescent="0.3">
      <c r="A7537" t="s">
        <v>246</v>
      </c>
    </row>
    <row r="7538" spans="1:1" x14ac:dyDescent="0.3">
      <c r="A7538" t="s">
        <v>3055</v>
      </c>
    </row>
    <row r="7539" spans="1:1" x14ac:dyDescent="0.3">
      <c r="A7539" t="s">
        <v>247</v>
      </c>
    </row>
    <row r="7540" spans="1:1" x14ac:dyDescent="0.3">
      <c r="A7540" t="s">
        <v>3056</v>
      </c>
    </row>
    <row r="7541" spans="1:1" x14ac:dyDescent="0.3">
      <c r="A7541" t="s">
        <v>248</v>
      </c>
    </row>
    <row r="7542" spans="1:1" x14ac:dyDescent="0.3">
      <c r="A7542" t="s">
        <v>249</v>
      </c>
    </row>
    <row r="7543" spans="1:1" x14ac:dyDescent="0.3">
      <c r="A7543" t="s">
        <v>250</v>
      </c>
    </row>
    <row r="7544" spans="1:1" x14ac:dyDescent="0.3">
      <c r="A7544" t="s">
        <v>251</v>
      </c>
    </row>
    <row r="7545" spans="1:1" x14ac:dyDescent="0.3">
      <c r="A7545" t="s">
        <v>252</v>
      </c>
    </row>
    <row r="7546" spans="1:1" x14ac:dyDescent="0.3">
      <c r="A7546" t="s">
        <v>1189</v>
      </c>
    </row>
    <row r="7547" spans="1:1" x14ac:dyDescent="0.3">
      <c r="A7547" t="s">
        <v>254</v>
      </c>
    </row>
    <row r="7548" spans="1:1" x14ac:dyDescent="0.3">
      <c r="A7548" t="s">
        <v>239</v>
      </c>
    </row>
    <row r="7549" spans="1:1" x14ac:dyDescent="0.3">
      <c r="A7549" t="s">
        <v>255</v>
      </c>
    </row>
    <row r="7550" spans="1:1" x14ac:dyDescent="0.3">
      <c r="A7550" t="s">
        <v>241</v>
      </c>
    </row>
    <row r="7551" spans="1:1" x14ac:dyDescent="0.3">
      <c r="A7551" t="s">
        <v>930</v>
      </c>
    </row>
    <row r="7552" spans="1:1" x14ac:dyDescent="0.3">
      <c r="A7552" t="s">
        <v>1508</v>
      </c>
    </row>
    <row r="7553" spans="1:1" x14ac:dyDescent="0.3">
      <c r="A7553" t="s">
        <v>3057</v>
      </c>
    </row>
    <row r="7554" spans="1:1" x14ac:dyDescent="0.3">
      <c r="A7554" t="s">
        <v>1186</v>
      </c>
    </row>
    <row r="7555" spans="1:1" x14ac:dyDescent="0.3">
      <c r="A7555" t="s">
        <v>782</v>
      </c>
    </row>
    <row r="7556" spans="1:1" x14ac:dyDescent="0.3">
      <c r="A7556" t="s">
        <v>3058</v>
      </c>
    </row>
    <row r="7557" spans="1:1" x14ac:dyDescent="0.3">
      <c r="A7557" t="s">
        <v>3059</v>
      </c>
    </row>
    <row r="7558" spans="1:1" x14ac:dyDescent="0.3">
      <c r="A7558" t="s">
        <v>3060</v>
      </c>
    </row>
    <row r="7559" spans="1:1" x14ac:dyDescent="0.3">
      <c r="A7559" t="s">
        <v>257</v>
      </c>
    </row>
    <row r="7560" spans="1:1" x14ac:dyDescent="0.3">
      <c r="A7560" t="s">
        <v>258</v>
      </c>
    </row>
    <row r="7561" spans="1:1" x14ac:dyDescent="0.3">
      <c r="A7561" t="s">
        <v>259</v>
      </c>
    </row>
    <row r="7562" spans="1:1" x14ac:dyDescent="0.3">
      <c r="A7562" t="s">
        <v>3061</v>
      </c>
    </row>
    <row r="7563" spans="1:1" x14ac:dyDescent="0.3">
      <c r="A7563" t="s">
        <v>3062</v>
      </c>
    </row>
    <row r="7564" spans="1:1" x14ac:dyDescent="0.3">
      <c r="A7564" t="s">
        <v>3063</v>
      </c>
    </row>
    <row r="7565" spans="1:1" x14ac:dyDescent="0.3">
      <c r="A7565" t="s">
        <v>260</v>
      </c>
    </row>
    <row r="7566" spans="1:1" x14ac:dyDescent="0.3">
      <c r="A7566" t="s">
        <v>3064</v>
      </c>
    </row>
    <row r="7567" spans="1:1" x14ac:dyDescent="0.3">
      <c r="A7567" t="s">
        <v>3065</v>
      </c>
    </row>
    <row r="7568" spans="1:1" x14ac:dyDescent="0.3">
      <c r="A7568" t="s">
        <v>236</v>
      </c>
    </row>
    <row r="7569" spans="1:1" x14ac:dyDescent="0.3">
      <c r="A7569" t="s">
        <v>237</v>
      </c>
    </row>
    <row r="7570" spans="1:1" x14ac:dyDescent="0.3">
      <c r="A7570" t="s">
        <v>238</v>
      </c>
    </row>
    <row r="7571" spans="1:1" x14ac:dyDescent="0.3">
      <c r="A7571" t="s">
        <v>239</v>
      </c>
    </row>
    <row r="7572" spans="1:1" x14ac:dyDescent="0.3">
      <c r="A7572" t="s">
        <v>240</v>
      </c>
    </row>
    <row r="7573" spans="1:1" x14ac:dyDescent="0.3">
      <c r="A7573" t="s">
        <v>241</v>
      </c>
    </row>
    <row r="7574" spans="1:1" x14ac:dyDescent="0.3">
      <c r="A7574" t="s">
        <v>242</v>
      </c>
    </row>
    <row r="7575" spans="1:1" x14ac:dyDescent="0.3">
      <c r="A7575" t="s">
        <v>243</v>
      </c>
    </row>
    <row r="7576" spans="1:1" x14ac:dyDescent="0.3">
      <c r="A7576" t="s">
        <v>244</v>
      </c>
    </row>
    <row r="7577" spans="1:1" x14ac:dyDescent="0.3">
      <c r="A7577" t="s">
        <v>245</v>
      </c>
    </row>
    <row r="7578" spans="1:1" x14ac:dyDescent="0.3">
      <c r="A7578" t="s">
        <v>246</v>
      </c>
    </row>
    <row r="7579" spans="1:1" x14ac:dyDescent="0.3">
      <c r="A7579" t="s">
        <v>3066</v>
      </c>
    </row>
    <row r="7580" spans="1:1" x14ac:dyDescent="0.3">
      <c r="A7580" t="s">
        <v>247</v>
      </c>
    </row>
    <row r="7581" spans="1:1" x14ac:dyDescent="0.3">
      <c r="A7581" t="s">
        <v>3067</v>
      </c>
    </row>
    <row r="7582" spans="1:1" x14ac:dyDescent="0.3">
      <c r="A7582" t="s">
        <v>248</v>
      </c>
    </row>
    <row r="7583" spans="1:1" x14ac:dyDescent="0.3">
      <c r="A7583" t="s">
        <v>249</v>
      </c>
    </row>
    <row r="7584" spans="1:1" x14ac:dyDescent="0.3">
      <c r="A7584" t="s">
        <v>250</v>
      </c>
    </row>
    <row r="7585" spans="1:1" x14ac:dyDescent="0.3">
      <c r="A7585" t="s">
        <v>251</v>
      </c>
    </row>
    <row r="7586" spans="1:1" x14ac:dyDescent="0.3">
      <c r="A7586" t="s">
        <v>252</v>
      </c>
    </row>
    <row r="7587" spans="1:1" x14ac:dyDescent="0.3">
      <c r="A7587" t="s">
        <v>1193</v>
      </c>
    </row>
    <row r="7588" spans="1:1" x14ac:dyDescent="0.3">
      <c r="A7588" t="s">
        <v>254</v>
      </c>
    </row>
    <row r="7589" spans="1:1" x14ac:dyDescent="0.3">
      <c r="A7589" t="s">
        <v>239</v>
      </c>
    </row>
    <row r="7590" spans="1:1" x14ac:dyDescent="0.3">
      <c r="A7590" t="s">
        <v>255</v>
      </c>
    </row>
    <row r="7591" spans="1:1" x14ac:dyDescent="0.3">
      <c r="A7591" t="s">
        <v>241</v>
      </c>
    </row>
    <row r="7592" spans="1:1" x14ac:dyDescent="0.3">
      <c r="A7592" t="s">
        <v>931</v>
      </c>
    </row>
    <row r="7593" spans="1:1" x14ac:dyDescent="0.3">
      <c r="A7593" t="s">
        <v>1508</v>
      </c>
    </row>
    <row r="7594" spans="1:1" x14ac:dyDescent="0.3">
      <c r="A7594" t="s">
        <v>3057</v>
      </c>
    </row>
    <row r="7595" spans="1:1" x14ac:dyDescent="0.3">
      <c r="A7595" t="s">
        <v>1190</v>
      </c>
    </row>
    <row r="7596" spans="1:1" x14ac:dyDescent="0.3">
      <c r="A7596" t="s">
        <v>782</v>
      </c>
    </row>
    <row r="7597" spans="1:1" x14ac:dyDescent="0.3">
      <c r="A7597" t="s">
        <v>3068</v>
      </c>
    </row>
    <row r="7598" spans="1:1" x14ac:dyDescent="0.3">
      <c r="A7598" t="s">
        <v>3069</v>
      </c>
    </row>
    <row r="7599" spans="1:1" x14ac:dyDescent="0.3">
      <c r="A7599" t="s">
        <v>3070</v>
      </c>
    </row>
    <row r="7600" spans="1:1" x14ac:dyDescent="0.3">
      <c r="A7600" t="s">
        <v>257</v>
      </c>
    </row>
    <row r="7601" spans="1:1" x14ac:dyDescent="0.3">
      <c r="A7601" t="s">
        <v>258</v>
      </c>
    </row>
    <row r="7602" spans="1:1" x14ac:dyDescent="0.3">
      <c r="A7602" t="s">
        <v>259</v>
      </c>
    </row>
    <row r="7603" spans="1:1" x14ac:dyDescent="0.3">
      <c r="A7603" t="s">
        <v>3071</v>
      </c>
    </row>
    <row r="7604" spans="1:1" x14ac:dyDescent="0.3">
      <c r="A7604" t="s">
        <v>3072</v>
      </c>
    </row>
    <row r="7605" spans="1:1" x14ac:dyDescent="0.3">
      <c r="A7605" t="s">
        <v>3073</v>
      </c>
    </row>
    <row r="7606" spans="1:1" x14ac:dyDescent="0.3">
      <c r="A7606" t="s">
        <v>260</v>
      </c>
    </row>
    <row r="7607" spans="1:1" x14ac:dyDescent="0.3">
      <c r="A7607" t="s">
        <v>3074</v>
      </c>
    </row>
    <row r="7608" spans="1:1" x14ac:dyDescent="0.3">
      <c r="A7608" t="s">
        <v>3075</v>
      </c>
    </row>
    <row r="7609" spans="1:1" x14ac:dyDescent="0.3">
      <c r="A7609" t="s">
        <v>236</v>
      </c>
    </row>
    <row r="7610" spans="1:1" x14ac:dyDescent="0.3">
      <c r="A7610" t="s">
        <v>237</v>
      </c>
    </row>
    <row r="7611" spans="1:1" x14ac:dyDescent="0.3">
      <c r="A7611" t="s">
        <v>238</v>
      </c>
    </row>
    <row r="7612" spans="1:1" x14ac:dyDescent="0.3">
      <c r="A7612" t="s">
        <v>239</v>
      </c>
    </row>
    <row r="7613" spans="1:1" x14ac:dyDescent="0.3">
      <c r="A7613" t="s">
        <v>240</v>
      </c>
    </row>
    <row r="7614" spans="1:1" x14ac:dyDescent="0.3">
      <c r="A7614" t="s">
        <v>241</v>
      </c>
    </row>
    <row r="7615" spans="1:1" x14ac:dyDescent="0.3">
      <c r="A7615" t="s">
        <v>242</v>
      </c>
    </row>
    <row r="7616" spans="1:1" x14ac:dyDescent="0.3">
      <c r="A7616" t="s">
        <v>243</v>
      </c>
    </row>
    <row r="7617" spans="1:1" x14ac:dyDescent="0.3">
      <c r="A7617" t="s">
        <v>244</v>
      </c>
    </row>
    <row r="7618" spans="1:1" x14ac:dyDescent="0.3">
      <c r="A7618" t="s">
        <v>245</v>
      </c>
    </row>
    <row r="7619" spans="1:1" x14ac:dyDescent="0.3">
      <c r="A7619" t="s">
        <v>246</v>
      </c>
    </row>
    <row r="7620" spans="1:1" x14ac:dyDescent="0.3">
      <c r="A7620" t="s">
        <v>3076</v>
      </c>
    </row>
    <row r="7621" spans="1:1" x14ac:dyDescent="0.3">
      <c r="A7621" t="s">
        <v>247</v>
      </c>
    </row>
    <row r="7622" spans="1:1" x14ac:dyDescent="0.3">
      <c r="A7622" t="s">
        <v>3077</v>
      </c>
    </row>
    <row r="7623" spans="1:1" x14ac:dyDescent="0.3">
      <c r="A7623" t="s">
        <v>248</v>
      </c>
    </row>
    <row r="7624" spans="1:1" x14ac:dyDescent="0.3">
      <c r="A7624" t="s">
        <v>249</v>
      </c>
    </row>
    <row r="7625" spans="1:1" x14ac:dyDescent="0.3">
      <c r="A7625" t="s">
        <v>250</v>
      </c>
    </row>
    <row r="7626" spans="1:1" x14ac:dyDescent="0.3">
      <c r="A7626" t="s">
        <v>251</v>
      </c>
    </row>
    <row r="7627" spans="1:1" x14ac:dyDescent="0.3">
      <c r="A7627" t="s">
        <v>252</v>
      </c>
    </row>
    <row r="7628" spans="1:1" x14ac:dyDescent="0.3">
      <c r="A7628" t="s">
        <v>1198</v>
      </c>
    </row>
    <row r="7629" spans="1:1" x14ac:dyDescent="0.3">
      <c r="A7629" t="s">
        <v>254</v>
      </c>
    </row>
    <row r="7630" spans="1:1" x14ac:dyDescent="0.3">
      <c r="A7630" t="s">
        <v>239</v>
      </c>
    </row>
    <row r="7631" spans="1:1" x14ac:dyDescent="0.3">
      <c r="A7631" t="s">
        <v>255</v>
      </c>
    </row>
    <row r="7632" spans="1:1" x14ac:dyDescent="0.3">
      <c r="A7632" t="s">
        <v>241</v>
      </c>
    </row>
    <row r="7633" spans="1:1" x14ac:dyDescent="0.3">
      <c r="A7633" t="s">
        <v>932</v>
      </c>
    </row>
    <row r="7634" spans="1:1" x14ac:dyDescent="0.3">
      <c r="A7634" t="s">
        <v>1508</v>
      </c>
    </row>
    <row r="7635" spans="1:1" x14ac:dyDescent="0.3">
      <c r="A7635" t="s">
        <v>3057</v>
      </c>
    </row>
    <row r="7636" spans="1:1" x14ac:dyDescent="0.3">
      <c r="A7636" t="s">
        <v>1195</v>
      </c>
    </row>
    <row r="7637" spans="1:1" x14ac:dyDescent="0.3">
      <c r="A7637" t="s">
        <v>782</v>
      </c>
    </row>
    <row r="7638" spans="1:1" x14ac:dyDescent="0.3">
      <c r="A7638" t="s">
        <v>3078</v>
      </c>
    </row>
    <row r="7639" spans="1:1" x14ac:dyDescent="0.3">
      <c r="A7639" t="s">
        <v>3079</v>
      </c>
    </row>
    <row r="7640" spans="1:1" x14ac:dyDescent="0.3">
      <c r="A7640" t="s">
        <v>3080</v>
      </c>
    </row>
    <row r="7641" spans="1:1" x14ac:dyDescent="0.3">
      <c r="A7641" t="s">
        <v>257</v>
      </c>
    </row>
    <row r="7642" spans="1:1" x14ac:dyDescent="0.3">
      <c r="A7642" t="s">
        <v>258</v>
      </c>
    </row>
    <row r="7643" spans="1:1" x14ac:dyDescent="0.3">
      <c r="A7643" t="s">
        <v>259</v>
      </c>
    </row>
    <row r="7644" spans="1:1" x14ac:dyDescent="0.3">
      <c r="A7644" t="s">
        <v>3081</v>
      </c>
    </row>
    <row r="7645" spans="1:1" x14ac:dyDescent="0.3">
      <c r="A7645" t="s">
        <v>3082</v>
      </c>
    </row>
    <row r="7646" spans="1:1" x14ac:dyDescent="0.3">
      <c r="A7646" t="s">
        <v>3083</v>
      </c>
    </row>
    <row r="7647" spans="1:1" x14ac:dyDescent="0.3">
      <c r="A7647" t="s">
        <v>260</v>
      </c>
    </row>
    <row r="7648" spans="1:1" x14ac:dyDescent="0.3">
      <c r="A7648" t="s">
        <v>3084</v>
      </c>
    </row>
    <row r="7649" spans="1:1" x14ac:dyDescent="0.3">
      <c r="A7649" t="s">
        <v>3085</v>
      </c>
    </row>
    <row r="7650" spans="1:1" x14ac:dyDescent="0.3">
      <c r="A7650" t="s">
        <v>236</v>
      </c>
    </row>
    <row r="7651" spans="1:1" x14ac:dyDescent="0.3">
      <c r="A7651" t="s">
        <v>237</v>
      </c>
    </row>
    <row r="7652" spans="1:1" x14ac:dyDescent="0.3">
      <c r="A7652" t="s">
        <v>238</v>
      </c>
    </row>
    <row r="7653" spans="1:1" x14ac:dyDescent="0.3">
      <c r="A7653" t="s">
        <v>239</v>
      </c>
    </row>
    <row r="7654" spans="1:1" x14ac:dyDescent="0.3">
      <c r="A7654" t="s">
        <v>240</v>
      </c>
    </row>
    <row r="7655" spans="1:1" x14ac:dyDescent="0.3">
      <c r="A7655" t="s">
        <v>241</v>
      </c>
    </row>
    <row r="7656" spans="1:1" x14ac:dyDescent="0.3">
      <c r="A7656" t="s">
        <v>242</v>
      </c>
    </row>
    <row r="7657" spans="1:1" x14ac:dyDescent="0.3">
      <c r="A7657" t="s">
        <v>243</v>
      </c>
    </row>
    <row r="7658" spans="1:1" x14ac:dyDescent="0.3">
      <c r="A7658" t="s">
        <v>244</v>
      </c>
    </row>
    <row r="7659" spans="1:1" x14ac:dyDescent="0.3">
      <c r="A7659" t="s">
        <v>245</v>
      </c>
    </row>
    <row r="7660" spans="1:1" x14ac:dyDescent="0.3">
      <c r="A7660" t="s">
        <v>246</v>
      </c>
    </row>
    <row r="7661" spans="1:1" x14ac:dyDescent="0.3">
      <c r="A7661" t="s">
        <v>3086</v>
      </c>
    </row>
    <row r="7662" spans="1:1" x14ac:dyDescent="0.3">
      <c r="A7662" t="s">
        <v>247</v>
      </c>
    </row>
    <row r="7663" spans="1:1" x14ac:dyDescent="0.3">
      <c r="A7663" t="s">
        <v>3087</v>
      </c>
    </row>
    <row r="7664" spans="1:1" x14ac:dyDescent="0.3">
      <c r="A7664" t="s">
        <v>248</v>
      </c>
    </row>
    <row r="7665" spans="1:1" x14ac:dyDescent="0.3">
      <c r="A7665" t="s">
        <v>249</v>
      </c>
    </row>
    <row r="7666" spans="1:1" x14ac:dyDescent="0.3">
      <c r="A7666" t="s">
        <v>250</v>
      </c>
    </row>
    <row r="7667" spans="1:1" x14ac:dyDescent="0.3">
      <c r="A7667" t="s">
        <v>251</v>
      </c>
    </row>
    <row r="7668" spans="1:1" x14ac:dyDescent="0.3">
      <c r="A7668" t="s">
        <v>252</v>
      </c>
    </row>
    <row r="7669" spans="1:1" x14ac:dyDescent="0.3">
      <c r="A7669" t="s">
        <v>1202</v>
      </c>
    </row>
    <row r="7670" spans="1:1" x14ac:dyDescent="0.3">
      <c r="A7670" t="s">
        <v>254</v>
      </c>
    </row>
    <row r="7671" spans="1:1" x14ac:dyDescent="0.3">
      <c r="A7671" t="s">
        <v>239</v>
      </c>
    </row>
    <row r="7672" spans="1:1" x14ac:dyDescent="0.3">
      <c r="A7672" t="s">
        <v>255</v>
      </c>
    </row>
    <row r="7673" spans="1:1" x14ac:dyDescent="0.3">
      <c r="A7673" t="s">
        <v>241</v>
      </c>
    </row>
    <row r="7674" spans="1:1" x14ac:dyDescent="0.3">
      <c r="A7674" t="s">
        <v>930</v>
      </c>
    </row>
    <row r="7675" spans="1:1" x14ac:dyDescent="0.3">
      <c r="A7675" t="s">
        <v>1508</v>
      </c>
    </row>
    <row r="7676" spans="1:1" x14ac:dyDescent="0.3">
      <c r="A7676" t="s">
        <v>3088</v>
      </c>
    </row>
    <row r="7677" spans="1:1" x14ac:dyDescent="0.3">
      <c r="A7677" t="s">
        <v>1199</v>
      </c>
    </row>
    <row r="7678" spans="1:1" x14ac:dyDescent="0.3">
      <c r="A7678" t="s">
        <v>1464</v>
      </c>
    </row>
    <row r="7679" spans="1:1" x14ac:dyDescent="0.3">
      <c r="A7679" t="s">
        <v>3089</v>
      </c>
    </row>
    <row r="7680" spans="1:1" x14ac:dyDescent="0.3">
      <c r="A7680" t="s">
        <v>3090</v>
      </c>
    </row>
    <row r="7681" spans="1:1" x14ac:dyDescent="0.3">
      <c r="A7681" t="s">
        <v>3091</v>
      </c>
    </row>
    <row r="7682" spans="1:1" x14ac:dyDescent="0.3">
      <c r="A7682" t="s">
        <v>257</v>
      </c>
    </row>
    <row r="7683" spans="1:1" x14ac:dyDescent="0.3">
      <c r="A7683" t="s">
        <v>258</v>
      </c>
    </row>
    <row r="7684" spans="1:1" x14ac:dyDescent="0.3">
      <c r="A7684" t="s">
        <v>259</v>
      </c>
    </row>
    <row r="7685" spans="1:1" x14ac:dyDescent="0.3">
      <c r="A7685" t="s">
        <v>3092</v>
      </c>
    </row>
    <row r="7686" spans="1:1" x14ac:dyDescent="0.3">
      <c r="A7686" t="s">
        <v>3093</v>
      </c>
    </row>
    <row r="7687" spans="1:1" x14ac:dyDescent="0.3">
      <c r="A7687" t="s">
        <v>3094</v>
      </c>
    </row>
    <row r="7688" spans="1:1" x14ac:dyDescent="0.3">
      <c r="A7688" t="s">
        <v>260</v>
      </c>
    </row>
    <row r="7689" spans="1:1" x14ac:dyDescent="0.3">
      <c r="A7689" t="s">
        <v>3095</v>
      </c>
    </row>
    <row r="7690" spans="1:1" x14ac:dyDescent="0.3">
      <c r="A7690" t="s">
        <v>3096</v>
      </c>
    </row>
    <row r="7691" spans="1:1" x14ac:dyDescent="0.3">
      <c r="A7691" t="s">
        <v>236</v>
      </c>
    </row>
    <row r="7692" spans="1:1" x14ac:dyDescent="0.3">
      <c r="A7692" t="s">
        <v>237</v>
      </c>
    </row>
    <row r="7693" spans="1:1" x14ac:dyDescent="0.3">
      <c r="A7693" t="s">
        <v>238</v>
      </c>
    </row>
    <row r="7694" spans="1:1" x14ac:dyDescent="0.3">
      <c r="A7694" t="s">
        <v>239</v>
      </c>
    </row>
    <row r="7695" spans="1:1" x14ac:dyDescent="0.3">
      <c r="A7695" t="s">
        <v>240</v>
      </c>
    </row>
    <row r="7696" spans="1:1" x14ac:dyDescent="0.3">
      <c r="A7696" t="s">
        <v>241</v>
      </c>
    </row>
    <row r="7697" spans="1:1" x14ac:dyDescent="0.3">
      <c r="A7697" t="s">
        <v>242</v>
      </c>
    </row>
    <row r="7698" spans="1:1" x14ac:dyDescent="0.3">
      <c r="A7698" t="s">
        <v>243</v>
      </c>
    </row>
    <row r="7699" spans="1:1" x14ac:dyDescent="0.3">
      <c r="A7699" t="s">
        <v>244</v>
      </c>
    </row>
    <row r="7700" spans="1:1" x14ac:dyDescent="0.3">
      <c r="A7700" t="s">
        <v>245</v>
      </c>
    </row>
    <row r="7701" spans="1:1" x14ac:dyDescent="0.3">
      <c r="A7701" t="s">
        <v>246</v>
      </c>
    </row>
    <row r="7702" spans="1:1" x14ac:dyDescent="0.3">
      <c r="A7702" t="s">
        <v>3097</v>
      </c>
    </row>
    <row r="7703" spans="1:1" x14ac:dyDescent="0.3">
      <c r="A7703" t="s">
        <v>247</v>
      </c>
    </row>
    <row r="7704" spans="1:1" x14ac:dyDescent="0.3">
      <c r="A7704" t="s">
        <v>3098</v>
      </c>
    </row>
    <row r="7705" spans="1:1" x14ac:dyDescent="0.3">
      <c r="A7705" t="s">
        <v>248</v>
      </c>
    </row>
    <row r="7706" spans="1:1" x14ac:dyDescent="0.3">
      <c r="A7706" t="s">
        <v>249</v>
      </c>
    </row>
    <row r="7707" spans="1:1" x14ac:dyDescent="0.3">
      <c r="A7707" t="s">
        <v>250</v>
      </c>
    </row>
    <row r="7708" spans="1:1" x14ac:dyDescent="0.3">
      <c r="A7708" t="s">
        <v>251</v>
      </c>
    </row>
    <row r="7709" spans="1:1" x14ac:dyDescent="0.3">
      <c r="A7709" t="s">
        <v>252</v>
      </c>
    </row>
    <row r="7710" spans="1:1" x14ac:dyDescent="0.3">
      <c r="A7710" t="s">
        <v>1206</v>
      </c>
    </row>
    <row r="7711" spans="1:1" x14ac:dyDescent="0.3">
      <c r="A7711" t="s">
        <v>254</v>
      </c>
    </row>
    <row r="7712" spans="1:1" x14ac:dyDescent="0.3">
      <c r="A7712" t="s">
        <v>239</v>
      </c>
    </row>
    <row r="7713" spans="1:1" x14ac:dyDescent="0.3">
      <c r="A7713" t="s">
        <v>255</v>
      </c>
    </row>
    <row r="7714" spans="1:1" x14ac:dyDescent="0.3">
      <c r="A7714" t="s">
        <v>241</v>
      </c>
    </row>
    <row r="7715" spans="1:1" x14ac:dyDescent="0.3">
      <c r="A7715" t="s">
        <v>931</v>
      </c>
    </row>
    <row r="7716" spans="1:1" x14ac:dyDescent="0.3">
      <c r="A7716" t="s">
        <v>1508</v>
      </c>
    </row>
    <row r="7717" spans="1:1" x14ac:dyDescent="0.3">
      <c r="A7717" t="s">
        <v>3088</v>
      </c>
    </row>
    <row r="7718" spans="1:1" x14ac:dyDescent="0.3">
      <c r="A7718" t="s">
        <v>1203</v>
      </c>
    </row>
    <row r="7719" spans="1:1" x14ac:dyDescent="0.3">
      <c r="A7719" t="s">
        <v>1464</v>
      </c>
    </row>
    <row r="7720" spans="1:1" x14ac:dyDescent="0.3">
      <c r="A7720" t="s">
        <v>3099</v>
      </c>
    </row>
    <row r="7721" spans="1:1" x14ac:dyDescent="0.3">
      <c r="A7721" t="s">
        <v>3100</v>
      </c>
    </row>
    <row r="7722" spans="1:1" x14ac:dyDescent="0.3">
      <c r="A7722" t="s">
        <v>3101</v>
      </c>
    </row>
    <row r="7723" spans="1:1" x14ac:dyDescent="0.3">
      <c r="A7723" t="s">
        <v>257</v>
      </c>
    </row>
    <row r="7724" spans="1:1" x14ac:dyDescent="0.3">
      <c r="A7724" t="s">
        <v>258</v>
      </c>
    </row>
    <row r="7725" spans="1:1" x14ac:dyDescent="0.3">
      <c r="A7725" t="s">
        <v>259</v>
      </c>
    </row>
    <row r="7726" spans="1:1" x14ac:dyDescent="0.3">
      <c r="A7726" t="s">
        <v>3102</v>
      </c>
    </row>
    <row r="7727" spans="1:1" x14ac:dyDescent="0.3">
      <c r="A7727" t="s">
        <v>3103</v>
      </c>
    </row>
    <row r="7728" spans="1:1" x14ac:dyDescent="0.3">
      <c r="A7728" t="s">
        <v>3104</v>
      </c>
    </row>
    <row r="7729" spans="1:1" x14ac:dyDescent="0.3">
      <c r="A7729" t="s">
        <v>260</v>
      </c>
    </row>
    <row r="7730" spans="1:1" x14ac:dyDescent="0.3">
      <c r="A7730" t="s">
        <v>3105</v>
      </c>
    </row>
    <row r="7731" spans="1:1" x14ac:dyDescent="0.3">
      <c r="A7731" t="s">
        <v>3106</v>
      </c>
    </row>
    <row r="7732" spans="1:1" x14ac:dyDescent="0.3">
      <c r="A7732" t="s">
        <v>236</v>
      </c>
    </row>
    <row r="7733" spans="1:1" x14ac:dyDescent="0.3">
      <c r="A7733" t="s">
        <v>237</v>
      </c>
    </row>
    <row r="7734" spans="1:1" x14ac:dyDescent="0.3">
      <c r="A7734" t="s">
        <v>238</v>
      </c>
    </row>
    <row r="7735" spans="1:1" x14ac:dyDescent="0.3">
      <c r="A7735" t="s">
        <v>239</v>
      </c>
    </row>
    <row r="7736" spans="1:1" x14ac:dyDescent="0.3">
      <c r="A7736" t="s">
        <v>240</v>
      </c>
    </row>
    <row r="7737" spans="1:1" x14ac:dyDescent="0.3">
      <c r="A7737" t="s">
        <v>241</v>
      </c>
    </row>
    <row r="7738" spans="1:1" x14ac:dyDescent="0.3">
      <c r="A7738" t="s">
        <v>242</v>
      </c>
    </row>
    <row r="7739" spans="1:1" x14ac:dyDescent="0.3">
      <c r="A7739" t="s">
        <v>243</v>
      </c>
    </row>
    <row r="7740" spans="1:1" x14ac:dyDescent="0.3">
      <c r="A7740" t="s">
        <v>244</v>
      </c>
    </row>
    <row r="7741" spans="1:1" x14ac:dyDescent="0.3">
      <c r="A7741" t="s">
        <v>245</v>
      </c>
    </row>
    <row r="7742" spans="1:1" x14ac:dyDescent="0.3">
      <c r="A7742" t="s">
        <v>246</v>
      </c>
    </row>
    <row r="7743" spans="1:1" x14ac:dyDescent="0.3">
      <c r="A7743" t="s">
        <v>3107</v>
      </c>
    </row>
    <row r="7744" spans="1:1" x14ac:dyDescent="0.3">
      <c r="A7744" t="s">
        <v>247</v>
      </c>
    </row>
    <row r="7745" spans="1:1" x14ac:dyDescent="0.3">
      <c r="A7745" t="s">
        <v>3108</v>
      </c>
    </row>
    <row r="7746" spans="1:1" x14ac:dyDescent="0.3">
      <c r="A7746" t="s">
        <v>248</v>
      </c>
    </row>
    <row r="7747" spans="1:1" x14ac:dyDescent="0.3">
      <c r="A7747" t="s">
        <v>249</v>
      </c>
    </row>
    <row r="7748" spans="1:1" x14ac:dyDescent="0.3">
      <c r="A7748" t="s">
        <v>250</v>
      </c>
    </row>
    <row r="7749" spans="1:1" x14ac:dyDescent="0.3">
      <c r="A7749" t="s">
        <v>251</v>
      </c>
    </row>
    <row r="7750" spans="1:1" x14ac:dyDescent="0.3">
      <c r="A7750" t="s">
        <v>252</v>
      </c>
    </row>
    <row r="7751" spans="1:1" x14ac:dyDescent="0.3">
      <c r="A7751" t="s">
        <v>1211</v>
      </c>
    </row>
    <row r="7752" spans="1:1" x14ac:dyDescent="0.3">
      <c r="A7752" t="s">
        <v>254</v>
      </c>
    </row>
    <row r="7753" spans="1:1" x14ac:dyDescent="0.3">
      <c r="A7753" t="s">
        <v>239</v>
      </c>
    </row>
    <row r="7754" spans="1:1" x14ac:dyDescent="0.3">
      <c r="A7754" t="s">
        <v>255</v>
      </c>
    </row>
    <row r="7755" spans="1:1" x14ac:dyDescent="0.3">
      <c r="A7755" t="s">
        <v>241</v>
      </c>
    </row>
    <row r="7756" spans="1:1" x14ac:dyDescent="0.3">
      <c r="A7756" t="s">
        <v>932</v>
      </c>
    </row>
    <row r="7757" spans="1:1" x14ac:dyDescent="0.3">
      <c r="A7757" t="s">
        <v>1508</v>
      </c>
    </row>
    <row r="7758" spans="1:1" x14ac:dyDescent="0.3">
      <c r="A7758" t="s">
        <v>3088</v>
      </c>
    </row>
    <row r="7759" spans="1:1" x14ac:dyDescent="0.3">
      <c r="A7759" t="s">
        <v>1208</v>
      </c>
    </row>
    <row r="7760" spans="1:1" x14ac:dyDescent="0.3">
      <c r="A7760" t="s">
        <v>1464</v>
      </c>
    </row>
    <row r="7761" spans="1:1" x14ac:dyDescent="0.3">
      <c r="A7761" t="s">
        <v>3109</v>
      </c>
    </row>
    <row r="7762" spans="1:1" x14ac:dyDescent="0.3">
      <c r="A7762" t="s">
        <v>3110</v>
      </c>
    </row>
    <row r="7763" spans="1:1" x14ac:dyDescent="0.3">
      <c r="A7763" t="s">
        <v>3111</v>
      </c>
    </row>
    <row r="7764" spans="1:1" x14ac:dyDescent="0.3">
      <c r="A7764" t="s">
        <v>257</v>
      </c>
    </row>
    <row r="7765" spans="1:1" x14ac:dyDescent="0.3">
      <c r="A7765" t="s">
        <v>258</v>
      </c>
    </row>
    <row r="7766" spans="1:1" x14ac:dyDescent="0.3">
      <c r="A7766" t="s">
        <v>259</v>
      </c>
    </row>
    <row r="7767" spans="1:1" x14ac:dyDescent="0.3">
      <c r="A7767" t="s">
        <v>3112</v>
      </c>
    </row>
    <row r="7768" spans="1:1" x14ac:dyDescent="0.3">
      <c r="A7768" t="s">
        <v>3113</v>
      </c>
    </row>
    <row r="7769" spans="1:1" x14ac:dyDescent="0.3">
      <c r="A7769" t="s">
        <v>3114</v>
      </c>
    </row>
    <row r="7770" spans="1:1" x14ac:dyDescent="0.3">
      <c r="A7770" t="s">
        <v>260</v>
      </c>
    </row>
    <row r="7771" spans="1:1" x14ac:dyDescent="0.3">
      <c r="A7771" t="s">
        <v>3115</v>
      </c>
    </row>
    <row r="7772" spans="1:1" x14ac:dyDescent="0.3">
      <c r="A7772" t="s">
        <v>3116</v>
      </c>
    </row>
    <row r="7773" spans="1:1" x14ac:dyDescent="0.3">
      <c r="A7773" t="s">
        <v>236</v>
      </c>
    </row>
    <row r="7774" spans="1:1" x14ac:dyDescent="0.3">
      <c r="A7774" t="s">
        <v>237</v>
      </c>
    </row>
    <row r="7775" spans="1:1" x14ac:dyDescent="0.3">
      <c r="A7775" t="s">
        <v>238</v>
      </c>
    </row>
    <row r="7776" spans="1:1" x14ac:dyDescent="0.3">
      <c r="A7776" t="s">
        <v>239</v>
      </c>
    </row>
    <row r="7777" spans="1:1" x14ac:dyDescent="0.3">
      <c r="A7777" t="s">
        <v>240</v>
      </c>
    </row>
    <row r="7778" spans="1:1" x14ac:dyDescent="0.3">
      <c r="A7778" t="s">
        <v>241</v>
      </c>
    </row>
    <row r="7779" spans="1:1" x14ac:dyDescent="0.3">
      <c r="A7779" t="s">
        <v>242</v>
      </c>
    </row>
    <row r="7780" spans="1:1" x14ac:dyDescent="0.3">
      <c r="A7780" t="s">
        <v>243</v>
      </c>
    </row>
    <row r="7781" spans="1:1" x14ac:dyDescent="0.3">
      <c r="A7781" t="s">
        <v>244</v>
      </c>
    </row>
    <row r="7782" spans="1:1" x14ac:dyDescent="0.3">
      <c r="A7782" t="s">
        <v>245</v>
      </c>
    </row>
    <row r="7783" spans="1:1" x14ac:dyDescent="0.3">
      <c r="A7783" t="s">
        <v>246</v>
      </c>
    </row>
    <row r="7784" spans="1:1" x14ac:dyDescent="0.3">
      <c r="A7784" t="s">
        <v>3117</v>
      </c>
    </row>
    <row r="7785" spans="1:1" x14ac:dyDescent="0.3">
      <c r="A7785" t="s">
        <v>247</v>
      </c>
    </row>
    <row r="7786" spans="1:1" x14ac:dyDescent="0.3">
      <c r="A7786" t="s">
        <v>3118</v>
      </c>
    </row>
    <row r="7787" spans="1:1" x14ac:dyDescent="0.3">
      <c r="A7787" t="s">
        <v>248</v>
      </c>
    </row>
    <row r="7788" spans="1:1" x14ac:dyDescent="0.3">
      <c r="A7788" t="s">
        <v>249</v>
      </c>
    </row>
    <row r="7789" spans="1:1" x14ac:dyDescent="0.3">
      <c r="A7789" t="s">
        <v>250</v>
      </c>
    </row>
    <row r="7790" spans="1:1" x14ac:dyDescent="0.3">
      <c r="A7790" t="s">
        <v>251</v>
      </c>
    </row>
    <row r="7791" spans="1:1" x14ac:dyDescent="0.3">
      <c r="A7791" t="s">
        <v>252</v>
      </c>
    </row>
    <row r="7792" spans="1:1" x14ac:dyDescent="0.3">
      <c r="A7792" t="s">
        <v>1215</v>
      </c>
    </row>
    <row r="7793" spans="1:1" x14ac:dyDescent="0.3">
      <c r="A7793" t="s">
        <v>254</v>
      </c>
    </row>
    <row r="7794" spans="1:1" x14ac:dyDescent="0.3">
      <c r="A7794" t="s">
        <v>239</v>
      </c>
    </row>
    <row r="7795" spans="1:1" x14ac:dyDescent="0.3">
      <c r="A7795" t="s">
        <v>255</v>
      </c>
    </row>
    <row r="7796" spans="1:1" x14ac:dyDescent="0.3">
      <c r="A7796" t="s">
        <v>241</v>
      </c>
    </row>
    <row r="7797" spans="1:1" x14ac:dyDescent="0.3">
      <c r="A7797" t="s">
        <v>930</v>
      </c>
    </row>
    <row r="7798" spans="1:1" x14ac:dyDescent="0.3">
      <c r="A7798" t="s">
        <v>1508</v>
      </c>
    </row>
    <row r="7799" spans="1:1" x14ac:dyDescent="0.3">
      <c r="A7799" t="s">
        <v>3119</v>
      </c>
    </row>
    <row r="7800" spans="1:1" x14ac:dyDescent="0.3">
      <c r="A7800" t="s">
        <v>1212</v>
      </c>
    </row>
    <row r="7801" spans="1:1" x14ac:dyDescent="0.3">
      <c r="A7801" t="s">
        <v>3120</v>
      </c>
    </row>
    <row r="7802" spans="1:1" x14ac:dyDescent="0.3">
      <c r="A7802" t="s">
        <v>3121</v>
      </c>
    </row>
    <row r="7803" spans="1:1" x14ac:dyDescent="0.3">
      <c r="A7803" t="s">
        <v>3122</v>
      </c>
    </row>
    <row r="7804" spans="1:1" x14ac:dyDescent="0.3">
      <c r="A7804" t="s">
        <v>3123</v>
      </c>
    </row>
    <row r="7805" spans="1:1" x14ac:dyDescent="0.3">
      <c r="A7805" t="s">
        <v>257</v>
      </c>
    </row>
    <row r="7806" spans="1:1" x14ac:dyDescent="0.3">
      <c r="A7806" t="s">
        <v>258</v>
      </c>
    </row>
    <row r="7807" spans="1:1" x14ac:dyDescent="0.3">
      <c r="A7807" t="s">
        <v>259</v>
      </c>
    </row>
    <row r="7808" spans="1:1" x14ac:dyDescent="0.3">
      <c r="A7808" t="s">
        <v>3124</v>
      </c>
    </row>
    <row r="7809" spans="1:1" x14ac:dyDescent="0.3">
      <c r="A7809" t="s">
        <v>3125</v>
      </c>
    </row>
    <row r="7810" spans="1:1" x14ac:dyDescent="0.3">
      <c r="A7810" t="s">
        <v>3126</v>
      </c>
    </row>
    <row r="7811" spans="1:1" x14ac:dyDescent="0.3">
      <c r="A7811" t="s">
        <v>260</v>
      </c>
    </row>
    <row r="7812" spans="1:1" x14ac:dyDescent="0.3">
      <c r="A7812" t="s">
        <v>3127</v>
      </c>
    </row>
    <row r="7813" spans="1:1" x14ac:dyDescent="0.3">
      <c r="A7813" t="s">
        <v>3128</v>
      </c>
    </row>
    <row r="7814" spans="1:1" x14ac:dyDescent="0.3">
      <c r="A7814" t="s">
        <v>236</v>
      </c>
    </row>
    <row r="7815" spans="1:1" x14ac:dyDescent="0.3">
      <c r="A7815" t="s">
        <v>237</v>
      </c>
    </row>
    <row r="7816" spans="1:1" x14ac:dyDescent="0.3">
      <c r="A7816" t="s">
        <v>238</v>
      </c>
    </row>
    <row r="7817" spans="1:1" x14ac:dyDescent="0.3">
      <c r="A7817" t="s">
        <v>239</v>
      </c>
    </row>
    <row r="7818" spans="1:1" x14ac:dyDescent="0.3">
      <c r="A7818" t="s">
        <v>240</v>
      </c>
    </row>
    <row r="7819" spans="1:1" x14ac:dyDescent="0.3">
      <c r="A7819" t="s">
        <v>241</v>
      </c>
    </row>
    <row r="7820" spans="1:1" x14ac:dyDescent="0.3">
      <c r="A7820" t="s">
        <v>242</v>
      </c>
    </row>
    <row r="7821" spans="1:1" x14ac:dyDescent="0.3">
      <c r="A7821" t="s">
        <v>243</v>
      </c>
    </row>
    <row r="7822" spans="1:1" x14ac:dyDescent="0.3">
      <c r="A7822" t="s">
        <v>244</v>
      </c>
    </row>
    <row r="7823" spans="1:1" x14ac:dyDescent="0.3">
      <c r="A7823" t="s">
        <v>245</v>
      </c>
    </row>
    <row r="7824" spans="1:1" x14ac:dyDescent="0.3">
      <c r="A7824" t="s">
        <v>246</v>
      </c>
    </row>
    <row r="7825" spans="1:1" x14ac:dyDescent="0.3">
      <c r="A7825" t="s">
        <v>3129</v>
      </c>
    </row>
    <row r="7826" spans="1:1" x14ac:dyDescent="0.3">
      <c r="A7826" t="s">
        <v>247</v>
      </c>
    </row>
    <row r="7827" spans="1:1" x14ac:dyDescent="0.3">
      <c r="A7827" t="s">
        <v>3130</v>
      </c>
    </row>
    <row r="7828" spans="1:1" x14ac:dyDescent="0.3">
      <c r="A7828" t="s">
        <v>248</v>
      </c>
    </row>
    <row r="7829" spans="1:1" x14ac:dyDescent="0.3">
      <c r="A7829" t="s">
        <v>249</v>
      </c>
    </row>
    <row r="7830" spans="1:1" x14ac:dyDescent="0.3">
      <c r="A7830" t="s">
        <v>250</v>
      </c>
    </row>
    <row r="7831" spans="1:1" x14ac:dyDescent="0.3">
      <c r="A7831" t="s">
        <v>251</v>
      </c>
    </row>
    <row r="7832" spans="1:1" x14ac:dyDescent="0.3">
      <c r="A7832" t="s">
        <v>252</v>
      </c>
    </row>
    <row r="7833" spans="1:1" x14ac:dyDescent="0.3">
      <c r="A7833" t="s">
        <v>1219</v>
      </c>
    </row>
    <row r="7834" spans="1:1" x14ac:dyDescent="0.3">
      <c r="A7834" t="s">
        <v>254</v>
      </c>
    </row>
    <row r="7835" spans="1:1" x14ac:dyDescent="0.3">
      <c r="A7835" t="s">
        <v>239</v>
      </c>
    </row>
    <row r="7836" spans="1:1" x14ac:dyDescent="0.3">
      <c r="A7836" t="s">
        <v>255</v>
      </c>
    </row>
    <row r="7837" spans="1:1" x14ac:dyDescent="0.3">
      <c r="A7837" t="s">
        <v>241</v>
      </c>
    </row>
    <row r="7838" spans="1:1" x14ac:dyDescent="0.3">
      <c r="A7838" t="s">
        <v>931</v>
      </c>
    </row>
    <row r="7839" spans="1:1" x14ac:dyDescent="0.3">
      <c r="A7839" t="s">
        <v>1508</v>
      </c>
    </row>
    <row r="7840" spans="1:1" x14ac:dyDescent="0.3">
      <c r="A7840" t="s">
        <v>3119</v>
      </c>
    </row>
    <row r="7841" spans="1:1" x14ac:dyDescent="0.3">
      <c r="A7841" t="s">
        <v>1216</v>
      </c>
    </row>
    <row r="7842" spans="1:1" x14ac:dyDescent="0.3">
      <c r="A7842" t="s">
        <v>3120</v>
      </c>
    </row>
    <row r="7843" spans="1:1" x14ac:dyDescent="0.3">
      <c r="A7843" t="s">
        <v>3131</v>
      </c>
    </row>
    <row r="7844" spans="1:1" x14ac:dyDescent="0.3">
      <c r="A7844" t="s">
        <v>3132</v>
      </c>
    </row>
    <row r="7845" spans="1:1" x14ac:dyDescent="0.3">
      <c r="A7845" t="s">
        <v>3133</v>
      </c>
    </row>
    <row r="7846" spans="1:1" x14ac:dyDescent="0.3">
      <c r="A7846" t="s">
        <v>257</v>
      </c>
    </row>
    <row r="7847" spans="1:1" x14ac:dyDescent="0.3">
      <c r="A7847" t="s">
        <v>258</v>
      </c>
    </row>
    <row r="7848" spans="1:1" x14ac:dyDescent="0.3">
      <c r="A7848" t="s">
        <v>259</v>
      </c>
    </row>
    <row r="7849" spans="1:1" x14ac:dyDescent="0.3">
      <c r="A7849" t="s">
        <v>3134</v>
      </c>
    </row>
    <row r="7850" spans="1:1" x14ac:dyDescent="0.3">
      <c r="A7850" t="s">
        <v>3135</v>
      </c>
    </row>
    <row r="7851" spans="1:1" x14ac:dyDescent="0.3">
      <c r="A7851" t="s">
        <v>3136</v>
      </c>
    </row>
    <row r="7852" spans="1:1" x14ac:dyDescent="0.3">
      <c r="A7852" t="s">
        <v>260</v>
      </c>
    </row>
    <row r="7853" spans="1:1" x14ac:dyDescent="0.3">
      <c r="A7853" t="s">
        <v>3137</v>
      </c>
    </row>
    <row r="7854" spans="1:1" x14ac:dyDescent="0.3">
      <c r="A7854" t="s">
        <v>3138</v>
      </c>
    </row>
    <row r="7855" spans="1:1" x14ac:dyDescent="0.3">
      <c r="A7855" t="s">
        <v>236</v>
      </c>
    </row>
    <row r="7856" spans="1:1" x14ac:dyDescent="0.3">
      <c r="A7856" t="s">
        <v>237</v>
      </c>
    </row>
    <row r="7857" spans="1:1" x14ac:dyDescent="0.3">
      <c r="A7857" t="s">
        <v>238</v>
      </c>
    </row>
    <row r="7858" spans="1:1" x14ac:dyDescent="0.3">
      <c r="A7858" t="s">
        <v>239</v>
      </c>
    </row>
    <row r="7859" spans="1:1" x14ac:dyDescent="0.3">
      <c r="A7859" t="s">
        <v>240</v>
      </c>
    </row>
    <row r="7860" spans="1:1" x14ac:dyDescent="0.3">
      <c r="A7860" t="s">
        <v>241</v>
      </c>
    </row>
    <row r="7861" spans="1:1" x14ac:dyDescent="0.3">
      <c r="A7861" t="s">
        <v>242</v>
      </c>
    </row>
    <row r="7862" spans="1:1" x14ac:dyDescent="0.3">
      <c r="A7862" t="s">
        <v>243</v>
      </c>
    </row>
    <row r="7863" spans="1:1" x14ac:dyDescent="0.3">
      <c r="A7863" t="s">
        <v>244</v>
      </c>
    </row>
    <row r="7864" spans="1:1" x14ac:dyDescent="0.3">
      <c r="A7864" t="s">
        <v>245</v>
      </c>
    </row>
    <row r="7865" spans="1:1" x14ac:dyDescent="0.3">
      <c r="A7865" t="s">
        <v>246</v>
      </c>
    </row>
    <row r="7866" spans="1:1" x14ac:dyDescent="0.3">
      <c r="A7866" t="s">
        <v>3139</v>
      </c>
    </row>
    <row r="7867" spans="1:1" x14ac:dyDescent="0.3">
      <c r="A7867" t="s">
        <v>247</v>
      </c>
    </row>
    <row r="7868" spans="1:1" x14ac:dyDescent="0.3">
      <c r="A7868" t="s">
        <v>3140</v>
      </c>
    </row>
    <row r="7869" spans="1:1" x14ac:dyDescent="0.3">
      <c r="A7869" t="s">
        <v>248</v>
      </c>
    </row>
    <row r="7870" spans="1:1" x14ac:dyDescent="0.3">
      <c r="A7870" t="s">
        <v>249</v>
      </c>
    </row>
    <row r="7871" spans="1:1" x14ac:dyDescent="0.3">
      <c r="A7871" t="s">
        <v>250</v>
      </c>
    </row>
    <row r="7872" spans="1:1" x14ac:dyDescent="0.3">
      <c r="A7872" t="s">
        <v>251</v>
      </c>
    </row>
    <row r="7873" spans="1:1" x14ac:dyDescent="0.3">
      <c r="A7873" t="s">
        <v>252</v>
      </c>
    </row>
    <row r="7874" spans="1:1" x14ac:dyDescent="0.3">
      <c r="A7874" t="s">
        <v>1224</v>
      </c>
    </row>
    <row r="7875" spans="1:1" x14ac:dyDescent="0.3">
      <c r="A7875" t="s">
        <v>254</v>
      </c>
    </row>
    <row r="7876" spans="1:1" x14ac:dyDescent="0.3">
      <c r="A7876" t="s">
        <v>239</v>
      </c>
    </row>
    <row r="7877" spans="1:1" x14ac:dyDescent="0.3">
      <c r="A7877" t="s">
        <v>255</v>
      </c>
    </row>
    <row r="7878" spans="1:1" x14ac:dyDescent="0.3">
      <c r="A7878" t="s">
        <v>241</v>
      </c>
    </row>
    <row r="7879" spans="1:1" x14ac:dyDescent="0.3">
      <c r="A7879" t="s">
        <v>932</v>
      </c>
    </row>
    <row r="7880" spans="1:1" x14ac:dyDescent="0.3">
      <c r="A7880" t="s">
        <v>1508</v>
      </c>
    </row>
    <row r="7881" spans="1:1" x14ac:dyDescent="0.3">
      <c r="A7881" t="s">
        <v>3119</v>
      </c>
    </row>
    <row r="7882" spans="1:1" x14ac:dyDescent="0.3">
      <c r="A7882" t="s">
        <v>1221</v>
      </c>
    </row>
    <row r="7883" spans="1:1" x14ac:dyDescent="0.3">
      <c r="A7883" t="s">
        <v>3120</v>
      </c>
    </row>
    <row r="7884" spans="1:1" x14ac:dyDescent="0.3">
      <c r="A7884" t="s">
        <v>3141</v>
      </c>
    </row>
    <row r="7885" spans="1:1" x14ac:dyDescent="0.3">
      <c r="A7885" t="s">
        <v>3142</v>
      </c>
    </row>
    <row r="7886" spans="1:1" x14ac:dyDescent="0.3">
      <c r="A7886" t="s">
        <v>3143</v>
      </c>
    </row>
    <row r="7887" spans="1:1" x14ac:dyDescent="0.3">
      <c r="A7887" t="s">
        <v>257</v>
      </c>
    </row>
    <row r="7888" spans="1:1" x14ac:dyDescent="0.3">
      <c r="A7888" t="s">
        <v>258</v>
      </c>
    </row>
    <row r="7889" spans="1:1" x14ac:dyDescent="0.3">
      <c r="A7889" t="s">
        <v>259</v>
      </c>
    </row>
    <row r="7890" spans="1:1" x14ac:dyDescent="0.3">
      <c r="A7890" t="s">
        <v>3144</v>
      </c>
    </row>
    <row r="7891" spans="1:1" x14ac:dyDescent="0.3">
      <c r="A7891" t="s">
        <v>3145</v>
      </c>
    </row>
    <row r="7892" spans="1:1" x14ac:dyDescent="0.3">
      <c r="A7892" t="s">
        <v>3146</v>
      </c>
    </row>
    <row r="7893" spans="1:1" x14ac:dyDescent="0.3">
      <c r="A7893" t="s">
        <v>260</v>
      </c>
    </row>
    <row r="7894" spans="1:1" x14ac:dyDescent="0.3">
      <c r="A7894" t="s">
        <v>3147</v>
      </c>
    </row>
    <row r="7895" spans="1:1" x14ac:dyDescent="0.3">
      <c r="A7895" t="s">
        <v>3148</v>
      </c>
    </row>
    <row r="7896" spans="1:1" x14ac:dyDescent="0.3">
      <c r="A7896" t="s">
        <v>236</v>
      </c>
    </row>
    <row r="7897" spans="1:1" x14ac:dyDescent="0.3">
      <c r="A7897" t="s">
        <v>237</v>
      </c>
    </row>
    <row r="7898" spans="1:1" x14ac:dyDescent="0.3">
      <c r="A7898" t="s">
        <v>238</v>
      </c>
    </row>
    <row r="7899" spans="1:1" x14ac:dyDescent="0.3">
      <c r="A7899" t="s">
        <v>239</v>
      </c>
    </row>
    <row r="7900" spans="1:1" x14ac:dyDescent="0.3">
      <c r="A7900" t="s">
        <v>240</v>
      </c>
    </row>
    <row r="7901" spans="1:1" x14ac:dyDescent="0.3">
      <c r="A7901" t="s">
        <v>241</v>
      </c>
    </row>
    <row r="7902" spans="1:1" x14ac:dyDescent="0.3">
      <c r="A7902" t="s">
        <v>242</v>
      </c>
    </row>
    <row r="7903" spans="1:1" x14ac:dyDescent="0.3">
      <c r="A7903" t="s">
        <v>243</v>
      </c>
    </row>
    <row r="7904" spans="1:1" x14ac:dyDescent="0.3">
      <c r="A7904" t="s">
        <v>244</v>
      </c>
    </row>
    <row r="7905" spans="1:1" x14ac:dyDescent="0.3">
      <c r="A7905" t="s">
        <v>245</v>
      </c>
    </row>
    <row r="7906" spans="1:1" x14ac:dyDescent="0.3">
      <c r="A7906" t="s">
        <v>246</v>
      </c>
    </row>
    <row r="7907" spans="1:1" x14ac:dyDescent="0.3">
      <c r="A7907" t="s">
        <v>3149</v>
      </c>
    </row>
    <row r="7908" spans="1:1" x14ac:dyDescent="0.3">
      <c r="A7908" t="s">
        <v>247</v>
      </c>
    </row>
    <row r="7909" spans="1:1" x14ac:dyDescent="0.3">
      <c r="A7909" t="s">
        <v>3150</v>
      </c>
    </row>
    <row r="7910" spans="1:1" x14ac:dyDescent="0.3">
      <c r="A7910" t="s">
        <v>248</v>
      </c>
    </row>
    <row r="7911" spans="1:1" x14ac:dyDescent="0.3">
      <c r="A7911" t="s">
        <v>249</v>
      </c>
    </row>
    <row r="7912" spans="1:1" x14ac:dyDescent="0.3">
      <c r="A7912" t="s">
        <v>250</v>
      </c>
    </row>
    <row r="7913" spans="1:1" x14ac:dyDescent="0.3">
      <c r="A7913" t="s">
        <v>251</v>
      </c>
    </row>
    <row r="7914" spans="1:1" x14ac:dyDescent="0.3">
      <c r="A7914" t="s">
        <v>252</v>
      </c>
    </row>
    <row r="7915" spans="1:1" x14ac:dyDescent="0.3">
      <c r="A7915" t="s">
        <v>1228</v>
      </c>
    </row>
    <row r="7916" spans="1:1" x14ac:dyDescent="0.3">
      <c r="A7916" t="s">
        <v>254</v>
      </c>
    </row>
    <row r="7917" spans="1:1" x14ac:dyDescent="0.3">
      <c r="A7917" t="s">
        <v>239</v>
      </c>
    </row>
    <row r="7918" spans="1:1" x14ac:dyDescent="0.3">
      <c r="A7918" t="s">
        <v>255</v>
      </c>
    </row>
    <row r="7919" spans="1:1" x14ac:dyDescent="0.3">
      <c r="A7919" t="s">
        <v>241</v>
      </c>
    </row>
    <row r="7920" spans="1:1" x14ac:dyDescent="0.3">
      <c r="A7920" t="s">
        <v>930</v>
      </c>
    </row>
    <row r="7921" spans="1:1" x14ac:dyDescent="0.3">
      <c r="A7921" t="s">
        <v>1508</v>
      </c>
    </row>
    <row r="7922" spans="1:1" x14ac:dyDescent="0.3">
      <c r="A7922" t="s">
        <v>3151</v>
      </c>
    </row>
    <row r="7923" spans="1:1" x14ac:dyDescent="0.3">
      <c r="A7923" t="s">
        <v>1225</v>
      </c>
    </row>
    <row r="7924" spans="1:1" x14ac:dyDescent="0.3">
      <c r="A7924" t="s">
        <v>782</v>
      </c>
    </row>
    <row r="7925" spans="1:1" x14ac:dyDescent="0.3">
      <c r="A7925" t="s">
        <v>3152</v>
      </c>
    </row>
    <row r="7926" spans="1:1" x14ac:dyDescent="0.3">
      <c r="A7926" t="s">
        <v>3153</v>
      </c>
    </row>
    <row r="7927" spans="1:1" x14ac:dyDescent="0.3">
      <c r="A7927" t="s">
        <v>3154</v>
      </c>
    </row>
    <row r="7928" spans="1:1" x14ac:dyDescent="0.3">
      <c r="A7928" t="s">
        <v>257</v>
      </c>
    </row>
    <row r="7929" spans="1:1" x14ac:dyDescent="0.3">
      <c r="A7929" t="s">
        <v>258</v>
      </c>
    </row>
    <row r="7930" spans="1:1" x14ac:dyDescent="0.3">
      <c r="A7930" t="s">
        <v>259</v>
      </c>
    </row>
    <row r="7931" spans="1:1" x14ac:dyDescent="0.3">
      <c r="A7931" t="s">
        <v>3155</v>
      </c>
    </row>
    <row r="7932" spans="1:1" x14ac:dyDescent="0.3">
      <c r="A7932" t="s">
        <v>3156</v>
      </c>
    </row>
    <row r="7933" spans="1:1" x14ac:dyDescent="0.3">
      <c r="A7933" t="s">
        <v>3157</v>
      </c>
    </row>
    <row r="7934" spans="1:1" x14ac:dyDescent="0.3">
      <c r="A7934" t="s">
        <v>260</v>
      </c>
    </row>
    <row r="7935" spans="1:1" x14ac:dyDescent="0.3">
      <c r="A7935" t="s">
        <v>3158</v>
      </c>
    </row>
    <row r="7936" spans="1:1" x14ac:dyDescent="0.3">
      <c r="A7936" t="s">
        <v>3159</v>
      </c>
    </row>
    <row r="7937" spans="1:1" x14ac:dyDescent="0.3">
      <c r="A7937" t="s">
        <v>236</v>
      </c>
    </row>
    <row r="7938" spans="1:1" x14ac:dyDescent="0.3">
      <c r="A7938" t="s">
        <v>237</v>
      </c>
    </row>
    <row r="7939" spans="1:1" x14ac:dyDescent="0.3">
      <c r="A7939" t="s">
        <v>238</v>
      </c>
    </row>
    <row r="7940" spans="1:1" x14ac:dyDescent="0.3">
      <c r="A7940" t="s">
        <v>239</v>
      </c>
    </row>
    <row r="7941" spans="1:1" x14ac:dyDescent="0.3">
      <c r="A7941" t="s">
        <v>240</v>
      </c>
    </row>
    <row r="7942" spans="1:1" x14ac:dyDescent="0.3">
      <c r="A7942" t="s">
        <v>241</v>
      </c>
    </row>
    <row r="7943" spans="1:1" x14ac:dyDescent="0.3">
      <c r="A7943" t="s">
        <v>242</v>
      </c>
    </row>
    <row r="7944" spans="1:1" x14ac:dyDescent="0.3">
      <c r="A7944" t="s">
        <v>243</v>
      </c>
    </row>
    <row r="7945" spans="1:1" x14ac:dyDescent="0.3">
      <c r="A7945" t="s">
        <v>244</v>
      </c>
    </row>
    <row r="7946" spans="1:1" x14ac:dyDescent="0.3">
      <c r="A7946" t="s">
        <v>245</v>
      </c>
    </row>
    <row r="7947" spans="1:1" x14ac:dyDescent="0.3">
      <c r="A7947" t="s">
        <v>246</v>
      </c>
    </row>
    <row r="7948" spans="1:1" x14ac:dyDescent="0.3">
      <c r="A7948" t="s">
        <v>3160</v>
      </c>
    </row>
    <row r="7949" spans="1:1" x14ac:dyDescent="0.3">
      <c r="A7949" t="s">
        <v>247</v>
      </c>
    </row>
    <row r="7950" spans="1:1" x14ac:dyDescent="0.3">
      <c r="A7950" t="s">
        <v>3161</v>
      </c>
    </row>
    <row r="7951" spans="1:1" x14ac:dyDescent="0.3">
      <c r="A7951" t="s">
        <v>248</v>
      </c>
    </row>
    <row r="7952" spans="1:1" x14ac:dyDescent="0.3">
      <c r="A7952" t="s">
        <v>249</v>
      </c>
    </row>
    <row r="7953" spans="1:1" x14ac:dyDescent="0.3">
      <c r="A7953" t="s">
        <v>250</v>
      </c>
    </row>
    <row r="7954" spans="1:1" x14ac:dyDescent="0.3">
      <c r="A7954" t="s">
        <v>251</v>
      </c>
    </row>
    <row r="7955" spans="1:1" x14ac:dyDescent="0.3">
      <c r="A7955" t="s">
        <v>252</v>
      </c>
    </row>
    <row r="7956" spans="1:1" x14ac:dyDescent="0.3">
      <c r="A7956" t="s">
        <v>1233</v>
      </c>
    </row>
    <row r="7957" spans="1:1" x14ac:dyDescent="0.3">
      <c r="A7957" t="s">
        <v>254</v>
      </c>
    </row>
    <row r="7958" spans="1:1" x14ac:dyDescent="0.3">
      <c r="A7958" t="s">
        <v>239</v>
      </c>
    </row>
    <row r="7959" spans="1:1" x14ac:dyDescent="0.3">
      <c r="A7959" t="s">
        <v>255</v>
      </c>
    </row>
    <row r="7960" spans="1:1" x14ac:dyDescent="0.3">
      <c r="A7960" t="s">
        <v>241</v>
      </c>
    </row>
    <row r="7961" spans="1:1" x14ac:dyDescent="0.3">
      <c r="A7961" t="s">
        <v>931</v>
      </c>
    </row>
    <row r="7962" spans="1:1" x14ac:dyDescent="0.3">
      <c r="A7962" t="s">
        <v>1508</v>
      </c>
    </row>
    <row r="7963" spans="1:1" x14ac:dyDescent="0.3">
      <c r="A7963" t="s">
        <v>3151</v>
      </c>
    </row>
    <row r="7964" spans="1:1" x14ac:dyDescent="0.3">
      <c r="A7964" t="s">
        <v>1230</v>
      </c>
    </row>
    <row r="7965" spans="1:1" x14ac:dyDescent="0.3">
      <c r="A7965" t="s">
        <v>782</v>
      </c>
    </row>
    <row r="7966" spans="1:1" x14ac:dyDescent="0.3">
      <c r="A7966" t="s">
        <v>3162</v>
      </c>
    </row>
    <row r="7967" spans="1:1" x14ac:dyDescent="0.3">
      <c r="A7967" t="s">
        <v>3163</v>
      </c>
    </row>
    <row r="7968" spans="1:1" x14ac:dyDescent="0.3">
      <c r="A7968" t="s">
        <v>3164</v>
      </c>
    </row>
    <row r="7969" spans="1:1" x14ac:dyDescent="0.3">
      <c r="A7969" t="s">
        <v>257</v>
      </c>
    </row>
    <row r="7970" spans="1:1" x14ac:dyDescent="0.3">
      <c r="A7970" t="s">
        <v>258</v>
      </c>
    </row>
    <row r="7971" spans="1:1" x14ac:dyDescent="0.3">
      <c r="A7971" t="s">
        <v>259</v>
      </c>
    </row>
    <row r="7972" spans="1:1" x14ac:dyDescent="0.3">
      <c r="A7972" t="s">
        <v>3165</v>
      </c>
    </row>
    <row r="7973" spans="1:1" x14ac:dyDescent="0.3">
      <c r="A7973" t="s">
        <v>3166</v>
      </c>
    </row>
    <row r="7974" spans="1:1" x14ac:dyDescent="0.3">
      <c r="A7974" t="s">
        <v>3167</v>
      </c>
    </row>
    <row r="7975" spans="1:1" x14ac:dyDescent="0.3">
      <c r="A7975" t="s">
        <v>260</v>
      </c>
    </row>
    <row r="7976" spans="1:1" x14ac:dyDescent="0.3">
      <c r="A7976" t="s">
        <v>3168</v>
      </c>
    </row>
    <row r="7977" spans="1:1" x14ac:dyDescent="0.3">
      <c r="A7977" t="s">
        <v>3169</v>
      </c>
    </row>
    <row r="7978" spans="1:1" x14ac:dyDescent="0.3">
      <c r="A7978" t="s">
        <v>236</v>
      </c>
    </row>
    <row r="7979" spans="1:1" x14ac:dyDescent="0.3">
      <c r="A7979" t="s">
        <v>237</v>
      </c>
    </row>
    <row r="7980" spans="1:1" x14ac:dyDescent="0.3">
      <c r="A7980" t="s">
        <v>238</v>
      </c>
    </row>
    <row r="7981" spans="1:1" x14ac:dyDescent="0.3">
      <c r="A7981" t="s">
        <v>239</v>
      </c>
    </row>
    <row r="7982" spans="1:1" x14ac:dyDescent="0.3">
      <c r="A7982" t="s">
        <v>240</v>
      </c>
    </row>
    <row r="7983" spans="1:1" x14ac:dyDescent="0.3">
      <c r="A7983" t="s">
        <v>241</v>
      </c>
    </row>
    <row r="7984" spans="1:1" x14ac:dyDescent="0.3">
      <c r="A7984" t="s">
        <v>242</v>
      </c>
    </row>
    <row r="7985" spans="1:1" x14ac:dyDescent="0.3">
      <c r="A7985" t="s">
        <v>243</v>
      </c>
    </row>
    <row r="7986" spans="1:1" x14ac:dyDescent="0.3">
      <c r="A7986" t="s">
        <v>244</v>
      </c>
    </row>
    <row r="7987" spans="1:1" x14ac:dyDescent="0.3">
      <c r="A7987" t="s">
        <v>245</v>
      </c>
    </row>
    <row r="7988" spans="1:1" x14ac:dyDescent="0.3">
      <c r="A7988" t="s">
        <v>246</v>
      </c>
    </row>
    <row r="7989" spans="1:1" x14ac:dyDescent="0.3">
      <c r="A7989" t="s">
        <v>3170</v>
      </c>
    </row>
    <row r="7990" spans="1:1" x14ac:dyDescent="0.3">
      <c r="A7990" t="s">
        <v>247</v>
      </c>
    </row>
    <row r="7991" spans="1:1" x14ac:dyDescent="0.3">
      <c r="A7991" t="s">
        <v>3171</v>
      </c>
    </row>
    <row r="7992" spans="1:1" x14ac:dyDescent="0.3">
      <c r="A7992" t="s">
        <v>248</v>
      </c>
    </row>
    <row r="7993" spans="1:1" x14ac:dyDescent="0.3">
      <c r="A7993" t="s">
        <v>249</v>
      </c>
    </row>
    <row r="7994" spans="1:1" x14ac:dyDescent="0.3">
      <c r="A7994" t="s">
        <v>250</v>
      </c>
    </row>
    <row r="7995" spans="1:1" x14ac:dyDescent="0.3">
      <c r="A7995" t="s">
        <v>251</v>
      </c>
    </row>
    <row r="7996" spans="1:1" x14ac:dyDescent="0.3">
      <c r="A7996" t="s">
        <v>252</v>
      </c>
    </row>
    <row r="7997" spans="1:1" x14ac:dyDescent="0.3">
      <c r="A7997" t="s">
        <v>1238</v>
      </c>
    </row>
    <row r="7998" spans="1:1" x14ac:dyDescent="0.3">
      <c r="A7998" t="s">
        <v>254</v>
      </c>
    </row>
    <row r="7999" spans="1:1" x14ac:dyDescent="0.3">
      <c r="A7999" t="s">
        <v>239</v>
      </c>
    </row>
    <row r="8000" spans="1:1" x14ac:dyDescent="0.3">
      <c r="A8000" t="s">
        <v>255</v>
      </c>
    </row>
    <row r="8001" spans="1:1" x14ac:dyDescent="0.3">
      <c r="A8001" t="s">
        <v>241</v>
      </c>
    </row>
    <row r="8002" spans="1:1" x14ac:dyDescent="0.3">
      <c r="A8002" t="s">
        <v>932</v>
      </c>
    </row>
    <row r="8003" spans="1:1" x14ac:dyDescent="0.3">
      <c r="A8003" t="s">
        <v>1508</v>
      </c>
    </row>
    <row r="8004" spans="1:1" x14ac:dyDescent="0.3">
      <c r="A8004" t="s">
        <v>3151</v>
      </c>
    </row>
    <row r="8005" spans="1:1" x14ac:dyDescent="0.3">
      <c r="A8005" t="s">
        <v>1235</v>
      </c>
    </row>
    <row r="8006" spans="1:1" x14ac:dyDescent="0.3">
      <c r="A8006" t="s">
        <v>782</v>
      </c>
    </row>
    <row r="8007" spans="1:1" x14ac:dyDescent="0.3">
      <c r="A8007" t="s">
        <v>3172</v>
      </c>
    </row>
    <row r="8008" spans="1:1" x14ac:dyDescent="0.3">
      <c r="A8008" t="s">
        <v>3173</v>
      </c>
    </row>
    <row r="8009" spans="1:1" x14ac:dyDescent="0.3">
      <c r="A8009" t="s">
        <v>3174</v>
      </c>
    </row>
    <row r="8010" spans="1:1" x14ac:dyDescent="0.3">
      <c r="A8010" t="s">
        <v>257</v>
      </c>
    </row>
    <row r="8011" spans="1:1" x14ac:dyDescent="0.3">
      <c r="A8011" t="s">
        <v>258</v>
      </c>
    </row>
    <row r="8012" spans="1:1" x14ac:dyDescent="0.3">
      <c r="A8012" t="s">
        <v>259</v>
      </c>
    </row>
    <row r="8013" spans="1:1" x14ac:dyDescent="0.3">
      <c r="A8013" t="s">
        <v>3175</v>
      </c>
    </row>
    <row r="8014" spans="1:1" x14ac:dyDescent="0.3">
      <c r="A8014" t="s">
        <v>3176</v>
      </c>
    </row>
    <row r="8015" spans="1:1" x14ac:dyDescent="0.3">
      <c r="A8015" t="s">
        <v>3177</v>
      </c>
    </row>
    <row r="8016" spans="1:1" x14ac:dyDescent="0.3">
      <c r="A8016" t="s">
        <v>260</v>
      </c>
    </row>
    <row r="8017" spans="1:1" x14ac:dyDescent="0.3">
      <c r="A8017" t="s">
        <v>3178</v>
      </c>
    </row>
    <row r="8018" spans="1:1" x14ac:dyDescent="0.3">
      <c r="A8018" t="s">
        <v>3179</v>
      </c>
    </row>
    <row r="8019" spans="1:1" x14ac:dyDescent="0.3">
      <c r="A8019" t="s">
        <v>236</v>
      </c>
    </row>
    <row r="8020" spans="1:1" x14ac:dyDescent="0.3">
      <c r="A8020" t="s">
        <v>237</v>
      </c>
    </row>
    <row r="8021" spans="1:1" x14ac:dyDescent="0.3">
      <c r="A8021" t="s">
        <v>238</v>
      </c>
    </row>
    <row r="8022" spans="1:1" x14ac:dyDescent="0.3">
      <c r="A8022" t="s">
        <v>239</v>
      </c>
    </row>
    <row r="8023" spans="1:1" x14ac:dyDescent="0.3">
      <c r="A8023" t="s">
        <v>240</v>
      </c>
    </row>
    <row r="8024" spans="1:1" x14ac:dyDescent="0.3">
      <c r="A8024" t="s">
        <v>241</v>
      </c>
    </row>
    <row r="8025" spans="1:1" x14ac:dyDescent="0.3">
      <c r="A8025" t="s">
        <v>242</v>
      </c>
    </row>
    <row r="8026" spans="1:1" x14ac:dyDescent="0.3">
      <c r="A8026" t="s">
        <v>243</v>
      </c>
    </row>
    <row r="8027" spans="1:1" x14ac:dyDescent="0.3">
      <c r="A8027" t="s">
        <v>244</v>
      </c>
    </row>
    <row r="8028" spans="1:1" x14ac:dyDescent="0.3">
      <c r="A8028" t="s">
        <v>245</v>
      </c>
    </row>
    <row r="8029" spans="1:1" x14ac:dyDescent="0.3">
      <c r="A8029" t="s">
        <v>246</v>
      </c>
    </row>
    <row r="8030" spans="1:1" x14ac:dyDescent="0.3">
      <c r="A8030" t="s">
        <v>3180</v>
      </c>
    </row>
    <row r="8031" spans="1:1" x14ac:dyDescent="0.3">
      <c r="A8031" t="s">
        <v>247</v>
      </c>
    </row>
    <row r="8032" spans="1:1" x14ac:dyDescent="0.3">
      <c r="A8032" t="s">
        <v>3181</v>
      </c>
    </row>
    <row r="8033" spans="1:1" x14ac:dyDescent="0.3">
      <c r="A8033" t="s">
        <v>248</v>
      </c>
    </row>
    <row r="8034" spans="1:1" x14ac:dyDescent="0.3">
      <c r="A8034" t="s">
        <v>249</v>
      </c>
    </row>
    <row r="8035" spans="1:1" x14ac:dyDescent="0.3">
      <c r="A8035" t="s">
        <v>250</v>
      </c>
    </row>
    <row r="8036" spans="1:1" x14ac:dyDescent="0.3">
      <c r="A8036" t="s">
        <v>251</v>
      </c>
    </row>
    <row r="8037" spans="1:1" x14ac:dyDescent="0.3">
      <c r="A8037" t="s">
        <v>252</v>
      </c>
    </row>
    <row r="8038" spans="1:1" x14ac:dyDescent="0.3">
      <c r="A8038" t="s">
        <v>1243</v>
      </c>
    </row>
    <row r="8039" spans="1:1" x14ac:dyDescent="0.3">
      <c r="A8039" t="s">
        <v>254</v>
      </c>
    </row>
    <row r="8040" spans="1:1" x14ac:dyDescent="0.3">
      <c r="A8040" t="s">
        <v>239</v>
      </c>
    </row>
    <row r="8041" spans="1:1" x14ac:dyDescent="0.3">
      <c r="A8041" t="s">
        <v>255</v>
      </c>
    </row>
    <row r="8042" spans="1:1" x14ac:dyDescent="0.3">
      <c r="A8042" t="s">
        <v>241</v>
      </c>
    </row>
    <row r="8043" spans="1:1" x14ac:dyDescent="0.3">
      <c r="A8043" t="s">
        <v>1508</v>
      </c>
    </row>
    <row r="8044" spans="1:1" x14ac:dyDescent="0.3">
      <c r="A8044" t="s">
        <v>3182</v>
      </c>
    </row>
    <row r="8045" spans="1:1" x14ac:dyDescent="0.3">
      <c r="A8045" t="s">
        <v>1240</v>
      </c>
    </row>
    <row r="8046" spans="1:1" x14ac:dyDescent="0.3">
      <c r="A8046" t="s">
        <v>1464</v>
      </c>
    </row>
    <row r="8047" spans="1:1" x14ac:dyDescent="0.3">
      <c r="A8047" t="s">
        <v>3183</v>
      </c>
    </row>
    <row r="8048" spans="1:1" x14ac:dyDescent="0.3">
      <c r="A8048" t="s">
        <v>3184</v>
      </c>
    </row>
    <row r="8049" spans="1:1" x14ac:dyDescent="0.3">
      <c r="A8049" t="s">
        <v>3185</v>
      </c>
    </row>
    <row r="8050" spans="1:1" x14ac:dyDescent="0.3">
      <c r="A8050" t="s">
        <v>257</v>
      </c>
    </row>
    <row r="8051" spans="1:1" x14ac:dyDescent="0.3">
      <c r="A8051" t="s">
        <v>258</v>
      </c>
    </row>
    <row r="8052" spans="1:1" x14ac:dyDescent="0.3">
      <c r="A8052" t="s">
        <v>259</v>
      </c>
    </row>
    <row r="8053" spans="1:1" x14ac:dyDescent="0.3">
      <c r="A8053" t="s">
        <v>3186</v>
      </c>
    </row>
    <row r="8054" spans="1:1" x14ac:dyDescent="0.3">
      <c r="A8054" t="s">
        <v>3187</v>
      </c>
    </row>
    <row r="8055" spans="1:1" x14ac:dyDescent="0.3">
      <c r="A8055" t="s">
        <v>3188</v>
      </c>
    </row>
    <row r="8056" spans="1:1" x14ac:dyDescent="0.3">
      <c r="A8056" t="s">
        <v>260</v>
      </c>
    </row>
    <row r="8057" spans="1:1" x14ac:dyDescent="0.3">
      <c r="A8057" t="s">
        <v>3189</v>
      </c>
    </row>
    <row r="8058" spans="1:1" x14ac:dyDescent="0.3">
      <c r="A8058" t="s">
        <v>3190</v>
      </c>
    </row>
    <row r="8059" spans="1:1" x14ac:dyDescent="0.3">
      <c r="A8059" t="s">
        <v>236</v>
      </c>
    </row>
    <row r="8060" spans="1:1" x14ac:dyDescent="0.3">
      <c r="A8060" t="s">
        <v>237</v>
      </c>
    </row>
    <row r="8061" spans="1:1" x14ac:dyDescent="0.3">
      <c r="A8061" t="s">
        <v>238</v>
      </c>
    </row>
    <row r="8062" spans="1:1" x14ac:dyDescent="0.3">
      <c r="A8062" t="s">
        <v>239</v>
      </c>
    </row>
    <row r="8063" spans="1:1" x14ac:dyDescent="0.3">
      <c r="A8063" t="s">
        <v>240</v>
      </c>
    </row>
    <row r="8064" spans="1:1" x14ac:dyDescent="0.3">
      <c r="A8064" t="s">
        <v>241</v>
      </c>
    </row>
    <row r="8065" spans="1:1" x14ac:dyDescent="0.3">
      <c r="A8065" t="s">
        <v>242</v>
      </c>
    </row>
    <row r="8066" spans="1:1" x14ac:dyDescent="0.3">
      <c r="A8066" t="s">
        <v>243</v>
      </c>
    </row>
    <row r="8067" spans="1:1" x14ac:dyDescent="0.3">
      <c r="A8067" t="s">
        <v>244</v>
      </c>
    </row>
    <row r="8068" spans="1:1" x14ac:dyDescent="0.3">
      <c r="A8068" t="s">
        <v>245</v>
      </c>
    </row>
    <row r="8069" spans="1:1" x14ac:dyDescent="0.3">
      <c r="A8069" t="s">
        <v>246</v>
      </c>
    </row>
    <row r="8070" spans="1:1" x14ac:dyDescent="0.3">
      <c r="A8070" t="s">
        <v>3191</v>
      </c>
    </row>
    <row r="8071" spans="1:1" x14ac:dyDescent="0.3">
      <c r="A8071" t="s">
        <v>247</v>
      </c>
    </row>
    <row r="8072" spans="1:1" x14ac:dyDescent="0.3">
      <c r="A8072" t="s">
        <v>3192</v>
      </c>
    </row>
    <row r="8073" spans="1:1" x14ac:dyDescent="0.3">
      <c r="A8073" t="s">
        <v>248</v>
      </c>
    </row>
    <row r="8074" spans="1:1" x14ac:dyDescent="0.3">
      <c r="A8074" t="s">
        <v>249</v>
      </c>
    </row>
    <row r="8075" spans="1:1" x14ac:dyDescent="0.3">
      <c r="A8075" t="s">
        <v>250</v>
      </c>
    </row>
    <row r="8076" spans="1:1" x14ac:dyDescent="0.3">
      <c r="A8076" t="s">
        <v>251</v>
      </c>
    </row>
    <row r="8077" spans="1:1" x14ac:dyDescent="0.3">
      <c r="A8077" t="s">
        <v>252</v>
      </c>
    </row>
    <row r="8078" spans="1:1" x14ac:dyDescent="0.3">
      <c r="A8078" t="s">
        <v>1248</v>
      </c>
    </row>
    <row r="8079" spans="1:1" x14ac:dyDescent="0.3">
      <c r="A8079" t="s">
        <v>254</v>
      </c>
    </row>
    <row r="8080" spans="1:1" x14ac:dyDescent="0.3">
      <c r="A8080" t="s">
        <v>239</v>
      </c>
    </row>
    <row r="8081" spans="1:1" x14ac:dyDescent="0.3">
      <c r="A8081" t="s">
        <v>255</v>
      </c>
    </row>
    <row r="8082" spans="1:1" x14ac:dyDescent="0.3">
      <c r="A8082" t="s">
        <v>241</v>
      </c>
    </row>
    <row r="8083" spans="1:1" x14ac:dyDescent="0.3">
      <c r="A8083" t="s">
        <v>1508</v>
      </c>
    </row>
    <row r="8084" spans="1:1" x14ac:dyDescent="0.3">
      <c r="A8084" t="s">
        <v>3193</v>
      </c>
    </row>
    <row r="8085" spans="1:1" x14ac:dyDescent="0.3">
      <c r="A8085" t="s">
        <v>1245</v>
      </c>
    </row>
    <row r="8086" spans="1:1" x14ac:dyDescent="0.3">
      <c r="A8086" t="s">
        <v>1464</v>
      </c>
    </row>
    <row r="8087" spans="1:1" x14ac:dyDescent="0.3">
      <c r="A8087" t="s">
        <v>3194</v>
      </c>
    </row>
    <row r="8088" spans="1:1" x14ac:dyDescent="0.3">
      <c r="A8088" t="s">
        <v>3195</v>
      </c>
    </row>
    <row r="8089" spans="1:1" x14ac:dyDescent="0.3">
      <c r="A8089" t="s">
        <v>3196</v>
      </c>
    </row>
    <row r="8090" spans="1:1" x14ac:dyDescent="0.3">
      <c r="A8090" t="s">
        <v>257</v>
      </c>
    </row>
    <row r="8091" spans="1:1" x14ac:dyDescent="0.3">
      <c r="A8091" t="s">
        <v>258</v>
      </c>
    </row>
    <row r="8092" spans="1:1" x14ac:dyDescent="0.3">
      <c r="A8092" t="s">
        <v>259</v>
      </c>
    </row>
    <row r="8093" spans="1:1" x14ac:dyDescent="0.3">
      <c r="A8093" t="s">
        <v>3197</v>
      </c>
    </row>
    <row r="8094" spans="1:1" x14ac:dyDescent="0.3">
      <c r="A8094" t="s">
        <v>3198</v>
      </c>
    </row>
    <row r="8095" spans="1:1" x14ac:dyDescent="0.3">
      <c r="A8095" t="s">
        <v>3199</v>
      </c>
    </row>
    <row r="8096" spans="1:1" x14ac:dyDescent="0.3">
      <c r="A8096" t="s">
        <v>260</v>
      </c>
    </row>
    <row r="8097" spans="1:1" x14ac:dyDescent="0.3">
      <c r="A8097" t="s">
        <v>3200</v>
      </c>
    </row>
    <row r="8098" spans="1:1" x14ac:dyDescent="0.3">
      <c r="A8098" t="s">
        <v>3201</v>
      </c>
    </row>
    <row r="8099" spans="1:1" x14ac:dyDescent="0.3">
      <c r="A8099" t="s">
        <v>236</v>
      </c>
    </row>
    <row r="8100" spans="1:1" x14ac:dyDescent="0.3">
      <c r="A8100" t="s">
        <v>237</v>
      </c>
    </row>
    <row r="8101" spans="1:1" x14ac:dyDescent="0.3">
      <c r="A8101" t="s">
        <v>238</v>
      </c>
    </row>
    <row r="8102" spans="1:1" x14ac:dyDescent="0.3">
      <c r="A8102" t="s">
        <v>239</v>
      </c>
    </row>
    <row r="8103" spans="1:1" x14ac:dyDescent="0.3">
      <c r="A8103" t="s">
        <v>240</v>
      </c>
    </row>
    <row r="8104" spans="1:1" x14ac:dyDescent="0.3">
      <c r="A8104" t="s">
        <v>241</v>
      </c>
    </row>
    <row r="8105" spans="1:1" x14ac:dyDescent="0.3">
      <c r="A8105" t="s">
        <v>242</v>
      </c>
    </row>
    <row r="8106" spans="1:1" x14ac:dyDescent="0.3">
      <c r="A8106" t="s">
        <v>243</v>
      </c>
    </row>
    <row r="8107" spans="1:1" x14ac:dyDescent="0.3">
      <c r="A8107" t="s">
        <v>244</v>
      </c>
    </row>
    <row r="8108" spans="1:1" x14ac:dyDescent="0.3">
      <c r="A8108" t="s">
        <v>245</v>
      </c>
    </row>
    <row r="8109" spans="1:1" x14ac:dyDescent="0.3">
      <c r="A8109" t="s">
        <v>246</v>
      </c>
    </row>
    <row r="8110" spans="1:1" x14ac:dyDescent="0.3">
      <c r="A8110" t="s">
        <v>3202</v>
      </c>
    </row>
    <row r="8111" spans="1:1" x14ac:dyDescent="0.3">
      <c r="A8111" t="s">
        <v>247</v>
      </c>
    </row>
    <row r="8112" spans="1:1" x14ac:dyDescent="0.3">
      <c r="A8112" t="s">
        <v>3203</v>
      </c>
    </row>
    <row r="8113" spans="1:1" x14ac:dyDescent="0.3">
      <c r="A8113" t="s">
        <v>248</v>
      </c>
    </row>
    <row r="8114" spans="1:1" x14ac:dyDescent="0.3">
      <c r="A8114" t="s">
        <v>249</v>
      </c>
    </row>
    <row r="8115" spans="1:1" x14ac:dyDescent="0.3">
      <c r="A8115" t="s">
        <v>250</v>
      </c>
    </row>
    <row r="8116" spans="1:1" x14ac:dyDescent="0.3">
      <c r="A8116" t="s">
        <v>251</v>
      </c>
    </row>
    <row r="8117" spans="1:1" x14ac:dyDescent="0.3">
      <c r="A8117" t="s">
        <v>252</v>
      </c>
    </row>
    <row r="8118" spans="1:1" x14ac:dyDescent="0.3">
      <c r="A8118" t="s">
        <v>1253</v>
      </c>
    </row>
    <row r="8119" spans="1:1" x14ac:dyDescent="0.3">
      <c r="A8119" t="s">
        <v>254</v>
      </c>
    </row>
    <row r="8120" spans="1:1" x14ac:dyDescent="0.3">
      <c r="A8120" t="s">
        <v>239</v>
      </c>
    </row>
    <row r="8121" spans="1:1" x14ac:dyDescent="0.3">
      <c r="A8121" t="s">
        <v>255</v>
      </c>
    </row>
    <row r="8122" spans="1:1" x14ac:dyDescent="0.3">
      <c r="A8122" t="s">
        <v>241</v>
      </c>
    </row>
    <row r="8123" spans="1:1" x14ac:dyDescent="0.3">
      <c r="A8123" t="s">
        <v>930</v>
      </c>
    </row>
    <row r="8124" spans="1:1" x14ac:dyDescent="0.3">
      <c r="A8124" t="s">
        <v>1508</v>
      </c>
    </row>
    <row r="8125" spans="1:1" x14ac:dyDescent="0.3">
      <c r="A8125" t="s">
        <v>3204</v>
      </c>
    </row>
    <row r="8126" spans="1:1" x14ac:dyDescent="0.3">
      <c r="A8126" t="s">
        <v>1250</v>
      </c>
    </row>
    <row r="8127" spans="1:1" x14ac:dyDescent="0.3">
      <c r="A8127" t="s">
        <v>782</v>
      </c>
    </row>
    <row r="8128" spans="1:1" x14ac:dyDescent="0.3">
      <c r="A8128" t="s">
        <v>3205</v>
      </c>
    </row>
    <row r="8129" spans="1:1" x14ac:dyDescent="0.3">
      <c r="A8129" t="s">
        <v>3206</v>
      </c>
    </row>
    <row r="8130" spans="1:1" x14ac:dyDescent="0.3">
      <c r="A8130" t="s">
        <v>3207</v>
      </c>
    </row>
    <row r="8131" spans="1:1" x14ac:dyDescent="0.3">
      <c r="A8131" t="s">
        <v>257</v>
      </c>
    </row>
    <row r="8132" spans="1:1" x14ac:dyDescent="0.3">
      <c r="A8132" t="s">
        <v>258</v>
      </c>
    </row>
    <row r="8133" spans="1:1" x14ac:dyDescent="0.3">
      <c r="A8133" t="s">
        <v>259</v>
      </c>
    </row>
    <row r="8134" spans="1:1" x14ac:dyDescent="0.3">
      <c r="A8134" t="s">
        <v>3208</v>
      </c>
    </row>
    <row r="8135" spans="1:1" x14ac:dyDescent="0.3">
      <c r="A8135" t="s">
        <v>3209</v>
      </c>
    </row>
    <row r="8136" spans="1:1" x14ac:dyDescent="0.3">
      <c r="A8136" t="s">
        <v>3210</v>
      </c>
    </row>
    <row r="8137" spans="1:1" x14ac:dyDescent="0.3">
      <c r="A8137" t="s">
        <v>260</v>
      </c>
    </row>
    <row r="8138" spans="1:1" x14ac:dyDescent="0.3">
      <c r="A8138" t="s">
        <v>3211</v>
      </c>
    </row>
    <row r="8139" spans="1:1" x14ac:dyDescent="0.3">
      <c r="A8139" t="s">
        <v>3212</v>
      </c>
    </row>
    <row r="8140" spans="1:1" x14ac:dyDescent="0.3">
      <c r="A8140" t="s">
        <v>236</v>
      </c>
    </row>
    <row r="8141" spans="1:1" x14ac:dyDescent="0.3">
      <c r="A8141" t="s">
        <v>237</v>
      </c>
    </row>
    <row r="8142" spans="1:1" x14ac:dyDescent="0.3">
      <c r="A8142" t="s">
        <v>238</v>
      </c>
    </row>
    <row r="8143" spans="1:1" x14ac:dyDescent="0.3">
      <c r="A8143" t="s">
        <v>239</v>
      </c>
    </row>
    <row r="8144" spans="1:1" x14ac:dyDescent="0.3">
      <c r="A8144" t="s">
        <v>240</v>
      </c>
    </row>
    <row r="8145" spans="1:1" x14ac:dyDescent="0.3">
      <c r="A8145" t="s">
        <v>241</v>
      </c>
    </row>
    <row r="8146" spans="1:1" x14ac:dyDescent="0.3">
      <c r="A8146" t="s">
        <v>242</v>
      </c>
    </row>
    <row r="8147" spans="1:1" x14ac:dyDescent="0.3">
      <c r="A8147" t="s">
        <v>243</v>
      </c>
    </row>
    <row r="8148" spans="1:1" x14ac:dyDescent="0.3">
      <c r="A8148" t="s">
        <v>244</v>
      </c>
    </row>
    <row r="8149" spans="1:1" x14ac:dyDescent="0.3">
      <c r="A8149" t="s">
        <v>245</v>
      </c>
    </row>
    <row r="8150" spans="1:1" x14ac:dyDescent="0.3">
      <c r="A8150" t="s">
        <v>246</v>
      </c>
    </row>
    <row r="8151" spans="1:1" x14ac:dyDescent="0.3">
      <c r="A8151" t="s">
        <v>3213</v>
      </c>
    </row>
    <row r="8152" spans="1:1" x14ac:dyDescent="0.3">
      <c r="A8152" t="s">
        <v>247</v>
      </c>
    </row>
    <row r="8153" spans="1:1" x14ac:dyDescent="0.3">
      <c r="A8153" t="s">
        <v>3214</v>
      </c>
    </row>
    <row r="8154" spans="1:1" x14ac:dyDescent="0.3">
      <c r="A8154" t="s">
        <v>248</v>
      </c>
    </row>
    <row r="8155" spans="1:1" x14ac:dyDescent="0.3">
      <c r="A8155" t="s">
        <v>249</v>
      </c>
    </row>
    <row r="8156" spans="1:1" x14ac:dyDescent="0.3">
      <c r="A8156" t="s">
        <v>250</v>
      </c>
    </row>
    <row r="8157" spans="1:1" x14ac:dyDescent="0.3">
      <c r="A8157" t="s">
        <v>251</v>
      </c>
    </row>
    <row r="8158" spans="1:1" x14ac:dyDescent="0.3">
      <c r="A8158" t="s">
        <v>252</v>
      </c>
    </row>
    <row r="8159" spans="1:1" x14ac:dyDescent="0.3">
      <c r="A8159" t="s">
        <v>1257</v>
      </c>
    </row>
    <row r="8160" spans="1:1" x14ac:dyDescent="0.3">
      <c r="A8160" t="s">
        <v>254</v>
      </c>
    </row>
    <row r="8161" spans="1:1" x14ac:dyDescent="0.3">
      <c r="A8161" t="s">
        <v>239</v>
      </c>
    </row>
    <row r="8162" spans="1:1" x14ac:dyDescent="0.3">
      <c r="A8162" t="s">
        <v>255</v>
      </c>
    </row>
    <row r="8163" spans="1:1" x14ac:dyDescent="0.3">
      <c r="A8163" t="s">
        <v>241</v>
      </c>
    </row>
    <row r="8164" spans="1:1" x14ac:dyDescent="0.3">
      <c r="A8164" t="s">
        <v>931</v>
      </c>
    </row>
    <row r="8165" spans="1:1" x14ac:dyDescent="0.3">
      <c r="A8165" t="s">
        <v>1508</v>
      </c>
    </row>
    <row r="8166" spans="1:1" x14ac:dyDescent="0.3">
      <c r="A8166" t="s">
        <v>3204</v>
      </c>
    </row>
    <row r="8167" spans="1:1" x14ac:dyDescent="0.3">
      <c r="A8167" t="s">
        <v>1254</v>
      </c>
    </row>
    <row r="8168" spans="1:1" x14ac:dyDescent="0.3">
      <c r="A8168" t="s">
        <v>782</v>
      </c>
    </row>
    <row r="8169" spans="1:1" x14ac:dyDescent="0.3">
      <c r="A8169" t="s">
        <v>3215</v>
      </c>
    </row>
    <row r="8170" spans="1:1" x14ac:dyDescent="0.3">
      <c r="A8170" t="s">
        <v>3216</v>
      </c>
    </row>
    <row r="8171" spans="1:1" x14ac:dyDescent="0.3">
      <c r="A8171" t="s">
        <v>3217</v>
      </c>
    </row>
    <row r="8172" spans="1:1" x14ac:dyDescent="0.3">
      <c r="A8172" t="s">
        <v>257</v>
      </c>
    </row>
    <row r="8173" spans="1:1" x14ac:dyDescent="0.3">
      <c r="A8173" t="s">
        <v>258</v>
      </c>
    </row>
    <row r="8174" spans="1:1" x14ac:dyDescent="0.3">
      <c r="A8174" t="s">
        <v>259</v>
      </c>
    </row>
    <row r="8175" spans="1:1" x14ac:dyDescent="0.3">
      <c r="A8175" t="s">
        <v>3218</v>
      </c>
    </row>
    <row r="8176" spans="1:1" x14ac:dyDescent="0.3">
      <c r="A8176" t="s">
        <v>3219</v>
      </c>
    </row>
    <row r="8177" spans="1:1" x14ac:dyDescent="0.3">
      <c r="A8177" t="s">
        <v>3220</v>
      </c>
    </row>
    <row r="8178" spans="1:1" x14ac:dyDescent="0.3">
      <c r="A8178" t="s">
        <v>260</v>
      </c>
    </row>
    <row r="8179" spans="1:1" x14ac:dyDescent="0.3">
      <c r="A8179" t="s">
        <v>3221</v>
      </c>
    </row>
    <row r="8180" spans="1:1" x14ac:dyDescent="0.3">
      <c r="A8180" t="s">
        <v>3222</v>
      </c>
    </row>
    <row r="8181" spans="1:1" x14ac:dyDescent="0.3">
      <c r="A8181" t="s">
        <v>236</v>
      </c>
    </row>
    <row r="8182" spans="1:1" x14ac:dyDescent="0.3">
      <c r="A8182" t="s">
        <v>237</v>
      </c>
    </row>
    <row r="8183" spans="1:1" x14ac:dyDescent="0.3">
      <c r="A8183" t="s">
        <v>238</v>
      </c>
    </row>
    <row r="8184" spans="1:1" x14ac:dyDescent="0.3">
      <c r="A8184" t="s">
        <v>239</v>
      </c>
    </row>
    <row r="8185" spans="1:1" x14ac:dyDescent="0.3">
      <c r="A8185" t="s">
        <v>240</v>
      </c>
    </row>
    <row r="8186" spans="1:1" x14ac:dyDescent="0.3">
      <c r="A8186" t="s">
        <v>241</v>
      </c>
    </row>
    <row r="8187" spans="1:1" x14ac:dyDescent="0.3">
      <c r="A8187" t="s">
        <v>242</v>
      </c>
    </row>
    <row r="8188" spans="1:1" x14ac:dyDescent="0.3">
      <c r="A8188" t="s">
        <v>243</v>
      </c>
    </row>
    <row r="8189" spans="1:1" x14ac:dyDescent="0.3">
      <c r="A8189" t="s">
        <v>244</v>
      </c>
    </row>
    <row r="8190" spans="1:1" x14ac:dyDescent="0.3">
      <c r="A8190" t="s">
        <v>245</v>
      </c>
    </row>
    <row r="8191" spans="1:1" x14ac:dyDescent="0.3">
      <c r="A8191" t="s">
        <v>246</v>
      </c>
    </row>
    <row r="8192" spans="1:1" x14ac:dyDescent="0.3">
      <c r="A8192" t="s">
        <v>3223</v>
      </c>
    </row>
    <row r="8193" spans="1:1" x14ac:dyDescent="0.3">
      <c r="A8193" t="s">
        <v>247</v>
      </c>
    </row>
    <row r="8194" spans="1:1" x14ac:dyDescent="0.3">
      <c r="A8194" t="s">
        <v>3224</v>
      </c>
    </row>
    <row r="8195" spans="1:1" x14ac:dyDescent="0.3">
      <c r="A8195" t="s">
        <v>248</v>
      </c>
    </row>
    <row r="8196" spans="1:1" x14ac:dyDescent="0.3">
      <c r="A8196" t="s">
        <v>249</v>
      </c>
    </row>
    <row r="8197" spans="1:1" x14ac:dyDescent="0.3">
      <c r="A8197" t="s">
        <v>250</v>
      </c>
    </row>
    <row r="8198" spans="1:1" x14ac:dyDescent="0.3">
      <c r="A8198" t="s">
        <v>251</v>
      </c>
    </row>
    <row r="8199" spans="1:1" x14ac:dyDescent="0.3">
      <c r="A8199" t="s">
        <v>252</v>
      </c>
    </row>
    <row r="8200" spans="1:1" x14ac:dyDescent="0.3">
      <c r="A8200" t="s">
        <v>1262</v>
      </c>
    </row>
    <row r="8201" spans="1:1" x14ac:dyDescent="0.3">
      <c r="A8201" t="s">
        <v>254</v>
      </c>
    </row>
    <row r="8202" spans="1:1" x14ac:dyDescent="0.3">
      <c r="A8202" t="s">
        <v>239</v>
      </c>
    </row>
    <row r="8203" spans="1:1" x14ac:dyDescent="0.3">
      <c r="A8203" t="s">
        <v>255</v>
      </c>
    </row>
    <row r="8204" spans="1:1" x14ac:dyDescent="0.3">
      <c r="A8204" t="s">
        <v>241</v>
      </c>
    </row>
    <row r="8205" spans="1:1" x14ac:dyDescent="0.3">
      <c r="A8205" t="s">
        <v>932</v>
      </c>
    </row>
    <row r="8206" spans="1:1" x14ac:dyDescent="0.3">
      <c r="A8206" t="s">
        <v>1508</v>
      </c>
    </row>
    <row r="8207" spans="1:1" x14ac:dyDescent="0.3">
      <c r="A8207" t="s">
        <v>3204</v>
      </c>
    </row>
    <row r="8208" spans="1:1" x14ac:dyDescent="0.3">
      <c r="A8208" t="s">
        <v>1259</v>
      </c>
    </row>
    <row r="8209" spans="1:1" x14ac:dyDescent="0.3">
      <c r="A8209" t="s">
        <v>782</v>
      </c>
    </row>
    <row r="8210" spans="1:1" x14ac:dyDescent="0.3">
      <c r="A8210" t="s">
        <v>3225</v>
      </c>
    </row>
    <row r="8211" spans="1:1" x14ac:dyDescent="0.3">
      <c r="A8211" t="s">
        <v>3226</v>
      </c>
    </row>
    <row r="8212" spans="1:1" x14ac:dyDescent="0.3">
      <c r="A8212" t="s">
        <v>3227</v>
      </c>
    </row>
    <row r="8213" spans="1:1" x14ac:dyDescent="0.3">
      <c r="A8213" t="s">
        <v>257</v>
      </c>
    </row>
    <row r="8214" spans="1:1" x14ac:dyDescent="0.3">
      <c r="A8214" t="s">
        <v>258</v>
      </c>
    </row>
    <row r="8215" spans="1:1" x14ac:dyDescent="0.3">
      <c r="A8215" t="s">
        <v>259</v>
      </c>
    </row>
    <row r="8216" spans="1:1" x14ac:dyDescent="0.3">
      <c r="A8216" t="s">
        <v>3228</v>
      </c>
    </row>
    <row r="8217" spans="1:1" x14ac:dyDescent="0.3">
      <c r="A8217" t="s">
        <v>3229</v>
      </c>
    </row>
    <row r="8218" spans="1:1" x14ac:dyDescent="0.3">
      <c r="A8218" t="s">
        <v>3230</v>
      </c>
    </row>
    <row r="8219" spans="1:1" x14ac:dyDescent="0.3">
      <c r="A8219" t="s">
        <v>260</v>
      </c>
    </row>
    <row r="8220" spans="1:1" x14ac:dyDescent="0.3">
      <c r="A8220" t="s">
        <v>3231</v>
      </c>
    </row>
    <row r="8221" spans="1:1" x14ac:dyDescent="0.3">
      <c r="A8221" t="s">
        <v>3232</v>
      </c>
    </row>
    <row r="8222" spans="1:1" x14ac:dyDescent="0.3">
      <c r="A8222" t="s">
        <v>236</v>
      </c>
    </row>
    <row r="8223" spans="1:1" x14ac:dyDescent="0.3">
      <c r="A8223" t="s">
        <v>237</v>
      </c>
    </row>
    <row r="8224" spans="1:1" x14ac:dyDescent="0.3">
      <c r="A8224" t="s">
        <v>238</v>
      </c>
    </row>
    <row r="8225" spans="1:1" x14ac:dyDescent="0.3">
      <c r="A8225" t="s">
        <v>239</v>
      </c>
    </row>
    <row r="8226" spans="1:1" x14ac:dyDescent="0.3">
      <c r="A8226" t="s">
        <v>240</v>
      </c>
    </row>
    <row r="8227" spans="1:1" x14ac:dyDescent="0.3">
      <c r="A8227" t="s">
        <v>241</v>
      </c>
    </row>
    <row r="8228" spans="1:1" x14ac:dyDescent="0.3">
      <c r="A8228" t="s">
        <v>242</v>
      </c>
    </row>
    <row r="8229" spans="1:1" x14ac:dyDescent="0.3">
      <c r="A8229" t="s">
        <v>243</v>
      </c>
    </row>
    <row r="8230" spans="1:1" x14ac:dyDescent="0.3">
      <c r="A8230" t="s">
        <v>244</v>
      </c>
    </row>
    <row r="8231" spans="1:1" x14ac:dyDescent="0.3">
      <c r="A8231" t="s">
        <v>245</v>
      </c>
    </row>
    <row r="8232" spans="1:1" x14ac:dyDescent="0.3">
      <c r="A8232" t="s">
        <v>246</v>
      </c>
    </row>
    <row r="8233" spans="1:1" x14ac:dyDescent="0.3">
      <c r="A8233" t="s">
        <v>3233</v>
      </c>
    </row>
    <row r="8234" spans="1:1" x14ac:dyDescent="0.3">
      <c r="A8234" t="s">
        <v>247</v>
      </c>
    </row>
    <row r="8235" spans="1:1" x14ac:dyDescent="0.3">
      <c r="A8235" t="s">
        <v>3234</v>
      </c>
    </row>
    <row r="8236" spans="1:1" x14ac:dyDescent="0.3">
      <c r="A8236" t="s">
        <v>248</v>
      </c>
    </row>
    <row r="8237" spans="1:1" x14ac:dyDescent="0.3">
      <c r="A8237" t="s">
        <v>249</v>
      </c>
    </row>
    <row r="8238" spans="1:1" x14ac:dyDescent="0.3">
      <c r="A8238" t="s">
        <v>250</v>
      </c>
    </row>
    <row r="8239" spans="1:1" x14ac:dyDescent="0.3">
      <c r="A8239" t="s">
        <v>251</v>
      </c>
    </row>
    <row r="8240" spans="1:1" x14ac:dyDescent="0.3">
      <c r="A8240" t="s">
        <v>252</v>
      </c>
    </row>
    <row r="8241" spans="1:1" x14ac:dyDescent="0.3">
      <c r="A8241" t="s">
        <v>1267</v>
      </c>
    </row>
    <row r="8242" spans="1:1" x14ac:dyDescent="0.3">
      <c r="A8242" t="s">
        <v>254</v>
      </c>
    </row>
    <row r="8243" spans="1:1" x14ac:dyDescent="0.3">
      <c r="A8243" t="s">
        <v>239</v>
      </c>
    </row>
    <row r="8244" spans="1:1" x14ac:dyDescent="0.3">
      <c r="A8244" t="s">
        <v>255</v>
      </c>
    </row>
    <row r="8245" spans="1:1" x14ac:dyDescent="0.3">
      <c r="A8245" t="s">
        <v>241</v>
      </c>
    </row>
    <row r="8246" spans="1:1" x14ac:dyDescent="0.3">
      <c r="A8246" t="s">
        <v>930</v>
      </c>
    </row>
    <row r="8247" spans="1:1" x14ac:dyDescent="0.3">
      <c r="A8247" t="s">
        <v>1508</v>
      </c>
    </row>
    <row r="8248" spans="1:1" x14ac:dyDescent="0.3">
      <c r="A8248" t="s">
        <v>3235</v>
      </c>
    </row>
    <row r="8249" spans="1:1" x14ac:dyDescent="0.3">
      <c r="A8249" t="s">
        <v>1264</v>
      </c>
    </row>
    <row r="8250" spans="1:1" x14ac:dyDescent="0.3">
      <c r="A8250" t="s">
        <v>1465</v>
      </c>
    </row>
    <row r="8251" spans="1:1" x14ac:dyDescent="0.3">
      <c r="A8251" t="s">
        <v>3236</v>
      </c>
    </row>
    <row r="8252" spans="1:1" x14ac:dyDescent="0.3">
      <c r="A8252" t="s">
        <v>3237</v>
      </c>
    </row>
    <row r="8253" spans="1:1" x14ac:dyDescent="0.3">
      <c r="A8253" t="s">
        <v>3238</v>
      </c>
    </row>
    <row r="8254" spans="1:1" x14ac:dyDescent="0.3">
      <c r="A8254" t="s">
        <v>257</v>
      </c>
    </row>
    <row r="8255" spans="1:1" x14ac:dyDescent="0.3">
      <c r="A8255" t="s">
        <v>258</v>
      </c>
    </row>
    <row r="8256" spans="1:1" x14ac:dyDescent="0.3">
      <c r="A8256" t="s">
        <v>259</v>
      </c>
    </row>
    <row r="8257" spans="1:1" x14ac:dyDescent="0.3">
      <c r="A8257" t="s">
        <v>3239</v>
      </c>
    </row>
    <row r="8258" spans="1:1" x14ac:dyDescent="0.3">
      <c r="A8258" t="s">
        <v>3240</v>
      </c>
    </row>
    <row r="8259" spans="1:1" x14ac:dyDescent="0.3">
      <c r="A8259" t="s">
        <v>3241</v>
      </c>
    </row>
    <row r="8260" spans="1:1" x14ac:dyDescent="0.3">
      <c r="A8260" t="s">
        <v>260</v>
      </c>
    </row>
    <row r="8261" spans="1:1" x14ac:dyDescent="0.3">
      <c r="A8261" t="s">
        <v>3242</v>
      </c>
    </row>
    <row r="8262" spans="1:1" x14ac:dyDescent="0.3">
      <c r="A8262" t="s">
        <v>3243</v>
      </c>
    </row>
    <row r="8263" spans="1:1" x14ac:dyDescent="0.3">
      <c r="A8263" t="s">
        <v>236</v>
      </c>
    </row>
    <row r="8264" spans="1:1" x14ac:dyDescent="0.3">
      <c r="A8264" t="s">
        <v>237</v>
      </c>
    </row>
    <row r="8265" spans="1:1" x14ac:dyDescent="0.3">
      <c r="A8265" t="s">
        <v>238</v>
      </c>
    </row>
    <row r="8266" spans="1:1" x14ac:dyDescent="0.3">
      <c r="A8266" t="s">
        <v>239</v>
      </c>
    </row>
    <row r="8267" spans="1:1" x14ac:dyDescent="0.3">
      <c r="A8267" t="s">
        <v>240</v>
      </c>
    </row>
    <row r="8268" spans="1:1" x14ac:dyDescent="0.3">
      <c r="A8268" t="s">
        <v>241</v>
      </c>
    </row>
    <row r="8269" spans="1:1" x14ac:dyDescent="0.3">
      <c r="A8269" t="s">
        <v>242</v>
      </c>
    </row>
    <row r="8270" spans="1:1" x14ac:dyDescent="0.3">
      <c r="A8270" t="s">
        <v>243</v>
      </c>
    </row>
    <row r="8271" spans="1:1" x14ac:dyDescent="0.3">
      <c r="A8271" t="s">
        <v>244</v>
      </c>
    </row>
    <row r="8272" spans="1:1" x14ac:dyDescent="0.3">
      <c r="A8272" t="s">
        <v>245</v>
      </c>
    </row>
    <row r="8273" spans="1:1" x14ac:dyDescent="0.3">
      <c r="A8273" t="s">
        <v>246</v>
      </c>
    </row>
    <row r="8274" spans="1:1" x14ac:dyDescent="0.3">
      <c r="A8274" t="s">
        <v>3244</v>
      </c>
    </row>
    <row r="8275" spans="1:1" x14ac:dyDescent="0.3">
      <c r="A8275" t="s">
        <v>247</v>
      </c>
    </row>
    <row r="8276" spans="1:1" x14ac:dyDescent="0.3">
      <c r="A8276" t="s">
        <v>3245</v>
      </c>
    </row>
    <row r="8277" spans="1:1" x14ac:dyDescent="0.3">
      <c r="A8277" t="s">
        <v>248</v>
      </c>
    </row>
    <row r="8278" spans="1:1" x14ac:dyDescent="0.3">
      <c r="A8278" t="s">
        <v>249</v>
      </c>
    </row>
    <row r="8279" spans="1:1" x14ac:dyDescent="0.3">
      <c r="A8279" t="s">
        <v>250</v>
      </c>
    </row>
    <row r="8280" spans="1:1" x14ac:dyDescent="0.3">
      <c r="A8280" t="s">
        <v>251</v>
      </c>
    </row>
    <row r="8281" spans="1:1" x14ac:dyDescent="0.3">
      <c r="A8281" t="s">
        <v>252</v>
      </c>
    </row>
    <row r="8282" spans="1:1" x14ac:dyDescent="0.3">
      <c r="A8282" t="s">
        <v>1271</v>
      </c>
    </row>
    <row r="8283" spans="1:1" x14ac:dyDescent="0.3">
      <c r="A8283" t="s">
        <v>254</v>
      </c>
    </row>
    <row r="8284" spans="1:1" x14ac:dyDescent="0.3">
      <c r="A8284" t="s">
        <v>239</v>
      </c>
    </row>
    <row r="8285" spans="1:1" x14ac:dyDescent="0.3">
      <c r="A8285" t="s">
        <v>255</v>
      </c>
    </row>
    <row r="8286" spans="1:1" x14ac:dyDescent="0.3">
      <c r="A8286" t="s">
        <v>241</v>
      </c>
    </row>
    <row r="8287" spans="1:1" x14ac:dyDescent="0.3">
      <c r="A8287" t="s">
        <v>931</v>
      </c>
    </row>
    <row r="8288" spans="1:1" x14ac:dyDescent="0.3">
      <c r="A8288" t="s">
        <v>1508</v>
      </c>
    </row>
    <row r="8289" spans="1:1" x14ac:dyDescent="0.3">
      <c r="A8289" t="s">
        <v>3235</v>
      </c>
    </row>
    <row r="8290" spans="1:1" x14ac:dyDescent="0.3">
      <c r="A8290" t="s">
        <v>1268</v>
      </c>
    </row>
    <row r="8291" spans="1:1" x14ac:dyDescent="0.3">
      <c r="A8291" t="s">
        <v>1465</v>
      </c>
    </row>
    <row r="8292" spans="1:1" x14ac:dyDescent="0.3">
      <c r="A8292" t="s">
        <v>3246</v>
      </c>
    </row>
    <row r="8293" spans="1:1" x14ac:dyDescent="0.3">
      <c r="A8293" t="s">
        <v>3247</v>
      </c>
    </row>
    <row r="8294" spans="1:1" x14ac:dyDescent="0.3">
      <c r="A8294" t="s">
        <v>3248</v>
      </c>
    </row>
    <row r="8295" spans="1:1" x14ac:dyDescent="0.3">
      <c r="A8295" t="s">
        <v>257</v>
      </c>
    </row>
    <row r="8296" spans="1:1" x14ac:dyDescent="0.3">
      <c r="A8296" t="s">
        <v>258</v>
      </c>
    </row>
    <row r="8297" spans="1:1" x14ac:dyDescent="0.3">
      <c r="A8297" t="s">
        <v>259</v>
      </c>
    </row>
    <row r="8298" spans="1:1" x14ac:dyDescent="0.3">
      <c r="A8298" t="s">
        <v>3249</v>
      </c>
    </row>
    <row r="8299" spans="1:1" x14ac:dyDescent="0.3">
      <c r="A8299" t="s">
        <v>3250</v>
      </c>
    </row>
    <row r="8300" spans="1:1" x14ac:dyDescent="0.3">
      <c r="A8300" t="s">
        <v>3251</v>
      </c>
    </row>
    <row r="8301" spans="1:1" x14ac:dyDescent="0.3">
      <c r="A8301" t="s">
        <v>260</v>
      </c>
    </row>
    <row r="8302" spans="1:1" x14ac:dyDescent="0.3">
      <c r="A8302" t="s">
        <v>3252</v>
      </c>
    </row>
    <row r="8303" spans="1:1" x14ac:dyDescent="0.3">
      <c r="A8303" t="s">
        <v>3253</v>
      </c>
    </row>
    <row r="8304" spans="1:1" x14ac:dyDescent="0.3">
      <c r="A8304" t="s">
        <v>236</v>
      </c>
    </row>
    <row r="8305" spans="1:1" x14ac:dyDescent="0.3">
      <c r="A8305" t="s">
        <v>237</v>
      </c>
    </row>
    <row r="8306" spans="1:1" x14ac:dyDescent="0.3">
      <c r="A8306" t="s">
        <v>238</v>
      </c>
    </row>
    <row r="8307" spans="1:1" x14ac:dyDescent="0.3">
      <c r="A8307" t="s">
        <v>239</v>
      </c>
    </row>
    <row r="8308" spans="1:1" x14ac:dyDescent="0.3">
      <c r="A8308" t="s">
        <v>240</v>
      </c>
    </row>
    <row r="8309" spans="1:1" x14ac:dyDescent="0.3">
      <c r="A8309" t="s">
        <v>241</v>
      </c>
    </row>
    <row r="8310" spans="1:1" x14ac:dyDescent="0.3">
      <c r="A8310" t="s">
        <v>242</v>
      </c>
    </row>
    <row r="8311" spans="1:1" x14ac:dyDescent="0.3">
      <c r="A8311" t="s">
        <v>243</v>
      </c>
    </row>
    <row r="8312" spans="1:1" x14ac:dyDescent="0.3">
      <c r="A8312" t="s">
        <v>244</v>
      </c>
    </row>
    <row r="8313" spans="1:1" x14ac:dyDescent="0.3">
      <c r="A8313" t="s">
        <v>245</v>
      </c>
    </row>
    <row r="8314" spans="1:1" x14ac:dyDescent="0.3">
      <c r="A8314" t="s">
        <v>246</v>
      </c>
    </row>
    <row r="8315" spans="1:1" x14ac:dyDescent="0.3">
      <c r="A8315" t="s">
        <v>3254</v>
      </c>
    </row>
    <row r="8316" spans="1:1" x14ac:dyDescent="0.3">
      <c r="A8316" t="s">
        <v>247</v>
      </c>
    </row>
    <row r="8317" spans="1:1" x14ac:dyDescent="0.3">
      <c r="A8317" t="s">
        <v>3255</v>
      </c>
    </row>
    <row r="8318" spans="1:1" x14ac:dyDescent="0.3">
      <c r="A8318" t="s">
        <v>248</v>
      </c>
    </row>
    <row r="8319" spans="1:1" x14ac:dyDescent="0.3">
      <c r="A8319" t="s">
        <v>249</v>
      </c>
    </row>
    <row r="8320" spans="1:1" x14ac:dyDescent="0.3">
      <c r="A8320" t="s">
        <v>250</v>
      </c>
    </row>
    <row r="8321" spans="1:1" x14ac:dyDescent="0.3">
      <c r="A8321" t="s">
        <v>251</v>
      </c>
    </row>
    <row r="8322" spans="1:1" x14ac:dyDescent="0.3">
      <c r="A8322" t="s">
        <v>252</v>
      </c>
    </row>
    <row r="8323" spans="1:1" x14ac:dyDescent="0.3">
      <c r="A8323" t="s">
        <v>1276</v>
      </c>
    </row>
    <row r="8324" spans="1:1" x14ac:dyDescent="0.3">
      <c r="A8324" t="s">
        <v>254</v>
      </c>
    </row>
    <row r="8325" spans="1:1" x14ac:dyDescent="0.3">
      <c r="A8325" t="s">
        <v>239</v>
      </c>
    </row>
    <row r="8326" spans="1:1" x14ac:dyDescent="0.3">
      <c r="A8326" t="s">
        <v>255</v>
      </c>
    </row>
    <row r="8327" spans="1:1" x14ac:dyDescent="0.3">
      <c r="A8327" t="s">
        <v>241</v>
      </c>
    </row>
    <row r="8328" spans="1:1" x14ac:dyDescent="0.3">
      <c r="A8328" t="s">
        <v>932</v>
      </c>
    </row>
    <row r="8329" spans="1:1" x14ac:dyDescent="0.3">
      <c r="A8329" t="s">
        <v>1508</v>
      </c>
    </row>
    <row r="8330" spans="1:1" x14ac:dyDescent="0.3">
      <c r="A8330" t="s">
        <v>3235</v>
      </c>
    </row>
    <row r="8331" spans="1:1" x14ac:dyDescent="0.3">
      <c r="A8331" t="s">
        <v>1273</v>
      </c>
    </row>
    <row r="8332" spans="1:1" x14ac:dyDescent="0.3">
      <c r="A8332" t="s">
        <v>1465</v>
      </c>
    </row>
    <row r="8333" spans="1:1" x14ac:dyDescent="0.3">
      <c r="A8333" t="s">
        <v>3256</v>
      </c>
    </row>
    <row r="8334" spans="1:1" x14ac:dyDescent="0.3">
      <c r="A8334" t="s">
        <v>3257</v>
      </c>
    </row>
    <row r="8335" spans="1:1" x14ac:dyDescent="0.3">
      <c r="A8335" t="s">
        <v>3258</v>
      </c>
    </row>
    <row r="8336" spans="1:1" x14ac:dyDescent="0.3">
      <c r="A8336" t="s">
        <v>257</v>
      </c>
    </row>
    <row r="8337" spans="1:1" x14ac:dyDescent="0.3">
      <c r="A8337" t="s">
        <v>258</v>
      </c>
    </row>
    <row r="8338" spans="1:1" x14ac:dyDescent="0.3">
      <c r="A8338" t="s">
        <v>259</v>
      </c>
    </row>
    <row r="8339" spans="1:1" x14ac:dyDescent="0.3">
      <c r="A8339" t="s">
        <v>3259</v>
      </c>
    </row>
    <row r="8340" spans="1:1" x14ac:dyDescent="0.3">
      <c r="A8340" t="s">
        <v>3260</v>
      </c>
    </row>
    <row r="8341" spans="1:1" x14ac:dyDescent="0.3">
      <c r="A8341" t="s">
        <v>3261</v>
      </c>
    </row>
    <row r="8342" spans="1:1" x14ac:dyDescent="0.3">
      <c r="A8342" t="s">
        <v>260</v>
      </c>
    </row>
    <row r="8343" spans="1:1" x14ac:dyDescent="0.3">
      <c r="A8343" t="s">
        <v>3262</v>
      </c>
    </row>
    <row r="8344" spans="1:1" x14ac:dyDescent="0.3">
      <c r="A8344" t="s">
        <v>3263</v>
      </c>
    </row>
    <row r="8345" spans="1:1" x14ac:dyDescent="0.3">
      <c r="A8345" t="s">
        <v>236</v>
      </c>
    </row>
    <row r="8346" spans="1:1" x14ac:dyDescent="0.3">
      <c r="A8346" t="s">
        <v>237</v>
      </c>
    </row>
    <row r="8347" spans="1:1" x14ac:dyDescent="0.3">
      <c r="A8347" t="s">
        <v>238</v>
      </c>
    </row>
    <row r="8348" spans="1:1" x14ac:dyDescent="0.3">
      <c r="A8348" t="s">
        <v>239</v>
      </c>
    </row>
    <row r="8349" spans="1:1" x14ac:dyDescent="0.3">
      <c r="A8349" t="s">
        <v>240</v>
      </c>
    </row>
    <row r="8350" spans="1:1" x14ac:dyDescent="0.3">
      <c r="A8350" t="s">
        <v>241</v>
      </c>
    </row>
    <row r="8351" spans="1:1" x14ac:dyDescent="0.3">
      <c r="A8351" t="s">
        <v>242</v>
      </c>
    </row>
    <row r="8352" spans="1:1" x14ac:dyDescent="0.3">
      <c r="A8352" t="s">
        <v>243</v>
      </c>
    </row>
    <row r="8353" spans="1:1" x14ac:dyDescent="0.3">
      <c r="A8353" t="s">
        <v>244</v>
      </c>
    </row>
    <row r="8354" spans="1:1" x14ac:dyDescent="0.3">
      <c r="A8354" t="s">
        <v>245</v>
      </c>
    </row>
    <row r="8355" spans="1:1" x14ac:dyDescent="0.3">
      <c r="A8355" t="s">
        <v>246</v>
      </c>
    </row>
    <row r="8356" spans="1:1" x14ac:dyDescent="0.3">
      <c r="A8356" t="s">
        <v>3264</v>
      </c>
    </row>
    <row r="8357" spans="1:1" x14ac:dyDescent="0.3">
      <c r="A8357" t="s">
        <v>247</v>
      </c>
    </row>
    <row r="8358" spans="1:1" x14ac:dyDescent="0.3">
      <c r="A8358" t="s">
        <v>3265</v>
      </c>
    </row>
    <row r="8359" spans="1:1" x14ac:dyDescent="0.3">
      <c r="A8359" t="s">
        <v>248</v>
      </c>
    </row>
    <row r="8360" spans="1:1" x14ac:dyDescent="0.3">
      <c r="A8360" t="s">
        <v>249</v>
      </c>
    </row>
    <row r="8361" spans="1:1" x14ac:dyDescent="0.3">
      <c r="A8361" t="s">
        <v>250</v>
      </c>
    </row>
    <row r="8362" spans="1:1" x14ac:dyDescent="0.3">
      <c r="A8362" t="s">
        <v>251</v>
      </c>
    </row>
    <row r="8363" spans="1:1" x14ac:dyDescent="0.3">
      <c r="A8363" t="s">
        <v>252</v>
      </c>
    </row>
    <row r="8364" spans="1:1" x14ac:dyDescent="0.3">
      <c r="A8364" t="s">
        <v>1280</v>
      </c>
    </row>
    <row r="8365" spans="1:1" x14ac:dyDescent="0.3">
      <c r="A8365" t="s">
        <v>254</v>
      </c>
    </row>
    <row r="8366" spans="1:1" x14ac:dyDescent="0.3">
      <c r="A8366" t="s">
        <v>239</v>
      </c>
    </row>
    <row r="8367" spans="1:1" x14ac:dyDescent="0.3">
      <c r="A8367" t="s">
        <v>255</v>
      </c>
    </row>
    <row r="8368" spans="1:1" x14ac:dyDescent="0.3">
      <c r="A8368" t="s">
        <v>241</v>
      </c>
    </row>
    <row r="8369" spans="1:1" x14ac:dyDescent="0.3">
      <c r="A8369" t="s">
        <v>930</v>
      </c>
    </row>
    <row r="8370" spans="1:1" x14ac:dyDescent="0.3">
      <c r="A8370" t="s">
        <v>1508</v>
      </c>
    </row>
    <row r="8371" spans="1:1" x14ac:dyDescent="0.3">
      <c r="A8371" t="s">
        <v>3266</v>
      </c>
    </row>
    <row r="8372" spans="1:1" x14ac:dyDescent="0.3">
      <c r="A8372" t="s">
        <v>1277</v>
      </c>
    </row>
    <row r="8373" spans="1:1" x14ac:dyDescent="0.3">
      <c r="A8373" t="s">
        <v>782</v>
      </c>
    </row>
    <row r="8374" spans="1:1" x14ac:dyDescent="0.3">
      <c r="A8374" t="s">
        <v>3267</v>
      </c>
    </row>
    <row r="8375" spans="1:1" x14ac:dyDescent="0.3">
      <c r="A8375" t="s">
        <v>3268</v>
      </c>
    </row>
    <row r="8376" spans="1:1" x14ac:dyDescent="0.3">
      <c r="A8376" t="s">
        <v>3269</v>
      </c>
    </row>
    <row r="8377" spans="1:1" x14ac:dyDescent="0.3">
      <c r="A8377" t="s">
        <v>257</v>
      </c>
    </row>
    <row r="8378" spans="1:1" x14ac:dyDescent="0.3">
      <c r="A8378" t="s">
        <v>258</v>
      </c>
    </row>
    <row r="8379" spans="1:1" x14ac:dyDescent="0.3">
      <c r="A8379" t="s">
        <v>259</v>
      </c>
    </row>
    <row r="8380" spans="1:1" x14ac:dyDescent="0.3">
      <c r="A8380" t="s">
        <v>3270</v>
      </c>
    </row>
    <row r="8381" spans="1:1" x14ac:dyDescent="0.3">
      <c r="A8381" t="s">
        <v>3271</v>
      </c>
    </row>
    <row r="8382" spans="1:1" x14ac:dyDescent="0.3">
      <c r="A8382" t="s">
        <v>3272</v>
      </c>
    </row>
    <row r="8383" spans="1:1" x14ac:dyDescent="0.3">
      <c r="A8383" t="s">
        <v>260</v>
      </c>
    </row>
    <row r="8384" spans="1:1" x14ac:dyDescent="0.3">
      <c r="A8384" t="s">
        <v>3273</v>
      </c>
    </row>
    <row r="8385" spans="1:1" x14ac:dyDescent="0.3">
      <c r="A8385" t="s">
        <v>3274</v>
      </c>
    </row>
    <row r="8386" spans="1:1" x14ac:dyDescent="0.3">
      <c r="A8386" t="s">
        <v>236</v>
      </c>
    </row>
    <row r="8387" spans="1:1" x14ac:dyDescent="0.3">
      <c r="A8387" t="s">
        <v>237</v>
      </c>
    </row>
    <row r="8388" spans="1:1" x14ac:dyDescent="0.3">
      <c r="A8388" t="s">
        <v>238</v>
      </c>
    </row>
    <row r="8389" spans="1:1" x14ac:dyDescent="0.3">
      <c r="A8389" t="s">
        <v>239</v>
      </c>
    </row>
    <row r="8390" spans="1:1" x14ac:dyDescent="0.3">
      <c r="A8390" t="s">
        <v>240</v>
      </c>
    </row>
    <row r="8391" spans="1:1" x14ac:dyDescent="0.3">
      <c r="A8391" t="s">
        <v>241</v>
      </c>
    </row>
    <row r="8392" spans="1:1" x14ac:dyDescent="0.3">
      <c r="A8392" t="s">
        <v>242</v>
      </c>
    </row>
    <row r="8393" spans="1:1" x14ac:dyDescent="0.3">
      <c r="A8393" t="s">
        <v>243</v>
      </c>
    </row>
    <row r="8394" spans="1:1" x14ac:dyDescent="0.3">
      <c r="A8394" t="s">
        <v>244</v>
      </c>
    </row>
    <row r="8395" spans="1:1" x14ac:dyDescent="0.3">
      <c r="A8395" t="s">
        <v>245</v>
      </c>
    </row>
    <row r="8396" spans="1:1" x14ac:dyDescent="0.3">
      <c r="A8396" t="s">
        <v>246</v>
      </c>
    </row>
    <row r="8397" spans="1:1" x14ac:dyDescent="0.3">
      <c r="A8397" t="s">
        <v>3275</v>
      </c>
    </row>
    <row r="8398" spans="1:1" x14ac:dyDescent="0.3">
      <c r="A8398" t="s">
        <v>247</v>
      </c>
    </row>
    <row r="8399" spans="1:1" x14ac:dyDescent="0.3">
      <c r="A8399" t="s">
        <v>3276</v>
      </c>
    </row>
    <row r="8400" spans="1:1" x14ac:dyDescent="0.3">
      <c r="A8400" t="s">
        <v>248</v>
      </c>
    </row>
    <row r="8401" spans="1:1" x14ac:dyDescent="0.3">
      <c r="A8401" t="s">
        <v>249</v>
      </c>
    </row>
    <row r="8402" spans="1:1" x14ac:dyDescent="0.3">
      <c r="A8402" t="s">
        <v>250</v>
      </c>
    </row>
    <row r="8403" spans="1:1" x14ac:dyDescent="0.3">
      <c r="A8403" t="s">
        <v>251</v>
      </c>
    </row>
    <row r="8404" spans="1:1" x14ac:dyDescent="0.3">
      <c r="A8404" t="s">
        <v>252</v>
      </c>
    </row>
    <row r="8405" spans="1:1" x14ac:dyDescent="0.3">
      <c r="A8405" t="s">
        <v>1285</v>
      </c>
    </row>
    <row r="8406" spans="1:1" x14ac:dyDescent="0.3">
      <c r="A8406" t="s">
        <v>254</v>
      </c>
    </row>
    <row r="8407" spans="1:1" x14ac:dyDescent="0.3">
      <c r="A8407" t="s">
        <v>239</v>
      </c>
    </row>
    <row r="8408" spans="1:1" x14ac:dyDescent="0.3">
      <c r="A8408" t="s">
        <v>255</v>
      </c>
    </row>
    <row r="8409" spans="1:1" x14ac:dyDescent="0.3">
      <c r="A8409" t="s">
        <v>241</v>
      </c>
    </row>
    <row r="8410" spans="1:1" x14ac:dyDescent="0.3">
      <c r="A8410" t="s">
        <v>931</v>
      </c>
    </row>
    <row r="8411" spans="1:1" x14ac:dyDescent="0.3">
      <c r="A8411" t="s">
        <v>1508</v>
      </c>
    </row>
    <row r="8412" spans="1:1" x14ac:dyDescent="0.3">
      <c r="A8412" t="s">
        <v>3266</v>
      </c>
    </row>
    <row r="8413" spans="1:1" x14ac:dyDescent="0.3">
      <c r="A8413" t="s">
        <v>1282</v>
      </c>
    </row>
    <row r="8414" spans="1:1" x14ac:dyDescent="0.3">
      <c r="A8414" t="s">
        <v>782</v>
      </c>
    </row>
    <row r="8415" spans="1:1" x14ac:dyDescent="0.3">
      <c r="A8415" t="s">
        <v>3277</v>
      </c>
    </row>
    <row r="8416" spans="1:1" x14ac:dyDescent="0.3">
      <c r="A8416" t="s">
        <v>3278</v>
      </c>
    </row>
    <row r="8417" spans="1:1" x14ac:dyDescent="0.3">
      <c r="A8417" t="s">
        <v>3279</v>
      </c>
    </row>
    <row r="8418" spans="1:1" x14ac:dyDescent="0.3">
      <c r="A8418" t="s">
        <v>257</v>
      </c>
    </row>
    <row r="8419" spans="1:1" x14ac:dyDescent="0.3">
      <c r="A8419" t="s">
        <v>258</v>
      </c>
    </row>
    <row r="8420" spans="1:1" x14ac:dyDescent="0.3">
      <c r="A8420" t="s">
        <v>259</v>
      </c>
    </row>
    <row r="8421" spans="1:1" x14ac:dyDescent="0.3">
      <c r="A8421" t="s">
        <v>3280</v>
      </c>
    </row>
    <row r="8422" spans="1:1" x14ac:dyDescent="0.3">
      <c r="A8422" t="s">
        <v>3281</v>
      </c>
    </row>
    <row r="8423" spans="1:1" x14ac:dyDescent="0.3">
      <c r="A8423" t="s">
        <v>3282</v>
      </c>
    </row>
    <row r="8424" spans="1:1" x14ac:dyDescent="0.3">
      <c r="A8424" t="s">
        <v>260</v>
      </c>
    </row>
    <row r="8425" spans="1:1" x14ac:dyDescent="0.3">
      <c r="A8425" t="s">
        <v>3283</v>
      </c>
    </row>
    <row r="8426" spans="1:1" x14ac:dyDescent="0.3">
      <c r="A8426" t="s">
        <v>3284</v>
      </c>
    </row>
    <row r="8427" spans="1:1" x14ac:dyDescent="0.3">
      <c r="A8427" t="s">
        <v>236</v>
      </c>
    </row>
    <row r="8428" spans="1:1" x14ac:dyDescent="0.3">
      <c r="A8428" t="s">
        <v>237</v>
      </c>
    </row>
    <row r="8429" spans="1:1" x14ac:dyDescent="0.3">
      <c r="A8429" t="s">
        <v>238</v>
      </c>
    </row>
    <row r="8430" spans="1:1" x14ac:dyDescent="0.3">
      <c r="A8430" t="s">
        <v>239</v>
      </c>
    </row>
    <row r="8431" spans="1:1" x14ac:dyDescent="0.3">
      <c r="A8431" t="s">
        <v>240</v>
      </c>
    </row>
    <row r="8432" spans="1:1" x14ac:dyDescent="0.3">
      <c r="A8432" t="s">
        <v>241</v>
      </c>
    </row>
    <row r="8433" spans="1:1" x14ac:dyDescent="0.3">
      <c r="A8433" t="s">
        <v>242</v>
      </c>
    </row>
    <row r="8434" spans="1:1" x14ac:dyDescent="0.3">
      <c r="A8434" t="s">
        <v>243</v>
      </c>
    </row>
    <row r="8435" spans="1:1" x14ac:dyDescent="0.3">
      <c r="A8435" t="s">
        <v>244</v>
      </c>
    </row>
    <row r="8436" spans="1:1" x14ac:dyDescent="0.3">
      <c r="A8436" t="s">
        <v>245</v>
      </c>
    </row>
    <row r="8437" spans="1:1" x14ac:dyDescent="0.3">
      <c r="A8437" t="s">
        <v>246</v>
      </c>
    </row>
    <row r="8438" spans="1:1" x14ac:dyDescent="0.3">
      <c r="A8438" t="s">
        <v>3285</v>
      </c>
    </row>
    <row r="8439" spans="1:1" x14ac:dyDescent="0.3">
      <c r="A8439" t="s">
        <v>247</v>
      </c>
    </row>
    <row r="8440" spans="1:1" x14ac:dyDescent="0.3">
      <c r="A8440" t="s">
        <v>3286</v>
      </c>
    </row>
    <row r="8441" spans="1:1" x14ac:dyDescent="0.3">
      <c r="A8441" t="s">
        <v>248</v>
      </c>
    </row>
    <row r="8442" spans="1:1" x14ac:dyDescent="0.3">
      <c r="A8442" t="s">
        <v>249</v>
      </c>
    </row>
    <row r="8443" spans="1:1" x14ac:dyDescent="0.3">
      <c r="A8443" t="s">
        <v>250</v>
      </c>
    </row>
    <row r="8444" spans="1:1" x14ac:dyDescent="0.3">
      <c r="A8444" t="s">
        <v>251</v>
      </c>
    </row>
    <row r="8445" spans="1:1" x14ac:dyDescent="0.3">
      <c r="A8445" t="s">
        <v>252</v>
      </c>
    </row>
    <row r="8446" spans="1:1" x14ac:dyDescent="0.3">
      <c r="A8446" t="s">
        <v>1289</v>
      </c>
    </row>
    <row r="8447" spans="1:1" x14ac:dyDescent="0.3">
      <c r="A8447" t="s">
        <v>254</v>
      </c>
    </row>
    <row r="8448" spans="1:1" x14ac:dyDescent="0.3">
      <c r="A8448" t="s">
        <v>239</v>
      </c>
    </row>
    <row r="8449" spans="1:1" x14ac:dyDescent="0.3">
      <c r="A8449" t="s">
        <v>255</v>
      </c>
    </row>
    <row r="8450" spans="1:1" x14ac:dyDescent="0.3">
      <c r="A8450" t="s">
        <v>241</v>
      </c>
    </row>
    <row r="8451" spans="1:1" x14ac:dyDescent="0.3">
      <c r="A8451" t="s">
        <v>932</v>
      </c>
    </row>
    <row r="8452" spans="1:1" x14ac:dyDescent="0.3">
      <c r="A8452" t="s">
        <v>1508</v>
      </c>
    </row>
    <row r="8453" spans="1:1" x14ac:dyDescent="0.3">
      <c r="A8453" t="s">
        <v>3266</v>
      </c>
    </row>
    <row r="8454" spans="1:1" x14ac:dyDescent="0.3">
      <c r="A8454" t="s">
        <v>1286</v>
      </c>
    </row>
    <row r="8455" spans="1:1" x14ac:dyDescent="0.3">
      <c r="A8455" t="s">
        <v>782</v>
      </c>
    </row>
    <row r="8456" spans="1:1" x14ac:dyDescent="0.3">
      <c r="A8456" t="s">
        <v>3287</v>
      </c>
    </row>
    <row r="8457" spans="1:1" x14ac:dyDescent="0.3">
      <c r="A8457" t="s">
        <v>3288</v>
      </c>
    </row>
    <row r="8458" spans="1:1" x14ac:dyDescent="0.3">
      <c r="A8458" t="s">
        <v>3289</v>
      </c>
    </row>
    <row r="8459" spans="1:1" x14ac:dyDescent="0.3">
      <c r="A8459" t="s">
        <v>257</v>
      </c>
    </row>
    <row r="8460" spans="1:1" x14ac:dyDescent="0.3">
      <c r="A8460" t="s">
        <v>258</v>
      </c>
    </row>
    <row r="8461" spans="1:1" x14ac:dyDescent="0.3">
      <c r="A8461" t="s">
        <v>259</v>
      </c>
    </row>
    <row r="8462" spans="1:1" x14ac:dyDescent="0.3">
      <c r="A8462" t="s">
        <v>3290</v>
      </c>
    </row>
    <row r="8463" spans="1:1" x14ac:dyDescent="0.3">
      <c r="A8463" t="s">
        <v>3291</v>
      </c>
    </row>
    <row r="8464" spans="1:1" x14ac:dyDescent="0.3">
      <c r="A8464" t="s">
        <v>3292</v>
      </c>
    </row>
    <row r="8465" spans="1:1" x14ac:dyDescent="0.3">
      <c r="A8465" t="s">
        <v>260</v>
      </c>
    </row>
    <row r="8466" spans="1:1" x14ac:dyDescent="0.3">
      <c r="A8466" t="s">
        <v>3293</v>
      </c>
    </row>
    <row r="8467" spans="1:1" x14ac:dyDescent="0.3">
      <c r="A8467" t="s">
        <v>3294</v>
      </c>
    </row>
    <row r="8468" spans="1:1" x14ac:dyDescent="0.3">
      <c r="A8468" t="s">
        <v>236</v>
      </c>
    </row>
    <row r="8469" spans="1:1" x14ac:dyDescent="0.3">
      <c r="A8469" t="s">
        <v>237</v>
      </c>
    </row>
    <row r="8470" spans="1:1" x14ac:dyDescent="0.3">
      <c r="A8470" t="s">
        <v>238</v>
      </c>
    </row>
    <row r="8471" spans="1:1" x14ac:dyDescent="0.3">
      <c r="A8471" t="s">
        <v>239</v>
      </c>
    </row>
    <row r="8472" spans="1:1" x14ac:dyDescent="0.3">
      <c r="A8472" t="s">
        <v>240</v>
      </c>
    </row>
    <row r="8473" spans="1:1" x14ac:dyDescent="0.3">
      <c r="A8473" t="s">
        <v>241</v>
      </c>
    </row>
    <row r="8474" spans="1:1" x14ac:dyDescent="0.3">
      <c r="A8474" t="s">
        <v>242</v>
      </c>
    </row>
    <row r="8475" spans="1:1" x14ac:dyDescent="0.3">
      <c r="A8475" t="s">
        <v>243</v>
      </c>
    </row>
    <row r="8476" spans="1:1" x14ac:dyDescent="0.3">
      <c r="A8476" t="s">
        <v>244</v>
      </c>
    </row>
    <row r="8477" spans="1:1" x14ac:dyDescent="0.3">
      <c r="A8477" t="s">
        <v>245</v>
      </c>
    </row>
    <row r="8478" spans="1:1" x14ac:dyDescent="0.3">
      <c r="A8478" t="s">
        <v>246</v>
      </c>
    </row>
    <row r="8479" spans="1:1" x14ac:dyDescent="0.3">
      <c r="A8479" t="s">
        <v>3295</v>
      </c>
    </row>
    <row r="8480" spans="1:1" x14ac:dyDescent="0.3">
      <c r="A8480" t="s">
        <v>247</v>
      </c>
    </row>
    <row r="8481" spans="1:1" x14ac:dyDescent="0.3">
      <c r="A8481" t="s">
        <v>3296</v>
      </c>
    </row>
    <row r="8482" spans="1:1" x14ac:dyDescent="0.3">
      <c r="A8482" t="s">
        <v>248</v>
      </c>
    </row>
    <row r="8483" spans="1:1" x14ac:dyDescent="0.3">
      <c r="A8483" t="s">
        <v>249</v>
      </c>
    </row>
    <row r="8484" spans="1:1" x14ac:dyDescent="0.3">
      <c r="A8484" t="s">
        <v>250</v>
      </c>
    </row>
    <row r="8485" spans="1:1" x14ac:dyDescent="0.3">
      <c r="A8485" t="s">
        <v>251</v>
      </c>
    </row>
    <row r="8486" spans="1:1" x14ac:dyDescent="0.3">
      <c r="A8486" t="s">
        <v>252</v>
      </c>
    </row>
    <row r="8487" spans="1:1" x14ac:dyDescent="0.3">
      <c r="A8487" t="s">
        <v>1294</v>
      </c>
    </row>
    <row r="8488" spans="1:1" x14ac:dyDescent="0.3">
      <c r="A8488" t="s">
        <v>254</v>
      </c>
    </row>
    <row r="8489" spans="1:1" x14ac:dyDescent="0.3">
      <c r="A8489" t="s">
        <v>239</v>
      </c>
    </row>
    <row r="8490" spans="1:1" x14ac:dyDescent="0.3">
      <c r="A8490" t="s">
        <v>255</v>
      </c>
    </row>
    <row r="8491" spans="1:1" x14ac:dyDescent="0.3">
      <c r="A8491" t="s">
        <v>241</v>
      </c>
    </row>
    <row r="8492" spans="1:1" x14ac:dyDescent="0.3">
      <c r="A8492" t="s">
        <v>3297</v>
      </c>
    </row>
    <row r="8493" spans="1:1" x14ac:dyDescent="0.3">
      <c r="A8493" t="s">
        <v>1508</v>
      </c>
    </row>
    <row r="8494" spans="1:1" x14ac:dyDescent="0.3">
      <c r="A8494" t="s">
        <v>3298</v>
      </c>
    </row>
    <row r="8495" spans="1:1" x14ac:dyDescent="0.3">
      <c r="A8495" t="s">
        <v>1291</v>
      </c>
    </row>
    <row r="8496" spans="1:1" x14ac:dyDescent="0.3">
      <c r="A8496" t="s">
        <v>1464</v>
      </c>
    </row>
    <row r="8497" spans="1:1" x14ac:dyDescent="0.3">
      <c r="A8497" t="s">
        <v>3299</v>
      </c>
    </row>
    <row r="8498" spans="1:1" x14ac:dyDescent="0.3">
      <c r="A8498" t="s">
        <v>3300</v>
      </c>
    </row>
    <row r="8499" spans="1:1" x14ac:dyDescent="0.3">
      <c r="A8499" t="s">
        <v>3301</v>
      </c>
    </row>
    <row r="8500" spans="1:1" x14ac:dyDescent="0.3">
      <c r="A8500" t="s">
        <v>257</v>
      </c>
    </row>
    <row r="8501" spans="1:1" x14ac:dyDescent="0.3">
      <c r="A8501" t="s">
        <v>258</v>
      </c>
    </row>
    <row r="8502" spans="1:1" x14ac:dyDescent="0.3">
      <c r="A8502" t="s">
        <v>259</v>
      </c>
    </row>
    <row r="8503" spans="1:1" x14ac:dyDescent="0.3">
      <c r="A8503" t="s">
        <v>3302</v>
      </c>
    </row>
    <row r="8504" spans="1:1" x14ac:dyDescent="0.3">
      <c r="A8504" t="s">
        <v>3303</v>
      </c>
    </row>
    <row r="8505" spans="1:1" x14ac:dyDescent="0.3">
      <c r="A8505" t="s">
        <v>3304</v>
      </c>
    </row>
    <row r="8506" spans="1:1" x14ac:dyDescent="0.3">
      <c r="A8506" t="s">
        <v>260</v>
      </c>
    </row>
    <row r="8507" spans="1:1" x14ac:dyDescent="0.3">
      <c r="A8507" t="s">
        <v>3305</v>
      </c>
    </row>
    <row r="8508" spans="1:1" x14ac:dyDescent="0.3">
      <c r="A8508" t="s">
        <v>3306</v>
      </c>
    </row>
    <row r="8509" spans="1:1" x14ac:dyDescent="0.3">
      <c r="A8509" t="s">
        <v>236</v>
      </c>
    </row>
    <row r="8510" spans="1:1" x14ac:dyDescent="0.3">
      <c r="A8510" t="s">
        <v>237</v>
      </c>
    </row>
    <row r="8511" spans="1:1" x14ac:dyDescent="0.3">
      <c r="A8511" t="s">
        <v>238</v>
      </c>
    </row>
    <row r="8512" spans="1:1" x14ac:dyDescent="0.3">
      <c r="A8512" t="s">
        <v>239</v>
      </c>
    </row>
    <row r="8513" spans="1:1" x14ac:dyDescent="0.3">
      <c r="A8513" t="s">
        <v>240</v>
      </c>
    </row>
    <row r="8514" spans="1:1" x14ac:dyDescent="0.3">
      <c r="A8514" t="s">
        <v>241</v>
      </c>
    </row>
    <row r="8515" spans="1:1" x14ac:dyDescent="0.3">
      <c r="A8515" t="s">
        <v>242</v>
      </c>
    </row>
    <row r="8516" spans="1:1" x14ac:dyDescent="0.3">
      <c r="A8516" t="s">
        <v>243</v>
      </c>
    </row>
    <row r="8517" spans="1:1" x14ac:dyDescent="0.3">
      <c r="A8517" t="s">
        <v>244</v>
      </c>
    </row>
    <row r="8518" spans="1:1" x14ac:dyDescent="0.3">
      <c r="A8518" t="s">
        <v>245</v>
      </c>
    </row>
    <row r="8519" spans="1:1" x14ac:dyDescent="0.3">
      <c r="A8519" t="s">
        <v>246</v>
      </c>
    </row>
    <row r="8520" spans="1:1" x14ac:dyDescent="0.3">
      <c r="A8520" t="s">
        <v>3307</v>
      </c>
    </row>
    <row r="8521" spans="1:1" x14ac:dyDescent="0.3">
      <c r="A8521" t="s">
        <v>247</v>
      </c>
    </row>
    <row r="8522" spans="1:1" x14ac:dyDescent="0.3">
      <c r="A8522" t="s">
        <v>3308</v>
      </c>
    </row>
    <row r="8523" spans="1:1" x14ac:dyDescent="0.3">
      <c r="A8523" t="s">
        <v>248</v>
      </c>
    </row>
    <row r="8524" spans="1:1" x14ac:dyDescent="0.3">
      <c r="A8524" t="s">
        <v>249</v>
      </c>
    </row>
    <row r="8525" spans="1:1" x14ac:dyDescent="0.3">
      <c r="A8525" t="s">
        <v>250</v>
      </c>
    </row>
    <row r="8526" spans="1:1" x14ac:dyDescent="0.3">
      <c r="A8526" t="s">
        <v>251</v>
      </c>
    </row>
    <row r="8527" spans="1:1" x14ac:dyDescent="0.3">
      <c r="A8527" t="s">
        <v>252</v>
      </c>
    </row>
    <row r="8528" spans="1:1" x14ac:dyDescent="0.3">
      <c r="A8528" t="s">
        <v>1298</v>
      </c>
    </row>
    <row r="8529" spans="1:1" x14ac:dyDescent="0.3">
      <c r="A8529" t="s">
        <v>254</v>
      </c>
    </row>
    <row r="8530" spans="1:1" x14ac:dyDescent="0.3">
      <c r="A8530" t="s">
        <v>239</v>
      </c>
    </row>
    <row r="8531" spans="1:1" x14ac:dyDescent="0.3">
      <c r="A8531" t="s">
        <v>255</v>
      </c>
    </row>
    <row r="8532" spans="1:1" x14ac:dyDescent="0.3">
      <c r="A8532" t="s">
        <v>241</v>
      </c>
    </row>
    <row r="8533" spans="1:1" x14ac:dyDescent="0.3">
      <c r="A8533" t="s">
        <v>3309</v>
      </c>
    </row>
    <row r="8534" spans="1:1" x14ac:dyDescent="0.3">
      <c r="A8534" t="s">
        <v>1508</v>
      </c>
    </row>
    <row r="8535" spans="1:1" x14ac:dyDescent="0.3">
      <c r="A8535" t="s">
        <v>3298</v>
      </c>
    </row>
    <row r="8536" spans="1:1" x14ac:dyDescent="0.3">
      <c r="A8536" t="s">
        <v>1295</v>
      </c>
    </row>
    <row r="8537" spans="1:1" x14ac:dyDescent="0.3">
      <c r="A8537" t="s">
        <v>1464</v>
      </c>
    </row>
    <row r="8538" spans="1:1" x14ac:dyDescent="0.3">
      <c r="A8538" t="s">
        <v>3310</v>
      </c>
    </row>
    <row r="8539" spans="1:1" x14ac:dyDescent="0.3">
      <c r="A8539" t="s">
        <v>3311</v>
      </c>
    </row>
    <row r="8540" spans="1:1" x14ac:dyDescent="0.3">
      <c r="A8540" t="s">
        <v>3312</v>
      </c>
    </row>
    <row r="8541" spans="1:1" x14ac:dyDescent="0.3">
      <c r="A8541" t="s">
        <v>257</v>
      </c>
    </row>
    <row r="8542" spans="1:1" x14ac:dyDescent="0.3">
      <c r="A8542" t="s">
        <v>258</v>
      </c>
    </row>
    <row r="8543" spans="1:1" x14ac:dyDescent="0.3">
      <c r="A8543" t="s">
        <v>259</v>
      </c>
    </row>
    <row r="8544" spans="1:1" x14ac:dyDescent="0.3">
      <c r="A8544" t="s">
        <v>3313</v>
      </c>
    </row>
    <row r="8545" spans="1:1" x14ac:dyDescent="0.3">
      <c r="A8545" t="s">
        <v>3314</v>
      </c>
    </row>
    <row r="8546" spans="1:1" x14ac:dyDescent="0.3">
      <c r="A8546" t="s">
        <v>3315</v>
      </c>
    </row>
    <row r="8547" spans="1:1" x14ac:dyDescent="0.3">
      <c r="A8547" t="s">
        <v>260</v>
      </c>
    </row>
    <row r="8548" spans="1:1" x14ac:dyDescent="0.3">
      <c r="A8548" t="s">
        <v>3316</v>
      </c>
    </row>
    <row r="8549" spans="1:1" x14ac:dyDescent="0.3">
      <c r="A8549" t="s">
        <v>3317</v>
      </c>
    </row>
    <row r="8550" spans="1:1" x14ac:dyDescent="0.3">
      <c r="A8550" t="s">
        <v>236</v>
      </c>
    </row>
    <row r="8551" spans="1:1" x14ac:dyDescent="0.3">
      <c r="A8551" t="s">
        <v>237</v>
      </c>
    </row>
    <row r="8552" spans="1:1" x14ac:dyDescent="0.3">
      <c r="A8552" t="s">
        <v>238</v>
      </c>
    </row>
    <row r="8553" spans="1:1" x14ac:dyDescent="0.3">
      <c r="A8553" t="s">
        <v>239</v>
      </c>
    </row>
    <row r="8554" spans="1:1" x14ac:dyDescent="0.3">
      <c r="A8554" t="s">
        <v>240</v>
      </c>
    </row>
    <row r="8555" spans="1:1" x14ac:dyDescent="0.3">
      <c r="A8555" t="s">
        <v>241</v>
      </c>
    </row>
    <row r="8556" spans="1:1" x14ac:dyDescent="0.3">
      <c r="A8556" t="s">
        <v>242</v>
      </c>
    </row>
    <row r="8557" spans="1:1" x14ac:dyDescent="0.3">
      <c r="A8557" t="s">
        <v>243</v>
      </c>
    </row>
    <row r="8558" spans="1:1" x14ac:dyDescent="0.3">
      <c r="A8558" t="s">
        <v>244</v>
      </c>
    </row>
    <row r="8559" spans="1:1" x14ac:dyDescent="0.3">
      <c r="A8559" t="s">
        <v>245</v>
      </c>
    </row>
    <row r="8560" spans="1:1" x14ac:dyDescent="0.3">
      <c r="A8560" t="s">
        <v>246</v>
      </c>
    </row>
    <row r="8561" spans="1:1" x14ac:dyDescent="0.3">
      <c r="A8561" t="s">
        <v>3318</v>
      </c>
    </row>
    <row r="8562" spans="1:1" x14ac:dyDescent="0.3">
      <c r="A8562" t="s">
        <v>247</v>
      </c>
    </row>
    <row r="8563" spans="1:1" x14ac:dyDescent="0.3">
      <c r="A8563" t="s">
        <v>3319</v>
      </c>
    </row>
    <row r="8564" spans="1:1" x14ac:dyDescent="0.3">
      <c r="A8564" t="s">
        <v>248</v>
      </c>
    </row>
    <row r="8565" spans="1:1" x14ac:dyDescent="0.3">
      <c r="A8565" t="s">
        <v>249</v>
      </c>
    </row>
    <row r="8566" spans="1:1" x14ac:dyDescent="0.3">
      <c r="A8566" t="s">
        <v>250</v>
      </c>
    </row>
    <row r="8567" spans="1:1" x14ac:dyDescent="0.3">
      <c r="A8567" t="s">
        <v>251</v>
      </c>
    </row>
    <row r="8568" spans="1:1" x14ac:dyDescent="0.3">
      <c r="A8568" t="s">
        <v>252</v>
      </c>
    </row>
    <row r="8569" spans="1:1" x14ac:dyDescent="0.3">
      <c r="A8569" t="s">
        <v>3320</v>
      </c>
    </row>
    <row r="8570" spans="1:1" x14ac:dyDescent="0.3">
      <c r="A8570" t="s">
        <v>254</v>
      </c>
    </row>
    <row r="8571" spans="1:1" x14ac:dyDescent="0.3">
      <c r="A8571" t="s">
        <v>239</v>
      </c>
    </row>
    <row r="8572" spans="1:1" x14ac:dyDescent="0.3">
      <c r="A8572" t="s">
        <v>255</v>
      </c>
    </row>
    <row r="8573" spans="1:1" x14ac:dyDescent="0.3">
      <c r="A8573" t="s">
        <v>241</v>
      </c>
    </row>
    <row r="8574" spans="1:1" x14ac:dyDescent="0.3">
      <c r="A8574" t="s">
        <v>3321</v>
      </c>
    </row>
    <row r="8575" spans="1:1" x14ac:dyDescent="0.3">
      <c r="A8575" t="s">
        <v>1508</v>
      </c>
    </row>
    <row r="8576" spans="1:1" x14ac:dyDescent="0.3">
      <c r="A8576" t="s">
        <v>3298</v>
      </c>
    </row>
    <row r="8577" spans="1:1" x14ac:dyDescent="0.3">
      <c r="A8577" t="s">
        <v>1300</v>
      </c>
    </row>
    <row r="8578" spans="1:1" x14ac:dyDescent="0.3">
      <c r="A8578" t="s">
        <v>1464</v>
      </c>
    </row>
    <row r="8579" spans="1:1" x14ac:dyDescent="0.3">
      <c r="A8579" t="s">
        <v>3322</v>
      </c>
    </row>
    <row r="8580" spans="1:1" x14ac:dyDescent="0.3">
      <c r="A8580" t="s">
        <v>3323</v>
      </c>
    </row>
    <row r="8581" spans="1:1" x14ac:dyDescent="0.3">
      <c r="A8581" t="s">
        <v>3324</v>
      </c>
    </row>
    <row r="8582" spans="1:1" x14ac:dyDescent="0.3">
      <c r="A8582" t="s">
        <v>257</v>
      </c>
    </row>
    <row r="8583" spans="1:1" x14ac:dyDescent="0.3">
      <c r="A8583" t="s">
        <v>258</v>
      </c>
    </row>
    <row r="8584" spans="1:1" x14ac:dyDescent="0.3">
      <c r="A8584" t="s">
        <v>259</v>
      </c>
    </row>
    <row r="8585" spans="1:1" x14ac:dyDescent="0.3">
      <c r="A8585" t="s">
        <v>3325</v>
      </c>
    </row>
    <row r="8586" spans="1:1" x14ac:dyDescent="0.3">
      <c r="A8586" t="s">
        <v>3326</v>
      </c>
    </row>
    <row r="8587" spans="1:1" x14ac:dyDescent="0.3">
      <c r="A8587" t="s">
        <v>3327</v>
      </c>
    </row>
    <row r="8588" spans="1:1" x14ac:dyDescent="0.3">
      <c r="A8588" t="s">
        <v>260</v>
      </c>
    </row>
    <row r="8589" spans="1:1" x14ac:dyDescent="0.3">
      <c r="A8589" t="s">
        <v>3328</v>
      </c>
    </row>
    <row r="8590" spans="1:1" x14ac:dyDescent="0.3">
      <c r="A8590" t="s">
        <v>3329</v>
      </c>
    </row>
    <row r="8591" spans="1:1" x14ac:dyDescent="0.3">
      <c r="A8591" t="s">
        <v>236</v>
      </c>
    </row>
    <row r="8592" spans="1:1" x14ac:dyDescent="0.3">
      <c r="A8592" t="s">
        <v>237</v>
      </c>
    </row>
    <row r="8593" spans="1:1" x14ac:dyDescent="0.3">
      <c r="A8593" t="s">
        <v>238</v>
      </c>
    </row>
    <row r="8594" spans="1:1" x14ac:dyDescent="0.3">
      <c r="A8594" t="s">
        <v>239</v>
      </c>
    </row>
    <row r="8595" spans="1:1" x14ac:dyDescent="0.3">
      <c r="A8595" t="s">
        <v>240</v>
      </c>
    </row>
    <row r="8596" spans="1:1" x14ac:dyDescent="0.3">
      <c r="A8596" t="s">
        <v>241</v>
      </c>
    </row>
    <row r="8597" spans="1:1" x14ac:dyDescent="0.3">
      <c r="A8597" t="s">
        <v>242</v>
      </c>
    </row>
    <row r="8598" spans="1:1" x14ac:dyDescent="0.3">
      <c r="A8598" t="s">
        <v>243</v>
      </c>
    </row>
    <row r="8599" spans="1:1" x14ac:dyDescent="0.3">
      <c r="A8599" t="s">
        <v>244</v>
      </c>
    </row>
    <row r="8600" spans="1:1" x14ac:dyDescent="0.3">
      <c r="A8600" t="s">
        <v>245</v>
      </c>
    </row>
    <row r="8601" spans="1:1" x14ac:dyDescent="0.3">
      <c r="A8601" t="s">
        <v>246</v>
      </c>
    </row>
    <row r="8602" spans="1:1" x14ac:dyDescent="0.3">
      <c r="A8602" t="s">
        <v>3330</v>
      </c>
    </row>
    <row r="8603" spans="1:1" x14ac:dyDescent="0.3">
      <c r="A8603" t="s">
        <v>247</v>
      </c>
    </row>
    <row r="8604" spans="1:1" x14ac:dyDescent="0.3">
      <c r="A8604" t="s">
        <v>3331</v>
      </c>
    </row>
    <row r="8605" spans="1:1" x14ac:dyDescent="0.3">
      <c r="A8605" t="s">
        <v>248</v>
      </c>
    </row>
    <row r="8606" spans="1:1" x14ac:dyDescent="0.3">
      <c r="A8606" t="s">
        <v>249</v>
      </c>
    </row>
    <row r="8607" spans="1:1" x14ac:dyDescent="0.3">
      <c r="A8607" t="s">
        <v>250</v>
      </c>
    </row>
    <row r="8608" spans="1:1" x14ac:dyDescent="0.3">
      <c r="A8608" t="s">
        <v>251</v>
      </c>
    </row>
    <row r="8609" spans="1:1" x14ac:dyDescent="0.3">
      <c r="A8609" t="s">
        <v>252</v>
      </c>
    </row>
    <row r="8610" spans="1:1" x14ac:dyDescent="0.3">
      <c r="A8610" t="s">
        <v>1303</v>
      </c>
    </row>
    <row r="8611" spans="1:1" x14ac:dyDescent="0.3">
      <c r="A8611" t="s">
        <v>254</v>
      </c>
    </row>
    <row r="8612" spans="1:1" x14ac:dyDescent="0.3">
      <c r="A8612" t="s">
        <v>239</v>
      </c>
    </row>
    <row r="8613" spans="1:1" x14ac:dyDescent="0.3">
      <c r="A8613" t="s">
        <v>255</v>
      </c>
    </row>
    <row r="8614" spans="1:1" x14ac:dyDescent="0.3">
      <c r="A8614" t="s">
        <v>241</v>
      </c>
    </row>
    <row r="8615" spans="1:1" x14ac:dyDescent="0.3">
      <c r="A8615" t="s">
        <v>3332</v>
      </c>
    </row>
    <row r="8616" spans="1:1" x14ac:dyDescent="0.3">
      <c r="A8616" t="s">
        <v>1508</v>
      </c>
    </row>
    <row r="8617" spans="1:1" x14ac:dyDescent="0.3">
      <c r="A8617" t="s">
        <v>3298</v>
      </c>
    </row>
    <row r="8618" spans="1:1" x14ac:dyDescent="0.3">
      <c r="A8618" t="s">
        <v>3333</v>
      </c>
    </row>
    <row r="8619" spans="1:1" x14ac:dyDescent="0.3">
      <c r="A8619" t="s">
        <v>1464</v>
      </c>
    </row>
    <row r="8620" spans="1:1" x14ac:dyDescent="0.3">
      <c r="A8620" t="s">
        <v>3334</v>
      </c>
    </row>
    <row r="8621" spans="1:1" x14ac:dyDescent="0.3">
      <c r="A8621" t="s">
        <v>3335</v>
      </c>
    </row>
    <row r="8622" spans="1:1" x14ac:dyDescent="0.3">
      <c r="A8622" t="s">
        <v>3336</v>
      </c>
    </row>
    <row r="8623" spans="1:1" x14ac:dyDescent="0.3">
      <c r="A8623" t="s">
        <v>257</v>
      </c>
    </row>
    <row r="8624" spans="1:1" x14ac:dyDescent="0.3">
      <c r="A8624" t="s">
        <v>258</v>
      </c>
    </row>
    <row r="8625" spans="1:1" x14ac:dyDescent="0.3">
      <c r="A8625" t="s">
        <v>259</v>
      </c>
    </row>
    <row r="8626" spans="1:1" x14ac:dyDescent="0.3">
      <c r="A8626" t="s">
        <v>3337</v>
      </c>
    </row>
    <row r="8627" spans="1:1" x14ac:dyDescent="0.3">
      <c r="A8627" t="s">
        <v>3338</v>
      </c>
    </row>
    <row r="8628" spans="1:1" x14ac:dyDescent="0.3">
      <c r="A8628" t="s">
        <v>3339</v>
      </c>
    </row>
    <row r="8629" spans="1:1" x14ac:dyDescent="0.3">
      <c r="A8629" t="s">
        <v>260</v>
      </c>
    </row>
    <row r="8630" spans="1:1" x14ac:dyDescent="0.3">
      <c r="A8630" t="s">
        <v>3340</v>
      </c>
    </row>
    <row r="8631" spans="1:1" x14ac:dyDescent="0.3">
      <c r="A8631" t="s">
        <v>3341</v>
      </c>
    </row>
    <row r="8632" spans="1:1" x14ac:dyDescent="0.3">
      <c r="A8632" t="s">
        <v>236</v>
      </c>
    </row>
    <row r="8633" spans="1:1" x14ac:dyDescent="0.3">
      <c r="A8633" t="s">
        <v>237</v>
      </c>
    </row>
    <row r="8634" spans="1:1" x14ac:dyDescent="0.3">
      <c r="A8634" t="s">
        <v>238</v>
      </c>
    </row>
    <row r="8635" spans="1:1" x14ac:dyDescent="0.3">
      <c r="A8635" t="s">
        <v>239</v>
      </c>
    </row>
    <row r="8636" spans="1:1" x14ac:dyDescent="0.3">
      <c r="A8636" t="s">
        <v>240</v>
      </c>
    </row>
    <row r="8637" spans="1:1" x14ac:dyDescent="0.3">
      <c r="A8637" t="s">
        <v>241</v>
      </c>
    </row>
    <row r="8638" spans="1:1" x14ac:dyDescent="0.3">
      <c r="A8638" t="s">
        <v>242</v>
      </c>
    </row>
    <row r="8639" spans="1:1" x14ac:dyDescent="0.3">
      <c r="A8639" t="s">
        <v>243</v>
      </c>
    </row>
    <row r="8640" spans="1:1" x14ac:dyDescent="0.3">
      <c r="A8640" t="s">
        <v>244</v>
      </c>
    </row>
    <row r="8641" spans="1:1" x14ac:dyDescent="0.3">
      <c r="A8641" t="s">
        <v>245</v>
      </c>
    </row>
    <row r="8642" spans="1:1" x14ac:dyDescent="0.3">
      <c r="A8642" t="s">
        <v>246</v>
      </c>
    </row>
    <row r="8643" spans="1:1" x14ac:dyDescent="0.3">
      <c r="A8643" t="s">
        <v>3342</v>
      </c>
    </row>
    <row r="8644" spans="1:1" x14ac:dyDescent="0.3">
      <c r="A8644" t="s">
        <v>247</v>
      </c>
    </row>
    <row r="8645" spans="1:1" x14ac:dyDescent="0.3">
      <c r="A8645" t="s">
        <v>3343</v>
      </c>
    </row>
    <row r="8646" spans="1:1" x14ac:dyDescent="0.3">
      <c r="A8646" t="s">
        <v>248</v>
      </c>
    </row>
    <row r="8647" spans="1:1" x14ac:dyDescent="0.3">
      <c r="A8647" t="s">
        <v>249</v>
      </c>
    </row>
    <row r="8648" spans="1:1" x14ac:dyDescent="0.3">
      <c r="A8648" t="s">
        <v>250</v>
      </c>
    </row>
    <row r="8649" spans="1:1" x14ac:dyDescent="0.3">
      <c r="A8649" t="s">
        <v>251</v>
      </c>
    </row>
    <row r="8650" spans="1:1" x14ac:dyDescent="0.3">
      <c r="A8650" t="s">
        <v>252</v>
      </c>
    </row>
    <row r="8651" spans="1:1" x14ac:dyDescent="0.3">
      <c r="A8651" t="s">
        <v>1307</v>
      </c>
    </row>
    <row r="8652" spans="1:1" x14ac:dyDescent="0.3">
      <c r="A8652" t="s">
        <v>254</v>
      </c>
    </row>
    <row r="8653" spans="1:1" x14ac:dyDescent="0.3">
      <c r="A8653" t="s">
        <v>239</v>
      </c>
    </row>
    <row r="8654" spans="1:1" x14ac:dyDescent="0.3">
      <c r="A8654" t="s">
        <v>255</v>
      </c>
    </row>
    <row r="8655" spans="1:1" x14ac:dyDescent="0.3">
      <c r="A8655" t="s">
        <v>241</v>
      </c>
    </row>
    <row r="8656" spans="1:1" x14ac:dyDescent="0.3">
      <c r="A8656" t="s">
        <v>3344</v>
      </c>
    </row>
    <row r="8657" spans="1:1" x14ac:dyDescent="0.3">
      <c r="A8657" t="s">
        <v>1508</v>
      </c>
    </row>
    <row r="8658" spans="1:1" x14ac:dyDescent="0.3">
      <c r="A8658" t="s">
        <v>3298</v>
      </c>
    </row>
    <row r="8659" spans="1:1" x14ac:dyDescent="0.3">
      <c r="A8659" t="s">
        <v>1304</v>
      </c>
    </row>
    <row r="8660" spans="1:1" x14ac:dyDescent="0.3">
      <c r="A8660" t="s">
        <v>1464</v>
      </c>
    </row>
    <row r="8661" spans="1:1" x14ac:dyDescent="0.3">
      <c r="A8661" t="s">
        <v>3345</v>
      </c>
    </row>
    <row r="8662" spans="1:1" x14ac:dyDescent="0.3">
      <c r="A8662" t="s">
        <v>3346</v>
      </c>
    </row>
    <row r="8663" spans="1:1" x14ac:dyDescent="0.3">
      <c r="A8663" t="s">
        <v>3347</v>
      </c>
    </row>
    <row r="8664" spans="1:1" x14ac:dyDescent="0.3">
      <c r="A8664" t="s">
        <v>257</v>
      </c>
    </row>
    <row r="8665" spans="1:1" x14ac:dyDescent="0.3">
      <c r="A8665" t="s">
        <v>258</v>
      </c>
    </row>
    <row r="8666" spans="1:1" x14ac:dyDescent="0.3">
      <c r="A8666" t="s">
        <v>259</v>
      </c>
    </row>
    <row r="8667" spans="1:1" x14ac:dyDescent="0.3">
      <c r="A8667" t="s">
        <v>3348</v>
      </c>
    </row>
    <row r="8668" spans="1:1" x14ac:dyDescent="0.3">
      <c r="A8668" t="s">
        <v>3349</v>
      </c>
    </row>
    <row r="8669" spans="1:1" x14ac:dyDescent="0.3">
      <c r="A8669" t="s">
        <v>3350</v>
      </c>
    </row>
    <row r="8670" spans="1:1" x14ac:dyDescent="0.3">
      <c r="A8670" t="s">
        <v>260</v>
      </c>
    </row>
    <row r="8671" spans="1:1" x14ac:dyDescent="0.3">
      <c r="A8671" t="s">
        <v>3351</v>
      </c>
    </row>
    <row r="8672" spans="1:1" x14ac:dyDescent="0.3">
      <c r="A8672" t="s">
        <v>3352</v>
      </c>
    </row>
    <row r="8673" spans="1:1" x14ac:dyDescent="0.3">
      <c r="A8673" t="s">
        <v>236</v>
      </c>
    </row>
    <row r="8674" spans="1:1" x14ac:dyDescent="0.3">
      <c r="A8674" t="s">
        <v>237</v>
      </c>
    </row>
    <row r="8675" spans="1:1" x14ac:dyDescent="0.3">
      <c r="A8675" t="s">
        <v>238</v>
      </c>
    </row>
    <row r="8676" spans="1:1" x14ac:dyDescent="0.3">
      <c r="A8676" t="s">
        <v>239</v>
      </c>
    </row>
    <row r="8677" spans="1:1" x14ac:dyDescent="0.3">
      <c r="A8677" t="s">
        <v>240</v>
      </c>
    </row>
    <row r="8678" spans="1:1" x14ac:dyDescent="0.3">
      <c r="A8678" t="s">
        <v>241</v>
      </c>
    </row>
    <row r="8679" spans="1:1" x14ac:dyDescent="0.3">
      <c r="A8679" t="s">
        <v>242</v>
      </c>
    </row>
    <row r="8680" spans="1:1" x14ac:dyDescent="0.3">
      <c r="A8680" t="s">
        <v>243</v>
      </c>
    </row>
    <row r="8681" spans="1:1" x14ac:dyDescent="0.3">
      <c r="A8681" t="s">
        <v>244</v>
      </c>
    </row>
    <row r="8682" spans="1:1" x14ac:dyDescent="0.3">
      <c r="A8682" t="s">
        <v>245</v>
      </c>
    </row>
    <row r="8683" spans="1:1" x14ac:dyDescent="0.3">
      <c r="A8683" t="s">
        <v>246</v>
      </c>
    </row>
    <row r="8684" spans="1:1" x14ac:dyDescent="0.3">
      <c r="A8684" t="s">
        <v>3353</v>
      </c>
    </row>
    <row r="8685" spans="1:1" x14ac:dyDescent="0.3">
      <c r="A8685" t="s">
        <v>247</v>
      </c>
    </row>
    <row r="8686" spans="1:1" x14ac:dyDescent="0.3">
      <c r="A8686" t="s">
        <v>3354</v>
      </c>
    </row>
    <row r="8687" spans="1:1" x14ac:dyDescent="0.3">
      <c r="A8687" t="s">
        <v>248</v>
      </c>
    </row>
    <row r="8688" spans="1:1" x14ac:dyDescent="0.3">
      <c r="A8688" t="s">
        <v>249</v>
      </c>
    </row>
    <row r="8689" spans="1:1" x14ac:dyDescent="0.3">
      <c r="A8689" t="s">
        <v>250</v>
      </c>
    </row>
    <row r="8690" spans="1:1" x14ac:dyDescent="0.3">
      <c r="A8690" t="s">
        <v>251</v>
      </c>
    </row>
    <row r="8691" spans="1:1" x14ac:dyDescent="0.3">
      <c r="A8691" t="s">
        <v>252</v>
      </c>
    </row>
    <row r="8692" spans="1:1" x14ac:dyDescent="0.3">
      <c r="A8692" t="s">
        <v>1311</v>
      </c>
    </row>
    <row r="8693" spans="1:1" x14ac:dyDescent="0.3">
      <c r="A8693" t="s">
        <v>254</v>
      </c>
    </row>
    <row r="8694" spans="1:1" x14ac:dyDescent="0.3">
      <c r="A8694" t="s">
        <v>239</v>
      </c>
    </row>
    <row r="8695" spans="1:1" x14ac:dyDescent="0.3">
      <c r="A8695" t="s">
        <v>255</v>
      </c>
    </row>
    <row r="8696" spans="1:1" x14ac:dyDescent="0.3">
      <c r="A8696" t="s">
        <v>241</v>
      </c>
    </row>
    <row r="8697" spans="1:1" x14ac:dyDescent="0.3">
      <c r="A8697" t="s">
        <v>3355</v>
      </c>
    </row>
    <row r="8698" spans="1:1" x14ac:dyDescent="0.3">
      <c r="A8698" t="s">
        <v>1508</v>
      </c>
    </row>
    <row r="8699" spans="1:1" x14ac:dyDescent="0.3">
      <c r="A8699" t="s">
        <v>3298</v>
      </c>
    </row>
    <row r="8700" spans="1:1" x14ac:dyDescent="0.3">
      <c r="A8700" t="s">
        <v>1308</v>
      </c>
    </row>
    <row r="8701" spans="1:1" x14ac:dyDescent="0.3">
      <c r="A8701" t="s">
        <v>1464</v>
      </c>
    </row>
    <row r="8702" spans="1:1" x14ac:dyDescent="0.3">
      <c r="A8702" t="s">
        <v>3356</v>
      </c>
    </row>
    <row r="8703" spans="1:1" x14ac:dyDescent="0.3">
      <c r="A8703" t="s">
        <v>3357</v>
      </c>
    </row>
    <row r="8704" spans="1:1" x14ac:dyDescent="0.3">
      <c r="A8704" t="s">
        <v>3358</v>
      </c>
    </row>
    <row r="8705" spans="1:1" x14ac:dyDescent="0.3">
      <c r="A8705" t="s">
        <v>257</v>
      </c>
    </row>
    <row r="8706" spans="1:1" x14ac:dyDescent="0.3">
      <c r="A8706" t="s">
        <v>258</v>
      </c>
    </row>
    <row r="8707" spans="1:1" x14ac:dyDescent="0.3">
      <c r="A8707" t="s">
        <v>259</v>
      </c>
    </row>
    <row r="8708" spans="1:1" x14ac:dyDescent="0.3">
      <c r="A8708" t="s">
        <v>3359</v>
      </c>
    </row>
    <row r="8709" spans="1:1" x14ac:dyDescent="0.3">
      <c r="A8709" t="s">
        <v>3360</v>
      </c>
    </row>
    <row r="8710" spans="1:1" x14ac:dyDescent="0.3">
      <c r="A8710" t="s">
        <v>3361</v>
      </c>
    </row>
    <row r="8711" spans="1:1" x14ac:dyDescent="0.3">
      <c r="A8711" t="s">
        <v>260</v>
      </c>
    </row>
    <row r="8712" spans="1:1" x14ac:dyDescent="0.3">
      <c r="A8712" t="s">
        <v>3362</v>
      </c>
    </row>
    <row r="8713" spans="1:1" x14ac:dyDescent="0.3">
      <c r="A8713" t="s">
        <v>3363</v>
      </c>
    </row>
    <row r="8714" spans="1:1" x14ac:dyDescent="0.3">
      <c r="A8714" t="s">
        <v>236</v>
      </c>
    </row>
    <row r="8715" spans="1:1" x14ac:dyDescent="0.3">
      <c r="A8715" t="s">
        <v>237</v>
      </c>
    </row>
    <row r="8716" spans="1:1" x14ac:dyDescent="0.3">
      <c r="A8716" t="s">
        <v>238</v>
      </c>
    </row>
    <row r="8717" spans="1:1" x14ac:dyDescent="0.3">
      <c r="A8717" t="s">
        <v>239</v>
      </c>
    </row>
    <row r="8718" spans="1:1" x14ac:dyDescent="0.3">
      <c r="A8718" t="s">
        <v>240</v>
      </c>
    </row>
    <row r="8719" spans="1:1" x14ac:dyDescent="0.3">
      <c r="A8719" t="s">
        <v>241</v>
      </c>
    </row>
    <row r="8720" spans="1:1" x14ac:dyDescent="0.3">
      <c r="A8720" t="s">
        <v>242</v>
      </c>
    </row>
    <row r="8721" spans="1:1" x14ac:dyDescent="0.3">
      <c r="A8721" t="s">
        <v>243</v>
      </c>
    </row>
    <row r="8722" spans="1:1" x14ac:dyDescent="0.3">
      <c r="A8722" t="s">
        <v>244</v>
      </c>
    </row>
    <row r="8723" spans="1:1" x14ac:dyDescent="0.3">
      <c r="A8723" t="s">
        <v>245</v>
      </c>
    </row>
    <row r="8724" spans="1:1" x14ac:dyDescent="0.3">
      <c r="A8724" t="s">
        <v>246</v>
      </c>
    </row>
    <row r="8725" spans="1:1" x14ac:dyDescent="0.3">
      <c r="A8725" t="s">
        <v>3364</v>
      </c>
    </row>
    <row r="8726" spans="1:1" x14ac:dyDescent="0.3">
      <c r="A8726" t="s">
        <v>247</v>
      </c>
    </row>
    <row r="8727" spans="1:1" x14ac:dyDescent="0.3">
      <c r="A8727" t="s">
        <v>3365</v>
      </c>
    </row>
    <row r="8728" spans="1:1" x14ac:dyDescent="0.3">
      <c r="A8728" t="s">
        <v>248</v>
      </c>
    </row>
    <row r="8729" spans="1:1" x14ac:dyDescent="0.3">
      <c r="A8729" t="s">
        <v>249</v>
      </c>
    </row>
    <row r="8730" spans="1:1" x14ac:dyDescent="0.3">
      <c r="A8730" t="s">
        <v>250</v>
      </c>
    </row>
    <row r="8731" spans="1:1" x14ac:dyDescent="0.3">
      <c r="A8731" t="s">
        <v>251</v>
      </c>
    </row>
    <row r="8732" spans="1:1" x14ac:dyDescent="0.3">
      <c r="A8732" t="s">
        <v>252</v>
      </c>
    </row>
    <row r="8733" spans="1:1" x14ac:dyDescent="0.3">
      <c r="A8733" t="s">
        <v>1316</v>
      </c>
    </row>
    <row r="8734" spans="1:1" x14ac:dyDescent="0.3">
      <c r="A8734" t="s">
        <v>254</v>
      </c>
    </row>
    <row r="8735" spans="1:1" x14ac:dyDescent="0.3">
      <c r="A8735" t="s">
        <v>239</v>
      </c>
    </row>
    <row r="8736" spans="1:1" x14ac:dyDescent="0.3">
      <c r="A8736" t="s">
        <v>255</v>
      </c>
    </row>
    <row r="8737" spans="1:1" x14ac:dyDescent="0.3">
      <c r="A8737" t="s">
        <v>241</v>
      </c>
    </row>
    <row r="8738" spans="1:1" x14ac:dyDescent="0.3">
      <c r="A8738" t="s">
        <v>3366</v>
      </c>
    </row>
    <row r="8739" spans="1:1" x14ac:dyDescent="0.3">
      <c r="A8739" t="s">
        <v>1508</v>
      </c>
    </row>
    <row r="8740" spans="1:1" x14ac:dyDescent="0.3">
      <c r="A8740" t="s">
        <v>3298</v>
      </c>
    </row>
    <row r="8741" spans="1:1" x14ac:dyDescent="0.3">
      <c r="A8741" t="s">
        <v>1313</v>
      </c>
    </row>
    <row r="8742" spans="1:1" x14ac:dyDescent="0.3">
      <c r="A8742" t="s">
        <v>1464</v>
      </c>
    </row>
    <row r="8743" spans="1:1" x14ac:dyDescent="0.3">
      <c r="A8743" t="s">
        <v>3367</v>
      </c>
    </row>
    <row r="8744" spans="1:1" x14ac:dyDescent="0.3">
      <c r="A8744" t="s">
        <v>3368</v>
      </c>
    </row>
    <row r="8745" spans="1:1" x14ac:dyDescent="0.3">
      <c r="A8745" t="s">
        <v>3369</v>
      </c>
    </row>
    <row r="8746" spans="1:1" x14ac:dyDescent="0.3">
      <c r="A8746" t="s">
        <v>257</v>
      </c>
    </row>
    <row r="8747" spans="1:1" x14ac:dyDescent="0.3">
      <c r="A8747" t="s">
        <v>258</v>
      </c>
    </row>
    <row r="8748" spans="1:1" x14ac:dyDescent="0.3">
      <c r="A8748" t="s">
        <v>259</v>
      </c>
    </row>
    <row r="8749" spans="1:1" x14ac:dyDescent="0.3">
      <c r="A8749" t="s">
        <v>3370</v>
      </c>
    </row>
    <row r="8750" spans="1:1" x14ac:dyDescent="0.3">
      <c r="A8750" t="s">
        <v>3371</v>
      </c>
    </row>
    <row r="8751" spans="1:1" x14ac:dyDescent="0.3">
      <c r="A8751" t="s">
        <v>3372</v>
      </c>
    </row>
    <row r="8752" spans="1:1" x14ac:dyDescent="0.3">
      <c r="A8752" t="s">
        <v>260</v>
      </c>
    </row>
    <row r="8753" spans="1:1" x14ac:dyDescent="0.3">
      <c r="A8753" t="s">
        <v>3373</v>
      </c>
    </row>
    <row r="8754" spans="1:1" x14ac:dyDescent="0.3">
      <c r="A8754" t="s">
        <v>3374</v>
      </c>
    </row>
    <row r="8755" spans="1:1" x14ac:dyDescent="0.3">
      <c r="A8755" t="s">
        <v>236</v>
      </c>
    </row>
    <row r="8756" spans="1:1" x14ac:dyDescent="0.3">
      <c r="A8756" t="s">
        <v>237</v>
      </c>
    </row>
    <row r="8757" spans="1:1" x14ac:dyDescent="0.3">
      <c r="A8757" t="s">
        <v>238</v>
      </c>
    </row>
    <row r="8758" spans="1:1" x14ac:dyDescent="0.3">
      <c r="A8758" t="s">
        <v>239</v>
      </c>
    </row>
    <row r="8759" spans="1:1" x14ac:dyDescent="0.3">
      <c r="A8759" t="s">
        <v>240</v>
      </c>
    </row>
    <row r="8760" spans="1:1" x14ac:dyDescent="0.3">
      <c r="A8760" t="s">
        <v>241</v>
      </c>
    </row>
    <row r="8761" spans="1:1" x14ac:dyDescent="0.3">
      <c r="A8761" t="s">
        <v>242</v>
      </c>
    </row>
    <row r="8762" spans="1:1" x14ac:dyDescent="0.3">
      <c r="A8762" t="s">
        <v>243</v>
      </c>
    </row>
    <row r="8763" spans="1:1" x14ac:dyDescent="0.3">
      <c r="A8763" t="s">
        <v>244</v>
      </c>
    </row>
    <row r="8764" spans="1:1" x14ac:dyDescent="0.3">
      <c r="A8764" t="s">
        <v>245</v>
      </c>
    </row>
    <row r="8765" spans="1:1" x14ac:dyDescent="0.3">
      <c r="A8765" t="s">
        <v>246</v>
      </c>
    </row>
    <row r="8766" spans="1:1" x14ac:dyDescent="0.3">
      <c r="A8766" t="s">
        <v>3375</v>
      </c>
    </row>
    <row r="8767" spans="1:1" x14ac:dyDescent="0.3">
      <c r="A8767" t="s">
        <v>247</v>
      </c>
    </row>
    <row r="8768" spans="1:1" x14ac:dyDescent="0.3">
      <c r="A8768" t="s">
        <v>3376</v>
      </c>
    </row>
    <row r="8769" spans="1:1" x14ac:dyDescent="0.3">
      <c r="A8769" t="s">
        <v>248</v>
      </c>
    </row>
    <row r="8770" spans="1:1" x14ac:dyDescent="0.3">
      <c r="A8770" t="s">
        <v>249</v>
      </c>
    </row>
    <row r="8771" spans="1:1" x14ac:dyDescent="0.3">
      <c r="A8771" t="s">
        <v>250</v>
      </c>
    </row>
    <row r="8772" spans="1:1" x14ac:dyDescent="0.3">
      <c r="A8772" t="s">
        <v>251</v>
      </c>
    </row>
    <row r="8773" spans="1:1" x14ac:dyDescent="0.3">
      <c r="A8773" t="s">
        <v>252</v>
      </c>
    </row>
    <row r="8774" spans="1:1" x14ac:dyDescent="0.3">
      <c r="A8774" t="s">
        <v>1320</v>
      </c>
    </row>
    <row r="8775" spans="1:1" x14ac:dyDescent="0.3">
      <c r="A8775" t="s">
        <v>254</v>
      </c>
    </row>
    <row r="8776" spans="1:1" x14ac:dyDescent="0.3">
      <c r="A8776" t="s">
        <v>239</v>
      </c>
    </row>
    <row r="8777" spans="1:1" x14ac:dyDescent="0.3">
      <c r="A8777" t="s">
        <v>255</v>
      </c>
    </row>
    <row r="8778" spans="1:1" x14ac:dyDescent="0.3">
      <c r="A8778" t="s">
        <v>241</v>
      </c>
    </row>
    <row r="8779" spans="1:1" x14ac:dyDescent="0.3">
      <c r="A8779" t="s">
        <v>3377</v>
      </c>
    </row>
    <row r="8780" spans="1:1" x14ac:dyDescent="0.3">
      <c r="A8780" t="s">
        <v>1508</v>
      </c>
    </row>
    <row r="8781" spans="1:1" x14ac:dyDescent="0.3">
      <c r="A8781" t="s">
        <v>3298</v>
      </c>
    </row>
    <row r="8782" spans="1:1" x14ac:dyDescent="0.3">
      <c r="A8782" t="s">
        <v>1317</v>
      </c>
    </row>
    <row r="8783" spans="1:1" x14ac:dyDescent="0.3">
      <c r="A8783" t="s">
        <v>1464</v>
      </c>
    </row>
    <row r="8784" spans="1:1" x14ac:dyDescent="0.3">
      <c r="A8784" t="s">
        <v>3378</v>
      </c>
    </row>
    <row r="8785" spans="1:1" x14ac:dyDescent="0.3">
      <c r="A8785" t="s">
        <v>3379</v>
      </c>
    </row>
    <row r="8786" spans="1:1" x14ac:dyDescent="0.3">
      <c r="A8786" t="s">
        <v>3380</v>
      </c>
    </row>
    <row r="8787" spans="1:1" x14ac:dyDescent="0.3">
      <c r="A8787" t="s">
        <v>257</v>
      </c>
    </row>
    <row r="8788" spans="1:1" x14ac:dyDescent="0.3">
      <c r="A8788" t="s">
        <v>258</v>
      </c>
    </row>
    <row r="8789" spans="1:1" x14ac:dyDescent="0.3">
      <c r="A8789" t="s">
        <v>259</v>
      </c>
    </row>
    <row r="8790" spans="1:1" x14ac:dyDescent="0.3">
      <c r="A8790" t="s">
        <v>3381</v>
      </c>
    </row>
    <row r="8791" spans="1:1" x14ac:dyDescent="0.3">
      <c r="A8791" t="s">
        <v>3382</v>
      </c>
    </row>
    <row r="8792" spans="1:1" x14ac:dyDescent="0.3">
      <c r="A8792" t="s">
        <v>3383</v>
      </c>
    </row>
    <row r="8793" spans="1:1" x14ac:dyDescent="0.3">
      <c r="A8793" t="s">
        <v>260</v>
      </c>
    </row>
    <row r="8794" spans="1:1" x14ac:dyDescent="0.3">
      <c r="A8794" t="s">
        <v>3384</v>
      </c>
    </row>
    <row r="8795" spans="1:1" x14ac:dyDescent="0.3">
      <c r="A8795" t="s">
        <v>3385</v>
      </c>
    </row>
    <row r="8796" spans="1:1" x14ac:dyDescent="0.3">
      <c r="A8796" t="s">
        <v>236</v>
      </c>
    </row>
    <row r="8797" spans="1:1" x14ac:dyDescent="0.3">
      <c r="A8797" t="s">
        <v>237</v>
      </c>
    </row>
    <row r="8798" spans="1:1" x14ac:dyDescent="0.3">
      <c r="A8798" t="s">
        <v>238</v>
      </c>
    </row>
    <row r="8799" spans="1:1" x14ac:dyDescent="0.3">
      <c r="A8799" t="s">
        <v>239</v>
      </c>
    </row>
    <row r="8800" spans="1:1" x14ac:dyDescent="0.3">
      <c r="A8800" t="s">
        <v>240</v>
      </c>
    </row>
    <row r="8801" spans="1:1" x14ac:dyDescent="0.3">
      <c r="A8801" t="s">
        <v>241</v>
      </c>
    </row>
    <row r="8802" spans="1:1" x14ac:dyDescent="0.3">
      <c r="A8802" t="s">
        <v>242</v>
      </c>
    </row>
    <row r="8803" spans="1:1" x14ac:dyDescent="0.3">
      <c r="A8803" t="s">
        <v>243</v>
      </c>
    </row>
    <row r="8804" spans="1:1" x14ac:dyDescent="0.3">
      <c r="A8804" t="s">
        <v>244</v>
      </c>
    </row>
    <row r="8805" spans="1:1" x14ac:dyDescent="0.3">
      <c r="A8805" t="s">
        <v>245</v>
      </c>
    </row>
    <row r="8806" spans="1:1" x14ac:dyDescent="0.3">
      <c r="A8806" t="s">
        <v>246</v>
      </c>
    </row>
    <row r="8807" spans="1:1" x14ac:dyDescent="0.3">
      <c r="A8807" t="s">
        <v>3386</v>
      </c>
    </row>
    <row r="8808" spans="1:1" x14ac:dyDescent="0.3">
      <c r="A8808" t="s">
        <v>247</v>
      </c>
    </row>
    <row r="8809" spans="1:1" x14ac:dyDescent="0.3">
      <c r="A8809" t="s">
        <v>3387</v>
      </c>
    </row>
    <row r="8810" spans="1:1" x14ac:dyDescent="0.3">
      <c r="A8810" t="s">
        <v>248</v>
      </c>
    </row>
    <row r="8811" spans="1:1" x14ac:dyDescent="0.3">
      <c r="A8811" t="s">
        <v>249</v>
      </c>
    </row>
    <row r="8812" spans="1:1" x14ac:dyDescent="0.3">
      <c r="A8812" t="s">
        <v>250</v>
      </c>
    </row>
    <row r="8813" spans="1:1" x14ac:dyDescent="0.3">
      <c r="A8813" t="s">
        <v>251</v>
      </c>
    </row>
    <row r="8814" spans="1:1" x14ac:dyDescent="0.3">
      <c r="A8814" t="s">
        <v>252</v>
      </c>
    </row>
    <row r="8815" spans="1:1" x14ac:dyDescent="0.3">
      <c r="A8815" t="s">
        <v>1325</v>
      </c>
    </row>
    <row r="8816" spans="1:1" x14ac:dyDescent="0.3">
      <c r="A8816" t="s">
        <v>254</v>
      </c>
    </row>
    <row r="8817" spans="1:1" x14ac:dyDescent="0.3">
      <c r="A8817" t="s">
        <v>239</v>
      </c>
    </row>
    <row r="8818" spans="1:1" x14ac:dyDescent="0.3">
      <c r="A8818" t="s">
        <v>255</v>
      </c>
    </row>
    <row r="8819" spans="1:1" x14ac:dyDescent="0.3">
      <c r="A8819" t="s">
        <v>241</v>
      </c>
    </row>
    <row r="8820" spans="1:1" x14ac:dyDescent="0.3">
      <c r="A8820" t="s">
        <v>1508</v>
      </c>
    </row>
    <row r="8821" spans="1:1" x14ac:dyDescent="0.3">
      <c r="A8821" t="s">
        <v>3388</v>
      </c>
    </row>
    <row r="8822" spans="1:1" x14ac:dyDescent="0.3">
      <c r="A8822" t="s">
        <v>1322</v>
      </c>
    </row>
    <row r="8823" spans="1:1" x14ac:dyDescent="0.3">
      <c r="A8823" t="s">
        <v>1464</v>
      </c>
    </row>
    <row r="8824" spans="1:1" x14ac:dyDescent="0.3">
      <c r="A8824" t="s">
        <v>3389</v>
      </c>
    </row>
    <row r="8825" spans="1:1" x14ac:dyDescent="0.3">
      <c r="A8825" t="s">
        <v>3390</v>
      </c>
    </row>
    <row r="8826" spans="1:1" x14ac:dyDescent="0.3">
      <c r="A8826" t="s">
        <v>3391</v>
      </c>
    </row>
    <row r="8827" spans="1:1" x14ac:dyDescent="0.3">
      <c r="A8827" t="s">
        <v>257</v>
      </c>
    </row>
    <row r="8828" spans="1:1" x14ac:dyDescent="0.3">
      <c r="A8828" t="s">
        <v>258</v>
      </c>
    </row>
    <row r="8829" spans="1:1" x14ac:dyDescent="0.3">
      <c r="A8829" t="s">
        <v>259</v>
      </c>
    </row>
    <row r="8830" spans="1:1" x14ac:dyDescent="0.3">
      <c r="A8830" t="s">
        <v>3392</v>
      </c>
    </row>
    <row r="8831" spans="1:1" x14ac:dyDescent="0.3">
      <c r="A8831" t="s">
        <v>3393</v>
      </c>
    </row>
    <row r="8832" spans="1:1" x14ac:dyDescent="0.3">
      <c r="A8832" t="s">
        <v>3394</v>
      </c>
    </row>
    <row r="8833" spans="1:1" x14ac:dyDescent="0.3">
      <c r="A8833" t="s">
        <v>260</v>
      </c>
    </row>
    <row r="8834" spans="1:1" x14ac:dyDescent="0.3">
      <c r="A8834" t="s">
        <v>3395</v>
      </c>
    </row>
    <row r="8835" spans="1:1" x14ac:dyDescent="0.3">
      <c r="A8835" t="s">
        <v>3396</v>
      </c>
    </row>
    <row r="8836" spans="1:1" x14ac:dyDescent="0.3">
      <c r="A8836" t="s">
        <v>236</v>
      </c>
    </row>
    <row r="8837" spans="1:1" x14ac:dyDescent="0.3">
      <c r="A8837" t="s">
        <v>237</v>
      </c>
    </row>
    <row r="8838" spans="1:1" x14ac:dyDescent="0.3">
      <c r="A8838" t="s">
        <v>238</v>
      </c>
    </row>
    <row r="8839" spans="1:1" x14ac:dyDescent="0.3">
      <c r="A8839" t="s">
        <v>239</v>
      </c>
    </row>
    <row r="8840" spans="1:1" x14ac:dyDescent="0.3">
      <c r="A8840" t="s">
        <v>240</v>
      </c>
    </row>
    <row r="8841" spans="1:1" x14ac:dyDescent="0.3">
      <c r="A8841" t="s">
        <v>241</v>
      </c>
    </row>
    <row r="8842" spans="1:1" x14ac:dyDescent="0.3">
      <c r="A8842" t="s">
        <v>242</v>
      </c>
    </row>
    <row r="8843" spans="1:1" x14ac:dyDescent="0.3">
      <c r="A8843" t="s">
        <v>243</v>
      </c>
    </row>
    <row r="8844" spans="1:1" x14ac:dyDescent="0.3">
      <c r="A8844" t="s">
        <v>244</v>
      </c>
    </row>
    <row r="8845" spans="1:1" x14ac:dyDescent="0.3">
      <c r="A8845" t="s">
        <v>245</v>
      </c>
    </row>
    <row r="8846" spans="1:1" x14ac:dyDescent="0.3">
      <c r="A8846" t="s">
        <v>246</v>
      </c>
    </row>
    <row r="8847" spans="1:1" x14ac:dyDescent="0.3">
      <c r="A8847" t="s">
        <v>3397</v>
      </c>
    </row>
    <row r="8848" spans="1:1" x14ac:dyDescent="0.3">
      <c r="A8848" t="s">
        <v>247</v>
      </c>
    </row>
    <row r="8849" spans="1:1" x14ac:dyDescent="0.3">
      <c r="A8849" t="s">
        <v>3398</v>
      </c>
    </row>
    <row r="8850" spans="1:1" x14ac:dyDescent="0.3">
      <c r="A8850" t="s">
        <v>248</v>
      </c>
    </row>
    <row r="8851" spans="1:1" x14ac:dyDescent="0.3">
      <c r="A8851" t="s">
        <v>249</v>
      </c>
    </row>
    <row r="8852" spans="1:1" x14ac:dyDescent="0.3">
      <c r="A8852" t="s">
        <v>250</v>
      </c>
    </row>
    <row r="8853" spans="1:1" x14ac:dyDescent="0.3">
      <c r="A8853" t="s">
        <v>251</v>
      </c>
    </row>
    <row r="8854" spans="1:1" x14ac:dyDescent="0.3">
      <c r="A8854" t="s">
        <v>252</v>
      </c>
    </row>
    <row r="8855" spans="1:1" x14ac:dyDescent="0.3">
      <c r="A8855" t="s">
        <v>1329</v>
      </c>
    </row>
    <row r="8856" spans="1:1" x14ac:dyDescent="0.3">
      <c r="A8856" t="s">
        <v>254</v>
      </c>
    </row>
    <row r="8857" spans="1:1" x14ac:dyDescent="0.3">
      <c r="A8857" t="s">
        <v>239</v>
      </c>
    </row>
    <row r="8858" spans="1:1" x14ac:dyDescent="0.3">
      <c r="A8858" t="s">
        <v>255</v>
      </c>
    </row>
    <row r="8859" spans="1:1" x14ac:dyDescent="0.3">
      <c r="A8859" t="s">
        <v>241</v>
      </c>
    </row>
    <row r="8860" spans="1:1" x14ac:dyDescent="0.3">
      <c r="A8860" t="s">
        <v>930</v>
      </c>
    </row>
    <row r="8861" spans="1:1" x14ac:dyDescent="0.3">
      <c r="A8861" t="s">
        <v>1508</v>
      </c>
    </row>
    <row r="8862" spans="1:1" x14ac:dyDescent="0.3">
      <c r="A8862" t="s">
        <v>3399</v>
      </c>
    </row>
    <row r="8863" spans="1:1" x14ac:dyDescent="0.3">
      <c r="A8863" t="s">
        <v>1326</v>
      </c>
    </row>
    <row r="8864" spans="1:1" x14ac:dyDescent="0.3">
      <c r="A8864" t="s">
        <v>782</v>
      </c>
    </row>
    <row r="8865" spans="1:1" x14ac:dyDescent="0.3">
      <c r="A8865" t="s">
        <v>3400</v>
      </c>
    </row>
    <row r="8866" spans="1:1" x14ac:dyDescent="0.3">
      <c r="A8866" t="s">
        <v>3401</v>
      </c>
    </row>
    <row r="8867" spans="1:1" x14ac:dyDescent="0.3">
      <c r="A8867" t="s">
        <v>3402</v>
      </c>
    </row>
    <row r="8868" spans="1:1" x14ac:dyDescent="0.3">
      <c r="A8868" t="s">
        <v>257</v>
      </c>
    </row>
    <row r="8869" spans="1:1" x14ac:dyDescent="0.3">
      <c r="A8869" t="s">
        <v>258</v>
      </c>
    </row>
    <row r="8870" spans="1:1" x14ac:dyDescent="0.3">
      <c r="A8870" t="s">
        <v>259</v>
      </c>
    </row>
    <row r="8871" spans="1:1" x14ac:dyDescent="0.3">
      <c r="A8871" t="s">
        <v>3403</v>
      </c>
    </row>
    <row r="8872" spans="1:1" x14ac:dyDescent="0.3">
      <c r="A8872" t="s">
        <v>3404</v>
      </c>
    </row>
    <row r="8873" spans="1:1" x14ac:dyDescent="0.3">
      <c r="A8873" t="s">
        <v>3405</v>
      </c>
    </row>
    <row r="8874" spans="1:1" x14ac:dyDescent="0.3">
      <c r="A8874" t="s">
        <v>260</v>
      </c>
    </row>
    <row r="8875" spans="1:1" x14ac:dyDescent="0.3">
      <c r="A8875" t="s">
        <v>3406</v>
      </c>
    </row>
    <row r="8876" spans="1:1" x14ac:dyDescent="0.3">
      <c r="A8876" t="s">
        <v>3407</v>
      </c>
    </row>
    <row r="8877" spans="1:1" x14ac:dyDescent="0.3">
      <c r="A8877" t="s">
        <v>236</v>
      </c>
    </row>
    <row r="8878" spans="1:1" x14ac:dyDescent="0.3">
      <c r="A8878" t="s">
        <v>237</v>
      </c>
    </row>
    <row r="8879" spans="1:1" x14ac:dyDescent="0.3">
      <c r="A8879" t="s">
        <v>238</v>
      </c>
    </row>
    <row r="8880" spans="1:1" x14ac:dyDescent="0.3">
      <c r="A8880" t="s">
        <v>239</v>
      </c>
    </row>
    <row r="8881" spans="1:1" x14ac:dyDescent="0.3">
      <c r="A8881" t="s">
        <v>240</v>
      </c>
    </row>
    <row r="8882" spans="1:1" x14ac:dyDescent="0.3">
      <c r="A8882" t="s">
        <v>241</v>
      </c>
    </row>
    <row r="8883" spans="1:1" x14ac:dyDescent="0.3">
      <c r="A8883" t="s">
        <v>242</v>
      </c>
    </row>
    <row r="8884" spans="1:1" x14ac:dyDescent="0.3">
      <c r="A8884" t="s">
        <v>243</v>
      </c>
    </row>
    <row r="8885" spans="1:1" x14ac:dyDescent="0.3">
      <c r="A8885" t="s">
        <v>244</v>
      </c>
    </row>
    <row r="8886" spans="1:1" x14ac:dyDescent="0.3">
      <c r="A8886" t="s">
        <v>245</v>
      </c>
    </row>
    <row r="8887" spans="1:1" x14ac:dyDescent="0.3">
      <c r="A8887" t="s">
        <v>246</v>
      </c>
    </row>
    <row r="8888" spans="1:1" x14ac:dyDescent="0.3">
      <c r="A8888" t="s">
        <v>3408</v>
      </c>
    </row>
    <row r="8889" spans="1:1" x14ac:dyDescent="0.3">
      <c r="A8889" t="s">
        <v>247</v>
      </c>
    </row>
    <row r="8890" spans="1:1" x14ac:dyDescent="0.3">
      <c r="A8890" t="s">
        <v>3409</v>
      </c>
    </row>
    <row r="8891" spans="1:1" x14ac:dyDescent="0.3">
      <c r="A8891" t="s">
        <v>248</v>
      </c>
    </row>
    <row r="8892" spans="1:1" x14ac:dyDescent="0.3">
      <c r="A8892" t="s">
        <v>249</v>
      </c>
    </row>
    <row r="8893" spans="1:1" x14ac:dyDescent="0.3">
      <c r="A8893" t="s">
        <v>250</v>
      </c>
    </row>
    <row r="8894" spans="1:1" x14ac:dyDescent="0.3">
      <c r="A8894" t="s">
        <v>251</v>
      </c>
    </row>
    <row r="8895" spans="1:1" x14ac:dyDescent="0.3">
      <c r="A8895" t="s">
        <v>252</v>
      </c>
    </row>
    <row r="8896" spans="1:1" x14ac:dyDescent="0.3">
      <c r="A8896" t="s">
        <v>1334</v>
      </c>
    </row>
    <row r="8897" spans="1:1" x14ac:dyDescent="0.3">
      <c r="A8897" t="s">
        <v>254</v>
      </c>
    </row>
    <row r="8898" spans="1:1" x14ac:dyDescent="0.3">
      <c r="A8898" t="s">
        <v>239</v>
      </c>
    </row>
    <row r="8899" spans="1:1" x14ac:dyDescent="0.3">
      <c r="A8899" t="s">
        <v>255</v>
      </c>
    </row>
    <row r="8900" spans="1:1" x14ac:dyDescent="0.3">
      <c r="A8900" t="s">
        <v>241</v>
      </c>
    </row>
    <row r="8901" spans="1:1" x14ac:dyDescent="0.3">
      <c r="A8901" t="s">
        <v>932</v>
      </c>
    </row>
    <row r="8902" spans="1:1" x14ac:dyDescent="0.3">
      <c r="A8902" t="s">
        <v>1508</v>
      </c>
    </row>
    <row r="8903" spans="1:1" x14ac:dyDescent="0.3">
      <c r="A8903" t="s">
        <v>3399</v>
      </c>
    </row>
    <row r="8904" spans="1:1" x14ac:dyDescent="0.3">
      <c r="A8904" t="s">
        <v>1331</v>
      </c>
    </row>
    <row r="8905" spans="1:1" x14ac:dyDescent="0.3">
      <c r="A8905" t="s">
        <v>782</v>
      </c>
    </row>
    <row r="8906" spans="1:1" x14ac:dyDescent="0.3">
      <c r="A8906" t="s">
        <v>3410</v>
      </c>
    </row>
    <row r="8907" spans="1:1" x14ac:dyDescent="0.3">
      <c r="A8907" t="s">
        <v>3411</v>
      </c>
    </row>
    <row r="8908" spans="1:1" x14ac:dyDescent="0.3">
      <c r="A8908" t="s">
        <v>3412</v>
      </c>
    </row>
    <row r="8909" spans="1:1" x14ac:dyDescent="0.3">
      <c r="A8909" t="s">
        <v>257</v>
      </c>
    </row>
    <row r="8910" spans="1:1" x14ac:dyDescent="0.3">
      <c r="A8910" t="s">
        <v>258</v>
      </c>
    </row>
    <row r="8911" spans="1:1" x14ac:dyDescent="0.3">
      <c r="A8911" t="s">
        <v>259</v>
      </c>
    </row>
    <row r="8912" spans="1:1" x14ac:dyDescent="0.3">
      <c r="A8912" t="s">
        <v>3413</v>
      </c>
    </row>
    <row r="8913" spans="1:1" x14ac:dyDescent="0.3">
      <c r="A8913" t="s">
        <v>3414</v>
      </c>
    </row>
    <row r="8914" spans="1:1" x14ac:dyDescent="0.3">
      <c r="A8914" t="s">
        <v>3415</v>
      </c>
    </row>
    <row r="8915" spans="1:1" x14ac:dyDescent="0.3">
      <c r="A8915" t="s">
        <v>260</v>
      </c>
    </row>
    <row r="8916" spans="1:1" x14ac:dyDescent="0.3">
      <c r="A8916" t="s">
        <v>3416</v>
      </c>
    </row>
    <row r="8917" spans="1:1" x14ac:dyDescent="0.3">
      <c r="A8917" t="s">
        <v>3417</v>
      </c>
    </row>
    <row r="8918" spans="1:1" x14ac:dyDescent="0.3">
      <c r="A8918" t="s">
        <v>236</v>
      </c>
    </row>
    <row r="8919" spans="1:1" x14ac:dyDescent="0.3">
      <c r="A8919" t="s">
        <v>237</v>
      </c>
    </row>
    <row r="8920" spans="1:1" x14ac:dyDescent="0.3">
      <c r="A8920" t="s">
        <v>238</v>
      </c>
    </row>
    <row r="8921" spans="1:1" x14ac:dyDescent="0.3">
      <c r="A8921" t="s">
        <v>239</v>
      </c>
    </row>
    <row r="8922" spans="1:1" x14ac:dyDescent="0.3">
      <c r="A8922" t="s">
        <v>240</v>
      </c>
    </row>
    <row r="8923" spans="1:1" x14ac:dyDescent="0.3">
      <c r="A8923" t="s">
        <v>241</v>
      </c>
    </row>
    <row r="8924" spans="1:1" x14ac:dyDescent="0.3">
      <c r="A8924" t="s">
        <v>242</v>
      </c>
    </row>
    <row r="8925" spans="1:1" x14ac:dyDescent="0.3">
      <c r="A8925" t="s">
        <v>243</v>
      </c>
    </row>
    <row r="8926" spans="1:1" x14ac:dyDescent="0.3">
      <c r="A8926" t="s">
        <v>244</v>
      </c>
    </row>
    <row r="8927" spans="1:1" x14ac:dyDescent="0.3">
      <c r="A8927" t="s">
        <v>245</v>
      </c>
    </row>
    <row r="8928" spans="1:1" x14ac:dyDescent="0.3">
      <c r="A8928" t="s">
        <v>246</v>
      </c>
    </row>
    <row r="8929" spans="1:1" x14ac:dyDescent="0.3">
      <c r="A8929" t="s">
        <v>3418</v>
      </c>
    </row>
    <row r="8930" spans="1:1" x14ac:dyDescent="0.3">
      <c r="A8930" t="s">
        <v>247</v>
      </c>
    </row>
    <row r="8931" spans="1:1" x14ac:dyDescent="0.3">
      <c r="A8931" t="s">
        <v>3419</v>
      </c>
    </row>
    <row r="8932" spans="1:1" x14ac:dyDescent="0.3">
      <c r="A8932" t="s">
        <v>248</v>
      </c>
    </row>
    <row r="8933" spans="1:1" x14ac:dyDescent="0.3">
      <c r="A8933" t="s">
        <v>249</v>
      </c>
    </row>
    <row r="8934" spans="1:1" x14ac:dyDescent="0.3">
      <c r="A8934" t="s">
        <v>250</v>
      </c>
    </row>
    <row r="8935" spans="1:1" x14ac:dyDescent="0.3">
      <c r="A8935" t="s">
        <v>251</v>
      </c>
    </row>
    <row r="8936" spans="1:1" x14ac:dyDescent="0.3">
      <c r="A8936" t="s">
        <v>252</v>
      </c>
    </row>
    <row r="8937" spans="1:1" x14ac:dyDescent="0.3">
      <c r="A8937" t="s">
        <v>1339</v>
      </c>
    </row>
    <row r="8938" spans="1:1" x14ac:dyDescent="0.3">
      <c r="A8938" t="s">
        <v>254</v>
      </c>
    </row>
    <row r="8939" spans="1:1" x14ac:dyDescent="0.3">
      <c r="A8939" t="s">
        <v>239</v>
      </c>
    </row>
    <row r="8940" spans="1:1" x14ac:dyDescent="0.3">
      <c r="A8940" t="s">
        <v>255</v>
      </c>
    </row>
    <row r="8941" spans="1:1" x14ac:dyDescent="0.3">
      <c r="A8941" t="s">
        <v>241</v>
      </c>
    </row>
    <row r="8942" spans="1:1" x14ac:dyDescent="0.3">
      <c r="A8942" t="s">
        <v>930</v>
      </c>
    </row>
    <row r="8943" spans="1:1" x14ac:dyDescent="0.3">
      <c r="A8943" t="s">
        <v>1508</v>
      </c>
    </row>
    <row r="8944" spans="1:1" x14ac:dyDescent="0.3">
      <c r="A8944" t="s">
        <v>3420</v>
      </c>
    </row>
    <row r="8945" spans="1:1" x14ac:dyDescent="0.3">
      <c r="A8945" t="s">
        <v>1336</v>
      </c>
    </row>
    <row r="8946" spans="1:1" x14ac:dyDescent="0.3">
      <c r="A8946" t="s">
        <v>1464</v>
      </c>
    </row>
    <row r="8947" spans="1:1" x14ac:dyDescent="0.3">
      <c r="A8947" t="s">
        <v>3421</v>
      </c>
    </row>
    <row r="8948" spans="1:1" x14ac:dyDescent="0.3">
      <c r="A8948" t="s">
        <v>3422</v>
      </c>
    </row>
    <row r="8949" spans="1:1" x14ac:dyDescent="0.3">
      <c r="A8949" t="s">
        <v>3423</v>
      </c>
    </row>
    <row r="8950" spans="1:1" x14ac:dyDescent="0.3">
      <c r="A8950" t="s">
        <v>257</v>
      </c>
    </row>
    <row r="8951" spans="1:1" x14ac:dyDescent="0.3">
      <c r="A8951" t="s">
        <v>258</v>
      </c>
    </row>
    <row r="8952" spans="1:1" x14ac:dyDescent="0.3">
      <c r="A8952" t="s">
        <v>259</v>
      </c>
    </row>
    <row r="8953" spans="1:1" x14ac:dyDescent="0.3">
      <c r="A8953" t="s">
        <v>3424</v>
      </c>
    </row>
    <row r="8954" spans="1:1" x14ac:dyDescent="0.3">
      <c r="A8954" t="s">
        <v>3425</v>
      </c>
    </row>
    <row r="8955" spans="1:1" x14ac:dyDescent="0.3">
      <c r="A8955" t="s">
        <v>3426</v>
      </c>
    </row>
    <row r="8956" spans="1:1" x14ac:dyDescent="0.3">
      <c r="A8956" t="s">
        <v>260</v>
      </c>
    </row>
    <row r="8957" spans="1:1" x14ac:dyDescent="0.3">
      <c r="A8957" t="s">
        <v>3427</v>
      </c>
    </row>
    <row r="8958" spans="1:1" x14ac:dyDescent="0.3">
      <c r="A8958" t="s">
        <v>3428</v>
      </c>
    </row>
    <row r="8959" spans="1:1" x14ac:dyDescent="0.3">
      <c r="A8959" t="s">
        <v>236</v>
      </c>
    </row>
    <row r="8960" spans="1:1" x14ac:dyDescent="0.3">
      <c r="A8960" t="s">
        <v>237</v>
      </c>
    </row>
    <row r="8961" spans="1:1" x14ac:dyDescent="0.3">
      <c r="A8961" t="s">
        <v>238</v>
      </c>
    </row>
    <row r="8962" spans="1:1" x14ac:dyDescent="0.3">
      <c r="A8962" t="s">
        <v>239</v>
      </c>
    </row>
    <row r="8963" spans="1:1" x14ac:dyDescent="0.3">
      <c r="A8963" t="s">
        <v>240</v>
      </c>
    </row>
    <row r="8964" spans="1:1" x14ac:dyDescent="0.3">
      <c r="A8964" t="s">
        <v>241</v>
      </c>
    </row>
    <row r="8965" spans="1:1" x14ac:dyDescent="0.3">
      <c r="A8965" t="s">
        <v>242</v>
      </c>
    </row>
    <row r="8966" spans="1:1" x14ac:dyDescent="0.3">
      <c r="A8966" t="s">
        <v>243</v>
      </c>
    </row>
    <row r="8967" spans="1:1" x14ac:dyDescent="0.3">
      <c r="A8967" t="s">
        <v>244</v>
      </c>
    </row>
    <row r="8968" spans="1:1" x14ac:dyDescent="0.3">
      <c r="A8968" t="s">
        <v>245</v>
      </c>
    </row>
    <row r="8969" spans="1:1" x14ac:dyDescent="0.3">
      <c r="A8969" t="s">
        <v>246</v>
      </c>
    </row>
    <row r="8970" spans="1:1" x14ac:dyDescent="0.3">
      <c r="A8970" t="s">
        <v>3429</v>
      </c>
    </row>
    <row r="8971" spans="1:1" x14ac:dyDescent="0.3">
      <c r="A8971" t="s">
        <v>247</v>
      </c>
    </row>
    <row r="8972" spans="1:1" x14ac:dyDescent="0.3">
      <c r="A8972" t="s">
        <v>3430</v>
      </c>
    </row>
    <row r="8973" spans="1:1" x14ac:dyDescent="0.3">
      <c r="A8973" t="s">
        <v>248</v>
      </c>
    </row>
    <row r="8974" spans="1:1" x14ac:dyDescent="0.3">
      <c r="A8974" t="s">
        <v>249</v>
      </c>
    </row>
    <row r="8975" spans="1:1" x14ac:dyDescent="0.3">
      <c r="A8975" t="s">
        <v>250</v>
      </c>
    </row>
    <row r="8976" spans="1:1" x14ac:dyDescent="0.3">
      <c r="A8976" t="s">
        <v>251</v>
      </c>
    </row>
    <row r="8977" spans="1:1" x14ac:dyDescent="0.3">
      <c r="A8977" t="s">
        <v>252</v>
      </c>
    </row>
    <row r="8978" spans="1:1" x14ac:dyDescent="0.3">
      <c r="A8978" t="s">
        <v>1343</v>
      </c>
    </row>
    <row r="8979" spans="1:1" x14ac:dyDescent="0.3">
      <c r="A8979" t="s">
        <v>254</v>
      </c>
    </row>
    <row r="8980" spans="1:1" x14ac:dyDescent="0.3">
      <c r="A8980" t="s">
        <v>239</v>
      </c>
    </row>
    <row r="8981" spans="1:1" x14ac:dyDescent="0.3">
      <c r="A8981" t="s">
        <v>255</v>
      </c>
    </row>
    <row r="8982" spans="1:1" x14ac:dyDescent="0.3">
      <c r="A8982" t="s">
        <v>241</v>
      </c>
    </row>
    <row r="8983" spans="1:1" x14ac:dyDescent="0.3">
      <c r="A8983" t="s">
        <v>931</v>
      </c>
    </row>
    <row r="8984" spans="1:1" x14ac:dyDescent="0.3">
      <c r="A8984" t="s">
        <v>1508</v>
      </c>
    </row>
    <row r="8985" spans="1:1" x14ac:dyDescent="0.3">
      <c r="A8985" t="s">
        <v>3420</v>
      </c>
    </row>
    <row r="8986" spans="1:1" x14ac:dyDescent="0.3">
      <c r="A8986" t="s">
        <v>1340</v>
      </c>
    </row>
    <row r="8987" spans="1:1" x14ac:dyDescent="0.3">
      <c r="A8987" t="s">
        <v>1464</v>
      </c>
    </row>
    <row r="8988" spans="1:1" x14ac:dyDescent="0.3">
      <c r="A8988" t="s">
        <v>3431</v>
      </c>
    </row>
    <row r="8989" spans="1:1" x14ac:dyDescent="0.3">
      <c r="A8989" t="s">
        <v>3432</v>
      </c>
    </row>
    <row r="8990" spans="1:1" x14ac:dyDescent="0.3">
      <c r="A8990" t="s">
        <v>3433</v>
      </c>
    </row>
    <row r="8991" spans="1:1" x14ac:dyDescent="0.3">
      <c r="A8991" t="s">
        <v>257</v>
      </c>
    </row>
    <row r="8992" spans="1:1" x14ac:dyDescent="0.3">
      <c r="A8992" t="s">
        <v>258</v>
      </c>
    </row>
    <row r="8993" spans="1:1" x14ac:dyDescent="0.3">
      <c r="A8993" t="s">
        <v>259</v>
      </c>
    </row>
    <row r="8994" spans="1:1" x14ac:dyDescent="0.3">
      <c r="A8994" t="s">
        <v>3434</v>
      </c>
    </row>
    <row r="8995" spans="1:1" x14ac:dyDescent="0.3">
      <c r="A8995" t="s">
        <v>3435</v>
      </c>
    </row>
    <row r="8996" spans="1:1" x14ac:dyDescent="0.3">
      <c r="A8996" t="s">
        <v>3436</v>
      </c>
    </row>
    <row r="8997" spans="1:1" x14ac:dyDescent="0.3">
      <c r="A8997" t="s">
        <v>260</v>
      </c>
    </row>
    <row r="8998" spans="1:1" x14ac:dyDescent="0.3">
      <c r="A8998" t="s">
        <v>3437</v>
      </c>
    </row>
    <row r="8999" spans="1:1" x14ac:dyDescent="0.3">
      <c r="A8999" t="s">
        <v>3438</v>
      </c>
    </row>
    <row r="9000" spans="1:1" x14ac:dyDescent="0.3">
      <c r="A9000" t="s">
        <v>236</v>
      </c>
    </row>
    <row r="9001" spans="1:1" x14ac:dyDescent="0.3">
      <c r="A9001" t="s">
        <v>237</v>
      </c>
    </row>
    <row r="9002" spans="1:1" x14ac:dyDescent="0.3">
      <c r="A9002" t="s">
        <v>238</v>
      </c>
    </row>
    <row r="9003" spans="1:1" x14ac:dyDescent="0.3">
      <c r="A9003" t="s">
        <v>239</v>
      </c>
    </row>
    <row r="9004" spans="1:1" x14ac:dyDescent="0.3">
      <c r="A9004" t="s">
        <v>240</v>
      </c>
    </row>
    <row r="9005" spans="1:1" x14ac:dyDescent="0.3">
      <c r="A9005" t="s">
        <v>241</v>
      </c>
    </row>
    <row r="9006" spans="1:1" x14ac:dyDescent="0.3">
      <c r="A9006" t="s">
        <v>242</v>
      </c>
    </row>
    <row r="9007" spans="1:1" x14ac:dyDescent="0.3">
      <c r="A9007" t="s">
        <v>243</v>
      </c>
    </row>
    <row r="9008" spans="1:1" x14ac:dyDescent="0.3">
      <c r="A9008" t="s">
        <v>244</v>
      </c>
    </row>
    <row r="9009" spans="1:1" x14ac:dyDescent="0.3">
      <c r="A9009" t="s">
        <v>245</v>
      </c>
    </row>
    <row r="9010" spans="1:1" x14ac:dyDescent="0.3">
      <c r="A9010" t="s">
        <v>246</v>
      </c>
    </row>
    <row r="9011" spans="1:1" x14ac:dyDescent="0.3">
      <c r="A9011" t="s">
        <v>3439</v>
      </c>
    </row>
    <row r="9012" spans="1:1" x14ac:dyDescent="0.3">
      <c r="A9012" t="s">
        <v>247</v>
      </c>
    </row>
    <row r="9013" spans="1:1" x14ac:dyDescent="0.3">
      <c r="A9013" t="s">
        <v>3440</v>
      </c>
    </row>
    <row r="9014" spans="1:1" x14ac:dyDescent="0.3">
      <c r="A9014" t="s">
        <v>248</v>
      </c>
    </row>
    <row r="9015" spans="1:1" x14ac:dyDescent="0.3">
      <c r="A9015" t="s">
        <v>249</v>
      </c>
    </row>
    <row r="9016" spans="1:1" x14ac:dyDescent="0.3">
      <c r="A9016" t="s">
        <v>250</v>
      </c>
    </row>
    <row r="9017" spans="1:1" x14ac:dyDescent="0.3">
      <c r="A9017" t="s">
        <v>251</v>
      </c>
    </row>
    <row r="9018" spans="1:1" x14ac:dyDescent="0.3">
      <c r="A9018" t="s">
        <v>252</v>
      </c>
    </row>
    <row r="9019" spans="1:1" x14ac:dyDescent="0.3">
      <c r="A9019" t="s">
        <v>1347</v>
      </c>
    </row>
    <row r="9020" spans="1:1" x14ac:dyDescent="0.3">
      <c r="A9020" t="s">
        <v>254</v>
      </c>
    </row>
    <row r="9021" spans="1:1" x14ac:dyDescent="0.3">
      <c r="A9021" t="s">
        <v>239</v>
      </c>
    </row>
    <row r="9022" spans="1:1" x14ac:dyDescent="0.3">
      <c r="A9022" t="s">
        <v>255</v>
      </c>
    </row>
    <row r="9023" spans="1:1" x14ac:dyDescent="0.3">
      <c r="A9023" t="s">
        <v>241</v>
      </c>
    </row>
    <row r="9024" spans="1:1" x14ac:dyDescent="0.3">
      <c r="A9024" t="s">
        <v>930</v>
      </c>
    </row>
    <row r="9025" spans="1:1" x14ac:dyDescent="0.3">
      <c r="A9025" t="s">
        <v>1508</v>
      </c>
    </row>
    <row r="9026" spans="1:1" x14ac:dyDescent="0.3">
      <c r="A9026" t="s">
        <v>3441</v>
      </c>
    </row>
    <row r="9027" spans="1:1" x14ac:dyDescent="0.3">
      <c r="A9027" t="s">
        <v>1344</v>
      </c>
    </row>
    <row r="9028" spans="1:1" x14ac:dyDescent="0.3">
      <c r="A9028" t="s">
        <v>1467</v>
      </c>
    </row>
    <row r="9029" spans="1:1" x14ac:dyDescent="0.3">
      <c r="A9029" t="s">
        <v>3442</v>
      </c>
    </row>
    <row r="9030" spans="1:1" x14ac:dyDescent="0.3">
      <c r="A9030" t="s">
        <v>3443</v>
      </c>
    </row>
    <row r="9031" spans="1:1" x14ac:dyDescent="0.3">
      <c r="A9031" t="s">
        <v>3444</v>
      </c>
    </row>
    <row r="9032" spans="1:1" x14ac:dyDescent="0.3">
      <c r="A9032" t="s">
        <v>257</v>
      </c>
    </row>
    <row r="9033" spans="1:1" x14ac:dyDescent="0.3">
      <c r="A9033" t="s">
        <v>258</v>
      </c>
    </row>
    <row r="9034" spans="1:1" x14ac:dyDescent="0.3">
      <c r="A9034" t="s">
        <v>259</v>
      </c>
    </row>
    <row r="9035" spans="1:1" x14ac:dyDescent="0.3">
      <c r="A9035" t="s">
        <v>3445</v>
      </c>
    </row>
    <row r="9036" spans="1:1" x14ac:dyDescent="0.3">
      <c r="A9036" t="s">
        <v>3446</v>
      </c>
    </row>
    <row r="9037" spans="1:1" x14ac:dyDescent="0.3">
      <c r="A9037" t="s">
        <v>3447</v>
      </c>
    </row>
    <row r="9038" spans="1:1" x14ac:dyDescent="0.3">
      <c r="A9038" t="s">
        <v>260</v>
      </c>
    </row>
    <row r="9039" spans="1:1" x14ac:dyDescent="0.3">
      <c r="A9039" t="s">
        <v>3448</v>
      </c>
    </row>
    <row r="9040" spans="1:1" x14ac:dyDescent="0.3">
      <c r="A9040" t="s">
        <v>3449</v>
      </c>
    </row>
    <row r="9041" spans="1:1" x14ac:dyDescent="0.3">
      <c r="A9041" t="s">
        <v>236</v>
      </c>
    </row>
    <row r="9042" spans="1:1" x14ac:dyDescent="0.3">
      <c r="A9042" t="s">
        <v>237</v>
      </c>
    </row>
    <row r="9043" spans="1:1" x14ac:dyDescent="0.3">
      <c r="A9043" t="s">
        <v>238</v>
      </c>
    </row>
    <row r="9044" spans="1:1" x14ac:dyDescent="0.3">
      <c r="A9044" t="s">
        <v>239</v>
      </c>
    </row>
    <row r="9045" spans="1:1" x14ac:dyDescent="0.3">
      <c r="A9045" t="s">
        <v>240</v>
      </c>
    </row>
    <row r="9046" spans="1:1" x14ac:dyDescent="0.3">
      <c r="A9046" t="s">
        <v>241</v>
      </c>
    </row>
    <row r="9047" spans="1:1" x14ac:dyDescent="0.3">
      <c r="A9047" t="s">
        <v>242</v>
      </c>
    </row>
    <row r="9048" spans="1:1" x14ac:dyDescent="0.3">
      <c r="A9048" t="s">
        <v>243</v>
      </c>
    </row>
    <row r="9049" spans="1:1" x14ac:dyDescent="0.3">
      <c r="A9049" t="s">
        <v>244</v>
      </c>
    </row>
    <row r="9050" spans="1:1" x14ac:dyDescent="0.3">
      <c r="A9050" t="s">
        <v>245</v>
      </c>
    </row>
    <row r="9051" spans="1:1" x14ac:dyDescent="0.3">
      <c r="A9051" t="s">
        <v>246</v>
      </c>
    </row>
    <row r="9052" spans="1:1" x14ac:dyDescent="0.3">
      <c r="A9052" t="s">
        <v>3450</v>
      </c>
    </row>
    <row r="9053" spans="1:1" x14ac:dyDescent="0.3">
      <c r="A9053" t="s">
        <v>247</v>
      </c>
    </row>
    <row r="9054" spans="1:1" x14ac:dyDescent="0.3">
      <c r="A9054" t="s">
        <v>3451</v>
      </c>
    </row>
    <row r="9055" spans="1:1" x14ac:dyDescent="0.3">
      <c r="A9055" t="s">
        <v>248</v>
      </c>
    </row>
    <row r="9056" spans="1:1" x14ac:dyDescent="0.3">
      <c r="A9056" t="s">
        <v>249</v>
      </c>
    </row>
    <row r="9057" spans="1:1" x14ac:dyDescent="0.3">
      <c r="A9057" t="s">
        <v>250</v>
      </c>
    </row>
    <row r="9058" spans="1:1" x14ac:dyDescent="0.3">
      <c r="A9058" t="s">
        <v>251</v>
      </c>
    </row>
    <row r="9059" spans="1:1" x14ac:dyDescent="0.3">
      <c r="A9059" t="s">
        <v>252</v>
      </c>
    </row>
    <row r="9060" spans="1:1" x14ac:dyDescent="0.3">
      <c r="A9060" t="s">
        <v>1351</v>
      </c>
    </row>
    <row r="9061" spans="1:1" x14ac:dyDescent="0.3">
      <c r="A9061" t="s">
        <v>254</v>
      </c>
    </row>
    <row r="9062" spans="1:1" x14ac:dyDescent="0.3">
      <c r="A9062" t="s">
        <v>239</v>
      </c>
    </row>
    <row r="9063" spans="1:1" x14ac:dyDescent="0.3">
      <c r="A9063" t="s">
        <v>255</v>
      </c>
    </row>
    <row r="9064" spans="1:1" x14ac:dyDescent="0.3">
      <c r="A9064" t="s">
        <v>241</v>
      </c>
    </row>
    <row r="9065" spans="1:1" x14ac:dyDescent="0.3">
      <c r="A9065" t="s">
        <v>932</v>
      </c>
    </row>
    <row r="9066" spans="1:1" x14ac:dyDescent="0.3">
      <c r="A9066" t="s">
        <v>1508</v>
      </c>
    </row>
    <row r="9067" spans="1:1" x14ac:dyDescent="0.3">
      <c r="A9067" t="s">
        <v>3420</v>
      </c>
    </row>
    <row r="9068" spans="1:1" x14ac:dyDescent="0.3">
      <c r="A9068" t="s">
        <v>1348</v>
      </c>
    </row>
    <row r="9069" spans="1:1" x14ac:dyDescent="0.3">
      <c r="A9069" t="s">
        <v>1464</v>
      </c>
    </row>
    <row r="9070" spans="1:1" x14ac:dyDescent="0.3">
      <c r="A9070" t="s">
        <v>3452</v>
      </c>
    </row>
    <row r="9071" spans="1:1" x14ac:dyDescent="0.3">
      <c r="A9071" t="s">
        <v>3453</v>
      </c>
    </row>
    <row r="9072" spans="1:1" x14ac:dyDescent="0.3">
      <c r="A9072" t="s">
        <v>3454</v>
      </c>
    </row>
    <row r="9073" spans="1:1" x14ac:dyDescent="0.3">
      <c r="A9073" t="s">
        <v>257</v>
      </c>
    </row>
    <row r="9074" spans="1:1" x14ac:dyDescent="0.3">
      <c r="A9074" t="s">
        <v>258</v>
      </c>
    </row>
    <row r="9075" spans="1:1" x14ac:dyDescent="0.3">
      <c r="A9075" t="s">
        <v>259</v>
      </c>
    </row>
    <row r="9076" spans="1:1" x14ac:dyDescent="0.3">
      <c r="A9076" t="s">
        <v>3455</v>
      </c>
    </row>
    <row r="9077" spans="1:1" x14ac:dyDescent="0.3">
      <c r="A9077" t="s">
        <v>3456</v>
      </c>
    </row>
    <row r="9078" spans="1:1" x14ac:dyDescent="0.3">
      <c r="A9078" t="s">
        <v>3457</v>
      </c>
    </row>
    <row r="9079" spans="1:1" x14ac:dyDescent="0.3">
      <c r="A9079" t="s">
        <v>260</v>
      </c>
    </row>
    <row r="9080" spans="1:1" x14ac:dyDescent="0.3">
      <c r="A9080" t="s">
        <v>3458</v>
      </c>
    </row>
    <row r="9081" spans="1:1" x14ac:dyDescent="0.3">
      <c r="A9081" t="s">
        <v>3459</v>
      </c>
    </row>
    <row r="9082" spans="1:1" x14ac:dyDescent="0.3">
      <c r="A9082" t="s">
        <v>236</v>
      </c>
    </row>
    <row r="9083" spans="1:1" x14ac:dyDescent="0.3">
      <c r="A9083" t="s">
        <v>237</v>
      </c>
    </row>
    <row r="9084" spans="1:1" x14ac:dyDescent="0.3">
      <c r="A9084" t="s">
        <v>238</v>
      </c>
    </row>
    <row r="9085" spans="1:1" x14ac:dyDescent="0.3">
      <c r="A9085" t="s">
        <v>239</v>
      </c>
    </row>
    <row r="9086" spans="1:1" x14ac:dyDescent="0.3">
      <c r="A9086" t="s">
        <v>240</v>
      </c>
    </row>
    <row r="9087" spans="1:1" x14ac:dyDescent="0.3">
      <c r="A9087" t="s">
        <v>241</v>
      </c>
    </row>
    <row r="9088" spans="1:1" x14ac:dyDescent="0.3">
      <c r="A9088" t="s">
        <v>242</v>
      </c>
    </row>
    <row r="9089" spans="1:1" x14ac:dyDescent="0.3">
      <c r="A9089" t="s">
        <v>243</v>
      </c>
    </row>
    <row r="9090" spans="1:1" x14ac:dyDescent="0.3">
      <c r="A9090" t="s">
        <v>244</v>
      </c>
    </row>
    <row r="9091" spans="1:1" x14ac:dyDescent="0.3">
      <c r="A9091" t="s">
        <v>245</v>
      </c>
    </row>
    <row r="9092" spans="1:1" x14ac:dyDescent="0.3">
      <c r="A9092" t="s">
        <v>246</v>
      </c>
    </row>
    <row r="9093" spans="1:1" x14ac:dyDescent="0.3">
      <c r="A9093" t="s">
        <v>3460</v>
      </c>
    </row>
    <row r="9094" spans="1:1" x14ac:dyDescent="0.3">
      <c r="A9094" t="s">
        <v>247</v>
      </c>
    </row>
    <row r="9095" spans="1:1" x14ac:dyDescent="0.3">
      <c r="A9095" t="s">
        <v>3461</v>
      </c>
    </row>
    <row r="9096" spans="1:1" x14ac:dyDescent="0.3">
      <c r="A9096" t="s">
        <v>248</v>
      </c>
    </row>
    <row r="9097" spans="1:1" x14ac:dyDescent="0.3">
      <c r="A9097" t="s">
        <v>249</v>
      </c>
    </row>
    <row r="9098" spans="1:1" x14ac:dyDescent="0.3">
      <c r="A9098" t="s">
        <v>250</v>
      </c>
    </row>
    <row r="9099" spans="1:1" x14ac:dyDescent="0.3">
      <c r="A9099" t="s">
        <v>251</v>
      </c>
    </row>
    <row r="9100" spans="1:1" x14ac:dyDescent="0.3">
      <c r="A9100" t="s">
        <v>252</v>
      </c>
    </row>
    <row r="9101" spans="1:1" x14ac:dyDescent="0.3">
      <c r="A9101" t="s">
        <v>1355</v>
      </c>
    </row>
    <row r="9102" spans="1:1" x14ac:dyDescent="0.3">
      <c r="A9102" t="s">
        <v>254</v>
      </c>
    </row>
    <row r="9103" spans="1:1" x14ac:dyDescent="0.3">
      <c r="A9103" t="s">
        <v>239</v>
      </c>
    </row>
    <row r="9104" spans="1:1" x14ac:dyDescent="0.3">
      <c r="A9104" t="s">
        <v>255</v>
      </c>
    </row>
    <row r="9105" spans="1:1" x14ac:dyDescent="0.3">
      <c r="A9105" t="s">
        <v>241</v>
      </c>
    </row>
    <row r="9106" spans="1:1" x14ac:dyDescent="0.3">
      <c r="A9106" t="s">
        <v>931</v>
      </c>
    </row>
    <row r="9107" spans="1:1" x14ac:dyDescent="0.3">
      <c r="A9107" t="s">
        <v>1508</v>
      </c>
    </row>
    <row r="9108" spans="1:1" x14ac:dyDescent="0.3">
      <c r="A9108" t="s">
        <v>3441</v>
      </c>
    </row>
    <row r="9109" spans="1:1" x14ac:dyDescent="0.3">
      <c r="A9109" t="s">
        <v>1352</v>
      </c>
    </row>
    <row r="9110" spans="1:1" x14ac:dyDescent="0.3">
      <c r="A9110" t="s">
        <v>1467</v>
      </c>
    </row>
    <row r="9111" spans="1:1" x14ac:dyDescent="0.3">
      <c r="A9111" t="s">
        <v>3462</v>
      </c>
    </row>
    <row r="9112" spans="1:1" x14ac:dyDescent="0.3">
      <c r="A9112" t="s">
        <v>3463</v>
      </c>
    </row>
    <row r="9113" spans="1:1" x14ac:dyDescent="0.3">
      <c r="A9113" t="s">
        <v>3464</v>
      </c>
    </row>
    <row r="9114" spans="1:1" x14ac:dyDescent="0.3">
      <c r="A9114" t="s">
        <v>257</v>
      </c>
    </row>
    <row r="9115" spans="1:1" x14ac:dyDescent="0.3">
      <c r="A9115" t="s">
        <v>258</v>
      </c>
    </row>
    <row r="9116" spans="1:1" x14ac:dyDescent="0.3">
      <c r="A9116" t="s">
        <v>259</v>
      </c>
    </row>
    <row r="9117" spans="1:1" x14ac:dyDescent="0.3">
      <c r="A9117" t="s">
        <v>3465</v>
      </c>
    </row>
    <row r="9118" spans="1:1" x14ac:dyDescent="0.3">
      <c r="A9118" t="s">
        <v>3466</v>
      </c>
    </row>
    <row r="9119" spans="1:1" x14ac:dyDescent="0.3">
      <c r="A9119" t="s">
        <v>3467</v>
      </c>
    </row>
    <row r="9120" spans="1:1" x14ac:dyDescent="0.3">
      <c r="A9120" t="s">
        <v>260</v>
      </c>
    </row>
    <row r="9121" spans="1:1" x14ac:dyDescent="0.3">
      <c r="A9121" t="s">
        <v>3468</v>
      </c>
    </row>
    <row r="9122" spans="1:1" x14ac:dyDescent="0.3">
      <c r="A9122" t="s">
        <v>3469</v>
      </c>
    </row>
    <row r="9123" spans="1:1" x14ac:dyDescent="0.3">
      <c r="A9123" t="s">
        <v>236</v>
      </c>
    </row>
    <row r="9124" spans="1:1" x14ac:dyDescent="0.3">
      <c r="A9124" t="s">
        <v>237</v>
      </c>
    </row>
    <row r="9125" spans="1:1" x14ac:dyDescent="0.3">
      <c r="A9125" t="s">
        <v>238</v>
      </c>
    </row>
    <row r="9126" spans="1:1" x14ac:dyDescent="0.3">
      <c r="A9126" t="s">
        <v>239</v>
      </c>
    </row>
    <row r="9127" spans="1:1" x14ac:dyDescent="0.3">
      <c r="A9127" t="s">
        <v>240</v>
      </c>
    </row>
    <row r="9128" spans="1:1" x14ac:dyDescent="0.3">
      <c r="A9128" t="s">
        <v>241</v>
      </c>
    </row>
    <row r="9129" spans="1:1" x14ac:dyDescent="0.3">
      <c r="A9129" t="s">
        <v>242</v>
      </c>
    </row>
    <row r="9130" spans="1:1" x14ac:dyDescent="0.3">
      <c r="A9130" t="s">
        <v>243</v>
      </c>
    </row>
    <row r="9131" spans="1:1" x14ac:dyDescent="0.3">
      <c r="A9131" t="s">
        <v>244</v>
      </c>
    </row>
    <row r="9132" spans="1:1" x14ac:dyDescent="0.3">
      <c r="A9132" t="s">
        <v>245</v>
      </c>
    </row>
    <row r="9133" spans="1:1" x14ac:dyDescent="0.3">
      <c r="A9133" t="s">
        <v>246</v>
      </c>
    </row>
    <row r="9134" spans="1:1" x14ac:dyDescent="0.3">
      <c r="A9134" t="s">
        <v>3470</v>
      </c>
    </row>
    <row r="9135" spans="1:1" x14ac:dyDescent="0.3">
      <c r="A9135" t="s">
        <v>247</v>
      </c>
    </row>
    <row r="9136" spans="1:1" x14ac:dyDescent="0.3">
      <c r="A9136" t="s">
        <v>3471</v>
      </c>
    </row>
    <row r="9137" spans="1:1" x14ac:dyDescent="0.3">
      <c r="A9137" t="s">
        <v>248</v>
      </c>
    </row>
    <row r="9138" spans="1:1" x14ac:dyDescent="0.3">
      <c r="A9138" t="s">
        <v>249</v>
      </c>
    </row>
    <row r="9139" spans="1:1" x14ac:dyDescent="0.3">
      <c r="A9139" t="s">
        <v>250</v>
      </c>
    </row>
    <row r="9140" spans="1:1" x14ac:dyDescent="0.3">
      <c r="A9140" t="s">
        <v>251</v>
      </c>
    </row>
    <row r="9141" spans="1:1" x14ac:dyDescent="0.3">
      <c r="A9141" t="s">
        <v>252</v>
      </c>
    </row>
    <row r="9142" spans="1:1" x14ac:dyDescent="0.3">
      <c r="A9142" t="s">
        <v>1359</v>
      </c>
    </row>
    <row r="9143" spans="1:1" x14ac:dyDescent="0.3">
      <c r="A9143" t="s">
        <v>254</v>
      </c>
    </row>
    <row r="9144" spans="1:1" x14ac:dyDescent="0.3">
      <c r="A9144" t="s">
        <v>239</v>
      </c>
    </row>
    <row r="9145" spans="1:1" x14ac:dyDescent="0.3">
      <c r="A9145" t="s">
        <v>255</v>
      </c>
    </row>
    <row r="9146" spans="1:1" x14ac:dyDescent="0.3">
      <c r="A9146" t="s">
        <v>241</v>
      </c>
    </row>
    <row r="9147" spans="1:1" x14ac:dyDescent="0.3">
      <c r="A9147" t="s">
        <v>932</v>
      </c>
    </row>
    <row r="9148" spans="1:1" x14ac:dyDescent="0.3">
      <c r="A9148" t="s">
        <v>1508</v>
      </c>
    </row>
    <row r="9149" spans="1:1" x14ac:dyDescent="0.3">
      <c r="A9149" t="s">
        <v>3441</v>
      </c>
    </row>
    <row r="9150" spans="1:1" x14ac:dyDescent="0.3">
      <c r="A9150" t="s">
        <v>1356</v>
      </c>
    </row>
    <row r="9151" spans="1:1" x14ac:dyDescent="0.3">
      <c r="A9151" t="s">
        <v>1467</v>
      </c>
    </row>
    <row r="9152" spans="1:1" x14ac:dyDescent="0.3">
      <c r="A9152" t="s">
        <v>3472</v>
      </c>
    </row>
    <row r="9153" spans="1:1" x14ac:dyDescent="0.3">
      <c r="A9153" t="s">
        <v>3473</v>
      </c>
    </row>
    <row r="9154" spans="1:1" x14ac:dyDescent="0.3">
      <c r="A9154" t="s">
        <v>3474</v>
      </c>
    </row>
    <row r="9155" spans="1:1" x14ac:dyDescent="0.3">
      <c r="A9155" t="s">
        <v>257</v>
      </c>
    </row>
    <row r="9156" spans="1:1" x14ac:dyDescent="0.3">
      <c r="A9156" t="s">
        <v>258</v>
      </c>
    </row>
    <row r="9157" spans="1:1" x14ac:dyDescent="0.3">
      <c r="A9157" t="s">
        <v>259</v>
      </c>
    </row>
    <row r="9158" spans="1:1" x14ac:dyDescent="0.3">
      <c r="A9158" t="s">
        <v>3475</v>
      </c>
    </row>
    <row r="9159" spans="1:1" x14ac:dyDescent="0.3">
      <c r="A9159" t="s">
        <v>3476</v>
      </c>
    </row>
    <row r="9160" spans="1:1" x14ac:dyDescent="0.3">
      <c r="A9160" t="s">
        <v>3477</v>
      </c>
    </row>
    <row r="9161" spans="1:1" x14ac:dyDescent="0.3">
      <c r="A9161" t="s">
        <v>260</v>
      </c>
    </row>
    <row r="9162" spans="1:1" x14ac:dyDescent="0.3">
      <c r="A9162" t="s">
        <v>3478</v>
      </c>
    </row>
    <row r="9163" spans="1:1" x14ac:dyDescent="0.3">
      <c r="A9163" t="s">
        <v>3479</v>
      </c>
    </row>
    <row r="9164" spans="1:1" x14ac:dyDescent="0.3">
      <c r="A9164" t="s">
        <v>236</v>
      </c>
    </row>
    <row r="9165" spans="1:1" x14ac:dyDescent="0.3">
      <c r="A9165" t="s">
        <v>237</v>
      </c>
    </row>
    <row r="9166" spans="1:1" x14ac:dyDescent="0.3">
      <c r="A9166" t="s">
        <v>238</v>
      </c>
    </row>
    <row r="9167" spans="1:1" x14ac:dyDescent="0.3">
      <c r="A9167" t="s">
        <v>239</v>
      </c>
    </row>
    <row r="9168" spans="1:1" x14ac:dyDescent="0.3">
      <c r="A9168" t="s">
        <v>240</v>
      </c>
    </row>
    <row r="9169" spans="1:1" x14ac:dyDescent="0.3">
      <c r="A9169" t="s">
        <v>241</v>
      </c>
    </row>
    <row r="9170" spans="1:1" x14ac:dyDescent="0.3">
      <c r="A9170" t="s">
        <v>242</v>
      </c>
    </row>
    <row r="9171" spans="1:1" x14ac:dyDescent="0.3">
      <c r="A9171" t="s">
        <v>243</v>
      </c>
    </row>
    <row r="9172" spans="1:1" x14ac:dyDescent="0.3">
      <c r="A9172" t="s">
        <v>244</v>
      </c>
    </row>
    <row r="9173" spans="1:1" x14ac:dyDescent="0.3">
      <c r="A9173" t="s">
        <v>245</v>
      </c>
    </row>
    <row r="9174" spans="1:1" x14ac:dyDescent="0.3">
      <c r="A9174" t="s">
        <v>246</v>
      </c>
    </row>
    <row r="9175" spans="1:1" x14ac:dyDescent="0.3">
      <c r="A9175" t="s">
        <v>3480</v>
      </c>
    </row>
    <row r="9176" spans="1:1" x14ac:dyDescent="0.3">
      <c r="A9176" t="s">
        <v>247</v>
      </c>
    </row>
    <row r="9177" spans="1:1" x14ac:dyDescent="0.3">
      <c r="A9177" t="s">
        <v>3481</v>
      </c>
    </row>
    <row r="9178" spans="1:1" x14ac:dyDescent="0.3">
      <c r="A9178" t="s">
        <v>248</v>
      </c>
    </row>
    <row r="9179" spans="1:1" x14ac:dyDescent="0.3">
      <c r="A9179" t="s">
        <v>249</v>
      </c>
    </row>
    <row r="9180" spans="1:1" x14ac:dyDescent="0.3">
      <c r="A9180" t="s">
        <v>250</v>
      </c>
    </row>
    <row r="9181" spans="1:1" x14ac:dyDescent="0.3">
      <c r="A9181" t="s">
        <v>251</v>
      </c>
    </row>
    <row r="9182" spans="1:1" x14ac:dyDescent="0.3">
      <c r="A9182" t="s">
        <v>252</v>
      </c>
    </row>
    <row r="9183" spans="1:1" x14ac:dyDescent="0.3">
      <c r="A9183" t="s">
        <v>1363</v>
      </c>
    </row>
    <row r="9184" spans="1:1" x14ac:dyDescent="0.3">
      <c r="A9184" t="s">
        <v>254</v>
      </c>
    </row>
    <row r="9185" spans="1:1" x14ac:dyDescent="0.3">
      <c r="A9185" t="s">
        <v>239</v>
      </c>
    </row>
    <row r="9186" spans="1:1" x14ac:dyDescent="0.3">
      <c r="A9186" t="s">
        <v>255</v>
      </c>
    </row>
    <row r="9187" spans="1:1" x14ac:dyDescent="0.3">
      <c r="A9187" t="s">
        <v>241</v>
      </c>
    </row>
    <row r="9188" spans="1:1" x14ac:dyDescent="0.3">
      <c r="A9188" t="s">
        <v>1718</v>
      </c>
    </row>
    <row r="9189" spans="1:1" x14ac:dyDescent="0.3">
      <c r="A9189" t="s">
        <v>1508</v>
      </c>
    </row>
    <row r="9190" spans="1:1" x14ac:dyDescent="0.3">
      <c r="A9190" t="s">
        <v>3482</v>
      </c>
    </row>
    <row r="9191" spans="1:1" x14ac:dyDescent="0.3">
      <c r="A9191" t="s">
        <v>1360</v>
      </c>
    </row>
    <row r="9192" spans="1:1" x14ac:dyDescent="0.3">
      <c r="A9192" t="s">
        <v>1467</v>
      </c>
    </row>
    <row r="9193" spans="1:1" x14ac:dyDescent="0.3">
      <c r="A9193" t="s">
        <v>3483</v>
      </c>
    </row>
    <row r="9194" spans="1:1" x14ac:dyDescent="0.3">
      <c r="A9194" t="s">
        <v>3484</v>
      </c>
    </row>
    <row r="9195" spans="1:1" x14ac:dyDescent="0.3">
      <c r="A9195" t="s">
        <v>3485</v>
      </c>
    </row>
    <row r="9196" spans="1:1" x14ac:dyDescent="0.3">
      <c r="A9196" t="s">
        <v>257</v>
      </c>
    </row>
    <row r="9197" spans="1:1" x14ac:dyDescent="0.3">
      <c r="A9197" t="s">
        <v>258</v>
      </c>
    </row>
    <row r="9198" spans="1:1" x14ac:dyDescent="0.3">
      <c r="A9198" t="s">
        <v>259</v>
      </c>
    </row>
    <row r="9199" spans="1:1" x14ac:dyDescent="0.3">
      <c r="A9199" t="s">
        <v>3486</v>
      </c>
    </row>
    <row r="9200" spans="1:1" x14ac:dyDescent="0.3">
      <c r="A9200" t="s">
        <v>3487</v>
      </c>
    </row>
    <row r="9201" spans="1:1" x14ac:dyDescent="0.3">
      <c r="A9201" t="s">
        <v>3488</v>
      </c>
    </row>
    <row r="9202" spans="1:1" x14ac:dyDescent="0.3">
      <c r="A9202" t="s">
        <v>260</v>
      </c>
    </row>
    <row r="9203" spans="1:1" x14ac:dyDescent="0.3">
      <c r="A9203" t="s">
        <v>3489</v>
      </c>
    </row>
    <row r="9204" spans="1:1" x14ac:dyDescent="0.3">
      <c r="A9204" t="s">
        <v>3490</v>
      </c>
    </row>
    <row r="9205" spans="1:1" x14ac:dyDescent="0.3">
      <c r="A9205" t="s">
        <v>236</v>
      </c>
    </row>
    <row r="9206" spans="1:1" x14ac:dyDescent="0.3">
      <c r="A9206" t="s">
        <v>237</v>
      </c>
    </row>
    <row r="9207" spans="1:1" x14ac:dyDescent="0.3">
      <c r="A9207" t="s">
        <v>238</v>
      </c>
    </row>
    <row r="9208" spans="1:1" x14ac:dyDescent="0.3">
      <c r="A9208" t="s">
        <v>239</v>
      </c>
    </row>
    <row r="9209" spans="1:1" x14ac:dyDescent="0.3">
      <c r="A9209" t="s">
        <v>240</v>
      </c>
    </row>
    <row r="9210" spans="1:1" x14ac:dyDescent="0.3">
      <c r="A9210" t="s">
        <v>241</v>
      </c>
    </row>
    <row r="9211" spans="1:1" x14ac:dyDescent="0.3">
      <c r="A9211" t="s">
        <v>242</v>
      </c>
    </row>
    <row r="9212" spans="1:1" x14ac:dyDescent="0.3">
      <c r="A9212" t="s">
        <v>243</v>
      </c>
    </row>
    <row r="9213" spans="1:1" x14ac:dyDescent="0.3">
      <c r="A9213" t="s">
        <v>244</v>
      </c>
    </row>
    <row r="9214" spans="1:1" x14ac:dyDescent="0.3">
      <c r="A9214" t="s">
        <v>245</v>
      </c>
    </row>
    <row r="9215" spans="1:1" x14ac:dyDescent="0.3">
      <c r="A9215" t="s">
        <v>246</v>
      </c>
    </row>
    <row r="9216" spans="1:1" x14ac:dyDescent="0.3">
      <c r="A9216" t="s">
        <v>3491</v>
      </c>
    </row>
    <row r="9217" spans="1:1" x14ac:dyDescent="0.3">
      <c r="A9217" t="s">
        <v>247</v>
      </c>
    </row>
    <row r="9218" spans="1:1" x14ac:dyDescent="0.3">
      <c r="A9218" t="s">
        <v>3492</v>
      </c>
    </row>
    <row r="9219" spans="1:1" x14ac:dyDescent="0.3">
      <c r="A9219" t="s">
        <v>248</v>
      </c>
    </row>
    <row r="9220" spans="1:1" x14ac:dyDescent="0.3">
      <c r="A9220" t="s">
        <v>249</v>
      </c>
    </row>
    <row r="9221" spans="1:1" x14ac:dyDescent="0.3">
      <c r="A9221" t="s">
        <v>250</v>
      </c>
    </row>
    <row r="9222" spans="1:1" x14ac:dyDescent="0.3">
      <c r="A9222" t="s">
        <v>251</v>
      </c>
    </row>
    <row r="9223" spans="1:1" x14ac:dyDescent="0.3">
      <c r="A9223" t="s">
        <v>252</v>
      </c>
    </row>
    <row r="9224" spans="1:1" x14ac:dyDescent="0.3">
      <c r="A9224" t="s">
        <v>1367</v>
      </c>
    </row>
    <row r="9225" spans="1:1" x14ac:dyDescent="0.3">
      <c r="A9225" t="s">
        <v>254</v>
      </c>
    </row>
    <row r="9226" spans="1:1" x14ac:dyDescent="0.3">
      <c r="A9226" t="s">
        <v>239</v>
      </c>
    </row>
    <row r="9227" spans="1:1" x14ac:dyDescent="0.3">
      <c r="A9227" t="s">
        <v>255</v>
      </c>
    </row>
    <row r="9228" spans="1:1" x14ac:dyDescent="0.3">
      <c r="A9228" t="s">
        <v>241</v>
      </c>
    </row>
    <row r="9229" spans="1:1" x14ac:dyDescent="0.3">
      <c r="A9229" t="s">
        <v>931</v>
      </c>
    </row>
    <row r="9230" spans="1:1" x14ac:dyDescent="0.3">
      <c r="A9230" t="s">
        <v>1508</v>
      </c>
    </row>
    <row r="9231" spans="1:1" x14ac:dyDescent="0.3">
      <c r="A9231" t="s">
        <v>3482</v>
      </c>
    </row>
    <row r="9232" spans="1:1" x14ac:dyDescent="0.3">
      <c r="A9232" t="s">
        <v>1364</v>
      </c>
    </row>
    <row r="9233" spans="1:1" x14ac:dyDescent="0.3">
      <c r="A9233" t="s">
        <v>1467</v>
      </c>
    </row>
    <row r="9234" spans="1:1" x14ac:dyDescent="0.3">
      <c r="A9234" t="s">
        <v>3493</v>
      </c>
    </row>
    <row r="9235" spans="1:1" x14ac:dyDescent="0.3">
      <c r="A9235" t="s">
        <v>3494</v>
      </c>
    </row>
    <row r="9236" spans="1:1" x14ac:dyDescent="0.3">
      <c r="A9236" t="s">
        <v>3495</v>
      </c>
    </row>
    <row r="9237" spans="1:1" x14ac:dyDescent="0.3">
      <c r="A9237" t="s">
        <v>257</v>
      </c>
    </row>
    <row r="9238" spans="1:1" x14ac:dyDescent="0.3">
      <c r="A9238" t="s">
        <v>258</v>
      </c>
    </row>
    <row r="9239" spans="1:1" x14ac:dyDescent="0.3">
      <c r="A9239" t="s">
        <v>259</v>
      </c>
    </row>
    <row r="9240" spans="1:1" x14ac:dyDescent="0.3">
      <c r="A9240" t="s">
        <v>3496</v>
      </c>
    </row>
    <row r="9241" spans="1:1" x14ac:dyDescent="0.3">
      <c r="A9241" t="s">
        <v>3497</v>
      </c>
    </row>
    <row r="9242" spans="1:1" x14ac:dyDescent="0.3">
      <c r="A9242" t="s">
        <v>3498</v>
      </c>
    </row>
    <row r="9243" spans="1:1" x14ac:dyDescent="0.3">
      <c r="A9243" t="s">
        <v>260</v>
      </c>
    </row>
    <row r="9244" spans="1:1" x14ac:dyDescent="0.3">
      <c r="A9244" t="s">
        <v>3499</v>
      </c>
    </row>
    <row r="9245" spans="1:1" x14ac:dyDescent="0.3">
      <c r="A9245" t="s">
        <v>3500</v>
      </c>
    </row>
    <row r="9246" spans="1:1" x14ac:dyDescent="0.3">
      <c r="A9246" t="s">
        <v>236</v>
      </c>
    </row>
    <row r="9247" spans="1:1" x14ac:dyDescent="0.3">
      <c r="A9247" t="s">
        <v>237</v>
      </c>
    </row>
    <row r="9248" spans="1:1" x14ac:dyDescent="0.3">
      <c r="A9248" t="s">
        <v>238</v>
      </c>
    </row>
    <row r="9249" spans="1:1" x14ac:dyDescent="0.3">
      <c r="A9249" t="s">
        <v>239</v>
      </c>
    </row>
    <row r="9250" spans="1:1" x14ac:dyDescent="0.3">
      <c r="A9250" t="s">
        <v>240</v>
      </c>
    </row>
    <row r="9251" spans="1:1" x14ac:dyDescent="0.3">
      <c r="A9251" t="s">
        <v>241</v>
      </c>
    </row>
    <row r="9252" spans="1:1" x14ac:dyDescent="0.3">
      <c r="A9252" t="s">
        <v>242</v>
      </c>
    </row>
    <row r="9253" spans="1:1" x14ac:dyDescent="0.3">
      <c r="A9253" t="s">
        <v>243</v>
      </c>
    </row>
    <row r="9254" spans="1:1" x14ac:dyDescent="0.3">
      <c r="A9254" t="s">
        <v>244</v>
      </c>
    </row>
    <row r="9255" spans="1:1" x14ac:dyDescent="0.3">
      <c r="A9255" t="s">
        <v>245</v>
      </c>
    </row>
    <row r="9256" spans="1:1" x14ac:dyDescent="0.3">
      <c r="A9256" t="s">
        <v>246</v>
      </c>
    </row>
    <row r="9257" spans="1:1" x14ac:dyDescent="0.3">
      <c r="A9257" t="s">
        <v>3501</v>
      </c>
    </row>
    <row r="9258" spans="1:1" x14ac:dyDescent="0.3">
      <c r="A9258" t="s">
        <v>247</v>
      </c>
    </row>
    <row r="9259" spans="1:1" x14ac:dyDescent="0.3">
      <c r="A9259" t="s">
        <v>3502</v>
      </c>
    </row>
    <row r="9260" spans="1:1" x14ac:dyDescent="0.3">
      <c r="A9260" t="s">
        <v>248</v>
      </c>
    </row>
    <row r="9261" spans="1:1" x14ac:dyDescent="0.3">
      <c r="A9261" t="s">
        <v>249</v>
      </c>
    </row>
    <row r="9262" spans="1:1" x14ac:dyDescent="0.3">
      <c r="A9262" t="s">
        <v>250</v>
      </c>
    </row>
    <row r="9263" spans="1:1" x14ac:dyDescent="0.3">
      <c r="A9263" t="s">
        <v>251</v>
      </c>
    </row>
    <row r="9264" spans="1:1" x14ac:dyDescent="0.3">
      <c r="A9264" t="s">
        <v>252</v>
      </c>
    </row>
    <row r="9265" spans="1:1" x14ac:dyDescent="0.3">
      <c r="A9265" t="s">
        <v>1371</v>
      </c>
    </row>
    <row r="9266" spans="1:1" x14ac:dyDescent="0.3">
      <c r="A9266" t="s">
        <v>254</v>
      </c>
    </row>
    <row r="9267" spans="1:1" x14ac:dyDescent="0.3">
      <c r="A9267" t="s">
        <v>239</v>
      </c>
    </row>
    <row r="9268" spans="1:1" x14ac:dyDescent="0.3">
      <c r="A9268" t="s">
        <v>255</v>
      </c>
    </row>
    <row r="9269" spans="1:1" x14ac:dyDescent="0.3">
      <c r="A9269" t="s">
        <v>241</v>
      </c>
    </row>
    <row r="9270" spans="1:1" x14ac:dyDescent="0.3">
      <c r="A9270" t="s">
        <v>1737</v>
      </c>
    </row>
    <row r="9271" spans="1:1" x14ac:dyDescent="0.3">
      <c r="A9271" t="s">
        <v>1508</v>
      </c>
    </row>
    <row r="9272" spans="1:1" x14ac:dyDescent="0.3">
      <c r="A9272" t="s">
        <v>3482</v>
      </c>
    </row>
    <row r="9273" spans="1:1" x14ac:dyDescent="0.3">
      <c r="A9273" t="s">
        <v>1368</v>
      </c>
    </row>
    <row r="9274" spans="1:1" x14ac:dyDescent="0.3">
      <c r="A9274" t="s">
        <v>1467</v>
      </c>
    </row>
    <row r="9275" spans="1:1" x14ac:dyDescent="0.3">
      <c r="A9275" t="s">
        <v>3503</v>
      </c>
    </row>
    <row r="9276" spans="1:1" x14ac:dyDescent="0.3">
      <c r="A9276" t="s">
        <v>3504</v>
      </c>
    </row>
    <row r="9277" spans="1:1" x14ac:dyDescent="0.3">
      <c r="A9277" t="s">
        <v>3505</v>
      </c>
    </row>
    <row r="9278" spans="1:1" x14ac:dyDescent="0.3">
      <c r="A9278" t="s">
        <v>257</v>
      </c>
    </row>
    <row r="9279" spans="1:1" x14ac:dyDescent="0.3">
      <c r="A9279" t="s">
        <v>258</v>
      </c>
    </row>
    <row r="9280" spans="1:1" x14ac:dyDescent="0.3">
      <c r="A9280" t="s">
        <v>259</v>
      </c>
    </row>
    <row r="9281" spans="1:1" x14ac:dyDescent="0.3">
      <c r="A9281" t="s">
        <v>3506</v>
      </c>
    </row>
    <row r="9282" spans="1:1" x14ac:dyDescent="0.3">
      <c r="A9282" t="s">
        <v>3507</v>
      </c>
    </row>
    <row r="9283" spans="1:1" x14ac:dyDescent="0.3">
      <c r="A9283" t="s">
        <v>3508</v>
      </c>
    </row>
    <row r="9284" spans="1:1" x14ac:dyDescent="0.3">
      <c r="A9284" t="s">
        <v>260</v>
      </c>
    </row>
    <row r="9285" spans="1:1" x14ac:dyDescent="0.3">
      <c r="A9285" t="s">
        <v>3509</v>
      </c>
    </row>
    <row r="9286" spans="1:1" x14ac:dyDescent="0.3">
      <c r="A9286" t="s">
        <v>3510</v>
      </c>
    </row>
    <row r="9287" spans="1:1" x14ac:dyDescent="0.3">
      <c r="A9287" t="s">
        <v>236</v>
      </c>
    </row>
    <row r="9288" spans="1:1" x14ac:dyDescent="0.3">
      <c r="A9288" t="s">
        <v>237</v>
      </c>
    </row>
    <row r="9289" spans="1:1" x14ac:dyDescent="0.3">
      <c r="A9289" t="s">
        <v>238</v>
      </c>
    </row>
    <row r="9290" spans="1:1" x14ac:dyDescent="0.3">
      <c r="A9290" t="s">
        <v>239</v>
      </c>
    </row>
    <row r="9291" spans="1:1" x14ac:dyDescent="0.3">
      <c r="A9291" t="s">
        <v>240</v>
      </c>
    </row>
    <row r="9292" spans="1:1" x14ac:dyDescent="0.3">
      <c r="A9292" t="s">
        <v>241</v>
      </c>
    </row>
    <row r="9293" spans="1:1" x14ac:dyDescent="0.3">
      <c r="A9293" t="s">
        <v>242</v>
      </c>
    </row>
    <row r="9294" spans="1:1" x14ac:dyDescent="0.3">
      <c r="A9294" t="s">
        <v>243</v>
      </c>
    </row>
    <row r="9295" spans="1:1" x14ac:dyDescent="0.3">
      <c r="A9295" t="s">
        <v>244</v>
      </c>
    </row>
    <row r="9296" spans="1:1" x14ac:dyDescent="0.3">
      <c r="A9296" t="s">
        <v>245</v>
      </c>
    </row>
    <row r="9297" spans="1:1" x14ac:dyDescent="0.3">
      <c r="A9297" t="s">
        <v>246</v>
      </c>
    </row>
    <row r="9298" spans="1:1" x14ac:dyDescent="0.3">
      <c r="A9298" t="s">
        <v>3511</v>
      </c>
    </row>
    <row r="9299" spans="1:1" x14ac:dyDescent="0.3">
      <c r="A9299" t="s">
        <v>247</v>
      </c>
    </row>
    <row r="9300" spans="1:1" x14ac:dyDescent="0.3">
      <c r="A9300" t="s">
        <v>3502</v>
      </c>
    </row>
    <row r="9301" spans="1:1" x14ac:dyDescent="0.3">
      <c r="A9301" t="s">
        <v>248</v>
      </c>
    </row>
    <row r="9302" spans="1:1" x14ac:dyDescent="0.3">
      <c r="A9302" t="s">
        <v>249</v>
      </c>
    </row>
    <row r="9303" spans="1:1" x14ac:dyDescent="0.3">
      <c r="A9303" t="s">
        <v>250</v>
      </c>
    </row>
    <row r="9304" spans="1:1" x14ac:dyDescent="0.3">
      <c r="A9304" t="s">
        <v>251</v>
      </c>
    </row>
    <row r="9305" spans="1:1" x14ac:dyDescent="0.3">
      <c r="A9305" t="s">
        <v>252</v>
      </c>
    </row>
    <row r="9306" spans="1:1" x14ac:dyDescent="0.3">
      <c r="A9306" t="s">
        <v>1376</v>
      </c>
    </row>
    <row r="9307" spans="1:1" x14ac:dyDescent="0.3">
      <c r="A9307" t="s">
        <v>254</v>
      </c>
    </row>
    <row r="9308" spans="1:1" x14ac:dyDescent="0.3">
      <c r="A9308" t="s">
        <v>239</v>
      </c>
    </row>
    <row r="9309" spans="1:1" x14ac:dyDescent="0.3">
      <c r="A9309" t="s">
        <v>255</v>
      </c>
    </row>
    <row r="9310" spans="1:1" x14ac:dyDescent="0.3">
      <c r="A9310" t="s">
        <v>241</v>
      </c>
    </row>
    <row r="9311" spans="1:1" x14ac:dyDescent="0.3">
      <c r="A9311" t="s">
        <v>930</v>
      </c>
    </row>
    <row r="9312" spans="1:1" x14ac:dyDescent="0.3">
      <c r="A9312" t="s">
        <v>1508</v>
      </c>
    </row>
    <row r="9313" spans="1:1" x14ac:dyDescent="0.3">
      <c r="A9313" t="s">
        <v>3512</v>
      </c>
    </row>
    <row r="9314" spans="1:1" x14ac:dyDescent="0.3">
      <c r="A9314" t="s">
        <v>1373</v>
      </c>
    </row>
    <row r="9315" spans="1:1" x14ac:dyDescent="0.3">
      <c r="A9315" t="s">
        <v>1463</v>
      </c>
    </row>
    <row r="9316" spans="1:1" x14ac:dyDescent="0.3">
      <c r="A9316" t="s">
        <v>3513</v>
      </c>
    </row>
    <row r="9317" spans="1:1" x14ac:dyDescent="0.3">
      <c r="A9317" t="s">
        <v>3504</v>
      </c>
    </row>
    <row r="9318" spans="1:1" x14ac:dyDescent="0.3">
      <c r="A9318" t="s">
        <v>3514</v>
      </c>
    </row>
    <row r="9319" spans="1:1" x14ac:dyDescent="0.3">
      <c r="A9319" t="s">
        <v>257</v>
      </c>
    </row>
    <row r="9320" spans="1:1" x14ac:dyDescent="0.3">
      <c r="A9320" t="s">
        <v>258</v>
      </c>
    </row>
    <row r="9321" spans="1:1" x14ac:dyDescent="0.3">
      <c r="A9321" t="s">
        <v>259</v>
      </c>
    </row>
    <row r="9322" spans="1:1" x14ac:dyDescent="0.3">
      <c r="A9322" t="s">
        <v>3515</v>
      </c>
    </row>
    <row r="9323" spans="1:1" x14ac:dyDescent="0.3">
      <c r="A9323" t="s">
        <v>3507</v>
      </c>
    </row>
    <row r="9324" spans="1:1" x14ac:dyDescent="0.3">
      <c r="A9324" t="s">
        <v>3516</v>
      </c>
    </row>
    <row r="9325" spans="1:1" x14ac:dyDescent="0.3">
      <c r="A9325" t="s">
        <v>260</v>
      </c>
    </row>
    <row r="9326" spans="1:1" x14ac:dyDescent="0.3">
      <c r="A9326" t="s">
        <v>3517</v>
      </c>
    </row>
    <row r="9327" spans="1:1" x14ac:dyDescent="0.3">
      <c r="A9327" t="s">
        <v>3518</v>
      </c>
    </row>
    <row r="9328" spans="1:1" x14ac:dyDescent="0.3">
      <c r="A9328" t="s">
        <v>236</v>
      </c>
    </row>
    <row r="9329" spans="1:1" x14ac:dyDescent="0.3">
      <c r="A9329" t="s">
        <v>237</v>
      </c>
    </row>
    <row r="9330" spans="1:1" x14ac:dyDescent="0.3">
      <c r="A9330" t="s">
        <v>238</v>
      </c>
    </row>
    <row r="9331" spans="1:1" x14ac:dyDescent="0.3">
      <c r="A9331" t="s">
        <v>239</v>
      </c>
    </row>
    <row r="9332" spans="1:1" x14ac:dyDescent="0.3">
      <c r="A9332" t="s">
        <v>240</v>
      </c>
    </row>
    <row r="9333" spans="1:1" x14ac:dyDescent="0.3">
      <c r="A9333" t="s">
        <v>241</v>
      </c>
    </row>
    <row r="9334" spans="1:1" x14ac:dyDescent="0.3">
      <c r="A9334" t="s">
        <v>242</v>
      </c>
    </row>
    <row r="9335" spans="1:1" x14ac:dyDescent="0.3">
      <c r="A9335" t="s">
        <v>243</v>
      </c>
    </row>
    <row r="9336" spans="1:1" x14ac:dyDescent="0.3">
      <c r="A9336" t="s">
        <v>244</v>
      </c>
    </row>
    <row r="9337" spans="1:1" x14ac:dyDescent="0.3">
      <c r="A9337" t="s">
        <v>245</v>
      </c>
    </row>
    <row r="9338" spans="1:1" x14ac:dyDescent="0.3">
      <c r="A9338" t="s">
        <v>246</v>
      </c>
    </row>
    <row r="9339" spans="1:1" x14ac:dyDescent="0.3">
      <c r="A9339" t="s">
        <v>3519</v>
      </c>
    </row>
    <row r="9340" spans="1:1" x14ac:dyDescent="0.3">
      <c r="A9340" t="s">
        <v>247</v>
      </c>
    </row>
    <row r="9341" spans="1:1" x14ac:dyDescent="0.3">
      <c r="A9341" t="s">
        <v>3520</v>
      </c>
    </row>
    <row r="9342" spans="1:1" x14ac:dyDescent="0.3">
      <c r="A9342" t="s">
        <v>248</v>
      </c>
    </row>
    <row r="9343" spans="1:1" x14ac:dyDescent="0.3">
      <c r="A9343" t="s">
        <v>249</v>
      </c>
    </row>
    <row r="9344" spans="1:1" x14ac:dyDescent="0.3">
      <c r="A9344" t="s">
        <v>250</v>
      </c>
    </row>
    <row r="9345" spans="1:1" x14ac:dyDescent="0.3">
      <c r="A9345" t="s">
        <v>251</v>
      </c>
    </row>
    <row r="9346" spans="1:1" x14ac:dyDescent="0.3">
      <c r="A9346" t="s">
        <v>252</v>
      </c>
    </row>
    <row r="9347" spans="1:1" x14ac:dyDescent="0.3">
      <c r="A9347" t="s">
        <v>1380</v>
      </c>
    </row>
    <row r="9348" spans="1:1" x14ac:dyDescent="0.3">
      <c r="A9348" t="s">
        <v>254</v>
      </c>
    </row>
    <row r="9349" spans="1:1" x14ac:dyDescent="0.3">
      <c r="A9349" t="s">
        <v>239</v>
      </c>
    </row>
    <row r="9350" spans="1:1" x14ac:dyDescent="0.3">
      <c r="A9350" t="s">
        <v>255</v>
      </c>
    </row>
    <row r="9351" spans="1:1" x14ac:dyDescent="0.3">
      <c r="A9351" t="s">
        <v>241</v>
      </c>
    </row>
    <row r="9352" spans="1:1" x14ac:dyDescent="0.3">
      <c r="A9352" t="s">
        <v>931</v>
      </c>
    </row>
    <row r="9353" spans="1:1" x14ac:dyDescent="0.3">
      <c r="A9353" t="s">
        <v>1508</v>
      </c>
    </row>
    <row r="9354" spans="1:1" x14ac:dyDescent="0.3">
      <c r="A9354" t="s">
        <v>3512</v>
      </c>
    </row>
    <row r="9355" spans="1:1" x14ac:dyDescent="0.3">
      <c r="A9355" t="s">
        <v>1377</v>
      </c>
    </row>
    <row r="9356" spans="1:1" x14ac:dyDescent="0.3">
      <c r="A9356" t="s">
        <v>1463</v>
      </c>
    </row>
    <row r="9357" spans="1:1" x14ac:dyDescent="0.3">
      <c r="A9357" t="s">
        <v>3521</v>
      </c>
    </row>
    <row r="9358" spans="1:1" x14ac:dyDescent="0.3">
      <c r="A9358" t="s">
        <v>3522</v>
      </c>
    </row>
    <row r="9359" spans="1:1" x14ac:dyDescent="0.3">
      <c r="A9359" t="s">
        <v>3523</v>
      </c>
    </row>
    <row r="9360" spans="1:1" x14ac:dyDescent="0.3">
      <c r="A9360" t="s">
        <v>257</v>
      </c>
    </row>
    <row r="9361" spans="1:1" x14ac:dyDescent="0.3">
      <c r="A9361" t="s">
        <v>258</v>
      </c>
    </row>
    <row r="9362" spans="1:1" x14ac:dyDescent="0.3">
      <c r="A9362" t="s">
        <v>259</v>
      </c>
    </row>
    <row r="9363" spans="1:1" x14ac:dyDescent="0.3">
      <c r="A9363" t="s">
        <v>3524</v>
      </c>
    </row>
    <row r="9364" spans="1:1" x14ac:dyDescent="0.3">
      <c r="A9364" t="s">
        <v>3525</v>
      </c>
    </row>
    <row r="9365" spans="1:1" x14ac:dyDescent="0.3">
      <c r="A9365" t="s">
        <v>3526</v>
      </c>
    </row>
    <row r="9366" spans="1:1" x14ac:dyDescent="0.3">
      <c r="A9366" t="s">
        <v>260</v>
      </c>
    </row>
    <row r="9367" spans="1:1" x14ac:dyDescent="0.3">
      <c r="A9367" t="s">
        <v>3527</v>
      </c>
    </row>
    <row r="9368" spans="1:1" x14ac:dyDescent="0.3">
      <c r="A9368" t="s">
        <v>3528</v>
      </c>
    </row>
    <row r="9369" spans="1:1" x14ac:dyDescent="0.3">
      <c r="A9369" t="s">
        <v>236</v>
      </c>
    </row>
    <row r="9370" spans="1:1" x14ac:dyDescent="0.3">
      <c r="A9370" t="s">
        <v>237</v>
      </c>
    </row>
    <row r="9371" spans="1:1" x14ac:dyDescent="0.3">
      <c r="A9371" t="s">
        <v>238</v>
      </c>
    </row>
    <row r="9372" spans="1:1" x14ac:dyDescent="0.3">
      <c r="A9372" t="s">
        <v>239</v>
      </c>
    </row>
    <row r="9373" spans="1:1" x14ac:dyDescent="0.3">
      <c r="A9373" t="s">
        <v>240</v>
      </c>
    </row>
    <row r="9374" spans="1:1" x14ac:dyDescent="0.3">
      <c r="A9374" t="s">
        <v>241</v>
      </c>
    </row>
    <row r="9375" spans="1:1" x14ac:dyDescent="0.3">
      <c r="A9375" t="s">
        <v>242</v>
      </c>
    </row>
    <row r="9376" spans="1:1" x14ac:dyDescent="0.3">
      <c r="A9376" t="s">
        <v>243</v>
      </c>
    </row>
    <row r="9377" spans="1:1" x14ac:dyDescent="0.3">
      <c r="A9377" t="s">
        <v>244</v>
      </c>
    </row>
    <row r="9378" spans="1:1" x14ac:dyDescent="0.3">
      <c r="A9378" t="s">
        <v>245</v>
      </c>
    </row>
    <row r="9379" spans="1:1" x14ac:dyDescent="0.3">
      <c r="A9379" t="s">
        <v>246</v>
      </c>
    </row>
    <row r="9380" spans="1:1" x14ac:dyDescent="0.3">
      <c r="A9380" t="s">
        <v>3529</v>
      </c>
    </row>
    <row r="9381" spans="1:1" x14ac:dyDescent="0.3">
      <c r="A9381" t="s">
        <v>247</v>
      </c>
    </row>
    <row r="9382" spans="1:1" x14ac:dyDescent="0.3">
      <c r="A9382" t="s">
        <v>3530</v>
      </c>
    </row>
    <row r="9383" spans="1:1" x14ac:dyDescent="0.3">
      <c r="A9383" t="s">
        <v>248</v>
      </c>
    </row>
    <row r="9384" spans="1:1" x14ac:dyDescent="0.3">
      <c r="A9384" t="s">
        <v>249</v>
      </c>
    </row>
    <row r="9385" spans="1:1" x14ac:dyDescent="0.3">
      <c r="A9385" t="s">
        <v>250</v>
      </c>
    </row>
    <row r="9386" spans="1:1" x14ac:dyDescent="0.3">
      <c r="A9386" t="s">
        <v>251</v>
      </c>
    </row>
    <row r="9387" spans="1:1" x14ac:dyDescent="0.3">
      <c r="A9387" t="s">
        <v>252</v>
      </c>
    </row>
    <row r="9388" spans="1:1" x14ac:dyDescent="0.3">
      <c r="A9388" t="s">
        <v>1385</v>
      </c>
    </row>
    <row r="9389" spans="1:1" x14ac:dyDescent="0.3">
      <c r="A9389" t="s">
        <v>254</v>
      </c>
    </row>
    <row r="9390" spans="1:1" x14ac:dyDescent="0.3">
      <c r="A9390" t="s">
        <v>239</v>
      </c>
    </row>
    <row r="9391" spans="1:1" x14ac:dyDescent="0.3">
      <c r="A9391" t="s">
        <v>255</v>
      </c>
    </row>
    <row r="9392" spans="1:1" x14ac:dyDescent="0.3">
      <c r="A9392" t="s">
        <v>241</v>
      </c>
    </row>
    <row r="9393" spans="1:1" x14ac:dyDescent="0.3">
      <c r="A9393" t="s">
        <v>932</v>
      </c>
    </row>
    <row r="9394" spans="1:1" x14ac:dyDescent="0.3">
      <c r="A9394" t="s">
        <v>1508</v>
      </c>
    </row>
    <row r="9395" spans="1:1" x14ac:dyDescent="0.3">
      <c r="A9395" t="s">
        <v>3512</v>
      </c>
    </row>
    <row r="9396" spans="1:1" x14ac:dyDescent="0.3">
      <c r="A9396" t="s">
        <v>1382</v>
      </c>
    </row>
    <row r="9397" spans="1:1" x14ac:dyDescent="0.3">
      <c r="A9397" t="s">
        <v>1463</v>
      </c>
    </row>
    <row r="9398" spans="1:1" x14ac:dyDescent="0.3">
      <c r="A9398" t="s">
        <v>3531</v>
      </c>
    </row>
    <row r="9399" spans="1:1" x14ac:dyDescent="0.3">
      <c r="A9399" t="s">
        <v>3532</v>
      </c>
    </row>
    <row r="9400" spans="1:1" x14ac:dyDescent="0.3">
      <c r="A9400" t="s">
        <v>3533</v>
      </c>
    </row>
    <row r="9401" spans="1:1" x14ac:dyDescent="0.3">
      <c r="A9401" t="s">
        <v>257</v>
      </c>
    </row>
    <row r="9402" spans="1:1" x14ac:dyDescent="0.3">
      <c r="A9402" t="s">
        <v>258</v>
      </c>
    </row>
    <row r="9403" spans="1:1" x14ac:dyDescent="0.3">
      <c r="A9403" t="s">
        <v>259</v>
      </c>
    </row>
    <row r="9404" spans="1:1" x14ac:dyDescent="0.3">
      <c r="A9404" t="s">
        <v>3534</v>
      </c>
    </row>
    <row r="9405" spans="1:1" x14ac:dyDescent="0.3">
      <c r="A9405" t="s">
        <v>3535</v>
      </c>
    </row>
    <row r="9406" spans="1:1" x14ac:dyDescent="0.3">
      <c r="A9406" t="s">
        <v>3536</v>
      </c>
    </row>
    <row r="9407" spans="1:1" x14ac:dyDescent="0.3">
      <c r="A9407" t="s">
        <v>260</v>
      </c>
    </row>
    <row r="9408" spans="1:1" x14ac:dyDescent="0.3">
      <c r="A9408" t="s">
        <v>3537</v>
      </c>
    </row>
    <row r="9409" spans="1:1" x14ac:dyDescent="0.3">
      <c r="A9409" t="s">
        <v>3538</v>
      </c>
    </row>
    <row r="9410" spans="1:1" x14ac:dyDescent="0.3">
      <c r="A9410" t="s">
        <v>236</v>
      </c>
    </row>
    <row r="9411" spans="1:1" x14ac:dyDescent="0.3">
      <c r="A9411" t="s">
        <v>237</v>
      </c>
    </row>
    <row r="9412" spans="1:1" x14ac:dyDescent="0.3">
      <c r="A9412" t="s">
        <v>238</v>
      </c>
    </row>
    <row r="9413" spans="1:1" x14ac:dyDescent="0.3">
      <c r="A9413" t="s">
        <v>239</v>
      </c>
    </row>
    <row r="9414" spans="1:1" x14ac:dyDescent="0.3">
      <c r="A9414" t="s">
        <v>240</v>
      </c>
    </row>
    <row r="9415" spans="1:1" x14ac:dyDescent="0.3">
      <c r="A9415" t="s">
        <v>241</v>
      </c>
    </row>
    <row r="9416" spans="1:1" x14ac:dyDescent="0.3">
      <c r="A9416" t="s">
        <v>242</v>
      </c>
    </row>
    <row r="9417" spans="1:1" x14ac:dyDescent="0.3">
      <c r="A9417" t="s">
        <v>243</v>
      </c>
    </row>
    <row r="9418" spans="1:1" x14ac:dyDescent="0.3">
      <c r="A9418" t="s">
        <v>244</v>
      </c>
    </row>
    <row r="9419" spans="1:1" x14ac:dyDescent="0.3">
      <c r="A9419" t="s">
        <v>245</v>
      </c>
    </row>
    <row r="9420" spans="1:1" x14ac:dyDescent="0.3">
      <c r="A9420" t="s">
        <v>246</v>
      </c>
    </row>
    <row r="9421" spans="1:1" x14ac:dyDescent="0.3">
      <c r="A9421" t="s">
        <v>3539</v>
      </c>
    </row>
    <row r="9422" spans="1:1" x14ac:dyDescent="0.3">
      <c r="A9422" t="s">
        <v>247</v>
      </c>
    </row>
    <row r="9423" spans="1:1" x14ac:dyDescent="0.3">
      <c r="A9423" t="s">
        <v>3540</v>
      </c>
    </row>
    <row r="9424" spans="1:1" x14ac:dyDescent="0.3">
      <c r="A9424" t="s">
        <v>248</v>
      </c>
    </row>
    <row r="9425" spans="1:1" x14ac:dyDescent="0.3">
      <c r="A9425" t="s">
        <v>249</v>
      </c>
    </row>
    <row r="9426" spans="1:1" x14ac:dyDescent="0.3">
      <c r="A9426" t="s">
        <v>250</v>
      </c>
    </row>
    <row r="9427" spans="1:1" x14ac:dyDescent="0.3">
      <c r="A9427" t="s">
        <v>251</v>
      </c>
    </row>
    <row r="9428" spans="1:1" x14ac:dyDescent="0.3">
      <c r="A9428" t="s">
        <v>252</v>
      </c>
    </row>
    <row r="9429" spans="1:1" x14ac:dyDescent="0.3">
      <c r="A9429" t="s">
        <v>1402</v>
      </c>
    </row>
    <row r="9430" spans="1:1" x14ac:dyDescent="0.3">
      <c r="A9430" t="s">
        <v>254</v>
      </c>
    </row>
    <row r="9431" spans="1:1" x14ac:dyDescent="0.3">
      <c r="A9431" t="s">
        <v>239</v>
      </c>
    </row>
    <row r="9432" spans="1:1" x14ac:dyDescent="0.3">
      <c r="A9432" t="s">
        <v>255</v>
      </c>
    </row>
    <row r="9433" spans="1:1" x14ac:dyDescent="0.3">
      <c r="A9433" t="s">
        <v>241</v>
      </c>
    </row>
    <row r="9434" spans="1:1" x14ac:dyDescent="0.3">
      <c r="A9434" t="s">
        <v>930</v>
      </c>
    </row>
    <row r="9435" spans="1:1" x14ac:dyDescent="0.3">
      <c r="A9435" t="s">
        <v>1508</v>
      </c>
    </row>
    <row r="9436" spans="1:1" x14ac:dyDescent="0.3">
      <c r="A9436" t="s">
        <v>3541</v>
      </c>
    </row>
    <row r="9437" spans="1:1" x14ac:dyDescent="0.3">
      <c r="A9437" t="s">
        <v>1399</v>
      </c>
    </row>
    <row r="9438" spans="1:1" x14ac:dyDescent="0.3">
      <c r="A9438" t="s">
        <v>1464</v>
      </c>
    </row>
    <row r="9439" spans="1:1" x14ac:dyDescent="0.3">
      <c r="A9439" t="s">
        <v>3542</v>
      </c>
    </row>
    <row r="9440" spans="1:1" x14ac:dyDescent="0.3">
      <c r="A9440" t="s">
        <v>3543</v>
      </c>
    </row>
    <row r="9441" spans="1:1" x14ac:dyDescent="0.3">
      <c r="A9441" t="s">
        <v>3544</v>
      </c>
    </row>
    <row r="9442" spans="1:1" x14ac:dyDescent="0.3">
      <c r="A9442" t="s">
        <v>257</v>
      </c>
    </row>
    <row r="9443" spans="1:1" x14ac:dyDescent="0.3">
      <c r="A9443" t="s">
        <v>258</v>
      </c>
    </row>
    <row r="9444" spans="1:1" x14ac:dyDescent="0.3">
      <c r="A9444" t="s">
        <v>259</v>
      </c>
    </row>
    <row r="9445" spans="1:1" x14ac:dyDescent="0.3">
      <c r="A9445" t="s">
        <v>3545</v>
      </c>
    </row>
    <row r="9446" spans="1:1" x14ac:dyDescent="0.3">
      <c r="A9446" t="s">
        <v>3546</v>
      </c>
    </row>
    <row r="9447" spans="1:1" x14ac:dyDescent="0.3">
      <c r="A9447" t="s">
        <v>3547</v>
      </c>
    </row>
    <row r="9448" spans="1:1" x14ac:dyDescent="0.3">
      <c r="A9448" t="s">
        <v>260</v>
      </c>
    </row>
    <row r="9449" spans="1:1" x14ac:dyDescent="0.3">
      <c r="A9449" t="s">
        <v>3548</v>
      </c>
    </row>
    <row r="9450" spans="1:1" x14ac:dyDescent="0.3">
      <c r="A9450" t="s">
        <v>3549</v>
      </c>
    </row>
    <row r="9451" spans="1:1" x14ac:dyDescent="0.3">
      <c r="A9451" t="s">
        <v>236</v>
      </c>
    </row>
    <row r="9452" spans="1:1" x14ac:dyDescent="0.3">
      <c r="A9452" t="s">
        <v>237</v>
      </c>
    </row>
    <row r="9453" spans="1:1" x14ac:dyDescent="0.3">
      <c r="A9453" t="s">
        <v>238</v>
      </c>
    </row>
    <row r="9454" spans="1:1" x14ac:dyDescent="0.3">
      <c r="A9454" t="s">
        <v>239</v>
      </c>
    </row>
    <row r="9455" spans="1:1" x14ac:dyDescent="0.3">
      <c r="A9455" t="s">
        <v>240</v>
      </c>
    </row>
    <row r="9456" spans="1:1" x14ac:dyDescent="0.3">
      <c r="A9456" t="s">
        <v>241</v>
      </c>
    </row>
    <row r="9457" spans="1:1" x14ac:dyDescent="0.3">
      <c r="A9457" t="s">
        <v>242</v>
      </c>
    </row>
    <row r="9458" spans="1:1" x14ac:dyDescent="0.3">
      <c r="A9458" t="s">
        <v>243</v>
      </c>
    </row>
    <row r="9459" spans="1:1" x14ac:dyDescent="0.3">
      <c r="A9459" t="s">
        <v>244</v>
      </c>
    </row>
    <row r="9460" spans="1:1" x14ac:dyDescent="0.3">
      <c r="A9460" t="s">
        <v>245</v>
      </c>
    </row>
    <row r="9461" spans="1:1" x14ac:dyDescent="0.3">
      <c r="A9461" t="s">
        <v>246</v>
      </c>
    </row>
    <row r="9462" spans="1:1" x14ac:dyDescent="0.3">
      <c r="A9462" t="s">
        <v>3550</v>
      </c>
    </row>
    <row r="9463" spans="1:1" x14ac:dyDescent="0.3">
      <c r="A9463" t="s">
        <v>247</v>
      </c>
    </row>
    <row r="9464" spans="1:1" x14ac:dyDescent="0.3">
      <c r="A9464" t="s">
        <v>3551</v>
      </c>
    </row>
    <row r="9465" spans="1:1" x14ac:dyDescent="0.3">
      <c r="A9465" t="s">
        <v>248</v>
      </c>
    </row>
    <row r="9466" spans="1:1" x14ac:dyDescent="0.3">
      <c r="A9466" t="s">
        <v>249</v>
      </c>
    </row>
    <row r="9467" spans="1:1" x14ac:dyDescent="0.3">
      <c r="A9467" t="s">
        <v>250</v>
      </c>
    </row>
    <row r="9468" spans="1:1" x14ac:dyDescent="0.3">
      <c r="A9468" t="s">
        <v>251</v>
      </c>
    </row>
    <row r="9469" spans="1:1" x14ac:dyDescent="0.3">
      <c r="A9469" t="s">
        <v>252</v>
      </c>
    </row>
    <row r="9470" spans="1:1" x14ac:dyDescent="0.3">
      <c r="A9470" t="s">
        <v>1406</v>
      </c>
    </row>
    <row r="9471" spans="1:1" x14ac:dyDescent="0.3">
      <c r="A9471" t="s">
        <v>254</v>
      </c>
    </row>
    <row r="9472" spans="1:1" x14ac:dyDescent="0.3">
      <c r="A9472" t="s">
        <v>239</v>
      </c>
    </row>
    <row r="9473" spans="1:1" x14ac:dyDescent="0.3">
      <c r="A9473" t="s">
        <v>255</v>
      </c>
    </row>
    <row r="9474" spans="1:1" x14ac:dyDescent="0.3">
      <c r="A9474" t="s">
        <v>241</v>
      </c>
    </row>
    <row r="9475" spans="1:1" x14ac:dyDescent="0.3">
      <c r="A9475" t="s">
        <v>931</v>
      </c>
    </row>
    <row r="9476" spans="1:1" x14ac:dyDescent="0.3">
      <c r="A9476" t="s">
        <v>1508</v>
      </c>
    </row>
    <row r="9477" spans="1:1" x14ac:dyDescent="0.3">
      <c r="A9477" t="s">
        <v>3541</v>
      </c>
    </row>
    <row r="9478" spans="1:1" x14ac:dyDescent="0.3">
      <c r="A9478" t="s">
        <v>1403</v>
      </c>
    </row>
    <row r="9479" spans="1:1" x14ac:dyDescent="0.3">
      <c r="A9479" t="s">
        <v>1464</v>
      </c>
    </row>
    <row r="9480" spans="1:1" x14ac:dyDescent="0.3">
      <c r="A9480" t="s">
        <v>3552</v>
      </c>
    </row>
    <row r="9481" spans="1:1" x14ac:dyDescent="0.3">
      <c r="A9481" t="s">
        <v>3553</v>
      </c>
    </row>
    <row r="9482" spans="1:1" x14ac:dyDescent="0.3">
      <c r="A9482" t="s">
        <v>3554</v>
      </c>
    </row>
    <row r="9483" spans="1:1" x14ac:dyDescent="0.3">
      <c r="A9483" t="s">
        <v>257</v>
      </c>
    </row>
    <row r="9484" spans="1:1" x14ac:dyDescent="0.3">
      <c r="A9484" t="s">
        <v>258</v>
      </c>
    </row>
    <row r="9485" spans="1:1" x14ac:dyDescent="0.3">
      <c r="A9485" t="s">
        <v>259</v>
      </c>
    </row>
    <row r="9486" spans="1:1" x14ac:dyDescent="0.3">
      <c r="A9486" t="s">
        <v>3555</v>
      </c>
    </row>
    <row r="9487" spans="1:1" x14ac:dyDescent="0.3">
      <c r="A9487" t="s">
        <v>3556</v>
      </c>
    </row>
    <row r="9488" spans="1:1" x14ac:dyDescent="0.3">
      <c r="A9488" t="s">
        <v>3557</v>
      </c>
    </row>
    <row r="9489" spans="1:1" x14ac:dyDescent="0.3">
      <c r="A9489" t="s">
        <v>260</v>
      </c>
    </row>
    <row r="9490" spans="1:1" x14ac:dyDescent="0.3">
      <c r="A9490" t="s">
        <v>3558</v>
      </c>
    </row>
    <row r="9491" spans="1:1" x14ac:dyDescent="0.3">
      <c r="A9491" t="s">
        <v>3559</v>
      </c>
    </row>
    <row r="9492" spans="1:1" x14ac:dyDescent="0.3">
      <c r="A9492" t="s">
        <v>236</v>
      </c>
    </row>
    <row r="9493" spans="1:1" x14ac:dyDescent="0.3">
      <c r="A9493" t="s">
        <v>237</v>
      </c>
    </row>
    <row r="9494" spans="1:1" x14ac:dyDescent="0.3">
      <c r="A9494" t="s">
        <v>238</v>
      </c>
    </row>
    <row r="9495" spans="1:1" x14ac:dyDescent="0.3">
      <c r="A9495" t="s">
        <v>239</v>
      </c>
    </row>
    <row r="9496" spans="1:1" x14ac:dyDescent="0.3">
      <c r="A9496" t="s">
        <v>240</v>
      </c>
    </row>
    <row r="9497" spans="1:1" x14ac:dyDescent="0.3">
      <c r="A9497" t="s">
        <v>241</v>
      </c>
    </row>
    <row r="9498" spans="1:1" x14ac:dyDescent="0.3">
      <c r="A9498" t="s">
        <v>242</v>
      </c>
    </row>
    <row r="9499" spans="1:1" x14ac:dyDescent="0.3">
      <c r="A9499" t="s">
        <v>243</v>
      </c>
    </row>
    <row r="9500" spans="1:1" x14ac:dyDescent="0.3">
      <c r="A9500" t="s">
        <v>244</v>
      </c>
    </row>
    <row r="9501" spans="1:1" x14ac:dyDescent="0.3">
      <c r="A9501" t="s">
        <v>245</v>
      </c>
    </row>
    <row r="9502" spans="1:1" x14ac:dyDescent="0.3">
      <c r="A9502" t="s">
        <v>246</v>
      </c>
    </row>
    <row r="9503" spans="1:1" x14ac:dyDescent="0.3">
      <c r="A9503" t="s">
        <v>3560</v>
      </c>
    </row>
    <row r="9504" spans="1:1" x14ac:dyDescent="0.3">
      <c r="A9504" t="s">
        <v>247</v>
      </c>
    </row>
    <row r="9505" spans="1:1" x14ac:dyDescent="0.3">
      <c r="A9505" t="s">
        <v>3561</v>
      </c>
    </row>
    <row r="9506" spans="1:1" x14ac:dyDescent="0.3">
      <c r="A9506" t="s">
        <v>248</v>
      </c>
    </row>
    <row r="9507" spans="1:1" x14ac:dyDescent="0.3">
      <c r="A9507" t="s">
        <v>249</v>
      </c>
    </row>
    <row r="9508" spans="1:1" x14ac:dyDescent="0.3">
      <c r="A9508" t="s">
        <v>250</v>
      </c>
    </row>
    <row r="9509" spans="1:1" x14ac:dyDescent="0.3">
      <c r="A9509" t="s">
        <v>251</v>
      </c>
    </row>
    <row r="9510" spans="1:1" x14ac:dyDescent="0.3">
      <c r="A9510" t="s">
        <v>252</v>
      </c>
    </row>
    <row r="9511" spans="1:1" x14ac:dyDescent="0.3">
      <c r="A9511" t="s">
        <v>1411</v>
      </c>
    </row>
    <row r="9512" spans="1:1" x14ac:dyDescent="0.3">
      <c r="A9512" t="s">
        <v>254</v>
      </c>
    </row>
    <row r="9513" spans="1:1" x14ac:dyDescent="0.3">
      <c r="A9513" t="s">
        <v>239</v>
      </c>
    </row>
    <row r="9514" spans="1:1" x14ac:dyDescent="0.3">
      <c r="A9514" t="s">
        <v>255</v>
      </c>
    </row>
    <row r="9515" spans="1:1" x14ac:dyDescent="0.3">
      <c r="A9515" t="s">
        <v>241</v>
      </c>
    </row>
    <row r="9516" spans="1:1" x14ac:dyDescent="0.3">
      <c r="A9516" t="s">
        <v>932</v>
      </c>
    </row>
    <row r="9517" spans="1:1" x14ac:dyDescent="0.3">
      <c r="A9517" t="s">
        <v>1508</v>
      </c>
    </row>
    <row r="9518" spans="1:1" x14ac:dyDescent="0.3">
      <c r="A9518" t="s">
        <v>3541</v>
      </c>
    </row>
    <row r="9519" spans="1:1" x14ac:dyDescent="0.3">
      <c r="A9519" t="s">
        <v>1408</v>
      </c>
    </row>
    <row r="9520" spans="1:1" x14ac:dyDescent="0.3">
      <c r="A9520" t="s">
        <v>1464</v>
      </c>
    </row>
    <row r="9521" spans="1:1" x14ac:dyDescent="0.3">
      <c r="A9521" t="s">
        <v>3562</v>
      </c>
    </row>
    <row r="9522" spans="1:1" x14ac:dyDescent="0.3">
      <c r="A9522" t="s">
        <v>3563</v>
      </c>
    </row>
    <row r="9523" spans="1:1" x14ac:dyDescent="0.3">
      <c r="A9523" t="s">
        <v>3564</v>
      </c>
    </row>
    <row r="9524" spans="1:1" x14ac:dyDescent="0.3">
      <c r="A9524" t="s">
        <v>257</v>
      </c>
    </row>
    <row r="9525" spans="1:1" x14ac:dyDescent="0.3">
      <c r="A9525" t="s">
        <v>258</v>
      </c>
    </row>
    <row r="9526" spans="1:1" x14ac:dyDescent="0.3">
      <c r="A9526" t="s">
        <v>259</v>
      </c>
    </row>
    <row r="9527" spans="1:1" x14ac:dyDescent="0.3">
      <c r="A9527" t="s">
        <v>3565</v>
      </c>
    </row>
    <row r="9528" spans="1:1" x14ac:dyDescent="0.3">
      <c r="A9528" t="s">
        <v>3566</v>
      </c>
    </row>
    <row r="9529" spans="1:1" x14ac:dyDescent="0.3">
      <c r="A9529" t="s">
        <v>3567</v>
      </c>
    </row>
    <row r="9530" spans="1:1" x14ac:dyDescent="0.3">
      <c r="A9530" t="s">
        <v>260</v>
      </c>
    </row>
    <row r="9531" spans="1:1" x14ac:dyDescent="0.3">
      <c r="A9531" t="s">
        <v>3568</v>
      </c>
    </row>
    <row r="9532" spans="1:1" x14ac:dyDescent="0.3">
      <c r="A9532" t="s">
        <v>3569</v>
      </c>
    </row>
    <row r="9533" spans="1:1" x14ac:dyDescent="0.3">
      <c r="A9533" t="s">
        <v>236</v>
      </c>
    </row>
    <row r="9534" spans="1:1" x14ac:dyDescent="0.3">
      <c r="A9534" t="s">
        <v>237</v>
      </c>
    </row>
    <row r="9535" spans="1:1" x14ac:dyDescent="0.3">
      <c r="A9535" t="s">
        <v>238</v>
      </c>
    </row>
    <row r="9536" spans="1:1" x14ac:dyDescent="0.3">
      <c r="A9536" t="s">
        <v>239</v>
      </c>
    </row>
    <row r="9537" spans="1:1" x14ac:dyDescent="0.3">
      <c r="A9537" t="s">
        <v>240</v>
      </c>
    </row>
    <row r="9538" spans="1:1" x14ac:dyDescent="0.3">
      <c r="A9538" t="s">
        <v>241</v>
      </c>
    </row>
    <row r="9539" spans="1:1" x14ac:dyDescent="0.3">
      <c r="A9539" t="s">
        <v>242</v>
      </c>
    </row>
    <row r="9540" spans="1:1" x14ac:dyDescent="0.3">
      <c r="A9540" t="s">
        <v>243</v>
      </c>
    </row>
    <row r="9541" spans="1:1" x14ac:dyDescent="0.3">
      <c r="A9541" t="s">
        <v>244</v>
      </c>
    </row>
    <row r="9542" spans="1:1" x14ac:dyDescent="0.3">
      <c r="A9542" t="s">
        <v>245</v>
      </c>
    </row>
    <row r="9543" spans="1:1" x14ac:dyDescent="0.3">
      <c r="A9543" t="s">
        <v>246</v>
      </c>
    </row>
    <row r="9544" spans="1:1" x14ac:dyDescent="0.3">
      <c r="A9544" t="s">
        <v>3570</v>
      </c>
    </row>
    <row r="9545" spans="1:1" x14ac:dyDescent="0.3">
      <c r="A9545" t="s">
        <v>247</v>
      </c>
    </row>
    <row r="9546" spans="1:1" x14ac:dyDescent="0.3">
      <c r="A9546" t="s">
        <v>3571</v>
      </c>
    </row>
    <row r="9547" spans="1:1" x14ac:dyDescent="0.3">
      <c r="A9547" t="s">
        <v>248</v>
      </c>
    </row>
    <row r="9548" spans="1:1" x14ac:dyDescent="0.3">
      <c r="A9548" t="s">
        <v>249</v>
      </c>
    </row>
    <row r="9549" spans="1:1" x14ac:dyDescent="0.3">
      <c r="A9549" t="s">
        <v>250</v>
      </c>
    </row>
    <row r="9550" spans="1:1" x14ac:dyDescent="0.3">
      <c r="A9550" t="s">
        <v>251</v>
      </c>
    </row>
    <row r="9551" spans="1:1" x14ac:dyDescent="0.3">
      <c r="A9551" t="s">
        <v>252</v>
      </c>
    </row>
    <row r="9552" spans="1:1" x14ac:dyDescent="0.3">
      <c r="A9552" t="s">
        <v>1415</v>
      </c>
    </row>
    <row r="9553" spans="1:1" x14ac:dyDescent="0.3">
      <c r="A9553" t="s">
        <v>254</v>
      </c>
    </row>
    <row r="9554" spans="1:1" x14ac:dyDescent="0.3">
      <c r="A9554" t="s">
        <v>239</v>
      </c>
    </row>
    <row r="9555" spans="1:1" x14ac:dyDescent="0.3">
      <c r="A9555" t="s">
        <v>255</v>
      </c>
    </row>
    <row r="9556" spans="1:1" x14ac:dyDescent="0.3">
      <c r="A9556" t="s">
        <v>241</v>
      </c>
    </row>
    <row r="9557" spans="1:1" x14ac:dyDescent="0.3">
      <c r="A9557" t="s">
        <v>930</v>
      </c>
    </row>
    <row r="9558" spans="1:1" x14ac:dyDescent="0.3">
      <c r="A9558" t="s">
        <v>1508</v>
      </c>
    </row>
    <row r="9559" spans="1:1" x14ac:dyDescent="0.3">
      <c r="A9559" t="s">
        <v>3572</v>
      </c>
    </row>
    <row r="9560" spans="1:1" x14ac:dyDescent="0.3">
      <c r="A9560" t="s">
        <v>1412</v>
      </c>
    </row>
    <row r="9561" spans="1:1" x14ac:dyDescent="0.3">
      <c r="A9561" t="s">
        <v>2145</v>
      </c>
    </row>
    <row r="9562" spans="1:1" x14ac:dyDescent="0.3">
      <c r="A9562" t="s">
        <v>3573</v>
      </c>
    </row>
    <row r="9563" spans="1:1" x14ac:dyDescent="0.3">
      <c r="A9563" t="s">
        <v>3574</v>
      </c>
    </row>
    <row r="9564" spans="1:1" x14ac:dyDescent="0.3">
      <c r="A9564" t="s">
        <v>3575</v>
      </c>
    </row>
    <row r="9565" spans="1:1" x14ac:dyDescent="0.3">
      <c r="A9565" t="s">
        <v>257</v>
      </c>
    </row>
    <row r="9566" spans="1:1" x14ac:dyDescent="0.3">
      <c r="A9566" t="s">
        <v>258</v>
      </c>
    </row>
    <row r="9567" spans="1:1" x14ac:dyDescent="0.3">
      <c r="A9567" t="s">
        <v>259</v>
      </c>
    </row>
    <row r="9568" spans="1:1" x14ac:dyDescent="0.3">
      <c r="A9568" t="s">
        <v>3576</v>
      </c>
    </row>
    <row r="9569" spans="1:1" x14ac:dyDescent="0.3">
      <c r="A9569" t="s">
        <v>3577</v>
      </c>
    </row>
    <row r="9570" spans="1:1" x14ac:dyDescent="0.3">
      <c r="A9570" t="s">
        <v>3578</v>
      </c>
    </row>
    <row r="9571" spans="1:1" x14ac:dyDescent="0.3">
      <c r="A9571" t="s">
        <v>260</v>
      </c>
    </row>
    <row r="9572" spans="1:1" x14ac:dyDescent="0.3">
      <c r="A9572" t="s">
        <v>3579</v>
      </c>
    </row>
    <row r="9573" spans="1:1" x14ac:dyDescent="0.3">
      <c r="A9573" t="s">
        <v>3580</v>
      </c>
    </row>
    <row r="9574" spans="1:1" x14ac:dyDescent="0.3">
      <c r="A9574" t="s">
        <v>236</v>
      </c>
    </row>
    <row r="9575" spans="1:1" x14ac:dyDescent="0.3">
      <c r="A9575" t="s">
        <v>237</v>
      </c>
    </row>
    <row r="9576" spans="1:1" x14ac:dyDescent="0.3">
      <c r="A9576" t="s">
        <v>238</v>
      </c>
    </row>
    <row r="9577" spans="1:1" x14ac:dyDescent="0.3">
      <c r="A9577" t="s">
        <v>239</v>
      </c>
    </row>
    <row r="9578" spans="1:1" x14ac:dyDescent="0.3">
      <c r="A9578" t="s">
        <v>240</v>
      </c>
    </row>
    <row r="9579" spans="1:1" x14ac:dyDescent="0.3">
      <c r="A9579" t="s">
        <v>241</v>
      </c>
    </row>
    <row r="9580" spans="1:1" x14ac:dyDescent="0.3">
      <c r="A9580" t="s">
        <v>242</v>
      </c>
    </row>
    <row r="9581" spans="1:1" x14ac:dyDescent="0.3">
      <c r="A9581" t="s">
        <v>243</v>
      </c>
    </row>
    <row r="9582" spans="1:1" x14ac:dyDescent="0.3">
      <c r="A9582" t="s">
        <v>244</v>
      </c>
    </row>
    <row r="9583" spans="1:1" x14ac:dyDescent="0.3">
      <c r="A9583" t="s">
        <v>245</v>
      </c>
    </row>
    <row r="9584" spans="1:1" x14ac:dyDescent="0.3">
      <c r="A9584" t="s">
        <v>246</v>
      </c>
    </row>
    <row r="9585" spans="1:1" x14ac:dyDescent="0.3">
      <c r="A9585" t="s">
        <v>3581</v>
      </c>
    </row>
    <row r="9586" spans="1:1" x14ac:dyDescent="0.3">
      <c r="A9586" t="s">
        <v>247</v>
      </c>
    </row>
    <row r="9587" spans="1:1" x14ac:dyDescent="0.3">
      <c r="A9587" t="s">
        <v>3582</v>
      </c>
    </row>
    <row r="9588" spans="1:1" x14ac:dyDescent="0.3">
      <c r="A9588" t="s">
        <v>248</v>
      </c>
    </row>
    <row r="9589" spans="1:1" x14ac:dyDescent="0.3">
      <c r="A9589" t="s">
        <v>249</v>
      </c>
    </row>
    <row r="9590" spans="1:1" x14ac:dyDescent="0.3">
      <c r="A9590" t="s">
        <v>250</v>
      </c>
    </row>
    <row r="9591" spans="1:1" x14ac:dyDescent="0.3">
      <c r="A9591" t="s">
        <v>251</v>
      </c>
    </row>
    <row r="9592" spans="1:1" x14ac:dyDescent="0.3">
      <c r="A9592" t="s">
        <v>252</v>
      </c>
    </row>
    <row r="9593" spans="1:1" x14ac:dyDescent="0.3">
      <c r="A9593" t="s">
        <v>1419</v>
      </c>
    </row>
    <row r="9594" spans="1:1" x14ac:dyDescent="0.3">
      <c r="A9594" t="s">
        <v>254</v>
      </c>
    </row>
    <row r="9595" spans="1:1" x14ac:dyDescent="0.3">
      <c r="A9595" t="s">
        <v>239</v>
      </c>
    </row>
    <row r="9596" spans="1:1" x14ac:dyDescent="0.3">
      <c r="A9596" t="s">
        <v>255</v>
      </c>
    </row>
    <row r="9597" spans="1:1" x14ac:dyDescent="0.3">
      <c r="A9597" t="s">
        <v>241</v>
      </c>
    </row>
    <row r="9598" spans="1:1" x14ac:dyDescent="0.3">
      <c r="A9598" t="s">
        <v>931</v>
      </c>
    </row>
    <row r="9599" spans="1:1" x14ac:dyDescent="0.3">
      <c r="A9599" t="s">
        <v>1508</v>
      </c>
    </row>
    <row r="9600" spans="1:1" x14ac:dyDescent="0.3">
      <c r="A9600" t="s">
        <v>3572</v>
      </c>
    </row>
    <row r="9601" spans="1:1" x14ac:dyDescent="0.3">
      <c r="A9601" t="s">
        <v>1416</v>
      </c>
    </row>
    <row r="9602" spans="1:1" x14ac:dyDescent="0.3">
      <c r="A9602" t="s">
        <v>2145</v>
      </c>
    </row>
    <row r="9603" spans="1:1" x14ac:dyDescent="0.3">
      <c r="A9603" t="s">
        <v>3583</v>
      </c>
    </row>
    <row r="9604" spans="1:1" x14ac:dyDescent="0.3">
      <c r="A9604" t="s">
        <v>3584</v>
      </c>
    </row>
    <row r="9605" spans="1:1" x14ac:dyDescent="0.3">
      <c r="A9605" t="s">
        <v>3585</v>
      </c>
    </row>
    <row r="9606" spans="1:1" x14ac:dyDescent="0.3">
      <c r="A9606" t="s">
        <v>257</v>
      </c>
    </row>
    <row r="9607" spans="1:1" x14ac:dyDescent="0.3">
      <c r="A9607" t="s">
        <v>258</v>
      </c>
    </row>
    <row r="9608" spans="1:1" x14ac:dyDescent="0.3">
      <c r="A9608" t="s">
        <v>259</v>
      </c>
    </row>
    <row r="9609" spans="1:1" x14ac:dyDescent="0.3">
      <c r="A9609" t="s">
        <v>3586</v>
      </c>
    </row>
    <row r="9610" spans="1:1" x14ac:dyDescent="0.3">
      <c r="A9610" t="s">
        <v>3587</v>
      </c>
    </row>
    <row r="9611" spans="1:1" x14ac:dyDescent="0.3">
      <c r="A9611" t="s">
        <v>3588</v>
      </c>
    </row>
    <row r="9612" spans="1:1" x14ac:dyDescent="0.3">
      <c r="A9612" t="s">
        <v>260</v>
      </c>
    </row>
    <row r="9613" spans="1:1" x14ac:dyDescent="0.3">
      <c r="A9613" t="s">
        <v>3589</v>
      </c>
    </row>
    <row r="9614" spans="1:1" x14ac:dyDescent="0.3">
      <c r="A9614" t="s">
        <v>3590</v>
      </c>
    </row>
    <row r="9615" spans="1:1" x14ac:dyDescent="0.3">
      <c r="A9615" t="s">
        <v>236</v>
      </c>
    </row>
    <row r="9616" spans="1:1" x14ac:dyDescent="0.3">
      <c r="A9616" t="s">
        <v>237</v>
      </c>
    </row>
    <row r="9617" spans="1:1" x14ac:dyDescent="0.3">
      <c r="A9617" t="s">
        <v>238</v>
      </c>
    </row>
    <row r="9618" spans="1:1" x14ac:dyDescent="0.3">
      <c r="A9618" t="s">
        <v>239</v>
      </c>
    </row>
    <row r="9619" spans="1:1" x14ac:dyDescent="0.3">
      <c r="A9619" t="s">
        <v>240</v>
      </c>
    </row>
    <row r="9620" spans="1:1" x14ac:dyDescent="0.3">
      <c r="A9620" t="s">
        <v>241</v>
      </c>
    </row>
    <row r="9621" spans="1:1" x14ac:dyDescent="0.3">
      <c r="A9621" t="s">
        <v>242</v>
      </c>
    </row>
    <row r="9622" spans="1:1" x14ac:dyDescent="0.3">
      <c r="A9622" t="s">
        <v>243</v>
      </c>
    </row>
    <row r="9623" spans="1:1" x14ac:dyDescent="0.3">
      <c r="A9623" t="s">
        <v>244</v>
      </c>
    </row>
    <row r="9624" spans="1:1" x14ac:dyDescent="0.3">
      <c r="A9624" t="s">
        <v>245</v>
      </c>
    </row>
    <row r="9625" spans="1:1" x14ac:dyDescent="0.3">
      <c r="A9625" t="s">
        <v>246</v>
      </c>
    </row>
    <row r="9626" spans="1:1" x14ac:dyDescent="0.3">
      <c r="A9626" t="s">
        <v>3591</v>
      </c>
    </row>
    <row r="9627" spans="1:1" x14ac:dyDescent="0.3">
      <c r="A9627" t="s">
        <v>247</v>
      </c>
    </row>
    <row r="9628" spans="1:1" x14ac:dyDescent="0.3">
      <c r="A9628" t="s">
        <v>3592</v>
      </c>
    </row>
    <row r="9629" spans="1:1" x14ac:dyDescent="0.3">
      <c r="A9629" t="s">
        <v>248</v>
      </c>
    </row>
    <row r="9630" spans="1:1" x14ac:dyDescent="0.3">
      <c r="A9630" t="s">
        <v>249</v>
      </c>
    </row>
    <row r="9631" spans="1:1" x14ac:dyDescent="0.3">
      <c r="A9631" t="s">
        <v>250</v>
      </c>
    </row>
    <row r="9632" spans="1:1" x14ac:dyDescent="0.3">
      <c r="A9632" t="s">
        <v>251</v>
      </c>
    </row>
    <row r="9633" spans="1:1" x14ac:dyDescent="0.3">
      <c r="A9633" t="s">
        <v>252</v>
      </c>
    </row>
    <row r="9634" spans="1:1" x14ac:dyDescent="0.3">
      <c r="A9634" t="s">
        <v>3593</v>
      </c>
    </row>
    <row r="9635" spans="1:1" x14ac:dyDescent="0.3">
      <c r="A9635" t="s">
        <v>254</v>
      </c>
    </row>
    <row r="9636" spans="1:1" x14ac:dyDescent="0.3">
      <c r="A9636" t="s">
        <v>239</v>
      </c>
    </row>
    <row r="9637" spans="1:1" x14ac:dyDescent="0.3">
      <c r="A9637" t="s">
        <v>255</v>
      </c>
    </row>
    <row r="9638" spans="1:1" x14ac:dyDescent="0.3">
      <c r="A9638" t="s">
        <v>241</v>
      </c>
    </row>
    <row r="9639" spans="1:1" x14ac:dyDescent="0.3">
      <c r="A9639" t="s">
        <v>932</v>
      </c>
    </row>
    <row r="9640" spans="1:1" x14ac:dyDescent="0.3">
      <c r="A9640" t="s">
        <v>1508</v>
      </c>
    </row>
    <row r="9641" spans="1:1" x14ac:dyDescent="0.3">
      <c r="A9641" t="s">
        <v>3572</v>
      </c>
    </row>
    <row r="9642" spans="1:1" x14ac:dyDescent="0.3">
      <c r="A9642" t="s">
        <v>1421</v>
      </c>
    </row>
    <row r="9643" spans="1:1" x14ac:dyDescent="0.3">
      <c r="A9643" t="s">
        <v>2145</v>
      </c>
    </row>
    <row r="9644" spans="1:1" x14ac:dyDescent="0.3">
      <c r="A9644" t="s">
        <v>3594</v>
      </c>
    </row>
    <row r="9645" spans="1:1" x14ac:dyDescent="0.3">
      <c r="A9645" t="s">
        <v>3595</v>
      </c>
    </row>
    <row r="9646" spans="1:1" x14ac:dyDescent="0.3">
      <c r="A9646" t="s">
        <v>3596</v>
      </c>
    </row>
    <row r="9647" spans="1:1" x14ac:dyDescent="0.3">
      <c r="A9647" t="s">
        <v>257</v>
      </c>
    </row>
    <row r="9648" spans="1:1" x14ac:dyDescent="0.3">
      <c r="A9648" t="s">
        <v>258</v>
      </c>
    </row>
    <row r="9649" spans="1:1" x14ac:dyDescent="0.3">
      <c r="A9649" t="s">
        <v>259</v>
      </c>
    </row>
    <row r="9650" spans="1:1" x14ac:dyDescent="0.3">
      <c r="A9650" t="s">
        <v>3597</v>
      </c>
    </row>
    <row r="9651" spans="1:1" x14ac:dyDescent="0.3">
      <c r="A9651" t="s">
        <v>3598</v>
      </c>
    </row>
    <row r="9652" spans="1:1" x14ac:dyDescent="0.3">
      <c r="A9652" t="s">
        <v>3599</v>
      </c>
    </row>
    <row r="9653" spans="1:1" x14ac:dyDescent="0.3">
      <c r="A9653" t="s">
        <v>260</v>
      </c>
    </row>
    <row r="9654" spans="1:1" x14ac:dyDescent="0.3">
      <c r="A9654" t="s">
        <v>3600</v>
      </c>
    </row>
    <row r="9655" spans="1:1" x14ac:dyDescent="0.3">
      <c r="A9655" t="s">
        <v>3601</v>
      </c>
    </row>
    <row r="9656" spans="1:1" x14ac:dyDescent="0.3">
      <c r="A9656" t="s">
        <v>236</v>
      </c>
    </row>
    <row r="9657" spans="1:1" x14ac:dyDescent="0.3">
      <c r="A9657" t="s">
        <v>237</v>
      </c>
    </row>
    <row r="9658" spans="1:1" x14ac:dyDescent="0.3">
      <c r="A9658" t="s">
        <v>238</v>
      </c>
    </row>
    <row r="9659" spans="1:1" x14ac:dyDescent="0.3">
      <c r="A9659" t="s">
        <v>239</v>
      </c>
    </row>
    <row r="9660" spans="1:1" x14ac:dyDescent="0.3">
      <c r="A9660" t="s">
        <v>240</v>
      </c>
    </row>
    <row r="9661" spans="1:1" x14ac:dyDescent="0.3">
      <c r="A9661" t="s">
        <v>241</v>
      </c>
    </row>
    <row r="9662" spans="1:1" x14ac:dyDescent="0.3">
      <c r="A9662" t="s">
        <v>242</v>
      </c>
    </row>
    <row r="9663" spans="1:1" x14ac:dyDescent="0.3">
      <c r="A9663" t="s">
        <v>243</v>
      </c>
    </row>
    <row r="9664" spans="1:1" x14ac:dyDescent="0.3">
      <c r="A9664" t="s">
        <v>244</v>
      </c>
    </row>
    <row r="9665" spans="1:1" x14ac:dyDescent="0.3">
      <c r="A9665" t="s">
        <v>245</v>
      </c>
    </row>
    <row r="9666" spans="1:1" x14ac:dyDescent="0.3">
      <c r="A9666" t="s">
        <v>246</v>
      </c>
    </row>
    <row r="9667" spans="1:1" x14ac:dyDescent="0.3">
      <c r="A9667" t="s">
        <v>3602</v>
      </c>
    </row>
    <row r="9668" spans="1:1" x14ac:dyDescent="0.3">
      <c r="A9668" t="s">
        <v>247</v>
      </c>
    </row>
    <row r="9669" spans="1:1" x14ac:dyDescent="0.3">
      <c r="A9669" t="s">
        <v>3603</v>
      </c>
    </row>
    <row r="9670" spans="1:1" x14ac:dyDescent="0.3">
      <c r="A9670" t="s">
        <v>248</v>
      </c>
    </row>
    <row r="9671" spans="1:1" x14ac:dyDescent="0.3">
      <c r="A9671" t="s">
        <v>249</v>
      </c>
    </row>
    <row r="9672" spans="1:1" x14ac:dyDescent="0.3">
      <c r="A9672" t="s">
        <v>250</v>
      </c>
    </row>
    <row r="9673" spans="1:1" x14ac:dyDescent="0.3">
      <c r="A9673" t="s">
        <v>251</v>
      </c>
    </row>
    <row r="9674" spans="1:1" x14ac:dyDescent="0.3">
      <c r="A9674" t="s">
        <v>252</v>
      </c>
    </row>
    <row r="9675" spans="1:1" x14ac:dyDescent="0.3">
      <c r="A9675" t="s">
        <v>3604</v>
      </c>
    </row>
    <row r="9676" spans="1:1" x14ac:dyDescent="0.3">
      <c r="A9676" t="s">
        <v>254</v>
      </c>
    </row>
    <row r="9677" spans="1:1" x14ac:dyDescent="0.3">
      <c r="A9677" t="s">
        <v>239</v>
      </c>
    </row>
    <row r="9678" spans="1:1" x14ac:dyDescent="0.3">
      <c r="A9678" t="s">
        <v>255</v>
      </c>
    </row>
    <row r="9679" spans="1:1" x14ac:dyDescent="0.3">
      <c r="A9679" t="s">
        <v>241</v>
      </c>
    </row>
    <row r="9680" spans="1:1" x14ac:dyDescent="0.3">
      <c r="A9680" t="s">
        <v>1508</v>
      </c>
    </row>
    <row r="9681" spans="1:1" x14ac:dyDescent="0.3">
      <c r="A9681" t="s">
        <v>3605</v>
      </c>
    </row>
    <row r="9682" spans="1:1" x14ac:dyDescent="0.3">
      <c r="A9682" t="s">
        <v>3606</v>
      </c>
    </row>
    <row r="9683" spans="1:1" x14ac:dyDescent="0.3">
      <c r="A9683" t="s">
        <v>2145</v>
      </c>
    </row>
    <row r="9684" spans="1:1" x14ac:dyDescent="0.3">
      <c r="A9684" t="s">
        <v>3607</v>
      </c>
    </row>
    <row r="9685" spans="1:1" x14ac:dyDescent="0.3">
      <c r="A9685" t="s">
        <v>3608</v>
      </c>
    </row>
    <row r="9686" spans="1:1" x14ac:dyDescent="0.3">
      <c r="A9686" t="s">
        <v>3609</v>
      </c>
    </row>
    <row r="9687" spans="1:1" x14ac:dyDescent="0.3">
      <c r="A9687" t="s">
        <v>257</v>
      </c>
    </row>
    <row r="9688" spans="1:1" x14ac:dyDescent="0.3">
      <c r="A9688" t="s">
        <v>258</v>
      </c>
    </row>
    <row r="9689" spans="1:1" x14ac:dyDescent="0.3">
      <c r="A9689" t="s">
        <v>259</v>
      </c>
    </row>
    <row r="9690" spans="1:1" x14ac:dyDescent="0.3">
      <c r="A9690" t="s">
        <v>3610</v>
      </c>
    </row>
    <row r="9691" spans="1:1" x14ac:dyDescent="0.3">
      <c r="A9691" t="s">
        <v>3611</v>
      </c>
    </row>
    <row r="9692" spans="1:1" x14ac:dyDescent="0.3">
      <c r="A9692" t="s">
        <v>3612</v>
      </c>
    </row>
    <row r="9693" spans="1:1" x14ac:dyDescent="0.3">
      <c r="A9693" t="s">
        <v>260</v>
      </c>
    </row>
    <row r="9694" spans="1:1" x14ac:dyDescent="0.3">
      <c r="A9694" t="s">
        <v>3613</v>
      </c>
    </row>
    <row r="9695" spans="1:1" x14ac:dyDescent="0.3">
      <c r="A9695" t="s">
        <v>3614</v>
      </c>
    </row>
    <row r="9696" spans="1:1" x14ac:dyDescent="0.3">
      <c r="A9696" t="s">
        <v>236</v>
      </c>
    </row>
    <row r="9697" spans="1:1" x14ac:dyDescent="0.3">
      <c r="A9697" t="s">
        <v>237</v>
      </c>
    </row>
    <row r="9698" spans="1:1" x14ac:dyDescent="0.3">
      <c r="A9698" t="s">
        <v>238</v>
      </c>
    </row>
    <row r="9699" spans="1:1" x14ac:dyDescent="0.3">
      <c r="A9699" t="s">
        <v>239</v>
      </c>
    </row>
    <row r="9700" spans="1:1" x14ac:dyDescent="0.3">
      <c r="A9700" t="s">
        <v>240</v>
      </c>
    </row>
    <row r="9701" spans="1:1" x14ac:dyDescent="0.3">
      <c r="A9701" t="s">
        <v>241</v>
      </c>
    </row>
    <row r="9702" spans="1:1" x14ac:dyDescent="0.3">
      <c r="A9702" t="s">
        <v>242</v>
      </c>
    </row>
    <row r="9703" spans="1:1" x14ac:dyDescent="0.3">
      <c r="A9703" t="s">
        <v>243</v>
      </c>
    </row>
    <row r="9704" spans="1:1" x14ac:dyDescent="0.3">
      <c r="A9704" t="s">
        <v>244</v>
      </c>
    </row>
    <row r="9705" spans="1:1" x14ac:dyDescent="0.3">
      <c r="A9705" t="s">
        <v>245</v>
      </c>
    </row>
    <row r="9706" spans="1:1" x14ac:dyDescent="0.3">
      <c r="A9706" t="s">
        <v>246</v>
      </c>
    </row>
    <row r="9707" spans="1:1" x14ac:dyDescent="0.3">
      <c r="A9707" t="s">
        <v>3615</v>
      </c>
    </row>
    <row r="9708" spans="1:1" x14ac:dyDescent="0.3">
      <c r="A9708" t="s">
        <v>247</v>
      </c>
    </row>
    <row r="9709" spans="1:1" x14ac:dyDescent="0.3">
      <c r="A9709" t="s">
        <v>3616</v>
      </c>
    </row>
    <row r="9710" spans="1:1" x14ac:dyDescent="0.3">
      <c r="A9710" t="s">
        <v>248</v>
      </c>
    </row>
    <row r="9711" spans="1:1" x14ac:dyDescent="0.3">
      <c r="A9711" t="s">
        <v>249</v>
      </c>
    </row>
    <row r="9712" spans="1:1" x14ac:dyDescent="0.3">
      <c r="A9712" t="s">
        <v>250</v>
      </c>
    </row>
    <row r="9713" spans="1:1" x14ac:dyDescent="0.3">
      <c r="A9713" t="s">
        <v>251</v>
      </c>
    </row>
    <row r="9714" spans="1:1" x14ac:dyDescent="0.3">
      <c r="A9714" t="s">
        <v>252</v>
      </c>
    </row>
    <row r="9715" spans="1:1" x14ac:dyDescent="0.3">
      <c r="A9715" t="s">
        <v>3617</v>
      </c>
    </row>
    <row r="9716" spans="1:1" x14ac:dyDescent="0.3">
      <c r="A9716" t="s">
        <v>254</v>
      </c>
    </row>
    <row r="9717" spans="1:1" x14ac:dyDescent="0.3">
      <c r="A9717" t="s">
        <v>239</v>
      </c>
    </row>
    <row r="9718" spans="1:1" x14ac:dyDescent="0.3">
      <c r="A9718" t="s">
        <v>255</v>
      </c>
    </row>
    <row r="9719" spans="1:1" x14ac:dyDescent="0.3">
      <c r="A9719" t="s">
        <v>241</v>
      </c>
    </row>
    <row r="9720" spans="1:1" x14ac:dyDescent="0.3">
      <c r="A9720" t="s">
        <v>931</v>
      </c>
    </row>
    <row r="9721" spans="1:1" x14ac:dyDescent="0.3">
      <c r="A9721" t="s">
        <v>1508</v>
      </c>
    </row>
    <row r="9722" spans="1:1" x14ac:dyDescent="0.3">
      <c r="A9722" t="s">
        <v>3605</v>
      </c>
    </row>
    <row r="9723" spans="1:1" x14ac:dyDescent="0.3">
      <c r="A9723" t="s">
        <v>3618</v>
      </c>
    </row>
    <row r="9724" spans="1:1" x14ac:dyDescent="0.3">
      <c r="A9724" t="s">
        <v>2145</v>
      </c>
    </row>
    <row r="9725" spans="1:1" x14ac:dyDescent="0.3">
      <c r="A9725" t="s">
        <v>3619</v>
      </c>
    </row>
    <row r="9726" spans="1:1" x14ac:dyDescent="0.3">
      <c r="A9726" t="s">
        <v>3620</v>
      </c>
    </row>
    <row r="9727" spans="1:1" x14ac:dyDescent="0.3">
      <c r="A9727" t="s">
        <v>3621</v>
      </c>
    </row>
    <row r="9728" spans="1:1" x14ac:dyDescent="0.3">
      <c r="A9728" t="s">
        <v>257</v>
      </c>
    </row>
    <row r="9729" spans="1:1" x14ac:dyDescent="0.3">
      <c r="A9729" t="s">
        <v>258</v>
      </c>
    </row>
    <row r="9730" spans="1:1" x14ac:dyDescent="0.3">
      <c r="A9730" t="s">
        <v>259</v>
      </c>
    </row>
    <row r="9731" spans="1:1" x14ac:dyDescent="0.3">
      <c r="A9731" t="s">
        <v>3622</v>
      </c>
    </row>
    <row r="9732" spans="1:1" x14ac:dyDescent="0.3">
      <c r="A9732" t="s">
        <v>3623</v>
      </c>
    </row>
    <row r="9733" spans="1:1" x14ac:dyDescent="0.3">
      <c r="A9733" t="s">
        <v>3624</v>
      </c>
    </row>
    <row r="9734" spans="1:1" x14ac:dyDescent="0.3">
      <c r="A9734" t="s">
        <v>260</v>
      </c>
    </row>
    <row r="9735" spans="1:1" x14ac:dyDescent="0.3">
      <c r="A9735" t="s">
        <v>3625</v>
      </c>
    </row>
    <row r="9736" spans="1:1" x14ac:dyDescent="0.3">
      <c r="A9736" t="s">
        <v>382</v>
      </c>
    </row>
    <row r="9737" spans="1:1" x14ac:dyDescent="0.3">
      <c r="A9737" t="s">
        <v>383</v>
      </c>
    </row>
    <row r="9738" spans="1:1" x14ac:dyDescent="0.3">
      <c r="A9738" t="s">
        <v>1423</v>
      </c>
    </row>
    <row r="9739" spans="1:1" x14ac:dyDescent="0.3">
      <c r="A9739" t="s">
        <v>385</v>
      </c>
    </row>
    <row r="9740" spans="1:1" x14ac:dyDescent="0.3">
      <c r="A9740" t="s">
        <v>386</v>
      </c>
    </row>
    <row r="9741" spans="1:1" x14ac:dyDescent="0.3">
      <c r="A9741" t="s">
        <v>49</v>
      </c>
    </row>
    <row r="9742" spans="1:1" x14ac:dyDescent="0.3">
      <c r="A9742" t="s">
        <v>389</v>
      </c>
    </row>
    <row r="9743" spans="1:1" x14ac:dyDescent="0.3">
      <c r="A9743" t="s">
        <v>390</v>
      </c>
    </row>
    <row r="9744" spans="1:1" x14ac:dyDescent="0.3">
      <c r="A9744" t="s">
        <v>391</v>
      </c>
    </row>
    <row r="9745" spans="1:1" x14ac:dyDescent="0.3">
      <c r="A9745" t="s">
        <v>392</v>
      </c>
    </row>
    <row r="9746" spans="1:1" x14ac:dyDescent="0.3">
      <c r="A9746" t="s">
        <v>9</v>
      </c>
    </row>
    <row r="9747" spans="1:1" x14ac:dyDescent="0.3">
      <c r="A9747" t="s">
        <v>393</v>
      </c>
    </row>
    <row r="9748" spans="1:1" x14ac:dyDescent="0.3">
      <c r="A9748" t="s">
        <v>3626</v>
      </c>
    </row>
    <row r="9749" spans="1:1" x14ac:dyDescent="0.3">
      <c r="A9749" t="s">
        <v>394</v>
      </c>
    </row>
    <row r="9750" spans="1:1" x14ac:dyDescent="0.3">
      <c r="A9750" t="s">
        <v>395</v>
      </c>
    </row>
    <row r="9751" spans="1:1" x14ac:dyDescent="0.3">
      <c r="A9751" t="s">
        <v>9</v>
      </c>
    </row>
    <row r="9752" spans="1:1" x14ac:dyDescent="0.3">
      <c r="A9752" t="s">
        <v>396</v>
      </c>
    </row>
    <row r="9753" spans="1:1" x14ac:dyDescent="0.3">
      <c r="A9753" t="s">
        <v>397</v>
      </c>
    </row>
    <row r="9754" spans="1:1" x14ac:dyDescent="0.3">
      <c r="A9754" t="s">
        <v>9</v>
      </c>
    </row>
    <row r="9755" spans="1:1" x14ac:dyDescent="0.3">
      <c r="A9755" t="s">
        <v>398</v>
      </c>
    </row>
    <row r="9756" spans="1:1" x14ac:dyDescent="0.3">
      <c r="A9756" t="s">
        <v>399</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M9810"/>
  <sheetViews>
    <sheetView workbookViewId="0"/>
  </sheetViews>
  <sheetFormatPr defaultRowHeight="14.4" x14ac:dyDescent="0.3"/>
  <cols>
    <col min="1" max="1" width="12.5546875" bestFit="1" customWidth="1"/>
    <col min="2" max="2" width="38.44140625" bestFit="1" customWidth="1"/>
    <col min="4" max="5" width="12.5546875" bestFit="1" customWidth="1"/>
    <col min="7" max="8" width="12.5546875" bestFit="1" customWidth="1"/>
    <col min="10" max="10" width="12.5546875" bestFit="1" customWidth="1"/>
    <col min="11" max="11" width="47.5546875" bestFit="1" customWidth="1"/>
    <col min="12" max="13" width="12.5546875" bestFit="1" customWidth="1"/>
  </cols>
  <sheetData>
    <row r="1" spans="1:13" x14ac:dyDescent="0.3">
      <c r="A1" t="e">
        <f>SEARCH("livery",'Mission Importer'!A1)</f>
        <v>#VALUE!</v>
      </c>
      <c r="B1" t="e">
        <f>IF(A1=43,'Mission Importer'!A1,0)</f>
        <v>#VALUE!</v>
      </c>
      <c r="D1" t="e">
        <f>SEARCH("shape_name",'Mission Importer'!A1)</f>
        <v>#VALUE!</v>
      </c>
      <c r="E1" t="e">
        <f>IF(D1=43,'Mission Importer'!A1,0)</f>
        <v>#VALUE!</v>
      </c>
      <c r="G1" t="e">
        <f>SEARCH("shape_name",'Mission Importer'!A1)</f>
        <v>#VALUE!</v>
      </c>
      <c r="H1" t="e">
        <f>IF(G1=43,'Mission Importer'!A1,0)</f>
        <v>#VALUE!</v>
      </c>
      <c r="J1" t="e">
        <f>SEARCH("type",'Mission Importer'!A1)</f>
        <v>#VALUE!</v>
      </c>
      <c r="K1" t="e">
        <f>IF(J1=43,'Mission Importer'!A1,0)</f>
        <v>#VALUE!</v>
      </c>
      <c r="L1" t="e">
        <f>SEARCH("category",'Mission Importer'!A1)</f>
        <v>#VALUE!</v>
      </c>
      <c r="M1" t="e">
        <f>IF(L1=43,'Mission Importer'!A1,0)</f>
        <v>#VALUE!</v>
      </c>
    </row>
    <row r="2" spans="1:13" x14ac:dyDescent="0.3">
      <c r="A2" t="e">
        <f>SEARCH("livery",'Mission Importer'!A2)</f>
        <v>#VALUE!</v>
      </c>
      <c r="B2" t="e">
        <f>IF(A2=43,'Mission Importer'!A2,0)</f>
        <v>#VALUE!</v>
      </c>
      <c r="D2" t="e">
        <f>SEARCH("shape_name",'Mission Importer'!A2)</f>
        <v>#VALUE!</v>
      </c>
      <c r="E2" t="e">
        <f>IF(D2=43,'Mission Importer'!A2,0)</f>
        <v>#VALUE!</v>
      </c>
      <c r="G2" t="e">
        <f>SEARCH("shape_name",'Mission Importer'!A2)</f>
        <v>#VALUE!</v>
      </c>
      <c r="H2" t="e">
        <f>IF(G2=43,'Mission Importer'!A2,0)</f>
        <v>#VALUE!</v>
      </c>
      <c r="J2" t="e">
        <f>SEARCH("type",'Mission Importer'!A2)</f>
        <v>#VALUE!</v>
      </c>
      <c r="K2" t="e">
        <f>IF(J2=43,'Mission Importer'!A2,0)</f>
        <v>#VALUE!</v>
      </c>
      <c r="L2" t="e">
        <f>SEARCH("category",'Mission Importer'!A2)</f>
        <v>#VALUE!</v>
      </c>
      <c r="M2" t="e">
        <f>IF(L2=43,'Mission Importer'!A2,0)</f>
        <v>#VALUE!</v>
      </c>
    </row>
    <row r="3" spans="1:13" x14ac:dyDescent="0.3">
      <c r="A3" t="e">
        <f>SEARCH("livery",'Mission Importer'!A3)</f>
        <v>#VALUE!</v>
      </c>
      <c r="B3" t="e">
        <f>IF(A3=43,'Mission Importer'!A3,0)</f>
        <v>#VALUE!</v>
      </c>
      <c r="D3" t="e">
        <f>SEARCH("shape_name",'Mission Importer'!A3)</f>
        <v>#VALUE!</v>
      </c>
      <c r="E3" t="e">
        <f>IF(D3=43,'Mission Importer'!A3,0)</f>
        <v>#VALUE!</v>
      </c>
      <c r="G3" t="e">
        <f>SEARCH("shape_name",'Mission Importer'!A3)</f>
        <v>#VALUE!</v>
      </c>
      <c r="H3" t="e">
        <f>IF(G3=43,'Mission Importer'!A3,0)</f>
        <v>#VALUE!</v>
      </c>
      <c r="J3" t="e">
        <f>SEARCH("type",'Mission Importer'!A3)</f>
        <v>#VALUE!</v>
      </c>
      <c r="K3" t="e">
        <f>IF(J3=43,'Mission Importer'!A3,0)</f>
        <v>#VALUE!</v>
      </c>
      <c r="L3" t="e">
        <f>SEARCH("category",'Mission Importer'!A3)</f>
        <v>#VALUE!</v>
      </c>
      <c r="M3" t="e">
        <f>IF(L3=43,'Mission Importer'!A3,0)</f>
        <v>#VALUE!</v>
      </c>
    </row>
    <row r="4" spans="1:13" x14ac:dyDescent="0.3">
      <c r="A4" t="e">
        <f>SEARCH("livery",'Mission Importer'!A4)</f>
        <v>#VALUE!</v>
      </c>
      <c r="B4" t="e">
        <f>IF(A4=43,'Mission Importer'!A4,0)</f>
        <v>#VALUE!</v>
      </c>
      <c r="D4" t="e">
        <f>SEARCH("shape_name",'Mission Importer'!A4)</f>
        <v>#VALUE!</v>
      </c>
      <c r="E4" t="e">
        <f>IF(D4=43,'Mission Importer'!A4,0)</f>
        <v>#VALUE!</v>
      </c>
      <c r="G4" t="e">
        <f>SEARCH("shape_name",'Mission Importer'!A4)</f>
        <v>#VALUE!</v>
      </c>
      <c r="H4" t="e">
        <f>IF(G4=43,'Mission Importer'!A4,0)</f>
        <v>#VALUE!</v>
      </c>
      <c r="J4" t="e">
        <f>SEARCH("type",'Mission Importer'!A4)</f>
        <v>#VALUE!</v>
      </c>
      <c r="K4" t="e">
        <f>IF(J4=43,'Mission Importer'!A4,0)</f>
        <v>#VALUE!</v>
      </c>
      <c r="L4" t="e">
        <f>SEARCH("category",'Mission Importer'!A4)</f>
        <v>#VALUE!</v>
      </c>
      <c r="M4" t="e">
        <f>IF(L4=43,'Mission Importer'!A4,0)</f>
        <v>#VALUE!</v>
      </c>
    </row>
    <row r="5" spans="1:13" x14ac:dyDescent="0.3">
      <c r="A5" t="e">
        <f>SEARCH("livery",'Mission Importer'!A5)</f>
        <v>#VALUE!</v>
      </c>
      <c r="B5" t="e">
        <f>IF(A5=43,'Mission Importer'!A5,0)</f>
        <v>#VALUE!</v>
      </c>
      <c r="D5" t="e">
        <f>SEARCH("shape_name",'Mission Importer'!A5)</f>
        <v>#VALUE!</v>
      </c>
      <c r="E5" t="e">
        <f>IF(D5=43,'Mission Importer'!A5,0)</f>
        <v>#VALUE!</v>
      </c>
      <c r="G5" t="e">
        <f>SEARCH("shape_name",'Mission Importer'!A5)</f>
        <v>#VALUE!</v>
      </c>
      <c r="H5" t="e">
        <f>IF(G5=43,'Mission Importer'!A5,0)</f>
        <v>#VALUE!</v>
      </c>
      <c r="J5" t="e">
        <f>SEARCH("type",'Mission Importer'!A5)</f>
        <v>#VALUE!</v>
      </c>
      <c r="K5" t="e">
        <f>IF(J5=43,'Mission Importer'!A5,0)</f>
        <v>#VALUE!</v>
      </c>
      <c r="L5" t="e">
        <f>SEARCH("category",'Mission Importer'!A5)</f>
        <v>#VALUE!</v>
      </c>
      <c r="M5" t="e">
        <f>IF(L5=43,'Mission Importer'!A5,0)</f>
        <v>#VALUE!</v>
      </c>
    </row>
    <row r="6" spans="1:13" x14ac:dyDescent="0.3">
      <c r="A6" t="e">
        <f>SEARCH("livery",'Mission Importer'!A6)</f>
        <v>#VALUE!</v>
      </c>
      <c r="B6" t="e">
        <f>IF(A6=43,'Mission Importer'!A6,0)</f>
        <v>#VALUE!</v>
      </c>
      <c r="D6" t="e">
        <f>SEARCH("shape_name",'Mission Importer'!A6)</f>
        <v>#VALUE!</v>
      </c>
      <c r="E6" t="e">
        <f>IF(D6=43,'Mission Importer'!A6,0)</f>
        <v>#VALUE!</v>
      </c>
      <c r="G6" t="e">
        <f>SEARCH("shape_name",'Mission Importer'!A6)</f>
        <v>#VALUE!</v>
      </c>
      <c r="H6" t="e">
        <f>IF(G6=43,'Mission Importer'!A6,0)</f>
        <v>#VALUE!</v>
      </c>
      <c r="J6" t="e">
        <f>SEARCH("type",'Mission Importer'!A6)</f>
        <v>#VALUE!</v>
      </c>
      <c r="K6" t="e">
        <f>IF(J6=43,'Mission Importer'!A6,0)</f>
        <v>#VALUE!</v>
      </c>
      <c r="L6" t="e">
        <f>SEARCH("category",'Mission Importer'!A6)</f>
        <v>#VALUE!</v>
      </c>
      <c r="M6" t="e">
        <f>IF(L6=43,'Mission Importer'!A6,0)</f>
        <v>#VALUE!</v>
      </c>
    </row>
    <row r="7" spans="1:13" x14ac:dyDescent="0.3">
      <c r="A7" t="e">
        <f>SEARCH("livery",'Mission Importer'!A7)</f>
        <v>#VALUE!</v>
      </c>
      <c r="B7" t="e">
        <f>IF(A7=43,'Mission Importer'!A7,0)</f>
        <v>#VALUE!</v>
      </c>
      <c r="D7" t="e">
        <f>SEARCH("shape_name",'Mission Importer'!A7)</f>
        <v>#VALUE!</v>
      </c>
      <c r="E7" t="e">
        <f>IF(D7=43,'Mission Importer'!A7,0)</f>
        <v>#VALUE!</v>
      </c>
      <c r="G7" t="e">
        <f>SEARCH("shape_name",'Mission Importer'!A7)</f>
        <v>#VALUE!</v>
      </c>
      <c r="H7" t="e">
        <f>IF(G7=43,'Mission Importer'!A7,0)</f>
        <v>#VALUE!</v>
      </c>
      <c r="J7" t="e">
        <f>SEARCH("type",'Mission Importer'!A7)</f>
        <v>#VALUE!</v>
      </c>
      <c r="K7" t="e">
        <f>IF(J7=43,'Mission Importer'!A7,0)</f>
        <v>#VALUE!</v>
      </c>
      <c r="L7" t="e">
        <f>SEARCH("category",'Mission Importer'!A7)</f>
        <v>#VALUE!</v>
      </c>
      <c r="M7" t="e">
        <f>IF(L7=43,'Mission Importer'!A7,0)</f>
        <v>#VALUE!</v>
      </c>
    </row>
    <row r="8" spans="1:13" x14ac:dyDescent="0.3">
      <c r="A8" t="e">
        <f>SEARCH("livery",'Mission Importer'!A8)</f>
        <v>#VALUE!</v>
      </c>
      <c r="B8" t="e">
        <f>IF(A8=43,'Mission Importer'!A8,0)</f>
        <v>#VALUE!</v>
      </c>
      <c r="D8" t="e">
        <f>SEARCH("shape_name",'Mission Importer'!A8)</f>
        <v>#VALUE!</v>
      </c>
      <c r="E8" t="e">
        <f>IF(D8=43,'Mission Importer'!A8,0)</f>
        <v>#VALUE!</v>
      </c>
      <c r="G8" t="e">
        <f>SEARCH("shape_name",'Mission Importer'!A8)</f>
        <v>#VALUE!</v>
      </c>
      <c r="H8" t="e">
        <f>IF(G8=43,'Mission Importer'!A8,0)</f>
        <v>#VALUE!</v>
      </c>
      <c r="J8" t="e">
        <f>SEARCH("type",'Mission Importer'!A8)</f>
        <v>#VALUE!</v>
      </c>
      <c r="K8" t="e">
        <f>IF(J8=43,'Mission Importer'!A8,0)</f>
        <v>#VALUE!</v>
      </c>
      <c r="L8" t="e">
        <f>SEARCH("category",'Mission Importer'!A8)</f>
        <v>#VALUE!</v>
      </c>
      <c r="M8" t="e">
        <f>IF(L8=43,'Mission Importer'!A8,0)</f>
        <v>#VALUE!</v>
      </c>
    </row>
    <row r="9" spans="1:13" x14ac:dyDescent="0.3">
      <c r="A9" t="e">
        <f>SEARCH("livery",'Mission Importer'!A9)</f>
        <v>#VALUE!</v>
      </c>
      <c r="B9" t="e">
        <f>IF(A9=43,'Mission Importer'!A9,0)</f>
        <v>#VALUE!</v>
      </c>
      <c r="D9" t="e">
        <f>SEARCH("shape_name",'Mission Importer'!A9)</f>
        <v>#VALUE!</v>
      </c>
      <c r="E9" t="e">
        <f>IF(D9=43,'Mission Importer'!A9,0)</f>
        <v>#VALUE!</v>
      </c>
      <c r="G9" t="e">
        <f>SEARCH("shape_name",'Mission Importer'!A9)</f>
        <v>#VALUE!</v>
      </c>
      <c r="H9" t="e">
        <f>IF(G9=43,'Mission Importer'!A9,0)</f>
        <v>#VALUE!</v>
      </c>
      <c r="J9" t="e">
        <f>SEARCH("type",'Mission Importer'!A9)</f>
        <v>#VALUE!</v>
      </c>
      <c r="K9" t="e">
        <f>IF(J9=43,'Mission Importer'!A9,0)</f>
        <v>#VALUE!</v>
      </c>
      <c r="L9" t="e">
        <f>SEARCH("category",'Mission Importer'!A9)</f>
        <v>#VALUE!</v>
      </c>
      <c r="M9" t="e">
        <f>IF(L9=43,'Mission Importer'!A9,0)</f>
        <v>#VALUE!</v>
      </c>
    </row>
    <row r="10" spans="1:13" x14ac:dyDescent="0.3">
      <c r="A10" t="e">
        <f>SEARCH("livery",'Mission Importer'!A10)</f>
        <v>#VALUE!</v>
      </c>
      <c r="B10" t="e">
        <f>IF(A10=43,'Mission Importer'!A10,0)</f>
        <v>#VALUE!</v>
      </c>
      <c r="D10" t="e">
        <f>SEARCH("shape_name",'Mission Importer'!A10)</f>
        <v>#VALUE!</v>
      </c>
      <c r="E10" t="e">
        <f>IF(D10=43,'Mission Importer'!A10,0)</f>
        <v>#VALUE!</v>
      </c>
      <c r="G10" t="e">
        <f>SEARCH("shape_name",'Mission Importer'!A10)</f>
        <v>#VALUE!</v>
      </c>
      <c r="H10" t="e">
        <f>IF(G10=43,'Mission Importer'!A10,0)</f>
        <v>#VALUE!</v>
      </c>
      <c r="J10" t="e">
        <f>SEARCH("type",'Mission Importer'!A10)</f>
        <v>#VALUE!</v>
      </c>
      <c r="K10" t="e">
        <f>IF(J10=43,'Mission Importer'!A10,0)</f>
        <v>#VALUE!</v>
      </c>
      <c r="L10" t="e">
        <f>SEARCH("category",'Mission Importer'!A10)</f>
        <v>#VALUE!</v>
      </c>
      <c r="M10" t="e">
        <f>IF(L10=43,'Mission Importer'!A10,0)</f>
        <v>#VALUE!</v>
      </c>
    </row>
    <row r="11" spans="1:13" x14ac:dyDescent="0.3">
      <c r="A11" t="e">
        <f>SEARCH("livery",'Mission Importer'!A11)</f>
        <v>#VALUE!</v>
      </c>
      <c r="B11" t="e">
        <f>IF(A11=43,'Mission Importer'!A11,0)</f>
        <v>#VALUE!</v>
      </c>
      <c r="D11" t="e">
        <f>SEARCH("shape_name",'Mission Importer'!A11)</f>
        <v>#VALUE!</v>
      </c>
      <c r="E11" t="e">
        <f>IF(D11=43,'Mission Importer'!A11,0)</f>
        <v>#VALUE!</v>
      </c>
      <c r="G11" t="e">
        <f>SEARCH("shape_name",'Mission Importer'!A11)</f>
        <v>#VALUE!</v>
      </c>
      <c r="H11" t="e">
        <f>IF(G11=43,'Mission Importer'!A11,0)</f>
        <v>#VALUE!</v>
      </c>
      <c r="J11" t="e">
        <f>SEARCH("type",'Mission Importer'!A11)</f>
        <v>#VALUE!</v>
      </c>
      <c r="K11" t="e">
        <f>IF(J11=43,'Mission Importer'!A11,0)</f>
        <v>#VALUE!</v>
      </c>
      <c r="L11" t="e">
        <f>SEARCH("category",'Mission Importer'!A11)</f>
        <v>#VALUE!</v>
      </c>
      <c r="M11" t="e">
        <f>IF(L11=43,'Mission Importer'!A11,0)</f>
        <v>#VALUE!</v>
      </c>
    </row>
    <row r="12" spans="1:13" x14ac:dyDescent="0.3">
      <c r="A12" t="e">
        <f>SEARCH("livery",'Mission Importer'!A12)</f>
        <v>#VALUE!</v>
      </c>
      <c r="B12" t="e">
        <f>IF(A12=43,'Mission Importer'!A12,0)</f>
        <v>#VALUE!</v>
      </c>
      <c r="D12" t="e">
        <f>SEARCH("shape_name",'Mission Importer'!A12)</f>
        <v>#VALUE!</v>
      </c>
      <c r="E12" t="e">
        <f>IF(D12=43,'Mission Importer'!A12,0)</f>
        <v>#VALUE!</v>
      </c>
      <c r="G12" t="e">
        <f>SEARCH("shape_name",'Mission Importer'!A12)</f>
        <v>#VALUE!</v>
      </c>
      <c r="H12" t="e">
        <f>IF(G12=43,'Mission Importer'!A12,0)</f>
        <v>#VALUE!</v>
      </c>
      <c r="J12" t="e">
        <f>SEARCH("type",'Mission Importer'!A12)</f>
        <v>#VALUE!</v>
      </c>
      <c r="K12" t="e">
        <f>IF(J12=43,'Mission Importer'!A12,0)</f>
        <v>#VALUE!</v>
      </c>
      <c r="L12" t="e">
        <f>SEARCH("category",'Mission Importer'!A12)</f>
        <v>#VALUE!</v>
      </c>
      <c r="M12" t="e">
        <f>IF(L12=43,'Mission Importer'!A12,0)</f>
        <v>#VALUE!</v>
      </c>
    </row>
    <row r="13" spans="1:13" x14ac:dyDescent="0.3">
      <c r="A13" t="e">
        <f>SEARCH("livery",'Mission Importer'!A13)</f>
        <v>#VALUE!</v>
      </c>
      <c r="B13" t="e">
        <f>IF(A13=43,'Mission Importer'!A13,0)</f>
        <v>#VALUE!</v>
      </c>
      <c r="D13" t="e">
        <f>SEARCH("shape_name",'Mission Importer'!A13)</f>
        <v>#VALUE!</v>
      </c>
      <c r="E13" t="e">
        <f>IF(D13=43,'Mission Importer'!A13,0)</f>
        <v>#VALUE!</v>
      </c>
      <c r="G13" t="e">
        <f>SEARCH("shape_name",'Mission Importer'!A13)</f>
        <v>#VALUE!</v>
      </c>
      <c r="H13" t="e">
        <f>IF(G13=43,'Mission Importer'!A13,0)</f>
        <v>#VALUE!</v>
      </c>
      <c r="J13" t="e">
        <f>SEARCH("type",'Mission Importer'!A13)</f>
        <v>#VALUE!</v>
      </c>
      <c r="K13" t="e">
        <f>IF(J13=43,'Mission Importer'!A13,0)</f>
        <v>#VALUE!</v>
      </c>
      <c r="L13" t="e">
        <f>SEARCH("category",'Mission Importer'!A13)</f>
        <v>#VALUE!</v>
      </c>
      <c r="M13" t="e">
        <f>IF(L13=43,'Mission Importer'!A13,0)</f>
        <v>#VALUE!</v>
      </c>
    </row>
    <row r="14" spans="1:13" x14ac:dyDescent="0.3">
      <c r="A14" t="e">
        <f>SEARCH("livery",'Mission Importer'!A14)</f>
        <v>#VALUE!</v>
      </c>
      <c r="B14" t="e">
        <f>IF(A14=43,'Mission Importer'!A14,0)</f>
        <v>#VALUE!</v>
      </c>
      <c r="D14" t="e">
        <f>SEARCH("shape_name",'Mission Importer'!A14)</f>
        <v>#VALUE!</v>
      </c>
      <c r="E14" t="e">
        <f>IF(D14=43,'Mission Importer'!A14,0)</f>
        <v>#VALUE!</v>
      </c>
      <c r="G14" t="e">
        <f>SEARCH("shape_name",'Mission Importer'!A14)</f>
        <v>#VALUE!</v>
      </c>
      <c r="H14" t="e">
        <f>IF(G14=43,'Mission Importer'!A14,0)</f>
        <v>#VALUE!</v>
      </c>
      <c r="J14" t="e">
        <f>SEARCH("type",'Mission Importer'!A14)</f>
        <v>#VALUE!</v>
      </c>
      <c r="K14" t="e">
        <f>IF(J14=43,'Mission Importer'!A14,0)</f>
        <v>#VALUE!</v>
      </c>
      <c r="L14" t="e">
        <f>SEARCH("category",'Mission Importer'!A14)</f>
        <v>#VALUE!</v>
      </c>
      <c r="M14" t="e">
        <f>IF(L14=43,'Mission Importer'!A14,0)</f>
        <v>#VALUE!</v>
      </c>
    </row>
    <row r="15" spans="1:13" x14ac:dyDescent="0.3">
      <c r="A15" t="e">
        <f>SEARCH("livery",'Mission Importer'!A15)</f>
        <v>#VALUE!</v>
      </c>
      <c r="B15" t="e">
        <f>IF(A15=43,'Mission Importer'!A15,0)</f>
        <v>#VALUE!</v>
      </c>
      <c r="D15" t="e">
        <f>SEARCH("shape_name",'Mission Importer'!A15)</f>
        <v>#VALUE!</v>
      </c>
      <c r="E15" t="e">
        <f>IF(D15=43,'Mission Importer'!A15,0)</f>
        <v>#VALUE!</v>
      </c>
      <c r="G15" t="e">
        <f>SEARCH("shape_name",'Mission Importer'!A15)</f>
        <v>#VALUE!</v>
      </c>
      <c r="H15" t="e">
        <f>IF(G15=43,'Mission Importer'!A15,0)</f>
        <v>#VALUE!</v>
      </c>
      <c r="J15" t="e">
        <f>SEARCH("type",'Mission Importer'!A15)</f>
        <v>#VALUE!</v>
      </c>
      <c r="K15" t="e">
        <f>IF(J15=43,'Mission Importer'!A15,0)</f>
        <v>#VALUE!</v>
      </c>
      <c r="L15" t="e">
        <f>SEARCH("category",'Mission Importer'!A15)</f>
        <v>#VALUE!</v>
      </c>
      <c r="M15" t="e">
        <f>IF(L15=43,'Mission Importer'!A15,0)</f>
        <v>#VALUE!</v>
      </c>
    </row>
    <row r="16" spans="1:13" x14ac:dyDescent="0.3">
      <c r="A16" t="e">
        <f>SEARCH("livery",'Mission Importer'!A16)</f>
        <v>#VALUE!</v>
      </c>
      <c r="B16" t="e">
        <f>IF(A16=43,'Mission Importer'!A16,0)</f>
        <v>#VALUE!</v>
      </c>
      <c r="D16" t="e">
        <f>SEARCH("shape_name",'Mission Importer'!A16)</f>
        <v>#VALUE!</v>
      </c>
      <c r="E16" t="e">
        <f>IF(D16=43,'Mission Importer'!A16,0)</f>
        <v>#VALUE!</v>
      </c>
      <c r="G16" t="e">
        <f>SEARCH("shape_name",'Mission Importer'!A16)</f>
        <v>#VALUE!</v>
      </c>
      <c r="H16" t="e">
        <f>IF(G16=43,'Mission Importer'!A16,0)</f>
        <v>#VALUE!</v>
      </c>
      <c r="J16" t="e">
        <f>SEARCH("type",'Mission Importer'!A16)</f>
        <v>#VALUE!</v>
      </c>
      <c r="K16" t="e">
        <f>IF(J16=43,'Mission Importer'!A16,0)</f>
        <v>#VALUE!</v>
      </c>
      <c r="L16" t="e">
        <f>SEARCH("category",'Mission Importer'!A16)</f>
        <v>#VALUE!</v>
      </c>
      <c r="M16" t="e">
        <f>IF(L16=43,'Mission Importer'!A16,0)</f>
        <v>#VALUE!</v>
      </c>
    </row>
    <row r="17" spans="1:13" x14ac:dyDescent="0.3">
      <c r="A17" t="e">
        <f>SEARCH("livery",'Mission Importer'!A17)</f>
        <v>#VALUE!</v>
      </c>
      <c r="B17" t="e">
        <f>IF(A17=43,'Mission Importer'!A17,0)</f>
        <v>#VALUE!</v>
      </c>
      <c r="D17" t="e">
        <f>SEARCH("shape_name",'Mission Importer'!A17)</f>
        <v>#VALUE!</v>
      </c>
      <c r="E17" t="e">
        <f>IF(D17=43,'Mission Importer'!A17,0)</f>
        <v>#VALUE!</v>
      </c>
      <c r="G17" t="e">
        <f>SEARCH("shape_name",'Mission Importer'!A17)</f>
        <v>#VALUE!</v>
      </c>
      <c r="H17" t="e">
        <f>IF(G17=43,'Mission Importer'!A17,0)</f>
        <v>#VALUE!</v>
      </c>
      <c r="J17" t="e">
        <f>SEARCH("type",'Mission Importer'!A17)</f>
        <v>#VALUE!</v>
      </c>
      <c r="K17" t="e">
        <f>IF(J17=43,'Mission Importer'!A17,0)</f>
        <v>#VALUE!</v>
      </c>
      <c r="L17" t="e">
        <f>SEARCH("category",'Mission Importer'!A17)</f>
        <v>#VALUE!</v>
      </c>
      <c r="M17" t="e">
        <f>IF(L17=43,'Mission Importer'!A17,0)</f>
        <v>#VALUE!</v>
      </c>
    </row>
    <row r="18" spans="1:13" x14ac:dyDescent="0.3">
      <c r="A18" t="e">
        <f>SEARCH("livery",'Mission Importer'!A18)</f>
        <v>#VALUE!</v>
      </c>
      <c r="B18" t="e">
        <f>IF(A18=43,'Mission Importer'!A18,0)</f>
        <v>#VALUE!</v>
      </c>
      <c r="D18" t="e">
        <f>SEARCH("shape_name",'Mission Importer'!A18)</f>
        <v>#VALUE!</v>
      </c>
      <c r="E18" t="e">
        <f>IF(D18=43,'Mission Importer'!A18,0)</f>
        <v>#VALUE!</v>
      </c>
      <c r="G18" t="e">
        <f>SEARCH("shape_name",'Mission Importer'!A18)</f>
        <v>#VALUE!</v>
      </c>
      <c r="H18" t="e">
        <f>IF(G18=43,'Mission Importer'!A18,0)</f>
        <v>#VALUE!</v>
      </c>
      <c r="J18" t="e">
        <f>SEARCH("type",'Mission Importer'!A18)</f>
        <v>#VALUE!</v>
      </c>
      <c r="K18" t="e">
        <f>IF(J18=43,'Mission Importer'!A18,0)</f>
        <v>#VALUE!</v>
      </c>
      <c r="L18" t="e">
        <f>SEARCH("category",'Mission Importer'!A18)</f>
        <v>#VALUE!</v>
      </c>
      <c r="M18" t="e">
        <f>IF(L18=43,'Mission Importer'!A18,0)</f>
        <v>#VALUE!</v>
      </c>
    </row>
    <row r="19" spans="1:13" x14ac:dyDescent="0.3">
      <c r="A19" t="e">
        <f>SEARCH("livery",'Mission Importer'!A19)</f>
        <v>#VALUE!</v>
      </c>
      <c r="B19" t="e">
        <f>IF(A19=43,'Mission Importer'!A19,0)</f>
        <v>#VALUE!</v>
      </c>
      <c r="D19" t="e">
        <f>SEARCH("shape_name",'Mission Importer'!A19)</f>
        <v>#VALUE!</v>
      </c>
      <c r="E19" t="e">
        <f>IF(D19=43,'Mission Importer'!A19,0)</f>
        <v>#VALUE!</v>
      </c>
      <c r="G19" t="e">
        <f>SEARCH("shape_name",'Mission Importer'!A19)</f>
        <v>#VALUE!</v>
      </c>
      <c r="H19" t="e">
        <f>IF(G19=43,'Mission Importer'!A19,0)</f>
        <v>#VALUE!</v>
      </c>
      <c r="J19" t="e">
        <f>SEARCH("type",'Mission Importer'!A19)</f>
        <v>#VALUE!</v>
      </c>
      <c r="K19" t="e">
        <f>IF(J19=43,'Mission Importer'!A19,0)</f>
        <v>#VALUE!</v>
      </c>
      <c r="L19" t="e">
        <f>SEARCH("category",'Mission Importer'!A19)</f>
        <v>#VALUE!</v>
      </c>
      <c r="M19" t="e">
        <f>IF(L19=43,'Mission Importer'!A19,0)</f>
        <v>#VALUE!</v>
      </c>
    </row>
    <row r="20" spans="1:13" x14ac:dyDescent="0.3">
      <c r="A20" t="e">
        <f>SEARCH("livery",'Mission Importer'!A20)</f>
        <v>#VALUE!</v>
      </c>
      <c r="B20" t="e">
        <f>IF(A20=43,'Mission Importer'!A20,0)</f>
        <v>#VALUE!</v>
      </c>
      <c r="D20" t="e">
        <f>SEARCH("shape_name",'Mission Importer'!A20)</f>
        <v>#VALUE!</v>
      </c>
      <c r="E20" t="e">
        <f>IF(D20=43,'Mission Importer'!A20,0)</f>
        <v>#VALUE!</v>
      </c>
      <c r="G20" t="e">
        <f>SEARCH("shape_name",'Mission Importer'!A20)</f>
        <v>#VALUE!</v>
      </c>
      <c r="H20" t="e">
        <f>IF(G20=43,'Mission Importer'!A20,0)</f>
        <v>#VALUE!</v>
      </c>
      <c r="J20" t="e">
        <f>SEARCH("type",'Mission Importer'!A20)</f>
        <v>#VALUE!</v>
      </c>
      <c r="K20" t="e">
        <f>IF(J20=43,'Mission Importer'!A20,0)</f>
        <v>#VALUE!</v>
      </c>
      <c r="L20" t="e">
        <f>SEARCH("category",'Mission Importer'!A20)</f>
        <v>#VALUE!</v>
      </c>
      <c r="M20" t="e">
        <f>IF(L20=43,'Mission Importer'!A20,0)</f>
        <v>#VALUE!</v>
      </c>
    </row>
    <row r="21" spans="1:13" x14ac:dyDescent="0.3">
      <c r="A21" t="e">
        <f>SEARCH("livery",'Mission Importer'!A21)</f>
        <v>#VALUE!</v>
      </c>
      <c r="B21" t="e">
        <f>IF(A21=43,'Mission Importer'!A21,0)</f>
        <v>#VALUE!</v>
      </c>
      <c r="D21" t="e">
        <f>SEARCH("shape_name",'Mission Importer'!A21)</f>
        <v>#VALUE!</v>
      </c>
      <c r="E21" t="e">
        <f>IF(D21=43,'Mission Importer'!A21,0)</f>
        <v>#VALUE!</v>
      </c>
      <c r="G21" t="e">
        <f>SEARCH("shape_name",'Mission Importer'!A21)</f>
        <v>#VALUE!</v>
      </c>
      <c r="H21" t="e">
        <f>IF(G21=43,'Mission Importer'!A21,0)</f>
        <v>#VALUE!</v>
      </c>
      <c r="J21" t="e">
        <f>SEARCH("type",'Mission Importer'!A21)</f>
        <v>#VALUE!</v>
      </c>
      <c r="K21" t="e">
        <f>IF(J21=43,'Mission Importer'!A21,0)</f>
        <v>#VALUE!</v>
      </c>
      <c r="L21" t="e">
        <f>SEARCH("category",'Mission Importer'!A21)</f>
        <v>#VALUE!</v>
      </c>
      <c r="M21" t="e">
        <f>IF(L21=43,'Mission Importer'!A21,0)</f>
        <v>#VALUE!</v>
      </c>
    </row>
    <row r="22" spans="1:13" x14ac:dyDescent="0.3">
      <c r="A22" t="e">
        <f>SEARCH("livery",'Mission Importer'!A22)</f>
        <v>#VALUE!</v>
      </c>
      <c r="B22" t="e">
        <f>IF(A22=43,'Mission Importer'!A22,0)</f>
        <v>#VALUE!</v>
      </c>
      <c r="D22" t="e">
        <f>SEARCH("shape_name",'Mission Importer'!A22)</f>
        <v>#VALUE!</v>
      </c>
      <c r="E22" t="e">
        <f>IF(D22=43,'Mission Importer'!A22,0)</f>
        <v>#VALUE!</v>
      </c>
      <c r="G22" t="e">
        <f>SEARCH("shape_name",'Mission Importer'!A22)</f>
        <v>#VALUE!</v>
      </c>
      <c r="H22" t="e">
        <f>IF(G22=43,'Mission Importer'!A22,0)</f>
        <v>#VALUE!</v>
      </c>
      <c r="J22" t="e">
        <f>SEARCH("type",'Mission Importer'!A22)</f>
        <v>#VALUE!</v>
      </c>
      <c r="K22" t="e">
        <f>IF(J22=43,'Mission Importer'!A22,0)</f>
        <v>#VALUE!</v>
      </c>
      <c r="L22" t="e">
        <f>SEARCH("category",'Mission Importer'!A22)</f>
        <v>#VALUE!</v>
      </c>
      <c r="M22" t="e">
        <f>IF(L22=43,'Mission Importer'!A22,0)</f>
        <v>#VALUE!</v>
      </c>
    </row>
    <row r="23" spans="1:13" x14ac:dyDescent="0.3">
      <c r="A23" t="e">
        <f>SEARCH("livery",'Mission Importer'!A23)</f>
        <v>#VALUE!</v>
      </c>
      <c r="B23" t="e">
        <f>IF(A23=43,'Mission Importer'!A23,0)</f>
        <v>#VALUE!</v>
      </c>
      <c r="D23" t="e">
        <f>SEARCH("shape_name",'Mission Importer'!A23)</f>
        <v>#VALUE!</v>
      </c>
      <c r="E23" t="e">
        <f>IF(D23=43,'Mission Importer'!A23,0)</f>
        <v>#VALUE!</v>
      </c>
      <c r="G23" t="e">
        <f>SEARCH("shape_name",'Mission Importer'!A23)</f>
        <v>#VALUE!</v>
      </c>
      <c r="H23" t="e">
        <f>IF(G23=43,'Mission Importer'!A23,0)</f>
        <v>#VALUE!</v>
      </c>
      <c r="J23" t="e">
        <f>SEARCH("type",'Mission Importer'!A23)</f>
        <v>#VALUE!</v>
      </c>
      <c r="K23" t="e">
        <f>IF(J23=43,'Mission Importer'!A23,0)</f>
        <v>#VALUE!</v>
      </c>
      <c r="L23" t="e">
        <f>SEARCH("category",'Mission Importer'!A23)</f>
        <v>#VALUE!</v>
      </c>
      <c r="M23" t="e">
        <f>IF(L23=43,'Mission Importer'!A23,0)</f>
        <v>#VALUE!</v>
      </c>
    </row>
    <row r="24" spans="1:13" x14ac:dyDescent="0.3">
      <c r="A24" t="e">
        <f>SEARCH("livery",'Mission Importer'!A24)</f>
        <v>#VALUE!</v>
      </c>
      <c r="B24" t="e">
        <f>IF(A24=43,'Mission Importer'!A24,0)</f>
        <v>#VALUE!</v>
      </c>
      <c r="D24" t="e">
        <f>SEARCH("shape_name",'Mission Importer'!A24)</f>
        <v>#VALUE!</v>
      </c>
      <c r="E24" t="e">
        <f>IF(D24=43,'Mission Importer'!A24,0)</f>
        <v>#VALUE!</v>
      </c>
      <c r="G24" t="e">
        <f>SEARCH("shape_name",'Mission Importer'!A24)</f>
        <v>#VALUE!</v>
      </c>
      <c r="H24" t="e">
        <f>IF(G24=43,'Mission Importer'!A24,0)</f>
        <v>#VALUE!</v>
      </c>
      <c r="J24" t="e">
        <f>SEARCH("type",'Mission Importer'!A24)</f>
        <v>#VALUE!</v>
      </c>
      <c r="K24" t="e">
        <f>IF(J24=43,'Mission Importer'!A24,0)</f>
        <v>#VALUE!</v>
      </c>
      <c r="L24" t="e">
        <f>SEARCH("category",'Mission Importer'!A24)</f>
        <v>#VALUE!</v>
      </c>
      <c r="M24" t="e">
        <f>IF(L24=43,'Mission Importer'!A24,0)</f>
        <v>#VALUE!</v>
      </c>
    </row>
    <row r="25" spans="1:13" x14ac:dyDescent="0.3">
      <c r="A25" t="e">
        <f>SEARCH("livery",'Mission Importer'!A25)</f>
        <v>#VALUE!</v>
      </c>
      <c r="B25" t="e">
        <f>IF(A25=43,'Mission Importer'!A25,0)</f>
        <v>#VALUE!</v>
      </c>
      <c r="D25" t="e">
        <f>SEARCH("shape_name",'Mission Importer'!A25)</f>
        <v>#VALUE!</v>
      </c>
      <c r="E25" t="e">
        <f>IF(D25=43,'Mission Importer'!A25,0)</f>
        <v>#VALUE!</v>
      </c>
      <c r="G25" t="e">
        <f>SEARCH("shape_name",'Mission Importer'!A25)</f>
        <v>#VALUE!</v>
      </c>
      <c r="H25" t="e">
        <f>IF(G25=43,'Mission Importer'!A25,0)</f>
        <v>#VALUE!</v>
      </c>
      <c r="J25" t="e">
        <f>SEARCH("type",'Mission Importer'!A25)</f>
        <v>#VALUE!</v>
      </c>
      <c r="K25" t="e">
        <f>IF(J25=43,'Mission Importer'!A25,0)</f>
        <v>#VALUE!</v>
      </c>
      <c r="L25" t="e">
        <f>SEARCH("category",'Mission Importer'!A25)</f>
        <v>#VALUE!</v>
      </c>
      <c r="M25" t="e">
        <f>IF(L25=43,'Mission Importer'!A25,0)</f>
        <v>#VALUE!</v>
      </c>
    </row>
    <row r="26" spans="1:13" x14ac:dyDescent="0.3">
      <c r="A26" t="e">
        <f>SEARCH("livery",'Mission Importer'!A26)</f>
        <v>#VALUE!</v>
      </c>
      <c r="B26" t="e">
        <f>IF(A26=43,'Mission Importer'!A26,0)</f>
        <v>#VALUE!</v>
      </c>
      <c r="D26" t="e">
        <f>SEARCH("shape_name",'Mission Importer'!A26)</f>
        <v>#VALUE!</v>
      </c>
      <c r="E26" t="e">
        <f>IF(D26=43,'Mission Importer'!A26,0)</f>
        <v>#VALUE!</v>
      </c>
      <c r="G26" t="e">
        <f>SEARCH("shape_name",'Mission Importer'!A26)</f>
        <v>#VALUE!</v>
      </c>
      <c r="H26" t="e">
        <f>IF(G26=43,'Mission Importer'!A26,0)</f>
        <v>#VALUE!</v>
      </c>
      <c r="J26" t="e">
        <f>SEARCH("type",'Mission Importer'!A26)</f>
        <v>#VALUE!</v>
      </c>
      <c r="K26" t="e">
        <f>IF(J26=43,'Mission Importer'!A26,0)</f>
        <v>#VALUE!</v>
      </c>
      <c r="L26" t="e">
        <f>SEARCH("category",'Mission Importer'!A26)</f>
        <v>#VALUE!</v>
      </c>
      <c r="M26" t="e">
        <f>IF(L26=43,'Mission Importer'!A26,0)</f>
        <v>#VALUE!</v>
      </c>
    </row>
    <row r="27" spans="1:13" x14ac:dyDescent="0.3">
      <c r="A27" t="e">
        <f>SEARCH("livery",'Mission Importer'!A27)</f>
        <v>#VALUE!</v>
      </c>
      <c r="B27" t="e">
        <f>IF(A27=43,'Mission Importer'!A27,0)</f>
        <v>#VALUE!</v>
      </c>
      <c r="D27" t="e">
        <f>SEARCH("shape_name",'Mission Importer'!A27)</f>
        <v>#VALUE!</v>
      </c>
      <c r="E27" t="e">
        <f>IF(D27=43,'Mission Importer'!A27,0)</f>
        <v>#VALUE!</v>
      </c>
      <c r="G27" t="e">
        <f>SEARCH("shape_name",'Mission Importer'!A27)</f>
        <v>#VALUE!</v>
      </c>
      <c r="H27" t="e">
        <f>IF(G27=43,'Mission Importer'!A27,0)</f>
        <v>#VALUE!</v>
      </c>
      <c r="J27" t="e">
        <f>SEARCH("type",'Mission Importer'!A27)</f>
        <v>#VALUE!</v>
      </c>
      <c r="K27" t="e">
        <f>IF(J27=43,'Mission Importer'!A27,0)</f>
        <v>#VALUE!</v>
      </c>
      <c r="L27" t="e">
        <f>SEARCH("category",'Mission Importer'!A27)</f>
        <v>#VALUE!</v>
      </c>
      <c r="M27" t="e">
        <f>IF(L27=43,'Mission Importer'!A27,0)</f>
        <v>#VALUE!</v>
      </c>
    </row>
    <row r="28" spans="1:13" x14ac:dyDescent="0.3">
      <c r="A28" t="e">
        <f>SEARCH("livery",'Mission Importer'!A28)</f>
        <v>#VALUE!</v>
      </c>
      <c r="B28" t="e">
        <f>IF(A28=43,'Mission Importer'!A28,0)</f>
        <v>#VALUE!</v>
      </c>
      <c r="D28" t="e">
        <f>SEARCH("shape_name",'Mission Importer'!A28)</f>
        <v>#VALUE!</v>
      </c>
      <c r="E28" t="e">
        <f>IF(D28=43,'Mission Importer'!A28,0)</f>
        <v>#VALUE!</v>
      </c>
      <c r="G28" t="e">
        <f>SEARCH("shape_name",'Mission Importer'!A28)</f>
        <v>#VALUE!</v>
      </c>
      <c r="H28" t="e">
        <f>IF(G28=43,'Mission Importer'!A28,0)</f>
        <v>#VALUE!</v>
      </c>
      <c r="J28" t="e">
        <f>SEARCH("type",'Mission Importer'!A28)</f>
        <v>#VALUE!</v>
      </c>
      <c r="K28" t="e">
        <f>IF(J28=43,'Mission Importer'!A28,0)</f>
        <v>#VALUE!</v>
      </c>
      <c r="L28" t="e">
        <f>SEARCH("category",'Mission Importer'!A28)</f>
        <v>#VALUE!</v>
      </c>
      <c r="M28" t="e">
        <f>IF(L28=43,'Mission Importer'!A28,0)</f>
        <v>#VALUE!</v>
      </c>
    </row>
    <row r="29" spans="1:13" x14ac:dyDescent="0.3">
      <c r="A29" t="e">
        <f>SEARCH("livery",'Mission Importer'!A29)</f>
        <v>#VALUE!</v>
      </c>
      <c r="B29" t="e">
        <f>IF(A29=43,'Mission Importer'!A29,0)</f>
        <v>#VALUE!</v>
      </c>
      <c r="D29" t="e">
        <f>SEARCH("shape_name",'Mission Importer'!A29)</f>
        <v>#VALUE!</v>
      </c>
      <c r="E29" t="e">
        <f>IF(D29=43,'Mission Importer'!A29,0)</f>
        <v>#VALUE!</v>
      </c>
      <c r="G29" t="e">
        <f>SEARCH("shape_name",'Mission Importer'!A29)</f>
        <v>#VALUE!</v>
      </c>
      <c r="H29" t="e">
        <f>IF(G29=43,'Mission Importer'!A29,0)</f>
        <v>#VALUE!</v>
      </c>
      <c r="J29" t="e">
        <f>SEARCH("type",'Mission Importer'!A29)</f>
        <v>#VALUE!</v>
      </c>
      <c r="K29" t="e">
        <f>IF(J29=43,'Mission Importer'!A29,0)</f>
        <v>#VALUE!</v>
      </c>
      <c r="L29" t="e">
        <f>SEARCH("category",'Mission Importer'!A29)</f>
        <v>#VALUE!</v>
      </c>
      <c r="M29" t="e">
        <f>IF(L29=43,'Mission Importer'!A29,0)</f>
        <v>#VALUE!</v>
      </c>
    </row>
    <row r="30" spans="1:13" x14ac:dyDescent="0.3">
      <c r="A30" t="e">
        <f>SEARCH("livery",'Mission Importer'!A30)</f>
        <v>#VALUE!</v>
      </c>
      <c r="B30" t="e">
        <f>IF(A30=43,'Mission Importer'!A30,0)</f>
        <v>#VALUE!</v>
      </c>
      <c r="D30" t="e">
        <f>SEARCH("shape_name",'Mission Importer'!A30)</f>
        <v>#VALUE!</v>
      </c>
      <c r="E30" t="e">
        <f>IF(D30=43,'Mission Importer'!A30,0)</f>
        <v>#VALUE!</v>
      </c>
      <c r="G30" t="e">
        <f>SEARCH("shape_name",'Mission Importer'!A30)</f>
        <v>#VALUE!</v>
      </c>
      <c r="H30" t="e">
        <f>IF(G30=43,'Mission Importer'!A30,0)</f>
        <v>#VALUE!</v>
      </c>
      <c r="J30" t="e">
        <f>SEARCH("type",'Mission Importer'!A30)</f>
        <v>#VALUE!</v>
      </c>
      <c r="K30" t="e">
        <f>IF(J30=43,'Mission Importer'!A30,0)</f>
        <v>#VALUE!</v>
      </c>
      <c r="L30" t="e">
        <f>SEARCH("category",'Mission Importer'!A30)</f>
        <v>#VALUE!</v>
      </c>
      <c r="M30" t="e">
        <f>IF(L30=43,'Mission Importer'!A30,0)</f>
        <v>#VALUE!</v>
      </c>
    </row>
    <row r="31" spans="1:13" x14ac:dyDescent="0.3">
      <c r="A31" t="e">
        <f>SEARCH("livery",'Mission Importer'!A31)</f>
        <v>#VALUE!</v>
      </c>
      <c r="B31" t="e">
        <f>IF(A31=43,'Mission Importer'!A31,0)</f>
        <v>#VALUE!</v>
      </c>
      <c r="D31" t="e">
        <f>SEARCH("shape_name",'Mission Importer'!A31)</f>
        <v>#VALUE!</v>
      </c>
      <c r="E31" t="e">
        <f>IF(D31=43,'Mission Importer'!A31,0)</f>
        <v>#VALUE!</v>
      </c>
      <c r="G31" t="e">
        <f>SEARCH("shape_name",'Mission Importer'!A31)</f>
        <v>#VALUE!</v>
      </c>
      <c r="H31" t="e">
        <f>IF(G31=43,'Mission Importer'!A31,0)</f>
        <v>#VALUE!</v>
      </c>
      <c r="J31" t="e">
        <f>SEARCH("type",'Mission Importer'!A31)</f>
        <v>#VALUE!</v>
      </c>
      <c r="K31" t="e">
        <f>IF(J31=43,'Mission Importer'!A31,0)</f>
        <v>#VALUE!</v>
      </c>
      <c r="L31" t="e">
        <f>SEARCH("category",'Mission Importer'!A31)</f>
        <v>#VALUE!</v>
      </c>
      <c r="M31" t="e">
        <f>IF(L31=43,'Mission Importer'!A31,0)</f>
        <v>#VALUE!</v>
      </c>
    </row>
    <row r="32" spans="1:13" x14ac:dyDescent="0.3">
      <c r="A32" t="e">
        <f>SEARCH("livery",'Mission Importer'!A32)</f>
        <v>#VALUE!</v>
      </c>
      <c r="B32" t="e">
        <f>IF(A32=43,'Mission Importer'!A32,0)</f>
        <v>#VALUE!</v>
      </c>
      <c r="D32" t="e">
        <f>SEARCH("shape_name",'Mission Importer'!A32)</f>
        <v>#VALUE!</v>
      </c>
      <c r="E32" t="e">
        <f>IF(D32=43,'Mission Importer'!A32,0)</f>
        <v>#VALUE!</v>
      </c>
      <c r="G32" t="e">
        <f>SEARCH("shape_name",'Mission Importer'!A32)</f>
        <v>#VALUE!</v>
      </c>
      <c r="H32" t="e">
        <f>IF(G32=43,'Mission Importer'!A32,0)</f>
        <v>#VALUE!</v>
      </c>
      <c r="J32" t="e">
        <f>SEARCH("type",'Mission Importer'!A32)</f>
        <v>#VALUE!</v>
      </c>
      <c r="K32" t="e">
        <f>IF(J32=43,'Mission Importer'!A32,0)</f>
        <v>#VALUE!</v>
      </c>
      <c r="L32" t="e">
        <f>SEARCH("category",'Mission Importer'!A32)</f>
        <v>#VALUE!</v>
      </c>
      <c r="M32" t="e">
        <f>IF(L32=43,'Mission Importer'!A32,0)</f>
        <v>#VALUE!</v>
      </c>
    </row>
    <row r="33" spans="1:13" x14ac:dyDescent="0.3">
      <c r="A33" t="e">
        <f>SEARCH("livery",'Mission Importer'!A33)</f>
        <v>#VALUE!</v>
      </c>
      <c r="B33" t="e">
        <f>IF(A33=43,'Mission Importer'!A33,0)</f>
        <v>#VALUE!</v>
      </c>
      <c r="D33" t="e">
        <f>SEARCH("shape_name",'Mission Importer'!A33)</f>
        <v>#VALUE!</v>
      </c>
      <c r="E33" t="e">
        <f>IF(D33=43,'Mission Importer'!A33,0)</f>
        <v>#VALUE!</v>
      </c>
      <c r="G33" t="e">
        <f>SEARCH("shape_name",'Mission Importer'!A33)</f>
        <v>#VALUE!</v>
      </c>
      <c r="H33" t="e">
        <f>IF(G33=43,'Mission Importer'!A33,0)</f>
        <v>#VALUE!</v>
      </c>
      <c r="J33" t="e">
        <f>SEARCH("type",'Mission Importer'!A33)</f>
        <v>#VALUE!</v>
      </c>
      <c r="K33" t="e">
        <f>IF(J33=43,'Mission Importer'!A33,0)</f>
        <v>#VALUE!</v>
      </c>
      <c r="L33" t="e">
        <f>SEARCH("category",'Mission Importer'!A33)</f>
        <v>#VALUE!</v>
      </c>
      <c r="M33" t="e">
        <f>IF(L33=43,'Mission Importer'!A33,0)</f>
        <v>#VALUE!</v>
      </c>
    </row>
    <row r="34" spans="1:13" x14ac:dyDescent="0.3">
      <c r="A34" t="e">
        <f>SEARCH("livery",'Mission Importer'!A34)</f>
        <v>#VALUE!</v>
      </c>
      <c r="B34" t="e">
        <f>IF(A34=43,'Mission Importer'!A34,0)</f>
        <v>#VALUE!</v>
      </c>
      <c r="D34" t="e">
        <f>SEARCH("shape_name",'Mission Importer'!A34)</f>
        <v>#VALUE!</v>
      </c>
      <c r="E34" t="e">
        <f>IF(D34=43,'Mission Importer'!A34,0)</f>
        <v>#VALUE!</v>
      </c>
      <c r="G34" t="e">
        <f>SEARCH("shape_name",'Mission Importer'!A34)</f>
        <v>#VALUE!</v>
      </c>
      <c r="H34" t="e">
        <f>IF(G34=43,'Mission Importer'!A34,0)</f>
        <v>#VALUE!</v>
      </c>
      <c r="J34" t="e">
        <f>SEARCH("type",'Mission Importer'!A34)</f>
        <v>#VALUE!</v>
      </c>
      <c r="K34" t="e">
        <f>IF(J34=43,'Mission Importer'!A34,0)</f>
        <v>#VALUE!</v>
      </c>
      <c r="L34" t="e">
        <f>SEARCH("category",'Mission Importer'!A34)</f>
        <v>#VALUE!</v>
      </c>
      <c r="M34" t="e">
        <f>IF(L34=43,'Mission Importer'!A34,0)</f>
        <v>#VALUE!</v>
      </c>
    </row>
    <row r="35" spans="1:13" x14ac:dyDescent="0.3">
      <c r="A35" t="e">
        <f>SEARCH("livery",'Mission Importer'!A35)</f>
        <v>#VALUE!</v>
      </c>
      <c r="B35" t="e">
        <f>IF(A35=43,'Mission Importer'!A35,0)</f>
        <v>#VALUE!</v>
      </c>
      <c r="D35" t="e">
        <f>SEARCH("shape_name",'Mission Importer'!A35)</f>
        <v>#VALUE!</v>
      </c>
      <c r="E35" t="e">
        <f>IF(D35=43,'Mission Importer'!A35,0)</f>
        <v>#VALUE!</v>
      </c>
      <c r="G35" t="e">
        <f>SEARCH("shape_name",'Mission Importer'!A35)</f>
        <v>#VALUE!</v>
      </c>
      <c r="H35" t="e">
        <f>IF(G35=43,'Mission Importer'!A35,0)</f>
        <v>#VALUE!</v>
      </c>
      <c r="J35" t="e">
        <f>SEARCH("type",'Mission Importer'!A35)</f>
        <v>#VALUE!</v>
      </c>
      <c r="K35" t="e">
        <f>IF(J35=43,'Mission Importer'!A35,0)</f>
        <v>#VALUE!</v>
      </c>
      <c r="L35" t="e">
        <f>SEARCH("category",'Mission Importer'!A35)</f>
        <v>#VALUE!</v>
      </c>
      <c r="M35" t="e">
        <f>IF(L35=43,'Mission Importer'!A35,0)</f>
        <v>#VALUE!</v>
      </c>
    </row>
    <row r="36" spans="1:13" x14ac:dyDescent="0.3">
      <c r="A36" t="e">
        <f>SEARCH("livery",'Mission Importer'!A36)</f>
        <v>#VALUE!</v>
      </c>
      <c r="B36" t="e">
        <f>IF(A36=43,'Mission Importer'!A36,0)</f>
        <v>#VALUE!</v>
      </c>
      <c r="D36" t="e">
        <f>SEARCH("shape_name",'Mission Importer'!A36)</f>
        <v>#VALUE!</v>
      </c>
      <c r="E36" t="e">
        <f>IF(D36=43,'Mission Importer'!A36,0)</f>
        <v>#VALUE!</v>
      </c>
      <c r="G36" t="e">
        <f>SEARCH("shape_name",'Mission Importer'!A36)</f>
        <v>#VALUE!</v>
      </c>
      <c r="H36" t="e">
        <f>IF(G36=43,'Mission Importer'!A36,0)</f>
        <v>#VALUE!</v>
      </c>
      <c r="J36" t="e">
        <f>SEARCH("type",'Mission Importer'!A36)</f>
        <v>#VALUE!</v>
      </c>
      <c r="K36" t="e">
        <f>IF(J36=43,'Mission Importer'!A36,0)</f>
        <v>#VALUE!</v>
      </c>
      <c r="L36" t="e">
        <f>SEARCH("category",'Mission Importer'!A36)</f>
        <v>#VALUE!</v>
      </c>
      <c r="M36" t="e">
        <f>IF(L36=43,'Mission Importer'!A36,0)</f>
        <v>#VALUE!</v>
      </c>
    </row>
    <row r="37" spans="1:13" x14ac:dyDescent="0.3">
      <c r="A37" t="e">
        <f>SEARCH("livery",'Mission Importer'!A37)</f>
        <v>#VALUE!</v>
      </c>
      <c r="B37" t="e">
        <f>IF(A37=43,'Mission Importer'!A37,0)</f>
        <v>#VALUE!</v>
      </c>
      <c r="D37" t="e">
        <f>SEARCH("shape_name",'Mission Importer'!A37)</f>
        <v>#VALUE!</v>
      </c>
      <c r="E37" t="e">
        <f>IF(D37=43,'Mission Importer'!A37,0)</f>
        <v>#VALUE!</v>
      </c>
      <c r="G37" t="e">
        <f>SEARCH("shape_name",'Mission Importer'!A37)</f>
        <v>#VALUE!</v>
      </c>
      <c r="H37" t="e">
        <f>IF(G37=43,'Mission Importer'!A37,0)</f>
        <v>#VALUE!</v>
      </c>
      <c r="J37" t="e">
        <f>SEARCH("type",'Mission Importer'!A37)</f>
        <v>#VALUE!</v>
      </c>
      <c r="K37" t="e">
        <f>IF(J37=43,'Mission Importer'!A37,0)</f>
        <v>#VALUE!</v>
      </c>
      <c r="L37" t="e">
        <f>SEARCH("category",'Mission Importer'!A37)</f>
        <v>#VALUE!</v>
      </c>
      <c r="M37" t="e">
        <f>IF(L37=43,'Mission Importer'!A37,0)</f>
        <v>#VALUE!</v>
      </c>
    </row>
    <row r="38" spans="1:13" x14ac:dyDescent="0.3">
      <c r="A38" t="e">
        <f>SEARCH("livery",'Mission Importer'!A38)</f>
        <v>#VALUE!</v>
      </c>
      <c r="B38" t="e">
        <f>IF(A38=43,'Mission Importer'!A38,0)</f>
        <v>#VALUE!</v>
      </c>
      <c r="D38" t="e">
        <f>SEARCH("shape_name",'Mission Importer'!A38)</f>
        <v>#VALUE!</v>
      </c>
      <c r="E38" t="e">
        <f>IF(D38=43,'Mission Importer'!A38,0)</f>
        <v>#VALUE!</v>
      </c>
      <c r="G38" t="e">
        <f>SEARCH("shape_name",'Mission Importer'!A38)</f>
        <v>#VALUE!</v>
      </c>
      <c r="H38" t="e">
        <f>IF(G38=43,'Mission Importer'!A38,0)</f>
        <v>#VALUE!</v>
      </c>
      <c r="J38" t="e">
        <f>SEARCH("type",'Mission Importer'!A38)</f>
        <v>#VALUE!</v>
      </c>
      <c r="K38" t="e">
        <f>IF(J38=43,'Mission Importer'!A38,0)</f>
        <v>#VALUE!</v>
      </c>
      <c r="L38" t="e">
        <f>SEARCH("category",'Mission Importer'!A38)</f>
        <v>#VALUE!</v>
      </c>
      <c r="M38" t="e">
        <f>IF(L38=43,'Mission Importer'!A38,0)</f>
        <v>#VALUE!</v>
      </c>
    </row>
    <row r="39" spans="1:13" x14ac:dyDescent="0.3">
      <c r="A39" t="e">
        <f>SEARCH("livery",'Mission Importer'!A39)</f>
        <v>#VALUE!</v>
      </c>
      <c r="B39" t="e">
        <f>IF(A39=43,'Mission Importer'!A39,0)</f>
        <v>#VALUE!</v>
      </c>
      <c r="D39" t="e">
        <f>SEARCH("shape_name",'Mission Importer'!A39)</f>
        <v>#VALUE!</v>
      </c>
      <c r="E39" t="e">
        <f>IF(D39=43,'Mission Importer'!A39,0)</f>
        <v>#VALUE!</v>
      </c>
      <c r="G39" t="e">
        <f>SEARCH("shape_name",'Mission Importer'!A39)</f>
        <v>#VALUE!</v>
      </c>
      <c r="H39" t="e">
        <f>IF(G39=43,'Mission Importer'!A39,0)</f>
        <v>#VALUE!</v>
      </c>
      <c r="J39" t="e">
        <f>SEARCH("type",'Mission Importer'!A39)</f>
        <v>#VALUE!</v>
      </c>
      <c r="K39" t="e">
        <f>IF(J39=43,'Mission Importer'!A39,0)</f>
        <v>#VALUE!</v>
      </c>
      <c r="L39" t="e">
        <f>SEARCH("category",'Mission Importer'!A39)</f>
        <v>#VALUE!</v>
      </c>
      <c r="M39" t="e">
        <f>IF(L39=43,'Mission Importer'!A39,0)</f>
        <v>#VALUE!</v>
      </c>
    </row>
    <row r="40" spans="1:13" x14ac:dyDescent="0.3">
      <c r="A40" t="e">
        <f>SEARCH("livery",'Mission Importer'!A40)</f>
        <v>#VALUE!</v>
      </c>
      <c r="B40" t="e">
        <f>IF(A40=43,'Mission Importer'!A40,0)</f>
        <v>#VALUE!</v>
      </c>
      <c r="D40" t="e">
        <f>SEARCH("shape_name",'Mission Importer'!A40)</f>
        <v>#VALUE!</v>
      </c>
      <c r="E40" t="e">
        <f>IF(D40=43,'Mission Importer'!A40,0)</f>
        <v>#VALUE!</v>
      </c>
      <c r="G40" t="e">
        <f>SEARCH("shape_name",'Mission Importer'!A40)</f>
        <v>#VALUE!</v>
      </c>
      <c r="H40" t="e">
        <f>IF(G40=43,'Mission Importer'!A40,0)</f>
        <v>#VALUE!</v>
      </c>
      <c r="J40" t="e">
        <f>SEARCH("type",'Mission Importer'!A40)</f>
        <v>#VALUE!</v>
      </c>
      <c r="K40" t="e">
        <f>IF(J40=43,'Mission Importer'!A40,0)</f>
        <v>#VALUE!</v>
      </c>
      <c r="L40" t="e">
        <f>SEARCH("category",'Mission Importer'!A40)</f>
        <v>#VALUE!</v>
      </c>
      <c r="M40" t="e">
        <f>IF(L40=43,'Mission Importer'!A40,0)</f>
        <v>#VALUE!</v>
      </c>
    </row>
    <row r="41" spans="1:13" x14ac:dyDescent="0.3">
      <c r="A41" t="e">
        <f>SEARCH("livery",'Mission Importer'!A41)</f>
        <v>#VALUE!</v>
      </c>
      <c r="B41" t="e">
        <f>IF(A41=43,'Mission Importer'!A41,0)</f>
        <v>#VALUE!</v>
      </c>
      <c r="D41" t="e">
        <f>SEARCH("shape_name",'Mission Importer'!A41)</f>
        <v>#VALUE!</v>
      </c>
      <c r="E41" t="e">
        <f>IF(D41=43,'Mission Importer'!A41,0)</f>
        <v>#VALUE!</v>
      </c>
      <c r="G41" t="e">
        <f>SEARCH("shape_name",'Mission Importer'!A41)</f>
        <v>#VALUE!</v>
      </c>
      <c r="H41" t="e">
        <f>IF(G41=43,'Mission Importer'!A41,0)</f>
        <v>#VALUE!</v>
      </c>
      <c r="J41" t="e">
        <f>SEARCH("type",'Mission Importer'!A41)</f>
        <v>#VALUE!</v>
      </c>
      <c r="K41" t="e">
        <f>IF(J41=43,'Mission Importer'!A41,0)</f>
        <v>#VALUE!</v>
      </c>
      <c r="L41" t="e">
        <f>SEARCH("category",'Mission Importer'!A41)</f>
        <v>#VALUE!</v>
      </c>
      <c r="M41" t="e">
        <f>IF(L41=43,'Mission Importer'!A41,0)</f>
        <v>#VALUE!</v>
      </c>
    </row>
    <row r="42" spans="1:13" x14ac:dyDescent="0.3">
      <c r="A42" t="e">
        <f>SEARCH("livery",'Mission Importer'!A42)</f>
        <v>#VALUE!</v>
      </c>
      <c r="B42" t="e">
        <f>IF(A42=43,'Mission Importer'!A42,0)</f>
        <v>#VALUE!</v>
      </c>
      <c r="D42" t="e">
        <f>SEARCH("shape_name",'Mission Importer'!A42)</f>
        <v>#VALUE!</v>
      </c>
      <c r="E42" t="e">
        <f>IF(D42=43,'Mission Importer'!A42,0)</f>
        <v>#VALUE!</v>
      </c>
      <c r="G42" t="e">
        <f>SEARCH("shape_name",'Mission Importer'!A42)</f>
        <v>#VALUE!</v>
      </c>
      <c r="H42" t="e">
        <f>IF(G42=43,'Mission Importer'!A42,0)</f>
        <v>#VALUE!</v>
      </c>
      <c r="J42" t="e">
        <f>SEARCH("type",'Mission Importer'!A42)</f>
        <v>#VALUE!</v>
      </c>
      <c r="K42" t="e">
        <f>IF(J42=43,'Mission Importer'!A42,0)</f>
        <v>#VALUE!</v>
      </c>
      <c r="L42" t="e">
        <f>SEARCH("category",'Mission Importer'!A42)</f>
        <v>#VALUE!</v>
      </c>
      <c r="M42" t="e">
        <f>IF(L42=43,'Mission Importer'!A42,0)</f>
        <v>#VALUE!</v>
      </c>
    </row>
    <row r="43" spans="1:13" x14ac:dyDescent="0.3">
      <c r="A43" t="e">
        <f>SEARCH("livery",'Mission Importer'!A43)</f>
        <v>#VALUE!</v>
      </c>
      <c r="B43" t="e">
        <f>IF(A43=43,'Mission Importer'!A43,0)</f>
        <v>#VALUE!</v>
      </c>
      <c r="D43" t="e">
        <f>SEARCH("shape_name",'Mission Importer'!A43)</f>
        <v>#VALUE!</v>
      </c>
      <c r="E43" t="e">
        <f>IF(D43=43,'Mission Importer'!A43,0)</f>
        <v>#VALUE!</v>
      </c>
      <c r="G43" t="e">
        <f>SEARCH("shape_name",'Mission Importer'!A43)</f>
        <v>#VALUE!</v>
      </c>
      <c r="H43" t="e">
        <f>IF(G43=43,'Mission Importer'!A43,0)</f>
        <v>#VALUE!</v>
      </c>
      <c r="J43" t="e">
        <f>SEARCH("type",'Mission Importer'!A43)</f>
        <v>#VALUE!</v>
      </c>
      <c r="K43" t="e">
        <f>IF(J43=43,'Mission Importer'!A43,0)</f>
        <v>#VALUE!</v>
      </c>
      <c r="L43" t="e">
        <f>SEARCH("category",'Mission Importer'!A43)</f>
        <v>#VALUE!</v>
      </c>
      <c r="M43" t="e">
        <f>IF(L43=43,'Mission Importer'!A43,0)</f>
        <v>#VALUE!</v>
      </c>
    </row>
    <row r="44" spans="1:13" x14ac:dyDescent="0.3">
      <c r="A44" t="e">
        <f>SEARCH("livery",'Mission Importer'!A44)</f>
        <v>#VALUE!</v>
      </c>
      <c r="B44" t="e">
        <f>IF(A44=43,'Mission Importer'!A44,0)</f>
        <v>#VALUE!</v>
      </c>
      <c r="D44" t="e">
        <f>SEARCH("shape_name",'Mission Importer'!A44)</f>
        <v>#VALUE!</v>
      </c>
      <c r="E44" t="e">
        <f>IF(D44=43,'Mission Importer'!A44,0)</f>
        <v>#VALUE!</v>
      </c>
      <c r="G44" t="e">
        <f>SEARCH("shape_name",'Mission Importer'!A44)</f>
        <v>#VALUE!</v>
      </c>
      <c r="H44" t="e">
        <f>IF(G44=43,'Mission Importer'!A44,0)</f>
        <v>#VALUE!</v>
      </c>
      <c r="J44" t="e">
        <f>SEARCH("type",'Mission Importer'!A44)</f>
        <v>#VALUE!</v>
      </c>
      <c r="K44" t="e">
        <f>IF(J44=43,'Mission Importer'!A44,0)</f>
        <v>#VALUE!</v>
      </c>
      <c r="L44" t="e">
        <f>SEARCH("category",'Mission Importer'!A44)</f>
        <v>#VALUE!</v>
      </c>
      <c r="M44" t="e">
        <f>IF(L44=43,'Mission Importer'!A44,0)</f>
        <v>#VALUE!</v>
      </c>
    </row>
    <row r="45" spans="1:13" x14ac:dyDescent="0.3">
      <c r="A45" t="e">
        <f>SEARCH("livery",'Mission Importer'!A45)</f>
        <v>#VALUE!</v>
      </c>
      <c r="B45" t="e">
        <f>IF(A45=43,'Mission Importer'!A45,0)</f>
        <v>#VALUE!</v>
      </c>
      <c r="D45" t="e">
        <f>SEARCH("shape_name",'Mission Importer'!A45)</f>
        <v>#VALUE!</v>
      </c>
      <c r="E45" t="e">
        <f>IF(D45=43,'Mission Importer'!A45,0)</f>
        <v>#VALUE!</v>
      </c>
      <c r="G45" t="e">
        <f>SEARCH("shape_name",'Mission Importer'!A45)</f>
        <v>#VALUE!</v>
      </c>
      <c r="H45" t="e">
        <f>IF(G45=43,'Mission Importer'!A45,0)</f>
        <v>#VALUE!</v>
      </c>
      <c r="J45" t="e">
        <f>SEARCH("type",'Mission Importer'!A45)</f>
        <v>#VALUE!</v>
      </c>
      <c r="K45" t="e">
        <f>IF(J45=43,'Mission Importer'!A45,0)</f>
        <v>#VALUE!</v>
      </c>
      <c r="L45" t="e">
        <f>SEARCH("category",'Mission Importer'!A45)</f>
        <v>#VALUE!</v>
      </c>
      <c r="M45" t="e">
        <f>IF(L45=43,'Mission Importer'!A45,0)</f>
        <v>#VALUE!</v>
      </c>
    </row>
    <row r="46" spans="1:13" x14ac:dyDescent="0.3">
      <c r="A46" t="e">
        <f>SEARCH("livery",'Mission Importer'!A46)</f>
        <v>#VALUE!</v>
      </c>
      <c r="B46" t="e">
        <f>IF(A46=43,'Mission Importer'!A46,0)</f>
        <v>#VALUE!</v>
      </c>
      <c r="D46" t="e">
        <f>SEARCH("shape_name",'Mission Importer'!A46)</f>
        <v>#VALUE!</v>
      </c>
      <c r="E46" t="e">
        <f>IF(D46=43,'Mission Importer'!A46,0)</f>
        <v>#VALUE!</v>
      </c>
      <c r="G46" t="e">
        <f>SEARCH("shape_name",'Mission Importer'!A46)</f>
        <v>#VALUE!</v>
      </c>
      <c r="H46" t="e">
        <f>IF(G46=43,'Mission Importer'!A46,0)</f>
        <v>#VALUE!</v>
      </c>
      <c r="J46" t="e">
        <f>SEARCH("type",'Mission Importer'!A46)</f>
        <v>#VALUE!</v>
      </c>
      <c r="K46" t="e">
        <f>IF(J46=43,'Mission Importer'!A46,0)</f>
        <v>#VALUE!</v>
      </c>
      <c r="L46" t="e">
        <f>SEARCH("category",'Mission Importer'!A46)</f>
        <v>#VALUE!</v>
      </c>
      <c r="M46" t="e">
        <f>IF(L46=43,'Mission Importer'!A46,0)</f>
        <v>#VALUE!</v>
      </c>
    </row>
    <row r="47" spans="1:13" x14ac:dyDescent="0.3">
      <c r="A47" t="e">
        <f>SEARCH("livery",'Mission Importer'!A47)</f>
        <v>#VALUE!</v>
      </c>
      <c r="B47" t="e">
        <f>IF(A47=43,'Mission Importer'!A47,0)</f>
        <v>#VALUE!</v>
      </c>
      <c r="D47" t="e">
        <f>SEARCH("shape_name",'Mission Importer'!A47)</f>
        <v>#VALUE!</v>
      </c>
      <c r="E47" t="e">
        <f>IF(D47=43,'Mission Importer'!A47,0)</f>
        <v>#VALUE!</v>
      </c>
      <c r="G47" t="e">
        <f>SEARCH("shape_name",'Mission Importer'!A47)</f>
        <v>#VALUE!</v>
      </c>
      <c r="H47" t="e">
        <f>IF(G47=43,'Mission Importer'!A47,0)</f>
        <v>#VALUE!</v>
      </c>
      <c r="J47" t="e">
        <f>SEARCH("type",'Mission Importer'!A47)</f>
        <v>#VALUE!</v>
      </c>
      <c r="K47" t="e">
        <f>IF(J47=43,'Mission Importer'!A47,0)</f>
        <v>#VALUE!</v>
      </c>
      <c r="L47" t="e">
        <f>SEARCH("category",'Mission Importer'!A47)</f>
        <v>#VALUE!</v>
      </c>
      <c r="M47" t="e">
        <f>IF(L47=43,'Mission Importer'!A47,0)</f>
        <v>#VALUE!</v>
      </c>
    </row>
    <row r="48" spans="1:13" x14ac:dyDescent="0.3">
      <c r="A48" t="e">
        <f>SEARCH("livery",'Mission Importer'!A48)</f>
        <v>#VALUE!</v>
      </c>
      <c r="B48" t="e">
        <f>IF(A48=43,'Mission Importer'!A48,0)</f>
        <v>#VALUE!</v>
      </c>
      <c r="D48" t="e">
        <f>SEARCH("shape_name",'Mission Importer'!A48)</f>
        <v>#VALUE!</v>
      </c>
      <c r="E48" t="e">
        <f>IF(D48=43,'Mission Importer'!A48,0)</f>
        <v>#VALUE!</v>
      </c>
      <c r="G48" t="e">
        <f>SEARCH("shape_name",'Mission Importer'!A48)</f>
        <v>#VALUE!</v>
      </c>
      <c r="H48" t="e">
        <f>IF(G48=43,'Mission Importer'!A48,0)</f>
        <v>#VALUE!</v>
      </c>
      <c r="J48" t="e">
        <f>SEARCH("type",'Mission Importer'!A48)</f>
        <v>#VALUE!</v>
      </c>
      <c r="K48" t="e">
        <f>IF(J48=43,'Mission Importer'!A48,0)</f>
        <v>#VALUE!</v>
      </c>
      <c r="L48" t="e">
        <f>SEARCH("category",'Mission Importer'!A48)</f>
        <v>#VALUE!</v>
      </c>
      <c r="M48" t="e">
        <f>IF(L48=43,'Mission Importer'!A48,0)</f>
        <v>#VALUE!</v>
      </c>
    </row>
    <row r="49" spans="1:13" x14ac:dyDescent="0.3">
      <c r="A49" t="e">
        <f>SEARCH("livery",'Mission Importer'!A49)</f>
        <v>#VALUE!</v>
      </c>
      <c r="B49" t="e">
        <f>IF(A49=43,'Mission Importer'!A49,0)</f>
        <v>#VALUE!</v>
      </c>
      <c r="D49" t="e">
        <f>SEARCH("shape_name",'Mission Importer'!A49)</f>
        <v>#VALUE!</v>
      </c>
      <c r="E49" t="e">
        <f>IF(D49=43,'Mission Importer'!A49,0)</f>
        <v>#VALUE!</v>
      </c>
      <c r="G49" t="e">
        <f>SEARCH("shape_name",'Mission Importer'!A49)</f>
        <v>#VALUE!</v>
      </c>
      <c r="H49" t="e">
        <f>IF(G49=43,'Mission Importer'!A49,0)</f>
        <v>#VALUE!</v>
      </c>
      <c r="J49" t="e">
        <f>SEARCH("type",'Mission Importer'!A49)</f>
        <v>#VALUE!</v>
      </c>
      <c r="K49" t="e">
        <f>IF(J49=43,'Mission Importer'!A49,0)</f>
        <v>#VALUE!</v>
      </c>
      <c r="L49" t="e">
        <f>SEARCH("category",'Mission Importer'!A49)</f>
        <v>#VALUE!</v>
      </c>
      <c r="M49" t="e">
        <f>IF(L49=43,'Mission Importer'!A49,0)</f>
        <v>#VALUE!</v>
      </c>
    </row>
    <row r="50" spans="1:13" x14ac:dyDescent="0.3">
      <c r="A50" t="e">
        <f>SEARCH("livery",'Mission Importer'!A50)</f>
        <v>#VALUE!</v>
      </c>
      <c r="B50" t="e">
        <f>IF(A50=43,'Mission Importer'!A50,0)</f>
        <v>#VALUE!</v>
      </c>
      <c r="D50" t="e">
        <f>SEARCH("shape_name",'Mission Importer'!A50)</f>
        <v>#VALUE!</v>
      </c>
      <c r="E50" t="e">
        <f>IF(D50=43,'Mission Importer'!A50,0)</f>
        <v>#VALUE!</v>
      </c>
      <c r="G50" t="e">
        <f>SEARCH("shape_name",'Mission Importer'!A50)</f>
        <v>#VALUE!</v>
      </c>
      <c r="H50" t="e">
        <f>IF(G50=43,'Mission Importer'!A50,0)</f>
        <v>#VALUE!</v>
      </c>
      <c r="J50" t="e">
        <f>SEARCH("type",'Mission Importer'!A50)</f>
        <v>#VALUE!</v>
      </c>
      <c r="K50" t="e">
        <f>IF(J50=43,'Mission Importer'!A50,0)</f>
        <v>#VALUE!</v>
      </c>
      <c r="L50" t="e">
        <f>SEARCH("category",'Mission Importer'!A50)</f>
        <v>#VALUE!</v>
      </c>
      <c r="M50" t="e">
        <f>IF(L50=43,'Mission Importer'!A50,0)</f>
        <v>#VALUE!</v>
      </c>
    </row>
    <row r="51" spans="1:13" x14ac:dyDescent="0.3">
      <c r="A51" t="e">
        <f>SEARCH("livery",'Mission Importer'!A51)</f>
        <v>#VALUE!</v>
      </c>
      <c r="B51" t="e">
        <f>IF(A51=43,'Mission Importer'!A51,0)</f>
        <v>#VALUE!</v>
      </c>
      <c r="D51" t="e">
        <f>SEARCH("shape_name",'Mission Importer'!A51)</f>
        <v>#VALUE!</v>
      </c>
      <c r="E51" t="e">
        <f>IF(D51=43,'Mission Importer'!A51,0)</f>
        <v>#VALUE!</v>
      </c>
      <c r="G51" t="e">
        <f>SEARCH("shape_name",'Mission Importer'!A51)</f>
        <v>#VALUE!</v>
      </c>
      <c r="H51" t="e">
        <f>IF(G51=43,'Mission Importer'!A51,0)</f>
        <v>#VALUE!</v>
      </c>
      <c r="J51" t="e">
        <f>SEARCH("type",'Mission Importer'!A51)</f>
        <v>#VALUE!</v>
      </c>
      <c r="K51" t="e">
        <f>IF(J51=43,'Mission Importer'!A51,0)</f>
        <v>#VALUE!</v>
      </c>
      <c r="L51" t="e">
        <f>SEARCH("category",'Mission Importer'!A51)</f>
        <v>#VALUE!</v>
      </c>
      <c r="M51" t="e">
        <f>IF(L51=43,'Mission Importer'!A51,0)</f>
        <v>#VALUE!</v>
      </c>
    </row>
    <row r="52" spans="1:13" x14ac:dyDescent="0.3">
      <c r="A52" t="e">
        <f>SEARCH("livery",'Mission Importer'!A52)</f>
        <v>#VALUE!</v>
      </c>
      <c r="B52" t="e">
        <f>IF(A52=43,'Mission Importer'!A52,0)</f>
        <v>#VALUE!</v>
      </c>
      <c r="D52" t="e">
        <f>SEARCH("shape_name",'Mission Importer'!A52)</f>
        <v>#VALUE!</v>
      </c>
      <c r="E52" t="e">
        <f>IF(D52=43,'Mission Importer'!A52,0)</f>
        <v>#VALUE!</v>
      </c>
      <c r="G52" t="e">
        <f>SEARCH("shape_name",'Mission Importer'!A52)</f>
        <v>#VALUE!</v>
      </c>
      <c r="H52" t="e">
        <f>IF(G52=43,'Mission Importer'!A52,0)</f>
        <v>#VALUE!</v>
      </c>
      <c r="J52" t="e">
        <f>SEARCH("type",'Mission Importer'!A52)</f>
        <v>#VALUE!</v>
      </c>
      <c r="K52" t="e">
        <f>IF(J52=43,'Mission Importer'!A52,0)</f>
        <v>#VALUE!</v>
      </c>
      <c r="L52" t="e">
        <f>SEARCH("category",'Mission Importer'!A52)</f>
        <v>#VALUE!</v>
      </c>
      <c r="M52" t="e">
        <f>IF(L52=43,'Mission Importer'!A52,0)</f>
        <v>#VALUE!</v>
      </c>
    </row>
    <row r="53" spans="1:13" x14ac:dyDescent="0.3">
      <c r="A53" t="e">
        <f>SEARCH("livery",'Mission Importer'!A53)</f>
        <v>#VALUE!</v>
      </c>
      <c r="B53" t="e">
        <f>IF(A53=43,'Mission Importer'!A53,0)</f>
        <v>#VALUE!</v>
      </c>
      <c r="D53" t="e">
        <f>SEARCH("shape_name",'Mission Importer'!A53)</f>
        <v>#VALUE!</v>
      </c>
      <c r="E53" t="e">
        <f>IF(D53=43,'Mission Importer'!A53,0)</f>
        <v>#VALUE!</v>
      </c>
      <c r="G53" t="e">
        <f>SEARCH("shape_name",'Mission Importer'!A53)</f>
        <v>#VALUE!</v>
      </c>
      <c r="H53" t="e">
        <f>IF(G53=43,'Mission Importer'!A53,0)</f>
        <v>#VALUE!</v>
      </c>
      <c r="J53" t="e">
        <f>SEARCH("type",'Mission Importer'!A53)</f>
        <v>#VALUE!</v>
      </c>
      <c r="K53" t="e">
        <f>IF(J53=43,'Mission Importer'!A53,0)</f>
        <v>#VALUE!</v>
      </c>
      <c r="L53" t="e">
        <f>SEARCH("category",'Mission Importer'!A53)</f>
        <v>#VALUE!</v>
      </c>
      <c r="M53" t="e">
        <f>IF(L53=43,'Mission Importer'!A53,0)</f>
        <v>#VALUE!</v>
      </c>
    </row>
    <row r="54" spans="1:13" x14ac:dyDescent="0.3">
      <c r="A54" t="e">
        <f>SEARCH("livery",'Mission Importer'!A54)</f>
        <v>#VALUE!</v>
      </c>
      <c r="B54" t="e">
        <f>IF(A54=43,'Mission Importer'!A54,0)</f>
        <v>#VALUE!</v>
      </c>
      <c r="D54" t="e">
        <f>SEARCH("shape_name",'Mission Importer'!A54)</f>
        <v>#VALUE!</v>
      </c>
      <c r="E54" t="e">
        <f>IF(D54=43,'Mission Importer'!A54,0)</f>
        <v>#VALUE!</v>
      </c>
      <c r="G54" t="e">
        <f>SEARCH("shape_name",'Mission Importer'!A54)</f>
        <v>#VALUE!</v>
      </c>
      <c r="H54" t="e">
        <f>IF(G54=43,'Mission Importer'!A54,0)</f>
        <v>#VALUE!</v>
      </c>
      <c r="J54" t="e">
        <f>SEARCH("type",'Mission Importer'!A54)</f>
        <v>#VALUE!</v>
      </c>
      <c r="K54" t="e">
        <f>IF(J54=43,'Mission Importer'!A54,0)</f>
        <v>#VALUE!</v>
      </c>
      <c r="L54" t="e">
        <f>SEARCH("category",'Mission Importer'!A54)</f>
        <v>#VALUE!</v>
      </c>
      <c r="M54" t="e">
        <f>IF(L54=43,'Mission Importer'!A54,0)</f>
        <v>#VALUE!</v>
      </c>
    </row>
    <row r="55" spans="1:13" x14ac:dyDescent="0.3">
      <c r="A55" t="e">
        <f>SEARCH("livery",'Mission Importer'!A55)</f>
        <v>#VALUE!</v>
      </c>
      <c r="B55" t="e">
        <f>IF(A55=43,'Mission Importer'!A55,0)</f>
        <v>#VALUE!</v>
      </c>
      <c r="D55" t="e">
        <f>SEARCH("shape_name",'Mission Importer'!A55)</f>
        <v>#VALUE!</v>
      </c>
      <c r="E55" t="e">
        <f>IF(D55=43,'Mission Importer'!A55,0)</f>
        <v>#VALUE!</v>
      </c>
      <c r="G55" t="e">
        <f>SEARCH("shape_name",'Mission Importer'!A55)</f>
        <v>#VALUE!</v>
      </c>
      <c r="H55" t="e">
        <f>IF(G55=43,'Mission Importer'!A55,0)</f>
        <v>#VALUE!</v>
      </c>
      <c r="J55" t="e">
        <f>SEARCH("type",'Mission Importer'!A55)</f>
        <v>#VALUE!</v>
      </c>
      <c r="K55" t="e">
        <f>IF(J55=43,'Mission Importer'!A55,0)</f>
        <v>#VALUE!</v>
      </c>
      <c r="L55" t="e">
        <f>SEARCH("category",'Mission Importer'!A55)</f>
        <v>#VALUE!</v>
      </c>
      <c r="M55" t="e">
        <f>IF(L55=43,'Mission Importer'!A55,0)</f>
        <v>#VALUE!</v>
      </c>
    </row>
    <row r="56" spans="1:13" x14ac:dyDescent="0.3">
      <c r="A56" t="e">
        <f>SEARCH("livery",'Mission Importer'!A56)</f>
        <v>#VALUE!</v>
      </c>
      <c r="B56" t="e">
        <f>IF(A56=43,'Mission Importer'!A56,0)</f>
        <v>#VALUE!</v>
      </c>
      <c r="D56" t="e">
        <f>SEARCH("shape_name",'Mission Importer'!A56)</f>
        <v>#VALUE!</v>
      </c>
      <c r="E56" t="e">
        <f>IF(D56=43,'Mission Importer'!A56,0)</f>
        <v>#VALUE!</v>
      </c>
      <c r="G56" t="e">
        <f>SEARCH("shape_name",'Mission Importer'!A56)</f>
        <v>#VALUE!</v>
      </c>
      <c r="H56" t="e">
        <f>IF(G56=43,'Mission Importer'!A56,0)</f>
        <v>#VALUE!</v>
      </c>
      <c r="J56" t="e">
        <f>SEARCH("type",'Mission Importer'!A56)</f>
        <v>#VALUE!</v>
      </c>
      <c r="K56" t="e">
        <f>IF(J56=43,'Mission Importer'!A56,0)</f>
        <v>#VALUE!</v>
      </c>
      <c r="L56" t="e">
        <f>SEARCH("category",'Mission Importer'!A56)</f>
        <v>#VALUE!</v>
      </c>
      <c r="M56" t="e">
        <f>IF(L56=43,'Mission Importer'!A56,0)</f>
        <v>#VALUE!</v>
      </c>
    </row>
    <row r="57" spans="1:13" x14ac:dyDescent="0.3">
      <c r="A57" t="e">
        <f>SEARCH("livery",'Mission Importer'!A57)</f>
        <v>#VALUE!</v>
      </c>
      <c r="B57" t="e">
        <f>IF(A57=43,'Mission Importer'!A57,0)</f>
        <v>#VALUE!</v>
      </c>
      <c r="D57" t="e">
        <f>SEARCH("shape_name",'Mission Importer'!A57)</f>
        <v>#VALUE!</v>
      </c>
      <c r="E57" t="e">
        <f>IF(D57=43,'Mission Importer'!A57,0)</f>
        <v>#VALUE!</v>
      </c>
      <c r="G57" t="e">
        <f>SEARCH("shape_name",'Mission Importer'!A57)</f>
        <v>#VALUE!</v>
      </c>
      <c r="H57" t="e">
        <f>IF(G57=43,'Mission Importer'!A57,0)</f>
        <v>#VALUE!</v>
      </c>
      <c r="J57" t="e">
        <f>SEARCH("type",'Mission Importer'!A57)</f>
        <v>#VALUE!</v>
      </c>
      <c r="K57" t="e">
        <f>IF(J57=43,'Mission Importer'!A57,0)</f>
        <v>#VALUE!</v>
      </c>
      <c r="L57" t="e">
        <f>SEARCH("category",'Mission Importer'!A57)</f>
        <v>#VALUE!</v>
      </c>
      <c r="M57" t="e">
        <f>IF(L57=43,'Mission Importer'!A57,0)</f>
        <v>#VALUE!</v>
      </c>
    </row>
    <row r="58" spans="1:13" x14ac:dyDescent="0.3">
      <c r="A58" t="e">
        <f>SEARCH("livery",'Mission Importer'!A58)</f>
        <v>#VALUE!</v>
      </c>
      <c r="B58" t="e">
        <f>IF(A58=43,'Mission Importer'!A58,0)</f>
        <v>#VALUE!</v>
      </c>
      <c r="D58" t="e">
        <f>SEARCH("shape_name",'Mission Importer'!A58)</f>
        <v>#VALUE!</v>
      </c>
      <c r="E58" t="e">
        <f>IF(D58=43,'Mission Importer'!A58,0)</f>
        <v>#VALUE!</v>
      </c>
      <c r="G58" t="e">
        <f>SEARCH("shape_name",'Mission Importer'!A58)</f>
        <v>#VALUE!</v>
      </c>
      <c r="H58" t="e">
        <f>IF(G58=43,'Mission Importer'!A58,0)</f>
        <v>#VALUE!</v>
      </c>
      <c r="J58" t="e">
        <f>SEARCH("type",'Mission Importer'!A58)</f>
        <v>#VALUE!</v>
      </c>
      <c r="K58" t="e">
        <f>IF(J58=43,'Mission Importer'!A58,0)</f>
        <v>#VALUE!</v>
      </c>
      <c r="L58" t="e">
        <f>SEARCH("category",'Mission Importer'!A58)</f>
        <v>#VALUE!</v>
      </c>
      <c r="M58" t="e">
        <f>IF(L58=43,'Mission Importer'!A58,0)</f>
        <v>#VALUE!</v>
      </c>
    </row>
    <row r="59" spans="1:13" x14ac:dyDescent="0.3">
      <c r="A59" t="e">
        <f>SEARCH("livery",'Mission Importer'!A59)</f>
        <v>#VALUE!</v>
      </c>
      <c r="B59" t="e">
        <f>IF(A59=43,'Mission Importer'!A59,0)</f>
        <v>#VALUE!</v>
      </c>
      <c r="D59" t="e">
        <f>SEARCH("shape_name",'Mission Importer'!A59)</f>
        <v>#VALUE!</v>
      </c>
      <c r="E59" t="e">
        <f>IF(D59=43,'Mission Importer'!A59,0)</f>
        <v>#VALUE!</v>
      </c>
      <c r="G59" t="e">
        <f>SEARCH("shape_name",'Mission Importer'!A59)</f>
        <v>#VALUE!</v>
      </c>
      <c r="H59" t="e">
        <f>IF(G59=43,'Mission Importer'!A59,0)</f>
        <v>#VALUE!</v>
      </c>
      <c r="J59" t="e">
        <f>SEARCH("type",'Mission Importer'!A59)</f>
        <v>#VALUE!</v>
      </c>
      <c r="K59" t="e">
        <f>IF(J59=43,'Mission Importer'!A59,0)</f>
        <v>#VALUE!</v>
      </c>
      <c r="L59" t="e">
        <f>SEARCH("category",'Mission Importer'!A59)</f>
        <v>#VALUE!</v>
      </c>
      <c r="M59" t="e">
        <f>IF(L59=43,'Mission Importer'!A59,0)</f>
        <v>#VALUE!</v>
      </c>
    </row>
    <row r="60" spans="1:13" x14ac:dyDescent="0.3">
      <c r="A60" t="e">
        <f>SEARCH("livery",'Mission Importer'!A60)</f>
        <v>#VALUE!</v>
      </c>
      <c r="B60" t="e">
        <f>IF(A60=43,'Mission Importer'!A60,0)</f>
        <v>#VALUE!</v>
      </c>
      <c r="D60" t="e">
        <f>SEARCH("shape_name",'Mission Importer'!A60)</f>
        <v>#VALUE!</v>
      </c>
      <c r="E60" t="e">
        <f>IF(D60=43,'Mission Importer'!A60,0)</f>
        <v>#VALUE!</v>
      </c>
      <c r="G60" t="e">
        <f>SEARCH("shape_name",'Mission Importer'!A60)</f>
        <v>#VALUE!</v>
      </c>
      <c r="H60" t="e">
        <f>IF(G60=43,'Mission Importer'!A60,0)</f>
        <v>#VALUE!</v>
      </c>
      <c r="J60" t="e">
        <f>SEARCH("type",'Mission Importer'!A60)</f>
        <v>#VALUE!</v>
      </c>
      <c r="K60" t="e">
        <f>IF(J60=43,'Mission Importer'!A60,0)</f>
        <v>#VALUE!</v>
      </c>
      <c r="L60" t="e">
        <f>SEARCH("category",'Mission Importer'!A60)</f>
        <v>#VALUE!</v>
      </c>
      <c r="M60" t="e">
        <f>IF(L60=43,'Mission Importer'!A60,0)</f>
        <v>#VALUE!</v>
      </c>
    </row>
    <row r="61" spans="1:13" x14ac:dyDescent="0.3">
      <c r="A61" t="e">
        <f>SEARCH("livery",'Mission Importer'!A61)</f>
        <v>#VALUE!</v>
      </c>
      <c r="B61" t="e">
        <f>IF(A61=43,'Mission Importer'!A61,0)</f>
        <v>#VALUE!</v>
      </c>
      <c r="D61" t="e">
        <f>SEARCH("shape_name",'Mission Importer'!A61)</f>
        <v>#VALUE!</v>
      </c>
      <c r="E61" t="e">
        <f>IF(D61=43,'Mission Importer'!A61,0)</f>
        <v>#VALUE!</v>
      </c>
      <c r="G61" t="e">
        <f>SEARCH("shape_name",'Mission Importer'!A61)</f>
        <v>#VALUE!</v>
      </c>
      <c r="H61" t="e">
        <f>IF(G61=43,'Mission Importer'!A61,0)</f>
        <v>#VALUE!</v>
      </c>
      <c r="J61" t="e">
        <f>SEARCH("type",'Mission Importer'!A61)</f>
        <v>#VALUE!</v>
      </c>
      <c r="K61" t="e">
        <f>IF(J61=43,'Mission Importer'!A61,0)</f>
        <v>#VALUE!</v>
      </c>
      <c r="L61" t="e">
        <f>SEARCH("category",'Mission Importer'!A61)</f>
        <v>#VALUE!</v>
      </c>
      <c r="M61" t="e">
        <f>IF(L61=43,'Mission Importer'!A61,0)</f>
        <v>#VALUE!</v>
      </c>
    </row>
    <row r="62" spans="1:13" x14ac:dyDescent="0.3">
      <c r="A62" t="e">
        <f>SEARCH("livery",'Mission Importer'!A62)</f>
        <v>#VALUE!</v>
      </c>
      <c r="B62" t="e">
        <f>IF(A62=43,'Mission Importer'!A62,0)</f>
        <v>#VALUE!</v>
      </c>
      <c r="D62" t="e">
        <f>SEARCH("shape_name",'Mission Importer'!A62)</f>
        <v>#VALUE!</v>
      </c>
      <c r="E62" t="e">
        <f>IF(D62=43,'Mission Importer'!A62,0)</f>
        <v>#VALUE!</v>
      </c>
      <c r="G62" t="e">
        <f>SEARCH("shape_name",'Mission Importer'!A62)</f>
        <v>#VALUE!</v>
      </c>
      <c r="H62" t="e">
        <f>IF(G62=43,'Mission Importer'!A62,0)</f>
        <v>#VALUE!</v>
      </c>
      <c r="J62" t="e">
        <f>SEARCH("type",'Mission Importer'!A62)</f>
        <v>#VALUE!</v>
      </c>
      <c r="K62" t="e">
        <f>IF(J62=43,'Mission Importer'!A62,0)</f>
        <v>#VALUE!</v>
      </c>
      <c r="L62" t="e">
        <f>SEARCH("category",'Mission Importer'!A62)</f>
        <v>#VALUE!</v>
      </c>
      <c r="M62" t="e">
        <f>IF(L62=43,'Mission Importer'!A62,0)</f>
        <v>#VALUE!</v>
      </c>
    </row>
    <row r="63" spans="1:13" x14ac:dyDescent="0.3">
      <c r="A63" t="e">
        <f>SEARCH("livery",'Mission Importer'!A63)</f>
        <v>#VALUE!</v>
      </c>
      <c r="B63" t="e">
        <f>IF(A63=43,'Mission Importer'!A63,0)</f>
        <v>#VALUE!</v>
      </c>
      <c r="D63" t="e">
        <f>SEARCH("shape_name",'Mission Importer'!A63)</f>
        <v>#VALUE!</v>
      </c>
      <c r="E63" t="e">
        <f>IF(D63=43,'Mission Importer'!A63,0)</f>
        <v>#VALUE!</v>
      </c>
      <c r="G63" t="e">
        <f>SEARCH("shape_name",'Mission Importer'!A63)</f>
        <v>#VALUE!</v>
      </c>
      <c r="H63" t="e">
        <f>IF(G63=43,'Mission Importer'!A63,0)</f>
        <v>#VALUE!</v>
      </c>
      <c r="J63" t="e">
        <f>SEARCH("type",'Mission Importer'!A63)</f>
        <v>#VALUE!</v>
      </c>
      <c r="K63" t="e">
        <f>IF(J63=43,'Mission Importer'!A63,0)</f>
        <v>#VALUE!</v>
      </c>
      <c r="L63" t="e">
        <f>SEARCH("category",'Mission Importer'!A63)</f>
        <v>#VALUE!</v>
      </c>
      <c r="M63" t="e">
        <f>IF(L63=43,'Mission Importer'!A63,0)</f>
        <v>#VALUE!</v>
      </c>
    </row>
    <row r="64" spans="1:13" x14ac:dyDescent="0.3">
      <c r="A64" t="e">
        <f>SEARCH("livery",'Mission Importer'!A64)</f>
        <v>#VALUE!</v>
      </c>
      <c r="B64" t="e">
        <f>IF(A64=43,'Mission Importer'!A64,0)</f>
        <v>#VALUE!</v>
      </c>
      <c r="D64" t="e">
        <f>SEARCH("shape_name",'Mission Importer'!A64)</f>
        <v>#VALUE!</v>
      </c>
      <c r="E64" t="e">
        <f>IF(D64=43,'Mission Importer'!A64,0)</f>
        <v>#VALUE!</v>
      </c>
      <c r="G64" t="e">
        <f>SEARCH("shape_name",'Mission Importer'!A64)</f>
        <v>#VALUE!</v>
      </c>
      <c r="H64" t="e">
        <f>IF(G64=43,'Mission Importer'!A64,0)</f>
        <v>#VALUE!</v>
      </c>
      <c r="J64" t="e">
        <f>SEARCH("type",'Mission Importer'!A64)</f>
        <v>#VALUE!</v>
      </c>
      <c r="K64" t="e">
        <f>IF(J64=43,'Mission Importer'!A64,0)</f>
        <v>#VALUE!</v>
      </c>
      <c r="L64" t="e">
        <f>SEARCH("category",'Mission Importer'!A64)</f>
        <v>#VALUE!</v>
      </c>
      <c r="M64" t="e">
        <f>IF(L64=43,'Mission Importer'!A64,0)</f>
        <v>#VALUE!</v>
      </c>
    </row>
    <row r="65" spans="1:13" x14ac:dyDescent="0.3">
      <c r="A65" t="e">
        <f>SEARCH("livery",'Mission Importer'!A65)</f>
        <v>#VALUE!</v>
      </c>
      <c r="B65" t="e">
        <f>IF(A65=43,'Mission Importer'!A65,0)</f>
        <v>#VALUE!</v>
      </c>
      <c r="D65" t="e">
        <f>SEARCH("shape_name",'Mission Importer'!A65)</f>
        <v>#VALUE!</v>
      </c>
      <c r="E65" t="e">
        <f>IF(D65=43,'Mission Importer'!A65,0)</f>
        <v>#VALUE!</v>
      </c>
      <c r="G65" t="e">
        <f>SEARCH("shape_name",'Mission Importer'!A65)</f>
        <v>#VALUE!</v>
      </c>
      <c r="H65" t="e">
        <f>IF(G65=43,'Mission Importer'!A65,0)</f>
        <v>#VALUE!</v>
      </c>
      <c r="J65" t="e">
        <f>SEARCH("type",'Mission Importer'!A65)</f>
        <v>#VALUE!</v>
      </c>
      <c r="K65" t="e">
        <f>IF(J65=43,'Mission Importer'!A65,0)</f>
        <v>#VALUE!</v>
      </c>
      <c r="L65" t="e">
        <f>SEARCH("category",'Mission Importer'!A65)</f>
        <v>#VALUE!</v>
      </c>
      <c r="M65" t="e">
        <f>IF(L65=43,'Mission Importer'!A65,0)</f>
        <v>#VALUE!</v>
      </c>
    </row>
    <row r="66" spans="1:13" x14ac:dyDescent="0.3">
      <c r="A66" t="e">
        <f>SEARCH("livery",'Mission Importer'!A66)</f>
        <v>#VALUE!</v>
      </c>
      <c r="B66" t="e">
        <f>IF(A66=43,'Mission Importer'!A66,0)</f>
        <v>#VALUE!</v>
      </c>
      <c r="D66" t="e">
        <f>SEARCH("shape_name",'Mission Importer'!A66)</f>
        <v>#VALUE!</v>
      </c>
      <c r="E66" t="e">
        <f>IF(D66=43,'Mission Importer'!A66,0)</f>
        <v>#VALUE!</v>
      </c>
      <c r="G66" t="e">
        <f>SEARCH("shape_name",'Mission Importer'!A66)</f>
        <v>#VALUE!</v>
      </c>
      <c r="H66" t="e">
        <f>IF(G66=43,'Mission Importer'!A66,0)</f>
        <v>#VALUE!</v>
      </c>
      <c r="J66" t="e">
        <f>SEARCH("type",'Mission Importer'!A66)</f>
        <v>#VALUE!</v>
      </c>
      <c r="K66" t="e">
        <f>IF(J66=43,'Mission Importer'!A66,0)</f>
        <v>#VALUE!</v>
      </c>
      <c r="L66" t="e">
        <f>SEARCH("category",'Mission Importer'!A66)</f>
        <v>#VALUE!</v>
      </c>
      <c r="M66" t="e">
        <f>IF(L66=43,'Mission Importer'!A66,0)</f>
        <v>#VALUE!</v>
      </c>
    </row>
    <row r="67" spans="1:13" x14ac:dyDescent="0.3">
      <c r="A67" t="e">
        <f>SEARCH("livery",'Mission Importer'!A67)</f>
        <v>#VALUE!</v>
      </c>
      <c r="B67" t="e">
        <f>IF(A67=43,'Mission Importer'!A67,0)</f>
        <v>#VALUE!</v>
      </c>
      <c r="D67" t="e">
        <f>SEARCH("shape_name",'Mission Importer'!A67)</f>
        <v>#VALUE!</v>
      </c>
      <c r="E67" t="e">
        <f>IF(D67=43,'Mission Importer'!A67,0)</f>
        <v>#VALUE!</v>
      </c>
      <c r="G67" t="e">
        <f>SEARCH("shape_name",'Mission Importer'!A67)</f>
        <v>#VALUE!</v>
      </c>
      <c r="H67" t="e">
        <f>IF(G67=43,'Mission Importer'!A67,0)</f>
        <v>#VALUE!</v>
      </c>
      <c r="J67" t="e">
        <f>SEARCH("type",'Mission Importer'!A67)</f>
        <v>#VALUE!</v>
      </c>
      <c r="K67" t="e">
        <f>IF(J67=43,'Mission Importer'!A67,0)</f>
        <v>#VALUE!</v>
      </c>
      <c r="L67" t="e">
        <f>SEARCH("category",'Mission Importer'!A67)</f>
        <v>#VALUE!</v>
      </c>
      <c r="M67" t="e">
        <f>IF(L67=43,'Mission Importer'!A67,0)</f>
        <v>#VALUE!</v>
      </c>
    </row>
    <row r="68" spans="1:13" x14ac:dyDescent="0.3">
      <c r="A68" t="e">
        <f>SEARCH("livery",'Mission Importer'!A68)</f>
        <v>#VALUE!</v>
      </c>
      <c r="B68" t="e">
        <f>IF(A68=43,'Mission Importer'!A68,0)</f>
        <v>#VALUE!</v>
      </c>
      <c r="D68" t="e">
        <f>SEARCH("shape_name",'Mission Importer'!A68)</f>
        <v>#VALUE!</v>
      </c>
      <c r="E68" t="e">
        <f>IF(D68=43,'Mission Importer'!A68,0)</f>
        <v>#VALUE!</v>
      </c>
      <c r="G68" t="e">
        <f>SEARCH("shape_name",'Mission Importer'!A68)</f>
        <v>#VALUE!</v>
      </c>
      <c r="H68" t="e">
        <f>IF(G68=43,'Mission Importer'!A68,0)</f>
        <v>#VALUE!</v>
      </c>
      <c r="J68" t="e">
        <f>SEARCH("type",'Mission Importer'!A68)</f>
        <v>#VALUE!</v>
      </c>
      <c r="K68" t="e">
        <f>IF(J68=43,'Mission Importer'!A68,0)</f>
        <v>#VALUE!</v>
      </c>
      <c r="L68" t="e">
        <f>SEARCH("category",'Mission Importer'!A68)</f>
        <v>#VALUE!</v>
      </c>
      <c r="M68" t="e">
        <f>IF(L68=43,'Mission Importer'!A68,0)</f>
        <v>#VALUE!</v>
      </c>
    </row>
    <row r="69" spans="1:13" x14ac:dyDescent="0.3">
      <c r="A69" t="e">
        <f>SEARCH("livery",'Mission Importer'!A69)</f>
        <v>#VALUE!</v>
      </c>
      <c r="B69" t="e">
        <f>IF(A69=43,'Mission Importer'!A69,0)</f>
        <v>#VALUE!</v>
      </c>
      <c r="D69" t="e">
        <f>SEARCH("shape_name",'Mission Importer'!A69)</f>
        <v>#VALUE!</v>
      </c>
      <c r="E69" t="e">
        <f>IF(D69=43,'Mission Importer'!A69,0)</f>
        <v>#VALUE!</v>
      </c>
      <c r="G69" t="e">
        <f>SEARCH("shape_name",'Mission Importer'!A69)</f>
        <v>#VALUE!</v>
      </c>
      <c r="H69" t="e">
        <f>IF(G69=43,'Mission Importer'!A69,0)</f>
        <v>#VALUE!</v>
      </c>
      <c r="J69" t="e">
        <f>SEARCH("type",'Mission Importer'!A69)</f>
        <v>#VALUE!</v>
      </c>
      <c r="K69" t="e">
        <f>IF(J69=43,'Mission Importer'!A69,0)</f>
        <v>#VALUE!</v>
      </c>
      <c r="L69" t="e">
        <f>SEARCH("category",'Mission Importer'!A69)</f>
        <v>#VALUE!</v>
      </c>
      <c r="M69" t="e">
        <f>IF(L69=43,'Mission Importer'!A69,0)</f>
        <v>#VALUE!</v>
      </c>
    </row>
    <row r="70" spans="1:13" x14ac:dyDescent="0.3">
      <c r="A70" t="e">
        <f>SEARCH("livery",'Mission Importer'!A70)</f>
        <v>#VALUE!</v>
      </c>
      <c r="B70" t="e">
        <f>IF(A70=43,'Mission Importer'!A70,0)</f>
        <v>#VALUE!</v>
      </c>
      <c r="D70" t="e">
        <f>SEARCH("shape_name",'Mission Importer'!A70)</f>
        <v>#VALUE!</v>
      </c>
      <c r="E70" t="e">
        <f>IF(D70=43,'Mission Importer'!A70,0)</f>
        <v>#VALUE!</v>
      </c>
      <c r="G70" t="e">
        <f>SEARCH("shape_name",'Mission Importer'!A70)</f>
        <v>#VALUE!</v>
      </c>
      <c r="H70" t="e">
        <f>IF(G70=43,'Mission Importer'!A70,0)</f>
        <v>#VALUE!</v>
      </c>
      <c r="J70" t="e">
        <f>SEARCH("type",'Mission Importer'!A70)</f>
        <v>#VALUE!</v>
      </c>
      <c r="K70" t="e">
        <f>IF(J70=43,'Mission Importer'!A70,0)</f>
        <v>#VALUE!</v>
      </c>
      <c r="L70" t="e">
        <f>SEARCH("category",'Mission Importer'!A70)</f>
        <v>#VALUE!</v>
      </c>
      <c r="M70" t="e">
        <f>IF(L70=43,'Mission Importer'!A70,0)</f>
        <v>#VALUE!</v>
      </c>
    </row>
    <row r="71" spans="1:13" x14ac:dyDescent="0.3">
      <c r="A71" t="e">
        <f>SEARCH("livery",'Mission Importer'!A71)</f>
        <v>#VALUE!</v>
      </c>
      <c r="B71" t="e">
        <f>IF(A71=43,'Mission Importer'!A71,0)</f>
        <v>#VALUE!</v>
      </c>
      <c r="D71" t="e">
        <f>SEARCH("shape_name",'Mission Importer'!A71)</f>
        <v>#VALUE!</v>
      </c>
      <c r="E71" t="e">
        <f>IF(D71=43,'Mission Importer'!A71,0)</f>
        <v>#VALUE!</v>
      </c>
      <c r="G71" t="e">
        <f>SEARCH("shape_name",'Mission Importer'!A71)</f>
        <v>#VALUE!</v>
      </c>
      <c r="H71" t="e">
        <f>IF(G71=43,'Mission Importer'!A71,0)</f>
        <v>#VALUE!</v>
      </c>
      <c r="J71" t="e">
        <f>SEARCH("type",'Mission Importer'!A71)</f>
        <v>#VALUE!</v>
      </c>
      <c r="K71" t="e">
        <f>IF(J71=43,'Mission Importer'!A71,0)</f>
        <v>#VALUE!</v>
      </c>
      <c r="L71" t="e">
        <f>SEARCH("category",'Mission Importer'!A71)</f>
        <v>#VALUE!</v>
      </c>
      <c r="M71" t="e">
        <f>IF(L71=43,'Mission Importer'!A71,0)</f>
        <v>#VALUE!</v>
      </c>
    </row>
    <row r="72" spans="1:13" x14ac:dyDescent="0.3">
      <c r="A72" t="e">
        <f>SEARCH("livery",'Mission Importer'!A72)</f>
        <v>#VALUE!</v>
      </c>
      <c r="B72" t="e">
        <f>IF(A72=43,'Mission Importer'!A72,0)</f>
        <v>#VALUE!</v>
      </c>
      <c r="D72" t="e">
        <f>SEARCH("shape_name",'Mission Importer'!A72)</f>
        <v>#VALUE!</v>
      </c>
      <c r="E72" t="e">
        <f>IF(D72=43,'Mission Importer'!A72,0)</f>
        <v>#VALUE!</v>
      </c>
      <c r="G72" t="e">
        <f>SEARCH("shape_name",'Mission Importer'!A72)</f>
        <v>#VALUE!</v>
      </c>
      <c r="H72" t="e">
        <f>IF(G72=43,'Mission Importer'!A72,0)</f>
        <v>#VALUE!</v>
      </c>
      <c r="J72" t="e">
        <f>SEARCH("type",'Mission Importer'!A72)</f>
        <v>#VALUE!</v>
      </c>
      <c r="K72" t="e">
        <f>IF(J72=43,'Mission Importer'!A72,0)</f>
        <v>#VALUE!</v>
      </c>
      <c r="L72" t="e">
        <f>SEARCH("category",'Mission Importer'!A72)</f>
        <v>#VALUE!</v>
      </c>
      <c r="M72" t="e">
        <f>IF(L72=43,'Mission Importer'!A72,0)</f>
        <v>#VALUE!</v>
      </c>
    </row>
    <row r="73" spans="1:13" x14ac:dyDescent="0.3">
      <c r="A73" t="e">
        <f>SEARCH("livery",'Mission Importer'!A73)</f>
        <v>#VALUE!</v>
      </c>
      <c r="B73" t="e">
        <f>IF(A73=43,'Mission Importer'!A73,0)</f>
        <v>#VALUE!</v>
      </c>
      <c r="D73" t="e">
        <f>SEARCH("shape_name",'Mission Importer'!A73)</f>
        <v>#VALUE!</v>
      </c>
      <c r="E73" t="e">
        <f>IF(D73=43,'Mission Importer'!A73,0)</f>
        <v>#VALUE!</v>
      </c>
      <c r="G73" t="e">
        <f>SEARCH("shape_name",'Mission Importer'!A73)</f>
        <v>#VALUE!</v>
      </c>
      <c r="H73" t="e">
        <f>IF(G73=43,'Mission Importer'!A73,0)</f>
        <v>#VALUE!</v>
      </c>
      <c r="J73" t="e">
        <f>SEARCH("type",'Mission Importer'!A73)</f>
        <v>#VALUE!</v>
      </c>
      <c r="K73" t="e">
        <f>IF(J73=43,'Mission Importer'!A73,0)</f>
        <v>#VALUE!</v>
      </c>
      <c r="L73" t="e">
        <f>SEARCH("category",'Mission Importer'!A73)</f>
        <v>#VALUE!</v>
      </c>
      <c r="M73" t="e">
        <f>IF(L73=43,'Mission Importer'!A73,0)</f>
        <v>#VALUE!</v>
      </c>
    </row>
    <row r="74" spans="1:13" x14ac:dyDescent="0.3">
      <c r="A74" t="e">
        <f>SEARCH("livery",'Mission Importer'!A74)</f>
        <v>#VALUE!</v>
      </c>
      <c r="B74" t="e">
        <f>IF(A74=43,'Mission Importer'!A74,0)</f>
        <v>#VALUE!</v>
      </c>
      <c r="D74" t="e">
        <f>SEARCH("shape_name",'Mission Importer'!A74)</f>
        <v>#VALUE!</v>
      </c>
      <c r="E74" t="e">
        <f>IF(D74=43,'Mission Importer'!A74,0)</f>
        <v>#VALUE!</v>
      </c>
      <c r="G74" t="e">
        <f>SEARCH("shape_name",'Mission Importer'!A74)</f>
        <v>#VALUE!</v>
      </c>
      <c r="H74" t="e">
        <f>IF(G74=43,'Mission Importer'!A74,0)</f>
        <v>#VALUE!</v>
      </c>
      <c r="J74" t="e">
        <f>SEARCH("type",'Mission Importer'!A74)</f>
        <v>#VALUE!</v>
      </c>
      <c r="K74" t="e">
        <f>IF(J74=43,'Mission Importer'!A74,0)</f>
        <v>#VALUE!</v>
      </c>
      <c r="L74" t="e">
        <f>SEARCH("category",'Mission Importer'!A74)</f>
        <v>#VALUE!</v>
      </c>
      <c r="M74" t="e">
        <f>IF(L74=43,'Mission Importer'!A74,0)</f>
        <v>#VALUE!</v>
      </c>
    </row>
    <row r="75" spans="1:13" x14ac:dyDescent="0.3">
      <c r="A75" t="e">
        <f>SEARCH("livery",'Mission Importer'!A75)</f>
        <v>#VALUE!</v>
      </c>
      <c r="B75" t="e">
        <f>IF(A75=43,'Mission Importer'!A75,0)</f>
        <v>#VALUE!</v>
      </c>
      <c r="D75" t="e">
        <f>SEARCH("shape_name",'Mission Importer'!A75)</f>
        <v>#VALUE!</v>
      </c>
      <c r="E75" t="e">
        <f>IF(D75=43,'Mission Importer'!A75,0)</f>
        <v>#VALUE!</v>
      </c>
      <c r="G75" t="e">
        <f>SEARCH("shape_name",'Mission Importer'!A75)</f>
        <v>#VALUE!</v>
      </c>
      <c r="H75" t="e">
        <f>IF(G75=43,'Mission Importer'!A75,0)</f>
        <v>#VALUE!</v>
      </c>
      <c r="J75" t="e">
        <f>SEARCH("type",'Mission Importer'!A75)</f>
        <v>#VALUE!</v>
      </c>
      <c r="K75" t="e">
        <f>IF(J75=43,'Mission Importer'!A75,0)</f>
        <v>#VALUE!</v>
      </c>
      <c r="L75" t="e">
        <f>SEARCH("category",'Mission Importer'!A75)</f>
        <v>#VALUE!</v>
      </c>
      <c r="M75" t="e">
        <f>IF(L75=43,'Mission Importer'!A75,0)</f>
        <v>#VALUE!</v>
      </c>
    </row>
    <row r="76" spans="1:13" x14ac:dyDescent="0.3">
      <c r="A76" t="e">
        <f>SEARCH("livery",'Mission Importer'!A76)</f>
        <v>#VALUE!</v>
      </c>
      <c r="B76" t="e">
        <f>IF(A76=43,'Mission Importer'!A76,0)</f>
        <v>#VALUE!</v>
      </c>
      <c r="D76" t="e">
        <f>SEARCH("shape_name",'Mission Importer'!A76)</f>
        <v>#VALUE!</v>
      </c>
      <c r="E76" t="e">
        <f>IF(D76=43,'Mission Importer'!A76,0)</f>
        <v>#VALUE!</v>
      </c>
      <c r="G76" t="e">
        <f>SEARCH("shape_name",'Mission Importer'!A76)</f>
        <v>#VALUE!</v>
      </c>
      <c r="H76" t="e">
        <f>IF(G76=43,'Mission Importer'!A76,0)</f>
        <v>#VALUE!</v>
      </c>
      <c r="J76" t="e">
        <f>SEARCH("type",'Mission Importer'!A76)</f>
        <v>#VALUE!</v>
      </c>
      <c r="K76" t="e">
        <f>IF(J76=43,'Mission Importer'!A76,0)</f>
        <v>#VALUE!</v>
      </c>
      <c r="L76" t="e">
        <f>SEARCH("category",'Mission Importer'!A76)</f>
        <v>#VALUE!</v>
      </c>
      <c r="M76" t="e">
        <f>IF(L76=43,'Mission Importer'!A76,0)</f>
        <v>#VALUE!</v>
      </c>
    </row>
    <row r="77" spans="1:13" x14ac:dyDescent="0.3">
      <c r="A77" t="e">
        <f>SEARCH("livery",'Mission Importer'!A77)</f>
        <v>#VALUE!</v>
      </c>
      <c r="B77" t="e">
        <f>IF(A77=43,'Mission Importer'!A77,0)</f>
        <v>#VALUE!</v>
      </c>
      <c r="D77" t="e">
        <f>SEARCH("shape_name",'Mission Importer'!A77)</f>
        <v>#VALUE!</v>
      </c>
      <c r="E77" t="e">
        <f>IF(D77=43,'Mission Importer'!A77,0)</f>
        <v>#VALUE!</v>
      </c>
      <c r="G77" t="e">
        <f>SEARCH("shape_name",'Mission Importer'!A77)</f>
        <v>#VALUE!</v>
      </c>
      <c r="H77" t="e">
        <f>IF(G77=43,'Mission Importer'!A77,0)</f>
        <v>#VALUE!</v>
      </c>
      <c r="J77" t="e">
        <f>SEARCH("type",'Mission Importer'!A77)</f>
        <v>#VALUE!</v>
      </c>
      <c r="K77" t="e">
        <f>IF(J77=43,'Mission Importer'!A77,0)</f>
        <v>#VALUE!</v>
      </c>
      <c r="L77" t="e">
        <f>SEARCH("category",'Mission Importer'!A77)</f>
        <v>#VALUE!</v>
      </c>
      <c r="M77" t="e">
        <f>IF(L77=43,'Mission Importer'!A77,0)</f>
        <v>#VALUE!</v>
      </c>
    </row>
    <row r="78" spans="1:13" x14ac:dyDescent="0.3">
      <c r="A78" t="e">
        <f>SEARCH("livery",'Mission Importer'!A78)</f>
        <v>#VALUE!</v>
      </c>
      <c r="B78" t="e">
        <f>IF(A78=43,'Mission Importer'!A78,0)</f>
        <v>#VALUE!</v>
      </c>
      <c r="D78" t="e">
        <f>SEARCH("shape_name",'Mission Importer'!A78)</f>
        <v>#VALUE!</v>
      </c>
      <c r="E78" t="e">
        <f>IF(D78=43,'Mission Importer'!A78,0)</f>
        <v>#VALUE!</v>
      </c>
      <c r="G78" t="e">
        <f>SEARCH("shape_name",'Mission Importer'!A78)</f>
        <v>#VALUE!</v>
      </c>
      <c r="H78" t="e">
        <f>IF(G78=43,'Mission Importer'!A78,0)</f>
        <v>#VALUE!</v>
      </c>
      <c r="J78" t="e">
        <f>SEARCH("type",'Mission Importer'!A78)</f>
        <v>#VALUE!</v>
      </c>
      <c r="K78" t="e">
        <f>IF(J78=43,'Mission Importer'!A78,0)</f>
        <v>#VALUE!</v>
      </c>
      <c r="L78" t="e">
        <f>SEARCH("category",'Mission Importer'!A78)</f>
        <v>#VALUE!</v>
      </c>
      <c r="M78" t="e">
        <f>IF(L78=43,'Mission Importer'!A78,0)</f>
        <v>#VALUE!</v>
      </c>
    </row>
    <row r="79" spans="1:13" x14ac:dyDescent="0.3">
      <c r="A79" t="e">
        <f>SEARCH("livery",'Mission Importer'!A79)</f>
        <v>#VALUE!</v>
      </c>
      <c r="B79" t="e">
        <f>IF(A79=43,'Mission Importer'!A79,0)</f>
        <v>#VALUE!</v>
      </c>
      <c r="D79" t="e">
        <f>SEARCH("shape_name",'Mission Importer'!A79)</f>
        <v>#VALUE!</v>
      </c>
      <c r="E79" t="e">
        <f>IF(D79=43,'Mission Importer'!A79,0)</f>
        <v>#VALUE!</v>
      </c>
      <c r="G79" t="e">
        <f>SEARCH("shape_name",'Mission Importer'!A79)</f>
        <v>#VALUE!</v>
      </c>
      <c r="H79" t="e">
        <f>IF(G79=43,'Mission Importer'!A79,0)</f>
        <v>#VALUE!</v>
      </c>
      <c r="J79" t="e">
        <f>SEARCH("type",'Mission Importer'!A79)</f>
        <v>#VALUE!</v>
      </c>
      <c r="K79" t="e">
        <f>IF(J79=43,'Mission Importer'!A79,0)</f>
        <v>#VALUE!</v>
      </c>
      <c r="L79" t="e">
        <f>SEARCH("category",'Mission Importer'!A79)</f>
        <v>#VALUE!</v>
      </c>
      <c r="M79" t="e">
        <f>IF(L79=43,'Mission Importer'!A79,0)</f>
        <v>#VALUE!</v>
      </c>
    </row>
    <row r="80" spans="1:13" x14ac:dyDescent="0.3">
      <c r="A80" t="e">
        <f>SEARCH("livery",'Mission Importer'!A80)</f>
        <v>#VALUE!</v>
      </c>
      <c r="B80" t="e">
        <f>IF(A80=43,'Mission Importer'!A80,0)</f>
        <v>#VALUE!</v>
      </c>
      <c r="D80" t="e">
        <f>SEARCH("shape_name",'Mission Importer'!A80)</f>
        <v>#VALUE!</v>
      </c>
      <c r="E80" t="e">
        <f>IF(D80=43,'Mission Importer'!A80,0)</f>
        <v>#VALUE!</v>
      </c>
      <c r="G80" t="e">
        <f>SEARCH("shape_name",'Mission Importer'!A80)</f>
        <v>#VALUE!</v>
      </c>
      <c r="H80" t="e">
        <f>IF(G80=43,'Mission Importer'!A80,0)</f>
        <v>#VALUE!</v>
      </c>
      <c r="J80" t="e">
        <f>SEARCH("type",'Mission Importer'!A80)</f>
        <v>#VALUE!</v>
      </c>
      <c r="K80" t="e">
        <f>IF(J80=43,'Mission Importer'!A80,0)</f>
        <v>#VALUE!</v>
      </c>
      <c r="L80" t="e">
        <f>SEARCH("category",'Mission Importer'!A80)</f>
        <v>#VALUE!</v>
      </c>
      <c r="M80" t="e">
        <f>IF(L80=43,'Mission Importer'!A80,0)</f>
        <v>#VALUE!</v>
      </c>
    </row>
    <row r="81" spans="1:13" x14ac:dyDescent="0.3">
      <c r="A81" t="e">
        <f>SEARCH("livery",'Mission Importer'!A81)</f>
        <v>#VALUE!</v>
      </c>
      <c r="B81" t="e">
        <f>IF(A81=43,'Mission Importer'!A81,0)</f>
        <v>#VALUE!</v>
      </c>
      <c r="D81" t="e">
        <f>SEARCH("shape_name",'Mission Importer'!A81)</f>
        <v>#VALUE!</v>
      </c>
      <c r="E81" t="e">
        <f>IF(D81=43,'Mission Importer'!A81,0)</f>
        <v>#VALUE!</v>
      </c>
      <c r="G81" t="e">
        <f>SEARCH("shape_name",'Mission Importer'!A81)</f>
        <v>#VALUE!</v>
      </c>
      <c r="H81" t="e">
        <f>IF(G81=43,'Mission Importer'!A81,0)</f>
        <v>#VALUE!</v>
      </c>
      <c r="J81" t="e">
        <f>SEARCH("type",'Mission Importer'!A81)</f>
        <v>#VALUE!</v>
      </c>
      <c r="K81" t="e">
        <f>IF(J81=43,'Mission Importer'!A81,0)</f>
        <v>#VALUE!</v>
      </c>
      <c r="L81" t="e">
        <f>SEARCH("category",'Mission Importer'!A81)</f>
        <v>#VALUE!</v>
      </c>
      <c r="M81" t="e">
        <f>IF(L81=43,'Mission Importer'!A81,0)</f>
        <v>#VALUE!</v>
      </c>
    </row>
    <row r="82" spans="1:13" x14ac:dyDescent="0.3">
      <c r="A82" t="e">
        <f>SEARCH("livery",'Mission Importer'!A82)</f>
        <v>#VALUE!</v>
      </c>
      <c r="B82" t="e">
        <f>IF(A82=43,'Mission Importer'!A82,0)</f>
        <v>#VALUE!</v>
      </c>
      <c r="D82" t="e">
        <f>SEARCH("shape_name",'Mission Importer'!A82)</f>
        <v>#VALUE!</v>
      </c>
      <c r="E82" t="e">
        <f>IF(D82=43,'Mission Importer'!A82,0)</f>
        <v>#VALUE!</v>
      </c>
      <c r="G82" t="e">
        <f>SEARCH("shape_name",'Mission Importer'!A82)</f>
        <v>#VALUE!</v>
      </c>
      <c r="H82" t="e">
        <f>IF(G82=43,'Mission Importer'!A82,0)</f>
        <v>#VALUE!</v>
      </c>
      <c r="J82" t="e">
        <f>SEARCH("type",'Mission Importer'!A82)</f>
        <v>#VALUE!</v>
      </c>
      <c r="K82" t="e">
        <f>IF(J82=43,'Mission Importer'!A82,0)</f>
        <v>#VALUE!</v>
      </c>
      <c r="L82" t="e">
        <f>SEARCH("category",'Mission Importer'!A82)</f>
        <v>#VALUE!</v>
      </c>
      <c r="M82" t="e">
        <f>IF(L82=43,'Mission Importer'!A82,0)</f>
        <v>#VALUE!</v>
      </c>
    </row>
    <row r="83" spans="1:13" x14ac:dyDescent="0.3">
      <c r="A83" t="e">
        <f>SEARCH("livery",'Mission Importer'!A83)</f>
        <v>#VALUE!</v>
      </c>
      <c r="B83" t="e">
        <f>IF(A83=43,'Mission Importer'!A83,0)</f>
        <v>#VALUE!</v>
      </c>
      <c r="D83" t="e">
        <f>SEARCH("shape_name",'Mission Importer'!A83)</f>
        <v>#VALUE!</v>
      </c>
      <c r="E83" t="e">
        <f>IF(D83=43,'Mission Importer'!A83,0)</f>
        <v>#VALUE!</v>
      </c>
      <c r="G83" t="e">
        <f>SEARCH("shape_name",'Mission Importer'!A83)</f>
        <v>#VALUE!</v>
      </c>
      <c r="H83" t="e">
        <f>IF(G83=43,'Mission Importer'!A83,0)</f>
        <v>#VALUE!</v>
      </c>
      <c r="J83" t="e">
        <f>SEARCH("type",'Mission Importer'!A83)</f>
        <v>#VALUE!</v>
      </c>
      <c r="K83" t="e">
        <f>IF(J83=43,'Mission Importer'!A83,0)</f>
        <v>#VALUE!</v>
      </c>
      <c r="L83" t="e">
        <f>SEARCH("category",'Mission Importer'!A83)</f>
        <v>#VALUE!</v>
      </c>
      <c r="M83" t="e">
        <f>IF(L83=43,'Mission Importer'!A83,0)</f>
        <v>#VALUE!</v>
      </c>
    </row>
    <row r="84" spans="1:13" x14ac:dyDescent="0.3">
      <c r="A84" t="e">
        <f>SEARCH("livery",'Mission Importer'!A84)</f>
        <v>#VALUE!</v>
      </c>
      <c r="B84" t="e">
        <f>IF(A84=43,'Mission Importer'!A84,0)</f>
        <v>#VALUE!</v>
      </c>
      <c r="D84" t="e">
        <f>SEARCH("shape_name",'Mission Importer'!A84)</f>
        <v>#VALUE!</v>
      </c>
      <c r="E84" t="e">
        <f>IF(D84=43,'Mission Importer'!A84,0)</f>
        <v>#VALUE!</v>
      </c>
      <c r="G84" t="e">
        <f>SEARCH("shape_name",'Mission Importer'!A84)</f>
        <v>#VALUE!</v>
      </c>
      <c r="H84" t="e">
        <f>IF(G84=43,'Mission Importer'!A84,0)</f>
        <v>#VALUE!</v>
      </c>
      <c r="J84" t="e">
        <f>SEARCH("type",'Mission Importer'!A84)</f>
        <v>#VALUE!</v>
      </c>
      <c r="K84" t="e">
        <f>IF(J84=43,'Mission Importer'!A84,0)</f>
        <v>#VALUE!</v>
      </c>
      <c r="L84" t="e">
        <f>SEARCH("category",'Mission Importer'!A84)</f>
        <v>#VALUE!</v>
      </c>
      <c r="M84" t="e">
        <f>IF(L84=43,'Mission Importer'!A84,0)</f>
        <v>#VALUE!</v>
      </c>
    </row>
    <row r="85" spans="1:13" x14ac:dyDescent="0.3">
      <c r="A85" t="e">
        <f>SEARCH("livery",'Mission Importer'!A85)</f>
        <v>#VALUE!</v>
      </c>
      <c r="B85" t="e">
        <f>IF(A85=43,'Mission Importer'!A85,0)</f>
        <v>#VALUE!</v>
      </c>
      <c r="D85" t="e">
        <f>SEARCH("shape_name",'Mission Importer'!A85)</f>
        <v>#VALUE!</v>
      </c>
      <c r="E85" t="e">
        <f>IF(D85=43,'Mission Importer'!A85,0)</f>
        <v>#VALUE!</v>
      </c>
      <c r="G85" t="e">
        <f>SEARCH("shape_name",'Mission Importer'!A85)</f>
        <v>#VALUE!</v>
      </c>
      <c r="H85" t="e">
        <f>IF(G85=43,'Mission Importer'!A85,0)</f>
        <v>#VALUE!</v>
      </c>
      <c r="J85" t="e">
        <f>SEARCH("type",'Mission Importer'!A85)</f>
        <v>#VALUE!</v>
      </c>
      <c r="K85" t="e">
        <f>IF(J85=43,'Mission Importer'!A85,0)</f>
        <v>#VALUE!</v>
      </c>
      <c r="L85" t="e">
        <f>SEARCH("category",'Mission Importer'!A85)</f>
        <v>#VALUE!</v>
      </c>
      <c r="M85" t="e">
        <f>IF(L85=43,'Mission Importer'!A85,0)</f>
        <v>#VALUE!</v>
      </c>
    </row>
    <row r="86" spans="1:13" x14ac:dyDescent="0.3">
      <c r="A86" t="e">
        <f>SEARCH("livery",'Mission Importer'!A86)</f>
        <v>#VALUE!</v>
      </c>
      <c r="B86" t="e">
        <f>IF(A86=43,'Mission Importer'!A86,0)</f>
        <v>#VALUE!</v>
      </c>
      <c r="D86" t="e">
        <f>SEARCH("shape_name",'Mission Importer'!A86)</f>
        <v>#VALUE!</v>
      </c>
      <c r="E86" t="e">
        <f>IF(D86=43,'Mission Importer'!A86,0)</f>
        <v>#VALUE!</v>
      </c>
      <c r="G86" t="e">
        <f>SEARCH("shape_name",'Mission Importer'!A86)</f>
        <v>#VALUE!</v>
      </c>
      <c r="H86" t="e">
        <f>IF(G86=43,'Mission Importer'!A86,0)</f>
        <v>#VALUE!</v>
      </c>
      <c r="J86" t="e">
        <f>SEARCH("type",'Mission Importer'!A86)</f>
        <v>#VALUE!</v>
      </c>
      <c r="K86" t="e">
        <f>IF(J86=43,'Mission Importer'!A86,0)</f>
        <v>#VALUE!</v>
      </c>
      <c r="L86" t="e">
        <f>SEARCH("category",'Mission Importer'!A86)</f>
        <v>#VALUE!</v>
      </c>
      <c r="M86" t="e">
        <f>IF(L86=43,'Mission Importer'!A86,0)</f>
        <v>#VALUE!</v>
      </c>
    </row>
    <row r="87" spans="1:13" x14ac:dyDescent="0.3">
      <c r="A87" t="e">
        <f>SEARCH("livery",'Mission Importer'!A87)</f>
        <v>#VALUE!</v>
      </c>
      <c r="B87" t="e">
        <f>IF(A87=43,'Mission Importer'!A87,0)</f>
        <v>#VALUE!</v>
      </c>
      <c r="D87" t="e">
        <f>SEARCH("shape_name",'Mission Importer'!A87)</f>
        <v>#VALUE!</v>
      </c>
      <c r="E87" t="e">
        <f>IF(D87=43,'Mission Importer'!A87,0)</f>
        <v>#VALUE!</v>
      </c>
      <c r="G87" t="e">
        <f>SEARCH("shape_name",'Mission Importer'!A87)</f>
        <v>#VALUE!</v>
      </c>
      <c r="H87" t="e">
        <f>IF(G87=43,'Mission Importer'!A87,0)</f>
        <v>#VALUE!</v>
      </c>
      <c r="J87" t="e">
        <f>SEARCH("type",'Mission Importer'!A87)</f>
        <v>#VALUE!</v>
      </c>
      <c r="K87" t="e">
        <f>IF(J87=43,'Mission Importer'!A87,0)</f>
        <v>#VALUE!</v>
      </c>
      <c r="L87" t="e">
        <f>SEARCH("category",'Mission Importer'!A87)</f>
        <v>#VALUE!</v>
      </c>
      <c r="M87" t="e">
        <f>IF(L87=43,'Mission Importer'!A87,0)</f>
        <v>#VALUE!</v>
      </c>
    </row>
    <row r="88" spans="1:13" x14ac:dyDescent="0.3">
      <c r="A88" t="e">
        <f>SEARCH("livery",'Mission Importer'!A88)</f>
        <v>#VALUE!</v>
      </c>
      <c r="B88" t="e">
        <f>IF(A88=43,'Mission Importer'!A88,0)</f>
        <v>#VALUE!</v>
      </c>
      <c r="D88" t="e">
        <f>SEARCH("shape_name",'Mission Importer'!A88)</f>
        <v>#VALUE!</v>
      </c>
      <c r="E88" t="e">
        <f>IF(D88=43,'Mission Importer'!A88,0)</f>
        <v>#VALUE!</v>
      </c>
      <c r="G88" t="e">
        <f>SEARCH("shape_name",'Mission Importer'!A88)</f>
        <v>#VALUE!</v>
      </c>
      <c r="H88" t="e">
        <f>IF(G88=43,'Mission Importer'!A88,0)</f>
        <v>#VALUE!</v>
      </c>
      <c r="J88" t="e">
        <f>SEARCH("type",'Mission Importer'!A88)</f>
        <v>#VALUE!</v>
      </c>
      <c r="K88" t="e">
        <f>IF(J88=43,'Mission Importer'!A88,0)</f>
        <v>#VALUE!</v>
      </c>
      <c r="L88" t="e">
        <f>SEARCH("category",'Mission Importer'!A88)</f>
        <v>#VALUE!</v>
      </c>
      <c r="M88" t="e">
        <f>IF(L88=43,'Mission Importer'!A88,0)</f>
        <v>#VALUE!</v>
      </c>
    </row>
    <row r="89" spans="1:13" x14ac:dyDescent="0.3">
      <c r="A89" t="e">
        <f>SEARCH("livery",'Mission Importer'!A89)</f>
        <v>#VALUE!</v>
      </c>
      <c r="B89" t="e">
        <f>IF(A89=43,'Mission Importer'!A89,0)</f>
        <v>#VALUE!</v>
      </c>
      <c r="D89" t="e">
        <f>SEARCH("shape_name",'Mission Importer'!A89)</f>
        <v>#VALUE!</v>
      </c>
      <c r="E89" t="e">
        <f>IF(D89=43,'Mission Importer'!A89,0)</f>
        <v>#VALUE!</v>
      </c>
      <c r="G89" t="e">
        <f>SEARCH("shape_name",'Mission Importer'!A89)</f>
        <v>#VALUE!</v>
      </c>
      <c r="H89" t="e">
        <f>IF(G89=43,'Mission Importer'!A89,0)</f>
        <v>#VALUE!</v>
      </c>
      <c r="J89" t="e">
        <f>SEARCH("type",'Mission Importer'!A89)</f>
        <v>#VALUE!</v>
      </c>
      <c r="K89" t="e">
        <f>IF(J89=43,'Mission Importer'!A89,0)</f>
        <v>#VALUE!</v>
      </c>
      <c r="L89" t="e">
        <f>SEARCH("category",'Mission Importer'!A89)</f>
        <v>#VALUE!</v>
      </c>
      <c r="M89" t="e">
        <f>IF(L89=43,'Mission Importer'!A89,0)</f>
        <v>#VALUE!</v>
      </c>
    </row>
    <row r="90" spans="1:13" x14ac:dyDescent="0.3">
      <c r="A90" t="e">
        <f>SEARCH("livery",'Mission Importer'!A90)</f>
        <v>#VALUE!</v>
      </c>
      <c r="B90" t="e">
        <f>IF(A90=43,'Mission Importer'!A90,0)</f>
        <v>#VALUE!</v>
      </c>
      <c r="D90" t="e">
        <f>SEARCH("shape_name",'Mission Importer'!A90)</f>
        <v>#VALUE!</v>
      </c>
      <c r="E90" t="e">
        <f>IF(D90=43,'Mission Importer'!A90,0)</f>
        <v>#VALUE!</v>
      </c>
      <c r="G90" t="e">
        <f>SEARCH("shape_name",'Mission Importer'!A90)</f>
        <v>#VALUE!</v>
      </c>
      <c r="H90" t="e">
        <f>IF(G90=43,'Mission Importer'!A90,0)</f>
        <v>#VALUE!</v>
      </c>
      <c r="J90" t="e">
        <f>SEARCH("type",'Mission Importer'!A90)</f>
        <v>#VALUE!</v>
      </c>
      <c r="K90" t="e">
        <f>IF(J90=43,'Mission Importer'!A90,0)</f>
        <v>#VALUE!</v>
      </c>
      <c r="L90" t="e">
        <f>SEARCH("category",'Mission Importer'!A90)</f>
        <v>#VALUE!</v>
      </c>
      <c r="M90" t="e">
        <f>IF(L90=43,'Mission Importer'!A90,0)</f>
        <v>#VALUE!</v>
      </c>
    </row>
    <row r="91" spans="1:13" x14ac:dyDescent="0.3">
      <c r="A91" t="e">
        <f>SEARCH("livery",'Mission Importer'!A91)</f>
        <v>#VALUE!</v>
      </c>
      <c r="B91" t="e">
        <f>IF(A91=43,'Mission Importer'!A91,0)</f>
        <v>#VALUE!</v>
      </c>
      <c r="D91" t="e">
        <f>SEARCH("shape_name",'Mission Importer'!A91)</f>
        <v>#VALUE!</v>
      </c>
      <c r="E91" t="e">
        <f>IF(D91=43,'Mission Importer'!A91,0)</f>
        <v>#VALUE!</v>
      </c>
      <c r="G91" t="e">
        <f>SEARCH("shape_name",'Mission Importer'!A91)</f>
        <v>#VALUE!</v>
      </c>
      <c r="H91" t="e">
        <f>IF(G91=43,'Mission Importer'!A91,0)</f>
        <v>#VALUE!</v>
      </c>
      <c r="J91" t="e">
        <f>SEARCH("type",'Mission Importer'!A91)</f>
        <v>#VALUE!</v>
      </c>
      <c r="K91" t="e">
        <f>IF(J91=43,'Mission Importer'!A91,0)</f>
        <v>#VALUE!</v>
      </c>
      <c r="L91" t="e">
        <f>SEARCH("category",'Mission Importer'!A91)</f>
        <v>#VALUE!</v>
      </c>
      <c r="M91" t="e">
        <f>IF(L91=43,'Mission Importer'!A91,0)</f>
        <v>#VALUE!</v>
      </c>
    </row>
    <row r="92" spans="1:13" x14ac:dyDescent="0.3">
      <c r="A92" t="e">
        <f>SEARCH("livery",'Mission Importer'!A92)</f>
        <v>#VALUE!</v>
      </c>
      <c r="B92" t="e">
        <f>IF(A92=43,'Mission Importer'!A92,0)</f>
        <v>#VALUE!</v>
      </c>
      <c r="D92" t="e">
        <f>SEARCH("shape_name",'Mission Importer'!A92)</f>
        <v>#VALUE!</v>
      </c>
      <c r="E92" t="e">
        <f>IF(D92=43,'Mission Importer'!A92,0)</f>
        <v>#VALUE!</v>
      </c>
      <c r="G92" t="e">
        <f>SEARCH("shape_name",'Mission Importer'!A92)</f>
        <v>#VALUE!</v>
      </c>
      <c r="H92" t="e">
        <f>IF(G92=43,'Mission Importer'!A92,0)</f>
        <v>#VALUE!</v>
      </c>
      <c r="J92" t="e">
        <f>SEARCH("type",'Mission Importer'!A92)</f>
        <v>#VALUE!</v>
      </c>
      <c r="K92" t="e">
        <f>IF(J92=43,'Mission Importer'!A92,0)</f>
        <v>#VALUE!</v>
      </c>
      <c r="L92" t="e">
        <f>SEARCH("category",'Mission Importer'!A92)</f>
        <v>#VALUE!</v>
      </c>
      <c r="M92" t="e">
        <f>IF(L92=43,'Mission Importer'!A92,0)</f>
        <v>#VALUE!</v>
      </c>
    </row>
    <row r="93" spans="1:13" x14ac:dyDescent="0.3">
      <c r="A93" t="e">
        <f>SEARCH("livery",'Mission Importer'!A93)</f>
        <v>#VALUE!</v>
      </c>
      <c r="B93" t="e">
        <f>IF(A93=43,'Mission Importer'!A93,0)</f>
        <v>#VALUE!</v>
      </c>
      <c r="D93" t="e">
        <f>SEARCH("shape_name",'Mission Importer'!A93)</f>
        <v>#VALUE!</v>
      </c>
      <c r="E93" t="e">
        <f>IF(D93=43,'Mission Importer'!A93,0)</f>
        <v>#VALUE!</v>
      </c>
      <c r="G93" t="e">
        <f>SEARCH("shape_name",'Mission Importer'!A93)</f>
        <v>#VALUE!</v>
      </c>
      <c r="H93" t="e">
        <f>IF(G93=43,'Mission Importer'!A93,0)</f>
        <v>#VALUE!</v>
      </c>
      <c r="J93" t="e">
        <f>SEARCH("type",'Mission Importer'!A93)</f>
        <v>#VALUE!</v>
      </c>
      <c r="K93" t="e">
        <f>IF(J93=43,'Mission Importer'!A93,0)</f>
        <v>#VALUE!</v>
      </c>
      <c r="L93" t="e">
        <f>SEARCH("category",'Mission Importer'!A93)</f>
        <v>#VALUE!</v>
      </c>
      <c r="M93" t="e">
        <f>IF(L93=43,'Mission Importer'!A93,0)</f>
        <v>#VALUE!</v>
      </c>
    </row>
    <row r="94" spans="1:13" x14ac:dyDescent="0.3">
      <c r="A94" t="e">
        <f>SEARCH("livery",'Mission Importer'!A94)</f>
        <v>#VALUE!</v>
      </c>
      <c r="B94" t="e">
        <f>IF(A94=43,'Mission Importer'!A94,0)</f>
        <v>#VALUE!</v>
      </c>
      <c r="D94" t="e">
        <f>SEARCH("shape_name",'Mission Importer'!A94)</f>
        <v>#VALUE!</v>
      </c>
      <c r="E94" t="e">
        <f>IF(D94=43,'Mission Importer'!A94,0)</f>
        <v>#VALUE!</v>
      </c>
      <c r="G94" t="e">
        <f>SEARCH("shape_name",'Mission Importer'!A94)</f>
        <v>#VALUE!</v>
      </c>
      <c r="H94" t="e">
        <f>IF(G94=43,'Mission Importer'!A94,0)</f>
        <v>#VALUE!</v>
      </c>
      <c r="J94" t="e">
        <f>SEARCH("type",'Mission Importer'!A94)</f>
        <v>#VALUE!</v>
      </c>
      <c r="K94" t="e">
        <f>IF(J94=43,'Mission Importer'!A94,0)</f>
        <v>#VALUE!</v>
      </c>
      <c r="L94" t="e">
        <f>SEARCH("category",'Mission Importer'!A94)</f>
        <v>#VALUE!</v>
      </c>
      <c r="M94" t="e">
        <f>IF(L94=43,'Mission Importer'!A94,0)</f>
        <v>#VALUE!</v>
      </c>
    </row>
    <row r="95" spans="1:13" x14ac:dyDescent="0.3">
      <c r="A95" t="e">
        <f>SEARCH("livery",'Mission Importer'!A95)</f>
        <v>#VALUE!</v>
      </c>
      <c r="B95" t="e">
        <f>IF(A95=43,'Mission Importer'!A95,0)</f>
        <v>#VALUE!</v>
      </c>
      <c r="D95" t="e">
        <f>SEARCH("shape_name",'Mission Importer'!A95)</f>
        <v>#VALUE!</v>
      </c>
      <c r="E95" t="e">
        <f>IF(D95=43,'Mission Importer'!A95,0)</f>
        <v>#VALUE!</v>
      </c>
      <c r="G95" t="e">
        <f>SEARCH("shape_name",'Mission Importer'!A95)</f>
        <v>#VALUE!</v>
      </c>
      <c r="H95" t="e">
        <f>IF(G95=43,'Mission Importer'!A95,0)</f>
        <v>#VALUE!</v>
      </c>
      <c r="J95" t="e">
        <f>SEARCH("type",'Mission Importer'!A95)</f>
        <v>#VALUE!</v>
      </c>
      <c r="K95" t="e">
        <f>IF(J95=43,'Mission Importer'!A95,0)</f>
        <v>#VALUE!</v>
      </c>
      <c r="L95" t="e">
        <f>SEARCH("category",'Mission Importer'!A95)</f>
        <v>#VALUE!</v>
      </c>
      <c r="M95" t="e">
        <f>IF(L95=43,'Mission Importer'!A95,0)</f>
        <v>#VALUE!</v>
      </c>
    </row>
    <row r="96" spans="1:13" x14ac:dyDescent="0.3">
      <c r="A96" t="e">
        <f>SEARCH("livery",'Mission Importer'!A96)</f>
        <v>#VALUE!</v>
      </c>
      <c r="B96" t="e">
        <f>IF(A96=43,'Mission Importer'!A96,0)</f>
        <v>#VALUE!</v>
      </c>
      <c r="D96" t="e">
        <f>SEARCH("shape_name",'Mission Importer'!A96)</f>
        <v>#VALUE!</v>
      </c>
      <c r="E96" t="e">
        <f>IF(D96=43,'Mission Importer'!A96,0)</f>
        <v>#VALUE!</v>
      </c>
      <c r="G96" t="e">
        <f>SEARCH("shape_name",'Mission Importer'!A96)</f>
        <v>#VALUE!</v>
      </c>
      <c r="H96" t="e">
        <f>IF(G96=43,'Mission Importer'!A96,0)</f>
        <v>#VALUE!</v>
      </c>
      <c r="J96" t="e">
        <f>SEARCH("type",'Mission Importer'!A96)</f>
        <v>#VALUE!</v>
      </c>
      <c r="K96" t="e">
        <f>IF(J96=43,'Mission Importer'!A96,0)</f>
        <v>#VALUE!</v>
      </c>
      <c r="L96" t="e">
        <f>SEARCH("category",'Mission Importer'!A96)</f>
        <v>#VALUE!</v>
      </c>
      <c r="M96" t="e">
        <f>IF(L96=43,'Mission Importer'!A96,0)</f>
        <v>#VALUE!</v>
      </c>
    </row>
    <row r="97" spans="1:13" x14ac:dyDescent="0.3">
      <c r="A97" t="e">
        <f>SEARCH("livery",'Mission Importer'!A97)</f>
        <v>#VALUE!</v>
      </c>
      <c r="B97" t="e">
        <f>IF(A97=43,'Mission Importer'!A97,0)</f>
        <v>#VALUE!</v>
      </c>
      <c r="D97" t="e">
        <f>SEARCH("shape_name",'Mission Importer'!A97)</f>
        <v>#VALUE!</v>
      </c>
      <c r="E97" t="e">
        <f>IF(D97=43,'Mission Importer'!A97,0)</f>
        <v>#VALUE!</v>
      </c>
      <c r="G97" t="e">
        <f>SEARCH("shape_name",'Mission Importer'!A97)</f>
        <v>#VALUE!</v>
      </c>
      <c r="H97" t="e">
        <f>IF(G97=43,'Mission Importer'!A97,0)</f>
        <v>#VALUE!</v>
      </c>
      <c r="J97" t="e">
        <f>SEARCH("type",'Mission Importer'!A97)</f>
        <v>#VALUE!</v>
      </c>
      <c r="K97" t="e">
        <f>IF(J97=43,'Mission Importer'!A97,0)</f>
        <v>#VALUE!</v>
      </c>
      <c r="L97" t="e">
        <f>SEARCH("category",'Mission Importer'!A97)</f>
        <v>#VALUE!</v>
      </c>
      <c r="M97" t="e">
        <f>IF(L97=43,'Mission Importer'!A97,0)</f>
        <v>#VALUE!</v>
      </c>
    </row>
    <row r="98" spans="1:13" x14ac:dyDescent="0.3">
      <c r="A98" t="e">
        <f>SEARCH("livery",'Mission Importer'!A98)</f>
        <v>#VALUE!</v>
      </c>
      <c r="B98" t="e">
        <f>IF(A98=43,'Mission Importer'!A98,0)</f>
        <v>#VALUE!</v>
      </c>
      <c r="D98" t="e">
        <f>SEARCH("shape_name",'Mission Importer'!A98)</f>
        <v>#VALUE!</v>
      </c>
      <c r="E98" t="e">
        <f>IF(D98=43,'Mission Importer'!A98,0)</f>
        <v>#VALUE!</v>
      </c>
      <c r="G98" t="e">
        <f>SEARCH("shape_name",'Mission Importer'!A98)</f>
        <v>#VALUE!</v>
      </c>
      <c r="H98" t="e">
        <f>IF(G98=43,'Mission Importer'!A98,0)</f>
        <v>#VALUE!</v>
      </c>
      <c r="J98" t="e">
        <f>SEARCH("type",'Mission Importer'!A98)</f>
        <v>#VALUE!</v>
      </c>
      <c r="K98" t="e">
        <f>IF(J98=43,'Mission Importer'!A98,0)</f>
        <v>#VALUE!</v>
      </c>
      <c r="L98" t="e">
        <f>SEARCH("category",'Mission Importer'!A98)</f>
        <v>#VALUE!</v>
      </c>
      <c r="M98" t="e">
        <f>IF(L98=43,'Mission Importer'!A98,0)</f>
        <v>#VALUE!</v>
      </c>
    </row>
    <row r="99" spans="1:13" x14ac:dyDescent="0.3">
      <c r="A99" t="e">
        <f>SEARCH("livery",'Mission Importer'!A99)</f>
        <v>#VALUE!</v>
      </c>
      <c r="B99" t="e">
        <f>IF(A99=43,'Mission Importer'!A99,0)</f>
        <v>#VALUE!</v>
      </c>
      <c r="D99" t="e">
        <f>SEARCH("shape_name",'Mission Importer'!A99)</f>
        <v>#VALUE!</v>
      </c>
      <c r="E99" t="e">
        <f>IF(D99=43,'Mission Importer'!A99,0)</f>
        <v>#VALUE!</v>
      </c>
      <c r="G99" t="e">
        <f>SEARCH("shape_name",'Mission Importer'!A99)</f>
        <v>#VALUE!</v>
      </c>
      <c r="H99" t="e">
        <f>IF(G99=43,'Mission Importer'!A99,0)</f>
        <v>#VALUE!</v>
      </c>
      <c r="J99" t="e">
        <f>SEARCH("type",'Mission Importer'!A99)</f>
        <v>#VALUE!</v>
      </c>
      <c r="K99" t="e">
        <f>IF(J99=43,'Mission Importer'!A99,0)</f>
        <v>#VALUE!</v>
      </c>
      <c r="L99" t="e">
        <f>SEARCH("category",'Mission Importer'!A99)</f>
        <v>#VALUE!</v>
      </c>
      <c r="M99" t="e">
        <f>IF(L99=43,'Mission Importer'!A99,0)</f>
        <v>#VALUE!</v>
      </c>
    </row>
    <row r="100" spans="1:13" x14ac:dyDescent="0.3">
      <c r="A100" t="e">
        <f>SEARCH("livery",'Mission Importer'!A100)</f>
        <v>#VALUE!</v>
      </c>
      <c r="B100" t="e">
        <f>IF(A100=43,'Mission Importer'!A100,0)</f>
        <v>#VALUE!</v>
      </c>
      <c r="D100" t="e">
        <f>SEARCH("shape_name",'Mission Importer'!A100)</f>
        <v>#VALUE!</v>
      </c>
      <c r="E100" t="e">
        <f>IF(D100=43,'Mission Importer'!A100,0)</f>
        <v>#VALUE!</v>
      </c>
      <c r="G100" t="e">
        <f>SEARCH("shape_name",'Mission Importer'!A100)</f>
        <v>#VALUE!</v>
      </c>
      <c r="H100" t="e">
        <f>IF(G100=43,'Mission Importer'!A100,0)</f>
        <v>#VALUE!</v>
      </c>
      <c r="J100" t="e">
        <f>SEARCH("type",'Mission Importer'!A100)</f>
        <v>#VALUE!</v>
      </c>
      <c r="K100" t="e">
        <f>IF(J100=43,'Mission Importer'!A100,0)</f>
        <v>#VALUE!</v>
      </c>
      <c r="L100" t="e">
        <f>SEARCH("category",'Mission Importer'!A100)</f>
        <v>#VALUE!</v>
      </c>
      <c r="M100" t="e">
        <f>IF(L100=43,'Mission Importer'!A100,0)</f>
        <v>#VALUE!</v>
      </c>
    </row>
    <row r="101" spans="1:13" x14ac:dyDescent="0.3">
      <c r="A101" t="e">
        <f>SEARCH("livery",'Mission Importer'!A101)</f>
        <v>#VALUE!</v>
      </c>
      <c r="B101" t="e">
        <f>IF(A101=43,'Mission Importer'!A101,0)</f>
        <v>#VALUE!</v>
      </c>
      <c r="D101" t="e">
        <f>SEARCH("shape_name",'Mission Importer'!A101)</f>
        <v>#VALUE!</v>
      </c>
      <c r="E101" t="e">
        <f>IF(D101=43,'Mission Importer'!A101,0)</f>
        <v>#VALUE!</v>
      </c>
      <c r="G101" t="e">
        <f>SEARCH("shape_name",'Mission Importer'!A101)</f>
        <v>#VALUE!</v>
      </c>
      <c r="H101" t="e">
        <f>IF(G101=43,'Mission Importer'!A101,0)</f>
        <v>#VALUE!</v>
      </c>
      <c r="J101" t="e">
        <f>SEARCH("type",'Mission Importer'!A101)</f>
        <v>#VALUE!</v>
      </c>
      <c r="K101" t="e">
        <f>IF(J101=43,'Mission Importer'!A101,0)</f>
        <v>#VALUE!</v>
      </c>
      <c r="L101" t="e">
        <f>SEARCH("category",'Mission Importer'!A101)</f>
        <v>#VALUE!</v>
      </c>
      <c r="M101" t="e">
        <f>IF(L101=43,'Mission Importer'!A101,0)</f>
        <v>#VALUE!</v>
      </c>
    </row>
    <row r="102" spans="1:13" x14ac:dyDescent="0.3">
      <c r="A102" t="e">
        <f>SEARCH("livery",'Mission Importer'!A102)</f>
        <v>#VALUE!</v>
      </c>
      <c r="B102" t="e">
        <f>IF(A102=43,'Mission Importer'!A102,0)</f>
        <v>#VALUE!</v>
      </c>
      <c r="D102" t="e">
        <f>SEARCH("shape_name",'Mission Importer'!A102)</f>
        <v>#VALUE!</v>
      </c>
      <c r="E102" t="e">
        <f>IF(D102=43,'Mission Importer'!A102,0)</f>
        <v>#VALUE!</v>
      </c>
      <c r="G102" t="e">
        <f>SEARCH("shape_name",'Mission Importer'!A102)</f>
        <v>#VALUE!</v>
      </c>
      <c r="H102" t="e">
        <f>IF(G102=43,'Mission Importer'!A102,0)</f>
        <v>#VALUE!</v>
      </c>
      <c r="J102" t="e">
        <f>SEARCH("type",'Mission Importer'!A102)</f>
        <v>#VALUE!</v>
      </c>
      <c r="K102" t="e">
        <f>IF(J102=43,'Mission Importer'!A102,0)</f>
        <v>#VALUE!</v>
      </c>
      <c r="L102" t="e">
        <f>SEARCH("category",'Mission Importer'!A102)</f>
        <v>#VALUE!</v>
      </c>
      <c r="M102" t="e">
        <f>IF(L102=43,'Mission Importer'!A102,0)</f>
        <v>#VALUE!</v>
      </c>
    </row>
    <row r="103" spans="1:13" x14ac:dyDescent="0.3">
      <c r="A103" t="e">
        <f>SEARCH("livery",'Mission Importer'!A103)</f>
        <v>#VALUE!</v>
      </c>
      <c r="B103" t="e">
        <f>IF(A103=43,'Mission Importer'!A103,0)</f>
        <v>#VALUE!</v>
      </c>
      <c r="D103" t="e">
        <f>SEARCH("shape_name",'Mission Importer'!A103)</f>
        <v>#VALUE!</v>
      </c>
      <c r="E103" t="e">
        <f>IF(D103=43,'Mission Importer'!A103,0)</f>
        <v>#VALUE!</v>
      </c>
      <c r="G103" t="e">
        <f>SEARCH("shape_name",'Mission Importer'!A103)</f>
        <v>#VALUE!</v>
      </c>
      <c r="H103" t="e">
        <f>IF(G103=43,'Mission Importer'!A103,0)</f>
        <v>#VALUE!</v>
      </c>
      <c r="J103" t="e">
        <f>SEARCH("type",'Mission Importer'!A103)</f>
        <v>#VALUE!</v>
      </c>
      <c r="K103" t="e">
        <f>IF(J103=43,'Mission Importer'!A103,0)</f>
        <v>#VALUE!</v>
      </c>
      <c r="L103" t="e">
        <f>SEARCH("category",'Mission Importer'!A103)</f>
        <v>#VALUE!</v>
      </c>
      <c r="M103" t="e">
        <f>IF(L103=43,'Mission Importer'!A103,0)</f>
        <v>#VALUE!</v>
      </c>
    </row>
    <row r="104" spans="1:13" x14ac:dyDescent="0.3">
      <c r="A104" t="e">
        <f>SEARCH("livery",'Mission Importer'!A104)</f>
        <v>#VALUE!</v>
      </c>
      <c r="B104" t="e">
        <f>IF(A104=43,'Mission Importer'!A104,0)</f>
        <v>#VALUE!</v>
      </c>
      <c r="D104" t="e">
        <f>SEARCH("shape_name",'Mission Importer'!A104)</f>
        <v>#VALUE!</v>
      </c>
      <c r="E104" t="e">
        <f>IF(D104=43,'Mission Importer'!A104,0)</f>
        <v>#VALUE!</v>
      </c>
      <c r="G104" t="e">
        <f>SEARCH("shape_name",'Mission Importer'!A104)</f>
        <v>#VALUE!</v>
      </c>
      <c r="H104" t="e">
        <f>IF(G104=43,'Mission Importer'!A104,0)</f>
        <v>#VALUE!</v>
      </c>
      <c r="J104" t="e">
        <f>SEARCH("type",'Mission Importer'!A104)</f>
        <v>#VALUE!</v>
      </c>
      <c r="K104" t="e">
        <f>IF(J104=43,'Mission Importer'!A104,0)</f>
        <v>#VALUE!</v>
      </c>
      <c r="L104" t="e">
        <f>SEARCH("category",'Mission Importer'!A104)</f>
        <v>#VALUE!</v>
      </c>
      <c r="M104" t="e">
        <f>IF(L104=43,'Mission Importer'!A104,0)</f>
        <v>#VALUE!</v>
      </c>
    </row>
    <row r="105" spans="1:13" x14ac:dyDescent="0.3">
      <c r="A105" t="e">
        <f>SEARCH("livery",'Mission Importer'!A105)</f>
        <v>#VALUE!</v>
      </c>
      <c r="B105" t="e">
        <f>IF(A105=43,'Mission Importer'!A105,0)</f>
        <v>#VALUE!</v>
      </c>
      <c r="D105" t="e">
        <f>SEARCH("shape_name",'Mission Importer'!A105)</f>
        <v>#VALUE!</v>
      </c>
      <c r="E105" t="e">
        <f>IF(D105=43,'Mission Importer'!A105,0)</f>
        <v>#VALUE!</v>
      </c>
      <c r="G105" t="e">
        <f>SEARCH("shape_name",'Mission Importer'!A105)</f>
        <v>#VALUE!</v>
      </c>
      <c r="H105" t="e">
        <f>IF(G105=43,'Mission Importer'!A105,0)</f>
        <v>#VALUE!</v>
      </c>
      <c r="J105" t="e">
        <f>SEARCH("type",'Mission Importer'!A105)</f>
        <v>#VALUE!</v>
      </c>
      <c r="K105" t="e">
        <f>IF(J105=43,'Mission Importer'!A105,0)</f>
        <v>#VALUE!</v>
      </c>
      <c r="L105" t="e">
        <f>SEARCH("category",'Mission Importer'!A105)</f>
        <v>#VALUE!</v>
      </c>
      <c r="M105" t="e">
        <f>IF(L105=43,'Mission Importer'!A105,0)</f>
        <v>#VALUE!</v>
      </c>
    </row>
    <row r="106" spans="1:13" x14ac:dyDescent="0.3">
      <c r="A106" t="e">
        <f>SEARCH("livery",'Mission Importer'!A106)</f>
        <v>#VALUE!</v>
      </c>
      <c r="B106" t="e">
        <f>IF(A106=43,'Mission Importer'!A106,0)</f>
        <v>#VALUE!</v>
      </c>
      <c r="D106" t="e">
        <f>SEARCH("shape_name",'Mission Importer'!A106)</f>
        <v>#VALUE!</v>
      </c>
      <c r="E106" t="e">
        <f>IF(D106=43,'Mission Importer'!A106,0)</f>
        <v>#VALUE!</v>
      </c>
      <c r="G106" t="e">
        <f>SEARCH("shape_name",'Mission Importer'!A106)</f>
        <v>#VALUE!</v>
      </c>
      <c r="H106" t="e">
        <f>IF(G106=43,'Mission Importer'!A106,0)</f>
        <v>#VALUE!</v>
      </c>
      <c r="J106" t="e">
        <f>SEARCH("type",'Mission Importer'!A106)</f>
        <v>#VALUE!</v>
      </c>
      <c r="K106" t="e">
        <f>IF(J106=43,'Mission Importer'!A106,0)</f>
        <v>#VALUE!</v>
      </c>
      <c r="L106" t="e">
        <f>SEARCH("category",'Mission Importer'!A106)</f>
        <v>#VALUE!</v>
      </c>
      <c r="M106" t="e">
        <f>IF(L106=43,'Mission Importer'!A106,0)</f>
        <v>#VALUE!</v>
      </c>
    </row>
    <row r="107" spans="1:13" x14ac:dyDescent="0.3">
      <c r="A107" t="e">
        <f>SEARCH("livery",'Mission Importer'!A107)</f>
        <v>#VALUE!</v>
      </c>
      <c r="B107" t="e">
        <f>IF(A107=43,'Mission Importer'!A107,0)</f>
        <v>#VALUE!</v>
      </c>
      <c r="D107" t="e">
        <f>SEARCH("shape_name",'Mission Importer'!A107)</f>
        <v>#VALUE!</v>
      </c>
      <c r="E107" t="e">
        <f>IF(D107=43,'Mission Importer'!A107,0)</f>
        <v>#VALUE!</v>
      </c>
      <c r="G107" t="e">
        <f>SEARCH("shape_name",'Mission Importer'!A107)</f>
        <v>#VALUE!</v>
      </c>
      <c r="H107" t="e">
        <f>IF(G107=43,'Mission Importer'!A107,0)</f>
        <v>#VALUE!</v>
      </c>
      <c r="J107" t="e">
        <f>SEARCH("type",'Mission Importer'!A107)</f>
        <v>#VALUE!</v>
      </c>
      <c r="K107" t="e">
        <f>IF(J107=43,'Mission Importer'!A107,0)</f>
        <v>#VALUE!</v>
      </c>
      <c r="L107" t="e">
        <f>SEARCH("category",'Mission Importer'!A107)</f>
        <v>#VALUE!</v>
      </c>
      <c r="M107" t="e">
        <f>IF(L107=43,'Mission Importer'!A107,0)</f>
        <v>#VALUE!</v>
      </c>
    </row>
    <row r="108" spans="1:13" x14ac:dyDescent="0.3">
      <c r="A108" t="e">
        <f>SEARCH("livery",'Mission Importer'!A108)</f>
        <v>#VALUE!</v>
      </c>
      <c r="B108" t="e">
        <f>IF(A108=43,'Mission Importer'!A108,0)</f>
        <v>#VALUE!</v>
      </c>
      <c r="D108" t="e">
        <f>SEARCH("shape_name",'Mission Importer'!A108)</f>
        <v>#VALUE!</v>
      </c>
      <c r="E108" t="e">
        <f>IF(D108=43,'Mission Importer'!A108,0)</f>
        <v>#VALUE!</v>
      </c>
      <c r="G108" t="e">
        <f>SEARCH("shape_name",'Mission Importer'!A108)</f>
        <v>#VALUE!</v>
      </c>
      <c r="H108" t="e">
        <f>IF(G108=43,'Mission Importer'!A108,0)</f>
        <v>#VALUE!</v>
      </c>
      <c r="J108" t="e">
        <f>SEARCH("type",'Mission Importer'!A108)</f>
        <v>#VALUE!</v>
      </c>
      <c r="K108" t="e">
        <f>IF(J108=43,'Mission Importer'!A108,0)</f>
        <v>#VALUE!</v>
      </c>
      <c r="L108" t="e">
        <f>SEARCH("category",'Mission Importer'!A108)</f>
        <v>#VALUE!</v>
      </c>
      <c r="M108" t="e">
        <f>IF(L108=43,'Mission Importer'!A108,0)</f>
        <v>#VALUE!</v>
      </c>
    </row>
    <row r="109" spans="1:13" x14ac:dyDescent="0.3">
      <c r="A109" t="e">
        <f>SEARCH("livery",'Mission Importer'!A109)</f>
        <v>#VALUE!</v>
      </c>
      <c r="B109" t="e">
        <f>IF(A109=43,'Mission Importer'!A109,0)</f>
        <v>#VALUE!</v>
      </c>
      <c r="D109" t="e">
        <f>SEARCH("shape_name",'Mission Importer'!A109)</f>
        <v>#VALUE!</v>
      </c>
      <c r="E109" t="e">
        <f>IF(D109=43,'Mission Importer'!A109,0)</f>
        <v>#VALUE!</v>
      </c>
      <c r="G109" t="e">
        <f>SEARCH("shape_name",'Mission Importer'!A109)</f>
        <v>#VALUE!</v>
      </c>
      <c r="H109" t="e">
        <f>IF(G109=43,'Mission Importer'!A109,0)</f>
        <v>#VALUE!</v>
      </c>
      <c r="J109" t="e">
        <f>SEARCH("type",'Mission Importer'!A109)</f>
        <v>#VALUE!</v>
      </c>
      <c r="K109" t="e">
        <f>IF(J109=43,'Mission Importer'!A109,0)</f>
        <v>#VALUE!</v>
      </c>
      <c r="L109" t="e">
        <f>SEARCH("category",'Mission Importer'!A109)</f>
        <v>#VALUE!</v>
      </c>
      <c r="M109" t="e">
        <f>IF(L109=43,'Mission Importer'!A109,0)</f>
        <v>#VALUE!</v>
      </c>
    </row>
    <row r="110" spans="1:13" x14ac:dyDescent="0.3">
      <c r="A110" t="e">
        <f>SEARCH("livery",'Mission Importer'!A110)</f>
        <v>#VALUE!</v>
      </c>
      <c r="B110" t="e">
        <f>IF(A110=43,'Mission Importer'!A110,0)</f>
        <v>#VALUE!</v>
      </c>
      <c r="D110" t="e">
        <f>SEARCH("shape_name",'Mission Importer'!A110)</f>
        <v>#VALUE!</v>
      </c>
      <c r="E110" t="e">
        <f>IF(D110=43,'Mission Importer'!A110,0)</f>
        <v>#VALUE!</v>
      </c>
      <c r="G110" t="e">
        <f>SEARCH("shape_name",'Mission Importer'!A110)</f>
        <v>#VALUE!</v>
      </c>
      <c r="H110" t="e">
        <f>IF(G110=43,'Mission Importer'!A110,0)</f>
        <v>#VALUE!</v>
      </c>
      <c r="J110" t="e">
        <f>SEARCH("type",'Mission Importer'!A110)</f>
        <v>#VALUE!</v>
      </c>
      <c r="K110" t="e">
        <f>IF(J110=43,'Mission Importer'!A110,0)</f>
        <v>#VALUE!</v>
      </c>
      <c r="L110" t="e">
        <f>SEARCH("category",'Mission Importer'!A110)</f>
        <v>#VALUE!</v>
      </c>
      <c r="M110" t="e">
        <f>IF(L110=43,'Mission Importer'!A110,0)</f>
        <v>#VALUE!</v>
      </c>
    </row>
    <row r="111" spans="1:13" x14ac:dyDescent="0.3">
      <c r="A111" t="e">
        <f>SEARCH("livery",'Mission Importer'!A111)</f>
        <v>#VALUE!</v>
      </c>
      <c r="B111" t="e">
        <f>IF(A111=43,'Mission Importer'!A111,0)</f>
        <v>#VALUE!</v>
      </c>
      <c r="D111" t="e">
        <f>SEARCH("shape_name",'Mission Importer'!A111)</f>
        <v>#VALUE!</v>
      </c>
      <c r="E111" t="e">
        <f>IF(D111=43,'Mission Importer'!A111,0)</f>
        <v>#VALUE!</v>
      </c>
      <c r="G111" t="e">
        <f>SEARCH("shape_name",'Mission Importer'!A111)</f>
        <v>#VALUE!</v>
      </c>
      <c r="H111" t="e">
        <f>IF(G111=43,'Mission Importer'!A111,0)</f>
        <v>#VALUE!</v>
      </c>
      <c r="J111" t="e">
        <f>SEARCH("type",'Mission Importer'!A111)</f>
        <v>#VALUE!</v>
      </c>
      <c r="K111" t="e">
        <f>IF(J111=43,'Mission Importer'!A111,0)</f>
        <v>#VALUE!</v>
      </c>
      <c r="L111" t="e">
        <f>SEARCH("category",'Mission Importer'!A111)</f>
        <v>#VALUE!</v>
      </c>
      <c r="M111" t="e">
        <f>IF(L111=43,'Mission Importer'!A111,0)</f>
        <v>#VALUE!</v>
      </c>
    </row>
    <row r="112" spans="1:13" x14ac:dyDescent="0.3">
      <c r="A112" t="e">
        <f>SEARCH("livery",'Mission Importer'!A112)</f>
        <v>#VALUE!</v>
      </c>
      <c r="B112" t="e">
        <f>IF(A112=43,'Mission Importer'!A112,0)</f>
        <v>#VALUE!</v>
      </c>
      <c r="D112" t="e">
        <f>SEARCH("shape_name",'Mission Importer'!A112)</f>
        <v>#VALUE!</v>
      </c>
      <c r="E112" t="e">
        <f>IF(D112=43,'Mission Importer'!A112,0)</f>
        <v>#VALUE!</v>
      </c>
      <c r="G112" t="e">
        <f>SEARCH("shape_name",'Mission Importer'!A112)</f>
        <v>#VALUE!</v>
      </c>
      <c r="H112" t="e">
        <f>IF(G112=43,'Mission Importer'!A112,0)</f>
        <v>#VALUE!</v>
      </c>
      <c r="J112" t="e">
        <f>SEARCH("type",'Mission Importer'!A112)</f>
        <v>#VALUE!</v>
      </c>
      <c r="K112" t="e">
        <f>IF(J112=43,'Mission Importer'!A112,0)</f>
        <v>#VALUE!</v>
      </c>
      <c r="L112" t="e">
        <f>SEARCH("category",'Mission Importer'!A112)</f>
        <v>#VALUE!</v>
      </c>
      <c r="M112" t="e">
        <f>IF(L112=43,'Mission Importer'!A112,0)</f>
        <v>#VALUE!</v>
      </c>
    </row>
    <row r="113" spans="1:13" x14ac:dyDescent="0.3">
      <c r="A113" t="e">
        <f>SEARCH("livery",'Mission Importer'!A113)</f>
        <v>#VALUE!</v>
      </c>
      <c r="B113" t="e">
        <f>IF(A113=43,'Mission Importer'!A113,0)</f>
        <v>#VALUE!</v>
      </c>
      <c r="D113" t="e">
        <f>SEARCH("shape_name",'Mission Importer'!A113)</f>
        <v>#VALUE!</v>
      </c>
      <c r="E113" t="e">
        <f>IF(D113=43,'Mission Importer'!A113,0)</f>
        <v>#VALUE!</v>
      </c>
      <c r="G113" t="e">
        <f>SEARCH("shape_name",'Mission Importer'!A113)</f>
        <v>#VALUE!</v>
      </c>
      <c r="H113" t="e">
        <f>IF(G113=43,'Mission Importer'!A113,0)</f>
        <v>#VALUE!</v>
      </c>
      <c r="J113" t="e">
        <f>SEARCH("type",'Mission Importer'!A113)</f>
        <v>#VALUE!</v>
      </c>
      <c r="K113" t="e">
        <f>IF(J113=43,'Mission Importer'!A113,0)</f>
        <v>#VALUE!</v>
      </c>
      <c r="L113" t="e">
        <f>SEARCH("category",'Mission Importer'!A113)</f>
        <v>#VALUE!</v>
      </c>
      <c r="M113" t="e">
        <f>IF(L113=43,'Mission Importer'!A113,0)</f>
        <v>#VALUE!</v>
      </c>
    </row>
    <row r="114" spans="1:13" x14ac:dyDescent="0.3">
      <c r="A114" t="e">
        <f>SEARCH("livery",'Mission Importer'!A114)</f>
        <v>#VALUE!</v>
      </c>
      <c r="B114" t="e">
        <f>IF(A114=43,'Mission Importer'!A114,0)</f>
        <v>#VALUE!</v>
      </c>
      <c r="D114" t="e">
        <f>SEARCH("shape_name",'Mission Importer'!A114)</f>
        <v>#VALUE!</v>
      </c>
      <c r="E114" t="e">
        <f>IF(D114=43,'Mission Importer'!A114,0)</f>
        <v>#VALUE!</v>
      </c>
      <c r="G114" t="e">
        <f>SEARCH("shape_name",'Mission Importer'!A114)</f>
        <v>#VALUE!</v>
      </c>
      <c r="H114" t="e">
        <f>IF(G114=43,'Mission Importer'!A114,0)</f>
        <v>#VALUE!</v>
      </c>
      <c r="J114" t="e">
        <f>SEARCH("type",'Mission Importer'!A114)</f>
        <v>#VALUE!</v>
      </c>
      <c r="K114" t="e">
        <f>IF(J114=43,'Mission Importer'!A114,0)</f>
        <v>#VALUE!</v>
      </c>
      <c r="L114" t="e">
        <f>SEARCH("category",'Mission Importer'!A114)</f>
        <v>#VALUE!</v>
      </c>
      <c r="M114" t="e">
        <f>IF(L114=43,'Mission Importer'!A114,0)</f>
        <v>#VALUE!</v>
      </c>
    </row>
    <row r="115" spans="1:13" x14ac:dyDescent="0.3">
      <c r="A115" t="e">
        <f>SEARCH("livery",'Mission Importer'!A115)</f>
        <v>#VALUE!</v>
      </c>
      <c r="B115" t="e">
        <f>IF(A115=43,'Mission Importer'!A115,0)</f>
        <v>#VALUE!</v>
      </c>
      <c r="D115" t="e">
        <f>SEARCH("shape_name",'Mission Importer'!A115)</f>
        <v>#VALUE!</v>
      </c>
      <c r="E115" t="e">
        <f>IF(D115=43,'Mission Importer'!A115,0)</f>
        <v>#VALUE!</v>
      </c>
      <c r="G115" t="e">
        <f>SEARCH("shape_name",'Mission Importer'!A115)</f>
        <v>#VALUE!</v>
      </c>
      <c r="H115" t="e">
        <f>IF(G115=43,'Mission Importer'!A115,0)</f>
        <v>#VALUE!</v>
      </c>
      <c r="J115" t="e">
        <f>SEARCH("type",'Mission Importer'!A115)</f>
        <v>#VALUE!</v>
      </c>
      <c r="K115" t="e">
        <f>IF(J115=43,'Mission Importer'!A115,0)</f>
        <v>#VALUE!</v>
      </c>
      <c r="L115" t="e">
        <f>SEARCH("category",'Mission Importer'!A115)</f>
        <v>#VALUE!</v>
      </c>
      <c r="M115" t="e">
        <f>IF(L115=43,'Mission Importer'!A115,0)</f>
        <v>#VALUE!</v>
      </c>
    </row>
    <row r="116" spans="1:13" x14ac:dyDescent="0.3">
      <c r="A116" t="e">
        <f>SEARCH("livery",'Mission Importer'!A116)</f>
        <v>#VALUE!</v>
      </c>
      <c r="B116" t="e">
        <f>IF(A116=43,'Mission Importer'!A116,0)</f>
        <v>#VALUE!</v>
      </c>
      <c r="D116" t="e">
        <f>SEARCH("shape_name",'Mission Importer'!A116)</f>
        <v>#VALUE!</v>
      </c>
      <c r="E116" t="e">
        <f>IF(D116=43,'Mission Importer'!A116,0)</f>
        <v>#VALUE!</v>
      </c>
      <c r="G116" t="e">
        <f>SEARCH("shape_name",'Mission Importer'!A116)</f>
        <v>#VALUE!</v>
      </c>
      <c r="H116" t="e">
        <f>IF(G116=43,'Mission Importer'!A116,0)</f>
        <v>#VALUE!</v>
      </c>
      <c r="J116" t="e">
        <f>SEARCH("type",'Mission Importer'!A116)</f>
        <v>#VALUE!</v>
      </c>
      <c r="K116" t="e">
        <f>IF(J116=43,'Mission Importer'!A116,0)</f>
        <v>#VALUE!</v>
      </c>
      <c r="L116" t="e">
        <f>SEARCH("category",'Mission Importer'!A116)</f>
        <v>#VALUE!</v>
      </c>
      <c r="M116" t="e">
        <f>IF(L116=43,'Mission Importer'!A116,0)</f>
        <v>#VALUE!</v>
      </c>
    </row>
    <row r="117" spans="1:13" x14ac:dyDescent="0.3">
      <c r="A117" t="e">
        <f>SEARCH("livery",'Mission Importer'!A117)</f>
        <v>#VALUE!</v>
      </c>
      <c r="B117" t="e">
        <f>IF(A117=43,'Mission Importer'!A117,0)</f>
        <v>#VALUE!</v>
      </c>
      <c r="D117" t="e">
        <f>SEARCH("shape_name",'Mission Importer'!A117)</f>
        <v>#VALUE!</v>
      </c>
      <c r="E117" t="e">
        <f>IF(D117=43,'Mission Importer'!A117,0)</f>
        <v>#VALUE!</v>
      </c>
      <c r="G117" t="e">
        <f>SEARCH("shape_name",'Mission Importer'!A117)</f>
        <v>#VALUE!</v>
      </c>
      <c r="H117" t="e">
        <f>IF(G117=43,'Mission Importer'!A117,0)</f>
        <v>#VALUE!</v>
      </c>
      <c r="J117" t="e">
        <f>SEARCH("type",'Mission Importer'!A117)</f>
        <v>#VALUE!</v>
      </c>
      <c r="K117" t="e">
        <f>IF(J117=43,'Mission Importer'!A117,0)</f>
        <v>#VALUE!</v>
      </c>
      <c r="L117" t="e">
        <f>SEARCH("category",'Mission Importer'!A117)</f>
        <v>#VALUE!</v>
      </c>
      <c r="M117" t="e">
        <f>IF(L117=43,'Mission Importer'!A117,0)</f>
        <v>#VALUE!</v>
      </c>
    </row>
    <row r="118" spans="1:13" x14ac:dyDescent="0.3">
      <c r="A118" t="e">
        <f>SEARCH("livery",'Mission Importer'!A118)</f>
        <v>#VALUE!</v>
      </c>
      <c r="B118" t="e">
        <f>IF(A118=43,'Mission Importer'!A118,0)</f>
        <v>#VALUE!</v>
      </c>
      <c r="D118" t="e">
        <f>SEARCH("shape_name",'Mission Importer'!A118)</f>
        <v>#VALUE!</v>
      </c>
      <c r="E118" t="e">
        <f>IF(D118=43,'Mission Importer'!A118,0)</f>
        <v>#VALUE!</v>
      </c>
      <c r="G118" t="e">
        <f>SEARCH("shape_name",'Mission Importer'!A118)</f>
        <v>#VALUE!</v>
      </c>
      <c r="H118" t="e">
        <f>IF(G118=43,'Mission Importer'!A118,0)</f>
        <v>#VALUE!</v>
      </c>
      <c r="J118" t="e">
        <f>SEARCH("type",'Mission Importer'!A118)</f>
        <v>#VALUE!</v>
      </c>
      <c r="K118" t="e">
        <f>IF(J118=43,'Mission Importer'!A118,0)</f>
        <v>#VALUE!</v>
      </c>
      <c r="L118" t="e">
        <f>SEARCH("category",'Mission Importer'!A118)</f>
        <v>#VALUE!</v>
      </c>
      <c r="M118" t="e">
        <f>IF(L118=43,'Mission Importer'!A118,0)</f>
        <v>#VALUE!</v>
      </c>
    </row>
    <row r="119" spans="1:13" x14ac:dyDescent="0.3">
      <c r="A119" t="e">
        <f>SEARCH("livery",'Mission Importer'!A119)</f>
        <v>#VALUE!</v>
      </c>
      <c r="B119" t="e">
        <f>IF(A119=43,'Mission Importer'!A119,0)</f>
        <v>#VALUE!</v>
      </c>
      <c r="D119" t="e">
        <f>SEARCH("shape_name",'Mission Importer'!A119)</f>
        <v>#VALUE!</v>
      </c>
      <c r="E119" t="e">
        <f>IF(D119=43,'Mission Importer'!A119,0)</f>
        <v>#VALUE!</v>
      </c>
      <c r="G119" t="e">
        <f>SEARCH("shape_name",'Mission Importer'!A119)</f>
        <v>#VALUE!</v>
      </c>
      <c r="H119" t="e">
        <f>IF(G119=43,'Mission Importer'!A119,0)</f>
        <v>#VALUE!</v>
      </c>
      <c r="J119" t="e">
        <f>SEARCH("type",'Mission Importer'!A119)</f>
        <v>#VALUE!</v>
      </c>
      <c r="K119" t="e">
        <f>IF(J119=43,'Mission Importer'!A119,0)</f>
        <v>#VALUE!</v>
      </c>
      <c r="L119" t="e">
        <f>SEARCH("category",'Mission Importer'!A119)</f>
        <v>#VALUE!</v>
      </c>
      <c r="M119" t="e">
        <f>IF(L119=43,'Mission Importer'!A119,0)</f>
        <v>#VALUE!</v>
      </c>
    </row>
    <row r="120" spans="1:13" x14ac:dyDescent="0.3">
      <c r="A120" t="e">
        <f>SEARCH("livery",'Mission Importer'!A120)</f>
        <v>#VALUE!</v>
      </c>
      <c r="B120" t="e">
        <f>IF(A120=43,'Mission Importer'!A120,0)</f>
        <v>#VALUE!</v>
      </c>
      <c r="D120" t="e">
        <f>SEARCH("shape_name",'Mission Importer'!A120)</f>
        <v>#VALUE!</v>
      </c>
      <c r="E120" t="e">
        <f>IF(D120=43,'Mission Importer'!A120,0)</f>
        <v>#VALUE!</v>
      </c>
      <c r="G120" t="e">
        <f>SEARCH("shape_name",'Mission Importer'!A120)</f>
        <v>#VALUE!</v>
      </c>
      <c r="H120" t="e">
        <f>IF(G120=43,'Mission Importer'!A120,0)</f>
        <v>#VALUE!</v>
      </c>
      <c r="J120">
        <f>SEARCH("type",'Mission Importer'!A120)</f>
        <v>22</v>
      </c>
      <c r="K120">
        <f>IF(J120=43,'Mission Importer'!A120,0)</f>
        <v>0</v>
      </c>
      <c r="L120" t="e">
        <f>SEARCH("category",'Mission Importer'!A120)</f>
        <v>#VALUE!</v>
      </c>
      <c r="M120" t="e">
        <f>IF(L120=43,'Mission Importer'!A120,0)</f>
        <v>#VALUE!</v>
      </c>
    </row>
    <row r="121" spans="1:13" x14ac:dyDescent="0.3">
      <c r="A121" t="e">
        <f>SEARCH("livery",'Mission Importer'!A121)</f>
        <v>#VALUE!</v>
      </c>
      <c r="B121" t="e">
        <f>IF(A121=43,'Mission Importer'!A121,0)</f>
        <v>#VALUE!</v>
      </c>
      <c r="D121" t="e">
        <f>SEARCH("shape_name",'Mission Importer'!A121)</f>
        <v>#VALUE!</v>
      </c>
      <c r="E121" t="e">
        <f>IF(D121=43,'Mission Importer'!A121,0)</f>
        <v>#VALUE!</v>
      </c>
      <c r="G121" t="e">
        <f>SEARCH("shape_name",'Mission Importer'!A121)</f>
        <v>#VALUE!</v>
      </c>
      <c r="H121" t="e">
        <f>IF(G121=43,'Mission Importer'!A121,0)</f>
        <v>#VALUE!</v>
      </c>
      <c r="J121" t="e">
        <f>SEARCH("type",'Mission Importer'!A121)</f>
        <v>#VALUE!</v>
      </c>
      <c r="K121" t="e">
        <f>IF(J121=43,'Mission Importer'!A121,0)</f>
        <v>#VALUE!</v>
      </c>
      <c r="L121" t="e">
        <f>SEARCH("category",'Mission Importer'!A121)</f>
        <v>#VALUE!</v>
      </c>
      <c r="M121" t="e">
        <f>IF(L121=43,'Mission Importer'!A121,0)</f>
        <v>#VALUE!</v>
      </c>
    </row>
    <row r="122" spans="1:13" x14ac:dyDescent="0.3">
      <c r="A122" t="e">
        <f>SEARCH("livery",'Mission Importer'!A122)</f>
        <v>#VALUE!</v>
      </c>
      <c r="B122" t="e">
        <f>IF(A122=43,'Mission Importer'!A122,0)</f>
        <v>#VALUE!</v>
      </c>
      <c r="D122" t="e">
        <f>SEARCH("shape_name",'Mission Importer'!A122)</f>
        <v>#VALUE!</v>
      </c>
      <c r="E122" t="e">
        <f>IF(D122=43,'Mission Importer'!A122,0)</f>
        <v>#VALUE!</v>
      </c>
      <c r="G122" t="e">
        <f>SEARCH("shape_name",'Mission Importer'!A122)</f>
        <v>#VALUE!</v>
      </c>
      <c r="H122" t="e">
        <f>IF(G122=43,'Mission Importer'!A122,0)</f>
        <v>#VALUE!</v>
      </c>
      <c r="J122" t="e">
        <f>SEARCH("type",'Mission Importer'!A122)</f>
        <v>#VALUE!</v>
      </c>
      <c r="K122" t="e">
        <f>IF(J122=43,'Mission Importer'!A122,0)</f>
        <v>#VALUE!</v>
      </c>
      <c r="L122" t="e">
        <f>SEARCH("category",'Mission Importer'!A122)</f>
        <v>#VALUE!</v>
      </c>
      <c r="M122" t="e">
        <f>IF(L122=43,'Mission Importer'!A122,0)</f>
        <v>#VALUE!</v>
      </c>
    </row>
    <row r="123" spans="1:13" x14ac:dyDescent="0.3">
      <c r="A123" t="e">
        <f>SEARCH("livery",'Mission Importer'!A123)</f>
        <v>#VALUE!</v>
      </c>
      <c r="B123" t="e">
        <f>IF(A123=43,'Mission Importer'!A123,0)</f>
        <v>#VALUE!</v>
      </c>
      <c r="D123" t="e">
        <f>SEARCH("shape_name",'Mission Importer'!A123)</f>
        <v>#VALUE!</v>
      </c>
      <c r="E123" t="e">
        <f>IF(D123=43,'Mission Importer'!A123,0)</f>
        <v>#VALUE!</v>
      </c>
      <c r="G123" t="e">
        <f>SEARCH("shape_name",'Mission Importer'!A123)</f>
        <v>#VALUE!</v>
      </c>
      <c r="H123" t="e">
        <f>IF(G123=43,'Mission Importer'!A123,0)</f>
        <v>#VALUE!</v>
      </c>
      <c r="J123" t="e">
        <f>SEARCH("type",'Mission Importer'!A123)</f>
        <v>#VALUE!</v>
      </c>
      <c r="K123" t="e">
        <f>IF(J123=43,'Mission Importer'!A123,0)</f>
        <v>#VALUE!</v>
      </c>
      <c r="L123" t="e">
        <f>SEARCH("category",'Mission Importer'!A123)</f>
        <v>#VALUE!</v>
      </c>
      <c r="M123" t="e">
        <f>IF(L123=43,'Mission Importer'!A123,0)</f>
        <v>#VALUE!</v>
      </c>
    </row>
    <row r="124" spans="1:13" x14ac:dyDescent="0.3">
      <c r="A124" t="e">
        <f>SEARCH("livery",'Mission Importer'!A124)</f>
        <v>#VALUE!</v>
      </c>
      <c r="B124" t="e">
        <f>IF(A124=43,'Mission Importer'!A124,0)</f>
        <v>#VALUE!</v>
      </c>
      <c r="D124" t="e">
        <f>SEARCH("shape_name",'Mission Importer'!A124)</f>
        <v>#VALUE!</v>
      </c>
      <c r="E124" t="e">
        <f>IF(D124=43,'Mission Importer'!A124,0)</f>
        <v>#VALUE!</v>
      </c>
      <c r="G124" t="e">
        <f>SEARCH("shape_name",'Mission Importer'!A124)</f>
        <v>#VALUE!</v>
      </c>
      <c r="H124" t="e">
        <f>IF(G124=43,'Mission Importer'!A124,0)</f>
        <v>#VALUE!</v>
      </c>
      <c r="J124" t="e">
        <f>SEARCH("type",'Mission Importer'!A124)</f>
        <v>#VALUE!</v>
      </c>
      <c r="K124" t="e">
        <f>IF(J124=43,'Mission Importer'!A124,0)</f>
        <v>#VALUE!</v>
      </c>
      <c r="L124" t="e">
        <f>SEARCH("category",'Mission Importer'!A124)</f>
        <v>#VALUE!</v>
      </c>
      <c r="M124" t="e">
        <f>IF(L124=43,'Mission Importer'!A124,0)</f>
        <v>#VALUE!</v>
      </c>
    </row>
    <row r="125" spans="1:13" x14ac:dyDescent="0.3">
      <c r="A125" t="e">
        <f>SEARCH("livery",'Mission Importer'!A125)</f>
        <v>#VALUE!</v>
      </c>
      <c r="B125" t="e">
        <f>IF(A125=43,'Mission Importer'!A125,0)</f>
        <v>#VALUE!</v>
      </c>
      <c r="D125" t="e">
        <f>SEARCH("shape_name",'Mission Importer'!A125)</f>
        <v>#VALUE!</v>
      </c>
      <c r="E125" t="e">
        <f>IF(D125=43,'Mission Importer'!A125,0)</f>
        <v>#VALUE!</v>
      </c>
      <c r="G125" t="e">
        <f>SEARCH("shape_name",'Mission Importer'!A125)</f>
        <v>#VALUE!</v>
      </c>
      <c r="H125" t="e">
        <f>IF(G125=43,'Mission Importer'!A125,0)</f>
        <v>#VALUE!</v>
      </c>
      <c r="J125" t="e">
        <f>SEARCH("type",'Mission Importer'!A125)</f>
        <v>#VALUE!</v>
      </c>
      <c r="K125" t="e">
        <f>IF(J125=43,'Mission Importer'!A125,0)</f>
        <v>#VALUE!</v>
      </c>
      <c r="L125" t="e">
        <f>SEARCH("category",'Mission Importer'!A125)</f>
        <v>#VALUE!</v>
      </c>
      <c r="M125" t="e">
        <f>IF(L125=43,'Mission Importer'!A125,0)</f>
        <v>#VALUE!</v>
      </c>
    </row>
    <row r="126" spans="1:13" x14ac:dyDescent="0.3">
      <c r="A126" t="e">
        <f>SEARCH("livery",'Mission Importer'!A126)</f>
        <v>#VALUE!</v>
      </c>
      <c r="B126" t="e">
        <f>IF(A126=43,'Mission Importer'!A126,0)</f>
        <v>#VALUE!</v>
      </c>
      <c r="D126" t="e">
        <f>SEARCH("shape_name",'Mission Importer'!A126)</f>
        <v>#VALUE!</v>
      </c>
      <c r="E126" t="e">
        <f>IF(D126=43,'Mission Importer'!A126,0)</f>
        <v>#VALUE!</v>
      </c>
      <c r="G126" t="e">
        <f>SEARCH("shape_name",'Mission Importer'!A126)</f>
        <v>#VALUE!</v>
      </c>
      <c r="H126" t="e">
        <f>IF(G126=43,'Mission Importer'!A126,0)</f>
        <v>#VALUE!</v>
      </c>
      <c r="J126" t="e">
        <f>SEARCH("type",'Mission Importer'!A126)</f>
        <v>#VALUE!</v>
      </c>
      <c r="K126" t="e">
        <f>IF(J126=43,'Mission Importer'!A126,0)</f>
        <v>#VALUE!</v>
      </c>
      <c r="L126" t="e">
        <f>SEARCH("category",'Mission Importer'!A126)</f>
        <v>#VALUE!</v>
      </c>
      <c r="M126" t="e">
        <f>IF(L126=43,'Mission Importer'!A126,0)</f>
        <v>#VALUE!</v>
      </c>
    </row>
    <row r="127" spans="1:13" x14ac:dyDescent="0.3">
      <c r="A127" t="e">
        <f>SEARCH("livery",'Mission Importer'!A127)</f>
        <v>#VALUE!</v>
      </c>
      <c r="B127" t="e">
        <f>IF(A127=43,'Mission Importer'!A127,0)</f>
        <v>#VALUE!</v>
      </c>
      <c r="D127" t="e">
        <f>SEARCH("shape_name",'Mission Importer'!A127)</f>
        <v>#VALUE!</v>
      </c>
      <c r="E127" t="e">
        <f>IF(D127=43,'Mission Importer'!A127,0)</f>
        <v>#VALUE!</v>
      </c>
      <c r="G127" t="e">
        <f>SEARCH("shape_name",'Mission Importer'!A127)</f>
        <v>#VALUE!</v>
      </c>
      <c r="H127" t="e">
        <f>IF(G127=43,'Mission Importer'!A127,0)</f>
        <v>#VALUE!</v>
      </c>
      <c r="J127" t="e">
        <f>SEARCH("type",'Mission Importer'!A127)</f>
        <v>#VALUE!</v>
      </c>
      <c r="K127" t="e">
        <f>IF(J127=43,'Mission Importer'!A127,0)</f>
        <v>#VALUE!</v>
      </c>
      <c r="L127" t="e">
        <f>SEARCH("category",'Mission Importer'!A127)</f>
        <v>#VALUE!</v>
      </c>
      <c r="M127" t="e">
        <f>IF(L127=43,'Mission Importer'!A127,0)</f>
        <v>#VALUE!</v>
      </c>
    </row>
    <row r="128" spans="1:13" x14ac:dyDescent="0.3">
      <c r="A128" t="e">
        <f>SEARCH("livery",'Mission Importer'!A128)</f>
        <v>#VALUE!</v>
      </c>
      <c r="B128" t="e">
        <f>IF(A128=43,'Mission Importer'!A128,0)</f>
        <v>#VALUE!</v>
      </c>
      <c r="D128" t="e">
        <f>SEARCH("shape_name",'Mission Importer'!A128)</f>
        <v>#VALUE!</v>
      </c>
      <c r="E128" t="e">
        <f>IF(D128=43,'Mission Importer'!A128,0)</f>
        <v>#VALUE!</v>
      </c>
      <c r="G128" t="e">
        <f>SEARCH("shape_name",'Mission Importer'!A128)</f>
        <v>#VALUE!</v>
      </c>
      <c r="H128" t="e">
        <f>IF(G128=43,'Mission Importer'!A128,0)</f>
        <v>#VALUE!</v>
      </c>
      <c r="J128" t="e">
        <f>SEARCH("type",'Mission Importer'!A128)</f>
        <v>#VALUE!</v>
      </c>
      <c r="K128" t="e">
        <f>IF(J128=43,'Mission Importer'!A128,0)</f>
        <v>#VALUE!</v>
      </c>
      <c r="L128" t="e">
        <f>SEARCH("category",'Mission Importer'!A128)</f>
        <v>#VALUE!</v>
      </c>
      <c r="M128" t="e">
        <f>IF(L128=43,'Mission Importer'!A128,0)</f>
        <v>#VALUE!</v>
      </c>
    </row>
    <row r="129" spans="1:13" x14ac:dyDescent="0.3">
      <c r="A129" t="e">
        <f>SEARCH("livery",'Mission Importer'!A129)</f>
        <v>#VALUE!</v>
      </c>
      <c r="B129" t="e">
        <f>IF(A129=43,'Mission Importer'!A129,0)</f>
        <v>#VALUE!</v>
      </c>
      <c r="D129" t="e">
        <f>SEARCH("shape_name",'Mission Importer'!A129)</f>
        <v>#VALUE!</v>
      </c>
      <c r="E129" t="e">
        <f>IF(D129=43,'Mission Importer'!A129,0)</f>
        <v>#VALUE!</v>
      </c>
      <c r="G129" t="e">
        <f>SEARCH("shape_name",'Mission Importer'!A129)</f>
        <v>#VALUE!</v>
      </c>
      <c r="H129" t="e">
        <f>IF(G129=43,'Mission Importer'!A129,0)</f>
        <v>#VALUE!</v>
      </c>
      <c r="J129" t="e">
        <f>SEARCH("type",'Mission Importer'!A129)</f>
        <v>#VALUE!</v>
      </c>
      <c r="K129" t="e">
        <f>IF(J129=43,'Mission Importer'!A129,0)</f>
        <v>#VALUE!</v>
      </c>
      <c r="L129" t="e">
        <f>SEARCH("category",'Mission Importer'!A129)</f>
        <v>#VALUE!</v>
      </c>
      <c r="M129" t="e">
        <f>IF(L129=43,'Mission Importer'!A129,0)</f>
        <v>#VALUE!</v>
      </c>
    </row>
    <row r="130" spans="1:13" x14ac:dyDescent="0.3">
      <c r="A130" t="e">
        <f>SEARCH("livery",'Mission Importer'!A130)</f>
        <v>#VALUE!</v>
      </c>
      <c r="B130" t="e">
        <f>IF(A130=43,'Mission Importer'!A130,0)</f>
        <v>#VALUE!</v>
      </c>
      <c r="D130" t="e">
        <f>SEARCH("shape_name",'Mission Importer'!A130)</f>
        <v>#VALUE!</v>
      </c>
      <c r="E130" t="e">
        <f>IF(D130=43,'Mission Importer'!A130,0)</f>
        <v>#VALUE!</v>
      </c>
      <c r="G130" t="e">
        <f>SEARCH("shape_name",'Mission Importer'!A130)</f>
        <v>#VALUE!</v>
      </c>
      <c r="H130" t="e">
        <f>IF(G130=43,'Mission Importer'!A130,0)</f>
        <v>#VALUE!</v>
      </c>
      <c r="J130" t="e">
        <f>SEARCH("type",'Mission Importer'!A130)</f>
        <v>#VALUE!</v>
      </c>
      <c r="K130" t="e">
        <f>IF(J130=43,'Mission Importer'!A130,0)</f>
        <v>#VALUE!</v>
      </c>
      <c r="L130" t="e">
        <f>SEARCH("category",'Mission Importer'!A130)</f>
        <v>#VALUE!</v>
      </c>
      <c r="M130" t="e">
        <f>IF(L130=43,'Mission Importer'!A130,0)</f>
        <v>#VALUE!</v>
      </c>
    </row>
    <row r="131" spans="1:13" x14ac:dyDescent="0.3">
      <c r="A131" t="e">
        <f>SEARCH("livery",'Mission Importer'!A131)</f>
        <v>#VALUE!</v>
      </c>
      <c r="B131" t="e">
        <f>IF(A131=43,'Mission Importer'!A131,0)</f>
        <v>#VALUE!</v>
      </c>
      <c r="D131" t="e">
        <f>SEARCH("shape_name",'Mission Importer'!A131)</f>
        <v>#VALUE!</v>
      </c>
      <c r="E131" t="e">
        <f>IF(D131=43,'Mission Importer'!A131,0)</f>
        <v>#VALUE!</v>
      </c>
      <c r="G131" t="e">
        <f>SEARCH("shape_name",'Mission Importer'!A131)</f>
        <v>#VALUE!</v>
      </c>
      <c r="H131" t="e">
        <f>IF(G131=43,'Mission Importer'!A131,0)</f>
        <v>#VALUE!</v>
      </c>
      <c r="J131" t="e">
        <f>SEARCH("type",'Mission Importer'!A131)</f>
        <v>#VALUE!</v>
      </c>
      <c r="K131" t="e">
        <f>IF(J131=43,'Mission Importer'!A131,0)</f>
        <v>#VALUE!</v>
      </c>
      <c r="L131" t="e">
        <f>SEARCH("category",'Mission Importer'!A131)</f>
        <v>#VALUE!</v>
      </c>
      <c r="M131" t="e">
        <f>IF(L131=43,'Mission Importer'!A131,0)</f>
        <v>#VALUE!</v>
      </c>
    </row>
    <row r="132" spans="1:13" x14ac:dyDescent="0.3">
      <c r="A132" t="e">
        <f>SEARCH("livery",'Mission Importer'!A132)</f>
        <v>#VALUE!</v>
      </c>
      <c r="B132" t="e">
        <f>IF(A132=43,'Mission Importer'!A132,0)</f>
        <v>#VALUE!</v>
      </c>
      <c r="D132" t="e">
        <f>SEARCH("shape_name",'Mission Importer'!A132)</f>
        <v>#VALUE!</v>
      </c>
      <c r="E132" t="e">
        <f>IF(D132=43,'Mission Importer'!A132,0)</f>
        <v>#VALUE!</v>
      </c>
      <c r="G132" t="e">
        <f>SEARCH("shape_name",'Mission Importer'!A132)</f>
        <v>#VALUE!</v>
      </c>
      <c r="H132" t="e">
        <f>IF(G132=43,'Mission Importer'!A132,0)</f>
        <v>#VALUE!</v>
      </c>
      <c r="J132" t="e">
        <f>SEARCH("type",'Mission Importer'!A132)</f>
        <v>#VALUE!</v>
      </c>
      <c r="K132" t="e">
        <f>IF(J132=43,'Mission Importer'!A132,0)</f>
        <v>#VALUE!</v>
      </c>
      <c r="L132" t="e">
        <f>SEARCH("category",'Mission Importer'!A132)</f>
        <v>#VALUE!</v>
      </c>
      <c r="M132" t="e">
        <f>IF(L132=43,'Mission Importer'!A132,0)</f>
        <v>#VALUE!</v>
      </c>
    </row>
    <row r="133" spans="1:13" x14ac:dyDescent="0.3">
      <c r="A133" t="e">
        <f>SEARCH("livery",'Mission Importer'!A133)</f>
        <v>#VALUE!</v>
      </c>
      <c r="B133" t="e">
        <f>IF(A133=43,'Mission Importer'!A133,0)</f>
        <v>#VALUE!</v>
      </c>
      <c r="D133" t="e">
        <f>SEARCH("shape_name",'Mission Importer'!A133)</f>
        <v>#VALUE!</v>
      </c>
      <c r="E133" t="e">
        <f>IF(D133=43,'Mission Importer'!A133,0)</f>
        <v>#VALUE!</v>
      </c>
      <c r="G133" t="e">
        <f>SEARCH("shape_name",'Mission Importer'!A133)</f>
        <v>#VALUE!</v>
      </c>
      <c r="H133" t="e">
        <f>IF(G133=43,'Mission Importer'!A133,0)</f>
        <v>#VALUE!</v>
      </c>
      <c r="J133" t="e">
        <f>SEARCH("type",'Mission Importer'!A133)</f>
        <v>#VALUE!</v>
      </c>
      <c r="K133" t="e">
        <f>IF(J133=43,'Mission Importer'!A133,0)</f>
        <v>#VALUE!</v>
      </c>
      <c r="L133" t="e">
        <f>SEARCH("category",'Mission Importer'!A133)</f>
        <v>#VALUE!</v>
      </c>
      <c r="M133" t="e">
        <f>IF(L133=43,'Mission Importer'!A133,0)</f>
        <v>#VALUE!</v>
      </c>
    </row>
    <row r="134" spans="1:13" x14ac:dyDescent="0.3">
      <c r="A134" t="e">
        <f>SEARCH("livery",'Mission Importer'!A134)</f>
        <v>#VALUE!</v>
      </c>
      <c r="B134" t="e">
        <f>IF(A134=43,'Mission Importer'!A134,0)</f>
        <v>#VALUE!</v>
      </c>
      <c r="D134" t="e">
        <f>SEARCH("shape_name",'Mission Importer'!A134)</f>
        <v>#VALUE!</v>
      </c>
      <c r="E134" t="e">
        <f>IF(D134=43,'Mission Importer'!A134,0)</f>
        <v>#VALUE!</v>
      </c>
      <c r="G134" t="e">
        <f>SEARCH("shape_name",'Mission Importer'!A134)</f>
        <v>#VALUE!</v>
      </c>
      <c r="H134" t="e">
        <f>IF(G134=43,'Mission Importer'!A134,0)</f>
        <v>#VALUE!</v>
      </c>
      <c r="J134" t="e">
        <f>SEARCH("type",'Mission Importer'!A134)</f>
        <v>#VALUE!</v>
      </c>
      <c r="K134" t="e">
        <f>IF(J134=43,'Mission Importer'!A134,0)</f>
        <v>#VALUE!</v>
      </c>
      <c r="L134" t="e">
        <f>SEARCH("category",'Mission Importer'!A134)</f>
        <v>#VALUE!</v>
      </c>
      <c r="M134" t="e">
        <f>IF(L134=43,'Mission Importer'!A134,0)</f>
        <v>#VALUE!</v>
      </c>
    </row>
    <row r="135" spans="1:13" x14ac:dyDescent="0.3">
      <c r="A135" t="e">
        <f>SEARCH("livery",'Mission Importer'!A135)</f>
        <v>#VALUE!</v>
      </c>
      <c r="B135" t="e">
        <f>IF(A135=43,'Mission Importer'!A135,0)</f>
        <v>#VALUE!</v>
      </c>
      <c r="D135" t="e">
        <f>SEARCH("shape_name",'Mission Importer'!A135)</f>
        <v>#VALUE!</v>
      </c>
      <c r="E135" t="e">
        <f>IF(D135=43,'Mission Importer'!A135,0)</f>
        <v>#VALUE!</v>
      </c>
      <c r="G135" t="e">
        <f>SEARCH("shape_name",'Mission Importer'!A135)</f>
        <v>#VALUE!</v>
      </c>
      <c r="H135" t="e">
        <f>IF(G135=43,'Mission Importer'!A135,0)</f>
        <v>#VALUE!</v>
      </c>
      <c r="J135" t="e">
        <f>SEARCH("type",'Mission Importer'!A135)</f>
        <v>#VALUE!</v>
      </c>
      <c r="K135" t="e">
        <f>IF(J135=43,'Mission Importer'!A135,0)</f>
        <v>#VALUE!</v>
      </c>
      <c r="L135" t="e">
        <f>SEARCH("category",'Mission Importer'!A135)</f>
        <v>#VALUE!</v>
      </c>
      <c r="M135" t="e">
        <f>IF(L135=43,'Mission Importer'!A135,0)</f>
        <v>#VALUE!</v>
      </c>
    </row>
    <row r="136" spans="1:13" x14ac:dyDescent="0.3">
      <c r="A136" t="e">
        <f>SEARCH("livery",'Mission Importer'!A136)</f>
        <v>#VALUE!</v>
      </c>
      <c r="B136" t="e">
        <f>IF(A136=43,'Mission Importer'!A136,0)</f>
        <v>#VALUE!</v>
      </c>
      <c r="D136" t="e">
        <f>SEARCH("shape_name",'Mission Importer'!A136)</f>
        <v>#VALUE!</v>
      </c>
      <c r="E136" t="e">
        <f>IF(D136=43,'Mission Importer'!A136,0)</f>
        <v>#VALUE!</v>
      </c>
      <c r="G136" t="e">
        <f>SEARCH("shape_name",'Mission Importer'!A136)</f>
        <v>#VALUE!</v>
      </c>
      <c r="H136" t="e">
        <f>IF(G136=43,'Mission Importer'!A136,0)</f>
        <v>#VALUE!</v>
      </c>
      <c r="J136" t="e">
        <f>SEARCH("type",'Mission Importer'!A136)</f>
        <v>#VALUE!</v>
      </c>
      <c r="K136" t="e">
        <f>IF(J136=43,'Mission Importer'!A136,0)</f>
        <v>#VALUE!</v>
      </c>
      <c r="L136" t="e">
        <f>SEARCH("category",'Mission Importer'!A136)</f>
        <v>#VALUE!</v>
      </c>
      <c r="M136" t="e">
        <f>IF(L136=43,'Mission Importer'!A136,0)</f>
        <v>#VALUE!</v>
      </c>
    </row>
    <row r="137" spans="1:13" x14ac:dyDescent="0.3">
      <c r="A137" t="e">
        <f>SEARCH("livery",'Mission Importer'!A137)</f>
        <v>#VALUE!</v>
      </c>
      <c r="B137" t="e">
        <f>IF(A137=43,'Mission Importer'!A137,0)</f>
        <v>#VALUE!</v>
      </c>
      <c r="D137" t="e">
        <f>SEARCH("shape_name",'Mission Importer'!A137)</f>
        <v>#VALUE!</v>
      </c>
      <c r="E137" t="e">
        <f>IF(D137=43,'Mission Importer'!A137,0)</f>
        <v>#VALUE!</v>
      </c>
      <c r="G137" t="e">
        <f>SEARCH("shape_name",'Mission Importer'!A137)</f>
        <v>#VALUE!</v>
      </c>
      <c r="H137" t="e">
        <f>IF(G137=43,'Mission Importer'!A137,0)</f>
        <v>#VALUE!</v>
      </c>
      <c r="J137" t="e">
        <f>SEARCH("type",'Mission Importer'!A137)</f>
        <v>#VALUE!</v>
      </c>
      <c r="K137" t="e">
        <f>IF(J137=43,'Mission Importer'!A137,0)</f>
        <v>#VALUE!</v>
      </c>
      <c r="L137" t="e">
        <f>SEARCH("category",'Mission Importer'!A137)</f>
        <v>#VALUE!</v>
      </c>
      <c r="M137" t="e">
        <f>IF(L137=43,'Mission Importer'!A137,0)</f>
        <v>#VALUE!</v>
      </c>
    </row>
    <row r="138" spans="1:13" x14ac:dyDescent="0.3">
      <c r="A138" t="e">
        <f>SEARCH("livery",'Mission Importer'!A138)</f>
        <v>#VALUE!</v>
      </c>
      <c r="B138" t="e">
        <f>IF(A138=43,'Mission Importer'!A138,0)</f>
        <v>#VALUE!</v>
      </c>
      <c r="D138" t="e">
        <f>SEARCH("shape_name",'Mission Importer'!A138)</f>
        <v>#VALUE!</v>
      </c>
      <c r="E138" t="e">
        <f>IF(D138=43,'Mission Importer'!A138,0)</f>
        <v>#VALUE!</v>
      </c>
      <c r="G138" t="e">
        <f>SEARCH("shape_name",'Mission Importer'!A138)</f>
        <v>#VALUE!</v>
      </c>
      <c r="H138" t="e">
        <f>IF(G138=43,'Mission Importer'!A138,0)</f>
        <v>#VALUE!</v>
      </c>
      <c r="J138" t="e">
        <f>SEARCH("type",'Mission Importer'!A138)</f>
        <v>#VALUE!</v>
      </c>
      <c r="K138" t="e">
        <f>IF(J138=43,'Mission Importer'!A138,0)</f>
        <v>#VALUE!</v>
      </c>
      <c r="L138" t="e">
        <f>SEARCH("category",'Mission Importer'!A138)</f>
        <v>#VALUE!</v>
      </c>
      <c r="M138" t="e">
        <f>IF(L138=43,'Mission Importer'!A138,0)</f>
        <v>#VALUE!</v>
      </c>
    </row>
    <row r="139" spans="1:13" x14ac:dyDescent="0.3">
      <c r="A139" t="e">
        <f>SEARCH("livery",'Mission Importer'!A139)</f>
        <v>#VALUE!</v>
      </c>
      <c r="B139" t="e">
        <f>IF(A139=43,'Mission Importer'!A139,0)</f>
        <v>#VALUE!</v>
      </c>
      <c r="D139" t="e">
        <f>SEARCH("shape_name",'Mission Importer'!A139)</f>
        <v>#VALUE!</v>
      </c>
      <c r="E139" t="e">
        <f>IF(D139=43,'Mission Importer'!A139,0)</f>
        <v>#VALUE!</v>
      </c>
      <c r="G139" t="e">
        <f>SEARCH("shape_name",'Mission Importer'!A139)</f>
        <v>#VALUE!</v>
      </c>
      <c r="H139" t="e">
        <f>IF(G139=43,'Mission Importer'!A139,0)</f>
        <v>#VALUE!</v>
      </c>
      <c r="J139" t="e">
        <f>SEARCH("type",'Mission Importer'!A139)</f>
        <v>#VALUE!</v>
      </c>
      <c r="K139" t="e">
        <f>IF(J139=43,'Mission Importer'!A139,0)</f>
        <v>#VALUE!</v>
      </c>
      <c r="L139" t="e">
        <f>SEARCH("category",'Mission Importer'!A139)</f>
        <v>#VALUE!</v>
      </c>
      <c r="M139" t="e">
        <f>IF(L139=43,'Mission Importer'!A139,0)</f>
        <v>#VALUE!</v>
      </c>
    </row>
    <row r="140" spans="1:13" x14ac:dyDescent="0.3">
      <c r="A140" t="e">
        <f>SEARCH("livery",'Mission Importer'!A140)</f>
        <v>#VALUE!</v>
      </c>
      <c r="B140" t="e">
        <f>IF(A140=43,'Mission Importer'!A140,0)</f>
        <v>#VALUE!</v>
      </c>
      <c r="D140" t="e">
        <f>SEARCH("shape_name",'Mission Importer'!A140)</f>
        <v>#VALUE!</v>
      </c>
      <c r="E140" t="e">
        <f>IF(D140=43,'Mission Importer'!A140,0)</f>
        <v>#VALUE!</v>
      </c>
      <c r="G140" t="e">
        <f>SEARCH("shape_name",'Mission Importer'!A140)</f>
        <v>#VALUE!</v>
      </c>
      <c r="H140" t="e">
        <f>IF(G140=43,'Mission Importer'!A140,0)</f>
        <v>#VALUE!</v>
      </c>
      <c r="J140" t="e">
        <f>SEARCH("type",'Mission Importer'!A140)</f>
        <v>#VALUE!</v>
      </c>
      <c r="K140" t="e">
        <f>IF(J140=43,'Mission Importer'!A140,0)</f>
        <v>#VALUE!</v>
      </c>
      <c r="L140" t="e">
        <f>SEARCH("category",'Mission Importer'!A140)</f>
        <v>#VALUE!</v>
      </c>
      <c r="M140" t="e">
        <f>IF(L140=43,'Mission Importer'!A140,0)</f>
        <v>#VALUE!</v>
      </c>
    </row>
    <row r="141" spans="1:13" x14ac:dyDescent="0.3">
      <c r="A141" t="e">
        <f>SEARCH("livery",'Mission Importer'!A141)</f>
        <v>#VALUE!</v>
      </c>
      <c r="B141" t="e">
        <f>IF(A141=43,'Mission Importer'!A141,0)</f>
        <v>#VALUE!</v>
      </c>
      <c r="D141" t="e">
        <f>SEARCH("shape_name",'Mission Importer'!A141)</f>
        <v>#VALUE!</v>
      </c>
      <c r="E141" t="e">
        <f>IF(D141=43,'Mission Importer'!A141,0)</f>
        <v>#VALUE!</v>
      </c>
      <c r="G141" t="e">
        <f>SEARCH("shape_name",'Mission Importer'!A141)</f>
        <v>#VALUE!</v>
      </c>
      <c r="H141" t="e">
        <f>IF(G141=43,'Mission Importer'!A141,0)</f>
        <v>#VALUE!</v>
      </c>
      <c r="J141" t="e">
        <f>SEARCH("type",'Mission Importer'!A141)</f>
        <v>#VALUE!</v>
      </c>
      <c r="K141" t="e">
        <f>IF(J141=43,'Mission Importer'!A141,0)</f>
        <v>#VALUE!</v>
      </c>
      <c r="L141" t="e">
        <f>SEARCH("category",'Mission Importer'!A141)</f>
        <v>#VALUE!</v>
      </c>
      <c r="M141" t="e">
        <f>IF(L141=43,'Mission Importer'!A141,0)</f>
        <v>#VALUE!</v>
      </c>
    </row>
    <row r="142" spans="1:13" x14ac:dyDescent="0.3">
      <c r="A142" t="e">
        <f>SEARCH("livery",'Mission Importer'!A142)</f>
        <v>#VALUE!</v>
      </c>
      <c r="B142" t="e">
        <f>IF(A142=43,'Mission Importer'!A142,0)</f>
        <v>#VALUE!</v>
      </c>
      <c r="D142" t="e">
        <f>SEARCH("shape_name",'Mission Importer'!A142)</f>
        <v>#VALUE!</v>
      </c>
      <c r="E142" t="e">
        <f>IF(D142=43,'Mission Importer'!A142,0)</f>
        <v>#VALUE!</v>
      </c>
      <c r="G142" t="e">
        <f>SEARCH("shape_name",'Mission Importer'!A142)</f>
        <v>#VALUE!</v>
      </c>
      <c r="H142" t="e">
        <f>IF(G142=43,'Mission Importer'!A142,0)</f>
        <v>#VALUE!</v>
      </c>
      <c r="J142" t="e">
        <f>SEARCH("type",'Mission Importer'!A142)</f>
        <v>#VALUE!</v>
      </c>
      <c r="K142" t="e">
        <f>IF(J142=43,'Mission Importer'!A142,0)</f>
        <v>#VALUE!</v>
      </c>
      <c r="L142" t="e">
        <f>SEARCH("category",'Mission Importer'!A142)</f>
        <v>#VALUE!</v>
      </c>
      <c r="M142" t="e">
        <f>IF(L142=43,'Mission Importer'!A142,0)</f>
        <v>#VALUE!</v>
      </c>
    </row>
    <row r="143" spans="1:13" x14ac:dyDescent="0.3">
      <c r="A143" t="e">
        <f>SEARCH("livery",'Mission Importer'!A143)</f>
        <v>#VALUE!</v>
      </c>
      <c r="B143" t="e">
        <f>IF(A143=43,'Mission Importer'!A143,0)</f>
        <v>#VALUE!</v>
      </c>
      <c r="D143" t="e">
        <f>SEARCH("shape_name",'Mission Importer'!A143)</f>
        <v>#VALUE!</v>
      </c>
      <c r="E143" t="e">
        <f>IF(D143=43,'Mission Importer'!A143,0)</f>
        <v>#VALUE!</v>
      </c>
      <c r="G143" t="e">
        <f>SEARCH("shape_name",'Mission Importer'!A143)</f>
        <v>#VALUE!</v>
      </c>
      <c r="H143" t="e">
        <f>IF(G143=43,'Mission Importer'!A143,0)</f>
        <v>#VALUE!</v>
      </c>
      <c r="J143" t="e">
        <f>SEARCH("type",'Mission Importer'!A143)</f>
        <v>#VALUE!</v>
      </c>
      <c r="K143" t="e">
        <f>IF(J143=43,'Mission Importer'!A143,0)</f>
        <v>#VALUE!</v>
      </c>
      <c r="L143" t="e">
        <f>SEARCH("category",'Mission Importer'!A143)</f>
        <v>#VALUE!</v>
      </c>
      <c r="M143" t="e">
        <f>IF(L143=43,'Mission Importer'!A143,0)</f>
        <v>#VALUE!</v>
      </c>
    </row>
    <row r="144" spans="1:13" x14ac:dyDescent="0.3">
      <c r="A144" t="e">
        <f>SEARCH("livery",'Mission Importer'!A144)</f>
        <v>#VALUE!</v>
      </c>
      <c r="B144" t="e">
        <f>IF(A144=43,'Mission Importer'!A144,0)</f>
        <v>#VALUE!</v>
      </c>
      <c r="D144" t="e">
        <f>SEARCH("shape_name",'Mission Importer'!A144)</f>
        <v>#VALUE!</v>
      </c>
      <c r="E144" t="e">
        <f>IF(D144=43,'Mission Importer'!A144,0)</f>
        <v>#VALUE!</v>
      </c>
      <c r="G144" t="e">
        <f>SEARCH("shape_name",'Mission Importer'!A144)</f>
        <v>#VALUE!</v>
      </c>
      <c r="H144" t="e">
        <f>IF(G144=43,'Mission Importer'!A144,0)</f>
        <v>#VALUE!</v>
      </c>
      <c r="J144" t="e">
        <f>SEARCH("type",'Mission Importer'!A144)</f>
        <v>#VALUE!</v>
      </c>
      <c r="K144" t="e">
        <f>IF(J144=43,'Mission Importer'!A144,0)</f>
        <v>#VALUE!</v>
      </c>
      <c r="L144" t="e">
        <f>SEARCH("category",'Mission Importer'!A144)</f>
        <v>#VALUE!</v>
      </c>
      <c r="M144" t="e">
        <f>IF(L144=43,'Mission Importer'!A144,0)</f>
        <v>#VALUE!</v>
      </c>
    </row>
    <row r="145" spans="1:13" x14ac:dyDescent="0.3">
      <c r="A145" t="e">
        <f>SEARCH("livery",'Mission Importer'!A145)</f>
        <v>#VALUE!</v>
      </c>
      <c r="B145" t="e">
        <f>IF(A145=43,'Mission Importer'!A145,0)</f>
        <v>#VALUE!</v>
      </c>
      <c r="D145" t="e">
        <f>SEARCH("shape_name",'Mission Importer'!A145)</f>
        <v>#VALUE!</v>
      </c>
      <c r="E145" t="e">
        <f>IF(D145=43,'Mission Importer'!A145,0)</f>
        <v>#VALUE!</v>
      </c>
      <c r="G145" t="e">
        <f>SEARCH("shape_name",'Mission Importer'!A145)</f>
        <v>#VALUE!</v>
      </c>
      <c r="H145" t="e">
        <f>IF(G145=43,'Mission Importer'!A145,0)</f>
        <v>#VALUE!</v>
      </c>
      <c r="J145" t="e">
        <f>SEARCH("type",'Mission Importer'!A145)</f>
        <v>#VALUE!</v>
      </c>
      <c r="K145" t="e">
        <f>IF(J145=43,'Mission Importer'!A145,0)</f>
        <v>#VALUE!</v>
      </c>
      <c r="L145" t="e">
        <f>SEARCH("category",'Mission Importer'!A145)</f>
        <v>#VALUE!</v>
      </c>
      <c r="M145" t="e">
        <f>IF(L145=43,'Mission Importer'!A145,0)</f>
        <v>#VALUE!</v>
      </c>
    </row>
    <row r="146" spans="1:13" x14ac:dyDescent="0.3">
      <c r="A146" t="e">
        <f>SEARCH("livery",'Mission Importer'!A146)</f>
        <v>#VALUE!</v>
      </c>
      <c r="B146" t="e">
        <f>IF(A146=43,'Mission Importer'!A146,0)</f>
        <v>#VALUE!</v>
      </c>
      <c r="D146" t="e">
        <f>SEARCH("shape_name",'Mission Importer'!A146)</f>
        <v>#VALUE!</v>
      </c>
      <c r="E146" t="e">
        <f>IF(D146=43,'Mission Importer'!A146,0)</f>
        <v>#VALUE!</v>
      </c>
      <c r="G146" t="e">
        <f>SEARCH("shape_name",'Mission Importer'!A146)</f>
        <v>#VALUE!</v>
      </c>
      <c r="H146" t="e">
        <f>IF(G146=43,'Mission Importer'!A146,0)</f>
        <v>#VALUE!</v>
      </c>
      <c r="J146">
        <f>SEARCH("type",'Mission Importer'!A146)</f>
        <v>11</v>
      </c>
      <c r="K146">
        <f>IF(J146=43,'Mission Importer'!A146,0)</f>
        <v>0</v>
      </c>
      <c r="L146" t="e">
        <f>SEARCH("category",'Mission Importer'!A146)</f>
        <v>#VALUE!</v>
      </c>
      <c r="M146" t="e">
        <f>IF(L146=43,'Mission Importer'!A146,0)</f>
        <v>#VALUE!</v>
      </c>
    </row>
    <row r="147" spans="1:13" x14ac:dyDescent="0.3">
      <c r="A147" t="e">
        <f>SEARCH("livery",'Mission Importer'!A147)</f>
        <v>#VALUE!</v>
      </c>
      <c r="B147" t="e">
        <f>IF(A147=43,'Mission Importer'!A147,0)</f>
        <v>#VALUE!</v>
      </c>
      <c r="D147" t="e">
        <f>SEARCH("shape_name",'Mission Importer'!A147)</f>
        <v>#VALUE!</v>
      </c>
      <c r="E147" t="e">
        <f>IF(D147=43,'Mission Importer'!A147,0)</f>
        <v>#VALUE!</v>
      </c>
      <c r="G147" t="e">
        <f>SEARCH("shape_name",'Mission Importer'!A147)</f>
        <v>#VALUE!</v>
      </c>
      <c r="H147" t="e">
        <f>IF(G147=43,'Mission Importer'!A147,0)</f>
        <v>#VALUE!</v>
      </c>
      <c r="J147" t="e">
        <f>SEARCH("type",'Mission Importer'!A147)</f>
        <v>#VALUE!</v>
      </c>
      <c r="K147" t="e">
        <f>IF(J147=43,'Mission Importer'!A147,0)</f>
        <v>#VALUE!</v>
      </c>
      <c r="L147" t="e">
        <f>SEARCH("category",'Mission Importer'!A147)</f>
        <v>#VALUE!</v>
      </c>
      <c r="M147" t="e">
        <f>IF(L147=43,'Mission Importer'!A147,0)</f>
        <v>#VALUE!</v>
      </c>
    </row>
    <row r="148" spans="1:13" x14ac:dyDescent="0.3">
      <c r="A148" t="e">
        <f>SEARCH("livery",'Mission Importer'!A148)</f>
        <v>#VALUE!</v>
      </c>
      <c r="B148" t="e">
        <f>IF(A148=43,'Mission Importer'!A148,0)</f>
        <v>#VALUE!</v>
      </c>
      <c r="D148" t="e">
        <f>SEARCH("shape_name",'Mission Importer'!A148)</f>
        <v>#VALUE!</v>
      </c>
      <c r="E148" t="e">
        <f>IF(D148=43,'Mission Importer'!A148,0)</f>
        <v>#VALUE!</v>
      </c>
      <c r="G148" t="e">
        <f>SEARCH("shape_name",'Mission Importer'!A148)</f>
        <v>#VALUE!</v>
      </c>
      <c r="H148" t="e">
        <f>IF(G148=43,'Mission Importer'!A148,0)</f>
        <v>#VALUE!</v>
      </c>
      <c r="J148" t="e">
        <f>SEARCH("type",'Mission Importer'!A148)</f>
        <v>#VALUE!</v>
      </c>
      <c r="K148" t="e">
        <f>IF(J148=43,'Mission Importer'!A148,0)</f>
        <v>#VALUE!</v>
      </c>
      <c r="L148" t="e">
        <f>SEARCH("category",'Mission Importer'!A148)</f>
        <v>#VALUE!</v>
      </c>
      <c r="M148" t="e">
        <f>IF(L148=43,'Mission Importer'!A148,0)</f>
        <v>#VALUE!</v>
      </c>
    </row>
    <row r="149" spans="1:13" x14ac:dyDescent="0.3">
      <c r="A149" t="e">
        <f>SEARCH("livery",'Mission Importer'!A149)</f>
        <v>#VALUE!</v>
      </c>
      <c r="B149" t="e">
        <f>IF(A149=43,'Mission Importer'!A149,0)</f>
        <v>#VALUE!</v>
      </c>
      <c r="D149" t="e">
        <f>SEARCH("shape_name",'Mission Importer'!A149)</f>
        <v>#VALUE!</v>
      </c>
      <c r="E149" t="e">
        <f>IF(D149=43,'Mission Importer'!A149,0)</f>
        <v>#VALUE!</v>
      </c>
      <c r="G149" t="e">
        <f>SEARCH("shape_name",'Mission Importer'!A149)</f>
        <v>#VALUE!</v>
      </c>
      <c r="H149" t="e">
        <f>IF(G149=43,'Mission Importer'!A149,0)</f>
        <v>#VALUE!</v>
      </c>
      <c r="J149" t="e">
        <f>SEARCH("type",'Mission Importer'!A149)</f>
        <v>#VALUE!</v>
      </c>
      <c r="K149" t="e">
        <f>IF(J149=43,'Mission Importer'!A149,0)</f>
        <v>#VALUE!</v>
      </c>
      <c r="L149" t="e">
        <f>SEARCH("category",'Mission Importer'!A149)</f>
        <v>#VALUE!</v>
      </c>
      <c r="M149" t="e">
        <f>IF(L149=43,'Mission Importer'!A149,0)</f>
        <v>#VALUE!</v>
      </c>
    </row>
    <row r="150" spans="1:13" x14ac:dyDescent="0.3">
      <c r="A150" t="e">
        <f>SEARCH("livery",'Mission Importer'!A150)</f>
        <v>#VALUE!</v>
      </c>
      <c r="B150" t="e">
        <f>IF(A150=43,'Mission Importer'!A150,0)</f>
        <v>#VALUE!</v>
      </c>
      <c r="D150" t="e">
        <f>SEARCH("shape_name",'Mission Importer'!A150)</f>
        <v>#VALUE!</v>
      </c>
      <c r="E150" t="e">
        <f>IF(D150=43,'Mission Importer'!A150,0)</f>
        <v>#VALUE!</v>
      </c>
      <c r="G150" t="e">
        <f>SEARCH("shape_name",'Mission Importer'!A150)</f>
        <v>#VALUE!</v>
      </c>
      <c r="H150" t="e">
        <f>IF(G150=43,'Mission Importer'!A150,0)</f>
        <v>#VALUE!</v>
      </c>
      <c r="J150" t="e">
        <f>SEARCH("type",'Mission Importer'!A150)</f>
        <v>#VALUE!</v>
      </c>
      <c r="K150" t="e">
        <f>IF(J150=43,'Mission Importer'!A150,0)</f>
        <v>#VALUE!</v>
      </c>
      <c r="L150" t="e">
        <f>SEARCH("category",'Mission Importer'!A150)</f>
        <v>#VALUE!</v>
      </c>
      <c r="M150" t="e">
        <f>IF(L150=43,'Mission Importer'!A150,0)</f>
        <v>#VALUE!</v>
      </c>
    </row>
    <row r="151" spans="1:13" x14ac:dyDescent="0.3">
      <c r="A151" t="e">
        <f>SEARCH("livery",'Mission Importer'!A151)</f>
        <v>#VALUE!</v>
      </c>
      <c r="B151" t="e">
        <f>IF(A151=43,'Mission Importer'!A151,0)</f>
        <v>#VALUE!</v>
      </c>
      <c r="D151" t="e">
        <f>SEARCH("shape_name",'Mission Importer'!A151)</f>
        <v>#VALUE!</v>
      </c>
      <c r="E151" t="e">
        <f>IF(D151=43,'Mission Importer'!A151,0)</f>
        <v>#VALUE!</v>
      </c>
      <c r="G151" t="e">
        <f>SEARCH("shape_name",'Mission Importer'!A151)</f>
        <v>#VALUE!</v>
      </c>
      <c r="H151" t="e">
        <f>IF(G151=43,'Mission Importer'!A151,0)</f>
        <v>#VALUE!</v>
      </c>
      <c r="J151" t="e">
        <f>SEARCH("type",'Mission Importer'!A151)</f>
        <v>#VALUE!</v>
      </c>
      <c r="K151" t="e">
        <f>IF(J151=43,'Mission Importer'!A151,0)</f>
        <v>#VALUE!</v>
      </c>
      <c r="L151" t="e">
        <f>SEARCH("category",'Mission Importer'!A151)</f>
        <v>#VALUE!</v>
      </c>
      <c r="M151" t="e">
        <f>IF(L151=43,'Mission Importer'!A151,0)</f>
        <v>#VALUE!</v>
      </c>
    </row>
    <row r="152" spans="1:13" x14ac:dyDescent="0.3">
      <c r="A152" t="e">
        <f>SEARCH("livery",'Mission Importer'!A152)</f>
        <v>#VALUE!</v>
      </c>
      <c r="B152" t="e">
        <f>IF(A152=43,'Mission Importer'!A152,0)</f>
        <v>#VALUE!</v>
      </c>
      <c r="D152" t="e">
        <f>SEARCH("shape_name",'Mission Importer'!A152)</f>
        <v>#VALUE!</v>
      </c>
      <c r="E152" t="e">
        <f>IF(D152=43,'Mission Importer'!A152,0)</f>
        <v>#VALUE!</v>
      </c>
      <c r="G152" t="e">
        <f>SEARCH("shape_name",'Mission Importer'!A152)</f>
        <v>#VALUE!</v>
      </c>
      <c r="H152" t="e">
        <f>IF(G152=43,'Mission Importer'!A152,0)</f>
        <v>#VALUE!</v>
      </c>
      <c r="J152" t="e">
        <f>SEARCH("type",'Mission Importer'!A152)</f>
        <v>#VALUE!</v>
      </c>
      <c r="K152" t="e">
        <f>IF(J152=43,'Mission Importer'!A152,0)</f>
        <v>#VALUE!</v>
      </c>
      <c r="L152" t="e">
        <f>SEARCH("category",'Mission Importer'!A152)</f>
        <v>#VALUE!</v>
      </c>
      <c r="M152" t="e">
        <f>IF(L152=43,'Mission Importer'!A152,0)</f>
        <v>#VALUE!</v>
      </c>
    </row>
    <row r="153" spans="1:13" x14ac:dyDescent="0.3">
      <c r="A153" t="e">
        <f>SEARCH("livery",'Mission Importer'!A153)</f>
        <v>#VALUE!</v>
      </c>
      <c r="B153" t="e">
        <f>IF(A153=43,'Mission Importer'!A153,0)</f>
        <v>#VALUE!</v>
      </c>
      <c r="D153" t="e">
        <f>SEARCH("shape_name",'Mission Importer'!A153)</f>
        <v>#VALUE!</v>
      </c>
      <c r="E153" t="e">
        <f>IF(D153=43,'Mission Importer'!A153,0)</f>
        <v>#VALUE!</v>
      </c>
      <c r="G153" t="e">
        <f>SEARCH("shape_name",'Mission Importer'!A153)</f>
        <v>#VALUE!</v>
      </c>
      <c r="H153" t="e">
        <f>IF(G153=43,'Mission Importer'!A153,0)</f>
        <v>#VALUE!</v>
      </c>
      <c r="J153" t="e">
        <f>SEARCH("type",'Mission Importer'!A153)</f>
        <v>#VALUE!</v>
      </c>
      <c r="K153" t="e">
        <f>IF(J153=43,'Mission Importer'!A153,0)</f>
        <v>#VALUE!</v>
      </c>
      <c r="L153" t="e">
        <f>SEARCH("category",'Mission Importer'!A153)</f>
        <v>#VALUE!</v>
      </c>
      <c r="M153" t="e">
        <f>IF(L153=43,'Mission Importer'!A153,0)</f>
        <v>#VALUE!</v>
      </c>
    </row>
    <row r="154" spans="1:13" x14ac:dyDescent="0.3">
      <c r="A154" t="e">
        <f>SEARCH("livery",'Mission Importer'!A154)</f>
        <v>#VALUE!</v>
      </c>
      <c r="B154" t="e">
        <f>IF(A154=43,'Mission Importer'!A154,0)</f>
        <v>#VALUE!</v>
      </c>
      <c r="D154" t="e">
        <f>SEARCH("shape_name",'Mission Importer'!A154)</f>
        <v>#VALUE!</v>
      </c>
      <c r="E154" t="e">
        <f>IF(D154=43,'Mission Importer'!A154,0)</f>
        <v>#VALUE!</v>
      </c>
      <c r="G154" t="e">
        <f>SEARCH("shape_name",'Mission Importer'!A154)</f>
        <v>#VALUE!</v>
      </c>
      <c r="H154" t="e">
        <f>IF(G154=43,'Mission Importer'!A154,0)</f>
        <v>#VALUE!</v>
      </c>
      <c r="J154" t="e">
        <f>SEARCH("type",'Mission Importer'!A154)</f>
        <v>#VALUE!</v>
      </c>
      <c r="K154" t="e">
        <f>IF(J154=43,'Mission Importer'!A154,0)</f>
        <v>#VALUE!</v>
      </c>
      <c r="L154" t="e">
        <f>SEARCH("category",'Mission Importer'!A154)</f>
        <v>#VALUE!</v>
      </c>
      <c r="M154" t="e">
        <f>IF(L154=43,'Mission Importer'!A154,0)</f>
        <v>#VALUE!</v>
      </c>
    </row>
    <row r="155" spans="1:13" x14ac:dyDescent="0.3">
      <c r="A155" t="e">
        <f>SEARCH("livery",'Mission Importer'!A155)</f>
        <v>#VALUE!</v>
      </c>
      <c r="B155" t="e">
        <f>IF(A155=43,'Mission Importer'!A155,0)</f>
        <v>#VALUE!</v>
      </c>
      <c r="D155" t="e">
        <f>SEARCH("shape_name",'Mission Importer'!A155)</f>
        <v>#VALUE!</v>
      </c>
      <c r="E155" t="e">
        <f>IF(D155=43,'Mission Importer'!A155,0)</f>
        <v>#VALUE!</v>
      </c>
      <c r="G155" t="e">
        <f>SEARCH("shape_name",'Mission Importer'!A155)</f>
        <v>#VALUE!</v>
      </c>
      <c r="H155" t="e">
        <f>IF(G155=43,'Mission Importer'!A155,0)</f>
        <v>#VALUE!</v>
      </c>
      <c r="J155" t="e">
        <f>SEARCH("type",'Mission Importer'!A155)</f>
        <v>#VALUE!</v>
      </c>
      <c r="K155" t="e">
        <f>IF(J155=43,'Mission Importer'!A155,0)</f>
        <v>#VALUE!</v>
      </c>
      <c r="L155" t="e">
        <f>SEARCH("category",'Mission Importer'!A155)</f>
        <v>#VALUE!</v>
      </c>
      <c r="M155" t="e">
        <f>IF(L155=43,'Mission Importer'!A155,0)</f>
        <v>#VALUE!</v>
      </c>
    </row>
    <row r="156" spans="1:13" x14ac:dyDescent="0.3">
      <c r="A156" t="e">
        <f>SEARCH("livery",'Mission Importer'!A156)</f>
        <v>#VALUE!</v>
      </c>
      <c r="B156" t="e">
        <f>IF(A156=43,'Mission Importer'!A156,0)</f>
        <v>#VALUE!</v>
      </c>
      <c r="D156" t="e">
        <f>SEARCH("shape_name",'Mission Importer'!A156)</f>
        <v>#VALUE!</v>
      </c>
      <c r="E156" t="e">
        <f>IF(D156=43,'Mission Importer'!A156,0)</f>
        <v>#VALUE!</v>
      </c>
      <c r="G156" t="e">
        <f>SEARCH("shape_name",'Mission Importer'!A156)</f>
        <v>#VALUE!</v>
      </c>
      <c r="H156" t="e">
        <f>IF(G156=43,'Mission Importer'!A156,0)</f>
        <v>#VALUE!</v>
      </c>
      <c r="J156" t="e">
        <f>SEARCH("type",'Mission Importer'!A156)</f>
        <v>#VALUE!</v>
      </c>
      <c r="K156" t="e">
        <f>IF(J156=43,'Mission Importer'!A156,0)</f>
        <v>#VALUE!</v>
      </c>
      <c r="L156" t="e">
        <f>SEARCH("category",'Mission Importer'!A156)</f>
        <v>#VALUE!</v>
      </c>
      <c r="M156" t="e">
        <f>IF(L156=43,'Mission Importer'!A156,0)</f>
        <v>#VALUE!</v>
      </c>
    </row>
    <row r="157" spans="1:13" x14ac:dyDescent="0.3">
      <c r="A157" t="e">
        <f>SEARCH("livery",'Mission Importer'!A157)</f>
        <v>#VALUE!</v>
      </c>
      <c r="B157" t="e">
        <f>IF(A157=43,'Mission Importer'!A157,0)</f>
        <v>#VALUE!</v>
      </c>
      <c r="D157" t="e">
        <f>SEARCH("shape_name",'Mission Importer'!A157)</f>
        <v>#VALUE!</v>
      </c>
      <c r="E157" t="e">
        <f>IF(D157=43,'Mission Importer'!A157,0)</f>
        <v>#VALUE!</v>
      </c>
      <c r="G157" t="e">
        <f>SEARCH("shape_name",'Mission Importer'!A157)</f>
        <v>#VALUE!</v>
      </c>
      <c r="H157" t="e">
        <f>IF(G157=43,'Mission Importer'!A157,0)</f>
        <v>#VALUE!</v>
      </c>
      <c r="J157" t="e">
        <f>SEARCH("type",'Mission Importer'!A157)</f>
        <v>#VALUE!</v>
      </c>
      <c r="K157" t="e">
        <f>IF(J157=43,'Mission Importer'!A157,0)</f>
        <v>#VALUE!</v>
      </c>
      <c r="L157" t="e">
        <f>SEARCH("category",'Mission Importer'!A157)</f>
        <v>#VALUE!</v>
      </c>
      <c r="M157" t="e">
        <f>IF(L157=43,'Mission Importer'!A157,0)</f>
        <v>#VALUE!</v>
      </c>
    </row>
    <row r="158" spans="1:13" x14ac:dyDescent="0.3">
      <c r="A158" t="e">
        <f>SEARCH("livery",'Mission Importer'!A158)</f>
        <v>#VALUE!</v>
      </c>
      <c r="B158" t="e">
        <f>IF(A158=43,'Mission Importer'!A158,0)</f>
        <v>#VALUE!</v>
      </c>
      <c r="D158" t="e">
        <f>SEARCH("shape_name",'Mission Importer'!A158)</f>
        <v>#VALUE!</v>
      </c>
      <c r="E158" t="e">
        <f>IF(D158=43,'Mission Importer'!A158,0)</f>
        <v>#VALUE!</v>
      </c>
      <c r="G158" t="e">
        <f>SEARCH("shape_name",'Mission Importer'!A158)</f>
        <v>#VALUE!</v>
      </c>
      <c r="H158" t="e">
        <f>IF(G158=43,'Mission Importer'!A158,0)</f>
        <v>#VALUE!</v>
      </c>
      <c r="J158" t="e">
        <f>SEARCH("type",'Mission Importer'!A158)</f>
        <v>#VALUE!</v>
      </c>
      <c r="K158" t="e">
        <f>IF(J158=43,'Mission Importer'!A158,0)</f>
        <v>#VALUE!</v>
      </c>
      <c r="L158" t="e">
        <f>SEARCH("category",'Mission Importer'!A158)</f>
        <v>#VALUE!</v>
      </c>
      <c r="M158" t="e">
        <f>IF(L158=43,'Mission Importer'!A158,0)</f>
        <v>#VALUE!</v>
      </c>
    </row>
    <row r="159" spans="1:13" x14ac:dyDescent="0.3">
      <c r="A159" t="e">
        <f>SEARCH("livery",'Mission Importer'!A159)</f>
        <v>#VALUE!</v>
      </c>
      <c r="B159" t="e">
        <f>IF(A159=43,'Mission Importer'!A159,0)</f>
        <v>#VALUE!</v>
      </c>
      <c r="D159" t="e">
        <f>SEARCH("shape_name",'Mission Importer'!A159)</f>
        <v>#VALUE!</v>
      </c>
      <c r="E159" t="e">
        <f>IF(D159=43,'Mission Importer'!A159,0)</f>
        <v>#VALUE!</v>
      </c>
      <c r="G159" t="e">
        <f>SEARCH("shape_name",'Mission Importer'!A159)</f>
        <v>#VALUE!</v>
      </c>
      <c r="H159" t="e">
        <f>IF(G159=43,'Mission Importer'!A159,0)</f>
        <v>#VALUE!</v>
      </c>
      <c r="J159" t="e">
        <f>SEARCH("type",'Mission Importer'!A159)</f>
        <v>#VALUE!</v>
      </c>
      <c r="K159" t="e">
        <f>IF(J159=43,'Mission Importer'!A159,0)</f>
        <v>#VALUE!</v>
      </c>
      <c r="L159" t="e">
        <f>SEARCH("category",'Mission Importer'!A159)</f>
        <v>#VALUE!</v>
      </c>
      <c r="M159" t="e">
        <f>IF(L159=43,'Mission Importer'!A159,0)</f>
        <v>#VALUE!</v>
      </c>
    </row>
    <row r="160" spans="1:13" x14ac:dyDescent="0.3">
      <c r="A160" t="e">
        <f>SEARCH("livery",'Mission Importer'!A160)</f>
        <v>#VALUE!</v>
      </c>
      <c r="B160" t="e">
        <f>IF(A160=43,'Mission Importer'!A160,0)</f>
        <v>#VALUE!</v>
      </c>
      <c r="D160" t="e">
        <f>SEARCH("shape_name",'Mission Importer'!A160)</f>
        <v>#VALUE!</v>
      </c>
      <c r="E160" t="e">
        <f>IF(D160=43,'Mission Importer'!A160,0)</f>
        <v>#VALUE!</v>
      </c>
      <c r="G160" t="e">
        <f>SEARCH("shape_name",'Mission Importer'!A160)</f>
        <v>#VALUE!</v>
      </c>
      <c r="H160" t="e">
        <f>IF(G160=43,'Mission Importer'!A160,0)</f>
        <v>#VALUE!</v>
      </c>
      <c r="J160" t="e">
        <f>SEARCH("type",'Mission Importer'!A160)</f>
        <v>#VALUE!</v>
      </c>
      <c r="K160" t="e">
        <f>IF(J160=43,'Mission Importer'!A160,0)</f>
        <v>#VALUE!</v>
      </c>
      <c r="L160" t="e">
        <f>SEARCH("category",'Mission Importer'!A160)</f>
        <v>#VALUE!</v>
      </c>
      <c r="M160" t="e">
        <f>IF(L160=43,'Mission Importer'!A160,0)</f>
        <v>#VALUE!</v>
      </c>
    </row>
    <row r="161" spans="1:13" x14ac:dyDescent="0.3">
      <c r="A161" t="e">
        <f>SEARCH("livery",'Mission Importer'!A161)</f>
        <v>#VALUE!</v>
      </c>
      <c r="B161" t="e">
        <f>IF(A161=43,'Mission Importer'!A161,0)</f>
        <v>#VALUE!</v>
      </c>
      <c r="D161" t="e">
        <f>SEARCH("shape_name",'Mission Importer'!A161)</f>
        <v>#VALUE!</v>
      </c>
      <c r="E161" t="e">
        <f>IF(D161=43,'Mission Importer'!A161,0)</f>
        <v>#VALUE!</v>
      </c>
      <c r="G161" t="e">
        <f>SEARCH("shape_name",'Mission Importer'!A161)</f>
        <v>#VALUE!</v>
      </c>
      <c r="H161" t="e">
        <f>IF(G161=43,'Mission Importer'!A161,0)</f>
        <v>#VALUE!</v>
      </c>
      <c r="J161" t="e">
        <f>SEARCH("type",'Mission Importer'!A161)</f>
        <v>#VALUE!</v>
      </c>
      <c r="K161" t="e">
        <f>IF(J161=43,'Mission Importer'!A161,0)</f>
        <v>#VALUE!</v>
      </c>
      <c r="L161" t="e">
        <f>SEARCH("category",'Mission Importer'!A161)</f>
        <v>#VALUE!</v>
      </c>
      <c r="M161" t="e">
        <f>IF(L161=43,'Mission Importer'!A161,0)</f>
        <v>#VALUE!</v>
      </c>
    </row>
    <row r="162" spans="1:13" x14ac:dyDescent="0.3">
      <c r="A162" t="e">
        <f>SEARCH("livery",'Mission Importer'!A162)</f>
        <v>#VALUE!</v>
      </c>
      <c r="B162" t="e">
        <f>IF(A162=43,'Mission Importer'!A162,0)</f>
        <v>#VALUE!</v>
      </c>
      <c r="D162" t="e">
        <f>SEARCH("shape_name",'Mission Importer'!A162)</f>
        <v>#VALUE!</v>
      </c>
      <c r="E162" t="e">
        <f>IF(D162=43,'Mission Importer'!A162,0)</f>
        <v>#VALUE!</v>
      </c>
      <c r="G162" t="e">
        <f>SEARCH("shape_name",'Mission Importer'!A162)</f>
        <v>#VALUE!</v>
      </c>
      <c r="H162" t="e">
        <f>IF(G162=43,'Mission Importer'!A162,0)</f>
        <v>#VALUE!</v>
      </c>
      <c r="J162" t="e">
        <f>SEARCH("type",'Mission Importer'!A162)</f>
        <v>#VALUE!</v>
      </c>
      <c r="K162" t="e">
        <f>IF(J162=43,'Mission Importer'!A162,0)</f>
        <v>#VALUE!</v>
      </c>
      <c r="L162" t="e">
        <f>SEARCH("category",'Mission Importer'!A162)</f>
        <v>#VALUE!</v>
      </c>
      <c r="M162" t="e">
        <f>IF(L162=43,'Mission Importer'!A162,0)</f>
        <v>#VALUE!</v>
      </c>
    </row>
    <row r="163" spans="1:13" x14ac:dyDescent="0.3">
      <c r="A163" t="e">
        <f>SEARCH("livery",'Mission Importer'!A163)</f>
        <v>#VALUE!</v>
      </c>
      <c r="B163" t="e">
        <f>IF(A163=43,'Mission Importer'!A163,0)</f>
        <v>#VALUE!</v>
      </c>
      <c r="D163" t="e">
        <f>SEARCH("shape_name",'Mission Importer'!A163)</f>
        <v>#VALUE!</v>
      </c>
      <c r="E163" t="e">
        <f>IF(D163=43,'Mission Importer'!A163,0)</f>
        <v>#VALUE!</v>
      </c>
      <c r="G163" t="e">
        <f>SEARCH("shape_name",'Mission Importer'!A163)</f>
        <v>#VALUE!</v>
      </c>
      <c r="H163" t="e">
        <f>IF(G163=43,'Mission Importer'!A163,0)</f>
        <v>#VALUE!</v>
      </c>
      <c r="J163" t="e">
        <f>SEARCH("type",'Mission Importer'!A163)</f>
        <v>#VALUE!</v>
      </c>
      <c r="K163" t="e">
        <f>IF(J163=43,'Mission Importer'!A163,0)</f>
        <v>#VALUE!</v>
      </c>
      <c r="L163" t="e">
        <f>SEARCH("category",'Mission Importer'!A163)</f>
        <v>#VALUE!</v>
      </c>
      <c r="M163" t="e">
        <f>IF(L163=43,'Mission Importer'!A163,0)</f>
        <v>#VALUE!</v>
      </c>
    </row>
    <row r="164" spans="1:13" x14ac:dyDescent="0.3">
      <c r="A164" t="e">
        <f>SEARCH("livery",'Mission Importer'!A164)</f>
        <v>#VALUE!</v>
      </c>
      <c r="B164" t="e">
        <f>IF(A164=43,'Mission Importer'!A164,0)</f>
        <v>#VALUE!</v>
      </c>
      <c r="D164" t="e">
        <f>SEARCH("shape_name",'Mission Importer'!A164)</f>
        <v>#VALUE!</v>
      </c>
      <c r="E164" t="e">
        <f>IF(D164=43,'Mission Importer'!A164,0)</f>
        <v>#VALUE!</v>
      </c>
      <c r="G164" t="e">
        <f>SEARCH("shape_name",'Mission Importer'!A164)</f>
        <v>#VALUE!</v>
      </c>
      <c r="H164" t="e">
        <f>IF(G164=43,'Mission Importer'!A164,0)</f>
        <v>#VALUE!</v>
      </c>
      <c r="J164" t="e">
        <f>SEARCH("type",'Mission Importer'!A164)</f>
        <v>#VALUE!</v>
      </c>
      <c r="K164" t="e">
        <f>IF(J164=43,'Mission Importer'!A164,0)</f>
        <v>#VALUE!</v>
      </c>
      <c r="L164" t="e">
        <f>SEARCH("category",'Mission Importer'!A164)</f>
        <v>#VALUE!</v>
      </c>
      <c r="M164" t="e">
        <f>IF(L164=43,'Mission Importer'!A164,0)</f>
        <v>#VALUE!</v>
      </c>
    </row>
    <row r="165" spans="1:13" x14ac:dyDescent="0.3">
      <c r="A165" t="e">
        <f>SEARCH("livery",'Mission Importer'!A165)</f>
        <v>#VALUE!</v>
      </c>
      <c r="B165" t="e">
        <f>IF(A165=43,'Mission Importer'!A165,0)</f>
        <v>#VALUE!</v>
      </c>
      <c r="D165" t="e">
        <f>SEARCH("shape_name",'Mission Importer'!A165)</f>
        <v>#VALUE!</v>
      </c>
      <c r="E165" t="e">
        <f>IF(D165=43,'Mission Importer'!A165,0)</f>
        <v>#VALUE!</v>
      </c>
      <c r="G165" t="e">
        <f>SEARCH("shape_name",'Mission Importer'!A165)</f>
        <v>#VALUE!</v>
      </c>
      <c r="H165" t="e">
        <f>IF(G165=43,'Mission Importer'!A165,0)</f>
        <v>#VALUE!</v>
      </c>
      <c r="J165" t="e">
        <f>SEARCH("type",'Mission Importer'!A165)</f>
        <v>#VALUE!</v>
      </c>
      <c r="K165" t="e">
        <f>IF(J165=43,'Mission Importer'!A165,0)</f>
        <v>#VALUE!</v>
      </c>
      <c r="L165" t="e">
        <f>SEARCH("category",'Mission Importer'!A165)</f>
        <v>#VALUE!</v>
      </c>
      <c r="M165" t="e">
        <f>IF(L165=43,'Mission Importer'!A165,0)</f>
        <v>#VALUE!</v>
      </c>
    </row>
    <row r="166" spans="1:13" x14ac:dyDescent="0.3">
      <c r="A166" t="e">
        <f>SEARCH("livery",'Mission Importer'!A166)</f>
        <v>#VALUE!</v>
      </c>
      <c r="B166" t="e">
        <f>IF(A166=43,'Mission Importer'!A166,0)</f>
        <v>#VALUE!</v>
      </c>
      <c r="D166" t="e">
        <f>SEARCH("shape_name",'Mission Importer'!A166)</f>
        <v>#VALUE!</v>
      </c>
      <c r="E166" t="e">
        <f>IF(D166=43,'Mission Importer'!A166,0)</f>
        <v>#VALUE!</v>
      </c>
      <c r="G166" t="e">
        <f>SEARCH("shape_name",'Mission Importer'!A166)</f>
        <v>#VALUE!</v>
      </c>
      <c r="H166" t="e">
        <f>IF(G166=43,'Mission Importer'!A166,0)</f>
        <v>#VALUE!</v>
      </c>
      <c r="J166" t="e">
        <f>SEARCH("type",'Mission Importer'!A166)</f>
        <v>#VALUE!</v>
      </c>
      <c r="K166" t="e">
        <f>IF(J166=43,'Mission Importer'!A166,0)</f>
        <v>#VALUE!</v>
      </c>
      <c r="L166" t="e">
        <f>SEARCH("category",'Mission Importer'!A166)</f>
        <v>#VALUE!</v>
      </c>
      <c r="M166" t="e">
        <f>IF(L166=43,'Mission Importer'!A166,0)</f>
        <v>#VALUE!</v>
      </c>
    </row>
    <row r="167" spans="1:13" x14ac:dyDescent="0.3">
      <c r="A167" t="e">
        <f>SEARCH("livery",'Mission Importer'!A167)</f>
        <v>#VALUE!</v>
      </c>
      <c r="B167" t="e">
        <f>IF(A167=43,'Mission Importer'!A167,0)</f>
        <v>#VALUE!</v>
      </c>
      <c r="D167" t="e">
        <f>SEARCH("shape_name",'Mission Importer'!A167)</f>
        <v>#VALUE!</v>
      </c>
      <c r="E167" t="e">
        <f>IF(D167=43,'Mission Importer'!A167,0)</f>
        <v>#VALUE!</v>
      </c>
      <c r="G167" t="e">
        <f>SEARCH("shape_name",'Mission Importer'!A167)</f>
        <v>#VALUE!</v>
      </c>
      <c r="H167" t="e">
        <f>IF(G167=43,'Mission Importer'!A167,0)</f>
        <v>#VALUE!</v>
      </c>
      <c r="J167" t="e">
        <f>SEARCH("type",'Mission Importer'!A167)</f>
        <v>#VALUE!</v>
      </c>
      <c r="K167" t="e">
        <f>IF(J167=43,'Mission Importer'!A167,0)</f>
        <v>#VALUE!</v>
      </c>
      <c r="L167" t="e">
        <f>SEARCH("category",'Mission Importer'!A167)</f>
        <v>#VALUE!</v>
      </c>
      <c r="M167" t="e">
        <f>IF(L167=43,'Mission Importer'!A167,0)</f>
        <v>#VALUE!</v>
      </c>
    </row>
    <row r="168" spans="1:13" x14ac:dyDescent="0.3">
      <c r="A168" t="e">
        <f>SEARCH("livery",'Mission Importer'!A168)</f>
        <v>#VALUE!</v>
      </c>
      <c r="B168" t="e">
        <f>IF(A168=43,'Mission Importer'!A168,0)</f>
        <v>#VALUE!</v>
      </c>
      <c r="D168" t="e">
        <f>SEARCH("shape_name",'Mission Importer'!A168)</f>
        <v>#VALUE!</v>
      </c>
      <c r="E168" t="e">
        <f>IF(D168=43,'Mission Importer'!A168,0)</f>
        <v>#VALUE!</v>
      </c>
      <c r="G168" t="e">
        <f>SEARCH("shape_name",'Mission Importer'!A168)</f>
        <v>#VALUE!</v>
      </c>
      <c r="H168" t="e">
        <f>IF(G168=43,'Mission Importer'!A168,0)</f>
        <v>#VALUE!</v>
      </c>
      <c r="J168" t="e">
        <f>SEARCH("type",'Mission Importer'!A168)</f>
        <v>#VALUE!</v>
      </c>
      <c r="K168" t="e">
        <f>IF(J168=43,'Mission Importer'!A168,0)</f>
        <v>#VALUE!</v>
      </c>
      <c r="L168" t="e">
        <f>SEARCH("category",'Mission Importer'!A168)</f>
        <v>#VALUE!</v>
      </c>
      <c r="M168" t="e">
        <f>IF(L168=43,'Mission Importer'!A168,0)</f>
        <v>#VALUE!</v>
      </c>
    </row>
    <row r="169" spans="1:13" x14ac:dyDescent="0.3">
      <c r="A169" t="e">
        <f>SEARCH("livery",'Mission Importer'!A169)</f>
        <v>#VALUE!</v>
      </c>
      <c r="B169" t="e">
        <f>IF(A169=43,'Mission Importer'!A169,0)</f>
        <v>#VALUE!</v>
      </c>
      <c r="D169" t="e">
        <f>SEARCH("shape_name",'Mission Importer'!A169)</f>
        <v>#VALUE!</v>
      </c>
      <c r="E169" t="e">
        <f>IF(D169=43,'Mission Importer'!A169,0)</f>
        <v>#VALUE!</v>
      </c>
      <c r="G169" t="e">
        <f>SEARCH("shape_name",'Mission Importer'!A169)</f>
        <v>#VALUE!</v>
      </c>
      <c r="H169" t="e">
        <f>IF(G169=43,'Mission Importer'!A169,0)</f>
        <v>#VALUE!</v>
      </c>
      <c r="J169" t="e">
        <f>SEARCH("type",'Mission Importer'!A169)</f>
        <v>#VALUE!</v>
      </c>
      <c r="K169" t="e">
        <f>IF(J169=43,'Mission Importer'!A169,0)</f>
        <v>#VALUE!</v>
      </c>
      <c r="L169" t="e">
        <f>SEARCH("category",'Mission Importer'!A169)</f>
        <v>#VALUE!</v>
      </c>
      <c r="M169" t="e">
        <f>IF(L169=43,'Mission Importer'!A169,0)</f>
        <v>#VALUE!</v>
      </c>
    </row>
    <row r="170" spans="1:13" x14ac:dyDescent="0.3">
      <c r="A170" t="e">
        <f>SEARCH("livery",'Mission Importer'!A170)</f>
        <v>#VALUE!</v>
      </c>
      <c r="B170" t="e">
        <f>IF(A170=43,'Mission Importer'!A170,0)</f>
        <v>#VALUE!</v>
      </c>
      <c r="D170" t="e">
        <f>SEARCH("shape_name",'Mission Importer'!A170)</f>
        <v>#VALUE!</v>
      </c>
      <c r="E170" t="e">
        <f>IF(D170=43,'Mission Importer'!A170,0)</f>
        <v>#VALUE!</v>
      </c>
      <c r="G170" t="e">
        <f>SEARCH("shape_name",'Mission Importer'!A170)</f>
        <v>#VALUE!</v>
      </c>
      <c r="H170" t="e">
        <f>IF(G170=43,'Mission Importer'!A170,0)</f>
        <v>#VALUE!</v>
      </c>
      <c r="J170" t="e">
        <f>SEARCH("type",'Mission Importer'!A170)</f>
        <v>#VALUE!</v>
      </c>
      <c r="K170" t="e">
        <f>IF(J170=43,'Mission Importer'!A170,0)</f>
        <v>#VALUE!</v>
      </c>
      <c r="L170" t="e">
        <f>SEARCH("category",'Mission Importer'!A170)</f>
        <v>#VALUE!</v>
      </c>
      <c r="M170" t="e">
        <f>IF(L170=43,'Mission Importer'!A170,0)</f>
        <v>#VALUE!</v>
      </c>
    </row>
    <row r="171" spans="1:13" x14ac:dyDescent="0.3">
      <c r="A171" t="e">
        <f>SEARCH("livery",'Mission Importer'!A171)</f>
        <v>#VALUE!</v>
      </c>
      <c r="B171" t="e">
        <f>IF(A171=43,'Mission Importer'!A171,0)</f>
        <v>#VALUE!</v>
      </c>
      <c r="D171" t="e">
        <f>SEARCH("shape_name",'Mission Importer'!A171)</f>
        <v>#VALUE!</v>
      </c>
      <c r="E171" t="e">
        <f>IF(D171=43,'Mission Importer'!A171,0)</f>
        <v>#VALUE!</v>
      </c>
      <c r="G171" t="e">
        <f>SEARCH("shape_name",'Mission Importer'!A171)</f>
        <v>#VALUE!</v>
      </c>
      <c r="H171" t="e">
        <f>IF(G171=43,'Mission Importer'!A171,0)</f>
        <v>#VALUE!</v>
      </c>
      <c r="J171" t="e">
        <f>SEARCH("type",'Mission Importer'!A171)</f>
        <v>#VALUE!</v>
      </c>
      <c r="K171" t="e">
        <f>IF(J171=43,'Mission Importer'!A171,0)</f>
        <v>#VALUE!</v>
      </c>
      <c r="L171" t="e">
        <f>SEARCH("category",'Mission Importer'!A171)</f>
        <v>#VALUE!</v>
      </c>
      <c r="M171" t="e">
        <f>IF(L171=43,'Mission Importer'!A171,0)</f>
        <v>#VALUE!</v>
      </c>
    </row>
    <row r="172" spans="1:13" x14ac:dyDescent="0.3">
      <c r="A172" t="e">
        <f>SEARCH("livery",'Mission Importer'!A172)</f>
        <v>#VALUE!</v>
      </c>
      <c r="B172" t="e">
        <f>IF(A172=43,'Mission Importer'!A172,0)</f>
        <v>#VALUE!</v>
      </c>
      <c r="D172" t="e">
        <f>SEARCH("shape_name",'Mission Importer'!A172)</f>
        <v>#VALUE!</v>
      </c>
      <c r="E172" t="e">
        <f>IF(D172=43,'Mission Importer'!A172,0)</f>
        <v>#VALUE!</v>
      </c>
      <c r="G172" t="e">
        <f>SEARCH("shape_name",'Mission Importer'!A172)</f>
        <v>#VALUE!</v>
      </c>
      <c r="H172" t="e">
        <f>IF(G172=43,'Mission Importer'!A172,0)</f>
        <v>#VALUE!</v>
      </c>
      <c r="J172" t="e">
        <f>SEARCH("type",'Mission Importer'!A172)</f>
        <v>#VALUE!</v>
      </c>
      <c r="K172" t="e">
        <f>IF(J172=43,'Mission Importer'!A172,0)</f>
        <v>#VALUE!</v>
      </c>
      <c r="L172" t="e">
        <f>SEARCH("category",'Mission Importer'!A172)</f>
        <v>#VALUE!</v>
      </c>
      <c r="M172" t="e">
        <f>IF(L172=43,'Mission Importer'!A172,0)</f>
        <v>#VALUE!</v>
      </c>
    </row>
    <row r="173" spans="1:13" x14ac:dyDescent="0.3">
      <c r="A173" t="e">
        <f>SEARCH("livery",'Mission Importer'!A173)</f>
        <v>#VALUE!</v>
      </c>
      <c r="B173" t="e">
        <f>IF(A173=43,'Mission Importer'!A173,0)</f>
        <v>#VALUE!</v>
      </c>
      <c r="D173" t="e">
        <f>SEARCH("shape_name",'Mission Importer'!A173)</f>
        <v>#VALUE!</v>
      </c>
      <c r="E173" t="e">
        <f>IF(D173=43,'Mission Importer'!A173,0)</f>
        <v>#VALUE!</v>
      </c>
      <c r="G173" t="e">
        <f>SEARCH("shape_name",'Mission Importer'!A173)</f>
        <v>#VALUE!</v>
      </c>
      <c r="H173" t="e">
        <f>IF(G173=43,'Mission Importer'!A173,0)</f>
        <v>#VALUE!</v>
      </c>
      <c r="J173" t="e">
        <f>SEARCH("type",'Mission Importer'!A173)</f>
        <v>#VALUE!</v>
      </c>
      <c r="K173" t="e">
        <f>IF(J173=43,'Mission Importer'!A173,0)</f>
        <v>#VALUE!</v>
      </c>
      <c r="L173" t="e">
        <f>SEARCH("category",'Mission Importer'!A173)</f>
        <v>#VALUE!</v>
      </c>
      <c r="M173" t="e">
        <f>IF(L173=43,'Mission Importer'!A173,0)</f>
        <v>#VALUE!</v>
      </c>
    </row>
    <row r="174" spans="1:13" x14ac:dyDescent="0.3">
      <c r="A174" t="e">
        <f>SEARCH("livery",'Mission Importer'!A174)</f>
        <v>#VALUE!</v>
      </c>
      <c r="B174" t="e">
        <f>IF(A174=43,'Mission Importer'!A174,0)</f>
        <v>#VALUE!</v>
      </c>
      <c r="D174" t="e">
        <f>SEARCH("shape_name",'Mission Importer'!A174)</f>
        <v>#VALUE!</v>
      </c>
      <c r="E174" t="e">
        <f>IF(D174=43,'Mission Importer'!A174,0)</f>
        <v>#VALUE!</v>
      </c>
      <c r="G174" t="e">
        <f>SEARCH("shape_name",'Mission Importer'!A174)</f>
        <v>#VALUE!</v>
      </c>
      <c r="H174" t="e">
        <f>IF(G174=43,'Mission Importer'!A174,0)</f>
        <v>#VALUE!</v>
      </c>
      <c r="J174" t="e">
        <f>SEARCH("type",'Mission Importer'!A174)</f>
        <v>#VALUE!</v>
      </c>
      <c r="K174" t="e">
        <f>IF(J174=43,'Mission Importer'!A174,0)</f>
        <v>#VALUE!</v>
      </c>
      <c r="L174" t="e">
        <f>SEARCH("category",'Mission Importer'!A174)</f>
        <v>#VALUE!</v>
      </c>
      <c r="M174" t="e">
        <f>IF(L174=43,'Mission Importer'!A174,0)</f>
        <v>#VALUE!</v>
      </c>
    </row>
    <row r="175" spans="1:13" x14ac:dyDescent="0.3">
      <c r="A175" t="e">
        <f>SEARCH("livery",'Mission Importer'!A175)</f>
        <v>#VALUE!</v>
      </c>
      <c r="B175" t="e">
        <f>IF(A175=43,'Mission Importer'!A175,0)</f>
        <v>#VALUE!</v>
      </c>
      <c r="D175" t="e">
        <f>SEARCH("shape_name",'Mission Importer'!A175)</f>
        <v>#VALUE!</v>
      </c>
      <c r="E175" t="e">
        <f>IF(D175=43,'Mission Importer'!A175,0)</f>
        <v>#VALUE!</v>
      </c>
      <c r="G175" t="e">
        <f>SEARCH("shape_name",'Mission Importer'!A175)</f>
        <v>#VALUE!</v>
      </c>
      <c r="H175" t="e">
        <f>IF(G175=43,'Mission Importer'!A175,0)</f>
        <v>#VALUE!</v>
      </c>
      <c r="J175" t="e">
        <f>SEARCH("type",'Mission Importer'!A175)</f>
        <v>#VALUE!</v>
      </c>
      <c r="K175" t="e">
        <f>IF(J175=43,'Mission Importer'!A175,0)</f>
        <v>#VALUE!</v>
      </c>
      <c r="L175" t="e">
        <f>SEARCH("category",'Mission Importer'!A175)</f>
        <v>#VALUE!</v>
      </c>
      <c r="M175" t="e">
        <f>IF(L175=43,'Mission Importer'!A175,0)</f>
        <v>#VALUE!</v>
      </c>
    </row>
    <row r="176" spans="1:13" x14ac:dyDescent="0.3">
      <c r="A176" t="e">
        <f>SEARCH("livery",'Mission Importer'!A176)</f>
        <v>#VALUE!</v>
      </c>
      <c r="B176" t="e">
        <f>IF(A176=43,'Mission Importer'!A176,0)</f>
        <v>#VALUE!</v>
      </c>
      <c r="D176" t="e">
        <f>SEARCH("shape_name",'Mission Importer'!A176)</f>
        <v>#VALUE!</v>
      </c>
      <c r="E176" t="e">
        <f>IF(D176=43,'Mission Importer'!A176,0)</f>
        <v>#VALUE!</v>
      </c>
      <c r="G176" t="e">
        <f>SEARCH("shape_name",'Mission Importer'!A176)</f>
        <v>#VALUE!</v>
      </c>
      <c r="H176" t="e">
        <f>IF(G176=43,'Mission Importer'!A176,0)</f>
        <v>#VALUE!</v>
      </c>
      <c r="J176" t="e">
        <f>SEARCH("type",'Mission Importer'!A176)</f>
        <v>#VALUE!</v>
      </c>
      <c r="K176" t="e">
        <f>IF(J176=43,'Mission Importer'!A176,0)</f>
        <v>#VALUE!</v>
      </c>
      <c r="L176" t="e">
        <f>SEARCH("category",'Mission Importer'!A176)</f>
        <v>#VALUE!</v>
      </c>
      <c r="M176" t="e">
        <f>IF(L176=43,'Mission Importer'!A176,0)</f>
        <v>#VALUE!</v>
      </c>
    </row>
    <row r="177" spans="1:13" x14ac:dyDescent="0.3">
      <c r="A177" t="e">
        <f>SEARCH("livery",'Mission Importer'!A177)</f>
        <v>#VALUE!</v>
      </c>
      <c r="B177" t="e">
        <f>IF(A177=43,'Mission Importer'!A177,0)</f>
        <v>#VALUE!</v>
      </c>
      <c r="D177" t="e">
        <f>SEARCH("shape_name",'Mission Importer'!A177)</f>
        <v>#VALUE!</v>
      </c>
      <c r="E177" t="e">
        <f>IF(D177=43,'Mission Importer'!A177,0)</f>
        <v>#VALUE!</v>
      </c>
      <c r="G177" t="e">
        <f>SEARCH("shape_name",'Mission Importer'!A177)</f>
        <v>#VALUE!</v>
      </c>
      <c r="H177" t="e">
        <f>IF(G177=43,'Mission Importer'!A177,0)</f>
        <v>#VALUE!</v>
      </c>
      <c r="J177" t="e">
        <f>SEARCH("type",'Mission Importer'!A177)</f>
        <v>#VALUE!</v>
      </c>
      <c r="K177" t="e">
        <f>IF(J177=43,'Mission Importer'!A177,0)</f>
        <v>#VALUE!</v>
      </c>
      <c r="L177" t="e">
        <f>SEARCH("category",'Mission Importer'!A177)</f>
        <v>#VALUE!</v>
      </c>
      <c r="M177" t="e">
        <f>IF(L177=43,'Mission Importer'!A177,0)</f>
        <v>#VALUE!</v>
      </c>
    </row>
    <row r="178" spans="1:13" x14ac:dyDescent="0.3">
      <c r="A178" t="e">
        <f>SEARCH("livery",'Mission Importer'!A178)</f>
        <v>#VALUE!</v>
      </c>
      <c r="B178" t="e">
        <f>IF(A178=43,'Mission Importer'!A178,0)</f>
        <v>#VALUE!</v>
      </c>
      <c r="D178" t="e">
        <f>SEARCH("shape_name",'Mission Importer'!A178)</f>
        <v>#VALUE!</v>
      </c>
      <c r="E178" t="e">
        <f>IF(D178=43,'Mission Importer'!A178,0)</f>
        <v>#VALUE!</v>
      </c>
      <c r="G178" t="e">
        <f>SEARCH("shape_name",'Mission Importer'!A178)</f>
        <v>#VALUE!</v>
      </c>
      <c r="H178" t="e">
        <f>IF(G178=43,'Mission Importer'!A178,0)</f>
        <v>#VALUE!</v>
      </c>
      <c r="J178" t="e">
        <f>SEARCH("type",'Mission Importer'!A178)</f>
        <v>#VALUE!</v>
      </c>
      <c r="K178" t="e">
        <f>IF(J178=43,'Mission Importer'!A178,0)</f>
        <v>#VALUE!</v>
      </c>
      <c r="L178" t="e">
        <f>SEARCH("category",'Mission Importer'!A178)</f>
        <v>#VALUE!</v>
      </c>
      <c r="M178" t="e">
        <f>IF(L178=43,'Mission Importer'!A178,0)</f>
        <v>#VALUE!</v>
      </c>
    </row>
    <row r="179" spans="1:13" x14ac:dyDescent="0.3">
      <c r="A179" t="e">
        <f>SEARCH("livery",'Mission Importer'!A179)</f>
        <v>#VALUE!</v>
      </c>
      <c r="B179" t="e">
        <f>IF(A179=43,'Mission Importer'!A179,0)</f>
        <v>#VALUE!</v>
      </c>
      <c r="D179" t="e">
        <f>SEARCH("shape_name",'Mission Importer'!A179)</f>
        <v>#VALUE!</v>
      </c>
      <c r="E179" t="e">
        <f>IF(D179=43,'Mission Importer'!A179,0)</f>
        <v>#VALUE!</v>
      </c>
      <c r="G179" t="e">
        <f>SEARCH("shape_name",'Mission Importer'!A179)</f>
        <v>#VALUE!</v>
      </c>
      <c r="H179" t="e">
        <f>IF(G179=43,'Mission Importer'!A179,0)</f>
        <v>#VALUE!</v>
      </c>
      <c r="J179" t="e">
        <f>SEARCH("type",'Mission Importer'!A179)</f>
        <v>#VALUE!</v>
      </c>
      <c r="K179" t="e">
        <f>IF(J179=43,'Mission Importer'!A179,0)</f>
        <v>#VALUE!</v>
      </c>
      <c r="L179" t="e">
        <f>SEARCH("category",'Mission Importer'!A179)</f>
        <v>#VALUE!</v>
      </c>
      <c r="M179" t="e">
        <f>IF(L179=43,'Mission Importer'!A179,0)</f>
        <v>#VALUE!</v>
      </c>
    </row>
    <row r="180" spans="1:13" x14ac:dyDescent="0.3">
      <c r="A180" t="e">
        <f>SEARCH("livery",'Mission Importer'!A180)</f>
        <v>#VALUE!</v>
      </c>
      <c r="B180" t="e">
        <f>IF(A180=43,'Mission Importer'!A180,0)</f>
        <v>#VALUE!</v>
      </c>
      <c r="D180" t="e">
        <f>SEARCH("shape_name",'Mission Importer'!A180)</f>
        <v>#VALUE!</v>
      </c>
      <c r="E180" t="e">
        <f>IF(D180=43,'Mission Importer'!A180,0)</f>
        <v>#VALUE!</v>
      </c>
      <c r="G180" t="e">
        <f>SEARCH("shape_name",'Mission Importer'!A180)</f>
        <v>#VALUE!</v>
      </c>
      <c r="H180" t="e">
        <f>IF(G180=43,'Mission Importer'!A180,0)</f>
        <v>#VALUE!</v>
      </c>
      <c r="J180" t="e">
        <f>SEARCH("type",'Mission Importer'!A180)</f>
        <v>#VALUE!</v>
      </c>
      <c r="K180" t="e">
        <f>IF(J180=43,'Mission Importer'!A180,0)</f>
        <v>#VALUE!</v>
      </c>
      <c r="L180" t="e">
        <f>SEARCH("category",'Mission Importer'!A180)</f>
        <v>#VALUE!</v>
      </c>
      <c r="M180" t="e">
        <f>IF(L180=43,'Mission Importer'!A180,0)</f>
        <v>#VALUE!</v>
      </c>
    </row>
    <row r="181" spans="1:13" x14ac:dyDescent="0.3">
      <c r="A181" t="e">
        <f>SEARCH("livery",'Mission Importer'!A181)</f>
        <v>#VALUE!</v>
      </c>
      <c r="B181" t="e">
        <f>IF(A181=43,'Mission Importer'!A181,0)</f>
        <v>#VALUE!</v>
      </c>
      <c r="D181" t="e">
        <f>SEARCH("shape_name",'Mission Importer'!A181)</f>
        <v>#VALUE!</v>
      </c>
      <c r="E181" t="e">
        <f>IF(D181=43,'Mission Importer'!A181,0)</f>
        <v>#VALUE!</v>
      </c>
      <c r="G181" t="e">
        <f>SEARCH("shape_name",'Mission Importer'!A181)</f>
        <v>#VALUE!</v>
      </c>
      <c r="H181" t="e">
        <f>IF(G181=43,'Mission Importer'!A181,0)</f>
        <v>#VALUE!</v>
      </c>
      <c r="J181" t="e">
        <f>SEARCH("type",'Mission Importer'!A181)</f>
        <v>#VALUE!</v>
      </c>
      <c r="K181" t="e">
        <f>IF(J181=43,'Mission Importer'!A181,0)</f>
        <v>#VALUE!</v>
      </c>
      <c r="L181" t="e">
        <f>SEARCH("category",'Mission Importer'!A181)</f>
        <v>#VALUE!</v>
      </c>
      <c r="M181" t="e">
        <f>IF(L181=43,'Mission Importer'!A181,0)</f>
        <v>#VALUE!</v>
      </c>
    </row>
    <row r="182" spans="1:13" x14ac:dyDescent="0.3">
      <c r="A182" t="e">
        <f>SEARCH("livery",'Mission Importer'!A182)</f>
        <v>#VALUE!</v>
      </c>
      <c r="B182" t="e">
        <f>IF(A182=43,'Mission Importer'!A182,0)</f>
        <v>#VALUE!</v>
      </c>
      <c r="D182" t="e">
        <f>SEARCH("shape_name",'Mission Importer'!A182)</f>
        <v>#VALUE!</v>
      </c>
      <c r="E182" t="e">
        <f>IF(D182=43,'Mission Importer'!A182,0)</f>
        <v>#VALUE!</v>
      </c>
      <c r="G182" t="e">
        <f>SEARCH("shape_name",'Mission Importer'!A182)</f>
        <v>#VALUE!</v>
      </c>
      <c r="H182" t="e">
        <f>IF(G182=43,'Mission Importer'!A182,0)</f>
        <v>#VALUE!</v>
      </c>
      <c r="J182" t="e">
        <f>SEARCH("type",'Mission Importer'!A182)</f>
        <v>#VALUE!</v>
      </c>
      <c r="K182" t="e">
        <f>IF(J182=43,'Mission Importer'!A182,0)</f>
        <v>#VALUE!</v>
      </c>
      <c r="L182" t="e">
        <f>SEARCH("category",'Mission Importer'!A182)</f>
        <v>#VALUE!</v>
      </c>
      <c r="M182" t="e">
        <f>IF(L182=43,'Mission Importer'!A182,0)</f>
        <v>#VALUE!</v>
      </c>
    </row>
    <row r="183" spans="1:13" x14ac:dyDescent="0.3">
      <c r="A183" t="e">
        <f>SEARCH("livery",'Mission Importer'!A183)</f>
        <v>#VALUE!</v>
      </c>
      <c r="B183" t="e">
        <f>IF(A183=43,'Mission Importer'!A183,0)</f>
        <v>#VALUE!</v>
      </c>
      <c r="D183" t="e">
        <f>SEARCH("shape_name",'Mission Importer'!A183)</f>
        <v>#VALUE!</v>
      </c>
      <c r="E183" t="e">
        <f>IF(D183=43,'Mission Importer'!A183,0)</f>
        <v>#VALUE!</v>
      </c>
      <c r="G183" t="e">
        <f>SEARCH("shape_name",'Mission Importer'!A183)</f>
        <v>#VALUE!</v>
      </c>
      <c r="H183" t="e">
        <f>IF(G183=43,'Mission Importer'!A183,0)</f>
        <v>#VALUE!</v>
      </c>
      <c r="J183" t="e">
        <f>SEARCH("type",'Mission Importer'!A183)</f>
        <v>#VALUE!</v>
      </c>
      <c r="K183" t="e">
        <f>IF(J183=43,'Mission Importer'!A183,0)</f>
        <v>#VALUE!</v>
      </c>
      <c r="L183" t="e">
        <f>SEARCH("category",'Mission Importer'!A183)</f>
        <v>#VALUE!</v>
      </c>
      <c r="M183" t="e">
        <f>IF(L183=43,'Mission Importer'!A183,0)</f>
        <v>#VALUE!</v>
      </c>
    </row>
    <row r="184" spans="1:13" x14ac:dyDescent="0.3">
      <c r="A184" t="e">
        <f>SEARCH("livery",'Mission Importer'!A184)</f>
        <v>#VALUE!</v>
      </c>
      <c r="B184" t="e">
        <f>IF(A184=43,'Mission Importer'!A184,0)</f>
        <v>#VALUE!</v>
      </c>
      <c r="D184" t="e">
        <f>SEARCH("shape_name",'Mission Importer'!A184)</f>
        <v>#VALUE!</v>
      </c>
      <c r="E184" t="e">
        <f>IF(D184=43,'Mission Importer'!A184,0)</f>
        <v>#VALUE!</v>
      </c>
      <c r="G184" t="e">
        <f>SEARCH("shape_name",'Mission Importer'!A184)</f>
        <v>#VALUE!</v>
      </c>
      <c r="H184" t="e">
        <f>IF(G184=43,'Mission Importer'!A184,0)</f>
        <v>#VALUE!</v>
      </c>
      <c r="J184" t="e">
        <f>SEARCH("type",'Mission Importer'!A184)</f>
        <v>#VALUE!</v>
      </c>
      <c r="K184" t="e">
        <f>IF(J184=43,'Mission Importer'!A184,0)</f>
        <v>#VALUE!</v>
      </c>
      <c r="L184" t="e">
        <f>SEARCH("category",'Mission Importer'!A184)</f>
        <v>#VALUE!</v>
      </c>
      <c r="M184" t="e">
        <f>IF(L184=43,'Mission Importer'!A184,0)</f>
        <v>#VALUE!</v>
      </c>
    </row>
    <row r="185" spans="1:13" x14ac:dyDescent="0.3">
      <c r="A185" t="e">
        <f>SEARCH("livery",'Mission Importer'!A185)</f>
        <v>#VALUE!</v>
      </c>
      <c r="B185" t="e">
        <f>IF(A185=43,'Mission Importer'!A185,0)</f>
        <v>#VALUE!</v>
      </c>
      <c r="D185" t="e">
        <f>SEARCH("shape_name",'Mission Importer'!A185)</f>
        <v>#VALUE!</v>
      </c>
      <c r="E185" t="e">
        <f>IF(D185=43,'Mission Importer'!A185,0)</f>
        <v>#VALUE!</v>
      </c>
      <c r="G185" t="e">
        <f>SEARCH("shape_name",'Mission Importer'!A185)</f>
        <v>#VALUE!</v>
      </c>
      <c r="H185" t="e">
        <f>IF(G185=43,'Mission Importer'!A185,0)</f>
        <v>#VALUE!</v>
      </c>
      <c r="J185" t="e">
        <f>SEARCH("type",'Mission Importer'!A185)</f>
        <v>#VALUE!</v>
      </c>
      <c r="K185" t="e">
        <f>IF(J185=43,'Mission Importer'!A185,0)</f>
        <v>#VALUE!</v>
      </c>
      <c r="L185" t="e">
        <f>SEARCH("category",'Mission Importer'!A185)</f>
        <v>#VALUE!</v>
      </c>
      <c r="M185" t="e">
        <f>IF(L185=43,'Mission Importer'!A185,0)</f>
        <v>#VALUE!</v>
      </c>
    </row>
    <row r="186" spans="1:13" x14ac:dyDescent="0.3">
      <c r="A186" t="e">
        <f>SEARCH("livery",'Mission Importer'!A186)</f>
        <v>#VALUE!</v>
      </c>
      <c r="B186" t="e">
        <f>IF(A186=43,'Mission Importer'!A186,0)</f>
        <v>#VALUE!</v>
      </c>
      <c r="D186" t="e">
        <f>SEARCH("shape_name",'Mission Importer'!A186)</f>
        <v>#VALUE!</v>
      </c>
      <c r="E186" t="e">
        <f>IF(D186=43,'Mission Importer'!A186,0)</f>
        <v>#VALUE!</v>
      </c>
      <c r="G186" t="e">
        <f>SEARCH("shape_name",'Mission Importer'!A186)</f>
        <v>#VALUE!</v>
      </c>
      <c r="H186" t="e">
        <f>IF(G186=43,'Mission Importer'!A186,0)</f>
        <v>#VALUE!</v>
      </c>
      <c r="J186" t="e">
        <f>SEARCH("type",'Mission Importer'!A186)</f>
        <v>#VALUE!</v>
      </c>
      <c r="K186" t="e">
        <f>IF(J186=43,'Mission Importer'!A186,0)</f>
        <v>#VALUE!</v>
      </c>
      <c r="L186" t="e">
        <f>SEARCH("category",'Mission Importer'!A186)</f>
        <v>#VALUE!</v>
      </c>
      <c r="M186" t="e">
        <f>IF(L186=43,'Mission Importer'!A186,0)</f>
        <v>#VALUE!</v>
      </c>
    </row>
    <row r="187" spans="1:13" x14ac:dyDescent="0.3">
      <c r="A187" t="e">
        <f>SEARCH("livery",'Mission Importer'!A187)</f>
        <v>#VALUE!</v>
      </c>
      <c r="B187" t="e">
        <f>IF(A187=43,'Mission Importer'!A187,0)</f>
        <v>#VALUE!</v>
      </c>
      <c r="D187" t="e">
        <f>SEARCH("shape_name",'Mission Importer'!A187)</f>
        <v>#VALUE!</v>
      </c>
      <c r="E187" t="e">
        <f>IF(D187=43,'Mission Importer'!A187,0)</f>
        <v>#VALUE!</v>
      </c>
      <c r="G187" t="e">
        <f>SEARCH("shape_name",'Mission Importer'!A187)</f>
        <v>#VALUE!</v>
      </c>
      <c r="H187" t="e">
        <f>IF(G187=43,'Mission Importer'!A187,0)</f>
        <v>#VALUE!</v>
      </c>
      <c r="J187" t="e">
        <f>SEARCH("type",'Mission Importer'!A187)</f>
        <v>#VALUE!</v>
      </c>
      <c r="K187" t="e">
        <f>IF(J187=43,'Mission Importer'!A187,0)</f>
        <v>#VALUE!</v>
      </c>
      <c r="L187" t="e">
        <f>SEARCH("category",'Mission Importer'!A187)</f>
        <v>#VALUE!</v>
      </c>
      <c r="M187" t="e">
        <f>IF(L187=43,'Mission Importer'!A187,0)</f>
        <v>#VALUE!</v>
      </c>
    </row>
    <row r="188" spans="1:13" x14ac:dyDescent="0.3">
      <c r="A188" t="e">
        <f>SEARCH("livery",'Mission Importer'!A188)</f>
        <v>#VALUE!</v>
      </c>
      <c r="B188" t="e">
        <f>IF(A188=43,'Mission Importer'!A188,0)</f>
        <v>#VALUE!</v>
      </c>
      <c r="D188" t="e">
        <f>SEARCH("shape_name",'Mission Importer'!A188)</f>
        <v>#VALUE!</v>
      </c>
      <c r="E188" t="e">
        <f>IF(D188=43,'Mission Importer'!A188,0)</f>
        <v>#VALUE!</v>
      </c>
      <c r="G188" t="e">
        <f>SEARCH("shape_name",'Mission Importer'!A188)</f>
        <v>#VALUE!</v>
      </c>
      <c r="H188" t="e">
        <f>IF(G188=43,'Mission Importer'!A188,0)</f>
        <v>#VALUE!</v>
      </c>
      <c r="J188" t="e">
        <f>SEARCH("type",'Mission Importer'!A188)</f>
        <v>#VALUE!</v>
      </c>
      <c r="K188" t="e">
        <f>IF(J188=43,'Mission Importer'!A188,0)</f>
        <v>#VALUE!</v>
      </c>
      <c r="L188" t="e">
        <f>SEARCH("category",'Mission Importer'!A188)</f>
        <v>#VALUE!</v>
      </c>
      <c r="M188" t="e">
        <f>IF(L188=43,'Mission Importer'!A188,0)</f>
        <v>#VALUE!</v>
      </c>
    </row>
    <row r="189" spans="1:13" x14ac:dyDescent="0.3">
      <c r="A189" t="e">
        <f>SEARCH("livery",'Mission Importer'!A189)</f>
        <v>#VALUE!</v>
      </c>
      <c r="B189" t="e">
        <f>IF(A189=43,'Mission Importer'!A189,0)</f>
        <v>#VALUE!</v>
      </c>
      <c r="D189" t="e">
        <f>SEARCH("shape_name",'Mission Importer'!A189)</f>
        <v>#VALUE!</v>
      </c>
      <c r="E189" t="e">
        <f>IF(D189=43,'Mission Importer'!A189,0)</f>
        <v>#VALUE!</v>
      </c>
      <c r="G189" t="e">
        <f>SEARCH("shape_name",'Mission Importer'!A189)</f>
        <v>#VALUE!</v>
      </c>
      <c r="H189" t="e">
        <f>IF(G189=43,'Mission Importer'!A189,0)</f>
        <v>#VALUE!</v>
      </c>
      <c r="J189" t="e">
        <f>SEARCH("type",'Mission Importer'!A189)</f>
        <v>#VALUE!</v>
      </c>
      <c r="K189" t="e">
        <f>IF(J189=43,'Mission Importer'!A189,0)</f>
        <v>#VALUE!</v>
      </c>
      <c r="L189" t="e">
        <f>SEARCH("category",'Mission Importer'!A189)</f>
        <v>#VALUE!</v>
      </c>
      <c r="M189" t="e">
        <f>IF(L189=43,'Mission Importer'!A189,0)</f>
        <v>#VALUE!</v>
      </c>
    </row>
    <row r="190" spans="1:13" x14ac:dyDescent="0.3">
      <c r="A190" t="e">
        <f>SEARCH("livery",'Mission Importer'!A190)</f>
        <v>#VALUE!</v>
      </c>
      <c r="B190" t="e">
        <f>IF(A190=43,'Mission Importer'!A190,0)</f>
        <v>#VALUE!</v>
      </c>
      <c r="D190" t="e">
        <f>SEARCH("shape_name",'Mission Importer'!A190)</f>
        <v>#VALUE!</v>
      </c>
      <c r="E190" t="e">
        <f>IF(D190=43,'Mission Importer'!A190,0)</f>
        <v>#VALUE!</v>
      </c>
      <c r="G190" t="e">
        <f>SEARCH("shape_name",'Mission Importer'!A190)</f>
        <v>#VALUE!</v>
      </c>
      <c r="H190" t="e">
        <f>IF(G190=43,'Mission Importer'!A190,0)</f>
        <v>#VALUE!</v>
      </c>
      <c r="J190" t="e">
        <f>SEARCH("type",'Mission Importer'!A190)</f>
        <v>#VALUE!</v>
      </c>
      <c r="K190" t="e">
        <f>IF(J190=43,'Mission Importer'!A190,0)</f>
        <v>#VALUE!</v>
      </c>
      <c r="L190" t="e">
        <f>SEARCH("category",'Mission Importer'!A190)</f>
        <v>#VALUE!</v>
      </c>
      <c r="M190" t="e">
        <f>IF(L190=43,'Mission Importer'!A190,0)</f>
        <v>#VALUE!</v>
      </c>
    </row>
    <row r="191" spans="1:13" x14ac:dyDescent="0.3">
      <c r="A191" t="e">
        <f>SEARCH("livery",'Mission Importer'!A191)</f>
        <v>#VALUE!</v>
      </c>
      <c r="B191" t="e">
        <f>IF(A191=43,'Mission Importer'!A191,0)</f>
        <v>#VALUE!</v>
      </c>
      <c r="D191" t="e">
        <f>SEARCH("shape_name",'Mission Importer'!A191)</f>
        <v>#VALUE!</v>
      </c>
      <c r="E191" t="e">
        <f>IF(D191=43,'Mission Importer'!A191,0)</f>
        <v>#VALUE!</v>
      </c>
      <c r="G191" t="e">
        <f>SEARCH("shape_name",'Mission Importer'!A191)</f>
        <v>#VALUE!</v>
      </c>
      <c r="H191" t="e">
        <f>IF(G191=43,'Mission Importer'!A191,0)</f>
        <v>#VALUE!</v>
      </c>
      <c r="J191" t="e">
        <f>SEARCH("type",'Mission Importer'!A191)</f>
        <v>#VALUE!</v>
      </c>
      <c r="K191" t="e">
        <f>IF(J191=43,'Mission Importer'!A191,0)</f>
        <v>#VALUE!</v>
      </c>
      <c r="L191" t="e">
        <f>SEARCH("category",'Mission Importer'!A191)</f>
        <v>#VALUE!</v>
      </c>
      <c r="M191" t="e">
        <f>IF(L191=43,'Mission Importer'!A191,0)</f>
        <v>#VALUE!</v>
      </c>
    </row>
    <row r="192" spans="1:13" x14ac:dyDescent="0.3">
      <c r="A192" t="e">
        <f>SEARCH("livery",'Mission Importer'!A192)</f>
        <v>#VALUE!</v>
      </c>
      <c r="B192" t="e">
        <f>IF(A192=43,'Mission Importer'!A192,0)</f>
        <v>#VALUE!</v>
      </c>
      <c r="D192" t="e">
        <f>SEARCH("shape_name",'Mission Importer'!A192)</f>
        <v>#VALUE!</v>
      </c>
      <c r="E192" t="e">
        <f>IF(D192=43,'Mission Importer'!A192,0)</f>
        <v>#VALUE!</v>
      </c>
      <c r="G192" t="e">
        <f>SEARCH("shape_name",'Mission Importer'!A192)</f>
        <v>#VALUE!</v>
      </c>
      <c r="H192" t="e">
        <f>IF(G192=43,'Mission Importer'!A192,0)</f>
        <v>#VALUE!</v>
      </c>
      <c r="J192" t="e">
        <f>SEARCH("type",'Mission Importer'!A192)</f>
        <v>#VALUE!</v>
      </c>
      <c r="K192" t="e">
        <f>IF(J192=43,'Mission Importer'!A192,0)</f>
        <v>#VALUE!</v>
      </c>
      <c r="L192" t="e">
        <f>SEARCH("category",'Mission Importer'!A192)</f>
        <v>#VALUE!</v>
      </c>
      <c r="M192" t="e">
        <f>IF(L192=43,'Mission Importer'!A192,0)</f>
        <v>#VALUE!</v>
      </c>
    </row>
    <row r="193" spans="1:13" x14ac:dyDescent="0.3">
      <c r="A193" t="e">
        <f>SEARCH("livery",'Mission Importer'!A193)</f>
        <v>#VALUE!</v>
      </c>
      <c r="B193" t="e">
        <f>IF(A193=43,'Mission Importer'!A193,0)</f>
        <v>#VALUE!</v>
      </c>
      <c r="D193" t="e">
        <f>SEARCH("shape_name",'Mission Importer'!A193)</f>
        <v>#VALUE!</v>
      </c>
      <c r="E193" t="e">
        <f>IF(D193=43,'Mission Importer'!A193,0)</f>
        <v>#VALUE!</v>
      </c>
      <c r="G193" t="e">
        <f>SEARCH("shape_name",'Mission Importer'!A193)</f>
        <v>#VALUE!</v>
      </c>
      <c r="H193" t="e">
        <f>IF(G193=43,'Mission Importer'!A193,0)</f>
        <v>#VALUE!</v>
      </c>
      <c r="J193" t="e">
        <f>SEARCH("type",'Mission Importer'!A193)</f>
        <v>#VALUE!</v>
      </c>
      <c r="K193" t="e">
        <f>IF(J193=43,'Mission Importer'!A193,0)</f>
        <v>#VALUE!</v>
      </c>
      <c r="L193" t="e">
        <f>SEARCH("category",'Mission Importer'!A193)</f>
        <v>#VALUE!</v>
      </c>
      <c r="M193" t="e">
        <f>IF(L193=43,'Mission Importer'!A193,0)</f>
        <v>#VALUE!</v>
      </c>
    </row>
    <row r="194" spans="1:13" x14ac:dyDescent="0.3">
      <c r="A194" t="e">
        <f>SEARCH("livery",'Mission Importer'!A194)</f>
        <v>#VALUE!</v>
      </c>
      <c r="B194" t="e">
        <f>IF(A194=43,'Mission Importer'!A194,0)</f>
        <v>#VALUE!</v>
      </c>
      <c r="D194" t="e">
        <f>SEARCH("shape_name",'Mission Importer'!A194)</f>
        <v>#VALUE!</v>
      </c>
      <c r="E194" t="e">
        <f>IF(D194=43,'Mission Importer'!A194,0)</f>
        <v>#VALUE!</v>
      </c>
      <c r="G194" t="e">
        <f>SEARCH("shape_name",'Mission Importer'!A194)</f>
        <v>#VALUE!</v>
      </c>
      <c r="H194" t="e">
        <f>IF(G194=43,'Mission Importer'!A194,0)</f>
        <v>#VALUE!</v>
      </c>
      <c r="J194" t="e">
        <f>SEARCH("type",'Mission Importer'!A194)</f>
        <v>#VALUE!</v>
      </c>
      <c r="K194" t="e">
        <f>IF(J194=43,'Mission Importer'!A194,0)</f>
        <v>#VALUE!</v>
      </c>
      <c r="L194" t="e">
        <f>SEARCH("category",'Mission Importer'!A194)</f>
        <v>#VALUE!</v>
      </c>
      <c r="M194" t="e">
        <f>IF(L194=43,'Mission Importer'!A194,0)</f>
        <v>#VALUE!</v>
      </c>
    </row>
    <row r="195" spans="1:13" x14ac:dyDescent="0.3">
      <c r="A195" t="e">
        <f>SEARCH("livery",'Mission Importer'!A195)</f>
        <v>#VALUE!</v>
      </c>
      <c r="B195" t="e">
        <f>IF(A195=43,'Mission Importer'!A195,0)</f>
        <v>#VALUE!</v>
      </c>
      <c r="D195" t="e">
        <f>SEARCH("shape_name",'Mission Importer'!A195)</f>
        <v>#VALUE!</v>
      </c>
      <c r="E195" t="e">
        <f>IF(D195=43,'Mission Importer'!A195,0)</f>
        <v>#VALUE!</v>
      </c>
      <c r="G195" t="e">
        <f>SEARCH("shape_name",'Mission Importer'!A195)</f>
        <v>#VALUE!</v>
      </c>
      <c r="H195" t="e">
        <f>IF(G195=43,'Mission Importer'!A195,0)</f>
        <v>#VALUE!</v>
      </c>
      <c r="J195" t="e">
        <f>SEARCH("type",'Mission Importer'!A195)</f>
        <v>#VALUE!</v>
      </c>
      <c r="K195" t="e">
        <f>IF(J195=43,'Mission Importer'!A195,0)</f>
        <v>#VALUE!</v>
      </c>
      <c r="L195" t="e">
        <f>SEARCH("category",'Mission Importer'!A195)</f>
        <v>#VALUE!</v>
      </c>
      <c r="M195" t="e">
        <f>IF(L195=43,'Mission Importer'!A195,0)</f>
        <v>#VALUE!</v>
      </c>
    </row>
    <row r="196" spans="1:13" x14ac:dyDescent="0.3">
      <c r="A196" t="e">
        <f>SEARCH("livery",'Mission Importer'!A196)</f>
        <v>#VALUE!</v>
      </c>
      <c r="B196" t="e">
        <f>IF(A196=43,'Mission Importer'!A196,0)</f>
        <v>#VALUE!</v>
      </c>
      <c r="D196" t="e">
        <f>SEARCH("shape_name",'Mission Importer'!A196)</f>
        <v>#VALUE!</v>
      </c>
      <c r="E196" t="e">
        <f>IF(D196=43,'Mission Importer'!A196,0)</f>
        <v>#VALUE!</v>
      </c>
      <c r="G196" t="e">
        <f>SEARCH("shape_name",'Mission Importer'!A196)</f>
        <v>#VALUE!</v>
      </c>
      <c r="H196" t="e">
        <f>IF(G196=43,'Mission Importer'!A196,0)</f>
        <v>#VALUE!</v>
      </c>
      <c r="J196" t="e">
        <f>SEARCH("type",'Mission Importer'!A196)</f>
        <v>#VALUE!</v>
      </c>
      <c r="K196" t="e">
        <f>IF(J196=43,'Mission Importer'!A196,0)</f>
        <v>#VALUE!</v>
      </c>
      <c r="L196" t="e">
        <f>SEARCH("category",'Mission Importer'!A196)</f>
        <v>#VALUE!</v>
      </c>
      <c r="M196" t="e">
        <f>IF(L196=43,'Mission Importer'!A196,0)</f>
        <v>#VALUE!</v>
      </c>
    </row>
    <row r="197" spans="1:13" x14ac:dyDescent="0.3">
      <c r="A197" t="e">
        <f>SEARCH("livery",'Mission Importer'!A197)</f>
        <v>#VALUE!</v>
      </c>
      <c r="B197" t="e">
        <f>IF(A197=43,'Mission Importer'!A197,0)</f>
        <v>#VALUE!</v>
      </c>
      <c r="D197" t="e">
        <f>SEARCH("shape_name",'Mission Importer'!A197)</f>
        <v>#VALUE!</v>
      </c>
      <c r="E197" t="e">
        <f>IF(D197=43,'Mission Importer'!A197,0)</f>
        <v>#VALUE!</v>
      </c>
      <c r="G197" t="e">
        <f>SEARCH("shape_name",'Mission Importer'!A197)</f>
        <v>#VALUE!</v>
      </c>
      <c r="H197" t="e">
        <f>IF(G197=43,'Mission Importer'!A197,0)</f>
        <v>#VALUE!</v>
      </c>
      <c r="J197" t="e">
        <f>SEARCH("type",'Mission Importer'!A197)</f>
        <v>#VALUE!</v>
      </c>
      <c r="K197" t="e">
        <f>IF(J197=43,'Mission Importer'!A197,0)</f>
        <v>#VALUE!</v>
      </c>
      <c r="L197" t="e">
        <f>SEARCH("category",'Mission Importer'!A197)</f>
        <v>#VALUE!</v>
      </c>
      <c r="M197" t="e">
        <f>IF(L197=43,'Mission Importer'!A197,0)</f>
        <v>#VALUE!</v>
      </c>
    </row>
    <row r="198" spans="1:13" x14ac:dyDescent="0.3">
      <c r="A198" t="e">
        <f>SEARCH("livery",'Mission Importer'!A198)</f>
        <v>#VALUE!</v>
      </c>
      <c r="B198" t="e">
        <f>IF(A198=43,'Mission Importer'!A198,0)</f>
        <v>#VALUE!</v>
      </c>
      <c r="D198" t="e">
        <f>SEARCH("shape_name",'Mission Importer'!A198)</f>
        <v>#VALUE!</v>
      </c>
      <c r="E198" t="e">
        <f>IF(D198=43,'Mission Importer'!A198,0)</f>
        <v>#VALUE!</v>
      </c>
      <c r="G198" t="e">
        <f>SEARCH("shape_name",'Mission Importer'!A198)</f>
        <v>#VALUE!</v>
      </c>
      <c r="H198" t="e">
        <f>IF(G198=43,'Mission Importer'!A198,0)</f>
        <v>#VALUE!</v>
      </c>
      <c r="J198" t="e">
        <f>SEARCH("type",'Mission Importer'!A198)</f>
        <v>#VALUE!</v>
      </c>
      <c r="K198" t="e">
        <f>IF(J198=43,'Mission Importer'!A198,0)</f>
        <v>#VALUE!</v>
      </c>
      <c r="L198" t="e">
        <f>SEARCH("category",'Mission Importer'!A198)</f>
        <v>#VALUE!</v>
      </c>
      <c r="M198" t="e">
        <f>IF(L198=43,'Mission Importer'!A198,0)</f>
        <v>#VALUE!</v>
      </c>
    </row>
    <row r="199" spans="1:13" x14ac:dyDescent="0.3">
      <c r="A199" t="e">
        <f>SEARCH("livery",'Mission Importer'!A199)</f>
        <v>#VALUE!</v>
      </c>
      <c r="B199" t="e">
        <f>IF(A199=43,'Mission Importer'!A199,0)</f>
        <v>#VALUE!</v>
      </c>
      <c r="D199" t="e">
        <f>SEARCH("shape_name",'Mission Importer'!A199)</f>
        <v>#VALUE!</v>
      </c>
      <c r="E199" t="e">
        <f>IF(D199=43,'Mission Importer'!A199,0)</f>
        <v>#VALUE!</v>
      </c>
      <c r="G199" t="e">
        <f>SEARCH("shape_name",'Mission Importer'!A199)</f>
        <v>#VALUE!</v>
      </c>
      <c r="H199" t="e">
        <f>IF(G199=43,'Mission Importer'!A199,0)</f>
        <v>#VALUE!</v>
      </c>
      <c r="J199" t="e">
        <f>SEARCH("type",'Mission Importer'!A199)</f>
        <v>#VALUE!</v>
      </c>
      <c r="K199" t="e">
        <f>IF(J199=43,'Mission Importer'!A199,0)</f>
        <v>#VALUE!</v>
      </c>
      <c r="L199" t="e">
        <f>SEARCH("category",'Mission Importer'!A199)</f>
        <v>#VALUE!</v>
      </c>
      <c r="M199" t="e">
        <f>IF(L199=43,'Mission Importer'!A199,0)</f>
        <v>#VALUE!</v>
      </c>
    </row>
    <row r="200" spans="1:13" x14ac:dyDescent="0.3">
      <c r="A200" t="e">
        <f>SEARCH("livery",'Mission Importer'!A200)</f>
        <v>#VALUE!</v>
      </c>
      <c r="B200" t="e">
        <f>IF(A200=43,'Mission Importer'!A200,0)</f>
        <v>#VALUE!</v>
      </c>
      <c r="D200" t="e">
        <f>SEARCH("shape_name",'Mission Importer'!A200)</f>
        <v>#VALUE!</v>
      </c>
      <c r="E200" t="e">
        <f>IF(D200=43,'Mission Importer'!A200,0)</f>
        <v>#VALUE!</v>
      </c>
      <c r="G200" t="e">
        <f>SEARCH("shape_name",'Mission Importer'!A200)</f>
        <v>#VALUE!</v>
      </c>
      <c r="H200" t="e">
        <f>IF(G200=43,'Mission Importer'!A200,0)</f>
        <v>#VALUE!</v>
      </c>
      <c r="J200" t="e">
        <f>SEARCH("type",'Mission Importer'!A200)</f>
        <v>#VALUE!</v>
      </c>
      <c r="K200" t="e">
        <f>IF(J200=43,'Mission Importer'!A200,0)</f>
        <v>#VALUE!</v>
      </c>
      <c r="L200" t="e">
        <f>SEARCH("category",'Mission Importer'!A200)</f>
        <v>#VALUE!</v>
      </c>
      <c r="M200" t="e">
        <f>IF(L200=43,'Mission Importer'!A200,0)</f>
        <v>#VALUE!</v>
      </c>
    </row>
    <row r="201" spans="1:13" x14ac:dyDescent="0.3">
      <c r="A201" t="e">
        <f>SEARCH("livery",'Mission Importer'!A201)</f>
        <v>#VALUE!</v>
      </c>
      <c r="B201" t="e">
        <f>IF(A201=43,'Mission Importer'!A201,0)</f>
        <v>#VALUE!</v>
      </c>
      <c r="D201" t="e">
        <f>SEARCH("shape_name",'Mission Importer'!A201)</f>
        <v>#VALUE!</v>
      </c>
      <c r="E201" t="e">
        <f>IF(D201=43,'Mission Importer'!A201,0)</f>
        <v>#VALUE!</v>
      </c>
      <c r="G201" t="e">
        <f>SEARCH("shape_name",'Mission Importer'!A201)</f>
        <v>#VALUE!</v>
      </c>
      <c r="H201" t="e">
        <f>IF(G201=43,'Mission Importer'!A201,0)</f>
        <v>#VALUE!</v>
      </c>
      <c r="J201" t="e">
        <f>SEARCH("type",'Mission Importer'!A201)</f>
        <v>#VALUE!</v>
      </c>
      <c r="K201" t="e">
        <f>IF(J201=43,'Mission Importer'!A201,0)</f>
        <v>#VALUE!</v>
      </c>
      <c r="L201" t="e">
        <f>SEARCH("category",'Mission Importer'!A201)</f>
        <v>#VALUE!</v>
      </c>
      <c r="M201" t="e">
        <f>IF(L201=43,'Mission Importer'!A201,0)</f>
        <v>#VALUE!</v>
      </c>
    </row>
    <row r="202" spans="1:13" x14ac:dyDescent="0.3">
      <c r="A202" t="e">
        <f>SEARCH("livery",'Mission Importer'!A202)</f>
        <v>#VALUE!</v>
      </c>
      <c r="B202" t="e">
        <f>IF(A202=43,'Mission Importer'!A202,0)</f>
        <v>#VALUE!</v>
      </c>
      <c r="D202" t="e">
        <f>SEARCH("shape_name",'Mission Importer'!A202)</f>
        <v>#VALUE!</v>
      </c>
      <c r="E202" t="e">
        <f>IF(D202=43,'Mission Importer'!A202,0)</f>
        <v>#VALUE!</v>
      </c>
      <c r="G202" t="e">
        <f>SEARCH("shape_name",'Mission Importer'!A202)</f>
        <v>#VALUE!</v>
      </c>
      <c r="H202" t="e">
        <f>IF(G202=43,'Mission Importer'!A202,0)</f>
        <v>#VALUE!</v>
      </c>
      <c r="J202" t="e">
        <f>SEARCH("type",'Mission Importer'!A202)</f>
        <v>#VALUE!</v>
      </c>
      <c r="K202" t="e">
        <f>IF(J202=43,'Mission Importer'!A202,0)</f>
        <v>#VALUE!</v>
      </c>
      <c r="L202" t="e">
        <f>SEARCH("category",'Mission Importer'!A202)</f>
        <v>#VALUE!</v>
      </c>
      <c r="M202" t="e">
        <f>IF(L202=43,'Mission Importer'!A202,0)</f>
        <v>#VALUE!</v>
      </c>
    </row>
    <row r="203" spans="1:13" x14ac:dyDescent="0.3">
      <c r="A203" t="e">
        <f>SEARCH("livery",'Mission Importer'!A203)</f>
        <v>#VALUE!</v>
      </c>
      <c r="B203" t="e">
        <f>IF(A203=43,'Mission Importer'!A203,0)</f>
        <v>#VALUE!</v>
      </c>
      <c r="D203" t="e">
        <f>SEARCH("shape_name",'Mission Importer'!A203)</f>
        <v>#VALUE!</v>
      </c>
      <c r="E203" t="e">
        <f>IF(D203=43,'Mission Importer'!A203,0)</f>
        <v>#VALUE!</v>
      </c>
      <c r="G203" t="e">
        <f>SEARCH("shape_name",'Mission Importer'!A203)</f>
        <v>#VALUE!</v>
      </c>
      <c r="H203" t="e">
        <f>IF(G203=43,'Mission Importer'!A203,0)</f>
        <v>#VALUE!</v>
      </c>
      <c r="J203" t="e">
        <f>SEARCH("type",'Mission Importer'!A203)</f>
        <v>#VALUE!</v>
      </c>
      <c r="K203" t="e">
        <f>IF(J203=43,'Mission Importer'!A203,0)</f>
        <v>#VALUE!</v>
      </c>
      <c r="L203" t="e">
        <f>SEARCH("category",'Mission Importer'!A203)</f>
        <v>#VALUE!</v>
      </c>
      <c r="M203" t="e">
        <f>IF(L203=43,'Mission Importer'!A203,0)</f>
        <v>#VALUE!</v>
      </c>
    </row>
    <row r="204" spans="1:13" x14ac:dyDescent="0.3">
      <c r="A204" t="e">
        <f>SEARCH("livery",'Mission Importer'!A204)</f>
        <v>#VALUE!</v>
      </c>
      <c r="B204" t="e">
        <f>IF(A204=43,'Mission Importer'!A204,0)</f>
        <v>#VALUE!</v>
      </c>
      <c r="D204" t="e">
        <f>SEARCH("shape_name",'Mission Importer'!A204)</f>
        <v>#VALUE!</v>
      </c>
      <c r="E204" t="e">
        <f>IF(D204=43,'Mission Importer'!A204,0)</f>
        <v>#VALUE!</v>
      </c>
      <c r="G204" t="e">
        <f>SEARCH("shape_name",'Mission Importer'!A204)</f>
        <v>#VALUE!</v>
      </c>
      <c r="H204" t="e">
        <f>IF(G204=43,'Mission Importer'!A204,0)</f>
        <v>#VALUE!</v>
      </c>
      <c r="J204" t="e">
        <f>SEARCH("type",'Mission Importer'!A204)</f>
        <v>#VALUE!</v>
      </c>
      <c r="K204" t="e">
        <f>IF(J204=43,'Mission Importer'!A204,0)</f>
        <v>#VALUE!</v>
      </c>
      <c r="L204" t="e">
        <f>SEARCH("category",'Mission Importer'!A204)</f>
        <v>#VALUE!</v>
      </c>
      <c r="M204" t="e">
        <f>IF(L204=43,'Mission Importer'!A204,0)</f>
        <v>#VALUE!</v>
      </c>
    </row>
    <row r="205" spans="1:13" x14ac:dyDescent="0.3">
      <c r="A205" t="e">
        <f>SEARCH("livery",'Mission Importer'!A205)</f>
        <v>#VALUE!</v>
      </c>
      <c r="B205" t="e">
        <f>IF(A205=43,'Mission Importer'!A205,0)</f>
        <v>#VALUE!</v>
      </c>
      <c r="D205" t="e">
        <f>SEARCH("shape_name",'Mission Importer'!A205)</f>
        <v>#VALUE!</v>
      </c>
      <c r="E205" t="e">
        <f>IF(D205=43,'Mission Importer'!A205,0)</f>
        <v>#VALUE!</v>
      </c>
      <c r="G205" t="e">
        <f>SEARCH("shape_name",'Mission Importer'!A205)</f>
        <v>#VALUE!</v>
      </c>
      <c r="H205" t="e">
        <f>IF(G205=43,'Mission Importer'!A205,0)</f>
        <v>#VALUE!</v>
      </c>
      <c r="J205" t="e">
        <f>SEARCH("type",'Mission Importer'!A205)</f>
        <v>#VALUE!</v>
      </c>
      <c r="K205" t="e">
        <f>IF(J205=43,'Mission Importer'!A205,0)</f>
        <v>#VALUE!</v>
      </c>
      <c r="L205" t="e">
        <f>SEARCH("category",'Mission Importer'!A205)</f>
        <v>#VALUE!</v>
      </c>
      <c r="M205" t="e">
        <f>IF(L205=43,'Mission Importer'!A205,0)</f>
        <v>#VALUE!</v>
      </c>
    </row>
    <row r="206" spans="1:13" x14ac:dyDescent="0.3">
      <c r="A206" t="e">
        <f>SEARCH("livery",'Mission Importer'!A206)</f>
        <v>#VALUE!</v>
      </c>
      <c r="B206" t="e">
        <f>IF(A206=43,'Mission Importer'!A206,0)</f>
        <v>#VALUE!</v>
      </c>
      <c r="D206" t="e">
        <f>SEARCH("shape_name",'Mission Importer'!A206)</f>
        <v>#VALUE!</v>
      </c>
      <c r="E206" t="e">
        <f>IF(D206=43,'Mission Importer'!A206,0)</f>
        <v>#VALUE!</v>
      </c>
      <c r="G206" t="e">
        <f>SEARCH("shape_name",'Mission Importer'!A206)</f>
        <v>#VALUE!</v>
      </c>
      <c r="H206" t="e">
        <f>IF(G206=43,'Mission Importer'!A206,0)</f>
        <v>#VALUE!</v>
      </c>
      <c r="J206" t="e">
        <f>SEARCH("type",'Mission Importer'!A206)</f>
        <v>#VALUE!</v>
      </c>
      <c r="K206" t="e">
        <f>IF(J206=43,'Mission Importer'!A206,0)</f>
        <v>#VALUE!</v>
      </c>
      <c r="L206" t="e">
        <f>SEARCH("category",'Mission Importer'!A206)</f>
        <v>#VALUE!</v>
      </c>
      <c r="M206" t="e">
        <f>IF(L206=43,'Mission Importer'!A206,0)</f>
        <v>#VALUE!</v>
      </c>
    </row>
    <row r="207" spans="1:13" x14ac:dyDescent="0.3">
      <c r="A207" t="e">
        <f>SEARCH("livery",'Mission Importer'!A207)</f>
        <v>#VALUE!</v>
      </c>
      <c r="B207" t="e">
        <f>IF(A207=43,'Mission Importer'!A207,0)</f>
        <v>#VALUE!</v>
      </c>
      <c r="D207" t="e">
        <f>SEARCH("shape_name",'Mission Importer'!A207)</f>
        <v>#VALUE!</v>
      </c>
      <c r="E207" t="e">
        <f>IF(D207=43,'Mission Importer'!A207,0)</f>
        <v>#VALUE!</v>
      </c>
      <c r="G207" t="e">
        <f>SEARCH("shape_name",'Mission Importer'!A207)</f>
        <v>#VALUE!</v>
      </c>
      <c r="H207" t="e">
        <f>IF(G207=43,'Mission Importer'!A207,0)</f>
        <v>#VALUE!</v>
      </c>
      <c r="J207" t="e">
        <f>SEARCH("type",'Mission Importer'!A207)</f>
        <v>#VALUE!</v>
      </c>
      <c r="K207" t="e">
        <f>IF(J207=43,'Mission Importer'!A207,0)</f>
        <v>#VALUE!</v>
      </c>
      <c r="L207" t="e">
        <f>SEARCH("category",'Mission Importer'!A207)</f>
        <v>#VALUE!</v>
      </c>
      <c r="M207" t="e">
        <f>IF(L207=43,'Mission Importer'!A207,0)</f>
        <v>#VALUE!</v>
      </c>
    </row>
    <row r="208" spans="1:13" x14ac:dyDescent="0.3">
      <c r="A208" t="e">
        <f>SEARCH("livery",'Mission Importer'!A208)</f>
        <v>#VALUE!</v>
      </c>
      <c r="B208" t="e">
        <f>IF(A208=43,'Mission Importer'!A208,0)</f>
        <v>#VALUE!</v>
      </c>
      <c r="D208" t="e">
        <f>SEARCH("shape_name",'Mission Importer'!A208)</f>
        <v>#VALUE!</v>
      </c>
      <c r="E208" t="e">
        <f>IF(D208=43,'Mission Importer'!A208,0)</f>
        <v>#VALUE!</v>
      </c>
      <c r="G208" t="e">
        <f>SEARCH("shape_name",'Mission Importer'!A208)</f>
        <v>#VALUE!</v>
      </c>
      <c r="H208" t="e">
        <f>IF(G208=43,'Mission Importer'!A208,0)</f>
        <v>#VALUE!</v>
      </c>
      <c r="J208" t="e">
        <f>SEARCH("type",'Mission Importer'!A208)</f>
        <v>#VALUE!</v>
      </c>
      <c r="K208" t="e">
        <f>IF(J208=43,'Mission Importer'!A208,0)</f>
        <v>#VALUE!</v>
      </c>
      <c r="L208" t="e">
        <f>SEARCH("category",'Mission Importer'!A208)</f>
        <v>#VALUE!</v>
      </c>
      <c r="M208" t="e">
        <f>IF(L208=43,'Mission Importer'!A208,0)</f>
        <v>#VALUE!</v>
      </c>
    </row>
    <row r="209" spans="1:13" x14ac:dyDescent="0.3">
      <c r="A209" t="e">
        <f>SEARCH("livery",'Mission Importer'!A209)</f>
        <v>#VALUE!</v>
      </c>
      <c r="B209" t="e">
        <f>IF(A209=43,'Mission Importer'!A209,0)</f>
        <v>#VALUE!</v>
      </c>
      <c r="D209" t="e">
        <f>SEARCH("shape_name",'Mission Importer'!A209)</f>
        <v>#VALUE!</v>
      </c>
      <c r="E209" t="e">
        <f>IF(D209=43,'Mission Importer'!A209,0)</f>
        <v>#VALUE!</v>
      </c>
      <c r="G209" t="e">
        <f>SEARCH("shape_name",'Mission Importer'!A209)</f>
        <v>#VALUE!</v>
      </c>
      <c r="H209" t="e">
        <f>IF(G209=43,'Mission Importer'!A209,0)</f>
        <v>#VALUE!</v>
      </c>
      <c r="J209" t="e">
        <f>SEARCH("type",'Mission Importer'!A209)</f>
        <v>#VALUE!</v>
      </c>
      <c r="K209" t="e">
        <f>IF(J209=43,'Mission Importer'!A209,0)</f>
        <v>#VALUE!</v>
      </c>
      <c r="L209" t="e">
        <f>SEARCH("category",'Mission Importer'!A209)</f>
        <v>#VALUE!</v>
      </c>
      <c r="M209" t="e">
        <f>IF(L209=43,'Mission Importer'!A209,0)</f>
        <v>#VALUE!</v>
      </c>
    </row>
    <row r="210" spans="1:13" x14ac:dyDescent="0.3">
      <c r="A210" t="e">
        <f>SEARCH("livery",'Mission Importer'!A210)</f>
        <v>#VALUE!</v>
      </c>
      <c r="B210" t="e">
        <f>IF(A210=43,'Mission Importer'!A210,0)</f>
        <v>#VALUE!</v>
      </c>
      <c r="D210" t="e">
        <f>SEARCH("shape_name",'Mission Importer'!A210)</f>
        <v>#VALUE!</v>
      </c>
      <c r="E210" t="e">
        <f>IF(D210=43,'Mission Importer'!A210,0)</f>
        <v>#VALUE!</v>
      </c>
      <c r="G210" t="e">
        <f>SEARCH("shape_name",'Mission Importer'!A210)</f>
        <v>#VALUE!</v>
      </c>
      <c r="H210" t="e">
        <f>IF(G210=43,'Mission Importer'!A210,0)</f>
        <v>#VALUE!</v>
      </c>
      <c r="J210" t="e">
        <f>SEARCH("type",'Mission Importer'!A210)</f>
        <v>#VALUE!</v>
      </c>
      <c r="K210" t="e">
        <f>IF(J210=43,'Mission Importer'!A210,0)</f>
        <v>#VALUE!</v>
      </c>
      <c r="L210" t="e">
        <f>SEARCH("category",'Mission Importer'!A210)</f>
        <v>#VALUE!</v>
      </c>
      <c r="M210" t="e">
        <f>IF(L210=43,'Mission Importer'!A210,0)</f>
        <v>#VALUE!</v>
      </c>
    </row>
    <row r="211" spans="1:13" x14ac:dyDescent="0.3">
      <c r="A211" t="e">
        <f>SEARCH("livery",'Mission Importer'!A211)</f>
        <v>#VALUE!</v>
      </c>
      <c r="B211" t="e">
        <f>IF(A211=43,'Mission Importer'!A211,0)</f>
        <v>#VALUE!</v>
      </c>
      <c r="D211" t="e">
        <f>SEARCH("shape_name",'Mission Importer'!A211)</f>
        <v>#VALUE!</v>
      </c>
      <c r="E211" t="e">
        <f>IF(D211=43,'Mission Importer'!A211,0)</f>
        <v>#VALUE!</v>
      </c>
      <c r="G211" t="e">
        <f>SEARCH("shape_name",'Mission Importer'!A211)</f>
        <v>#VALUE!</v>
      </c>
      <c r="H211" t="e">
        <f>IF(G211=43,'Mission Importer'!A211,0)</f>
        <v>#VALUE!</v>
      </c>
      <c r="J211" t="e">
        <f>SEARCH("type",'Mission Importer'!A211)</f>
        <v>#VALUE!</v>
      </c>
      <c r="K211" t="e">
        <f>IF(J211=43,'Mission Importer'!A211,0)</f>
        <v>#VALUE!</v>
      </c>
      <c r="L211" t="e">
        <f>SEARCH("category",'Mission Importer'!A211)</f>
        <v>#VALUE!</v>
      </c>
      <c r="M211" t="e">
        <f>IF(L211=43,'Mission Importer'!A211,0)</f>
        <v>#VALUE!</v>
      </c>
    </row>
    <row r="212" spans="1:13" x14ac:dyDescent="0.3">
      <c r="A212" t="e">
        <f>SEARCH("livery",'Mission Importer'!A212)</f>
        <v>#VALUE!</v>
      </c>
      <c r="B212" t="e">
        <f>IF(A212=43,'Mission Importer'!A212,0)</f>
        <v>#VALUE!</v>
      </c>
      <c r="D212" t="e">
        <f>SEARCH("shape_name",'Mission Importer'!A212)</f>
        <v>#VALUE!</v>
      </c>
      <c r="E212" t="e">
        <f>IF(D212=43,'Mission Importer'!A212,0)</f>
        <v>#VALUE!</v>
      </c>
      <c r="G212" t="e">
        <f>SEARCH("shape_name",'Mission Importer'!A212)</f>
        <v>#VALUE!</v>
      </c>
      <c r="H212" t="e">
        <f>IF(G212=43,'Mission Importer'!A212,0)</f>
        <v>#VALUE!</v>
      </c>
      <c r="J212" t="e">
        <f>SEARCH("type",'Mission Importer'!A212)</f>
        <v>#VALUE!</v>
      </c>
      <c r="K212" t="e">
        <f>IF(J212=43,'Mission Importer'!A212,0)</f>
        <v>#VALUE!</v>
      </c>
      <c r="L212" t="e">
        <f>SEARCH("category",'Mission Importer'!A212)</f>
        <v>#VALUE!</v>
      </c>
      <c r="M212" t="e">
        <f>IF(L212=43,'Mission Importer'!A212,0)</f>
        <v>#VALUE!</v>
      </c>
    </row>
    <row r="213" spans="1:13" x14ac:dyDescent="0.3">
      <c r="A213" t="e">
        <f>SEARCH("livery",'Mission Importer'!A213)</f>
        <v>#VALUE!</v>
      </c>
      <c r="B213" t="e">
        <f>IF(A213=43,'Mission Importer'!A213,0)</f>
        <v>#VALUE!</v>
      </c>
      <c r="D213" t="e">
        <f>SEARCH("shape_name",'Mission Importer'!A213)</f>
        <v>#VALUE!</v>
      </c>
      <c r="E213" t="e">
        <f>IF(D213=43,'Mission Importer'!A213,0)</f>
        <v>#VALUE!</v>
      </c>
      <c r="G213" t="e">
        <f>SEARCH("shape_name",'Mission Importer'!A213)</f>
        <v>#VALUE!</v>
      </c>
      <c r="H213" t="e">
        <f>IF(G213=43,'Mission Importer'!A213,0)</f>
        <v>#VALUE!</v>
      </c>
      <c r="J213" t="e">
        <f>SEARCH("type",'Mission Importer'!A213)</f>
        <v>#VALUE!</v>
      </c>
      <c r="K213" t="e">
        <f>IF(J213=43,'Mission Importer'!A213,0)</f>
        <v>#VALUE!</v>
      </c>
      <c r="L213" t="e">
        <f>SEARCH("category",'Mission Importer'!A213)</f>
        <v>#VALUE!</v>
      </c>
      <c r="M213" t="e">
        <f>IF(L213=43,'Mission Importer'!A213,0)</f>
        <v>#VALUE!</v>
      </c>
    </row>
    <row r="214" spans="1:13" x14ac:dyDescent="0.3">
      <c r="A214" t="e">
        <f>SEARCH("livery",'Mission Importer'!A214)</f>
        <v>#VALUE!</v>
      </c>
      <c r="B214" t="e">
        <f>IF(A214=43,'Mission Importer'!A214,0)</f>
        <v>#VALUE!</v>
      </c>
      <c r="D214" t="e">
        <f>SEARCH("shape_name",'Mission Importer'!A214)</f>
        <v>#VALUE!</v>
      </c>
      <c r="E214" t="e">
        <f>IF(D214=43,'Mission Importer'!A214,0)</f>
        <v>#VALUE!</v>
      </c>
      <c r="G214" t="e">
        <f>SEARCH("shape_name",'Mission Importer'!A214)</f>
        <v>#VALUE!</v>
      </c>
      <c r="H214" t="e">
        <f>IF(G214=43,'Mission Importer'!A214,0)</f>
        <v>#VALUE!</v>
      </c>
      <c r="J214" t="e">
        <f>SEARCH("type",'Mission Importer'!A214)</f>
        <v>#VALUE!</v>
      </c>
      <c r="K214" t="e">
        <f>IF(J214=43,'Mission Importer'!A214,0)</f>
        <v>#VALUE!</v>
      </c>
      <c r="L214" t="e">
        <f>SEARCH("category",'Mission Importer'!A214)</f>
        <v>#VALUE!</v>
      </c>
      <c r="M214" t="e">
        <f>IF(L214=43,'Mission Importer'!A214,0)</f>
        <v>#VALUE!</v>
      </c>
    </row>
    <row r="215" spans="1:13" x14ac:dyDescent="0.3">
      <c r="A215" t="e">
        <f>SEARCH("livery",'Mission Importer'!A215)</f>
        <v>#VALUE!</v>
      </c>
      <c r="B215" t="e">
        <f>IF(A215=43,'Mission Importer'!A215,0)</f>
        <v>#VALUE!</v>
      </c>
      <c r="D215" t="e">
        <f>SEARCH("shape_name",'Mission Importer'!A215)</f>
        <v>#VALUE!</v>
      </c>
      <c r="E215" t="e">
        <f>IF(D215=43,'Mission Importer'!A215,0)</f>
        <v>#VALUE!</v>
      </c>
      <c r="G215" t="e">
        <f>SEARCH("shape_name",'Mission Importer'!A215)</f>
        <v>#VALUE!</v>
      </c>
      <c r="H215" t="e">
        <f>IF(G215=43,'Mission Importer'!A215,0)</f>
        <v>#VALUE!</v>
      </c>
      <c r="J215" t="e">
        <f>SEARCH("type",'Mission Importer'!A215)</f>
        <v>#VALUE!</v>
      </c>
      <c r="K215" t="e">
        <f>IF(J215=43,'Mission Importer'!A215,0)</f>
        <v>#VALUE!</v>
      </c>
      <c r="L215" t="e">
        <f>SEARCH("category",'Mission Importer'!A215)</f>
        <v>#VALUE!</v>
      </c>
      <c r="M215" t="e">
        <f>IF(L215=43,'Mission Importer'!A215,0)</f>
        <v>#VALUE!</v>
      </c>
    </row>
    <row r="216" spans="1:13" x14ac:dyDescent="0.3">
      <c r="A216" t="e">
        <f>SEARCH("livery",'Mission Importer'!A216)</f>
        <v>#VALUE!</v>
      </c>
      <c r="B216" t="e">
        <f>IF(A216=43,'Mission Importer'!A216,0)</f>
        <v>#VALUE!</v>
      </c>
      <c r="D216" t="e">
        <f>SEARCH("shape_name",'Mission Importer'!A216)</f>
        <v>#VALUE!</v>
      </c>
      <c r="E216" t="e">
        <f>IF(D216=43,'Mission Importer'!A216,0)</f>
        <v>#VALUE!</v>
      </c>
      <c r="G216" t="e">
        <f>SEARCH("shape_name",'Mission Importer'!A216)</f>
        <v>#VALUE!</v>
      </c>
      <c r="H216" t="e">
        <f>IF(G216=43,'Mission Importer'!A216,0)</f>
        <v>#VALUE!</v>
      </c>
      <c r="J216" t="e">
        <f>SEARCH("type",'Mission Importer'!A216)</f>
        <v>#VALUE!</v>
      </c>
      <c r="K216" t="e">
        <f>IF(J216=43,'Mission Importer'!A216,0)</f>
        <v>#VALUE!</v>
      </c>
      <c r="L216" t="e">
        <f>SEARCH("category",'Mission Importer'!A216)</f>
        <v>#VALUE!</v>
      </c>
      <c r="M216" t="e">
        <f>IF(L216=43,'Mission Importer'!A216,0)</f>
        <v>#VALUE!</v>
      </c>
    </row>
    <row r="217" spans="1:13" x14ac:dyDescent="0.3">
      <c r="A217" t="e">
        <f>SEARCH("livery",'Mission Importer'!A217)</f>
        <v>#VALUE!</v>
      </c>
      <c r="B217" t="e">
        <f>IF(A217=43,'Mission Importer'!A217,0)</f>
        <v>#VALUE!</v>
      </c>
      <c r="D217" t="e">
        <f>SEARCH("shape_name",'Mission Importer'!A217)</f>
        <v>#VALUE!</v>
      </c>
      <c r="E217" t="e">
        <f>IF(D217=43,'Mission Importer'!A217,0)</f>
        <v>#VALUE!</v>
      </c>
      <c r="G217" t="e">
        <f>SEARCH("shape_name",'Mission Importer'!A217)</f>
        <v>#VALUE!</v>
      </c>
      <c r="H217" t="e">
        <f>IF(G217=43,'Mission Importer'!A217,0)</f>
        <v>#VALUE!</v>
      </c>
      <c r="J217" t="e">
        <f>SEARCH("type",'Mission Importer'!A217)</f>
        <v>#VALUE!</v>
      </c>
      <c r="K217" t="e">
        <f>IF(J217=43,'Mission Importer'!A217,0)</f>
        <v>#VALUE!</v>
      </c>
      <c r="L217" t="e">
        <f>SEARCH("category",'Mission Importer'!A217)</f>
        <v>#VALUE!</v>
      </c>
      <c r="M217" t="e">
        <f>IF(L217=43,'Mission Importer'!A217,0)</f>
        <v>#VALUE!</v>
      </c>
    </row>
    <row r="218" spans="1:13" x14ac:dyDescent="0.3">
      <c r="A218" t="e">
        <f>SEARCH("livery",'Mission Importer'!A218)</f>
        <v>#VALUE!</v>
      </c>
      <c r="B218" t="e">
        <f>IF(A218=43,'Mission Importer'!A218,0)</f>
        <v>#VALUE!</v>
      </c>
      <c r="D218" t="e">
        <f>SEARCH("shape_name",'Mission Importer'!A218)</f>
        <v>#VALUE!</v>
      </c>
      <c r="E218" t="e">
        <f>IF(D218=43,'Mission Importer'!A218,0)</f>
        <v>#VALUE!</v>
      </c>
      <c r="G218" t="e">
        <f>SEARCH("shape_name",'Mission Importer'!A218)</f>
        <v>#VALUE!</v>
      </c>
      <c r="H218" t="e">
        <f>IF(G218=43,'Mission Importer'!A218,0)</f>
        <v>#VALUE!</v>
      </c>
      <c r="J218" t="e">
        <f>SEARCH("type",'Mission Importer'!A218)</f>
        <v>#VALUE!</v>
      </c>
      <c r="K218" t="e">
        <f>IF(J218=43,'Mission Importer'!A218,0)</f>
        <v>#VALUE!</v>
      </c>
      <c r="L218" t="e">
        <f>SEARCH("category",'Mission Importer'!A218)</f>
        <v>#VALUE!</v>
      </c>
      <c r="M218" t="e">
        <f>IF(L218=43,'Mission Importer'!A218,0)</f>
        <v>#VALUE!</v>
      </c>
    </row>
    <row r="219" spans="1:13" x14ac:dyDescent="0.3">
      <c r="A219" t="e">
        <f>SEARCH("livery",'Mission Importer'!A219)</f>
        <v>#VALUE!</v>
      </c>
      <c r="B219" t="e">
        <f>IF(A219=43,'Mission Importer'!A219,0)</f>
        <v>#VALUE!</v>
      </c>
      <c r="D219" t="e">
        <f>SEARCH("shape_name",'Mission Importer'!A219)</f>
        <v>#VALUE!</v>
      </c>
      <c r="E219" t="e">
        <f>IF(D219=43,'Mission Importer'!A219,0)</f>
        <v>#VALUE!</v>
      </c>
      <c r="G219" t="e">
        <f>SEARCH("shape_name",'Mission Importer'!A219)</f>
        <v>#VALUE!</v>
      </c>
      <c r="H219" t="e">
        <f>IF(G219=43,'Mission Importer'!A219,0)</f>
        <v>#VALUE!</v>
      </c>
      <c r="J219" t="e">
        <f>SEARCH("type",'Mission Importer'!A219)</f>
        <v>#VALUE!</v>
      </c>
      <c r="K219" t="e">
        <f>IF(J219=43,'Mission Importer'!A219,0)</f>
        <v>#VALUE!</v>
      </c>
      <c r="L219" t="e">
        <f>SEARCH("category",'Mission Importer'!A219)</f>
        <v>#VALUE!</v>
      </c>
      <c r="M219" t="e">
        <f>IF(L219=43,'Mission Importer'!A219,0)</f>
        <v>#VALUE!</v>
      </c>
    </row>
    <row r="220" spans="1:13" x14ac:dyDescent="0.3">
      <c r="A220" t="e">
        <f>SEARCH("livery",'Mission Importer'!A220)</f>
        <v>#VALUE!</v>
      </c>
      <c r="B220" t="e">
        <f>IF(A220=43,'Mission Importer'!A220,0)</f>
        <v>#VALUE!</v>
      </c>
      <c r="D220" t="e">
        <f>SEARCH("shape_name",'Mission Importer'!A220)</f>
        <v>#VALUE!</v>
      </c>
      <c r="E220" t="e">
        <f>IF(D220=43,'Mission Importer'!A220,0)</f>
        <v>#VALUE!</v>
      </c>
      <c r="G220" t="e">
        <f>SEARCH("shape_name",'Mission Importer'!A220)</f>
        <v>#VALUE!</v>
      </c>
      <c r="H220" t="e">
        <f>IF(G220=43,'Mission Importer'!A220,0)</f>
        <v>#VALUE!</v>
      </c>
      <c r="J220" t="e">
        <f>SEARCH("type",'Mission Importer'!A220)</f>
        <v>#VALUE!</v>
      </c>
      <c r="K220" t="e">
        <f>IF(J220=43,'Mission Importer'!A220,0)</f>
        <v>#VALUE!</v>
      </c>
      <c r="L220" t="e">
        <f>SEARCH("category",'Mission Importer'!A220)</f>
        <v>#VALUE!</v>
      </c>
      <c r="M220" t="e">
        <f>IF(L220=43,'Mission Importer'!A220,0)</f>
        <v>#VALUE!</v>
      </c>
    </row>
    <row r="221" spans="1:13" x14ac:dyDescent="0.3">
      <c r="A221" t="e">
        <f>SEARCH("livery",'Mission Importer'!A221)</f>
        <v>#VALUE!</v>
      </c>
      <c r="B221" t="e">
        <f>IF(A221=43,'Mission Importer'!A221,0)</f>
        <v>#VALUE!</v>
      </c>
      <c r="D221" t="e">
        <f>SEARCH("shape_name",'Mission Importer'!A221)</f>
        <v>#VALUE!</v>
      </c>
      <c r="E221" t="e">
        <f>IF(D221=43,'Mission Importer'!A221,0)</f>
        <v>#VALUE!</v>
      </c>
      <c r="G221" t="e">
        <f>SEARCH("shape_name",'Mission Importer'!A221)</f>
        <v>#VALUE!</v>
      </c>
      <c r="H221" t="e">
        <f>IF(G221=43,'Mission Importer'!A221,0)</f>
        <v>#VALUE!</v>
      </c>
      <c r="J221" t="e">
        <f>SEARCH("type",'Mission Importer'!A221)</f>
        <v>#VALUE!</v>
      </c>
      <c r="K221" t="e">
        <f>IF(J221=43,'Mission Importer'!A221,0)</f>
        <v>#VALUE!</v>
      </c>
      <c r="L221" t="e">
        <f>SEARCH("category",'Mission Importer'!A221)</f>
        <v>#VALUE!</v>
      </c>
      <c r="M221" t="e">
        <f>IF(L221=43,'Mission Importer'!A221,0)</f>
        <v>#VALUE!</v>
      </c>
    </row>
    <row r="222" spans="1:13" x14ac:dyDescent="0.3">
      <c r="A222" t="e">
        <f>SEARCH("livery",'Mission Importer'!A222)</f>
        <v>#VALUE!</v>
      </c>
      <c r="B222" t="e">
        <f>IF(A222=43,'Mission Importer'!A222,0)</f>
        <v>#VALUE!</v>
      </c>
      <c r="D222" t="e">
        <f>SEARCH("shape_name",'Mission Importer'!A222)</f>
        <v>#VALUE!</v>
      </c>
      <c r="E222" t="e">
        <f>IF(D222=43,'Mission Importer'!A222,0)</f>
        <v>#VALUE!</v>
      </c>
      <c r="G222" t="e">
        <f>SEARCH("shape_name",'Mission Importer'!A222)</f>
        <v>#VALUE!</v>
      </c>
      <c r="H222" t="e">
        <f>IF(G222=43,'Mission Importer'!A222,0)</f>
        <v>#VALUE!</v>
      </c>
      <c r="J222" t="e">
        <f>SEARCH("type",'Mission Importer'!A222)</f>
        <v>#VALUE!</v>
      </c>
      <c r="K222" t="e">
        <f>IF(J222=43,'Mission Importer'!A222,0)</f>
        <v>#VALUE!</v>
      </c>
      <c r="L222" t="e">
        <f>SEARCH("category",'Mission Importer'!A222)</f>
        <v>#VALUE!</v>
      </c>
      <c r="M222" t="e">
        <f>IF(L222=43,'Mission Importer'!A222,0)</f>
        <v>#VALUE!</v>
      </c>
    </row>
    <row r="223" spans="1:13" x14ac:dyDescent="0.3">
      <c r="A223" t="e">
        <f>SEARCH("livery",'Mission Importer'!A223)</f>
        <v>#VALUE!</v>
      </c>
      <c r="B223" t="e">
        <f>IF(A223=43,'Mission Importer'!A223,0)</f>
        <v>#VALUE!</v>
      </c>
      <c r="D223" t="e">
        <f>SEARCH("shape_name",'Mission Importer'!A223)</f>
        <v>#VALUE!</v>
      </c>
      <c r="E223" t="e">
        <f>IF(D223=43,'Mission Importer'!A223,0)</f>
        <v>#VALUE!</v>
      </c>
      <c r="G223" t="e">
        <f>SEARCH("shape_name",'Mission Importer'!A223)</f>
        <v>#VALUE!</v>
      </c>
      <c r="H223" t="e">
        <f>IF(G223=43,'Mission Importer'!A223,0)</f>
        <v>#VALUE!</v>
      </c>
      <c r="J223" t="e">
        <f>SEARCH("type",'Mission Importer'!A223)</f>
        <v>#VALUE!</v>
      </c>
      <c r="K223" t="e">
        <f>IF(J223=43,'Mission Importer'!A223,0)</f>
        <v>#VALUE!</v>
      </c>
      <c r="L223" t="e">
        <f>SEARCH("category",'Mission Importer'!A223)</f>
        <v>#VALUE!</v>
      </c>
      <c r="M223" t="e">
        <f>IF(L223=43,'Mission Importer'!A223,0)</f>
        <v>#VALUE!</v>
      </c>
    </row>
    <row r="224" spans="1:13" x14ac:dyDescent="0.3">
      <c r="A224" t="e">
        <f>SEARCH("livery",'Mission Importer'!A224)</f>
        <v>#VALUE!</v>
      </c>
      <c r="B224" t="e">
        <f>IF(A224=43,'Mission Importer'!A224,0)</f>
        <v>#VALUE!</v>
      </c>
      <c r="D224" t="e">
        <f>SEARCH("shape_name",'Mission Importer'!A224)</f>
        <v>#VALUE!</v>
      </c>
      <c r="E224" t="e">
        <f>IF(D224=43,'Mission Importer'!A224,0)</f>
        <v>#VALUE!</v>
      </c>
      <c r="G224" t="e">
        <f>SEARCH("shape_name",'Mission Importer'!A224)</f>
        <v>#VALUE!</v>
      </c>
      <c r="H224" t="e">
        <f>IF(G224=43,'Mission Importer'!A224,0)</f>
        <v>#VALUE!</v>
      </c>
      <c r="J224" t="e">
        <f>SEARCH("type",'Mission Importer'!A224)</f>
        <v>#VALUE!</v>
      </c>
      <c r="K224" t="e">
        <f>IF(J224=43,'Mission Importer'!A224,0)</f>
        <v>#VALUE!</v>
      </c>
      <c r="L224" t="e">
        <f>SEARCH("category",'Mission Importer'!A224)</f>
        <v>#VALUE!</v>
      </c>
      <c r="M224" t="e">
        <f>IF(L224=43,'Mission Importer'!A224,0)</f>
        <v>#VALUE!</v>
      </c>
    </row>
    <row r="225" spans="1:13" x14ac:dyDescent="0.3">
      <c r="A225" t="e">
        <f>SEARCH("livery",'Mission Importer'!A225)</f>
        <v>#VALUE!</v>
      </c>
      <c r="B225" t="e">
        <f>IF(A225=43,'Mission Importer'!A225,0)</f>
        <v>#VALUE!</v>
      </c>
      <c r="D225" t="e">
        <f>SEARCH("shape_name",'Mission Importer'!A225)</f>
        <v>#VALUE!</v>
      </c>
      <c r="E225" t="e">
        <f>IF(D225=43,'Mission Importer'!A225,0)</f>
        <v>#VALUE!</v>
      </c>
      <c r="G225" t="e">
        <f>SEARCH("shape_name",'Mission Importer'!A225)</f>
        <v>#VALUE!</v>
      </c>
      <c r="H225" t="e">
        <f>IF(G225=43,'Mission Importer'!A225,0)</f>
        <v>#VALUE!</v>
      </c>
      <c r="J225" t="e">
        <f>SEARCH("type",'Mission Importer'!A225)</f>
        <v>#VALUE!</v>
      </c>
      <c r="K225" t="e">
        <f>IF(J225=43,'Mission Importer'!A225,0)</f>
        <v>#VALUE!</v>
      </c>
      <c r="L225" t="e">
        <f>SEARCH("category",'Mission Importer'!A225)</f>
        <v>#VALUE!</v>
      </c>
      <c r="M225" t="e">
        <f>IF(L225=43,'Mission Importer'!A225,0)</f>
        <v>#VALUE!</v>
      </c>
    </row>
    <row r="226" spans="1:13" x14ac:dyDescent="0.3">
      <c r="A226" t="e">
        <f>SEARCH("livery",'Mission Importer'!A226)</f>
        <v>#VALUE!</v>
      </c>
      <c r="B226" t="e">
        <f>IF(A226=43,'Mission Importer'!A226,0)</f>
        <v>#VALUE!</v>
      </c>
      <c r="D226" t="e">
        <f>SEARCH("shape_name",'Mission Importer'!A226)</f>
        <v>#VALUE!</v>
      </c>
      <c r="E226" t="e">
        <f>IF(D226=43,'Mission Importer'!A226,0)</f>
        <v>#VALUE!</v>
      </c>
      <c r="G226" t="e">
        <f>SEARCH("shape_name",'Mission Importer'!A226)</f>
        <v>#VALUE!</v>
      </c>
      <c r="H226" t="e">
        <f>IF(G226=43,'Mission Importer'!A226,0)</f>
        <v>#VALUE!</v>
      </c>
      <c r="J226" t="e">
        <f>SEARCH("type",'Mission Importer'!A226)</f>
        <v>#VALUE!</v>
      </c>
      <c r="K226" t="e">
        <f>IF(J226=43,'Mission Importer'!A226,0)</f>
        <v>#VALUE!</v>
      </c>
      <c r="L226" t="e">
        <f>SEARCH("category",'Mission Importer'!A226)</f>
        <v>#VALUE!</v>
      </c>
      <c r="M226" t="e">
        <f>IF(L226=43,'Mission Importer'!A226,0)</f>
        <v>#VALUE!</v>
      </c>
    </row>
    <row r="227" spans="1:13" x14ac:dyDescent="0.3">
      <c r="A227" t="e">
        <f>SEARCH("livery",'Mission Importer'!A227)</f>
        <v>#VALUE!</v>
      </c>
      <c r="B227" t="e">
        <f>IF(A227=43,'Mission Importer'!A227,0)</f>
        <v>#VALUE!</v>
      </c>
      <c r="D227" t="e">
        <f>SEARCH("shape_name",'Mission Importer'!A227)</f>
        <v>#VALUE!</v>
      </c>
      <c r="E227" t="e">
        <f>IF(D227=43,'Mission Importer'!A227,0)</f>
        <v>#VALUE!</v>
      </c>
      <c r="G227" t="e">
        <f>SEARCH("shape_name",'Mission Importer'!A227)</f>
        <v>#VALUE!</v>
      </c>
      <c r="H227" t="e">
        <f>IF(G227=43,'Mission Importer'!A227,0)</f>
        <v>#VALUE!</v>
      </c>
      <c r="J227" t="e">
        <f>SEARCH("type",'Mission Importer'!A227)</f>
        <v>#VALUE!</v>
      </c>
      <c r="K227" t="e">
        <f>IF(J227=43,'Mission Importer'!A227,0)</f>
        <v>#VALUE!</v>
      </c>
      <c r="L227" t="e">
        <f>SEARCH("category",'Mission Importer'!A227)</f>
        <v>#VALUE!</v>
      </c>
      <c r="M227" t="e">
        <f>IF(L227=43,'Mission Importer'!A227,0)</f>
        <v>#VALUE!</v>
      </c>
    </row>
    <row r="228" spans="1:13" x14ac:dyDescent="0.3">
      <c r="A228" t="e">
        <f>SEARCH("livery",'Mission Importer'!A228)</f>
        <v>#VALUE!</v>
      </c>
      <c r="B228" t="e">
        <f>IF(A228=43,'Mission Importer'!A228,0)</f>
        <v>#VALUE!</v>
      </c>
      <c r="D228" t="e">
        <f>SEARCH("shape_name",'Mission Importer'!A228)</f>
        <v>#VALUE!</v>
      </c>
      <c r="E228" t="e">
        <f>IF(D228=43,'Mission Importer'!A228,0)</f>
        <v>#VALUE!</v>
      </c>
      <c r="G228" t="e">
        <f>SEARCH("shape_name",'Mission Importer'!A228)</f>
        <v>#VALUE!</v>
      </c>
      <c r="H228" t="e">
        <f>IF(G228=43,'Mission Importer'!A228,0)</f>
        <v>#VALUE!</v>
      </c>
      <c r="J228" t="e">
        <f>SEARCH("type",'Mission Importer'!A228)</f>
        <v>#VALUE!</v>
      </c>
      <c r="K228" t="e">
        <f>IF(J228=43,'Mission Importer'!A228,0)</f>
        <v>#VALUE!</v>
      </c>
      <c r="L228" t="e">
        <f>SEARCH("category",'Mission Importer'!A228)</f>
        <v>#VALUE!</v>
      </c>
      <c r="M228" t="e">
        <f>IF(L228=43,'Mission Importer'!A228,0)</f>
        <v>#VALUE!</v>
      </c>
    </row>
    <row r="229" spans="1:13" x14ac:dyDescent="0.3">
      <c r="A229" t="e">
        <f>SEARCH("livery",'Mission Importer'!A229)</f>
        <v>#VALUE!</v>
      </c>
      <c r="B229" t="e">
        <f>IF(A229=43,'Mission Importer'!A229,0)</f>
        <v>#VALUE!</v>
      </c>
      <c r="D229" t="e">
        <f>SEARCH("shape_name",'Mission Importer'!A229)</f>
        <v>#VALUE!</v>
      </c>
      <c r="E229" t="e">
        <f>IF(D229=43,'Mission Importer'!A229,0)</f>
        <v>#VALUE!</v>
      </c>
      <c r="G229" t="e">
        <f>SEARCH("shape_name",'Mission Importer'!A229)</f>
        <v>#VALUE!</v>
      </c>
      <c r="H229" t="e">
        <f>IF(G229=43,'Mission Importer'!A229,0)</f>
        <v>#VALUE!</v>
      </c>
      <c r="J229" t="e">
        <f>SEARCH("type",'Mission Importer'!A229)</f>
        <v>#VALUE!</v>
      </c>
      <c r="K229" t="e">
        <f>IF(J229=43,'Mission Importer'!A229,0)</f>
        <v>#VALUE!</v>
      </c>
      <c r="L229" t="e">
        <f>SEARCH("category",'Mission Importer'!A229)</f>
        <v>#VALUE!</v>
      </c>
      <c r="M229" t="e">
        <f>IF(L229=43,'Mission Importer'!A229,0)</f>
        <v>#VALUE!</v>
      </c>
    </row>
    <row r="230" spans="1:13" x14ac:dyDescent="0.3">
      <c r="A230" t="e">
        <f>SEARCH("livery",'Mission Importer'!A230)</f>
        <v>#VALUE!</v>
      </c>
      <c r="B230" t="e">
        <f>IF(A230=43,'Mission Importer'!A230,0)</f>
        <v>#VALUE!</v>
      </c>
      <c r="D230" t="e">
        <f>SEARCH("shape_name",'Mission Importer'!A230)</f>
        <v>#VALUE!</v>
      </c>
      <c r="E230" t="e">
        <f>IF(D230=43,'Mission Importer'!A230,0)</f>
        <v>#VALUE!</v>
      </c>
      <c r="G230" t="e">
        <f>SEARCH("shape_name",'Mission Importer'!A230)</f>
        <v>#VALUE!</v>
      </c>
      <c r="H230" t="e">
        <f>IF(G230=43,'Mission Importer'!A230,0)</f>
        <v>#VALUE!</v>
      </c>
      <c r="J230" t="e">
        <f>SEARCH("type",'Mission Importer'!A230)</f>
        <v>#VALUE!</v>
      </c>
      <c r="K230" t="e">
        <f>IF(J230=43,'Mission Importer'!A230,0)</f>
        <v>#VALUE!</v>
      </c>
      <c r="L230" t="e">
        <f>SEARCH("category",'Mission Importer'!A230)</f>
        <v>#VALUE!</v>
      </c>
      <c r="M230" t="e">
        <f>IF(L230=43,'Mission Importer'!A230,0)</f>
        <v>#VALUE!</v>
      </c>
    </row>
    <row r="231" spans="1:13" x14ac:dyDescent="0.3">
      <c r="A231" t="e">
        <f>SEARCH("livery",'Mission Importer'!A231)</f>
        <v>#VALUE!</v>
      </c>
      <c r="B231" t="e">
        <f>IF(A231=43,'Mission Importer'!A231,0)</f>
        <v>#VALUE!</v>
      </c>
      <c r="D231" t="e">
        <f>SEARCH("shape_name",'Mission Importer'!A231)</f>
        <v>#VALUE!</v>
      </c>
      <c r="E231" t="e">
        <f>IF(D231=43,'Mission Importer'!A231,0)</f>
        <v>#VALUE!</v>
      </c>
      <c r="G231" t="e">
        <f>SEARCH("shape_name",'Mission Importer'!A231)</f>
        <v>#VALUE!</v>
      </c>
      <c r="H231" t="e">
        <f>IF(G231=43,'Mission Importer'!A231,0)</f>
        <v>#VALUE!</v>
      </c>
      <c r="J231" t="e">
        <f>SEARCH("type",'Mission Importer'!A231)</f>
        <v>#VALUE!</v>
      </c>
      <c r="K231" t="e">
        <f>IF(J231=43,'Mission Importer'!A231,0)</f>
        <v>#VALUE!</v>
      </c>
      <c r="L231" t="e">
        <f>SEARCH("category",'Mission Importer'!A231)</f>
        <v>#VALUE!</v>
      </c>
      <c r="M231" t="e">
        <f>IF(L231=43,'Mission Importer'!A231,0)</f>
        <v>#VALUE!</v>
      </c>
    </row>
    <row r="232" spans="1:13" x14ac:dyDescent="0.3">
      <c r="A232" t="e">
        <f>SEARCH("livery",'Mission Importer'!A232)</f>
        <v>#VALUE!</v>
      </c>
      <c r="B232" t="e">
        <f>IF(A232=43,'Mission Importer'!A232,0)</f>
        <v>#VALUE!</v>
      </c>
      <c r="D232" t="e">
        <f>SEARCH("shape_name",'Mission Importer'!A232)</f>
        <v>#VALUE!</v>
      </c>
      <c r="E232" t="e">
        <f>IF(D232=43,'Mission Importer'!A232,0)</f>
        <v>#VALUE!</v>
      </c>
      <c r="G232" t="e">
        <f>SEARCH("shape_name",'Mission Importer'!A232)</f>
        <v>#VALUE!</v>
      </c>
      <c r="H232" t="e">
        <f>IF(G232=43,'Mission Importer'!A232,0)</f>
        <v>#VALUE!</v>
      </c>
      <c r="J232" t="e">
        <f>SEARCH("type",'Mission Importer'!A232)</f>
        <v>#VALUE!</v>
      </c>
      <c r="K232" t="e">
        <f>IF(J232=43,'Mission Importer'!A232,0)</f>
        <v>#VALUE!</v>
      </c>
      <c r="L232" t="e">
        <f>SEARCH("category",'Mission Importer'!A232)</f>
        <v>#VALUE!</v>
      </c>
      <c r="M232" t="e">
        <f>IF(L232=43,'Mission Importer'!A232,0)</f>
        <v>#VALUE!</v>
      </c>
    </row>
    <row r="233" spans="1:13" x14ac:dyDescent="0.3">
      <c r="A233" t="e">
        <f>SEARCH("livery",'Mission Importer'!A233)</f>
        <v>#VALUE!</v>
      </c>
      <c r="B233" t="e">
        <f>IF(A233=43,'Mission Importer'!A233,0)</f>
        <v>#VALUE!</v>
      </c>
      <c r="D233" t="e">
        <f>SEARCH("shape_name",'Mission Importer'!A233)</f>
        <v>#VALUE!</v>
      </c>
      <c r="E233" t="e">
        <f>IF(D233=43,'Mission Importer'!A233,0)</f>
        <v>#VALUE!</v>
      </c>
      <c r="G233" t="e">
        <f>SEARCH("shape_name",'Mission Importer'!A233)</f>
        <v>#VALUE!</v>
      </c>
      <c r="H233" t="e">
        <f>IF(G233=43,'Mission Importer'!A233,0)</f>
        <v>#VALUE!</v>
      </c>
      <c r="J233" t="e">
        <f>SEARCH("type",'Mission Importer'!A233)</f>
        <v>#VALUE!</v>
      </c>
      <c r="K233" t="e">
        <f>IF(J233=43,'Mission Importer'!A233,0)</f>
        <v>#VALUE!</v>
      </c>
      <c r="L233" t="e">
        <f>SEARCH("category",'Mission Importer'!A233)</f>
        <v>#VALUE!</v>
      </c>
      <c r="M233" t="e">
        <f>IF(L233=43,'Mission Importer'!A233,0)</f>
        <v>#VALUE!</v>
      </c>
    </row>
    <row r="234" spans="1:13" x14ac:dyDescent="0.3">
      <c r="A234" t="e">
        <f>SEARCH("livery",'Mission Importer'!A234)</f>
        <v>#VALUE!</v>
      </c>
      <c r="B234" t="e">
        <f>IF(A234=43,'Mission Importer'!A234,0)</f>
        <v>#VALUE!</v>
      </c>
      <c r="D234" t="e">
        <f>SEARCH("shape_name",'Mission Importer'!A234)</f>
        <v>#VALUE!</v>
      </c>
      <c r="E234" t="e">
        <f>IF(D234=43,'Mission Importer'!A234,0)</f>
        <v>#VALUE!</v>
      </c>
      <c r="G234" t="e">
        <f>SEARCH("shape_name",'Mission Importer'!A234)</f>
        <v>#VALUE!</v>
      </c>
      <c r="H234" t="e">
        <f>IF(G234=43,'Mission Importer'!A234,0)</f>
        <v>#VALUE!</v>
      </c>
      <c r="J234" t="e">
        <f>SEARCH("type",'Mission Importer'!A234)</f>
        <v>#VALUE!</v>
      </c>
      <c r="K234" t="e">
        <f>IF(J234=43,'Mission Importer'!A234,0)</f>
        <v>#VALUE!</v>
      </c>
      <c r="L234" t="e">
        <f>SEARCH("category",'Mission Importer'!A234)</f>
        <v>#VALUE!</v>
      </c>
      <c r="M234" t="e">
        <f>IF(L234=43,'Mission Importer'!A234,0)</f>
        <v>#VALUE!</v>
      </c>
    </row>
    <row r="235" spans="1:13" x14ac:dyDescent="0.3">
      <c r="A235" t="e">
        <f>SEARCH("livery",'Mission Importer'!A235)</f>
        <v>#VALUE!</v>
      </c>
      <c r="B235" t="e">
        <f>IF(A235=43,'Mission Importer'!A235,0)</f>
        <v>#VALUE!</v>
      </c>
      <c r="D235" t="e">
        <f>SEARCH("shape_name",'Mission Importer'!A235)</f>
        <v>#VALUE!</v>
      </c>
      <c r="E235" t="e">
        <f>IF(D235=43,'Mission Importer'!A235,0)</f>
        <v>#VALUE!</v>
      </c>
      <c r="G235" t="e">
        <f>SEARCH("shape_name",'Mission Importer'!A235)</f>
        <v>#VALUE!</v>
      </c>
      <c r="H235" t="e">
        <f>IF(G235=43,'Mission Importer'!A235,0)</f>
        <v>#VALUE!</v>
      </c>
      <c r="J235" t="e">
        <f>SEARCH("type",'Mission Importer'!A235)</f>
        <v>#VALUE!</v>
      </c>
      <c r="K235" t="e">
        <f>IF(J235=43,'Mission Importer'!A235,0)</f>
        <v>#VALUE!</v>
      </c>
      <c r="L235" t="e">
        <f>SEARCH("category",'Mission Importer'!A235)</f>
        <v>#VALUE!</v>
      </c>
      <c r="M235" t="e">
        <f>IF(L235=43,'Mission Importer'!A235,0)</f>
        <v>#VALUE!</v>
      </c>
    </row>
    <row r="236" spans="1:13" x14ac:dyDescent="0.3">
      <c r="A236" t="e">
        <f>SEARCH("livery",'Mission Importer'!A236)</f>
        <v>#VALUE!</v>
      </c>
      <c r="B236" t="e">
        <f>IF(A236=43,'Mission Importer'!A236,0)</f>
        <v>#VALUE!</v>
      </c>
      <c r="D236" t="e">
        <f>SEARCH("shape_name",'Mission Importer'!A236)</f>
        <v>#VALUE!</v>
      </c>
      <c r="E236" t="e">
        <f>IF(D236=43,'Mission Importer'!A236,0)</f>
        <v>#VALUE!</v>
      </c>
      <c r="G236" t="e">
        <f>SEARCH("shape_name",'Mission Importer'!A236)</f>
        <v>#VALUE!</v>
      </c>
      <c r="H236" t="e">
        <f>IF(G236=43,'Mission Importer'!A236,0)</f>
        <v>#VALUE!</v>
      </c>
      <c r="J236" t="e">
        <f>SEARCH("type",'Mission Importer'!A236)</f>
        <v>#VALUE!</v>
      </c>
      <c r="K236" t="e">
        <f>IF(J236=43,'Mission Importer'!A236,0)</f>
        <v>#VALUE!</v>
      </c>
      <c r="L236" t="e">
        <f>SEARCH("category",'Mission Importer'!A236)</f>
        <v>#VALUE!</v>
      </c>
      <c r="M236" t="e">
        <f>IF(L236=43,'Mission Importer'!A236,0)</f>
        <v>#VALUE!</v>
      </c>
    </row>
    <row r="237" spans="1:13" x14ac:dyDescent="0.3">
      <c r="A237" t="e">
        <f>SEARCH("livery",'Mission Importer'!A237)</f>
        <v>#VALUE!</v>
      </c>
      <c r="B237" t="e">
        <f>IF(A237=43,'Mission Importer'!A237,0)</f>
        <v>#VALUE!</v>
      </c>
      <c r="D237" t="e">
        <f>SEARCH("shape_name",'Mission Importer'!A237)</f>
        <v>#VALUE!</v>
      </c>
      <c r="E237" t="e">
        <f>IF(D237=43,'Mission Importer'!A237,0)</f>
        <v>#VALUE!</v>
      </c>
      <c r="G237" t="e">
        <f>SEARCH("shape_name",'Mission Importer'!A237)</f>
        <v>#VALUE!</v>
      </c>
      <c r="H237" t="e">
        <f>IF(G237=43,'Mission Importer'!A237,0)</f>
        <v>#VALUE!</v>
      </c>
      <c r="J237" t="e">
        <f>SEARCH("type",'Mission Importer'!A237)</f>
        <v>#VALUE!</v>
      </c>
      <c r="K237" t="e">
        <f>IF(J237=43,'Mission Importer'!A237,0)</f>
        <v>#VALUE!</v>
      </c>
      <c r="L237" t="e">
        <f>SEARCH("category",'Mission Importer'!A237)</f>
        <v>#VALUE!</v>
      </c>
      <c r="M237" t="e">
        <f>IF(L237=43,'Mission Importer'!A237,0)</f>
        <v>#VALUE!</v>
      </c>
    </row>
    <row r="238" spans="1:13" x14ac:dyDescent="0.3">
      <c r="A238" t="e">
        <f>SEARCH("livery",'Mission Importer'!A238)</f>
        <v>#VALUE!</v>
      </c>
      <c r="B238" t="e">
        <f>IF(A238=43,'Mission Importer'!A238,0)</f>
        <v>#VALUE!</v>
      </c>
      <c r="D238" t="e">
        <f>SEARCH("shape_name",'Mission Importer'!A238)</f>
        <v>#VALUE!</v>
      </c>
      <c r="E238" t="e">
        <f>IF(D238=43,'Mission Importer'!A238,0)</f>
        <v>#VALUE!</v>
      </c>
      <c r="G238" t="e">
        <f>SEARCH("shape_name",'Mission Importer'!A238)</f>
        <v>#VALUE!</v>
      </c>
      <c r="H238" t="e">
        <f>IF(G238=43,'Mission Importer'!A238,0)</f>
        <v>#VALUE!</v>
      </c>
      <c r="J238" t="e">
        <f>SEARCH("type",'Mission Importer'!A238)</f>
        <v>#VALUE!</v>
      </c>
      <c r="K238" t="e">
        <f>IF(J238=43,'Mission Importer'!A238,0)</f>
        <v>#VALUE!</v>
      </c>
      <c r="L238" t="e">
        <f>SEARCH("category",'Mission Importer'!A238)</f>
        <v>#VALUE!</v>
      </c>
      <c r="M238" t="e">
        <f>IF(L238=43,'Mission Importer'!A238,0)</f>
        <v>#VALUE!</v>
      </c>
    </row>
    <row r="239" spans="1:13" x14ac:dyDescent="0.3">
      <c r="A239" t="e">
        <f>SEARCH("livery",'Mission Importer'!A239)</f>
        <v>#VALUE!</v>
      </c>
      <c r="B239" t="e">
        <f>IF(A239=43,'Mission Importer'!A239,0)</f>
        <v>#VALUE!</v>
      </c>
      <c r="D239" t="e">
        <f>SEARCH("shape_name",'Mission Importer'!A239)</f>
        <v>#VALUE!</v>
      </c>
      <c r="E239" t="e">
        <f>IF(D239=43,'Mission Importer'!A239,0)</f>
        <v>#VALUE!</v>
      </c>
      <c r="G239" t="e">
        <f>SEARCH("shape_name",'Mission Importer'!A239)</f>
        <v>#VALUE!</v>
      </c>
      <c r="H239" t="e">
        <f>IF(G239=43,'Mission Importer'!A239,0)</f>
        <v>#VALUE!</v>
      </c>
      <c r="J239" t="e">
        <f>SEARCH("type",'Mission Importer'!A239)</f>
        <v>#VALUE!</v>
      </c>
      <c r="K239" t="e">
        <f>IF(J239=43,'Mission Importer'!A239,0)</f>
        <v>#VALUE!</v>
      </c>
      <c r="L239" t="e">
        <f>SEARCH("category",'Mission Importer'!A239)</f>
        <v>#VALUE!</v>
      </c>
      <c r="M239" t="e">
        <f>IF(L239=43,'Mission Importer'!A239,0)</f>
        <v>#VALUE!</v>
      </c>
    </row>
    <row r="240" spans="1:13" x14ac:dyDescent="0.3">
      <c r="A240" t="e">
        <f>SEARCH("livery",'Mission Importer'!A240)</f>
        <v>#VALUE!</v>
      </c>
      <c r="B240" t="e">
        <f>IF(A240=43,'Mission Importer'!A240,0)</f>
        <v>#VALUE!</v>
      </c>
      <c r="D240" t="e">
        <f>SEARCH("shape_name",'Mission Importer'!A240)</f>
        <v>#VALUE!</v>
      </c>
      <c r="E240" t="e">
        <f>IF(D240=43,'Mission Importer'!A240,0)</f>
        <v>#VALUE!</v>
      </c>
      <c r="G240" t="e">
        <f>SEARCH("shape_name",'Mission Importer'!A240)</f>
        <v>#VALUE!</v>
      </c>
      <c r="H240" t="e">
        <f>IF(G240=43,'Mission Importer'!A240,0)</f>
        <v>#VALUE!</v>
      </c>
      <c r="J240" t="e">
        <f>SEARCH("type",'Mission Importer'!A240)</f>
        <v>#VALUE!</v>
      </c>
      <c r="K240" t="e">
        <f>IF(J240=43,'Mission Importer'!A240,0)</f>
        <v>#VALUE!</v>
      </c>
      <c r="L240" t="e">
        <f>SEARCH("category",'Mission Importer'!A240)</f>
        <v>#VALUE!</v>
      </c>
      <c r="M240" t="e">
        <f>IF(L240=43,'Mission Importer'!A240,0)</f>
        <v>#VALUE!</v>
      </c>
    </row>
    <row r="241" spans="1:13" x14ac:dyDescent="0.3">
      <c r="A241" t="e">
        <f>SEARCH("livery",'Mission Importer'!A241)</f>
        <v>#VALUE!</v>
      </c>
      <c r="B241" t="e">
        <f>IF(A241=43,'Mission Importer'!A241,0)</f>
        <v>#VALUE!</v>
      </c>
      <c r="D241" t="e">
        <f>SEARCH("shape_name",'Mission Importer'!A241)</f>
        <v>#VALUE!</v>
      </c>
      <c r="E241" t="e">
        <f>IF(D241=43,'Mission Importer'!A241,0)</f>
        <v>#VALUE!</v>
      </c>
      <c r="G241" t="e">
        <f>SEARCH("shape_name",'Mission Importer'!A241)</f>
        <v>#VALUE!</v>
      </c>
      <c r="H241" t="e">
        <f>IF(G241=43,'Mission Importer'!A241,0)</f>
        <v>#VALUE!</v>
      </c>
      <c r="J241" t="e">
        <f>SEARCH("type",'Mission Importer'!A241)</f>
        <v>#VALUE!</v>
      </c>
      <c r="K241" t="e">
        <f>IF(J241=43,'Mission Importer'!A241,0)</f>
        <v>#VALUE!</v>
      </c>
      <c r="L241" t="e">
        <f>SEARCH("category",'Mission Importer'!A241)</f>
        <v>#VALUE!</v>
      </c>
      <c r="M241" t="e">
        <f>IF(L241=43,'Mission Importer'!A241,0)</f>
        <v>#VALUE!</v>
      </c>
    </row>
    <row r="242" spans="1:13" x14ac:dyDescent="0.3">
      <c r="A242" t="e">
        <f>SEARCH("livery",'Mission Importer'!A242)</f>
        <v>#VALUE!</v>
      </c>
      <c r="B242" t="e">
        <f>IF(A242=43,'Mission Importer'!A242,0)</f>
        <v>#VALUE!</v>
      </c>
      <c r="D242" t="e">
        <f>SEARCH("shape_name",'Mission Importer'!A242)</f>
        <v>#VALUE!</v>
      </c>
      <c r="E242" t="e">
        <f>IF(D242=43,'Mission Importer'!A242,0)</f>
        <v>#VALUE!</v>
      </c>
      <c r="G242" t="e">
        <f>SEARCH("shape_name",'Mission Importer'!A242)</f>
        <v>#VALUE!</v>
      </c>
      <c r="H242" t="e">
        <f>IF(G242=43,'Mission Importer'!A242,0)</f>
        <v>#VALUE!</v>
      </c>
      <c r="J242" t="e">
        <f>SEARCH("type",'Mission Importer'!A242)</f>
        <v>#VALUE!</v>
      </c>
      <c r="K242" t="e">
        <f>IF(J242=43,'Mission Importer'!A242,0)</f>
        <v>#VALUE!</v>
      </c>
      <c r="L242" t="e">
        <f>SEARCH("category",'Mission Importer'!A242)</f>
        <v>#VALUE!</v>
      </c>
      <c r="M242" t="e">
        <f>IF(L242=43,'Mission Importer'!A242,0)</f>
        <v>#VALUE!</v>
      </c>
    </row>
    <row r="243" spans="1:13" x14ac:dyDescent="0.3">
      <c r="A243" t="e">
        <f>SEARCH("livery",'Mission Importer'!A243)</f>
        <v>#VALUE!</v>
      </c>
      <c r="B243" t="e">
        <f>IF(A243=43,'Mission Importer'!A243,0)</f>
        <v>#VALUE!</v>
      </c>
      <c r="D243" t="e">
        <f>SEARCH("shape_name",'Mission Importer'!A243)</f>
        <v>#VALUE!</v>
      </c>
      <c r="E243" t="e">
        <f>IF(D243=43,'Mission Importer'!A243,0)</f>
        <v>#VALUE!</v>
      </c>
      <c r="G243" t="e">
        <f>SEARCH("shape_name",'Mission Importer'!A243)</f>
        <v>#VALUE!</v>
      </c>
      <c r="H243" t="e">
        <f>IF(G243=43,'Mission Importer'!A243,0)</f>
        <v>#VALUE!</v>
      </c>
      <c r="J243" t="e">
        <f>SEARCH("type",'Mission Importer'!A243)</f>
        <v>#VALUE!</v>
      </c>
      <c r="K243" t="e">
        <f>IF(J243=43,'Mission Importer'!A243,0)</f>
        <v>#VALUE!</v>
      </c>
      <c r="L243" t="e">
        <f>SEARCH("category",'Mission Importer'!A243)</f>
        <v>#VALUE!</v>
      </c>
      <c r="M243" t="e">
        <f>IF(L243=43,'Mission Importer'!A243,0)</f>
        <v>#VALUE!</v>
      </c>
    </row>
    <row r="244" spans="1:13" x14ac:dyDescent="0.3">
      <c r="A244" t="e">
        <f>SEARCH("livery",'Mission Importer'!A244)</f>
        <v>#VALUE!</v>
      </c>
      <c r="B244" t="e">
        <f>IF(A244=43,'Mission Importer'!A244,0)</f>
        <v>#VALUE!</v>
      </c>
      <c r="D244" t="e">
        <f>SEARCH("shape_name",'Mission Importer'!A244)</f>
        <v>#VALUE!</v>
      </c>
      <c r="E244" t="e">
        <f>IF(D244=43,'Mission Importer'!A244,0)</f>
        <v>#VALUE!</v>
      </c>
      <c r="G244" t="e">
        <f>SEARCH("shape_name",'Mission Importer'!A244)</f>
        <v>#VALUE!</v>
      </c>
      <c r="H244" t="e">
        <f>IF(G244=43,'Mission Importer'!A244,0)</f>
        <v>#VALUE!</v>
      </c>
      <c r="J244" t="e">
        <f>SEARCH("type",'Mission Importer'!A244)</f>
        <v>#VALUE!</v>
      </c>
      <c r="K244" t="e">
        <f>IF(J244=43,'Mission Importer'!A244,0)</f>
        <v>#VALUE!</v>
      </c>
      <c r="L244" t="e">
        <f>SEARCH("category",'Mission Importer'!A244)</f>
        <v>#VALUE!</v>
      </c>
      <c r="M244" t="e">
        <f>IF(L244=43,'Mission Importer'!A244,0)</f>
        <v>#VALUE!</v>
      </c>
    </row>
    <row r="245" spans="1:13" x14ac:dyDescent="0.3">
      <c r="A245" t="e">
        <f>SEARCH("livery",'Mission Importer'!A245)</f>
        <v>#VALUE!</v>
      </c>
      <c r="B245" t="e">
        <f>IF(A245=43,'Mission Importer'!A245,0)</f>
        <v>#VALUE!</v>
      </c>
      <c r="D245" t="e">
        <f>SEARCH("shape_name",'Mission Importer'!A245)</f>
        <v>#VALUE!</v>
      </c>
      <c r="E245" t="e">
        <f>IF(D245=43,'Mission Importer'!A245,0)</f>
        <v>#VALUE!</v>
      </c>
      <c r="G245" t="e">
        <f>SEARCH("shape_name",'Mission Importer'!A245)</f>
        <v>#VALUE!</v>
      </c>
      <c r="H245" t="e">
        <f>IF(G245=43,'Mission Importer'!A245,0)</f>
        <v>#VALUE!</v>
      </c>
      <c r="J245" t="e">
        <f>SEARCH("type",'Mission Importer'!A245)</f>
        <v>#VALUE!</v>
      </c>
      <c r="K245" t="e">
        <f>IF(J245=43,'Mission Importer'!A245,0)</f>
        <v>#VALUE!</v>
      </c>
      <c r="L245" t="e">
        <f>SEARCH("category",'Mission Importer'!A245)</f>
        <v>#VALUE!</v>
      </c>
      <c r="M245" t="e">
        <f>IF(L245=43,'Mission Importer'!A245,0)</f>
        <v>#VALUE!</v>
      </c>
    </row>
    <row r="246" spans="1:13" x14ac:dyDescent="0.3">
      <c r="A246" t="e">
        <f>SEARCH("livery",'Mission Importer'!A246)</f>
        <v>#VALUE!</v>
      </c>
      <c r="B246" t="e">
        <f>IF(A246=43,'Mission Importer'!A246,0)</f>
        <v>#VALUE!</v>
      </c>
      <c r="D246" t="e">
        <f>SEARCH("shape_name",'Mission Importer'!A246)</f>
        <v>#VALUE!</v>
      </c>
      <c r="E246" t="e">
        <f>IF(D246=43,'Mission Importer'!A246,0)</f>
        <v>#VALUE!</v>
      </c>
      <c r="G246" t="e">
        <f>SEARCH("shape_name",'Mission Importer'!A246)</f>
        <v>#VALUE!</v>
      </c>
      <c r="H246" t="e">
        <f>IF(G246=43,'Mission Importer'!A246,0)</f>
        <v>#VALUE!</v>
      </c>
      <c r="J246" t="e">
        <f>SEARCH("type",'Mission Importer'!A246)</f>
        <v>#VALUE!</v>
      </c>
      <c r="K246" t="e">
        <f>IF(J246=43,'Mission Importer'!A246,0)</f>
        <v>#VALUE!</v>
      </c>
      <c r="L246" t="e">
        <f>SEARCH("category",'Mission Importer'!A246)</f>
        <v>#VALUE!</v>
      </c>
      <c r="M246" t="e">
        <f>IF(L246=43,'Mission Importer'!A246,0)</f>
        <v>#VALUE!</v>
      </c>
    </row>
    <row r="247" spans="1:13" x14ac:dyDescent="0.3">
      <c r="A247" t="e">
        <f>SEARCH("livery",'Mission Importer'!A247)</f>
        <v>#VALUE!</v>
      </c>
      <c r="B247" t="e">
        <f>IF(A247=43,'Mission Importer'!A247,0)</f>
        <v>#VALUE!</v>
      </c>
      <c r="D247" t="e">
        <f>SEARCH("shape_name",'Mission Importer'!A247)</f>
        <v>#VALUE!</v>
      </c>
      <c r="E247" t="e">
        <f>IF(D247=43,'Mission Importer'!A247,0)</f>
        <v>#VALUE!</v>
      </c>
      <c r="G247" t="e">
        <f>SEARCH("shape_name",'Mission Importer'!A247)</f>
        <v>#VALUE!</v>
      </c>
      <c r="H247" t="e">
        <f>IF(G247=43,'Mission Importer'!A247,0)</f>
        <v>#VALUE!</v>
      </c>
      <c r="J247" t="e">
        <f>SEARCH("type",'Mission Importer'!A247)</f>
        <v>#VALUE!</v>
      </c>
      <c r="K247" t="e">
        <f>IF(J247=43,'Mission Importer'!A247,0)</f>
        <v>#VALUE!</v>
      </c>
      <c r="L247" t="e">
        <f>SEARCH("category",'Mission Importer'!A247)</f>
        <v>#VALUE!</v>
      </c>
      <c r="M247" t="e">
        <f>IF(L247=43,'Mission Importer'!A247,0)</f>
        <v>#VALUE!</v>
      </c>
    </row>
    <row r="248" spans="1:13" x14ac:dyDescent="0.3">
      <c r="A248" t="e">
        <f>SEARCH("livery",'Mission Importer'!A248)</f>
        <v>#VALUE!</v>
      </c>
      <c r="B248" t="e">
        <f>IF(A248=43,'Mission Importer'!A248,0)</f>
        <v>#VALUE!</v>
      </c>
      <c r="D248" t="e">
        <f>SEARCH("shape_name",'Mission Importer'!A248)</f>
        <v>#VALUE!</v>
      </c>
      <c r="E248" t="e">
        <f>IF(D248=43,'Mission Importer'!A248,0)</f>
        <v>#VALUE!</v>
      </c>
      <c r="G248" t="e">
        <f>SEARCH("shape_name",'Mission Importer'!A248)</f>
        <v>#VALUE!</v>
      </c>
      <c r="H248" t="e">
        <f>IF(G248=43,'Mission Importer'!A248,0)</f>
        <v>#VALUE!</v>
      </c>
      <c r="J248" t="e">
        <f>SEARCH("type",'Mission Importer'!A248)</f>
        <v>#VALUE!</v>
      </c>
      <c r="K248" t="e">
        <f>IF(J248=43,'Mission Importer'!A248,0)</f>
        <v>#VALUE!</v>
      </c>
      <c r="L248" t="e">
        <f>SEARCH("category",'Mission Importer'!A248)</f>
        <v>#VALUE!</v>
      </c>
      <c r="M248" t="e">
        <f>IF(L248=43,'Mission Importer'!A248,0)</f>
        <v>#VALUE!</v>
      </c>
    </row>
    <row r="249" spans="1:13" x14ac:dyDescent="0.3">
      <c r="A249" t="e">
        <f>SEARCH("livery",'Mission Importer'!A249)</f>
        <v>#VALUE!</v>
      </c>
      <c r="B249" t="e">
        <f>IF(A249=43,'Mission Importer'!A249,0)</f>
        <v>#VALUE!</v>
      </c>
      <c r="D249" t="e">
        <f>SEARCH("shape_name",'Mission Importer'!A249)</f>
        <v>#VALUE!</v>
      </c>
      <c r="E249" t="e">
        <f>IF(D249=43,'Mission Importer'!A249,0)</f>
        <v>#VALUE!</v>
      </c>
      <c r="G249" t="e">
        <f>SEARCH("shape_name",'Mission Importer'!A249)</f>
        <v>#VALUE!</v>
      </c>
      <c r="H249" t="e">
        <f>IF(G249=43,'Mission Importer'!A249,0)</f>
        <v>#VALUE!</v>
      </c>
      <c r="J249" t="e">
        <f>SEARCH("type",'Mission Importer'!A249)</f>
        <v>#VALUE!</v>
      </c>
      <c r="K249" t="e">
        <f>IF(J249=43,'Mission Importer'!A249,0)</f>
        <v>#VALUE!</v>
      </c>
      <c r="L249" t="e">
        <f>SEARCH("category",'Mission Importer'!A249)</f>
        <v>#VALUE!</v>
      </c>
      <c r="M249" t="e">
        <f>IF(L249=43,'Mission Importer'!A249,0)</f>
        <v>#VALUE!</v>
      </c>
    </row>
    <row r="250" spans="1:13" x14ac:dyDescent="0.3">
      <c r="A250" t="e">
        <f>SEARCH("livery",'Mission Importer'!A250)</f>
        <v>#VALUE!</v>
      </c>
      <c r="B250" t="e">
        <f>IF(A250=43,'Mission Importer'!A250,0)</f>
        <v>#VALUE!</v>
      </c>
      <c r="D250" t="e">
        <f>SEARCH("shape_name",'Mission Importer'!A250)</f>
        <v>#VALUE!</v>
      </c>
      <c r="E250" t="e">
        <f>IF(D250=43,'Mission Importer'!A250,0)</f>
        <v>#VALUE!</v>
      </c>
      <c r="G250" t="e">
        <f>SEARCH("shape_name",'Mission Importer'!A250)</f>
        <v>#VALUE!</v>
      </c>
      <c r="H250" t="e">
        <f>IF(G250=43,'Mission Importer'!A250,0)</f>
        <v>#VALUE!</v>
      </c>
      <c r="J250" t="e">
        <f>SEARCH("type",'Mission Importer'!A250)</f>
        <v>#VALUE!</v>
      </c>
      <c r="K250" t="e">
        <f>IF(J250=43,'Mission Importer'!A250,0)</f>
        <v>#VALUE!</v>
      </c>
      <c r="L250" t="e">
        <f>SEARCH("category",'Mission Importer'!A250)</f>
        <v>#VALUE!</v>
      </c>
      <c r="M250" t="e">
        <f>IF(L250=43,'Mission Importer'!A250,0)</f>
        <v>#VALUE!</v>
      </c>
    </row>
    <row r="251" spans="1:13" x14ac:dyDescent="0.3">
      <c r="A251" t="e">
        <f>SEARCH("livery",'Mission Importer'!A251)</f>
        <v>#VALUE!</v>
      </c>
      <c r="B251" t="e">
        <f>IF(A251=43,'Mission Importer'!A251,0)</f>
        <v>#VALUE!</v>
      </c>
      <c r="D251" t="e">
        <f>SEARCH("shape_name",'Mission Importer'!A251)</f>
        <v>#VALUE!</v>
      </c>
      <c r="E251" t="e">
        <f>IF(D251=43,'Mission Importer'!A251,0)</f>
        <v>#VALUE!</v>
      </c>
      <c r="G251" t="e">
        <f>SEARCH("shape_name",'Mission Importer'!A251)</f>
        <v>#VALUE!</v>
      </c>
      <c r="H251" t="e">
        <f>IF(G251=43,'Mission Importer'!A251,0)</f>
        <v>#VALUE!</v>
      </c>
      <c r="J251" t="e">
        <f>SEARCH("type",'Mission Importer'!A251)</f>
        <v>#VALUE!</v>
      </c>
      <c r="K251" t="e">
        <f>IF(J251=43,'Mission Importer'!A251,0)</f>
        <v>#VALUE!</v>
      </c>
      <c r="L251" t="e">
        <f>SEARCH("category",'Mission Importer'!A251)</f>
        <v>#VALUE!</v>
      </c>
      <c r="M251" t="e">
        <f>IF(L251=43,'Mission Importer'!A251,0)</f>
        <v>#VALUE!</v>
      </c>
    </row>
    <row r="252" spans="1:13" x14ac:dyDescent="0.3">
      <c r="A252" t="e">
        <f>SEARCH("livery",'Mission Importer'!A252)</f>
        <v>#VALUE!</v>
      </c>
      <c r="B252" t="e">
        <f>IF(A252=43,'Mission Importer'!A252,0)</f>
        <v>#VALUE!</v>
      </c>
      <c r="D252" t="e">
        <f>SEARCH("shape_name",'Mission Importer'!A252)</f>
        <v>#VALUE!</v>
      </c>
      <c r="E252" t="e">
        <f>IF(D252=43,'Mission Importer'!A252,0)</f>
        <v>#VALUE!</v>
      </c>
      <c r="G252" t="e">
        <f>SEARCH("shape_name",'Mission Importer'!A252)</f>
        <v>#VALUE!</v>
      </c>
      <c r="H252" t="e">
        <f>IF(G252=43,'Mission Importer'!A252,0)</f>
        <v>#VALUE!</v>
      </c>
      <c r="J252" t="e">
        <f>SEARCH("type",'Mission Importer'!A252)</f>
        <v>#VALUE!</v>
      </c>
      <c r="K252" t="e">
        <f>IF(J252=43,'Mission Importer'!A252,0)</f>
        <v>#VALUE!</v>
      </c>
      <c r="L252" t="e">
        <f>SEARCH("category",'Mission Importer'!A252)</f>
        <v>#VALUE!</v>
      </c>
      <c r="M252" t="e">
        <f>IF(L252=43,'Mission Importer'!A252,0)</f>
        <v>#VALUE!</v>
      </c>
    </row>
    <row r="253" spans="1:13" x14ac:dyDescent="0.3">
      <c r="A253" t="e">
        <f>SEARCH("livery",'Mission Importer'!A253)</f>
        <v>#VALUE!</v>
      </c>
      <c r="B253" t="e">
        <f>IF(A253=43,'Mission Importer'!A253,0)</f>
        <v>#VALUE!</v>
      </c>
      <c r="D253" t="e">
        <f>SEARCH("shape_name",'Mission Importer'!A253)</f>
        <v>#VALUE!</v>
      </c>
      <c r="E253" t="e">
        <f>IF(D253=43,'Mission Importer'!A253,0)</f>
        <v>#VALUE!</v>
      </c>
      <c r="G253" t="e">
        <f>SEARCH("shape_name",'Mission Importer'!A253)</f>
        <v>#VALUE!</v>
      </c>
      <c r="H253" t="e">
        <f>IF(G253=43,'Mission Importer'!A253,0)</f>
        <v>#VALUE!</v>
      </c>
      <c r="J253" t="e">
        <f>SEARCH("type",'Mission Importer'!A253)</f>
        <v>#VALUE!</v>
      </c>
      <c r="K253" t="e">
        <f>IF(J253=43,'Mission Importer'!A253,0)</f>
        <v>#VALUE!</v>
      </c>
      <c r="L253" t="e">
        <f>SEARCH("category",'Mission Importer'!A253)</f>
        <v>#VALUE!</v>
      </c>
      <c r="M253" t="e">
        <f>IF(L253=43,'Mission Importer'!A253,0)</f>
        <v>#VALUE!</v>
      </c>
    </row>
    <row r="254" spans="1:13" x14ac:dyDescent="0.3">
      <c r="A254" t="e">
        <f>SEARCH("livery",'Mission Importer'!A254)</f>
        <v>#VALUE!</v>
      </c>
      <c r="B254" t="e">
        <f>IF(A254=43,'Mission Importer'!A254,0)</f>
        <v>#VALUE!</v>
      </c>
      <c r="D254" t="e">
        <f>SEARCH("shape_name",'Mission Importer'!A254)</f>
        <v>#VALUE!</v>
      </c>
      <c r="E254" t="e">
        <f>IF(D254=43,'Mission Importer'!A254,0)</f>
        <v>#VALUE!</v>
      </c>
      <c r="G254" t="e">
        <f>SEARCH("shape_name",'Mission Importer'!A254)</f>
        <v>#VALUE!</v>
      </c>
      <c r="H254" t="e">
        <f>IF(G254=43,'Mission Importer'!A254,0)</f>
        <v>#VALUE!</v>
      </c>
      <c r="J254" t="e">
        <f>SEARCH("type",'Mission Importer'!A254)</f>
        <v>#VALUE!</v>
      </c>
      <c r="K254" t="e">
        <f>IF(J254=43,'Mission Importer'!A254,0)</f>
        <v>#VALUE!</v>
      </c>
      <c r="L254" t="e">
        <f>SEARCH("category",'Mission Importer'!A254)</f>
        <v>#VALUE!</v>
      </c>
      <c r="M254" t="e">
        <f>IF(L254=43,'Mission Importer'!A254,0)</f>
        <v>#VALUE!</v>
      </c>
    </row>
    <row r="255" spans="1:13" x14ac:dyDescent="0.3">
      <c r="A255" t="e">
        <f>SEARCH("livery",'Mission Importer'!A255)</f>
        <v>#VALUE!</v>
      </c>
      <c r="B255" t="e">
        <f>IF(A255=43,'Mission Importer'!A255,0)</f>
        <v>#VALUE!</v>
      </c>
      <c r="D255" t="e">
        <f>SEARCH("shape_name",'Mission Importer'!A255)</f>
        <v>#VALUE!</v>
      </c>
      <c r="E255" t="e">
        <f>IF(D255=43,'Mission Importer'!A255,0)</f>
        <v>#VALUE!</v>
      </c>
      <c r="G255" t="e">
        <f>SEARCH("shape_name",'Mission Importer'!A255)</f>
        <v>#VALUE!</v>
      </c>
      <c r="H255" t="e">
        <f>IF(G255=43,'Mission Importer'!A255,0)</f>
        <v>#VALUE!</v>
      </c>
      <c r="J255" t="e">
        <f>SEARCH("type",'Mission Importer'!A255)</f>
        <v>#VALUE!</v>
      </c>
      <c r="K255" t="e">
        <f>IF(J255=43,'Mission Importer'!A255,0)</f>
        <v>#VALUE!</v>
      </c>
      <c r="L255" t="e">
        <f>SEARCH("category",'Mission Importer'!A255)</f>
        <v>#VALUE!</v>
      </c>
      <c r="M255" t="e">
        <f>IF(L255=43,'Mission Importer'!A255,0)</f>
        <v>#VALUE!</v>
      </c>
    </row>
    <row r="256" spans="1:13" x14ac:dyDescent="0.3">
      <c r="A256" t="e">
        <f>SEARCH("livery",'Mission Importer'!A256)</f>
        <v>#VALUE!</v>
      </c>
      <c r="B256" t="e">
        <f>IF(A256=43,'Mission Importer'!A256,0)</f>
        <v>#VALUE!</v>
      </c>
      <c r="D256" t="e">
        <f>SEARCH("shape_name",'Mission Importer'!A256)</f>
        <v>#VALUE!</v>
      </c>
      <c r="E256" t="e">
        <f>IF(D256=43,'Mission Importer'!A256,0)</f>
        <v>#VALUE!</v>
      </c>
      <c r="G256" t="e">
        <f>SEARCH("shape_name",'Mission Importer'!A256)</f>
        <v>#VALUE!</v>
      </c>
      <c r="H256" t="e">
        <f>IF(G256=43,'Mission Importer'!A256,0)</f>
        <v>#VALUE!</v>
      </c>
      <c r="J256" t="e">
        <f>SEARCH("type",'Mission Importer'!A256)</f>
        <v>#VALUE!</v>
      </c>
      <c r="K256" t="e">
        <f>IF(J256=43,'Mission Importer'!A256,0)</f>
        <v>#VALUE!</v>
      </c>
      <c r="L256" t="e">
        <f>SEARCH("category",'Mission Importer'!A256)</f>
        <v>#VALUE!</v>
      </c>
      <c r="M256" t="e">
        <f>IF(L256=43,'Mission Importer'!A256,0)</f>
        <v>#VALUE!</v>
      </c>
    </row>
    <row r="257" spans="1:13" x14ac:dyDescent="0.3">
      <c r="A257" t="e">
        <f>SEARCH("livery",'Mission Importer'!A257)</f>
        <v>#VALUE!</v>
      </c>
      <c r="B257" t="e">
        <f>IF(A257=43,'Mission Importer'!A257,0)</f>
        <v>#VALUE!</v>
      </c>
      <c r="D257" t="e">
        <f>SEARCH("shape_name",'Mission Importer'!A257)</f>
        <v>#VALUE!</v>
      </c>
      <c r="E257" t="e">
        <f>IF(D257=43,'Mission Importer'!A257,0)</f>
        <v>#VALUE!</v>
      </c>
      <c r="G257" t="e">
        <f>SEARCH("shape_name",'Mission Importer'!A257)</f>
        <v>#VALUE!</v>
      </c>
      <c r="H257" t="e">
        <f>IF(G257=43,'Mission Importer'!A257,0)</f>
        <v>#VALUE!</v>
      </c>
      <c r="J257" t="e">
        <f>SEARCH("type",'Mission Importer'!A257)</f>
        <v>#VALUE!</v>
      </c>
      <c r="K257" t="e">
        <f>IF(J257=43,'Mission Importer'!A257,0)</f>
        <v>#VALUE!</v>
      </c>
      <c r="L257" t="e">
        <f>SEARCH("category",'Mission Importer'!A257)</f>
        <v>#VALUE!</v>
      </c>
      <c r="M257" t="e">
        <f>IF(L257=43,'Mission Importer'!A257,0)</f>
        <v>#VALUE!</v>
      </c>
    </row>
    <row r="258" spans="1:13" x14ac:dyDescent="0.3">
      <c r="A258" t="e">
        <f>SEARCH("livery",'Mission Importer'!A258)</f>
        <v>#VALUE!</v>
      </c>
      <c r="B258" t="e">
        <f>IF(A258=43,'Mission Importer'!A258,0)</f>
        <v>#VALUE!</v>
      </c>
      <c r="D258" t="e">
        <f>SEARCH("shape_name",'Mission Importer'!A258)</f>
        <v>#VALUE!</v>
      </c>
      <c r="E258" t="e">
        <f>IF(D258=43,'Mission Importer'!A258,0)</f>
        <v>#VALUE!</v>
      </c>
      <c r="G258" t="e">
        <f>SEARCH("shape_name",'Mission Importer'!A258)</f>
        <v>#VALUE!</v>
      </c>
      <c r="H258" t="e">
        <f>IF(G258=43,'Mission Importer'!A258,0)</f>
        <v>#VALUE!</v>
      </c>
      <c r="J258" t="e">
        <f>SEARCH("type",'Mission Importer'!A258)</f>
        <v>#VALUE!</v>
      </c>
      <c r="K258" t="e">
        <f>IF(J258=43,'Mission Importer'!A258,0)</f>
        <v>#VALUE!</v>
      </c>
      <c r="L258" t="e">
        <f>SEARCH("category",'Mission Importer'!A258)</f>
        <v>#VALUE!</v>
      </c>
      <c r="M258" t="e">
        <f>IF(L258=43,'Mission Importer'!A258,0)</f>
        <v>#VALUE!</v>
      </c>
    </row>
    <row r="259" spans="1:13" x14ac:dyDescent="0.3">
      <c r="A259" t="e">
        <f>SEARCH("livery",'Mission Importer'!A259)</f>
        <v>#VALUE!</v>
      </c>
      <c r="B259" t="e">
        <f>IF(A259=43,'Mission Importer'!A259,0)</f>
        <v>#VALUE!</v>
      </c>
      <c r="D259" t="e">
        <f>SEARCH("shape_name",'Mission Importer'!A259)</f>
        <v>#VALUE!</v>
      </c>
      <c r="E259" t="e">
        <f>IF(D259=43,'Mission Importer'!A259,0)</f>
        <v>#VALUE!</v>
      </c>
      <c r="G259" t="e">
        <f>SEARCH("shape_name",'Mission Importer'!A259)</f>
        <v>#VALUE!</v>
      </c>
      <c r="H259" t="e">
        <f>IF(G259=43,'Mission Importer'!A259,0)</f>
        <v>#VALUE!</v>
      </c>
      <c r="J259" t="e">
        <f>SEARCH("type",'Mission Importer'!A259)</f>
        <v>#VALUE!</v>
      </c>
      <c r="K259" t="e">
        <f>IF(J259=43,'Mission Importer'!A259,0)</f>
        <v>#VALUE!</v>
      </c>
      <c r="L259" t="e">
        <f>SEARCH("category",'Mission Importer'!A259)</f>
        <v>#VALUE!</v>
      </c>
      <c r="M259" t="e">
        <f>IF(L259=43,'Mission Importer'!A259,0)</f>
        <v>#VALUE!</v>
      </c>
    </row>
    <row r="260" spans="1:13" x14ac:dyDescent="0.3">
      <c r="A260" t="e">
        <f>SEARCH("livery",'Mission Importer'!A260)</f>
        <v>#VALUE!</v>
      </c>
      <c r="B260" t="e">
        <f>IF(A260=43,'Mission Importer'!A260,0)</f>
        <v>#VALUE!</v>
      </c>
      <c r="D260" t="e">
        <f>SEARCH("shape_name",'Mission Importer'!A260)</f>
        <v>#VALUE!</v>
      </c>
      <c r="E260" t="e">
        <f>IF(D260=43,'Mission Importer'!A260,0)</f>
        <v>#VALUE!</v>
      </c>
      <c r="G260" t="e">
        <f>SEARCH("shape_name",'Mission Importer'!A260)</f>
        <v>#VALUE!</v>
      </c>
      <c r="H260" t="e">
        <f>IF(G260=43,'Mission Importer'!A260,0)</f>
        <v>#VALUE!</v>
      </c>
      <c r="J260" t="e">
        <f>SEARCH("type",'Mission Importer'!A260)</f>
        <v>#VALUE!</v>
      </c>
      <c r="K260" t="e">
        <f>IF(J260=43,'Mission Importer'!A260,0)</f>
        <v>#VALUE!</v>
      </c>
      <c r="L260" t="e">
        <f>SEARCH("category",'Mission Importer'!A260)</f>
        <v>#VALUE!</v>
      </c>
      <c r="M260" t="e">
        <f>IF(L260=43,'Mission Importer'!A260,0)</f>
        <v>#VALUE!</v>
      </c>
    </row>
    <row r="261" spans="1:13" x14ac:dyDescent="0.3">
      <c r="A261" t="e">
        <f>SEARCH("livery",'Mission Importer'!A261)</f>
        <v>#VALUE!</v>
      </c>
      <c r="B261" t="e">
        <f>IF(A261=43,'Mission Importer'!A261,0)</f>
        <v>#VALUE!</v>
      </c>
      <c r="D261" t="e">
        <f>SEARCH("shape_name",'Mission Importer'!A261)</f>
        <v>#VALUE!</v>
      </c>
      <c r="E261" t="e">
        <f>IF(D261=43,'Mission Importer'!A261,0)</f>
        <v>#VALUE!</v>
      </c>
      <c r="G261" t="e">
        <f>SEARCH("shape_name",'Mission Importer'!A261)</f>
        <v>#VALUE!</v>
      </c>
      <c r="H261" t="e">
        <f>IF(G261=43,'Mission Importer'!A261,0)</f>
        <v>#VALUE!</v>
      </c>
      <c r="J261" t="e">
        <f>SEARCH("type",'Mission Importer'!A261)</f>
        <v>#VALUE!</v>
      </c>
      <c r="K261" t="e">
        <f>IF(J261=43,'Mission Importer'!A261,0)</f>
        <v>#VALUE!</v>
      </c>
      <c r="L261" t="e">
        <f>SEARCH("category",'Mission Importer'!A261)</f>
        <v>#VALUE!</v>
      </c>
      <c r="M261" t="e">
        <f>IF(L261=43,'Mission Importer'!A261,0)</f>
        <v>#VALUE!</v>
      </c>
    </row>
    <row r="262" spans="1:13" x14ac:dyDescent="0.3">
      <c r="A262" t="e">
        <f>SEARCH("livery",'Mission Importer'!A262)</f>
        <v>#VALUE!</v>
      </c>
      <c r="B262" t="e">
        <f>IF(A262=43,'Mission Importer'!A262,0)</f>
        <v>#VALUE!</v>
      </c>
      <c r="D262" t="e">
        <f>SEARCH("shape_name",'Mission Importer'!A262)</f>
        <v>#VALUE!</v>
      </c>
      <c r="E262" t="e">
        <f>IF(D262=43,'Mission Importer'!A262,0)</f>
        <v>#VALUE!</v>
      </c>
      <c r="G262" t="e">
        <f>SEARCH("shape_name",'Mission Importer'!A262)</f>
        <v>#VALUE!</v>
      </c>
      <c r="H262" t="e">
        <f>IF(G262=43,'Mission Importer'!A262,0)</f>
        <v>#VALUE!</v>
      </c>
      <c r="J262" t="e">
        <f>SEARCH("type",'Mission Importer'!A262)</f>
        <v>#VALUE!</v>
      </c>
      <c r="K262" t="e">
        <f>IF(J262=43,'Mission Importer'!A262,0)</f>
        <v>#VALUE!</v>
      </c>
      <c r="L262" t="e">
        <f>SEARCH("category",'Mission Importer'!A262)</f>
        <v>#VALUE!</v>
      </c>
      <c r="M262" t="e">
        <f>IF(L262=43,'Mission Importer'!A262,0)</f>
        <v>#VALUE!</v>
      </c>
    </row>
    <row r="263" spans="1:13" x14ac:dyDescent="0.3">
      <c r="A263" t="e">
        <f>SEARCH("livery",'Mission Importer'!A263)</f>
        <v>#VALUE!</v>
      </c>
      <c r="B263" t="e">
        <f>IF(A263=43,'Mission Importer'!A263,0)</f>
        <v>#VALUE!</v>
      </c>
      <c r="D263" t="e">
        <f>SEARCH("shape_name",'Mission Importer'!A263)</f>
        <v>#VALUE!</v>
      </c>
      <c r="E263" t="e">
        <f>IF(D263=43,'Mission Importer'!A263,0)</f>
        <v>#VALUE!</v>
      </c>
      <c r="G263" t="e">
        <f>SEARCH("shape_name",'Mission Importer'!A263)</f>
        <v>#VALUE!</v>
      </c>
      <c r="H263" t="e">
        <f>IF(G263=43,'Mission Importer'!A263,0)</f>
        <v>#VALUE!</v>
      </c>
      <c r="J263" t="e">
        <f>SEARCH("type",'Mission Importer'!A263)</f>
        <v>#VALUE!</v>
      </c>
      <c r="K263" t="e">
        <f>IF(J263=43,'Mission Importer'!A263,0)</f>
        <v>#VALUE!</v>
      </c>
      <c r="L263" t="e">
        <f>SEARCH("category",'Mission Importer'!A263)</f>
        <v>#VALUE!</v>
      </c>
      <c r="M263" t="e">
        <f>IF(L263=43,'Mission Importer'!A263,0)</f>
        <v>#VALUE!</v>
      </c>
    </row>
    <row r="264" spans="1:13" x14ac:dyDescent="0.3">
      <c r="A264" t="e">
        <f>SEARCH("livery",'Mission Importer'!A264)</f>
        <v>#VALUE!</v>
      </c>
      <c r="B264" t="e">
        <f>IF(A264=43,'Mission Importer'!A264,0)</f>
        <v>#VALUE!</v>
      </c>
      <c r="D264" t="e">
        <f>SEARCH("shape_name",'Mission Importer'!A264)</f>
        <v>#VALUE!</v>
      </c>
      <c r="E264" t="e">
        <f>IF(D264=43,'Mission Importer'!A264,0)</f>
        <v>#VALUE!</v>
      </c>
      <c r="G264" t="e">
        <f>SEARCH("shape_name",'Mission Importer'!A264)</f>
        <v>#VALUE!</v>
      </c>
      <c r="H264" t="e">
        <f>IF(G264=43,'Mission Importer'!A264,0)</f>
        <v>#VALUE!</v>
      </c>
      <c r="J264" t="e">
        <f>SEARCH("type",'Mission Importer'!A264)</f>
        <v>#VALUE!</v>
      </c>
      <c r="K264" t="e">
        <f>IF(J264=43,'Mission Importer'!A264,0)</f>
        <v>#VALUE!</v>
      </c>
      <c r="L264" t="e">
        <f>SEARCH("category",'Mission Importer'!A264)</f>
        <v>#VALUE!</v>
      </c>
      <c r="M264" t="e">
        <f>IF(L264=43,'Mission Importer'!A264,0)</f>
        <v>#VALUE!</v>
      </c>
    </row>
    <row r="265" spans="1:13" x14ac:dyDescent="0.3">
      <c r="A265" t="e">
        <f>SEARCH("livery",'Mission Importer'!A265)</f>
        <v>#VALUE!</v>
      </c>
      <c r="B265" t="e">
        <f>IF(A265=43,'Mission Importer'!A265,0)</f>
        <v>#VALUE!</v>
      </c>
      <c r="D265" t="e">
        <f>SEARCH("shape_name",'Mission Importer'!A265)</f>
        <v>#VALUE!</v>
      </c>
      <c r="E265" t="e">
        <f>IF(D265=43,'Mission Importer'!A265,0)</f>
        <v>#VALUE!</v>
      </c>
      <c r="G265" t="e">
        <f>SEARCH("shape_name",'Mission Importer'!A265)</f>
        <v>#VALUE!</v>
      </c>
      <c r="H265" t="e">
        <f>IF(G265=43,'Mission Importer'!A265,0)</f>
        <v>#VALUE!</v>
      </c>
      <c r="J265" t="e">
        <f>SEARCH("type",'Mission Importer'!A265)</f>
        <v>#VALUE!</v>
      </c>
      <c r="K265" t="e">
        <f>IF(J265=43,'Mission Importer'!A265,0)</f>
        <v>#VALUE!</v>
      </c>
      <c r="L265" t="e">
        <f>SEARCH("category",'Mission Importer'!A265)</f>
        <v>#VALUE!</v>
      </c>
      <c r="M265" t="e">
        <f>IF(L265=43,'Mission Importer'!A265,0)</f>
        <v>#VALUE!</v>
      </c>
    </row>
    <row r="266" spans="1:13" x14ac:dyDescent="0.3">
      <c r="A266" t="e">
        <f>SEARCH("livery",'Mission Importer'!A266)</f>
        <v>#VALUE!</v>
      </c>
      <c r="B266" t="e">
        <f>IF(A266=43,'Mission Importer'!A266,0)</f>
        <v>#VALUE!</v>
      </c>
      <c r="D266" t="e">
        <f>SEARCH("shape_name",'Mission Importer'!A266)</f>
        <v>#VALUE!</v>
      </c>
      <c r="E266" t="e">
        <f>IF(D266=43,'Mission Importer'!A266,0)</f>
        <v>#VALUE!</v>
      </c>
      <c r="G266" t="e">
        <f>SEARCH("shape_name",'Mission Importer'!A266)</f>
        <v>#VALUE!</v>
      </c>
      <c r="H266" t="e">
        <f>IF(G266=43,'Mission Importer'!A266,0)</f>
        <v>#VALUE!</v>
      </c>
      <c r="J266" t="e">
        <f>SEARCH("type",'Mission Importer'!A266)</f>
        <v>#VALUE!</v>
      </c>
      <c r="K266" t="e">
        <f>IF(J266=43,'Mission Importer'!A266,0)</f>
        <v>#VALUE!</v>
      </c>
      <c r="L266" t="e">
        <f>SEARCH("category",'Mission Importer'!A266)</f>
        <v>#VALUE!</v>
      </c>
      <c r="M266" t="e">
        <f>IF(L266=43,'Mission Importer'!A266,0)</f>
        <v>#VALUE!</v>
      </c>
    </row>
    <row r="267" spans="1:13" x14ac:dyDescent="0.3">
      <c r="A267" t="e">
        <f>SEARCH("livery",'Mission Importer'!A267)</f>
        <v>#VALUE!</v>
      </c>
      <c r="B267" t="e">
        <f>IF(A267=43,'Mission Importer'!A267,0)</f>
        <v>#VALUE!</v>
      </c>
      <c r="D267" t="e">
        <f>SEARCH("shape_name",'Mission Importer'!A267)</f>
        <v>#VALUE!</v>
      </c>
      <c r="E267" t="e">
        <f>IF(D267=43,'Mission Importer'!A267,0)</f>
        <v>#VALUE!</v>
      </c>
      <c r="G267" t="e">
        <f>SEARCH("shape_name",'Mission Importer'!A267)</f>
        <v>#VALUE!</v>
      </c>
      <c r="H267" t="e">
        <f>IF(G267=43,'Mission Importer'!A267,0)</f>
        <v>#VALUE!</v>
      </c>
      <c r="J267" t="e">
        <f>SEARCH("type",'Mission Importer'!A267)</f>
        <v>#VALUE!</v>
      </c>
      <c r="K267" t="e">
        <f>IF(J267=43,'Mission Importer'!A267,0)</f>
        <v>#VALUE!</v>
      </c>
      <c r="L267" t="e">
        <f>SEARCH("category",'Mission Importer'!A267)</f>
        <v>#VALUE!</v>
      </c>
      <c r="M267" t="e">
        <f>IF(L267=43,'Mission Importer'!A267,0)</f>
        <v>#VALUE!</v>
      </c>
    </row>
    <row r="268" spans="1:13" x14ac:dyDescent="0.3">
      <c r="A268" t="e">
        <f>SEARCH("livery",'Mission Importer'!A268)</f>
        <v>#VALUE!</v>
      </c>
      <c r="B268" t="e">
        <f>IF(A268=43,'Mission Importer'!A268,0)</f>
        <v>#VALUE!</v>
      </c>
      <c r="D268" t="e">
        <f>SEARCH("shape_name",'Mission Importer'!A268)</f>
        <v>#VALUE!</v>
      </c>
      <c r="E268" t="e">
        <f>IF(D268=43,'Mission Importer'!A268,0)</f>
        <v>#VALUE!</v>
      </c>
      <c r="G268" t="e">
        <f>SEARCH("shape_name",'Mission Importer'!A268)</f>
        <v>#VALUE!</v>
      </c>
      <c r="H268" t="e">
        <f>IF(G268=43,'Mission Importer'!A268,0)</f>
        <v>#VALUE!</v>
      </c>
      <c r="J268" t="e">
        <f>SEARCH("type",'Mission Importer'!A268)</f>
        <v>#VALUE!</v>
      </c>
      <c r="K268" t="e">
        <f>IF(J268=43,'Mission Importer'!A268,0)</f>
        <v>#VALUE!</v>
      </c>
      <c r="L268" t="e">
        <f>SEARCH("category",'Mission Importer'!A268)</f>
        <v>#VALUE!</v>
      </c>
      <c r="M268" t="e">
        <f>IF(L268=43,'Mission Importer'!A268,0)</f>
        <v>#VALUE!</v>
      </c>
    </row>
    <row r="269" spans="1:13" x14ac:dyDescent="0.3">
      <c r="A269" t="e">
        <f>SEARCH("livery",'Mission Importer'!A269)</f>
        <v>#VALUE!</v>
      </c>
      <c r="B269" t="e">
        <f>IF(A269=43,'Mission Importer'!A269,0)</f>
        <v>#VALUE!</v>
      </c>
      <c r="D269" t="e">
        <f>SEARCH("shape_name",'Mission Importer'!A269)</f>
        <v>#VALUE!</v>
      </c>
      <c r="E269" t="e">
        <f>IF(D269=43,'Mission Importer'!A269,0)</f>
        <v>#VALUE!</v>
      </c>
      <c r="G269" t="e">
        <f>SEARCH("shape_name",'Mission Importer'!A269)</f>
        <v>#VALUE!</v>
      </c>
      <c r="H269" t="e">
        <f>IF(G269=43,'Mission Importer'!A269,0)</f>
        <v>#VALUE!</v>
      </c>
      <c r="J269" t="e">
        <f>SEARCH("type",'Mission Importer'!A269)</f>
        <v>#VALUE!</v>
      </c>
      <c r="K269" t="e">
        <f>IF(J269=43,'Mission Importer'!A269,0)</f>
        <v>#VALUE!</v>
      </c>
      <c r="L269" t="e">
        <f>SEARCH("category",'Mission Importer'!A269)</f>
        <v>#VALUE!</v>
      </c>
      <c r="M269" t="e">
        <f>IF(L269=43,'Mission Importer'!A269,0)</f>
        <v>#VALUE!</v>
      </c>
    </row>
    <row r="270" spans="1:13" x14ac:dyDescent="0.3">
      <c r="A270" t="e">
        <f>SEARCH("livery",'Mission Importer'!A270)</f>
        <v>#VALUE!</v>
      </c>
      <c r="B270" t="e">
        <f>IF(A270=43,'Mission Importer'!A270,0)</f>
        <v>#VALUE!</v>
      </c>
      <c r="D270" t="e">
        <f>SEARCH("shape_name",'Mission Importer'!A270)</f>
        <v>#VALUE!</v>
      </c>
      <c r="E270" t="e">
        <f>IF(D270=43,'Mission Importer'!A270,0)</f>
        <v>#VALUE!</v>
      </c>
      <c r="G270" t="e">
        <f>SEARCH("shape_name",'Mission Importer'!A270)</f>
        <v>#VALUE!</v>
      </c>
      <c r="H270" t="e">
        <f>IF(G270=43,'Mission Importer'!A270,0)</f>
        <v>#VALUE!</v>
      </c>
      <c r="J270" t="e">
        <f>SEARCH("type",'Mission Importer'!A270)</f>
        <v>#VALUE!</v>
      </c>
      <c r="K270" t="e">
        <f>IF(J270=43,'Mission Importer'!A270,0)</f>
        <v>#VALUE!</v>
      </c>
      <c r="L270" t="e">
        <f>SEARCH("category",'Mission Importer'!A270)</f>
        <v>#VALUE!</v>
      </c>
      <c r="M270" t="e">
        <f>IF(L270=43,'Mission Importer'!A270,0)</f>
        <v>#VALUE!</v>
      </c>
    </row>
    <row r="271" spans="1:13" x14ac:dyDescent="0.3">
      <c r="A271" t="e">
        <f>SEARCH("livery",'Mission Importer'!A271)</f>
        <v>#VALUE!</v>
      </c>
      <c r="B271" t="e">
        <f>IF(A271=43,'Mission Importer'!A271,0)</f>
        <v>#VALUE!</v>
      </c>
      <c r="D271" t="e">
        <f>SEARCH("shape_name",'Mission Importer'!A271)</f>
        <v>#VALUE!</v>
      </c>
      <c r="E271" t="e">
        <f>IF(D271=43,'Mission Importer'!A271,0)</f>
        <v>#VALUE!</v>
      </c>
      <c r="G271" t="e">
        <f>SEARCH("shape_name",'Mission Importer'!A271)</f>
        <v>#VALUE!</v>
      </c>
      <c r="H271" t="e">
        <f>IF(G271=43,'Mission Importer'!A271,0)</f>
        <v>#VALUE!</v>
      </c>
      <c r="J271" t="e">
        <f>SEARCH("type",'Mission Importer'!A271)</f>
        <v>#VALUE!</v>
      </c>
      <c r="K271" t="e">
        <f>IF(J271=43,'Mission Importer'!A271,0)</f>
        <v>#VALUE!</v>
      </c>
      <c r="L271" t="e">
        <f>SEARCH("category",'Mission Importer'!A271)</f>
        <v>#VALUE!</v>
      </c>
      <c r="M271" t="e">
        <f>IF(L271=43,'Mission Importer'!A271,0)</f>
        <v>#VALUE!</v>
      </c>
    </row>
    <row r="272" spans="1:13" x14ac:dyDescent="0.3">
      <c r="A272" t="e">
        <f>SEARCH("livery",'Mission Importer'!A272)</f>
        <v>#VALUE!</v>
      </c>
      <c r="B272" t="e">
        <f>IF(A272=43,'Mission Importer'!A272,0)</f>
        <v>#VALUE!</v>
      </c>
      <c r="D272" t="e">
        <f>SEARCH("shape_name",'Mission Importer'!A272)</f>
        <v>#VALUE!</v>
      </c>
      <c r="E272" t="e">
        <f>IF(D272=43,'Mission Importer'!A272,0)</f>
        <v>#VALUE!</v>
      </c>
      <c r="G272" t="e">
        <f>SEARCH("shape_name",'Mission Importer'!A272)</f>
        <v>#VALUE!</v>
      </c>
      <c r="H272" t="e">
        <f>IF(G272=43,'Mission Importer'!A272,0)</f>
        <v>#VALUE!</v>
      </c>
      <c r="J272" t="e">
        <f>SEARCH("type",'Mission Importer'!A272)</f>
        <v>#VALUE!</v>
      </c>
      <c r="K272" t="e">
        <f>IF(J272=43,'Mission Importer'!A272,0)</f>
        <v>#VALUE!</v>
      </c>
      <c r="L272" t="e">
        <f>SEARCH("category",'Mission Importer'!A272)</f>
        <v>#VALUE!</v>
      </c>
      <c r="M272" t="e">
        <f>IF(L272=43,'Mission Importer'!A272,0)</f>
        <v>#VALUE!</v>
      </c>
    </row>
    <row r="273" spans="1:13" x14ac:dyDescent="0.3">
      <c r="A273" t="e">
        <f>SEARCH("livery",'Mission Importer'!A273)</f>
        <v>#VALUE!</v>
      </c>
      <c r="B273" t="e">
        <f>IF(A273=43,'Mission Importer'!A273,0)</f>
        <v>#VALUE!</v>
      </c>
      <c r="D273" t="e">
        <f>SEARCH("shape_name",'Mission Importer'!A273)</f>
        <v>#VALUE!</v>
      </c>
      <c r="E273" t="e">
        <f>IF(D273=43,'Mission Importer'!A273,0)</f>
        <v>#VALUE!</v>
      </c>
      <c r="G273" t="e">
        <f>SEARCH("shape_name",'Mission Importer'!A273)</f>
        <v>#VALUE!</v>
      </c>
      <c r="H273" t="e">
        <f>IF(G273=43,'Mission Importer'!A273,0)</f>
        <v>#VALUE!</v>
      </c>
      <c r="J273" t="e">
        <f>SEARCH("type",'Mission Importer'!A273)</f>
        <v>#VALUE!</v>
      </c>
      <c r="K273" t="e">
        <f>IF(J273=43,'Mission Importer'!A273,0)</f>
        <v>#VALUE!</v>
      </c>
      <c r="L273" t="e">
        <f>SEARCH("category",'Mission Importer'!A273)</f>
        <v>#VALUE!</v>
      </c>
      <c r="M273" t="e">
        <f>IF(L273=43,'Mission Importer'!A273,0)</f>
        <v>#VALUE!</v>
      </c>
    </row>
    <row r="274" spans="1:13" x14ac:dyDescent="0.3">
      <c r="A274" t="e">
        <f>SEARCH("livery",'Mission Importer'!A274)</f>
        <v>#VALUE!</v>
      </c>
      <c r="B274" t="e">
        <f>IF(A274=43,'Mission Importer'!A274,0)</f>
        <v>#VALUE!</v>
      </c>
      <c r="D274" t="e">
        <f>SEARCH("shape_name",'Mission Importer'!A274)</f>
        <v>#VALUE!</v>
      </c>
      <c r="E274" t="e">
        <f>IF(D274=43,'Mission Importer'!A274,0)</f>
        <v>#VALUE!</v>
      </c>
      <c r="G274" t="e">
        <f>SEARCH("shape_name",'Mission Importer'!A274)</f>
        <v>#VALUE!</v>
      </c>
      <c r="H274" t="e">
        <f>IF(G274=43,'Mission Importer'!A274,0)</f>
        <v>#VALUE!</v>
      </c>
      <c r="J274" t="e">
        <f>SEARCH("type",'Mission Importer'!A274)</f>
        <v>#VALUE!</v>
      </c>
      <c r="K274" t="e">
        <f>IF(J274=43,'Mission Importer'!A274,0)</f>
        <v>#VALUE!</v>
      </c>
      <c r="L274" t="e">
        <f>SEARCH("category",'Mission Importer'!A274)</f>
        <v>#VALUE!</v>
      </c>
      <c r="M274" t="e">
        <f>IF(L274=43,'Mission Importer'!A274,0)</f>
        <v>#VALUE!</v>
      </c>
    </row>
    <row r="275" spans="1:13" x14ac:dyDescent="0.3">
      <c r="A275" t="e">
        <f>SEARCH("livery",'Mission Importer'!A275)</f>
        <v>#VALUE!</v>
      </c>
      <c r="B275" t="e">
        <f>IF(A275=43,'Mission Importer'!A275,0)</f>
        <v>#VALUE!</v>
      </c>
      <c r="D275" t="e">
        <f>SEARCH("shape_name",'Mission Importer'!A275)</f>
        <v>#VALUE!</v>
      </c>
      <c r="E275" t="e">
        <f>IF(D275=43,'Mission Importer'!A275,0)</f>
        <v>#VALUE!</v>
      </c>
      <c r="G275" t="e">
        <f>SEARCH("shape_name",'Mission Importer'!A275)</f>
        <v>#VALUE!</v>
      </c>
      <c r="H275" t="e">
        <f>IF(G275=43,'Mission Importer'!A275,0)</f>
        <v>#VALUE!</v>
      </c>
      <c r="J275" t="e">
        <f>SEARCH("type",'Mission Importer'!A275)</f>
        <v>#VALUE!</v>
      </c>
      <c r="K275" t="e">
        <f>IF(J275=43,'Mission Importer'!A275,0)</f>
        <v>#VALUE!</v>
      </c>
      <c r="L275" t="e">
        <f>SEARCH("category",'Mission Importer'!A275)</f>
        <v>#VALUE!</v>
      </c>
      <c r="M275" t="e">
        <f>IF(L275=43,'Mission Importer'!A275,0)</f>
        <v>#VALUE!</v>
      </c>
    </row>
    <row r="276" spans="1:13" x14ac:dyDescent="0.3">
      <c r="A276" t="e">
        <f>SEARCH("livery",'Mission Importer'!A276)</f>
        <v>#VALUE!</v>
      </c>
      <c r="B276" t="e">
        <f>IF(A276=43,'Mission Importer'!A276,0)</f>
        <v>#VALUE!</v>
      </c>
      <c r="D276" t="e">
        <f>SEARCH("shape_name",'Mission Importer'!A276)</f>
        <v>#VALUE!</v>
      </c>
      <c r="E276" t="e">
        <f>IF(D276=43,'Mission Importer'!A276,0)</f>
        <v>#VALUE!</v>
      </c>
      <c r="G276" t="e">
        <f>SEARCH("shape_name",'Mission Importer'!A276)</f>
        <v>#VALUE!</v>
      </c>
      <c r="H276" t="e">
        <f>IF(G276=43,'Mission Importer'!A276,0)</f>
        <v>#VALUE!</v>
      </c>
      <c r="J276" t="e">
        <f>SEARCH("type",'Mission Importer'!A276)</f>
        <v>#VALUE!</v>
      </c>
      <c r="K276" t="e">
        <f>IF(J276=43,'Mission Importer'!A276,0)</f>
        <v>#VALUE!</v>
      </c>
      <c r="L276" t="e">
        <f>SEARCH("category",'Mission Importer'!A276)</f>
        <v>#VALUE!</v>
      </c>
      <c r="M276" t="e">
        <f>IF(L276=43,'Mission Importer'!A276,0)</f>
        <v>#VALUE!</v>
      </c>
    </row>
    <row r="277" spans="1:13" x14ac:dyDescent="0.3">
      <c r="A277" t="e">
        <f>SEARCH("livery",'Mission Importer'!A277)</f>
        <v>#VALUE!</v>
      </c>
      <c r="B277" t="e">
        <f>IF(A277=43,'Mission Importer'!A277,0)</f>
        <v>#VALUE!</v>
      </c>
      <c r="D277" t="e">
        <f>SEARCH("shape_name",'Mission Importer'!A277)</f>
        <v>#VALUE!</v>
      </c>
      <c r="E277" t="e">
        <f>IF(D277=43,'Mission Importer'!A277,0)</f>
        <v>#VALUE!</v>
      </c>
      <c r="G277" t="e">
        <f>SEARCH("shape_name",'Mission Importer'!A277)</f>
        <v>#VALUE!</v>
      </c>
      <c r="H277" t="e">
        <f>IF(G277=43,'Mission Importer'!A277,0)</f>
        <v>#VALUE!</v>
      </c>
      <c r="J277" t="e">
        <f>SEARCH("type",'Mission Importer'!A277)</f>
        <v>#VALUE!</v>
      </c>
      <c r="K277" t="e">
        <f>IF(J277=43,'Mission Importer'!A277,0)</f>
        <v>#VALUE!</v>
      </c>
      <c r="L277" t="e">
        <f>SEARCH("category",'Mission Importer'!A277)</f>
        <v>#VALUE!</v>
      </c>
      <c r="M277" t="e">
        <f>IF(L277=43,'Mission Importer'!A277,0)</f>
        <v>#VALUE!</v>
      </c>
    </row>
    <row r="278" spans="1:13" x14ac:dyDescent="0.3">
      <c r="A278" t="e">
        <f>SEARCH("livery",'Mission Importer'!A278)</f>
        <v>#VALUE!</v>
      </c>
      <c r="B278" t="e">
        <f>IF(A278=43,'Mission Importer'!A278,0)</f>
        <v>#VALUE!</v>
      </c>
      <c r="D278" t="e">
        <f>SEARCH("shape_name",'Mission Importer'!A278)</f>
        <v>#VALUE!</v>
      </c>
      <c r="E278" t="e">
        <f>IF(D278=43,'Mission Importer'!A278,0)</f>
        <v>#VALUE!</v>
      </c>
      <c r="G278" t="e">
        <f>SEARCH("shape_name",'Mission Importer'!A278)</f>
        <v>#VALUE!</v>
      </c>
      <c r="H278" t="e">
        <f>IF(G278=43,'Mission Importer'!A278,0)</f>
        <v>#VALUE!</v>
      </c>
      <c r="J278" t="e">
        <f>SEARCH("type",'Mission Importer'!A278)</f>
        <v>#VALUE!</v>
      </c>
      <c r="K278" t="e">
        <f>IF(J278=43,'Mission Importer'!A278,0)</f>
        <v>#VALUE!</v>
      </c>
      <c r="L278" t="e">
        <f>SEARCH("category",'Mission Importer'!A278)</f>
        <v>#VALUE!</v>
      </c>
      <c r="M278" t="e">
        <f>IF(L278=43,'Mission Importer'!A278,0)</f>
        <v>#VALUE!</v>
      </c>
    </row>
    <row r="279" spans="1:13" x14ac:dyDescent="0.3">
      <c r="A279" t="e">
        <f>SEARCH("livery",'Mission Importer'!A279)</f>
        <v>#VALUE!</v>
      </c>
      <c r="B279" t="e">
        <f>IF(A279=43,'Mission Importer'!A279,0)</f>
        <v>#VALUE!</v>
      </c>
      <c r="D279" t="e">
        <f>SEARCH("shape_name",'Mission Importer'!A279)</f>
        <v>#VALUE!</v>
      </c>
      <c r="E279" t="e">
        <f>IF(D279=43,'Mission Importer'!A279,0)</f>
        <v>#VALUE!</v>
      </c>
      <c r="G279" t="e">
        <f>SEARCH("shape_name",'Mission Importer'!A279)</f>
        <v>#VALUE!</v>
      </c>
      <c r="H279" t="e">
        <f>IF(G279=43,'Mission Importer'!A279,0)</f>
        <v>#VALUE!</v>
      </c>
      <c r="J279" t="e">
        <f>SEARCH("type",'Mission Importer'!A279)</f>
        <v>#VALUE!</v>
      </c>
      <c r="K279" t="e">
        <f>IF(J279=43,'Mission Importer'!A279,0)</f>
        <v>#VALUE!</v>
      </c>
      <c r="L279" t="e">
        <f>SEARCH("category",'Mission Importer'!A279)</f>
        <v>#VALUE!</v>
      </c>
      <c r="M279" t="e">
        <f>IF(L279=43,'Mission Importer'!A279,0)</f>
        <v>#VALUE!</v>
      </c>
    </row>
    <row r="280" spans="1:13" x14ac:dyDescent="0.3">
      <c r="A280" t="e">
        <f>SEARCH("livery",'Mission Importer'!A280)</f>
        <v>#VALUE!</v>
      </c>
      <c r="B280" t="e">
        <f>IF(A280=43,'Mission Importer'!A280,0)</f>
        <v>#VALUE!</v>
      </c>
      <c r="D280" t="e">
        <f>SEARCH("shape_name",'Mission Importer'!A280)</f>
        <v>#VALUE!</v>
      </c>
      <c r="E280" t="e">
        <f>IF(D280=43,'Mission Importer'!A280,0)</f>
        <v>#VALUE!</v>
      </c>
      <c r="G280" t="e">
        <f>SEARCH("shape_name",'Mission Importer'!A280)</f>
        <v>#VALUE!</v>
      </c>
      <c r="H280" t="e">
        <f>IF(G280=43,'Mission Importer'!A280,0)</f>
        <v>#VALUE!</v>
      </c>
      <c r="J280" t="e">
        <f>SEARCH("type",'Mission Importer'!A280)</f>
        <v>#VALUE!</v>
      </c>
      <c r="K280" t="e">
        <f>IF(J280=43,'Mission Importer'!A280,0)</f>
        <v>#VALUE!</v>
      </c>
      <c r="L280" t="e">
        <f>SEARCH("category",'Mission Importer'!A280)</f>
        <v>#VALUE!</v>
      </c>
      <c r="M280" t="e">
        <f>IF(L280=43,'Mission Importer'!A280,0)</f>
        <v>#VALUE!</v>
      </c>
    </row>
    <row r="281" spans="1:13" x14ac:dyDescent="0.3">
      <c r="A281" t="e">
        <f>SEARCH("livery",'Mission Importer'!A281)</f>
        <v>#VALUE!</v>
      </c>
      <c r="B281" t="e">
        <f>IF(A281=43,'Mission Importer'!A281,0)</f>
        <v>#VALUE!</v>
      </c>
      <c r="D281" t="e">
        <f>SEARCH("shape_name",'Mission Importer'!A281)</f>
        <v>#VALUE!</v>
      </c>
      <c r="E281" t="e">
        <f>IF(D281=43,'Mission Importer'!A281,0)</f>
        <v>#VALUE!</v>
      </c>
      <c r="G281" t="e">
        <f>SEARCH("shape_name",'Mission Importer'!A281)</f>
        <v>#VALUE!</v>
      </c>
      <c r="H281" t="e">
        <f>IF(G281=43,'Mission Importer'!A281,0)</f>
        <v>#VALUE!</v>
      </c>
      <c r="J281" t="e">
        <f>SEARCH("type",'Mission Importer'!A281)</f>
        <v>#VALUE!</v>
      </c>
      <c r="K281" t="e">
        <f>IF(J281=43,'Mission Importer'!A281,0)</f>
        <v>#VALUE!</v>
      </c>
      <c r="L281" t="e">
        <f>SEARCH("category",'Mission Importer'!A281)</f>
        <v>#VALUE!</v>
      </c>
      <c r="M281" t="e">
        <f>IF(L281=43,'Mission Importer'!A281,0)</f>
        <v>#VALUE!</v>
      </c>
    </row>
    <row r="282" spans="1:13" x14ac:dyDescent="0.3">
      <c r="A282" t="e">
        <f>SEARCH("livery",'Mission Importer'!A282)</f>
        <v>#VALUE!</v>
      </c>
      <c r="B282" t="e">
        <f>IF(A282=43,'Mission Importer'!A282,0)</f>
        <v>#VALUE!</v>
      </c>
      <c r="D282" t="e">
        <f>SEARCH("shape_name",'Mission Importer'!A282)</f>
        <v>#VALUE!</v>
      </c>
      <c r="E282" t="e">
        <f>IF(D282=43,'Mission Importer'!A282,0)</f>
        <v>#VALUE!</v>
      </c>
      <c r="G282" t="e">
        <f>SEARCH("shape_name",'Mission Importer'!A282)</f>
        <v>#VALUE!</v>
      </c>
      <c r="H282" t="e">
        <f>IF(G282=43,'Mission Importer'!A282,0)</f>
        <v>#VALUE!</v>
      </c>
      <c r="J282" t="e">
        <f>SEARCH("type",'Mission Importer'!A282)</f>
        <v>#VALUE!</v>
      </c>
      <c r="K282" t="e">
        <f>IF(J282=43,'Mission Importer'!A282,0)</f>
        <v>#VALUE!</v>
      </c>
      <c r="L282" t="e">
        <f>SEARCH("category",'Mission Importer'!A282)</f>
        <v>#VALUE!</v>
      </c>
      <c r="M282" t="e">
        <f>IF(L282=43,'Mission Importer'!A282,0)</f>
        <v>#VALUE!</v>
      </c>
    </row>
    <row r="283" spans="1:13" x14ac:dyDescent="0.3">
      <c r="A283" t="e">
        <f>SEARCH("livery",'Mission Importer'!A283)</f>
        <v>#VALUE!</v>
      </c>
      <c r="B283" t="e">
        <f>IF(A283=43,'Mission Importer'!A283,0)</f>
        <v>#VALUE!</v>
      </c>
      <c r="D283" t="e">
        <f>SEARCH("shape_name",'Mission Importer'!A283)</f>
        <v>#VALUE!</v>
      </c>
      <c r="E283" t="e">
        <f>IF(D283=43,'Mission Importer'!A283,0)</f>
        <v>#VALUE!</v>
      </c>
      <c r="G283" t="e">
        <f>SEARCH("shape_name",'Mission Importer'!A283)</f>
        <v>#VALUE!</v>
      </c>
      <c r="H283" t="e">
        <f>IF(G283=43,'Mission Importer'!A283,0)</f>
        <v>#VALUE!</v>
      </c>
      <c r="J283" t="e">
        <f>SEARCH("type",'Mission Importer'!A283)</f>
        <v>#VALUE!</v>
      </c>
      <c r="K283" t="e">
        <f>IF(J283=43,'Mission Importer'!A283,0)</f>
        <v>#VALUE!</v>
      </c>
      <c r="L283" t="e">
        <f>SEARCH("category",'Mission Importer'!A283)</f>
        <v>#VALUE!</v>
      </c>
      <c r="M283" t="e">
        <f>IF(L283=43,'Mission Importer'!A283,0)</f>
        <v>#VALUE!</v>
      </c>
    </row>
    <row r="284" spans="1:13" x14ac:dyDescent="0.3">
      <c r="A284" t="e">
        <f>SEARCH("livery",'Mission Importer'!A284)</f>
        <v>#VALUE!</v>
      </c>
      <c r="B284" t="e">
        <f>IF(A284=43,'Mission Importer'!A284,0)</f>
        <v>#VALUE!</v>
      </c>
      <c r="D284" t="e">
        <f>SEARCH("shape_name",'Mission Importer'!A284)</f>
        <v>#VALUE!</v>
      </c>
      <c r="E284" t="e">
        <f>IF(D284=43,'Mission Importer'!A284,0)</f>
        <v>#VALUE!</v>
      </c>
      <c r="G284" t="e">
        <f>SEARCH("shape_name",'Mission Importer'!A284)</f>
        <v>#VALUE!</v>
      </c>
      <c r="H284" t="e">
        <f>IF(G284=43,'Mission Importer'!A284,0)</f>
        <v>#VALUE!</v>
      </c>
      <c r="J284" t="e">
        <f>SEARCH("type",'Mission Importer'!A284)</f>
        <v>#VALUE!</v>
      </c>
      <c r="K284" t="e">
        <f>IF(J284=43,'Mission Importer'!A284,0)</f>
        <v>#VALUE!</v>
      </c>
      <c r="L284" t="e">
        <f>SEARCH("category",'Mission Importer'!A284)</f>
        <v>#VALUE!</v>
      </c>
      <c r="M284" t="e">
        <f>IF(L284=43,'Mission Importer'!A284,0)</f>
        <v>#VALUE!</v>
      </c>
    </row>
    <row r="285" spans="1:13" x14ac:dyDescent="0.3">
      <c r="A285" t="e">
        <f>SEARCH("livery",'Mission Importer'!A285)</f>
        <v>#VALUE!</v>
      </c>
      <c r="B285" t="e">
        <f>IF(A285=43,'Mission Importer'!A285,0)</f>
        <v>#VALUE!</v>
      </c>
      <c r="D285" t="e">
        <f>SEARCH("shape_name",'Mission Importer'!A285)</f>
        <v>#VALUE!</v>
      </c>
      <c r="E285" t="e">
        <f>IF(D285=43,'Mission Importer'!A285,0)</f>
        <v>#VALUE!</v>
      </c>
      <c r="G285" t="e">
        <f>SEARCH("shape_name",'Mission Importer'!A285)</f>
        <v>#VALUE!</v>
      </c>
      <c r="H285" t="e">
        <f>IF(G285=43,'Mission Importer'!A285,0)</f>
        <v>#VALUE!</v>
      </c>
      <c r="J285" t="e">
        <f>SEARCH("type",'Mission Importer'!A285)</f>
        <v>#VALUE!</v>
      </c>
      <c r="K285" t="e">
        <f>IF(J285=43,'Mission Importer'!A285,0)</f>
        <v>#VALUE!</v>
      </c>
      <c r="L285" t="e">
        <f>SEARCH("category",'Mission Importer'!A285)</f>
        <v>#VALUE!</v>
      </c>
      <c r="M285" t="e">
        <f>IF(L285=43,'Mission Importer'!A285,0)</f>
        <v>#VALUE!</v>
      </c>
    </row>
    <row r="286" spans="1:13" x14ac:dyDescent="0.3">
      <c r="A286" t="e">
        <f>SEARCH("livery",'Mission Importer'!A286)</f>
        <v>#VALUE!</v>
      </c>
      <c r="B286" t="e">
        <f>IF(A286=43,'Mission Importer'!A286,0)</f>
        <v>#VALUE!</v>
      </c>
      <c r="D286" t="e">
        <f>SEARCH("shape_name",'Mission Importer'!A286)</f>
        <v>#VALUE!</v>
      </c>
      <c r="E286" t="e">
        <f>IF(D286=43,'Mission Importer'!A286,0)</f>
        <v>#VALUE!</v>
      </c>
      <c r="G286" t="e">
        <f>SEARCH("shape_name",'Mission Importer'!A286)</f>
        <v>#VALUE!</v>
      </c>
      <c r="H286" t="e">
        <f>IF(G286=43,'Mission Importer'!A286,0)</f>
        <v>#VALUE!</v>
      </c>
      <c r="J286" t="e">
        <f>SEARCH("type",'Mission Importer'!A286)</f>
        <v>#VALUE!</v>
      </c>
      <c r="K286" t="e">
        <f>IF(J286=43,'Mission Importer'!A286,0)</f>
        <v>#VALUE!</v>
      </c>
      <c r="L286" t="e">
        <f>SEARCH("category",'Mission Importer'!A286)</f>
        <v>#VALUE!</v>
      </c>
      <c r="M286" t="e">
        <f>IF(L286=43,'Mission Importer'!A286,0)</f>
        <v>#VALUE!</v>
      </c>
    </row>
    <row r="287" spans="1:13" x14ac:dyDescent="0.3">
      <c r="A287" t="e">
        <f>SEARCH("livery",'Mission Importer'!A287)</f>
        <v>#VALUE!</v>
      </c>
      <c r="B287" t="e">
        <f>IF(A287=43,'Mission Importer'!A287,0)</f>
        <v>#VALUE!</v>
      </c>
      <c r="D287" t="e">
        <f>SEARCH("shape_name",'Mission Importer'!A287)</f>
        <v>#VALUE!</v>
      </c>
      <c r="E287" t="e">
        <f>IF(D287=43,'Mission Importer'!A287,0)</f>
        <v>#VALUE!</v>
      </c>
      <c r="G287" t="e">
        <f>SEARCH("shape_name",'Mission Importer'!A287)</f>
        <v>#VALUE!</v>
      </c>
      <c r="H287" t="e">
        <f>IF(G287=43,'Mission Importer'!A287,0)</f>
        <v>#VALUE!</v>
      </c>
      <c r="J287" t="e">
        <f>SEARCH("type",'Mission Importer'!A287)</f>
        <v>#VALUE!</v>
      </c>
      <c r="K287" t="e">
        <f>IF(J287=43,'Mission Importer'!A287,0)</f>
        <v>#VALUE!</v>
      </c>
      <c r="L287" t="e">
        <f>SEARCH("category",'Mission Importer'!A287)</f>
        <v>#VALUE!</v>
      </c>
      <c r="M287" t="e">
        <f>IF(L287=43,'Mission Importer'!A287,0)</f>
        <v>#VALUE!</v>
      </c>
    </row>
    <row r="288" spans="1:13" x14ac:dyDescent="0.3">
      <c r="A288" t="e">
        <f>SEARCH("livery",'Mission Importer'!A288)</f>
        <v>#VALUE!</v>
      </c>
      <c r="B288" t="e">
        <f>IF(A288=43,'Mission Importer'!A288,0)</f>
        <v>#VALUE!</v>
      </c>
      <c r="D288" t="e">
        <f>SEARCH("shape_name",'Mission Importer'!A288)</f>
        <v>#VALUE!</v>
      </c>
      <c r="E288" t="e">
        <f>IF(D288=43,'Mission Importer'!A288,0)</f>
        <v>#VALUE!</v>
      </c>
      <c r="G288" t="e">
        <f>SEARCH("shape_name",'Mission Importer'!A288)</f>
        <v>#VALUE!</v>
      </c>
      <c r="H288" t="e">
        <f>IF(G288=43,'Mission Importer'!A288,0)</f>
        <v>#VALUE!</v>
      </c>
      <c r="J288" t="e">
        <f>SEARCH("type",'Mission Importer'!A288)</f>
        <v>#VALUE!</v>
      </c>
      <c r="K288" t="e">
        <f>IF(J288=43,'Mission Importer'!A288,0)</f>
        <v>#VALUE!</v>
      </c>
      <c r="L288" t="e">
        <f>SEARCH("category",'Mission Importer'!A288)</f>
        <v>#VALUE!</v>
      </c>
      <c r="M288" t="e">
        <f>IF(L288=43,'Mission Importer'!A288,0)</f>
        <v>#VALUE!</v>
      </c>
    </row>
    <row r="289" spans="1:13" x14ac:dyDescent="0.3">
      <c r="A289" t="e">
        <f>SEARCH("livery",'Mission Importer'!A289)</f>
        <v>#VALUE!</v>
      </c>
      <c r="B289" t="e">
        <f>IF(A289=43,'Mission Importer'!A289,0)</f>
        <v>#VALUE!</v>
      </c>
      <c r="D289" t="e">
        <f>SEARCH("shape_name",'Mission Importer'!A289)</f>
        <v>#VALUE!</v>
      </c>
      <c r="E289" t="e">
        <f>IF(D289=43,'Mission Importer'!A289,0)</f>
        <v>#VALUE!</v>
      </c>
      <c r="G289" t="e">
        <f>SEARCH("shape_name",'Mission Importer'!A289)</f>
        <v>#VALUE!</v>
      </c>
      <c r="H289" t="e">
        <f>IF(G289=43,'Mission Importer'!A289,0)</f>
        <v>#VALUE!</v>
      </c>
      <c r="J289" t="e">
        <f>SEARCH("type",'Mission Importer'!A289)</f>
        <v>#VALUE!</v>
      </c>
      <c r="K289" t="e">
        <f>IF(J289=43,'Mission Importer'!A289,0)</f>
        <v>#VALUE!</v>
      </c>
      <c r="L289" t="e">
        <f>SEARCH("category",'Mission Importer'!A289)</f>
        <v>#VALUE!</v>
      </c>
      <c r="M289" t="e">
        <f>IF(L289=43,'Mission Importer'!A289,0)</f>
        <v>#VALUE!</v>
      </c>
    </row>
    <row r="290" spans="1:13" x14ac:dyDescent="0.3">
      <c r="A290" t="e">
        <f>SEARCH("livery",'Mission Importer'!A290)</f>
        <v>#VALUE!</v>
      </c>
      <c r="B290" t="e">
        <f>IF(A290=43,'Mission Importer'!A290,0)</f>
        <v>#VALUE!</v>
      </c>
      <c r="D290" t="e">
        <f>SEARCH("shape_name",'Mission Importer'!A290)</f>
        <v>#VALUE!</v>
      </c>
      <c r="E290" t="e">
        <f>IF(D290=43,'Mission Importer'!A290,0)</f>
        <v>#VALUE!</v>
      </c>
      <c r="G290" t="e">
        <f>SEARCH("shape_name",'Mission Importer'!A290)</f>
        <v>#VALUE!</v>
      </c>
      <c r="H290" t="e">
        <f>IF(G290=43,'Mission Importer'!A290,0)</f>
        <v>#VALUE!</v>
      </c>
      <c r="J290" t="e">
        <f>SEARCH("type",'Mission Importer'!A290)</f>
        <v>#VALUE!</v>
      </c>
      <c r="K290" t="e">
        <f>IF(J290=43,'Mission Importer'!A290,0)</f>
        <v>#VALUE!</v>
      </c>
      <c r="L290" t="e">
        <f>SEARCH("category",'Mission Importer'!A290)</f>
        <v>#VALUE!</v>
      </c>
      <c r="M290" t="e">
        <f>IF(L290=43,'Mission Importer'!A290,0)</f>
        <v>#VALUE!</v>
      </c>
    </row>
    <row r="291" spans="1:13" x14ac:dyDescent="0.3">
      <c r="A291" t="e">
        <f>SEARCH("livery",'Mission Importer'!A291)</f>
        <v>#VALUE!</v>
      </c>
      <c r="B291" t="e">
        <f>IF(A291=43,'Mission Importer'!A291,0)</f>
        <v>#VALUE!</v>
      </c>
      <c r="D291" t="e">
        <f>SEARCH("shape_name",'Mission Importer'!A291)</f>
        <v>#VALUE!</v>
      </c>
      <c r="E291" t="e">
        <f>IF(D291=43,'Mission Importer'!A291,0)</f>
        <v>#VALUE!</v>
      </c>
      <c r="G291" t="e">
        <f>SEARCH("shape_name",'Mission Importer'!A291)</f>
        <v>#VALUE!</v>
      </c>
      <c r="H291" t="e">
        <f>IF(G291=43,'Mission Importer'!A291,0)</f>
        <v>#VALUE!</v>
      </c>
      <c r="J291" t="e">
        <f>SEARCH("type",'Mission Importer'!A291)</f>
        <v>#VALUE!</v>
      </c>
      <c r="K291" t="e">
        <f>IF(J291=43,'Mission Importer'!A291,0)</f>
        <v>#VALUE!</v>
      </c>
      <c r="L291" t="e">
        <f>SEARCH("category",'Mission Importer'!A291)</f>
        <v>#VALUE!</v>
      </c>
      <c r="M291" t="e">
        <f>IF(L291=43,'Mission Importer'!A291,0)</f>
        <v>#VALUE!</v>
      </c>
    </row>
    <row r="292" spans="1:13" x14ac:dyDescent="0.3">
      <c r="A292" t="e">
        <f>SEARCH("livery",'Mission Importer'!A292)</f>
        <v>#VALUE!</v>
      </c>
      <c r="B292" t="e">
        <f>IF(A292=43,'Mission Importer'!A292,0)</f>
        <v>#VALUE!</v>
      </c>
      <c r="D292" t="e">
        <f>SEARCH("shape_name",'Mission Importer'!A292)</f>
        <v>#VALUE!</v>
      </c>
      <c r="E292" t="e">
        <f>IF(D292=43,'Mission Importer'!A292,0)</f>
        <v>#VALUE!</v>
      </c>
      <c r="G292" t="e">
        <f>SEARCH("shape_name",'Mission Importer'!A292)</f>
        <v>#VALUE!</v>
      </c>
      <c r="H292" t="e">
        <f>IF(G292=43,'Mission Importer'!A292,0)</f>
        <v>#VALUE!</v>
      </c>
      <c r="J292" t="e">
        <f>SEARCH("type",'Mission Importer'!A292)</f>
        <v>#VALUE!</v>
      </c>
      <c r="K292" t="e">
        <f>IF(J292=43,'Mission Importer'!A292,0)</f>
        <v>#VALUE!</v>
      </c>
      <c r="L292" t="e">
        <f>SEARCH("category",'Mission Importer'!A292)</f>
        <v>#VALUE!</v>
      </c>
      <c r="M292" t="e">
        <f>IF(L292=43,'Mission Importer'!A292,0)</f>
        <v>#VALUE!</v>
      </c>
    </row>
    <row r="293" spans="1:13" x14ac:dyDescent="0.3">
      <c r="A293" t="e">
        <f>SEARCH("livery",'Mission Importer'!A293)</f>
        <v>#VALUE!</v>
      </c>
      <c r="B293" t="e">
        <f>IF(A293=43,'Mission Importer'!A293,0)</f>
        <v>#VALUE!</v>
      </c>
      <c r="D293" t="e">
        <f>SEARCH("shape_name",'Mission Importer'!A293)</f>
        <v>#VALUE!</v>
      </c>
      <c r="E293" t="e">
        <f>IF(D293=43,'Mission Importer'!A293,0)</f>
        <v>#VALUE!</v>
      </c>
      <c r="G293" t="e">
        <f>SEARCH("shape_name",'Mission Importer'!A293)</f>
        <v>#VALUE!</v>
      </c>
      <c r="H293" t="e">
        <f>IF(G293=43,'Mission Importer'!A293,0)</f>
        <v>#VALUE!</v>
      </c>
      <c r="J293" t="e">
        <f>SEARCH("type",'Mission Importer'!A293)</f>
        <v>#VALUE!</v>
      </c>
      <c r="K293" t="e">
        <f>IF(J293=43,'Mission Importer'!A293,0)</f>
        <v>#VALUE!</v>
      </c>
      <c r="L293" t="e">
        <f>SEARCH("category",'Mission Importer'!A293)</f>
        <v>#VALUE!</v>
      </c>
      <c r="M293" t="e">
        <f>IF(L293=43,'Mission Importer'!A293,0)</f>
        <v>#VALUE!</v>
      </c>
    </row>
    <row r="294" spans="1:13" x14ac:dyDescent="0.3">
      <c r="A294" t="e">
        <f>SEARCH("livery",'Mission Importer'!A294)</f>
        <v>#VALUE!</v>
      </c>
      <c r="B294" t="e">
        <f>IF(A294=43,'Mission Importer'!A294,0)</f>
        <v>#VALUE!</v>
      </c>
      <c r="D294" t="e">
        <f>SEARCH("shape_name",'Mission Importer'!A294)</f>
        <v>#VALUE!</v>
      </c>
      <c r="E294" t="e">
        <f>IF(D294=43,'Mission Importer'!A294,0)</f>
        <v>#VALUE!</v>
      </c>
      <c r="G294" t="e">
        <f>SEARCH("shape_name",'Mission Importer'!A294)</f>
        <v>#VALUE!</v>
      </c>
      <c r="H294" t="e">
        <f>IF(G294=43,'Mission Importer'!A294,0)</f>
        <v>#VALUE!</v>
      </c>
      <c r="J294" t="e">
        <f>SEARCH("type",'Mission Importer'!A294)</f>
        <v>#VALUE!</v>
      </c>
      <c r="K294" t="e">
        <f>IF(J294=43,'Mission Importer'!A294,0)</f>
        <v>#VALUE!</v>
      </c>
      <c r="L294" t="e">
        <f>SEARCH("category",'Mission Importer'!A294)</f>
        <v>#VALUE!</v>
      </c>
      <c r="M294" t="e">
        <f>IF(L294=43,'Mission Importer'!A294,0)</f>
        <v>#VALUE!</v>
      </c>
    </row>
    <row r="295" spans="1:13" x14ac:dyDescent="0.3">
      <c r="A295" t="e">
        <f>SEARCH("livery",'Mission Importer'!A295)</f>
        <v>#VALUE!</v>
      </c>
      <c r="B295" t="e">
        <f>IF(A295=43,'Mission Importer'!A295,0)</f>
        <v>#VALUE!</v>
      </c>
      <c r="D295" t="e">
        <f>SEARCH("shape_name",'Mission Importer'!A295)</f>
        <v>#VALUE!</v>
      </c>
      <c r="E295" t="e">
        <f>IF(D295=43,'Mission Importer'!A295,0)</f>
        <v>#VALUE!</v>
      </c>
      <c r="G295" t="e">
        <f>SEARCH("shape_name",'Mission Importer'!A295)</f>
        <v>#VALUE!</v>
      </c>
      <c r="H295" t="e">
        <f>IF(G295=43,'Mission Importer'!A295,0)</f>
        <v>#VALUE!</v>
      </c>
      <c r="J295" t="e">
        <f>SEARCH("type",'Mission Importer'!A295)</f>
        <v>#VALUE!</v>
      </c>
      <c r="K295" t="e">
        <f>IF(J295=43,'Mission Importer'!A295,0)</f>
        <v>#VALUE!</v>
      </c>
      <c r="L295" t="e">
        <f>SEARCH("category",'Mission Importer'!A295)</f>
        <v>#VALUE!</v>
      </c>
      <c r="M295" t="e">
        <f>IF(L295=43,'Mission Importer'!A295,0)</f>
        <v>#VALUE!</v>
      </c>
    </row>
    <row r="296" spans="1:13" x14ac:dyDescent="0.3">
      <c r="A296" t="e">
        <f>SEARCH("livery",'Mission Importer'!A296)</f>
        <v>#VALUE!</v>
      </c>
      <c r="B296" t="e">
        <f>IF(A296=43,'Mission Importer'!A296,0)</f>
        <v>#VALUE!</v>
      </c>
      <c r="D296" t="e">
        <f>SEARCH("shape_name",'Mission Importer'!A296)</f>
        <v>#VALUE!</v>
      </c>
      <c r="E296" t="e">
        <f>IF(D296=43,'Mission Importer'!A296,0)</f>
        <v>#VALUE!</v>
      </c>
      <c r="G296" t="e">
        <f>SEARCH("shape_name",'Mission Importer'!A296)</f>
        <v>#VALUE!</v>
      </c>
      <c r="H296" t="e">
        <f>IF(G296=43,'Mission Importer'!A296,0)</f>
        <v>#VALUE!</v>
      </c>
      <c r="J296" t="e">
        <f>SEARCH("type",'Mission Importer'!A296)</f>
        <v>#VALUE!</v>
      </c>
      <c r="K296" t="e">
        <f>IF(J296=43,'Mission Importer'!A296,0)</f>
        <v>#VALUE!</v>
      </c>
      <c r="L296" t="e">
        <f>SEARCH("category",'Mission Importer'!A296)</f>
        <v>#VALUE!</v>
      </c>
      <c r="M296" t="e">
        <f>IF(L296=43,'Mission Importer'!A296,0)</f>
        <v>#VALUE!</v>
      </c>
    </row>
    <row r="297" spans="1:13" x14ac:dyDescent="0.3">
      <c r="A297" t="e">
        <f>SEARCH("livery",'Mission Importer'!A297)</f>
        <v>#VALUE!</v>
      </c>
      <c r="B297" t="e">
        <f>IF(A297=43,'Mission Importer'!A297,0)</f>
        <v>#VALUE!</v>
      </c>
      <c r="D297" t="e">
        <f>SEARCH("shape_name",'Mission Importer'!A297)</f>
        <v>#VALUE!</v>
      </c>
      <c r="E297" t="e">
        <f>IF(D297=43,'Mission Importer'!A297,0)</f>
        <v>#VALUE!</v>
      </c>
      <c r="G297" t="e">
        <f>SEARCH("shape_name",'Mission Importer'!A297)</f>
        <v>#VALUE!</v>
      </c>
      <c r="H297" t="e">
        <f>IF(G297=43,'Mission Importer'!A297,0)</f>
        <v>#VALUE!</v>
      </c>
      <c r="J297" t="e">
        <f>SEARCH("type",'Mission Importer'!A297)</f>
        <v>#VALUE!</v>
      </c>
      <c r="K297" t="e">
        <f>IF(J297=43,'Mission Importer'!A297,0)</f>
        <v>#VALUE!</v>
      </c>
      <c r="L297" t="e">
        <f>SEARCH("category",'Mission Importer'!A297)</f>
        <v>#VALUE!</v>
      </c>
      <c r="M297" t="e">
        <f>IF(L297=43,'Mission Importer'!A297,0)</f>
        <v>#VALUE!</v>
      </c>
    </row>
    <row r="298" spans="1:13" x14ac:dyDescent="0.3">
      <c r="A298" t="e">
        <f>SEARCH("livery",'Mission Importer'!A298)</f>
        <v>#VALUE!</v>
      </c>
      <c r="B298" t="e">
        <f>IF(A298=43,'Mission Importer'!A298,0)</f>
        <v>#VALUE!</v>
      </c>
      <c r="D298" t="e">
        <f>SEARCH("shape_name",'Mission Importer'!A298)</f>
        <v>#VALUE!</v>
      </c>
      <c r="E298" t="e">
        <f>IF(D298=43,'Mission Importer'!A298,0)</f>
        <v>#VALUE!</v>
      </c>
      <c r="G298" t="e">
        <f>SEARCH("shape_name",'Mission Importer'!A298)</f>
        <v>#VALUE!</v>
      </c>
      <c r="H298" t="e">
        <f>IF(G298=43,'Mission Importer'!A298,0)</f>
        <v>#VALUE!</v>
      </c>
      <c r="J298" t="e">
        <f>SEARCH("type",'Mission Importer'!A298)</f>
        <v>#VALUE!</v>
      </c>
      <c r="K298" t="e">
        <f>IF(J298=43,'Mission Importer'!A298,0)</f>
        <v>#VALUE!</v>
      </c>
      <c r="L298" t="e">
        <f>SEARCH("category",'Mission Importer'!A298)</f>
        <v>#VALUE!</v>
      </c>
      <c r="M298" t="e">
        <f>IF(L298=43,'Mission Importer'!A298,0)</f>
        <v>#VALUE!</v>
      </c>
    </row>
    <row r="299" spans="1:13" x14ac:dyDescent="0.3">
      <c r="A299" t="e">
        <f>SEARCH("livery",'Mission Importer'!A299)</f>
        <v>#VALUE!</v>
      </c>
      <c r="B299" t="e">
        <f>IF(A299=43,'Mission Importer'!A299,0)</f>
        <v>#VALUE!</v>
      </c>
      <c r="D299" t="e">
        <f>SEARCH("shape_name",'Mission Importer'!A299)</f>
        <v>#VALUE!</v>
      </c>
      <c r="E299" t="e">
        <f>IF(D299=43,'Mission Importer'!A299,0)</f>
        <v>#VALUE!</v>
      </c>
      <c r="G299" t="e">
        <f>SEARCH("shape_name",'Mission Importer'!A299)</f>
        <v>#VALUE!</v>
      </c>
      <c r="H299" t="e">
        <f>IF(G299=43,'Mission Importer'!A299,0)</f>
        <v>#VALUE!</v>
      </c>
      <c r="J299" t="e">
        <f>SEARCH("type",'Mission Importer'!A299)</f>
        <v>#VALUE!</v>
      </c>
      <c r="K299" t="e">
        <f>IF(J299=43,'Mission Importer'!A299,0)</f>
        <v>#VALUE!</v>
      </c>
      <c r="L299" t="e">
        <f>SEARCH("category",'Mission Importer'!A299)</f>
        <v>#VALUE!</v>
      </c>
      <c r="M299" t="e">
        <f>IF(L299=43,'Mission Importer'!A299,0)</f>
        <v>#VALUE!</v>
      </c>
    </row>
    <row r="300" spans="1:13" x14ac:dyDescent="0.3">
      <c r="A300" t="e">
        <f>SEARCH("livery",'Mission Importer'!A300)</f>
        <v>#VALUE!</v>
      </c>
      <c r="B300" t="e">
        <f>IF(A300=43,'Mission Importer'!A300,0)</f>
        <v>#VALUE!</v>
      </c>
      <c r="D300" t="e">
        <f>SEARCH("shape_name",'Mission Importer'!A300)</f>
        <v>#VALUE!</v>
      </c>
      <c r="E300" t="e">
        <f>IF(D300=43,'Mission Importer'!A300,0)</f>
        <v>#VALUE!</v>
      </c>
      <c r="G300" t="e">
        <f>SEARCH("shape_name",'Mission Importer'!A300)</f>
        <v>#VALUE!</v>
      </c>
      <c r="H300" t="e">
        <f>IF(G300=43,'Mission Importer'!A300,0)</f>
        <v>#VALUE!</v>
      </c>
      <c r="J300" t="e">
        <f>SEARCH("type",'Mission Importer'!A300)</f>
        <v>#VALUE!</v>
      </c>
      <c r="K300" t="e">
        <f>IF(J300=43,'Mission Importer'!A300,0)</f>
        <v>#VALUE!</v>
      </c>
      <c r="L300" t="e">
        <f>SEARCH("category",'Mission Importer'!A300)</f>
        <v>#VALUE!</v>
      </c>
      <c r="M300" t="e">
        <f>IF(L300=43,'Mission Importer'!A300,0)</f>
        <v>#VALUE!</v>
      </c>
    </row>
    <row r="301" spans="1:13" x14ac:dyDescent="0.3">
      <c r="A301" t="e">
        <f>SEARCH("livery",'Mission Importer'!A301)</f>
        <v>#VALUE!</v>
      </c>
      <c r="B301" t="e">
        <f>IF(A301=43,'Mission Importer'!A301,0)</f>
        <v>#VALUE!</v>
      </c>
      <c r="D301" t="e">
        <f>SEARCH("shape_name",'Mission Importer'!A301)</f>
        <v>#VALUE!</v>
      </c>
      <c r="E301" t="e">
        <f>IF(D301=43,'Mission Importer'!A301,0)</f>
        <v>#VALUE!</v>
      </c>
      <c r="G301" t="e">
        <f>SEARCH("shape_name",'Mission Importer'!A301)</f>
        <v>#VALUE!</v>
      </c>
      <c r="H301" t="e">
        <f>IF(G301=43,'Mission Importer'!A301,0)</f>
        <v>#VALUE!</v>
      </c>
      <c r="J301" t="e">
        <f>SEARCH("type",'Mission Importer'!A301)</f>
        <v>#VALUE!</v>
      </c>
      <c r="K301" t="e">
        <f>IF(J301=43,'Mission Importer'!A301,0)</f>
        <v>#VALUE!</v>
      </c>
      <c r="L301" t="e">
        <f>SEARCH("category",'Mission Importer'!A301)</f>
        <v>#VALUE!</v>
      </c>
      <c r="M301" t="e">
        <f>IF(L301=43,'Mission Importer'!A301,0)</f>
        <v>#VALUE!</v>
      </c>
    </row>
    <row r="302" spans="1:13" x14ac:dyDescent="0.3">
      <c r="A302" t="e">
        <f>SEARCH("livery",'Mission Importer'!A302)</f>
        <v>#VALUE!</v>
      </c>
      <c r="B302" t="e">
        <f>IF(A302=43,'Mission Importer'!A302,0)</f>
        <v>#VALUE!</v>
      </c>
      <c r="D302" t="e">
        <f>SEARCH("shape_name",'Mission Importer'!A302)</f>
        <v>#VALUE!</v>
      </c>
      <c r="E302" t="e">
        <f>IF(D302=43,'Mission Importer'!A302,0)</f>
        <v>#VALUE!</v>
      </c>
      <c r="G302" t="e">
        <f>SEARCH("shape_name",'Mission Importer'!A302)</f>
        <v>#VALUE!</v>
      </c>
      <c r="H302" t="e">
        <f>IF(G302=43,'Mission Importer'!A302,0)</f>
        <v>#VALUE!</v>
      </c>
      <c r="J302" t="e">
        <f>SEARCH("type",'Mission Importer'!A302)</f>
        <v>#VALUE!</v>
      </c>
      <c r="K302" t="e">
        <f>IF(J302=43,'Mission Importer'!A302,0)</f>
        <v>#VALUE!</v>
      </c>
      <c r="L302" t="e">
        <f>SEARCH("category",'Mission Importer'!A302)</f>
        <v>#VALUE!</v>
      </c>
      <c r="M302" t="e">
        <f>IF(L302=43,'Mission Importer'!A302,0)</f>
        <v>#VALUE!</v>
      </c>
    </row>
    <row r="303" spans="1:13" x14ac:dyDescent="0.3">
      <c r="A303" t="e">
        <f>SEARCH("livery",'Mission Importer'!A303)</f>
        <v>#VALUE!</v>
      </c>
      <c r="B303" t="e">
        <f>IF(A303=43,'Mission Importer'!A303,0)</f>
        <v>#VALUE!</v>
      </c>
      <c r="D303" t="e">
        <f>SEARCH("shape_name",'Mission Importer'!A303)</f>
        <v>#VALUE!</v>
      </c>
      <c r="E303" t="e">
        <f>IF(D303=43,'Mission Importer'!A303,0)</f>
        <v>#VALUE!</v>
      </c>
      <c r="G303" t="e">
        <f>SEARCH("shape_name",'Mission Importer'!A303)</f>
        <v>#VALUE!</v>
      </c>
      <c r="H303" t="e">
        <f>IF(G303=43,'Mission Importer'!A303,0)</f>
        <v>#VALUE!</v>
      </c>
      <c r="J303" t="e">
        <f>SEARCH("type",'Mission Importer'!A303)</f>
        <v>#VALUE!</v>
      </c>
      <c r="K303" t="e">
        <f>IF(J303=43,'Mission Importer'!A303,0)</f>
        <v>#VALUE!</v>
      </c>
      <c r="L303" t="e">
        <f>SEARCH("category",'Mission Importer'!A303)</f>
        <v>#VALUE!</v>
      </c>
      <c r="M303" t="e">
        <f>IF(L303=43,'Mission Importer'!A303,0)</f>
        <v>#VALUE!</v>
      </c>
    </row>
    <row r="304" spans="1:13" x14ac:dyDescent="0.3">
      <c r="A304" t="e">
        <f>SEARCH("livery",'Mission Importer'!A304)</f>
        <v>#VALUE!</v>
      </c>
      <c r="B304" t="e">
        <f>IF(A304=43,'Mission Importer'!A304,0)</f>
        <v>#VALUE!</v>
      </c>
      <c r="D304" t="e">
        <f>SEARCH("shape_name",'Mission Importer'!A304)</f>
        <v>#VALUE!</v>
      </c>
      <c r="E304" t="e">
        <f>IF(D304=43,'Mission Importer'!A304,0)</f>
        <v>#VALUE!</v>
      </c>
      <c r="G304" t="e">
        <f>SEARCH("shape_name",'Mission Importer'!A304)</f>
        <v>#VALUE!</v>
      </c>
      <c r="H304" t="e">
        <f>IF(G304=43,'Mission Importer'!A304,0)</f>
        <v>#VALUE!</v>
      </c>
      <c r="J304" t="e">
        <f>SEARCH("type",'Mission Importer'!A304)</f>
        <v>#VALUE!</v>
      </c>
      <c r="K304" t="e">
        <f>IF(J304=43,'Mission Importer'!A304,0)</f>
        <v>#VALUE!</v>
      </c>
      <c r="L304" t="e">
        <f>SEARCH("category",'Mission Importer'!A304)</f>
        <v>#VALUE!</v>
      </c>
      <c r="M304" t="e">
        <f>IF(L304=43,'Mission Importer'!A304,0)</f>
        <v>#VALUE!</v>
      </c>
    </row>
    <row r="305" spans="1:13" x14ac:dyDescent="0.3">
      <c r="A305" t="e">
        <f>SEARCH("livery",'Mission Importer'!A305)</f>
        <v>#VALUE!</v>
      </c>
      <c r="B305" t="e">
        <f>IF(A305=43,'Mission Importer'!A305,0)</f>
        <v>#VALUE!</v>
      </c>
      <c r="D305" t="e">
        <f>SEARCH("shape_name",'Mission Importer'!A305)</f>
        <v>#VALUE!</v>
      </c>
      <c r="E305" t="e">
        <f>IF(D305=43,'Mission Importer'!A305,0)</f>
        <v>#VALUE!</v>
      </c>
      <c r="G305" t="e">
        <f>SEARCH("shape_name",'Mission Importer'!A305)</f>
        <v>#VALUE!</v>
      </c>
      <c r="H305" t="e">
        <f>IF(G305=43,'Mission Importer'!A305,0)</f>
        <v>#VALUE!</v>
      </c>
      <c r="J305" t="e">
        <f>SEARCH("type",'Mission Importer'!A305)</f>
        <v>#VALUE!</v>
      </c>
      <c r="K305" t="e">
        <f>IF(J305=43,'Mission Importer'!A305,0)</f>
        <v>#VALUE!</v>
      </c>
      <c r="L305" t="e">
        <f>SEARCH("category",'Mission Importer'!A305)</f>
        <v>#VALUE!</v>
      </c>
      <c r="M305" t="e">
        <f>IF(L305=43,'Mission Importer'!A305,0)</f>
        <v>#VALUE!</v>
      </c>
    </row>
    <row r="306" spans="1:13" x14ac:dyDescent="0.3">
      <c r="A306" t="e">
        <f>SEARCH("livery",'Mission Importer'!A306)</f>
        <v>#VALUE!</v>
      </c>
      <c r="B306" t="e">
        <f>IF(A306=43,'Mission Importer'!A306,0)</f>
        <v>#VALUE!</v>
      </c>
      <c r="D306" t="e">
        <f>SEARCH("shape_name",'Mission Importer'!A306)</f>
        <v>#VALUE!</v>
      </c>
      <c r="E306" t="e">
        <f>IF(D306=43,'Mission Importer'!A306,0)</f>
        <v>#VALUE!</v>
      </c>
      <c r="G306" t="e">
        <f>SEARCH("shape_name",'Mission Importer'!A306)</f>
        <v>#VALUE!</v>
      </c>
      <c r="H306" t="e">
        <f>IF(G306=43,'Mission Importer'!A306,0)</f>
        <v>#VALUE!</v>
      </c>
      <c r="J306" t="e">
        <f>SEARCH("type",'Mission Importer'!A306)</f>
        <v>#VALUE!</v>
      </c>
      <c r="K306" t="e">
        <f>IF(J306=43,'Mission Importer'!A306,0)</f>
        <v>#VALUE!</v>
      </c>
      <c r="L306" t="e">
        <f>SEARCH("category",'Mission Importer'!A306)</f>
        <v>#VALUE!</v>
      </c>
      <c r="M306" t="e">
        <f>IF(L306=43,'Mission Importer'!A306,0)</f>
        <v>#VALUE!</v>
      </c>
    </row>
    <row r="307" spans="1:13" x14ac:dyDescent="0.3">
      <c r="A307" t="e">
        <f>SEARCH("livery",'Mission Importer'!A307)</f>
        <v>#VALUE!</v>
      </c>
      <c r="B307" t="e">
        <f>IF(A307=43,'Mission Importer'!A307,0)</f>
        <v>#VALUE!</v>
      </c>
      <c r="D307" t="e">
        <f>SEARCH("shape_name",'Mission Importer'!A307)</f>
        <v>#VALUE!</v>
      </c>
      <c r="E307" t="e">
        <f>IF(D307=43,'Mission Importer'!A307,0)</f>
        <v>#VALUE!</v>
      </c>
      <c r="G307" t="e">
        <f>SEARCH("shape_name",'Mission Importer'!A307)</f>
        <v>#VALUE!</v>
      </c>
      <c r="H307" t="e">
        <f>IF(G307=43,'Mission Importer'!A307,0)</f>
        <v>#VALUE!</v>
      </c>
      <c r="J307" t="e">
        <f>SEARCH("type",'Mission Importer'!A307)</f>
        <v>#VALUE!</v>
      </c>
      <c r="K307" t="e">
        <f>IF(J307=43,'Mission Importer'!A307,0)</f>
        <v>#VALUE!</v>
      </c>
      <c r="L307" t="e">
        <f>SEARCH("category",'Mission Importer'!A307)</f>
        <v>#VALUE!</v>
      </c>
      <c r="M307" t="e">
        <f>IF(L307=43,'Mission Importer'!A307,0)</f>
        <v>#VALUE!</v>
      </c>
    </row>
    <row r="308" spans="1:13" x14ac:dyDescent="0.3">
      <c r="A308" t="e">
        <f>SEARCH("livery",'Mission Importer'!A308)</f>
        <v>#VALUE!</v>
      </c>
      <c r="B308" t="e">
        <f>IF(A308=43,'Mission Importer'!A308,0)</f>
        <v>#VALUE!</v>
      </c>
      <c r="D308" t="e">
        <f>SEARCH("shape_name",'Mission Importer'!A308)</f>
        <v>#VALUE!</v>
      </c>
      <c r="E308" t="e">
        <f>IF(D308=43,'Mission Importer'!A308,0)</f>
        <v>#VALUE!</v>
      </c>
      <c r="G308" t="e">
        <f>SEARCH("shape_name",'Mission Importer'!A308)</f>
        <v>#VALUE!</v>
      </c>
      <c r="H308" t="e">
        <f>IF(G308=43,'Mission Importer'!A308,0)</f>
        <v>#VALUE!</v>
      </c>
      <c r="J308" t="e">
        <f>SEARCH("type",'Mission Importer'!A308)</f>
        <v>#VALUE!</v>
      </c>
      <c r="K308" t="e">
        <f>IF(J308=43,'Mission Importer'!A308,0)</f>
        <v>#VALUE!</v>
      </c>
      <c r="L308" t="e">
        <f>SEARCH("category",'Mission Importer'!A308)</f>
        <v>#VALUE!</v>
      </c>
      <c r="M308" t="e">
        <f>IF(L308=43,'Mission Importer'!A308,0)</f>
        <v>#VALUE!</v>
      </c>
    </row>
    <row r="309" spans="1:13" x14ac:dyDescent="0.3">
      <c r="A309" t="e">
        <f>SEARCH("livery",'Mission Importer'!A309)</f>
        <v>#VALUE!</v>
      </c>
      <c r="B309" t="e">
        <f>IF(A309=43,'Mission Importer'!A309,0)</f>
        <v>#VALUE!</v>
      </c>
      <c r="D309" t="e">
        <f>SEARCH("shape_name",'Mission Importer'!A309)</f>
        <v>#VALUE!</v>
      </c>
      <c r="E309" t="e">
        <f>IF(D309=43,'Mission Importer'!A309,0)</f>
        <v>#VALUE!</v>
      </c>
      <c r="G309" t="e">
        <f>SEARCH("shape_name",'Mission Importer'!A309)</f>
        <v>#VALUE!</v>
      </c>
      <c r="H309" t="e">
        <f>IF(G309=43,'Mission Importer'!A309,0)</f>
        <v>#VALUE!</v>
      </c>
      <c r="J309" t="e">
        <f>SEARCH("type",'Mission Importer'!A309)</f>
        <v>#VALUE!</v>
      </c>
      <c r="K309" t="e">
        <f>IF(J309=43,'Mission Importer'!A309,0)</f>
        <v>#VALUE!</v>
      </c>
      <c r="L309" t="e">
        <f>SEARCH("category",'Mission Importer'!A309)</f>
        <v>#VALUE!</v>
      </c>
      <c r="M309" t="e">
        <f>IF(L309=43,'Mission Importer'!A309,0)</f>
        <v>#VALUE!</v>
      </c>
    </row>
    <row r="310" spans="1:13" x14ac:dyDescent="0.3">
      <c r="A310" t="e">
        <f>SEARCH("livery",'Mission Importer'!A310)</f>
        <v>#VALUE!</v>
      </c>
      <c r="B310" t="e">
        <f>IF(A310=43,'Mission Importer'!A310,0)</f>
        <v>#VALUE!</v>
      </c>
      <c r="D310" t="e">
        <f>SEARCH("shape_name",'Mission Importer'!A310)</f>
        <v>#VALUE!</v>
      </c>
      <c r="E310" t="e">
        <f>IF(D310=43,'Mission Importer'!A310,0)</f>
        <v>#VALUE!</v>
      </c>
      <c r="G310" t="e">
        <f>SEARCH("shape_name",'Mission Importer'!A310)</f>
        <v>#VALUE!</v>
      </c>
      <c r="H310" t="e">
        <f>IF(G310=43,'Mission Importer'!A310,0)</f>
        <v>#VALUE!</v>
      </c>
      <c r="J310" t="e">
        <f>SEARCH("type",'Mission Importer'!A310)</f>
        <v>#VALUE!</v>
      </c>
      <c r="K310" t="e">
        <f>IF(J310=43,'Mission Importer'!A310,0)</f>
        <v>#VALUE!</v>
      </c>
      <c r="L310" t="e">
        <f>SEARCH("category",'Mission Importer'!A310)</f>
        <v>#VALUE!</v>
      </c>
      <c r="M310" t="e">
        <f>IF(L310=43,'Mission Importer'!A310,0)</f>
        <v>#VALUE!</v>
      </c>
    </row>
    <row r="311" spans="1:13" x14ac:dyDescent="0.3">
      <c r="A311" t="e">
        <f>SEARCH("livery",'Mission Importer'!A311)</f>
        <v>#VALUE!</v>
      </c>
      <c r="B311" t="e">
        <f>IF(A311=43,'Mission Importer'!A311,0)</f>
        <v>#VALUE!</v>
      </c>
      <c r="D311" t="e">
        <f>SEARCH("shape_name",'Mission Importer'!A311)</f>
        <v>#VALUE!</v>
      </c>
      <c r="E311" t="e">
        <f>IF(D311=43,'Mission Importer'!A311,0)</f>
        <v>#VALUE!</v>
      </c>
      <c r="G311" t="e">
        <f>SEARCH("shape_name",'Mission Importer'!A311)</f>
        <v>#VALUE!</v>
      </c>
      <c r="H311" t="e">
        <f>IF(G311=43,'Mission Importer'!A311,0)</f>
        <v>#VALUE!</v>
      </c>
      <c r="J311" t="e">
        <f>SEARCH("type",'Mission Importer'!A311)</f>
        <v>#VALUE!</v>
      </c>
      <c r="K311" t="e">
        <f>IF(J311=43,'Mission Importer'!A311,0)</f>
        <v>#VALUE!</v>
      </c>
      <c r="L311" t="e">
        <f>SEARCH("category",'Mission Importer'!A311)</f>
        <v>#VALUE!</v>
      </c>
      <c r="M311" t="e">
        <f>IF(L311=43,'Mission Importer'!A311,0)</f>
        <v>#VALUE!</v>
      </c>
    </row>
    <row r="312" spans="1:13" x14ac:dyDescent="0.3">
      <c r="A312" t="e">
        <f>SEARCH("livery",'Mission Importer'!A312)</f>
        <v>#VALUE!</v>
      </c>
      <c r="B312" t="e">
        <f>IF(A312=43,'Mission Importer'!A312,0)</f>
        <v>#VALUE!</v>
      </c>
      <c r="D312" t="e">
        <f>SEARCH("shape_name",'Mission Importer'!A312)</f>
        <v>#VALUE!</v>
      </c>
      <c r="E312" t="e">
        <f>IF(D312=43,'Mission Importer'!A312,0)</f>
        <v>#VALUE!</v>
      </c>
      <c r="G312" t="e">
        <f>SEARCH("shape_name",'Mission Importer'!A312)</f>
        <v>#VALUE!</v>
      </c>
      <c r="H312" t="e">
        <f>IF(G312=43,'Mission Importer'!A312,0)</f>
        <v>#VALUE!</v>
      </c>
      <c r="J312" t="e">
        <f>SEARCH("type",'Mission Importer'!A312)</f>
        <v>#VALUE!</v>
      </c>
      <c r="K312" t="e">
        <f>IF(J312=43,'Mission Importer'!A312,0)</f>
        <v>#VALUE!</v>
      </c>
      <c r="L312" t="e">
        <f>SEARCH("category",'Mission Importer'!A312)</f>
        <v>#VALUE!</v>
      </c>
      <c r="M312" t="e">
        <f>IF(L312=43,'Mission Importer'!A312,0)</f>
        <v>#VALUE!</v>
      </c>
    </row>
    <row r="313" spans="1:13" x14ac:dyDescent="0.3">
      <c r="A313" t="e">
        <f>SEARCH("livery",'Mission Importer'!A313)</f>
        <v>#VALUE!</v>
      </c>
      <c r="B313" t="e">
        <f>IF(A313=43,'Mission Importer'!A313,0)</f>
        <v>#VALUE!</v>
      </c>
      <c r="D313" t="e">
        <f>SEARCH("shape_name",'Mission Importer'!A313)</f>
        <v>#VALUE!</v>
      </c>
      <c r="E313" t="e">
        <f>IF(D313=43,'Mission Importer'!A313,0)</f>
        <v>#VALUE!</v>
      </c>
      <c r="G313" t="e">
        <f>SEARCH("shape_name",'Mission Importer'!A313)</f>
        <v>#VALUE!</v>
      </c>
      <c r="H313" t="e">
        <f>IF(G313=43,'Mission Importer'!A313,0)</f>
        <v>#VALUE!</v>
      </c>
      <c r="J313" t="e">
        <f>SEARCH("type",'Mission Importer'!A313)</f>
        <v>#VALUE!</v>
      </c>
      <c r="K313" t="e">
        <f>IF(J313=43,'Mission Importer'!A313,0)</f>
        <v>#VALUE!</v>
      </c>
      <c r="L313" t="e">
        <f>SEARCH("category",'Mission Importer'!A313)</f>
        <v>#VALUE!</v>
      </c>
      <c r="M313" t="e">
        <f>IF(L313=43,'Mission Importer'!A313,0)</f>
        <v>#VALUE!</v>
      </c>
    </row>
    <row r="314" spans="1:13" x14ac:dyDescent="0.3">
      <c r="A314" t="e">
        <f>SEARCH("livery",'Mission Importer'!A314)</f>
        <v>#VALUE!</v>
      </c>
      <c r="B314" t="e">
        <f>IF(A314=43,'Mission Importer'!A314,0)</f>
        <v>#VALUE!</v>
      </c>
      <c r="D314" t="e">
        <f>SEARCH("shape_name",'Mission Importer'!A314)</f>
        <v>#VALUE!</v>
      </c>
      <c r="E314" t="e">
        <f>IF(D314=43,'Mission Importer'!A314,0)</f>
        <v>#VALUE!</v>
      </c>
      <c r="G314" t="e">
        <f>SEARCH("shape_name",'Mission Importer'!A314)</f>
        <v>#VALUE!</v>
      </c>
      <c r="H314" t="e">
        <f>IF(G314=43,'Mission Importer'!A314,0)</f>
        <v>#VALUE!</v>
      </c>
      <c r="J314" t="e">
        <f>SEARCH("type",'Mission Importer'!A314)</f>
        <v>#VALUE!</v>
      </c>
      <c r="K314" t="e">
        <f>IF(J314=43,'Mission Importer'!A314,0)</f>
        <v>#VALUE!</v>
      </c>
      <c r="L314" t="e">
        <f>SEARCH("category",'Mission Importer'!A314)</f>
        <v>#VALUE!</v>
      </c>
      <c r="M314" t="e">
        <f>IF(L314=43,'Mission Importer'!A314,0)</f>
        <v>#VALUE!</v>
      </c>
    </row>
    <row r="315" spans="1:13" x14ac:dyDescent="0.3">
      <c r="A315" t="e">
        <f>SEARCH("livery",'Mission Importer'!A315)</f>
        <v>#VALUE!</v>
      </c>
      <c r="B315" t="e">
        <f>IF(A315=43,'Mission Importer'!A315,0)</f>
        <v>#VALUE!</v>
      </c>
      <c r="D315" t="e">
        <f>SEARCH("shape_name",'Mission Importer'!A315)</f>
        <v>#VALUE!</v>
      </c>
      <c r="E315" t="e">
        <f>IF(D315=43,'Mission Importer'!A315,0)</f>
        <v>#VALUE!</v>
      </c>
      <c r="G315" t="e">
        <f>SEARCH("shape_name",'Mission Importer'!A315)</f>
        <v>#VALUE!</v>
      </c>
      <c r="H315" t="e">
        <f>IF(G315=43,'Mission Importer'!A315,0)</f>
        <v>#VALUE!</v>
      </c>
      <c r="J315" t="e">
        <f>SEARCH("type",'Mission Importer'!A315)</f>
        <v>#VALUE!</v>
      </c>
      <c r="K315" t="e">
        <f>IF(J315=43,'Mission Importer'!A315,0)</f>
        <v>#VALUE!</v>
      </c>
      <c r="L315" t="e">
        <f>SEARCH("category",'Mission Importer'!A315)</f>
        <v>#VALUE!</v>
      </c>
      <c r="M315" t="e">
        <f>IF(L315=43,'Mission Importer'!A315,0)</f>
        <v>#VALUE!</v>
      </c>
    </row>
    <row r="316" spans="1:13" x14ac:dyDescent="0.3">
      <c r="A316" t="e">
        <f>SEARCH("livery",'Mission Importer'!A316)</f>
        <v>#VALUE!</v>
      </c>
      <c r="B316" t="e">
        <f>IF(A316=43,'Mission Importer'!A316,0)</f>
        <v>#VALUE!</v>
      </c>
      <c r="D316" t="e">
        <f>SEARCH("shape_name",'Mission Importer'!A316)</f>
        <v>#VALUE!</v>
      </c>
      <c r="E316" t="e">
        <f>IF(D316=43,'Mission Importer'!A316,0)</f>
        <v>#VALUE!</v>
      </c>
      <c r="G316" t="e">
        <f>SEARCH("shape_name",'Mission Importer'!A316)</f>
        <v>#VALUE!</v>
      </c>
      <c r="H316" t="e">
        <f>IF(G316=43,'Mission Importer'!A316,0)</f>
        <v>#VALUE!</v>
      </c>
      <c r="J316" t="e">
        <f>SEARCH("type",'Mission Importer'!A316)</f>
        <v>#VALUE!</v>
      </c>
      <c r="K316" t="e">
        <f>IF(J316=43,'Mission Importer'!A316,0)</f>
        <v>#VALUE!</v>
      </c>
      <c r="L316" t="e">
        <f>SEARCH("category",'Mission Importer'!A316)</f>
        <v>#VALUE!</v>
      </c>
      <c r="M316" t="e">
        <f>IF(L316=43,'Mission Importer'!A316,0)</f>
        <v>#VALUE!</v>
      </c>
    </row>
    <row r="317" spans="1:13" x14ac:dyDescent="0.3">
      <c r="A317" t="e">
        <f>SEARCH("livery",'Mission Importer'!A317)</f>
        <v>#VALUE!</v>
      </c>
      <c r="B317" t="e">
        <f>IF(A317=43,'Mission Importer'!A317,0)</f>
        <v>#VALUE!</v>
      </c>
      <c r="D317" t="e">
        <f>SEARCH("shape_name",'Mission Importer'!A317)</f>
        <v>#VALUE!</v>
      </c>
      <c r="E317" t="e">
        <f>IF(D317=43,'Mission Importer'!A317,0)</f>
        <v>#VALUE!</v>
      </c>
      <c r="G317" t="e">
        <f>SEARCH("shape_name",'Mission Importer'!A317)</f>
        <v>#VALUE!</v>
      </c>
      <c r="H317" t="e">
        <f>IF(G317=43,'Mission Importer'!A317,0)</f>
        <v>#VALUE!</v>
      </c>
      <c r="J317" t="e">
        <f>SEARCH("type",'Mission Importer'!A317)</f>
        <v>#VALUE!</v>
      </c>
      <c r="K317" t="e">
        <f>IF(J317=43,'Mission Importer'!A317,0)</f>
        <v>#VALUE!</v>
      </c>
      <c r="L317" t="e">
        <f>SEARCH("category",'Mission Importer'!A317)</f>
        <v>#VALUE!</v>
      </c>
      <c r="M317" t="e">
        <f>IF(L317=43,'Mission Importer'!A317,0)</f>
        <v>#VALUE!</v>
      </c>
    </row>
    <row r="318" spans="1:13" x14ac:dyDescent="0.3">
      <c r="A318" t="e">
        <f>SEARCH("livery",'Mission Importer'!A318)</f>
        <v>#VALUE!</v>
      </c>
      <c r="B318" t="e">
        <f>IF(A318=43,'Mission Importer'!A318,0)</f>
        <v>#VALUE!</v>
      </c>
      <c r="D318" t="e">
        <f>SEARCH("shape_name",'Mission Importer'!A318)</f>
        <v>#VALUE!</v>
      </c>
      <c r="E318" t="e">
        <f>IF(D318=43,'Mission Importer'!A318,0)</f>
        <v>#VALUE!</v>
      </c>
      <c r="G318" t="e">
        <f>SEARCH("shape_name",'Mission Importer'!A318)</f>
        <v>#VALUE!</v>
      </c>
      <c r="H318" t="e">
        <f>IF(G318=43,'Mission Importer'!A318,0)</f>
        <v>#VALUE!</v>
      </c>
      <c r="J318" t="e">
        <f>SEARCH("type",'Mission Importer'!A318)</f>
        <v>#VALUE!</v>
      </c>
      <c r="K318" t="e">
        <f>IF(J318=43,'Mission Importer'!A318,0)</f>
        <v>#VALUE!</v>
      </c>
      <c r="L318" t="e">
        <f>SEARCH("category",'Mission Importer'!A318)</f>
        <v>#VALUE!</v>
      </c>
      <c r="M318" t="e">
        <f>IF(L318=43,'Mission Importer'!A318,0)</f>
        <v>#VALUE!</v>
      </c>
    </row>
    <row r="319" spans="1:13" x14ac:dyDescent="0.3">
      <c r="A319" t="e">
        <f>SEARCH("livery",'Mission Importer'!A319)</f>
        <v>#VALUE!</v>
      </c>
      <c r="B319" t="e">
        <f>IF(A319=43,'Mission Importer'!A319,0)</f>
        <v>#VALUE!</v>
      </c>
      <c r="D319" t="e">
        <f>SEARCH("shape_name",'Mission Importer'!A319)</f>
        <v>#VALUE!</v>
      </c>
      <c r="E319" t="e">
        <f>IF(D319=43,'Mission Importer'!A319,0)</f>
        <v>#VALUE!</v>
      </c>
      <c r="G319" t="e">
        <f>SEARCH("shape_name",'Mission Importer'!A319)</f>
        <v>#VALUE!</v>
      </c>
      <c r="H319" t="e">
        <f>IF(G319=43,'Mission Importer'!A319,0)</f>
        <v>#VALUE!</v>
      </c>
      <c r="J319" t="e">
        <f>SEARCH("type",'Mission Importer'!A319)</f>
        <v>#VALUE!</v>
      </c>
      <c r="K319" t="e">
        <f>IF(J319=43,'Mission Importer'!A319,0)</f>
        <v>#VALUE!</v>
      </c>
      <c r="L319" t="e">
        <f>SEARCH("category",'Mission Importer'!A319)</f>
        <v>#VALUE!</v>
      </c>
      <c r="M319" t="e">
        <f>IF(L319=43,'Mission Importer'!A319,0)</f>
        <v>#VALUE!</v>
      </c>
    </row>
    <row r="320" spans="1:13" x14ac:dyDescent="0.3">
      <c r="A320" t="e">
        <f>SEARCH("livery",'Mission Importer'!A320)</f>
        <v>#VALUE!</v>
      </c>
      <c r="B320" t="e">
        <f>IF(A320=43,'Mission Importer'!A320,0)</f>
        <v>#VALUE!</v>
      </c>
      <c r="D320" t="e">
        <f>SEARCH("shape_name",'Mission Importer'!A320)</f>
        <v>#VALUE!</v>
      </c>
      <c r="E320" t="e">
        <f>IF(D320=43,'Mission Importer'!A320,0)</f>
        <v>#VALUE!</v>
      </c>
      <c r="G320" t="e">
        <f>SEARCH("shape_name",'Mission Importer'!A320)</f>
        <v>#VALUE!</v>
      </c>
      <c r="H320" t="e">
        <f>IF(G320=43,'Mission Importer'!A320,0)</f>
        <v>#VALUE!</v>
      </c>
      <c r="J320" t="e">
        <f>SEARCH("type",'Mission Importer'!A320)</f>
        <v>#VALUE!</v>
      </c>
      <c r="K320" t="e">
        <f>IF(J320=43,'Mission Importer'!A320,0)</f>
        <v>#VALUE!</v>
      </c>
      <c r="L320" t="e">
        <f>SEARCH("category",'Mission Importer'!A320)</f>
        <v>#VALUE!</v>
      </c>
      <c r="M320" t="e">
        <f>IF(L320=43,'Mission Importer'!A320,0)</f>
        <v>#VALUE!</v>
      </c>
    </row>
    <row r="321" spans="1:13" x14ac:dyDescent="0.3">
      <c r="A321" t="e">
        <f>SEARCH("livery",'Mission Importer'!A321)</f>
        <v>#VALUE!</v>
      </c>
      <c r="B321" t="e">
        <f>IF(A321=43,'Mission Importer'!A321,0)</f>
        <v>#VALUE!</v>
      </c>
      <c r="D321" t="e">
        <f>SEARCH("shape_name",'Mission Importer'!A321)</f>
        <v>#VALUE!</v>
      </c>
      <c r="E321" t="e">
        <f>IF(D321=43,'Mission Importer'!A321,0)</f>
        <v>#VALUE!</v>
      </c>
      <c r="G321" t="e">
        <f>SEARCH("shape_name",'Mission Importer'!A321)</f>
        <v>#VALUE!</v>
      </c>
      <c r="H321" t="e">
        <f>IF(G321=43,'Mission Importer'!A321,0)</f>
        <v>#VALUE!</v>
      </c>
      <c r="J321" t="e">
        <f>SEARCH("type",'Mission Importer'!A321)</f>
        <v>#VALUE!</v>
      </c>
      <c r="K321" t="e">
        <f>IF(J321=43,'Mission Importer'!A321,0)</f>
        <v>#VALUE!</v>
      </c>
      <c r="L321" t="e">
        <f>SEARCH("category",'Mission Importer'!A321)</f>
        <v>#VALUE!</v>
      </c>
      <c r="M321" t="e">
        <f>IF(L321=43,'Mission Importer'!A321,0)</f>
        <v>#VALUE!</v>
      </c>
    </row>
    <row r="322" spans="1:13" x14ac:dyDescent="0.3">
      <c r="A322" t="e">
        <f>SEARCH("livery",'Mission Importer'!A322)</f>
        <v>#VALUE!</v>
      </c>
      <c r="B322" t="e">
        <f>IF(A322=43,'Mission Importer'!A322,0)</f>
        <v>#VALUE!</v>
      </c>
      <c r="D322" t="e">
        <f>SEARCH("shape_name",'Mission Importer'!A322)</f>
        <v>#VALUE!</v>
      </c>
      <c r="E322" t="e">
        <f>IF(D322=43,'Mission Importer'!A322,0)</f>
        <v>#VALUE!</v>
      </c>
      <c r="G322" t="e">
        <f>SEARCH("shape_name",'Mission Importer'!A322)</f>
        <v>#VALUE!</v>
      </c>
      <c r="H322" t="e">
        <f>IF(G322=43,'Mission Importer'!A322,0)</f>
        <v>#VALUE!</v>
      </c>
      <c r="J322" t="e">
        <f>SEARCH("type",'Mission Importer'!A322)</f>
        <v>#VALUE!</v>
      </c>
      <c r="K322" t="e">
        <f>IF(J322=43,'Mission Importer'!A322,0)</f>
        <v>#VALUE!</v>
      </c>
      <c r="L322" t="e">
        <f>SEARCH("category",'Mission Importer'!A322)</f>
        <v>#VALUE!</v>
      </c>
      <c r="M322" t="e">
        <f>IF(L322=43,'Mission Importer'!A322,0)</f>
        <v>#VALUE!</v>
      </c>
    </row>
    <row r="323" spans="1:13" x14ac:dyDescent="0.3">
      <c r="A323" t="e">
        <f>SEARCH("livery",'Mission Importer'!A323)</f>
        <v>#VALUE!</v>
      </c>
      <c r="B323" t="e">
        <f>IF(A323=43,'Mission Importer'!A323,0)</f>
        <v>#VALUE!</v>
      </c>
      <c r="D323" t="e">
        <f>SEARCH("shape_name",'Mission Importer'!A323)</f>
        <v>#VALUE!</v>
      </c>
      <c r="E323" t="e">
        <f>IF(D323=43,'Mission Importer'!A323,0)</f>
        <v>#VALUE!</v>
      </c>
      <c r="G323" t="e">
        <f>SEARCH("shape_name",'Mission Importer'!A323)</f>
        <v>#VALUE!</v>
      </c>
      <c r="H323" t="e">
        <f>IF(G323=43,'Mission Importer'!A323,0)</f>
        <v>#VALUE!</v>
      </c>
      <c r="J323" t="e">
        <f>SEARCH("type",'Mission Importer'!A323)</f>
        <v>#VALUE!</v>
      </c>
      <c r="K323" t="e">
        <f>IF(J323=43,'Mission Importer'!A323,0)</f>
        <v>#VALUE!</v>
      </c>
      <c r="L323" t="e">
        <f>SEARCH("category",'Mission Importer'!A323)</f>
        <v>#VALUE!</v>
      </c>
      <c r="M323" t="e">
        <f>IF(L323=43,'Mission Importer'!A323,0)</f>
        <v>#VALUE!</v>
      </c>
    </row>
    <row r="324" spans="1:13" x14ac:dyDescent="0.3">
      <c r="A324" t="e">
        <f>SEARCH("livery",'Mission Importer'!A324)</f>
        <v>#VALUE!</v>
      </c>
      <c r="B324" t="e">
        <f>IF(A324=43,'Mission Importer'!A324,0)</f>
        <v>#VALUE!</v>
      </c>
      <c r="D324" t="e">
        <f>SEARCH("shape_name",'Mission Importer'!A324)</f>
        <v>#VALUE!</v>
      </c>
      <c r="E324" t="e">
        <f>IF(D324=43,'Mission Importer'!A324,0)</f>
        <v>#VALUE!</v>
      </c>
      <c r="G324" t="e">
        <f>SEARCH("shape_name",'Mission Importer'!A324)</f>
        <v>#VALUE!</v>
      </c>
      <c r="H324" t="e">
        <f>IF(G324=43,'Mission Importer'!A324,0)</f>
        <v>#VALUE!</v>
      </c>
      <c r="J324" t="e">
        <f>SEARCH("type",'Mission Importer'!A324)</f>
        <v>#VALUE!</v>
      </c>
      <c r="K324" t="e">
        <f>IF(J324=43,'Mission Importer'!A324,0)</f>
        <v>#VALUE!</v>
      </c>
      <c r="L324" t="e">
        <f>SEARCH("category",'Mission Importer'!A324)</f>
        <v>#VALUE!</v>
      </c>
      <c r="M324" t="e">
        <f>IF(L324=43,'Mission Importer'!A324,0)</f>
        <v>#VALUE!</v>
      </c>
    </row>
    <row r="325" spans="1:13" x14ac:dyDescent="0.3">
      <c r="A325" t="e">
        <f>SEARCH("livery",'Mission Importer'!A325)</f>
        <v>#VALUE!</v>
      </c>
      <c r="B325" t="e">
        <f>IF(A325=43,'Mission Importer'!A325,0)</f>
        <v>#VALUE!</v>
      </c>
      <c r="D325" t="e">
        <f>SEARCH("shape_name",'Mission Importer'!A325)</f>
        <v>#VALUE!</v>
      </c>
      <c r="E325" t="e">
        <f>IF(D325=43,'Mission Importer'!A325,0)</f>
        <v>#VALUE!</v>
      </c>
      <c r="G325" t="e">
        <f>SEARCH("shape_name",'Mission Importer'!A325)</f>
        <v>#VALUE!</v>
      </c>
      <c r="H325" t="e">
        <f>IF(G325=43,'Mission Importer'!A325,0)</f>
        <v>#VALUE!</v>
      </c>
      <c r="J325" t="e">
        <f>SEARCH("type",'Mission Importer'!A325)</f>
        <v>#VALUE!</v>
      </c>
      <c r="K325" t="e">
        <f>IF(J325=43,'Mission Importer'!A325,0)</f>
        <v>#VALUE!</v>
      </c>
      <c r="L325" t="e">
        <f>SEARCH("category",'Mission Importer'!A325)</f>
        <v>#VALUE!</v>
      </c>
      <c r="M325" t="e">
        <f>IF(L325=43,'Mission Importer'!A325,0)</f>
        <v>#VALUE!</v>
      </c>
    </row>
    <row r="326" spans="1:13" x14ac:dyDescent="0.3">
      <c r="A326" t="e">
        <f>SEARCH("livery",'Mission Importer'!A326)</f>
        <v>#VALUE!</v>
      </c>
      <c r="B326" t="e">
        <f>IF(A326=43,'Mission Importer'!A326,0)</f>
        <v>#VALUE!</v>
      </c>
      <c r="D326" t="e">
        <f>SEARCH("shape_name",'Mission Importer'!A326)</f>
        <v>#VALUE!</v>
      </c>
      <c r="E326" t="e">
        <f>IF(D326=43,'Mission Importer'!A326,0)</f>
        <v>#VALUE!</v>
      </c>
      <c r="G326" t="e">
        <f>SEARCH("shape_name",'Mission Importer'!A326)</f>
        <v>#VALUE!</v>
      </c>
      <c r="H326" t="e">
        <f>IF(G326=43,'Mission Importer'!A326,0)</f>
        <v>#VALUE!</v>
      </c>
      <c r="J326" t="e">
        <f>SEARCH("type",'Mission Importer'!A326)</f>
        <v>#VALUE!</v>
      </c>
      <c r="K326" t="e">
        <f>IF(J326=43,'Mission Importer'!A326,0)</f>
        <v>#VALUE!</v>
      </c>
      <c r="L326" t="e">
        <f>SEARCH("category",'Mission Importer'!A326)</f>
        <v>#VALUE!</v>
      </c>
      <c r="M326" t="e">
        <f>IF(L326=43,'Mission Importer'!A326,0)</f>
        <v>#VALUE!</v>
      </c>
    </row>
    <row r="327" spans="1:13" x14ac:dyDescent="0.3">
      <c r="A327" t="e">
        <f>SEARCH("livery",'Mission Importer'!A327)</f>
        <v>#VALUE!</v>
      </c>
      <c r="B327" t="e">
        <f>IF(A327=43,'Mission Importer'!A327,0)</f>
        <v>#VALUE!</v>
      </c>
      <c r="D327" t="e">
        <f>SEARCH("shape_name",'Mission Importer'!A327)</f>
        <v>#VALUE!</v>
      </c>
      <c r="E327" t="e">
        <f>IF(D327=43,'Mission Importer'!A327,0)</f>
        <v>#VALUE!</v>
      </c>
      <c r="G327" t="e">
        <f>SEARCH("shape_name",'Mission Importer'!A327)</f>
        <v>#VALUE!</v>
      </c>
      <c r="H327" t="e">
        <f>IF(G327=43,'Mission Importer'!A327,0)</f>
        <v>#VALUE!</v>
      </c>
      <c r="J327" t="e">
        <f>SEARCH("type",'Mission Importer'!A327)</f>
        <v>#VALUE!</v>
      </c>
      <c r="K327" t="e">
        <f>IF(J327=43,'Mission Importer'!A327,0)</f>
        <v>#VALUE!</v>
      </c>
      <c r="L327" t="e">
        <f>SEARCH("category",'Mission Importer'!A327)</f>
        <v>#VALUE!</v>
      </c>
      <c r="M327" t="e">
        <f>IF(L327=43,'Mission Importer'!A327,0)</f>
        <v>#VALUE!</v>
      </c>
    </row>
    <row r="328" spans="1:13" x14ac:dyDescent="0.3">
      <c r="A328" t="e">
        <f>SEARCH("livery",'Mission Importer'!A328)</f>
        <v>#VALUE!</v>
      </c>
      <c r="B328" t="e">
        <f>IF(A328=43,'Mission Importer'!A328,0)</f>
        <v>#VALUE!</v>
      </c>
      <c r="D328" t="e">
        <f>SEARCH("shape_name",'Mission Importer'!A328)</f>
        <v>#VALUE!</v>
      </c>
      <c r="E328" t="e">
        <f>IF(D328=43,'Mission Importer'!A328,0)</f>
        <v>#VALUE!</v>
      </c>
      <c r="G328" t="e">
        <f>SEARCH("shape_name",'Mission Importer'!A328)</f>
        <v>#VALUE!</v>
      </c>
      <c r="H328" t="e">
        <f>IF(G328=43,'Mission Importer'!A328,0)</f>
        <v>#VALUE!</v>
      </c>
      <c r="J328" t="e">
        <f>SEARCH("type",'Mission Importer'!A328)</f>
        <v>#VALUE!</v>
      </c>
      <c r="K328" t="e">
        <f>IF(J328=43,'Mission Importer'!A328,0)</f>
        <v>#VALUE!</v>
      </c>
      <c r="L328" t="e">
        <f>SEARCH("category",'Mission Importer'!A328)</f>
        <v>#VALUE!</v>
      </c>
      <c r="M328" t="e">
        <f>IF(L328=43,'Mission Importer'!A328,0)</f>
        <v>#VALUE!</v>
      </c>
    </row>
    <row r="329" spans="1:13" x14ac:dyDescent="0.3">
      <c r="A329" t="e">
        <f>SEARCH("livery",'Mission Importer'!A329)</f>
        <v>#VALUE!</v>
      </c>
      <c r="B329" t="e">
        <f>IF(A329=43,'Mission Importer'!A329,0)</f>
        <v>#VALUE!</v>
      </c>
      <c r="D329" t="e">
        <f>SEARCH("shape_name",'Mission Importer'!A329)</f>
        <v>#VALUE!</v>
      </c>
      <c r="E329" t="e">
        <f>IF(D329=43,'Mission Importer'!A329,0)</f>
        <v>#VALUE!</v>
      </c>
      <c r="G329" t="e">
        <f>SEARCH("shape_name",'Mission Importer'!A329)</f>
        <v>#VALUE!</v>
      </c>
      <c r="H329" t="e">
        <f>IF(G329=43,'Mission Importer'!A329,0)</f>
        <v>#VALUE!</v>
      </c>
      <c r="J329" t="e">
        <f>SEARCH("type",'Mission Importer'!A329)</f>
        <v>#VALUE!</v>
      </c>
      <c r="K329" t="e">
        <f>IF(J329=43,'Mission Importer'!A329,0)</f>
        <v>#VALUE!</v>
      </c>
      <c r="L329" t="e">
        <f>SEARCH("category",'Mission Importer'!A329)</f>
        <v>#VALUE!</v>
      </c>
      <c r="M329" t="e">
        <f>IF(L329=43,'Mission Importer'!A329,0)</f>
        <v>#VALUE!</v>
      </c>
    </row>
    <row r="330" spans="1:13" x14ac:dyDescent="0.3">
      <c r="A330" t="e">
        <f>SEARCH("livery",'Mission Importer'!A330)</f>
        <v>#VALUE!</v>
      </c>
      <c r="B330" t="e">
        <f>IF(A330=43,'Mission Importer'!A330,0)</f>
        <v>#VALUE!</v>
      </c>
      <c r="D330" t="e">
        <f>SEARCH("shape_name",'Mission Importer'!A330)</f>
        <v>#VALUE!</v>
      </c>
      <c r="E330" t="e">
        <f>IF(D330=43,'Mission Importer'!A330,0)</f>
        <v>#VALUE!</v>
      </c>
      <c r="G330" t="e">
        <f>SEARCH("shape_name",'Mission Importer'!A330)</f>
        <v>#VALUE!</v>
      </c>
      <c r="H330" t="e">
        <f>IF(G330=43,'Mission Importer'!A330,0)</f>
        <v>#VALUE!</v>
      </c>
      <c r="J330" t="e">
        <f>SEARCH("type",'Mission Importer'!A330)</f>
        <v>#VALUE!</v>
      </c>
      <c r="K330" t="e">
        <f>IF(J330=43,'Mission Importer'!A330,0)</f>
        <v>#VALUE!</v>
      </c>
      <c r="L330" t="e">
        <f>SEARCH("category",'Mission Importer'!A330)</f>
        <v>#VALUE!</v>
      </c>
      <c r="M330" t="e">
        <f>IF(L330=43,'Mission Importer'!A330,0)</f>
        <v>#VALUE!</v>
      </c>
    </row>
    <row r="331" spans="1:13" x14ac:dyDescent="0.3">
      <c r="A331" t="e">
        <f>SEARCH("livery",'Mission Importer'!A331)</f>
        <v>#VALUE!</v>
      </c>
      <c r="B331" t="e">
        <f>IF(A331=43,'Mission Importer'!A331,0)</f>
        <v>#VALUE!</v>
      </c>
      <c r="D331" t="e">
        <f>SEARCH("shape_name",'Mission Importer'!A331)</f>
        <v>#VALUE!</v>
      </c>
      <c r="E331" t="e">
        <f>IF(D331=43,'Mission Importer'!A331,0)</f>
        <v>#VALUE!</v>
      </c>
      <c r="G331" t="e">
        <f>SEARCH("shape_name",'Mission Importer'!A331)</f>
        <v>#VALUE!</v>
      </c>
      <c r="H331" t="e">
        <f>IF(G331=43,'Mission Importer'!A331,0)</f>
        <v>#VALUE!</v>
      </c>
      <c r="J331" t="e">
        <f>SEARCH("type",'Mission Importer'!A331)</f>
        <v>#VALUE!</v>
      </c>
      <c r="K331" t="e">
        <f>IF(J331=43,'Mission Importer'!A331,0)</f>
        <v>#VALUE!</v>
      </c>
      <c r="L331" t="e">
        <f>SEARCH("category",'Mission Importer'!A331)</f>
        <v>#VALUE!</v>
      </c>
      <c r="M331" t="e">
        <f>IF(L331=43,'Mission Importer'!A331,0)</f>
        <v>#VALUE!</v>
      </c>
    </row>
    <row r="332" spans="1:13" x14ac:dyDescent="0.3">
      <c r="A332" t="e">
        <f>SEARCH("livery",'Mission Importer'!A332)</f>
        <v>#VALUE!</v>
      </c>
      <c r="B332" t="e">
        <f>IF(A332=43,'Mission Importer'!A332,0)</f>
        <v>#VALUE!</v>
      </c>
      <c r="D332" t="e">
        <f>SEARCH("shape_name",'Mission Importer'!A332)</f>
        <v>#VALUE!</v>
      </c>
      <c r="E332" t="e">
        <f>IF(D332=43,'Mission Importer'!A332,0)</f>
        <v>#VALUE!</v>
      </c>
      <c r="G332" t="e">
        <f>SEARCH("shape_name",'Mission Importer'!A332)</f>
        <v>#VALUE!</v>
      </c>
      <c r="H332" t="e">
        <f>IF(G332=43,'Mission Importer'!A332,0)</f>
        <v>#VALUE!</v>
      </c>
      <c r="J332" t="e">
        <f>SEARCH("type",'Mission Importer'!A332)</f>
        <v>#VALUE!</v>
      </c>
      <c r="K332" t="e">
        <f>IF(J332=43,'Mission Importer'!A332,0)</f>
        <v>#VALUE!</v>
      </c>
      <c r="L332" t="e">
        <f>SEARCH("category",'Mission Importer'!A332)</f>
        <v>#VALUE!</v>
      </c>
      <c r="M332" t="e">
        <f>IF(L332=43,'Mission Importer'!A332,0)</f>
        <v>#VALUE!</v>
      </c>
    </row>
    <row r="333" spans="1:13" x14ac:dyDescent="0.3">
      <c r="A333" t="e">
        <f>SEARCH("livery",'Mission Importer'!A333)</f>
        <v>#VALUE!</v>
      </c>
      <c r="B333" t="e">
        <f>IF(A333=43,'Mission Importer'!A333,0)</f>
        <v>#VALUE!</v>
      </c>
      <c r="D333" t="e">
        <f>SEARCH("shape_name",'Mission Importer'!A333)</f>
        <v>#VALUE!</v>
      </c>
      <c r="E333" t="e">
        <f>IF(D333=43,'Mission Importer'!A333,0)</f>
        <v>#VALUE!</v>
      </c>
      <c r="G333" t="e">
        <f>SEARCH("shape_name",'Mission Importer'!A333)</f>
        <v>#VALUE!</v>
      </c>
      <c r="H333" t="e">
        <f>IF(G333=43,'Mission Importer'!A333,0)</f>
        <v>#VALUE!</v>
      </c>
      <c r="J333" t="e">
        <f>SEARCH("type",'Mission Importer'!A333)</f>
        <v>#VALUE!</v>
      </c>
      <c r="K333" t="e">
        <f>IF(J333=43,'Mission Importer'!A333,0)</f>
        <v>#VALUE!</v>
      </c>
      <c r="L333" t="e">
        <f>SEARCH("category",'Mission Importer'!A333)</f>
        <v>#VALUE!</v>
      </c>
      <c r="M333" t="e">
        <f>IF(L333=43,'Mission Importer'!A333,0)</f>
        <v>#VALUE!</v>
      </c>
    </row>
    <row r="334" spans="1:13" x14ac:dyDescent="0.3">
      <c r="A334" t="e">
        <f>SEARCH("livery",'Mission Importer'!A334)</f>
        <v>#VALUE!</v>
      </c>
      <c r="B334" t="e">
        <f>IF(A334=43,'Mission Importer'!A334,0)</f>
        <v>#VALUE!</v>
      </c>
      <c r="D334" t="e">
        <f>SEARCH("shape_name",'Mission Importer'!A334)</f>
        <v>#VALUE!</v>
      </c>
      <c r="E334" t="e">
        <f>IF(D334=43,'Mission Importer'!A334,0)</f>
        <v>#VALUE!</v>
      </c>
      <c r="G334" t="e">
        <f>SEARCH("shape_name",'Mission Importer'!A334)</f>
        <v>#VALUE!</v>
      </c>
      <c r="H334" t="e">
        <f>IF(G334=43,'Mission Importer'!A334,0)</f>
        <v>#VALUE!</v>
      </c>
      <c r="J334" t="e">
        <f>SEARCH("type",'Mission Importer'!A334)</f>
        <v>#VALUE!</v>
      </c>
      <c r="K334" t="e">
        <f>IF(J334=43,'Mission Importer'!A334,0)</f>
        <v>#VALUE!</v>
      </c>
      <c r="L334" t="e">
        <f>SEARCH("category",'Mission Importer'!A334)</f>
        <v>#VALUE!</v>
      </c>
      <c r="M334" t="e">
        <f>IF(L334=43,'Mission Importer'!A334,0)</f>
        <v>#VALUE!</v>
      </c>
    </row>
    <row r="335" spans="1:13" x14ac:dyDescent="0.3">
      <c r="A335" t="e">
        <f>SEARCH("livery",'Mission Importer'!A335)</f>
        <v>#VALUE!</v>
      </c>
      <c r="B335" t="e">
        <f>IF(A335=43,'Mission Importer'!A335,0)</f>
        <v>#VALUE!</v>
      </c>
      <c r="D335" t="e">
        <f>SEARCH("shape_name",'Mission Importer'!A335)</f>
        <v>#VALUE!</v>
      </c>
      <c r="E335" t="e">
        <f>IF(D335=43,'Mission Importer'!A335,0)</f>
        <v>#VALUE!</v>
      </c>
      <c r="G335" t="e">
        <f>SEARCH("shape_name",'Mission Importer'!A335)</f>
        <v>#VALUE!</v>
      </c>
      <c r="H335" t="e">
        <f>IF(G335=43,'Mission Importer'!A335,0)</f>
        <v>#VALUE!</v>
      </c>
      <c r="J335" t="e">
        <f>SEARCH("type",'Mission Importer'!A335)</f>
        <v>#VALUE!</v>
      </c>
      <c r="K335" t="e">
        <f>IF(J335=43,'Mission Importer'!A335,0)</f>
        <v>#VALUE!</v>
      </c>
      <c r="L335" t="e">
        <f>SEARCH("category",'Mission Importer'!A335)</f>
        <v>#VALUE!</v>
      </c>
      <c r="M335" t="e">
        <f>IF(L335=43,'Mission Importer'!A335,0)</f>
        <v>#VALUE!</v>
      </c>
    </row>
    <row r="336" spans="1:13" x14ac:dyDescent="0.3">
      <c r="A336" t="e">
        <f>SEARCH("livery",'Mission Importer'!A336)</f>
        <v>#VALUE!</v>
      </c>
      <c r="B336" t="e">
        <f>IF(A336=43,'Mission Importer'!A336,0)</f>
        <v>#VALUE!</v>
      </c>
      <c r="D336" t="e">
        <f>SEARCH("shape_name",'Mission Importer'!A336)</f>
        <v>#VALUE!</v>
      </c>
      <c r="E336" t="e">
        <f>IF(D336=43,'Mission Importer'!A336,0)</f>
        <v>#VALUE!</v>
      </c>
      <c r="G336" t="e">
        <f>SEARCH("shape_name",'Mission Importer'!A336)</f>
        <v>#VALUE!</v>
      </c>
      <c r="H336" t="e">
        <f>IF(G336=43,'Mission Importer'!A336,0)</f>
        <v>#VALUE!</v>
      </c>
      <c r="J336" t="e">
        <f>SEARCH("type",'Mission Importer'!A336)</f>
        <v>#VALUE!</v>
      </c>
      <c r="K336" t="e">
        <f>IF(J336=43,'Mission Importer'!A336,0)</f>
        <v>#VALUE!</v>
      </c>
      <c r="L336" t="e">
        <f>SEARCH("category",'Mission Importer'!A336)</f>
        <v>#VALUE!</v>
      </c>
      <c r="M336" t="e">
        <f>IF(L336=43,'Mission Importer'!A336,0)</f>
        <v>#VALUE!</v>
      </c>
    </row>
    <row r="337" spans="1:13" x14ac:dyDescent="0.3">
      <c r="A337" t="e">
        <f>SEARCH("livery",'Mission Importer'!A337)</f>
        <v>#VALUE!</v>
      </c>
      <c r="B337" t="e">
        <f>IF(A337=43,'Mission Importer'!A337,0)</f>
        <v>#VALUE!</v>
      </c>
      <c r="D337" t="e">
        <f>SEARCH("shape_name",'Mission Importer'!A337)</f>
        <v>#VALUE!</v>
      </c>
      <c r="E337" t="e">
        <f>IF(D337=43,'Mission Importer'!A337,0)</f>
        <v>#VALUE!</v>
      </c>
      <c r="G337" t="e">
        <f>SEARCH("shape_name",'Mission Importer'!A337)</f>
        <v>#VALUE!</v>
      </c>
      <c r="H337" t="e">
        <f>IF(G337=43,'Mission Importer'!A337,0)</f>
        <v>#VALUE!</v>
      </c>
      <c r="J337" t="e">
        <f>SEARCH("type",'Mission Importer'!A337)</f>
        <v>#VALUE!</v>
      </c>
      <c r="K337" t="e">
        <f>IF(J337=43,'Mission Importer'!A337,0)</f>
        <v>#VALUE!</v>
      </c>
      <c r="L337" t="e">
        <f>SEARCH("category",'Mission Importer'!A337)</f>
        <v>#VALUE!</v>
      </c>
      <c r="M337" t="e">
        <f>IF(L337=43,'Mission Importer'!A337,0)</f>
        <v>#VALUE!</v>
      </c>
    </row>
    <row r="338" spans="1:13" x14ac:dyDescent="0.3">
      <c r="A338" t="e">
        <f>SEARCH("livery",'Mission Importer'!A338)</f>
        <v>#VALUE!</v>
      </c>
      <c r="B338" t="e">
        <f>IF(A338=43,'Mission Importer'!A338,0)</f>
        <v>#VALUE!</v>
      </c>
      <c r="D338" t="e">
        <f>SEARCH("shape_name",'Mission Importer'!A338)</f>
        <v>#VALUE!</v>
      </c>
      <c r="E338" t="e">
        <f>IF(D338=43,'Mission Importer'!A338,0)</f>
        <v>#VALUE!</v>
      </c>
      <c r="G338" t="e">
        <f>SEARCH("shape_name",'Mission Importer'!A338)</f>
        <v>#VALUE!</v>
      </c>
      <c r="H338" t="e">
        <f>IF(G338=43,'Mission Importer'!A338,0)</f>
        <v>#VALUE!</v>
      </c>
      <c r="J338" t="e">
        <f>SEARCH("type",'Mission Importer'!A338)</f>
        <v>#VALUE!</v>
      </c>
      <c r="K338" t="e">
        <f>IF(J338=43,'Mission Importer'!A338,0)</f>
        <v>#VALUE!</v>
      </c>
      <c r="L338" t="e">
        <f>SEARCH("category",'Mission Importer'!A338)</f>
        <v>#VALUE!</v>
      </c>
      <c r="M338" t="e">
        <f>IF(L338=43,'Mission Importer'!A338,0)</f>
        <v>#VALUE!</v>
      </c>
    </row>
    <row r="339" spans="1:13" x14ac:dyDescent="0.3">
      <c r="A339" t="e">
        <f>SEARCH("livery",'Mission Importer'!A339)</f>
        <v>#VALUE!</v>
      </c>
      <c r="B339" t="e">
        <f>IF(A339=43,'Mission Importer'!A339,0)</f>
        <v>#VALUE!</v>
      </c>
      <c r="D339" t="e">
        <f>SEARCH("shape_name",'Mission Importer'!A339)</f>
        <v>#VALUE!</v>
      </c>
      <c r="E339" t="e">
        <f>IF(D339=43,'Mission Importer'!A339,0)</f>
        <v>#VALUE!</v>
      </c>
      <c r="G339" t="e">
        <f>SEARCH("shape_name",'Mission Importer'!A339)</f>
        <v>#VALUE!</v>
      </c>
      <c r="H339" t="e">
        <f>IF(G339=43,'Mission Importer'!A339,0)</f>
        <v>#VALUE!</v>
      </c>
      <c r="J339" t="e">
        <f>SEARCH("type",'Mission Importer'!A339)</f>
        <v>#VALUE!</v>
      </c>
      <c r="K339" t="e">
        <f>IF(J339=43,'Mission Importer'!A339,0)</f>
        <v>#VALUE!</v>
      </c>
      <c r="L339" t="e">
        <f>SEARCH("category",'Mission Importer'!A339)</f>
        <v>#VALUE!</v>
      </c>
      <c r="M339" t="e">
        <f>IF(L339=43,'Mission Importer'!A339,0)</f>
        <v>#VALUE!</v>
      </c>
    </row>
    <row r="340" spans="1:13" x14ac:dyDescent="0.3">
      <c r="A340" t="e">
        <f>SEARCH("livery",'Mission Importer'!A340)</f>
        <v>#VALUE!</v>
      </c>
      <c r="B340" t="e">
        <f>IF(A340=43,'Mission Importer'!A340,0)</f>
        <v>#VALUE!</v>
      </c>
      <c r="D340" t="e">
        <f>SEARCH("shape_name",'Mission Importer'!A340)</f>
        <v>#VALUE!</v>
      </c>
      <c r="E340" t="e">
        <f>IF(D340=43,'Mission Importer'!A340,0)</f>
        <v>#VALUE!</v>
      </c>
      <c r="G340" t="e">
        <f>SEARCH("shape_name",'Mission Importer'!A340)</f>
        <v>#VALUE!</v>
      </c>
      <c r="H340" t="e">
        <f>IF(G340=43,'Mission Importer'!A340,0)</f>
        <v>#VALUE!</v>
      </c>
      <c r="J340" t="e">
        <f>SEARCH("type",'Mission Importer'!A340)</f>
        <v>#VALUE!</v>
      </c>
      <c r="K340" t="e">
        <f>IF(J340=43,'Mission Importer'!A340,0)</f>
        <v>#VALUE!</v>
      </c>
      <c r="L340" t="e">
        <f>SEARCH("category",'Mission Importer'!A340)</f>
        <v>#VALUE!</v>
      </c>
      <c r="M340" t="e">
        <f>IF(L340=43,'Mission Importer'!A340,0)</f>
        <v>#VALUE!</v>
      </c>
    </row>
    <row r="341" spans="1:13" x14ac:dyDescent="0.3">
      <c r="A341" t="e">
        <f>SEARCH("livery",'Mission Importer'!A341)</f>
        <v>#VALUE!</v>
      </c>
      <c r="B341" t="e">
        <f>IF(A341=43,'Mission Importer'!A341,0)</f>
        <v>#VALUE!</v>
      </c>
      <c r="D341" t="e">
        <f>SEARCH("shape_name",'Mission Importer'!A341)</f>
        <v>#VALUE!</v>
      </c>
      <c r="E341" t="e">
        <f>IF(D341=43,'Mission Importer'!A341,0)</f>
        <v>#VALUE!</v>
      </c>
      <c r="G341" t="e">
        <f>SEARCH("shape_name",'Mission Importer'!A341)</f>
        <v>#VALUE!</v>
      </c>
      <c r="H341" t="e">
        <f>IF(G341=43,'Mission Importer'!A341,0)</f>
        <v>#VALUE!</v>
      </c>
      <c r="J341" t="e">
        <f>SEARCH("type",'Mission Importer'!A341)</f>
        <v>#VALUE!</v>
      </c>
      <c r="K341" t="e">
        <f>IF(J341=43,'Mission Importer'!A341,0)</f>
        <v>#VALUE!</v>
      </c>
      <c r="L341" t="e">
        <f>SEARCH("category",'Mission Importer'!A341)</f>
        <v>#VALUE!</v>
      </c>
      <c r="M341" t="e">
        <f>IF(L341=43,'Mission Importer'!A341,0)</f>
        <v>#VALUE!</v>
      </c>
    </row>
    <row r="342" spans="1:13" x14ac:dyDescent="0.3">
      <c r="A342" t="e">
        <f>SEARCH("livery",'Mission Importer'!A342)</f>
        <v>#VALUE!</v>
      </c>
      <c r="B342" t="e">
        <f>IF(A342=43,'Mission Importer'!A342,0)</f>
        <v>#VALUE!</v>
      </c>
      <c r="D342" t="e">
        <f>SEARCH("shape_name",'Mission Importer'!A342)</f>
        <v>#VALUE!</v>
      </c>
      <c r="E342" t="e">
        <f>IF(D342=43,'Mission Importer'!A342,0)</f>
        <v>#VALUE!</v>
      </c>
      <c r="G342" t="e">
        <f>SEARCH("shape_name",'Mission Importer'!A342)</f>
        <v>#VALUE!</v>
      </c>
      <c r="H342" t="e">
        <f>IF(G342=43,'Mission Importer'!A342,0)</f>
        <v>#VALUE!</v>
      </c>
      <c r="J342">
        <f>SEARCH("type",'Mission Importer'!A342)</f>
        <v>47</v>
      </c>
      <c r="K342">
        <f>IF(J342=43,'Mission Importer'!A342,0)</f>
        <v>0</v>
      </c>
      <c r="L342" t="e">
        <f>SEARCH("category",'Mission Importer'!A342)</f>
        <v>#VALUE!</v>
      </c>
      <c r="M342" t="e">
        <f>IF(L342=43,'Mission Importer'!A342,0)</f>
        <v>#VALUE!</v>
      </c>
    </row>
    <row r="343" spans="1:13" x14ac:dyDescent="0.3">
      <c r="A343" t="e">
        <f>SEARCH("livery",'Mission Importer'!A343)</f>
        <v>#VALUE!</v>
      </c>
      <c r="B343" t="e">
        <f>IF(A343=43,'Mission Importer'!A343,0)</f>
        <v>#VALUE!</v>
      </c>
      <c r="D343" t="e">
        <f>SEARCH("shape_name",'Mission Importer'!A343)</f>
        <v>#VALUE!</v>
      </c>
      <c r="E343" t="e">
        <f>IF(D343=43,'Mission Importer'!A343,0)</f>
        <v>#VALUE!</v>
      </c>
      <c r="G343" t="e">
        <f>SEARCH("shape_name",'Mission Importer'!A343)</f>
        <v>#VALUE!</v>
      </c>
      <c r="H343" t="e">
        <f>IF(G343=43,'Mission Importer'!A343,0)</f>
        <v>#VALUE!</v>
      </c>
      <c r="J343" t="e">
        <f>SEARCH("type",'Mission Importer'!A343)</f>
        <v>#VALUE!</v>
      </c>
      <c r="K343" t="e">
        <f>IF(J343=43,'Mission Importer'!A343,0)</f>
        <v>#VALUE!</v>
      </c>
      <c r="L343" t="e">
        <f>SEARCH("category",'Mission Importer'!A343)</f>
        <v>#VALUE!</v>
      </c>
      <c r="M343" t="e">
        <f>IF(L343=43,'Mission Importer'!A343,0)</f>
        <v>#VALUE!</v>
      </c>
    </row>
    <row r="344" spans="1:13" x14ac:dyDescent="0.3">
      <c r="A344" t="e">
        <f>SEARCH("livery",'Mission Importer'!A344)</f>
        <v>#VALUE!</v>
      </c>
      <c r="B344" t="e">
        <f>IF(A344=43,'Mission Importer'!A344,0)</f>
        <v>#VALUE!</v>
      </c>
      <c r="D344" t="e">
        <f>SEARCH("shape_name",'Mission Importer'!A344)</f>
        <v>#VALUE!</v>
      </c>
      <c r="E344" t="e">
        <f>IF(D344=43,'Mission Importer'!A344,0)</f>
        <v>#VALUE!</v>
      </c>
      <c r="G344" t="e">
        <f>SEARCH("shape_name",'Mission Importer'!A344)</f>
        <v>#VALUE!</v>
      </c>
      <c r="H344" t="e">
        <f>IF(G344=43,'Mission Importer'!A344,0)</f>
        <v>#VALUE!</v>
      </c>
      <c r="J344" t="e">
        <f>SEARCH("type",'Mission Importer'!A344)</f>
        <v>#VALUE!</v>
      </c>
      <c r="K344" t="e">
        <f>IF(J344=43,'Mission Importer'!A344,0)</f>
        <v>#VALUE!</v>
      </c>
      <c r="L344" t="e">
        <f>SEARCH("category",'Mission Importer'!A344)</f>
        <v>#VALUE!</v>
      </c>
      <c r="M344" t="e">
        <f>IF(L344=43,'Mission Importer'!A344,0)</f>
        <v>#VALUE!</v>
      </c>
    </row>
    <row r="345" spans="1:13" x14ac:dyDescent="0.3">
      <c r="A345" t="e">
        <f>SEARCH("livery",'Mission Importer'!A345)</f>
        <v>#VALUE!</v>
      </c>
      <c r="B345" t="e">
        <f>IF(A345=43,'Mission Importer'!A345,0)</f>
        <v>#VALUE!</v>
      </c>
      <c r="D345" t="e">
        <f>SEARCH("shape_name",'Mission Importer'!A345)</f>
        <v>#VALUE!</v>
      </c>
      <c r="E345" t="e">
        <f>IF(D345=43,'Mission Importer'!A345,0)</f>
        <v>#VALUE!</v>
      </c>
      <c r="G345" t="e">
        <f>SEARCH("shape_name",'Mission Importer'!A345)</f>
        <v>#VALUE!</v>
      </c>
      <c r="H345" t="e">
        <f>IF(G345=43,'Mission Importer'!A345,0)</f>
        <v>#VALUE!</v>
      </c>
      <c r="J345" t="e">
        <f>SEARCH("type",'Mission Importer'!A345)</f>
        <v>#VALUE!</v>
      </c>
      <c r="K345" t="e">
        <f>IF(J345=43,'Mission Importer'!A345,0)</f>
        <v>#VALUE!</v>
      </c>
      <c r="L345" t="e">
        <f>SEARCH("category",'Mission Importer'!A345)</f>
        <v>#VALUE!</v>
      </c>
      <c r="M345" t="e">
        <f>IF(L345=43,'Mission Importer'!A345,0)</f>
        <v>#VALUE!</v>
      </c>
    </row>
    <row r="346" spans="1:13" x14ac:dyDescent="0.3">
      <c r="A346" t="e">
        <f>SEARCH("livery",'Mission Importer'!A346)</f>
        <v>#VALUE!</v>
      </c>
      <c r="B346" t="e">
        <f>IF(A346=43,'Mission Importer'!A346,0)</f>
        <v>#VALUE!</v>
      </c>
      <c r="D346" t="e">
        <f>SEARCH("shape_name",'Mission Importer'!A346)</f>
        <v>#VALUE!</v>
      </c>
      <c r="E346" t="e">
        <f>IF(D346=43,'Mission Importer'!A346,0)</f>
        <v>#VALUE!</v>
      </c>
      <c r="G346" t="e">
        <f>SEARCH("shape_name",'Mission Importer'!A346)</f>
        <v>#VALUE!</v>
      </c>
      <c r="H346" t="e">
        <f>IF(G346=43,'Mission Importer'!A346,0)</f>
        <v>#VALUE!</v>
      </c>
      <c r="J346" t="e">
        <f>SEARCH("type",'Mission Importer'!A346)</f>
        <v>#VALUE!</v>
      </c>
      <c r="K346" t="e">
        <f>IF(J346=43,'Mission Importer'!A346,0)</f>
        <v>#VALUE!</v>
      </c>
      <c r="L346" t="e">
        <f>SEARCH("category",'Mission Importer'!A346)</f>
        <v>#VALUE!</v>
      </c>
      <c r="M346" t="e">
        <f>IF(L346=43,'Mission Importer'!A346,0)</f>
        <v>#VALUE!</v>
      </c>
    </row>
    <row r="347" spans="1:13" x14ac:dyDescent="0.3">
      <c r="A347" t="e">
        <f>SEARCH("livery",'Mission Importer'!A347)</f>
        <v>#VALUE!</v>
      </c>
      <c r="B347" t="e">
        <f>IF(A347=43,'Mission Importer'!A347,0)</f>
        <v>#VALUE!</v>
      </c>
      <c r="D347" t="e">
        <f>SEARCH("shape_name",'Mission Importer'!A347)</f>
        <v>#VALUE!</v>
      </c>
      <c r="E347" t="e">
        <f>IF(D347=43,'Mission Importer'!A347,0)</f>
        <v>#VALUE!</v>
      </c>
      <c r="G347" t="e">
        <f>SEARCH("shape_name",'Mission Importer'!A347)</f>
        <v>#VALUE!</v>
      </c>
      <c r="H347" t="e">
        <f>IF(G347=43,'Mission Importer'!A347,0)</f>
        <v>#VALUE!</v>
      </c>
      <c r="J347" t="e">
        <f>SEARCH("type",'Mission Importer'!A347)</f>
        <v>#VALUE!</v>
      </c>
      <c r="K347" t="e">
        <f>IF(J347=43,'Mission Importer'!A347,0)</f>
        <v>#VALUE!</v>
      </c>
      <c r="L347" t="e">
        <f>SEARCH("category",'Mission Importer'!A347)</f>
        <v>#VALUE!</v>
      </c>
      <c r="M347" t="e">
        <f>IF(L347=43,'Mission Importer'!A347,0)</f>
        <v>#VALUE!</v>
      </c>
    </row>
    <row r="348" spans="1:13" x14ac:dyDescent="0.3">
      <c r="A348" t="e">
        <f>SEARCH("livery",'Mission Importer'!A348)</f>
        <v>#VALUE!</v>
      </c>
      <c r="B348" t="e">
        <f>IF(A348=43,'Mission Importer'!A348,0)</f>
        <v>#VALUE!</v>
      </c>
      <c r="D348" t="e">
        <f>SEARCH("shape_name",'Mission Importer'!A348)</f>
        <v>#VALUE!</v>
      </c>
      <c r="E348" t="e">
        <f>IF(D348=43,'Mission Importer'!A348,0)</f>
        <v>#VALUE!</v>
      </c>
      <c r="G348" t="e">
        <f>SEARCH("shape_name",'Mission Importer'!A348)</f>
        <v>#VALUE!</v>
      </c>
      <c r="H348" t="e">
        <f>IF(G348=43,'Mission Importer'!A348,0)</f>
        <v>#VALUE!</v>
      </c>
      <c r="J348" t="e">
        <f>SEARCH("type",'Mission Importer'!A348)</f>
        <v>#VALUE!</v>
      </c>
      <c r="K348" t="e">
        <f>IF(J348=43,'Mission Importer'!A348,0)</f>
        <v>#VALUE!</v>
      </c>
      <c r="L348" t="e">
        <f>SEARCH("category",'Mission Importer'!A348)</f>
        <v>#VALUE!</v>
      </c>
      <c r="M348" t="e">
        <f>IF(L348=43,'Mission Importer'!A348,0)</f>
        <v>#VALUE!</v>
      </c>
    </row>
    <row r="349" spans="1:13" x14ac:dyDescent="0.3">
      <c r="A349" t="e">
        <f>SEARCH("livery",'Mission Importer'!A349)</f>
        <v>#VALUE!</v>
      </c>
      <c r="B349" t="e">
        <f>IF(A349=43,'Mission Importer'!A349,0)</f>
        <v>#VALUE!</v>
      </c>
      <c r="D349" t="e">
        <f>SEARCH("shape_name",'Mission Importer'!A349)</f>
        <v>#VALUE!</v>
      </c>
      <c r="E349" t="e">
        <f>IF(D349=43,'Mission Importer'!A349,0)</f>
        <v>#VALUE!</v>
      </c>
      <c r="G349" t="e">
        <f>SEARCH("shape_name",'Mission Importer'!A349)</f>
        <v>#VALUE!</v>
      </c>
      <c r="H349" t="e">
        <f>IF(G349=43,'Mission Importer'!A349,0)</f>
        <v>#VALUE!</v>
      </c>
      <c r="J349" t="e">
        <f>SEARCH("type",'Mission Importer'!A349)</f>
        <v>#VALUE!</v>
      </c>
      <c r="K349" t="e">
        <f>IF(J349=43,'Mission Importer'!A349,0)</f>
        <v>#VALUE!</v>
      </c>
      <c r="L349" t="e">
        <f>SEARCH("category",'Mission Importer'!A349)</f>
        <v>#VALUE!</v>
      </c>
      <c r="M349" t="e">
        <f>IF(L349=43,'Mission Importer'!A349,0)</f>
        <v>#VALUE!</v>
      </c>
    </row>
    <row r="350" spans="1:13" x14ac:dyDescent="0.3">
      <c r="A350" t="e">
        <f>SEARCH("livery",'Mission Importer'!A350)</f>
        <v>#VALUE!</v>
      </c>
      <c r="B350" t="e">
        <f>IF(A350=43,'Mission Importer'!A350,0)</f>
        <v>#VALUE!</v>
      </c>
      <c r="D350" t="e">
        <f>SEARCH("shape_name",'Mission Importer'!A350)</f>
        <v>#VALUE!</v>
      </c>
      <c r="E350" t="e">
        <f>IF(D350=43,'Mission Importer'!A350,0)</f>
        <v>#VALUE!</v>
      </c>
      <c r="G350" t="e">
        <f>SEARCH("shape_name",'Mission Importer'!A350)</f>
        <v>#VALUE!</v>
      </c>
      <c r="H350" t="e">
        <f>IF(G350=43,'Mission Importer'!A350,0)</f>
        <v>#VALUE!</v>
      </c>
      <c r="J350" t="e">
        <f>SEARCH("type",'Mission Importer'!A350)</f>
        <v>#VALUE!</v>
      </c>
      <c r="K350" t="e">
        <f>IF(J350=43,'Mission Importer'!A350,0)</f>
        <v>#VALUE!</v>
      </c>
      <c r="L350" t="e">
        <f>SEARCH("category",'Mission Importer'!A350)</f>
        <v>#VALUE!</v>
      </c>
      <c r="M350" t="e">
        <f>IF(L350=43,'Mission Importer'!A350,0)</f>
        <v>#VALUE!</v>
      </c>
    </row>
    <row r="351" spans="1:13" x14ac:dyDescent="0.3">
      <c r="A351" t="e">
        <f>SEARCH("livery",'Mission Importer'!A351)</f>
        <v>#VALUE!</v>
      </c>
      <c r="B351" t="e">
        <f>IF(A351=43,'Mission Importer'!A351,0)</f>
        <v>#VALUE!</v>
      </c>
      <c r="D351" t="e">
        <f>SEARCH("shape_name",'Mission Importer'!A351)</f>
        <v>#VALUE!</v>
      </c>
      <c r="E351" t="e">
        <f>IF(D351=43,'Mission Importer'!A351,0)</f>
        <v>#VALUE!</v>
      </c>
      <c r="G351" t="e">
        <f>SEARCH("shape_name",'Mission Importer'!A351)</f>
        <v>#VALUE!</v>
      </c>
      <c r="H351" t="e">
        <f>IF(G351=43,'Mission Importer'!A351,0)</f>
        <v>#VALUE!</v>
      </c>
      <c r="J351" t="e">
        <f>SEARCH("type",'Mission Importer'!A351)</f>
        <v>#VALUE!</v>
      </c>
      <c r="K351" t="e">
        <f>IF(J351=43,'Mission Importer'!A351,0)</f>
        <v>#VALUE!</v>
      </c>
      <c r="L351" t="e">
        <f>SEARCH("category",'Mission Importer'!A351)</f>
        <v>#VALUE!</v>
      </c>
      <c r="M351" t="e">
        <f>IF(L351=43,'Mission Importer'!A351,0)</f>
        <v>#VALUE!</v>
      </c>
    </row>
    <row r="352" spans="1:13" x14ac:dyDescent="0.3">
      <c r="A352" t="e">
        <f>SEARCH("livery",'Mission Importer'!A352)</f>
        <v>#VALUE!</v>
      </c>
      <c r="B352" t="e">
        <f>IF(A352=43,'Mission Importer'!A352,0)</f>
        <v>#VALUE!</v>
      </c>
      <c r="D352" t="e">
        <f>SEARCH("shape_name",'Mission Importer'!A352)</f>
        <v>#VALUE!</v>
      </c>
      <c r="E352" t="e">
        <f>IF(D352=43,'Mission Importer'!A352,0)</f>
        <v>#VALUE!</v>
      </c>
      <c r="G352" t="e">
        <f>SEARCH("shape_name",'Mission Importer'!A352)</f>
        <v>#VALUE!</v>
      </c>
      <c r="H352" t="e">
        <f>IF(G352=43,'Mission Importer'!A352,0)</f>
        <v>#VALUE!</v>
      </c>
      <c r="J352" t="e">
        <f>SEARCH("type",'Mission Importer'!A352)</f>
        <v>#VALUE!</v>
      </c>
      <c r="K352" t="e">
        <f>IF(J352=43,'Mission Importer'!A352,0)</f>
        <v>#VALUE!</v>
      </c>
      <c r="L352" t="e">
        <f>SEARCH("category",'Mission Importer'!A352)</f>
        <v>#VALUE!</v>
      </c>
      <c r="M352" t="e">
        <f>IF(L352=43,'Mission Importer'!A352,0)</f>
        <v>#VALUE!</v>
      </c>
    </row>
    <row r="353" spans="1:13" x14ac:dyDescent="0.3">
      <c r="A353" t="e">
        <f>SEARCH("livery",'Mission Importer'!A353)</f>
        <v>#VALUE!</v>
      </c>
      <c r="B353" t="e">
        <f>IF(A353=43,'Mission Importer'!A353,0)</f>
        <v>#VALUE!</v>
      </c>
      <c r="D353" t="e">
        <f>SEARCH("shape_name",'Mission Importer'!A353)</f>
        <v>#VALUE!</v>
      </c>
      <c r="E353" t="e">
        <f>IF(D353=43,'Mission Importer'!A353,0)</f>
        <v>#VALUE!</v>
      </c>
      <c r="G353" t="e">
        <f>SEARCH("shape_name",'Mission Importer'!A353)</f>
        <v>#VALUE!</v>
      </c>
      <c r="H353" t="e">
        <f>IF(G353=43,'Mission Importer'!A353,0)</f>
        <v>#VALUE!</v>
      </c>
      <c r="J353" t="e">
        <f>SEARCH("type",'Mission Importer'!A353)</f>
        <v>#VALUE!</v>
      </c>
      <c r="K353" t="e">
        <f>IF(J353=43,'Mission Importer'!A353,0)</f>
        <v>#VALUE!</v>
      </c>
      <c r="L353" t="e">
        <f>SEARCH("category",'Mission Importer'!A353)</f>
        <v>#VALUE!</v>
      </c>
      <c r="M353" t="e">
        <f>IF(L353=43,'Mission Importer'!A353,0)</f>
        <v>#VALUE!</v>
      </c>
    </row>
    <row r="354" spans="1:13" x14ac:dyDescent="0.3">
      <c r="A354" t="e">
        <f>SEARCH("livery",'Mission Importer'!A354)</f>
        <v>#VALUE!</v>
      </c>
      <c r="B354" t="e">
        <f>IF(A354=43,'Mission Importer'!A354,0)</f>
        <v>#VALUE!</v>
      </c>
      <c r="D354" t="e">
        <f>SEARCH("shape_name",'Mission Importer'!A354)</f>
        <v>#VALUE!</v>
      </c>
      <c r="E354" t="e">
        <f>IF(D354=43,'Mission Importer'!A354,0)</f>
        <v>#VALUE!</v>
      </c>
      <c r="G354" t="e">
        <f>SEARCH("shape_name",'Mission Importer'!A354)</f>
        <v>#VALUE!</v>
      </c>
      <c r="H354" t="e">
        <f>IF(G354=43,'Mission Importer'!A354,0)</f>
        <v>#VALUE!</v>
      </c>
      <c r="J354" t="e">
        <f>SEARCH("type",'Mission Importer'!A354)</f>
        <v>#VALUE!</v>
      </c>
      <c r="K354" t="e">
        <f>IF(J354=43,'Mission Importer'!A354,0)</f>
        <v>#VALUE!</v>
      </c>
      <c r="L354" t="e">
        <f>SEARCH("category",'Mission Importer'!A354)</f>
        <v>#VALUE!</v>
      </c>
      <c r="M354" t="e">
        <f>IF(L354=43,'Mission Importer'!A354,0)</f>
        <v>#VALUE!</v>
      </c>
    </row>
    <row r="355" spans="1:13" x14ac:dyDescent="0.3">
      <c r="A355" t="e">
        <f>SEARCH("livery",'Mission Importer'!A355)</f>
        <v>#VALUE!</v>
      </c>
      <c r="B355" t="e">
        <f>IF(A355=43,'Mission Importer'!A355,0)</f>
        <v>#VALUE!</v>
      </c>
      <c r="D355" t="e">
        <f>SEARCH("shape_name",'Mission Importer'!A355)</f>
        <v>#VALUE!</v>
      </c>
      <c r="E355" t="e">
        <f>IF(D355=43,'Mission Importer'!A355,0)</f>
        <v>#VALUE!</v>
      </c>
      <c r="G355" t="e">
        <f>SEARCH("shape_name",'Mission Importer'!A355)</f>
        <v>#VALUE!</v>
      </c>
      <c r="H355" t="e">
        <f>IF(G355=43,'Mission Importer'!A355,0)</f>
        <v>#VALUE!</v>
      </c>
      <c r="J355" t="e">
        <f>SEARCH("type",'Mission Importer'!A355)</f>
        <v>#VALUE!</v>
      </c>
      <c r="K355" t="e">
        <f>IF(J355=43,'Mission Importer'!A355,0)</f>
        <v>#VALUE!</v>
      </c>
      <c r="L355" t="e">
        <f>SEARCH("category",'Mission Importer'!A355)</f>
        <v>#VALUE!</v>
      </c>
      <c r="M355" t="e">
        <f>IF(L355=43,'Mission Importer'!A355,0)</f>
        <v>#VALUE!</v>
      </c>
    </row>
    <row r="356" spans="1:13" x14ac:dyDescent="0.3">
      <c r="A356" t="e">
        <f>SEARCH("livery",'Mission Importer'!A356)</f>
        <v>#VALUE!</v>
      </c>
      <c r="B356" t="e">
        <f>IF(A356=43,'Mission Importer'!A356,0)</f>
        <v>#VALUE!</v>
      </c>
      <c r="D356" t="e">
        <f>SEARCH("shape_name",'Mission Importer'!A356)</f>
        <v>#VALUE!</v>
      </c>
      <c r="E356" t="e">
        <f>IF(D356=43,'Mission Importer'!A356,0)</f>
        <v>#VALUE!</v>
      </c>
      <c r="G356" t="e">
        <f>SEARCH("shape_name",'Mission Importer'!A356)</f>
        <v>#VALUE!</v>
      </c>
      <c r="H356" t="e">
        <f>IF(G356=43,'Mission Importer'!A356,0)</f>
        <v>#VALUE!</v>
      </c>
      <c r="J356" t="e">
        <f>SEARCH("type",'Mission Importer'!A356)</f>
        <v>#VALUE!</v>
      </c>
      <c r="K356" t="e">
        <f>IF(J356=43,'Mission Importer'!A356,0)</f>
        <v>#VALUE!</v>
      </c>
      <c r="L356" t="e">
        <f>SEARCH("category",'Mission Importer'!A356)</f>
        <v>#VALUE!</v>
      </c>
      <c r="M356" t="e">
        <f>IF(L356=43,'Mission Importer'!A356,0)</f>
        <v>#VALUE!</v>
      </c>
    </row>
    <row r="357" spans="1:13" x14ac:dyDescent="0.3">
      <c r="A357" t="e">
        <f>SEARCH("livery",'Mission Importer'!A357)</f>
        <v>#VALUE!</v>
      </c>
      <c r="B357" t="e">
        <f>IF(A357=43,'Mission Importer'!A357,0)</f>
        <v>#VALUE!</v>
      </c>
      <c r="D357" t="e">
        <f>SEARCH("shape_name",'Mission Importer'!A357)</f>
        <v>#VALUE!</v>
      </c>
      <c r="E357" t="e">
        <f>IF(D357=43,'Mission Importer'!A357,0)</f>
        <v>#VALUE!</v>
      </c>
      <c r="G357" t="e">
        <f>SEARCH("shape_name",'Mission Importer'!A357)</f>
        <v>#VALUE!</v>
      </c>
      <c r="H357" t="e">
        <f>IF(G357=43,'Mission Importer'!A357,0)</f>
        <v>#VALUE!</v>
      </c>
      <c r="J357" t="e">
        <f>SEARCH("type",'Mission Importer'!A357)</f>
        <v>#VALUE!</v>
      </c>
      <c r="K357" t="e">
        <f>IF(J357=43,'Mission Importer'!A357,0)</f>
        <v>#VALUE!</v>
      </c>
      <c r="L357">
        <f>SEARCH("category",'Mission Importer'!A357)</f>
        <v>43</v>
      </c>
      <c r="M357" t="str">
        <f>IF(L357=43,'Mission Importer'!A357,0)</f>
        <v xml:space="preserve">                                        ["category"] = "Air Defence",</v>
      </c>
    </row>
    <row r="358" spans="1:13" x14ac:dyDescent="0.3">
      <c r="A358" t="e">
        <f>SEARCH("livery",'Mission Importer'!A358)</f>
        <v>#VALUE!</v>
      </c>
      <c r="B358" t="e">
        <f>IF(A358=43,'Mission Importer'!A358,0)</f>
        <v>#VALUE!</v>
      </c>
      <c r="D358" t="e">
        <f>SEARCH("shape_name",'Mission Importer'!A358)</f>
        <v>#VALUE!</v>
      </c>
      <c r="E358" t="e">
        <f>IF(D358=43,'Mission Importer'!A358,0)</f>
        <v>#VALUE!</v>
      </c>
      <c r="G358" t="e">
        <f>SEARCH("shape_name",'Mission Importer'!A358)</f>
        <v>#VALUE!</v>
      </c>
      <c r="H358" t="e">
        <f>IF(G358=43,'Mission Importer'!A358,0)</f>
        <v>#VALUE!</v>
      </c>
      <c r="J358">
        <f>SEARCH("type",'Mission Importer'!A358)</f>
        <v>43</v>
      </c>
      <c r="K358" t="str">
        <f>IF(J358=43,'Mission Importer'!A358,0)</f>
        <v xml:space="preserve">                                        ["type"] = "M1097 Avenger",</v>
      </c>
      <c r="L358" t="e">
        <f>SEARCH("category",'Mission Importer'!A358)</f>
        <v>#VALUE!</v>
      </c>
      <c r="M358" t="e">
        <f>IF(L358=43,'Mission Importer'!A358,0)</f>
        <v>#VALUE!</v>
      </c>
    </row>
    <row r="359" spans="1:13" x14ac:dyDescent="0.3">
      <c r="A359" t="e">
        <f>SEARCH("livery",'Mission Importer'!A359)</f>
        <v>#VALUE!</v>
      </c>
      <c r="B359" t="e">
        <f>IF(A359=43,'Mission Importer'!A359,0)</f>
        <v>#VALUE!</v>
      </c>
      <c r="D359" t="e">
        <f>SEARCH("shape_name",'Mission Importer'!A359)</f>
        <v>#VALUE!</v>
      </c>
      <c r="E359" t="e">
        <f>IF(D359=43,'Mission Importer'!A359,0)</f>
        <v>#VALUE!</v>
      </c>
      <c r="G359" t="e">
        <f>SEARCH("shape_name",'Mission Importer'!A359)</f>
        <v>#VALUE!</v>
      </c>
      <c r="H359" t="e">
        <f>IF(G359=43,'Mission Importer'!A359,0)</f>
        <v>#VALUE!</v>
      </c>
      <c r="J359" t="e">
        <f>SEARCH("type",'Mission Importer'!A359)</f>
        <v>#VALUE!</v>
      </c>
      <c r="K359" t="e">
        <f>IF(J359=43,'Mission Importer'!A359,0)</f>
        <v>#VALUE!</v>
      </c>
      <c r="L359" t="e">
        <f>SEARCH("category",'Mission Importer'!A359)</f>
        <v>#VALUE!</v>
      </c>
      <c r="M359" t="e">
        <f>IF(L359=43,'Mission Importer'!A359,0)</f>
        <v>#VALUE!</v>
      </c>
    </row>
    <row r="360" spans="1:13" x14ac:dyDescent="0.3">
      <c r="A360" t="e">
        <f>SEARCH("livery",'Mission Importer'!A360)</f>
        <v>#VALUE!</v>
      </c>
      <c r="B360" t="e">
        <f>IF(A360=43,'Mission Importer'!A360,0)</f>
        <v>#VALUE!</v>
      </c>
      <c r="D360" t="e">
        <f>SEARCH("shape_name",'Mission Importer'!A360)</f>
        <v>#VALUE!</v>
      </c>
      <c r="E360" t="e">
        <f>IF(D360=43,'Mission Importer'!A360,0)</f>
        <v>#VALUE!</v>
      </c>
      <c r="G360" t="e">
        <f>SEARCH("shape_name",'Mission Importer'!A360)</f>
        <v>#VALUE!</v>
      </c>
      <c r="H360" t="e">
        <f>IF(G360=43,'Mission Importer'!A360,0)</f>
        <v>#VALUE!</v>
      </c>
      <c r="J360" t="e">
        <f>SEARCH("type",'Mission Importer'!A360)</f>
        <v>#VALUE!</v>
      </c>
      <c r="K360" t="e">
        <f>IF(J360=43,'Mission Importer'!A360,0)</f>
        <v>#VALUE!</v>
      </c>
      <c r="L360" t="e">
        <f>SEARCH("category",'Mission Importer'!A360)</f>
        <v>#VALUE!</v>
      </c>
      <c r="M360" t="e">
        <f>IF(L360=43,'Mission Importer'!A360,0)</f>
        <v>#VALUE!</v>
      </c>
    </row>
    <row r="361" spans="1:13" x14ac:dyDescent="0.3">
      <c r="A361" t="e">
        <f>SEARCH("livery",'Mission Importer'!A361)</f>
        <v>#VALUE!</v>
      </c>
      <c r="B361" t="e">
        <f>IF(A361=43,'Mission Importer'!A361,0)</f>
        <v>#VALUE!</v>
      </c>
      <c r="D361" t="e">
        <f>SEARCH("shape_name",'Mission Importer'!A361)</f>
        <v>#VALUE!</v>
      </c>
      <c r="E361" t="e">
        <f>IF(D361=43,'Mission Importer'!A361,0)</f>
        <v>#VALUE!</v>
      </c>
      <c r="G361" t="e">
        <f>SEARCH("shape_name",'Mission Importer'!A361)</f>
        <v>#VALUE!</v>
      </c>
      <c r="H361" t="e">
        <f>IF(G361=43,'Mission Importer'!A361,0)</f>
        <v>#VALUE!</v>
      </c>
      <c r="J361" t="e">
        <f>SEARCH("type",'Mission Importer'!A361)</f>
        <v>#VALUE!</v>
      </c>
      <c r="K361" t="e">
        <f>IF(J361=43,'Mission Importer'!A361,0)</f>
        <v>#VALUE!</v>
      </c>
      <c r="L361" t="e">
        <f>SEARCH("category",'Mission Importer'!A361)</f>
        <v>#VALUE!</v>
      </c>
      <c r="M361" t="e">
        <f>IF(L361=43,'Mission Importer'!A361,0)</f>
        <v>#VALUE!</v>
      </c>
    </row>
    <row r="362" spans="1:13" x14ac:dyDescent="0.3">
      <c r="A362" t="e">
        <f>SEARCH("livery",'Mission Importer'!A362)</f>
        <v>#VALUE!</v>
      </c>
      <c r="B362" t="e">
        <f>IF(A362=43,'Mission Importer'!A362,0)</f>
        <v>#VALUE!</v>
      </c>
      <c r="D362" t="e">
        <f>SEARCH("shape_name",'Mission Importer'!A362)</f>
        <v>#VALUE!</v>
      </c>
      <c r="E362" t="e">
        <f>IF(D362=43,'Mission Importer'!A362,0)</f>
        <v>#VALUE!</v>
      </c>
      <c r="G362" t="e">
        <f>SEARCH("shape_name",'Mission Importer'!A362)</f>
        <v>#VALUE!</v>
      </c>
      <c r="H362" t="e">
        <f>IF(G362=43,'Mission Importer'!A362,0)</f>
        <v>#VALUE!</v>
      </c>
      <c r="J362" t="e">
        <f>SEARCH("type",'Mission Importer'!A362)</f>
        <v>#VALUE!</v>
      </c>
      <c r="K362" t="e">
        <f>IF(J362=43,'Mission Importer'!A362,0)</f>
        <v>#VALUE!</v>
      </c>
      <c r="L362" t="e">
        <f>SEARCH("category",'Mission Importer'!A362)</f>
        <v>#VALUE!</v>
      </c>
      <c r="M362" t="e">
        <f>IF(L362=43,'Mission Importer'!A362,0)</f>
        <v>#VALUE!</v>
      </c>
    </row>
    <row r="363" spans="1:13" x14ac:dyDescent="0.3">
      <c r="A363" t="e">
        <f>SEARCH("livery",'Mission Importer'!A363)</f>
        <v>#VALUE!</v>
      </c>
      <c r="B363" t="e">
        <f>IF(A363=43,'Mission Importer'!A363,0)</f>
        <v>#VALUE!</v>
      </c>
      <c r="D363" t="e">
        <f>SEARCH("shape_name",'Mission Importer'!A363)</f>
        <v>#VALUE!</v>
      </c>
      <c r="E363" t="e">
        <f>IF(D363=43,'Mission Importer'!A363,0)</f>
        <v>#VALUE!</v>
      </c>
      <c r="G363" t="e">
        <f>SEARCH("shape_name",'Mission Importer'!A363)</f>
        <v>#VALUE!</v>
      </c>
      <c r="H363" t="e">
        <f>IF(G363=43,'Mission Importer'!A363,0)</f>
        <v>#VALUE!</v>
      </c>
      <c r="J363" t="e">
        <f>SEARCH("type",'Mission Importer'!A363)</f>
        <v>#VALUE!</v>
      </c>
      <c r="K363" t="e">
        <f>IF(J363=43,'Mission Importer'!A363,0)</f>
        <v>#VALUE!</v>
      </c>
      <c r="L363" t="e">
        <f>SEARCH("category",'Mission Importer'!A363)</f>
        <v>#VALUE!</v>
      </c>
      <c r="M363" t="e">
        <f>IF(L363=43,'Mission Importer'!A363,0)</f>
        <v>#VALUE!</v>
      </c>
    </row>
    <row r="364" spans="1:13" x14ac:dyDescent="0.3">
      <c r="A364" t="e">
        <f>SEARCH("livery",'Mission Importer'!A364)</f>
        <v>#VALUE!</v>
      </c>
      <c r="B364" t="e">
        <f>IF(A364=43,'Mission Importer'!A364,0)</f>
        <v>#VALUE!</v>
      </c>
      <c r="D364" t="e">
        <f>SEARCH("shape_name",'Mission Importer'!A364)</f>
        <v>#VALUE!</v>
      </c>
      <c r="E364" t="e">
        <f>IF(D364=43,'Mission Importer'!A364,0)</f>
        <v>#VALUE!</v>
      </c>
      <c r="G364" t="e">
        <f>SEARCH("shape_name",'Mission Importer'!A364)</f>
        <v>#VALUE!</v>
      </c>
      <c r="H364" t="e">
        <f>IF(G364=43,'Mission Importer'!A364,0)</f>
        <v>#VALUE!</v>
      </c>
      <c r="J364" t="e">
        <f>SEARCH("type",'Mission Importer'!A364)</f>
        <v>#VALUE!</v>
      </c>
      <c r="K364" t="e">
        <f>IF(J364=43,'Mission Importer'!A364,0)</f>
        <v>#VALUE!</v>
      </c>
      <c r="L364" t="e">
        <f>SEARCH("category",'Mission Importer'!A364)</f>
        <v>#VALUE!</v>
      </c>
      <c r="M364" t="e">
        <f>IF(L364=43,'Mission Importer'!A364,0)</f>
        <v>#VALUE!</v>
      </c>
    </row>
    <row r="365" spans="1:13" x14ac:dyDescent="0.3">
      <c r="A365" t="e">
        <f>SEARCH("livery",'Mission Importer'!A365)</f>
        <v>#VALUE!</v>
      </c>
      <c r="B365" t="e">
        <f>IF(A365=43,'Mission Importer'!A365,0)</f>
        <v>#VALUE!</v>
      </c>
      <c r="D365" t="e">
        <f>SEARCH("shape_name",'Mission Importer'!A365)</f>
        <v>#VALUE!</v>
      </c>
      <c r="E365" t="e">
        <f>IF(D365=43,'Mission Importer'!A365,0)</f>
        <v>#VALUE!</v>
      </c>
      <c r="G365" t="e">
        <f>SEARCH("shape_name",'Mission Importer'!A365)</f>
        <v>#VALUE!</v>
      </c>
      <c r="H365" t="e">
        <f>IF(G365=43,'Mission Importer'!A365,0)</f>
        <v>#VALUE!</v>
      </c>
      <c r="J365" t="e">
        <f>SEARCH("type",'Mission Importer'!A365)</f>
        <v>#VALUE!</v>
      </c>
      <c r="K365" t="e">
        <f>IF(J365=43,'Mission Importer'!A365,0)</f>
        <v>#VALUE!</v>
      </c>
      <c r="L365" t="e">
        <f>SEARCH("category",'Mission Importer'!A365)</f>
        <v>#VALUE!</v>
      </c>
      <c r="M365" t="e">
        <f>IF(L365=43,'Mission Importer'!A365,0)</f>
        <v>#VALUE!</v>
      </c>
    </row>
    <row r="366" spans="1:13" x14ac:dyDescent="0.3">
      <c r="A366" t="e">
        <f>SEARCH("livery",'Mission Importer'!A366)</f>
        <v>#VALUE!</v>
      </c>
      <c r="B366" t="e">
        <f>IF(A366=43,'Mission Importer'!A366,0)</f>
        <v>#VALUE!</v>
      </c>
      <c r="D366" t="e">
        <f>SEARCH("shape_name",'Mission Importer'!A366)</f>
        <v>#VALUE!</v>
      </c>
      <c r="E366" t="e">
        <f>IF(D366=43,'Mission Importer'!A366,0)</f>
        <v>#VALUE!</v>
      </c>
      <c r="G366" t="e">
        <f>SEARCH("shape_name",'Mission Importer'!A366)</f>
        <v>#VALUE!</v>
      </c>
      <c r="H366" t="e">
        <f>IF(G366=43,'Mission Importer'!A366,0)</f>
        <v>#VALUE!</v>
      </c>
      <c r="J366" t="e">
        <f>SEARCH("type",'Mission Importer'!A366)</f>
        <v>#VALUE!</v>
      </c>
      <c r="K366" t="e">
        <f>IF(J366=43,'Mission Importer'!A366,0)</f>
        <v>#VALUE!</v>
      </c>
      <c r="L366" t="e">
        <f>SEARCH("category",'Mission Importer'!A366)</f>
        <v>#VALUE!</v>
      </c>
      <c r="M366" t="e">
        <f>IF(L366=43,'Mission Importer'!A366,0)</f>
        <v>#VALUE!</v>
      </c>
    </row>
    <row r="367" spans="1:13" x14ac:dyDescent="0.3">
      <c r="A367" t="e">
        <f>SEARCH("livery",'Mission Importer'!A367)</f>
        <v>#VALUE!</v>
      </c>
      <c r="B367" t="e">
        <f>IF(A367=43,'Mission Importer'!A367,0)</f>
        <v>#VALUE!</v>
      </c>
      <c r="D367" t="e">
        <f>SEARCH("shape_name",'Mission Importer'!A367)</f>
        <v>#VALUE!</v>
      </c>
      <c r="E367" t="e">
        <f>IF(D367=43,'Mission Importer'!A367,0)</f>
        <v>#VALUE!</v>
      </c>
      <c r="G367" t="e">
        <f>SEARCH("shape_name",'Mission Importer'!A367)</f>
        <v>#VALUE!</v>
      </c>
      <c r="H367" t="e">
        <f>IF(G367=43,'Mission Importer'!A367,0)</f>
        <v>#VALUE!</v>
      </c>
      <c r="J367" t="e">
        <f>SEARCH("type",'Mission Importer'!A367)</f>
        <v>#VALUE!</v>
      </c>
      <c r="K367" t="e">
        <f>IF(J367=43,'Mission Importer'!A367,0)</f>
        <v>#VALUE!</v>
      </c>
      <c r="L367" t="e">
        <f>SEARCH("category",'Mission Importer'!A367)</f>
        <v>#VALUE!</v>
      </c>
      <c r="M367" t="e">
        <f>IF(L367=43,'Mission Importer'!A367,0)</f>
        <v>#VALUE!</v>
      </c>
    </row>
    <row r="368" spans="1:13" x14ac:dyDescent="0.3">
      <c r="A368" t="e">
        <f>SEARCH("livery",'Mission Importer'!A368)</f>
        <v>#VALUE!</v>
      </c>
      <c r="B368" t="e">
        <f>IF(A368=43,'Mission Importer'!A368,0)</f>
        <v>#VALUE!</v>
      </c>
      <c r="D368" t="e">
        <f>SEARCH("shape_name",'Mission Importer'!A368)</f>
        <v>#VALUE!</v>
      </c>
      <c r="E368" t="e">
        <f>IF(D368=43,'Mission Importer'!A368,0)</f>
        <v>#VALUE!</v>
      </c>
      <c r="G368" t="e">
        <f>SEARCH("shape_name",'Mission Importer'!A368)</f>
        <v>#VALUE!</v>
      </c>
      <c r="H368" t="e">
        <f>IF(G368=43,'Mission Importer'!A368,0)</f>
        <v>#VALUE!</v>
      </c>
      <c r="J368" t="e">
        <f>SEARCH("type",'Mission Importer'!A368)</f>
        <v>#VALUE!</v>
      </c>
      <c r="K368" t="e">
        <f>IF(J368=43,'Mission Importer'!A368,0)</f>
        <v>#VALUE!</v>
      </c>
      <c r="L368" t="e">
        <f>SEARCH("category",'Mission Importer'!A368)</f>
        <v>#VALUE!</v>
      </c>
      <c r="M368" t="e">
        <f>IF(L368=43,'Mission Importer'!A368,0)</f>
        <v>#VALUE!</v>
      </c>
    </row>
    <row r="369" spans="1:13" x14ac:dyDescent="0.3">
      <c r="A369" t="e">
        <f>SEARCH("livery",'Mission Importer'!A369)</f>
        <v>#VALUE!</v>
      </c>
      <c r="B369" t="e">
        <f>IF(A369=43,'Mission Importer'!A369,0)</f>
        <v>#VALUE!</v>
      </c>
      <c r="D369" t="e">
        <f>SEARCH("shape_name",'Mission Importer'!A369)</f>
        <v>#VALUE!</v>
      </c>
      <c r="E369" t="e">
        <f>IF(D369=43,'Mission Importer'!A369,0)</f>
        <v>#VALUE!</v>
      </c>
      <c r="G369" t="e">
        <f>SEARCH("shape_name",'Mission Importer'!A369)</f>
        <v>#VALUE!</v>
      </c>
      <c r="H369" t="e">
        <f>IF(G369=43,'Mission Importer'!A369,0)</f>
        <v>#VALUE!</v>
      </c>
      <c r="J369" t="e">
        <f>SEARCH("type",'Mission Importer'!A369)</f>
        <v>#VALUE!</v>
      </c>
      <c r="K369" t="e">
        <f>IF(J369=43,'Mission Importer'!A369,0)</f>
        <v>#VALUE!</v>
      </c>
      <c r="L369" t="e">
        <f>SEARCH("category",'Mission Importer'!A369)</f>
        <v>#VALUE!</v>
      </c>
      <c r="M369" t="e">
        <f>IF(L369=43,'Mission Importer'!A369,0)</f>
        <v>#VALUE!</v>
      </c>
    </row>
    <row r="370" spans="1:13" x14ac:dyDescent="0.3">
      <c r="A370" t="e">
        <f>SEARCH("livery",'Mission Importer'!A370)</f>
        <v>#VALUE!</v>
      </c>
      <c r="B370" t="e">
        <f>IF(A370=43,'Mission Importer'!A370,0)</f>
        <v>#VALUE!</v>
      </c>
      <c r="D370" t="e">
        <f>SEARCH("shape_name",'Mission Importer'!A370)</f>
        <v>#VALUE!</v>
      </c>
      <c r="E370" t="e">
        <f>IF(D370=43,'Mission Importer'!A370,0)</f>
        <v>#VALUE!</v>
      </c>
      <c r="G370" t="e">
        <f>SEARCH("shape_name",'Mission Importer'!A370)</f>
        <v>#VALUE!</v>
      </c>
      <c r="H370" t="e">
        <f>IF(G370=43,'Mission Importer'!A370,0)</f>
        <v>#VALUE!</v>
      </c>
      <c r="J370" t="e">
        <f>SEARCH("type",'Mission Importer'!A370)</f>
        <v>#VALUE!</v>
      </c>
      <c r="K370" t="e">
        <f>IF(J370=43,'Mission Importer'!A370,0)</f>
        <v>#VALUE!</v>
      </c>
      <c r="L370" t="e">
        <f>SEARCH("category",'Mission Importer'!A370)</f>
        <v>#VALUE!</v>
      </c>
      <c r="M370" t="e">
        <f>IF(L370=43,'Mission Importer'!A370,0)</f>
        <v>#VALUE!</v>
      </c>
    </row>
    <row r="371" spans="1:13" x14ac:dyDescent="0.3">
      <c r="A371" t="e">
        <f>SEARCH("livery",'Mission Importer'!A371)</f>
        <v>#VALUE!</v>
      </c>
      <c r="B371" t="e">
        <f>IF(A371=43,'Mission Importer'!A371,0)</f>
        <v>#VALUE!</v>
      </c>
      <c r="D371" t="e">
        <f>SEARCH("shape_name",'Mission Importer'!A371)</f>
        <v>#VALUE!</v>
      </c>
      <c r="E371" t="e">
        <f>IF(D371=43,'Mission Importer'!A371,0)</f>
        <v>#VALUE!</v>
      </c>
      <c r="G371" t="e">
        <f>SEARCH("shape_name",'Mission Importer'!A371)</f>
        <v>#VALUE!</v>
      </c>
      <c r="H371" t="e">
        <f>IF(G371=43,'Mission Importer'!A371,0)</f>
        <v>#VALUE!</v>
      </c>
      <c r="J371" t="e">
        <f>SEARCH("type",'Mission Importer'!A371)</f>
        <v>#VALUE!</v>
      </c>
      <c r="K371" t="e">
        <f>IF(J371=43,'Mission Importer'!A371,0)</f>
        <v>#VALUE!</v>
      </c>
      <c r="L371" t="e">
        <f>SEARCH("category",'Mission Importer'!A371)</f>
        <v>#VALUE!</v>
      </c>
      <c r="M371" t="e">
        <f>IF(L371=43,'Mission Importer'!A371,0)</f>
        <v>#VALUE!</v>
      </c>
    </row>
    <row r="372" spans="1:13" x14ac:dyDescent="0.3">
      <c r="A372" t="e">
        <f>SEARCH("livery",'Mission Importer'!A372)</f>
        <v>#VALUE!</v>
      </c>
      <c r="B372" t="e">
        <f>IF(A372=43,'Mission Importer'!A372,0)</f>
        <v>#VALUE!</v>
      </c>
      <c r="D372" t="e">
        <f>SEARCH("shape_name",'Mission Importer'!A372)</f>
        <v>#VALUE!</v>
      </c>
      <c r="E372" t="e">
        <f>IF(D372=43,'Mission Importer'!A372,0)</f>
        <v>#VALUE!</v>
      </c>
      <c r="G372" t="e">
        <f>SEARCH("shape_name",'Mission Importer'!A372)</f>
        <v>#VALUE!</v>
      </c>
      <c r="H372" t="e">
        <f>IF(G372=43,'Mission Importer'!A372,0)</f>
        <v>#VALUE!</v>
      </c>
      <c r="J372" t="e">
        <f>SEARCH("type",'Mission Importer'!A372)</f>
        <v>#VALUE!</v>
      </c>
      <c r="K372" t="e">
        <f>IF(J372=43,'Mission Importer'!A372,0)</f>
        <v>#VALUE!</v>
      </c>
      <c r="L372" t="e">
        <f>SEARCH("category",'Mission Importer'!A372)</f>
        <v>#VALUE!</v>
      </c>
      <c r="M372" t="e">
        <f>IF(L372=43,'Mission Importer'!A372,0)</f>
        <v>#VALUE!</v>
      </c>
    </row>
    <row r="373" spans="1:13" x14ac:dyDescent="0.3">
      <c r="A373" t="e">
        <f>SEARCH("livery",'Mission Importer'!A373)</f>
        <v>#VALUE!</v>
      </c>
      <c r="B373" t="e">
        <f>IF(A373=43,'Mission Importer'!A373,0)</f>
        <v>#VALUE!</v>
      </c>
      <c r="D373" t="e">
        <f>SEARCH("shape_name",'Mission Importer'!A373)</f>
        <v>#VALUE!</v>
      </c>
      <c r="E373" t="e">
        <f>IF(D373=43,'Mission Importer'!A373,0)</f>
        <v>#VALUE!</v>
      </c>
      <c r="G373" t="e">
        <f>SEARCH("shape_name",'Mission Importer'!A373)</f>
        <v>#VALUE!</v>
      </c>
      <c r="H373" t="e">
        <f>IF(G373=43,'Mission Importer'!A373,0)</f>
        <v>#VALUE!</v>
      </c>
      <c r="J373" t="e">
        <f>SEARCH("type",'Mission Importer'!A373)</f>
        <v>#VALUE!</v>
      </c>
      <c r="K373" t="e">
        <f>IF(J373=43,'Mission Importer'!A373,0)</f>
        <v>#VALUE!</v>
      </c>
      <c r="L373" t="e">
        <f>SEARCH("category",'Mission Importer'!A373)</f>
        <v>#VALUE!</v>
      </c>
      <c r="M373" t="e">
        <f>IF(L373=43,'Mission Importer'!A373,0)</f>
        <v>#VALUE!</v>
      </c>
    </row>
    <row r="374" spans="1:13" x14ac:dyDescent="0.3">
      <c r="A374" t="e">
        <f>SEARCH("livery",'Mission Importer'!A374)</f>
        <v>#VALUE!</v>
      </c>
      <c r="B374" t="e">
        <f>IF(A374=43,'Mission Importer'!A374,0)</f>
        <v>#VALUE!</v>
      </c>
      <c r="D374" t="e">
        <f>SEARCH("shape_name",'Mission Importer'!A374)</f>
        <v>#VALUE!</v>
      </c>
      <c r="E374" t="e">
        <f>IF(D374=43,'Mission Importer'!A374,0)</f>
        <v>#VALUE!</v>
      </c>
      <c r="G374" t="e">
        <f>SEARCH("shape_name",'Mission Importer'!A374)</f>
        <v>#VALUE!</v>
      </c>
      <c r="H374" t="e">
        <f>IF(G374=43,'Mission Importer'!A374,0)</f>
        <v>#VALUE!</v>
      </c>
      <c r="J374" t="e">
        <f>SEARCH("type",'Mission Importer'!A374)</f>
        <v>#VALUE!</v>
      </c>
      <c r="K374" t="e">
        <f>IF(J374=43,'Mission Importer'!A374,0)</f>
        <v>#VALUE!</v>
      </c>
      <c r="L374" t="e">
        <f>SEARCH("category",'Mission Importer'!A374)</f>
        <v>#VALUE!</v>
      </c>
      <c r="M374" t="e">
        <f>IF(L374=43,'Mission Importer'!A374,0)</f>
        <v>#VALUE!</v>
      </c>
    </row>
    <row r="375" spans="1:13" x14ac:dyDescent="0.3">
      <c r="A375" t="e">
        <f>SEARCH("livery",'Mission Importer'!A375)</f>
        <v>#VALUE!</v>
      </c>
      <c r="B375" t="e">
        <f>IF(A375=43,'Mission Importer'!A375,0)</f>
        <v>#VALUE!</v>
      </c>
      <c r="D375" t="e">
        <f>SEARCH("shape_name",'Mission Importer'!A375)</f>
        <v>#VALUE!</v>
      </c>
      <c r="E375" t="e">
        <f>IF(D375=43,'Mission Importer'!A375,0)</f>
        <v>#VALUE!</v>
      </c>
      <c r="G375" t="e">
        <f>SEARCH("shape_name",'Mission Importer'!A375)</f>
        <v>#VALUE!</v>
      </c>
      <c r="H375" t="e">
        <f>IF(G375=43,'Mission Importer'!A375,0)</f>
        <v>#VALUE!</v>
      </c>
      <c r="J375" t="e">
        <f>SEARCH("type",'Mission Importer'!A375)</f>
        <v>#VALUE!</v>
      </c>
      <c r="K375" t="e">
        <f>IF(J375=43,'Mission Importer'!A375,0)</f>
        <v>#VALUE!</v>
      </c>
      <c r="L375" t="e">
        <f>SEARCH("category",'Mission Importer'!A375)</f>
        <v>#VALUE!</v>
      </c>
      <c r="M375" t="e">
        <f>IF(L375=43,'Mission Importer'!A375,0)</f>
        <v>#VALUE!</v>
      </c>
    </row>
    <row r="376" spans="1:13" x14ac:dyDescent="0.3">
      <c r="A376" t="e">
        <f>SEARCH("livery",'Mission Importer'!A376)</f>
        <v>#VALUE!</v>
      </c>
      <c r="B376" t="e">
        <f>IF(A376=43,'Mission Importer'!A376,0)</f>
        <v>#VALUE!</v>
      </c>
      <c r="D376" t="e">
        <f>SEARCH("shape_name",'Mission Importer'!A376)</f>
        <v>#VALUE!</v>
      </c>
      <c r="E376" t="e">
        <f>IF(D376=43,'Mission Importer'!A376,0)</f>
        <v>#VALUE!</v>
      </c>
      <c r="G376" t="e">
        <f>SEARCH("shape_name",'Mission Importer'!A376)</f>
        <v>#VALUE!</v>
      </c>
      <c r="H376" t="e">
        <f>IF(G376=43,'Mission Importer'!A376,0)</f>
        <v>#VALUE!</v>
      </c>
      <c r="J376" t="e">
        <f>SEARCH("type",'Mission Importer'!A376)</f>
        <v>#VALUE!</v>
      </c>
      <c r="K376" t="e">
        <f>IF(J376=43,'Mission Importer'!A376,0)</f>
        <v>#VALUE!</v>
      </c>
      <c r="L376" t="e">
        <f>SEARCH("category",'Mission Importer'!A376)</f>
        <v>#VALUE!</v>
      </c>
      <c r="M376" t="e">
        <f>IF(L376=43,'Mission Importer'!A376,0)</f>
        <v>#VALUE!</v>
      </c>
    </row>
    <row r="377" spans="1:13" x14ac:dyDescent="0.3">
      <c r="A377" t="e">
        <f>SEARCH("livery",'Mission Importer'!A377)</f>
        <v>#VALUE!</v>
      </c>
      <c r="B377" t="e">
        <f>IF(A377=43,'Mission Importer'!A377,0)</f>
        <v>#VALUE!</v>
      </c>
      <c r="D377" t="e">
        <f>SEARCH("shape_name",'Mission Importer'!A377)</f>
        <v>#VALUE!</v>
      </c>
      <c r="E377" t="e">
        <f>IF(D377=43,'Mission Importer'!A377,0)</f>
        <v>#VALUE!</v>
      </c>
      <c r="G377" t="e">
        <f>SEARCH("shape_name",'Mission Importer'!A377)</f>
        <v>#VALUE!</v>
      </c>
      <c r="H377" t="e">
        <f>IF(G377=43,'Mission Importer'!A377,0)</f>
        <v>#VALUE!</v>
      </c>
      <c r="J377" t="e">
        <f>SEARCH("type",'Mission Importer'!A377)</f>
        <v>#VALUE!</v>
      </c>
      <c r="K377" t="e">
        <f>IF(J377=43,'Mission Importer'!A377,0)</f>
        <v>#VALUE!</v>
      </c>
      <c r="L377" t="e">
        <f>SEARCH("category",'Mission Importer'!A377)</f>
        <v>#VALUE!</v>
      </c>
      <c r="M377" t="e">
        <f>IF(L377=43,'Mission Importer'!A377,0)</f>
        <v>#VALUE!</v>
      </c>
    </row>
    <row r="378" spans="1:13" x14ac:dyDescent="0.3">
      <c r="A378" t="e">
        <f>SEARCH("livery",'Mission Importer'!A378)</f>
        <v>#VALUE!</v>
      </c>
      <c r="B378" t="e">
        <f>IF(A378=43,'Mission Importer'!A378,0)</f>
        <v>#VALUE!</v>
      </c>
      <c r="D378" t="e">
        <f>SEARCH("shape_name",'Mission Importer'!A378)</f>
        <v>#VALUE!</v>
      </c>
      <c r="E378" t="e">
        <f>IF(D378=43,'Mission Importer'!A378,0)</f>
        <v>#VALUE!</v>
      </c>
      <c r="G378" t="e">
        <f>SEARCH("shape_name",'Mission Importer'!A378)</f>
        <v>#VALUE!</v>
      </c>
      <c r="H378" t="e">
        <f>IF(G378=43,'Mission Importer'!A378,0)</f>
        <v>#VALUE!</v>
      </c>
      <c r="J378" t="e">
        <f>SEARCH("type",'Mission Importer'!A378)</f>
        <v>#VALUE!</v>
      </c>
      <c r="K378" t="e">
        <f>IF(J378=43,'Mission Importer'!A378,0)</f>
        <v>#VALUE!</v>
      </c>
      <c r="L378" t="e">
        <f>SEARCH("category",'Mission Importer'!A378)</f>
        <v>#VALUE!</v>
      </c>
      <c r="M378" t="e">
        <f>IF(L378=43,'Mission Importer'!A378,0)</f>
        <v>#VALUE!</v>
      </c>
    </row>
    <row r="379" spans="1:13" x14ac:dyDescent="0.3">
      <c r="A379" t="e">
        <f>SEARCH("livery",'Mission Importer'!A379)</f>
        <v>#VALUE!</v>
      </c>
      <c r="B379" t="e">
        <f>IF(A379=43,'Mission Importer'!A379,0)</f>
        <v>#VALUE!</v>
      </c>
      <c r="D379" t="e">
        <f>SEARCH("shape_name",'Mission Importer'!A379)</f>
        <v>#VALUE!</v>
      </c>
      <c r="E379" t="e">
        <f>IF(D379=43,'Mission Importer'!A379,0)</f>
        <v>#VALUE!</v>
      </c>
      <c r="G379" t="e">
        <f>SEARCH("shape_name",'Mission Importer'!A379)</f>
        <v>#VALUE!</v>
      </c>
      <c r="H379" t="e">
        <f>IF(G379=43,'Mission Importer'!A379,0)</f>
        <v>#VALUE!</v>
      </c>
      <c r="J379" t="e">
        <f>SEARCH("type",'Mission Importer'!A379)</f>
        <v>#VALUE!</v>
      </c>
      <c r="K379" t="e">
        <f>IF(J379=43,'Mission Importer'!A379,0)</f>
        <v>#VALUE!</v>
      </c>
      <c r="L379" t="e">
        <f>SEARCH("category",'Mission Importer'!A379)</f>
        <v>#VALUE!</v>
      </c>
      <c r="M379" t="e">
        <f>IF(L379=43,'Mission Importer'!A379,0)</f>
        <v>#VALUE!</v>
      </c>
    </row>
    <row r="380" spans="1:13" x14ac:dyDescent="0.3">
      <c r="A380" t="e">
        <f>SEARCH("livery",'Mission Importer'!A380)</f>
        <v>#VALUE!</v>
      </c>
      <c r="B380" t="e">
        <f>IF(A380=43,'Mission Importer'!A380,0)</f>
        <v>#VALUE!</v>
      </c>
      <c r="D380" t="e">
        <f>SEARCH("shape_name",'Mission Importer'!A380)</f>
        <v>#VALUE!</v>
      </c>
      <c r="E380" t="e">
        <f>IF(D380=43,'Mission Importer'!A380,0)</f>
        <v>#VALUE!</v>
      </c>
      <c r="G380" t="e">
        <f>SEARCH("shape_name",'Mission Importer'!A380)</f>
        <v>#VALUE!</v>
      </c>
      <c r="H380" t="e">
        <f>IF(G380=43,'Mission Importer'!A380,0)</f>
        <v>#VALUE!</v>
      </c>
      <c r="J380" t="e">
        <f>SEARCH("type",'Mission Importer'!A380)</f>
        <v>#VALUE!</v>
      </c>
      <c r="K380" t="e">
        <f>IF(J380=43,'Mission Importer'!A380,0)</f>
        <v>#VALUE!</v>
      </c>
      <c r="L380" t="e">
        <f>SEARCH("category",'Mission Importer'!A380)</f>
        <v>#VALUE!</v>
      </c>
      <c r="M380" t="e">
        <f>IF(L380=43,'Mission Importer'!A380,0)</f>
        <v>#VALUE!</v>
      </c>
    </row>
    <row r="381" spans="1:13" x14ac:dyDescent="0.3">
      <c r="A381" t="e">
        <f>SEARCH("livery",'Mission Importer'!A381)</f>
        <v>#VALUE!</v>
      </c>
      <c r="B381" t="e">
        <f>IF(A381=43,'Mission Importer'!A381,0)</f>
        <v>#VALUE!</v>
      </c>
      <c r="D381" t="e">
        <f>SEARCH("shape_name",'Mission Importer'!A381)</f>
        <v>#VALUE!</v>
      </c>
      <c r="E381" t="e">
        <f>IF(D381=43,'Mission Importer'!A381,0)</f>
        <v>#VALUE!</v>
      </c>
      <c r="G381" t="e">
        <f>SEARCH("shape_name",'Mission Importer'!A381)</f>
        <v>#VALUE!</v>
      </c>
      <c r="H381" t="e">
        <f>IF(G381=43,'Mission Importer'!A381,0)</f>
        <v>#VALUE!</v>
      </c>
      <c r="J381" t="e">
        <f>SEARCH("type",'Mission Importer'!A381)</f>
        <v>#VALUE!</v>
      </c>
      <c r="K381" t="e">
        <f>IF(J381=43,'Mission Importer'!A381,0)</f>
        <v>#VALUE!</v>
      </c>
      <c r="L381" t="e">
        <f>SEARCH("category",'Mission Importer'!A381)</f>
        <v>#VALUE!</v>
      </c>
      <c r="M381" t="e">
        <f>IF(L381=43,'Mission Importer'!A381,0)</f>
        <v>#VALUE!</v>
      </c>
    </row>
    <row r="382" spans="1:13" x14ac:dyDescent="0.3">
      <c r="A382" t="e">
        <f>SEARCH("livery",'Mission Importer'!A382)</f>
        <v>#VALUE!</v>
      </c>
      <c r="B382" t="e">
        <f>IF(A382=43,'Mission Importer'!A382,0)</f>
        <v>#VALUE!</v>
      </c>
      <c r="D382" t="e">
        <f>SEARCH("shape_name",'Mission Importer'!A382)</f>
        <v>#VALUE!</v>
      </c>
      <c r="E382" t="e">
        <f>IF(D382=43,'Mission Importer'!A382,0)</f>
        <v>#VALUE!</v>
      </c>
      <c r="G382" t="e">
        <f>SEARCH("shape_name",'Mission Importer'!A382)</f>
        <v>#VALUE!</v>
      </c>
      <c r="H382" t="e">
        <f>IF(G382=43,'Mission Importer'!A382,0)</f>
        <v>#VALUE!</v>
      </c>
      <c r="J382">
        <f>SEARCH("type",'Mission Importer'!A382)</f>
        <v>47</v>
      </c>
      <c r="K382">
        <f>IF(J382=43,'Mission Importer'!A382,0)</f>
        <v>0</v>
      </c>
      <c r="L382" t="e">
        <f>SEARCH("category",'Mission Importer'!A382)</f>
        <v>#VALUE!</v>
      </c>
      <c r="M382" t="e">
        <f>IF(L382=43,'Mission Importer'!A382,0)</f>
        <v>#VALUE!</v>
      </c>
    </row>
    <row r="383" spans="1:13" x14ac:dyDescent="0.3">
      <c r="A383" t="e">
        <f>SEARCH("livery",'Mission Importer'!A383)</f>
        <v>#VALUE!</v>
      </c>
      <c r="B383" t="e">
        <f>IF(A383=43,'Mission Importer'!A383,0)</f>
        <v>#VALUE!</v>
      </c>
      <c r="D383" t="e">
        <f>SEARCH("shape_name",'Mission Importer'!A383)</f>
        <v>#VALUE!</v>
      </c>
      <c r="E383" t="e">
        <f>IF(D383=43,'Mission Importer'!A383,0)</f>
        <v>#VALUE!</v>
      </c>
      <c r="G383" t="e">
        <f>SEARCH("shape_name",'Mission Importer'!A383)</f>
        <v>#VALUE!</v>
      </c>
      <c r="H383" t="e">
        <f>IF(G383=43,'Mission Importer'!A383,0)</f>
        <v>#VALUE!</v>
      </c>
      <c r="J383" t="e">
        <f>SEARCH("type",'Mission Importer'!A383)</f>
        <v>#VALUE!</v>
      </c>
      <c r="K383" t="e">
        <f>IF(J383=43,'Mission Importer'!A383,0)</f>
        <v>#VALUE!</v>
      </c>
      <c r="L383" t="e">
        <f>SEARCH("category",'Mission Importer'!A383)</f>
        <v>#VALUE!</v>
      </c>
      <c r="M383" t="e">
        <f>IF(L383=43,'Mission Importer'!A383,0)</f>
        <v>#VALUE!</v>
      </c>
    </row>
    <row r="384" spans="1:13" x14ac:dyDescent="0.3">
      <c r="A384" t="e">
        <f>SEARCH("livery",'Mission Importer'!A384)</f>
        <v>#VALUE!</v>
      </c>
      <c r="B384" t="e">
        <f>IF(A384=43,'Mission Importer'!A384,0)</f>
        <v>#VALUE!</v>
      </c>
      <c r="D384" t="e">
        <f>SEARCH("shape_name",'Mission Importer'!A384)</f>
        <v>#VALUE!</v>
      </c>
      <c r="E384" t="e">
        <f>IF(D384=43,'Mission Importer'!A384,0)</f>
        <v>#VALUE!</v>
      </c>
      <c r="G384" t="e">
        <f>SEARCH("shape_name",'Mission Importer'!A384)</f>
        <v>#VALUE!</v>
      </c>
      <c r="H384" t="e">
        <f>IF(G384=43,'Mission Importer'!A384,0)</f>
        <v>#VALUE!</v>
      </c>
      <c r="J384" t="e">
        <f>SEARCH("type",'Mission Importer'!A384)</f>
        <v>#VALUE!</v>
      </c>
      <c r="K384" t="e">
        <f>IF(J384=43,'Mission Importer'!A384,0)</f>
        <v>#VALUE!</v>
      </c>
      <c r="L384" t="e">
        <f>SEARCH("category",'Mission Importer'!A384)</f>
        <v>#VALUE!</v>
      </c>
      <c r="M384" t="e">
        <f>IF(L384=43,'Mission Importer'!A384,0)</f>
        <v>#VALUE!</v>
      </c>
    </row>
    <row r="385" spans="1:13" x14ac:dyDescent="0.3">
      <c r="A385" t="e">
        <f>SEARCH("livery",'Mission Importer'!A385)</f>
        <v>#VALUE!</v>
      </c>
      <c r="B385" t="e">
        <f>IF(A385=43,'Mission Importer'!A385,0)</f>
        <v>#VALUE!</v>
      </c>
      <c r="D385" t="e">
        <f>SEARCH("shape_name",'Mission Importer'!A385)</f>
        <v>#VALUE!</v>
      </c>
      <c r="E385" t="e">
        <f>IF(D385=43,'Mission Importer'!A385,0)</f>
        <v>#VALUE!</v>
      </c>
      <c r="G385" t="e">
        <f>SEARCH("shape_name",'Mission Importer'!A385)</f>
        <v>#VALUE!</v>
      </c>
      <c r="H385" t="e">
        <f>IF(G385=43,'Mission Importer'!A385,0)</f>
        <v>#VALUE!</v>
      </c>
      <c r="J385" t="e">
        <f>SEARCH("type",'Mission Importer'!A385)</f>
        <v>#VALUE!</v>
      </c>
      <c r="K385" t="e">
        <f>IF(J385=43,'Mission Importer'!A385,0)</f>
        <v>#VALUE!</v>
      </c>
      <c r="L385" t="e">
        <f>SEARCH("category",'Mission Importer'!A385)</f>
        <v>#VALUE!</v>
      </c>
      <c r="M385" t="e">
        <f>IF(L385=43,'Mission Importer'!A385,0)</f>
        <v>#VALUE!</v>
      </c>
    </row>
    <row r="386" spans="1:13" x14ac:dyDescent="0.3">
      <c r="A386" t="e">
        <f>SEARCH("livery",'Mission Importer'!A386)</f>
        <v>#VALUE!</v>
      </c>
      <c r="B386" t="e">
        <f>IF(A386=43,'Mission Importer'!A386,0)</f>
        <v>#VALUE!</v>
      </c>
      <c r="D386" t="e">
        <f>SEARCH("shape_name",'Mission Importer'!A386)</f>
        <v>#VALUE!</v>
      </c>
      <c r="E386" t="e">
        <f>IF(D386=43,'Mission Importer'!A386,0)</f>
        <v>#VALUE!</v>
      </c>
      <c r="G386" t="e">
        <f>SEARCH("shape_name",'Mission Importer'!A386)</f>
        <v>#VALUE!</v>
      </c>
      <c r="H386" t="e">
        <f>IF(G386=43,'Mission Importer'!A386,0)</f>
        <v>#VALUE!</v>
      </c>
      <c r="J386" t="e">
        <f>SEARCH("type",'Mission Importer'!A386)</f>
        <v>#VALUE!</v>
      </c>
      <c r="K386" t="e">
        <f>IF(J386=43,'Mission Importer'!A386,0)</f>
        <v>#VALUE!</v>
      </c>
      <c r="L386" t="e">
        <f>SEARCH("category",'Mission Importer'!A386)</f>
        <v>#VALUE!</v>
      </c>
      <c r="M386" t="e">
        <f>IF(L386=43,'Mission Importer'!A386,0)</f>
        <v>#VALUE!</v>
      </c>
    </row>
    <row r="387" spans="1:13" x14ac:dyDescent="0.3">
      <c r="A387" t="e">
        <f>SEARCH("livery",'Mission Importer'!A387)</f>
        <v>#VALUE!</v>
      </c>
      <c r="B387" t="e">
        <f>IF(A387=43,'Mission Importer'!A387,0)</f>
        <v>#VALUE!</v>
      </c>
      <c r="D387" t="e">
        <f>SEARCH("shape_name",'Mission Importer'!A387)</f>
        <v>#VALUE!</v>
      </c>
      <c r="E387" t="e">
        <f>IF(D387=43,'Mission Importer'!A387,0)</f>
        <v>#VALUE!</v>
      </c>
      <c r="G387" t="e">
        <f>SEARCH("shape_name",'Mission Importer'!A387)</f>
        <v>#VALUE!</v>
      </c>
      <c r="H387" t="e">
        <f>IF(G387=43,'Mission Importer'!A387,0)</f>
        <v>#VALUE!</v>
      </c>
      <c r="J387" t="e">
        <f>SEARCH("type",'Mission Importer'!A387)</f>
        <v>#VALUE!</v>
      </c>
      <c r="K387" t="e">
        <f>IF(J387=43,'Mission Importer'!A387,0)</f>
        <v>#VALUE!</v>
      </c>
      <c r="L387" t="e">
        <f>SEARCH("category",'Mission Importer'!A387)</f>
        <v>#VALUE!</v>
      </c>
      <c r="M387" t="e">
        <f>IF(L387=43,'Mission Importer'!A387,0)</f>
        <v>#VALUE!</v>
      </c>
    </row>
    <row r="388" spans="1:13" x14ac:dyDescent="0.3">
      <c r="A388" t="e">
        <f>SEARCH("livery",'Mission Importer'!A388)</f>
        <v>#VALUE!</v>
      </c>
      <c r="B388" t="e">
        <f>IF(A388=43,'Mission Importer'!A388,0)</f>
        <v>#VALUE!</v>
      </c>
      <c r="D388" t="e">
        <f>SEARCH("shape_name",'Mission Importer'!A388)</f>
        <v>#VALUE!</v>
      </c>
      <c r="E388" t="e">
        <f>IF(D388=43,'Mission Importer'!A388,0)</f>
        <v>#VALUE!</v>
      </c>
      <c r="G388" t="e">
        <f>SEARCH("shape_name",'Mission Importer'!A388)</f>
        <v>#VALUE!</v>
      </c>
      <c r="H388" t="e">
        <f>IF(G388=43,'Mission Importer'!A388,0)</f>
        <v>#VALUE!</v>
      </c>
      <c r="J388" t="e">
        <f>SEARCH("type",'Mission Importer'!A388)</f>
        <v>#VALUE!</v>
      </c>
      <c r="K388" t="e">
        <f>IF(J388=43,'Mission Importer'!A388,0)</f>
        <v>#VALUE!</v>
      </c>
      <c r="L388" t="e">
        <f>SEARCH("category",'Mission Importer'!A388)</f>
        <v>#VALUE!</v>
      </c>
      <c r="M388" t="e">
        <f>IF(L388=43,'Mission Importer'!A388,0)</f>
        <v>#VALUE!</v>
      </c>
    </row>
    <row r="389" spans="1:13" x14ac:dyDescent="0.3">
      <c r="A389" t="e">
        <f>SEARCH("livery",'Mission Importer'!A389)</f>
        <v>#VALUE!</v>
      </c>
      <c r="B389" t="e">
        <f>IF(A389=43,'Mission Importer'!A389,0)</f>
        <v>#VALUE!</v>
      </c>
      <c r="D389" t="e">
        <f>SEARCH("shape_name",'Mission Importer'!A389)</f>
        <v>#VALUE!</v>
      </c>
      <c r="E389" t="e">
        <f>IF(D389=43,'Mission Importer'!A389,0)</f>
        <v>#VALUE!</v>
      </c>
      <c r="G389" t="e">
        <f>SEARCH("shape_name",'Mission Importer'!A389)</f>
        <v>#VALUE!</v>
      </c>
      <c r="H389" t="e">
        <f>IF(G389=43,'Mission Importer'!A389,0)</f>
        <v>#VALUE!</v>
      </c>
      <c r="J389" t="e">
        <f>SEARCH("type",'Mission Importer'!A389)</f>
        <v>#VALUE!</v>
      </c>
      <c r="K389" t="e">
        <f>IF(J389=43,'Mission Importer'!A389,0)</f>
        <v>#VALUE!</v>
      </c>
      <c r="L389" t="e">
        <f>SEARCH("category",'Mission Importer'!A389)</f>
        <v>#VALUE!</v>
      </c>
      <c r="M389" t="e">
        <f>IF(L389=43,'Mission Importer'!A389,0)</f>
        <v>#VALUE!</v>
      </c>
    </row>
    <row r="390" spans="1:13" x14ac:dyDescent="0.3">
      <c r="A390" t="e">
        <f>SEARCH("livery",'Mission Importer'!A390)</f>
        <v>#VALUE!</v>
      </c>
      <c r="B390" t="e">
        <f>IF(A390=43,'Mission Importer'!A390,0)</f>
        <v>#VALUE!</v>
      </c>
      <c r="D390" t="e">
        <f>SEARCH("shape_name",'Mission Importer'!A390)</f>
        <v>#VALUE!</v>
      </c>
      <c r="E390" t="e">
        <f>IF(D390=43,'Mission Importer'!A390,0)</f>
        <v>#VALUE!</v>
      </c>
      <c r="G390" t="e">
        <f>SEARCH("shape_name",'Mission Importer'!A390)</f>
        <v>#VALUE!</v>
      </c>
      <c r="H390" t="e">
        <f>IF(G390=43,'Mission Importer'!A390,0)</f>
        <v>#VALUE!</v>
      </c>
      <c r="J390" t="e">
        <f>SEARCH("type",'Mission Importer'!A390)</f>
        <v>#VALUE!</v>
      </c>
      <c r="K390" t="e">
        <f>IF(J390=43,'Mission Importer'!A390,0)</f>
        <v>#VALUE!</v>
      </c>
      <c r="L390" t="e">
        <f>SEARCH("category",'Mission Importer'!A390)</f>
        <v>#VALUE!</v>
      </c>
      <c r="M390" t="e">
        <f>IF(L390=43,'Mission Importer'!A390,0)</f>
        <v>#VALUE!</v>
      </c>
    </row>
    <row r="391" spans="1:13" x14ac:dyDescent="0.3">
      <c r="A391" t="e">
        <f>SEARCH("livery",'Mission Importer'!A391)</f>
        <v>#VALUE!</v>
      </c>
      <c r="B391" t="e">
        <f>IF(A391=43,'Mission Importer'!A391,0)</f>
        <v>#VALUE!</v>
      </c>
      <c r="D391" t="e">
        <f>SEARCH("shape_name",'Mission Importer'!A391)</f>
        <v>#VALUE!</v>
      </c>
      <c r="E391" t="e">
        <f>IF(D391=43,'Mission Importer'!A391,0)</f>
        <v>#VALUE!</v>
      </c>
      <c r="G391" t="e">
        <f>SEARCH("shape_name",'Mission Importer'!A391)</f>
        <v>#VALUE!</v>
      </c>
      <c r="H391" t="e">
        <f>IF(G391=43,'Mission Importer'!A391,0)</f>
        <v>#VALUE!</v>
      </c>
      <c r="J391" t="e">
        <f>SEARCH("type",'Mission Importer'!A391)</f>
        <v>#VALUE!</v>
      </c>
      <c r="K391" t="e">
        <f>IF(J391=43,'Mission Importer'!A391,0)</f>
        <v>#VALUE!</v>
      </c>
      <c r="L391" t="e">
        <f>SEARCH("category",'Mission Importer'!A391)</f>
        <v>#VALUE!</v>
      </c>
      <c r="M391" t="e">
        <f>IF(L391=43,'Mission Importer'!A391,0)</f>
        <v>#VALUE!</v>
      </c>
    </row>
    <row r="392" spans="1:13" x14ac:dyDescent="0.3">
      <c r="A392" t="e">
        <f>SEARCH("livery",'Mission Importer'!A392)</f>
        <v>#VALUE!</v>
      </c>
      <c r="B392" t="e">
        <f>IF(A392=43,'Mission Importer'!A392,0)</f>
        <v>#VALUE!</v>
      </c>
      <c r="D392" t="e">
        <f>SEARCH("shape_name",'Mission Importer'!A392)</f>
        <v>#VALUE!</v>
      </c>
      <c r="E392" t="e">
        <f>IF(D392=43,'Mission Importer'!A392,0)</f>
        <v>#VALUE!</v>
      </c>
      <c r="G392" t="e">
        <f>SEARCH("shape_name",'Mission Importer'!A392)</f>
        <v>#VALUE!</v>
      </c>
      <c r="H392" t="e">
        <f>IF(G392=43,'Mission Importer'!A392,0)</f>
        <v>#VALUE!</v>
      </c>
      <c r="J392" t="e">
        <f>SEARCH("type",'Mission Importer'!A392)</f>
        <v>#VALUE!</v>
      </c>
      <c r="K392" t="e">
        <f>IF(J392=43,'Mission Importer'!A392,0)</f>
        <v>#VALUE!</v>
      </c>
      <c r="L392" t="e">
        <f>SEARCH("category",'Mission Importer'!A392)</f>
        <v>#VALUE!</v>
      </c>
      <c r="M392" t="e">
        <f>IF(L392=43,'Mission Importer'!A392,0)</f>
        <v>#VALUE!</v>
      </c>
    </row>
    <row r="393" spans="1:13" x14ac:dyDescent="0.3">
      <c r="A393" t="e">
        <f>SEARCH("livery",'Mission Importer'!A393)</f>
        <v>#VALUE!</v>
      </c>
      <c r="B393" t="e">
        <f>IF(A393=43,'Mission Importer'!A393,0)</f>
        <v>#VALUE!</v>
      </c>
      <c r="D393" t="e">
        <f>SEARCH("shape_name",'Mission Importer'!A393)</f>
        <v>#VALUE!</v>
      </c>
      <c r="E393" t="e">
        <f>IF(D393=43,'Mission Importer'!A393,0)</f>
        <v>#VALUE!</v>
      </c>
      <c r="G393" t="e">
        <f>SEARCH("shape_name",'Mission Importer'!A393)</f>
        <v>#VALUE!</v>
      </c>
      <c r="H393" t="e">
        <f>IF(G393=43,'Mission Importer'!A393,0)</f>
        <v>#VALUE!</v>
      </c>
      <c r="J393" t="e">
        <f>SEARCH("type",'Mission Importer'!A393)</f>
        <v>#VALUE!</v>
      </c>
      <c r="K393" t="e">
        <f>IF(J393=43,'Mission Importer'!A393,0)</f>
        <v>#VALUE!</v>
      </c>
      <c r="L393" t="e">
        <f>SEARCH("category",'Mission Importer'!A393)</f>
        <v>#VALUE!</v>
      </c>
      <c r="M393" t="e">
        <f>IF(L393=43,'Mission Importer'!A393,0)</f>
        <v>#VALUE!</v>
      </c>
    </row>
    <row r="394" spans="1:13" x14ac:dyDescent="0.3">
      <c r="A394" t="e">
        <f>SEARCH("livery",'Mission Importer'!A394)</f>
        <v>#VALUE!</v>
      </c>
      <c r="B394" t="e">
        <f>IF(A394=43,'Mission Importer'!A394,0)</f>
        <v>#VALUE!</v>
      </c>
      <c r="D394" t="e">
        <f>SEARCH("shape_name",'Mission Importer'!A394)</f>
        <v>#VALUE!</v>
      </c>
      <c r="E394" t="e">
        <f>IF(D394=43,'Mission Importer'!A394,0)</f>
        <v>#VALUE!</v>
      </c>
      <c r="G394" t="e">
        <f>SEARCH("shape_name",'Mission Importer'!A394)</f>
        <v>#VALUE!</v>
      </c>
      <c r="H394" t="e">
        <f>IF(G394=43,'Mission Importer'!A394,0)</f>
        <v>#VALUE!</v>
      </c>
      <c r="J394" t="e">
        <f>SEARCH("type",'Mission Importer'!A394)</f>
        <v>#VALUE!</v>
      </c>
      <c r="K394" t="e">
        <f>IF(J394=43,'Mission Importer'!A394,0)</f>
        <v>#VALUE!</v>
      </c>
      <c r="L394" t="e">
        <f>SEARCH("category",'Mission Importer'!A394)</f>
        <v>#VALUE!</v>
      </c>
      <c r="M394" t="e">
        <f>IF(L394=43,'Mission Importer'!A394,0)</f>
        <v>#VALUE!</v>
      </c>
    </row>
    <row r="395" spans="1:13" x14ac:dyDescent="0.3">
      <c r="A395" t="e">
        <f>SEARCH("livery",'Mission Importer'!A395)</f>
        <v>#VALUE!</v>
      </c>
      <c r="B395" t="e">
        <f>IF(A395=43,'Mission Importer'!A395,0)</f>
        <v>#VALUE!</v>
      </c>
      <c r="D395" t="e">
        <f>SEARCH("shape_name",'Mission Importer'!A395)</f>
        <v>#VALUE!</v>
      </c>
      <c r="E395" t="e">
        <f>IF(D395=43,'Mission Importer'!A395,0)</f>
        <v>#VALUE!</v>
      </c>
      <c r="G395" t="e">
        <f>SEARCH("shape_name",'Mission Importer'!A395)</f>
        <v>#VALUE!</v>
      </c>
      <c r="H395" t="e">
        <f>IF(G395=43,'Mission Importer'!A395,0)</f>
        <v>#VALUE!</v>
      </c>
      <c r="J395" t="e">
        <f>SEARCH("type",'Mission Importer'!A395)</f>
        <v>#VALUE!</v>
      </c>
      <c r="K395" t="e">
        <f>IF(J395=43,'Mission Importer'!A395,0)</f>
        <v>#VALUE!</v>
      </c>
      <c r="L395" t="e">
        <f>SEARCH("category",'Mission Importer'!A395)</f>
        <v>#VALUE!</v>
      </c>
      <c r="M395" t="e">
        <f>IF(L395=43,'Mission Importer'!A395,0)</f>
        <v>#VALUE!</v>
      </c>
    </row>
    <row r="396" spans="1:13" x14ac:dyDescent="0.3">
      <c r="A396" t="e">
        <f>SEARCH("livery",'Mission Importer'!A396)</f>
        <v>#VALUE!</v>
      </c>
      <c r="B396" t="e">
        <f>IF(A396=43,'Mission Importer'!A396,0)</f>
        <v>#VALUE!</v>
      </c>
      <c r="D396" t="e">
        <f>SEARCH("shape_name",'Mission Importer'!A396)</f>
        <v>#VALUE!</v>
      </c>
      <c r="E396" t="e">
        <f>IF(D396=43,'Mission Importer'!A396,0)</f>
        <v>#VALUE!</v>
      </c>
      <c r="G396" t="e">
        <f>SEARCH("shape_name",'Mission Importer'!A396)</f>
        <v>#VALUE!</v>
      </c>
      <c r="H396" t="e">
        <f>IF(G396=43,'Mission Importer'!A396,0)</f>
        <v>#VALUE!</v>
      </c>
      <c r="J396" t="e">
        <f>SEARCH("type",'Mission Importer'!A396)</f>
        <v>#VALUE!</v>
      </c>
      <c r="K396" t="e">
        <f>IF(J396=43,'Mission Importer'!A396,0)</f>
        <v>#VALUE!</v>
      </c>
      <c r="L396" t="e">
        <f>SEARCH("category",'Mission Importer'!A396)</f>
        <v>#VALUE!</v>
      </c>
      <c r="M396" t="e">
        <f>IF(L396=43,'Mission Importer'!A396,0)</f>
        <v>#VALUE!</v>
      </c>
    </row>
    <row r="397" spans="1:13" x14ac:dyDescent="0.3">
      <c r="A397">
        <f>SEARCH("livery",'Mission Importer'!A397)</f>
        <v>43</v>
      </c>
      <c r="B397" t="str">
        <f>IF(A397=43,'Mission Importer'!A397,0)</f>
        <v xml:space="preserve">                                        ["livery_id"] = "summer",</v>
      </c>
      <c r="D397" t="e">
        <f>SEARCH("shape_name",'Mission Importer'!A397)</f>
        <v>#VALUE!</v>
      </c>
      <c r="E397" t="e">
        <f>IF(D397=43,'Mission Importer'!A397,0)</f>
        <v>#VALUE!</v>
      </c>
      <c r="G397" t="e">
        <f>SEARCH("shape_name",'Mission Importer'!A397)</f>
        <v>#VALUE!</v>
      </c>
      <c r="H397" t="e">
        <f>IF(G397=43,'Mission Importer'!A397,0)</f>
        <v>#VALUE!</v>
      </c>
      <c r="J397" t="e">
        <f>SEARCH("type",'Mission Importer'!A397)</f>
        <v>#VALUE!</v>
      </c>
      <c r="K397" t="e">
        <f>IF(J397=43,'Mission Importer'!A397,0)</f>
        <v>#VALUE!</v>
      </c>
      <c r="L397" t="e">
        <f>SEARCH("category",'Mission Importer'!A397)</f>
        <v>#VALUE!</v>
      </c>
      <c r="M397" t="e">
        <f>IF(L397=43,'Mission Importer'!A397,0)</f>
        <v>#VALUE!</v>
      </c>
    </row>
    <row r="398" spans="1:13" x14ac:dyDescent="0.3">
      <c r="A398" t="e">
        <f>SEARCH("livery",'Mission Importer'!A398)</f>
        <v>#VALUE!</v>
      </c>
      <c r="B398" t="e">
        <f>IF(A398=43,'Mission Importer'!A398,0)</f>
        <v>#VALUE!</v>
      </c>
      <c r="D398" t="e">
        <f>SEARCH("shape_name",'Mission Importer'!A398)</f>
        <v>#VALUE!</v>
      </c>
      <c r="E398" t="e">
        <f>IF(D398=43,'Mission Importer'!A398,0)</f>
        <v>#VALUE!</v>
      </c>
      <c r="G398" t="e">
        <f>SEARCH("shape_name",'Mission Importer'!A398)</f>
        <v>#VALUE!</v>
      </c>
      <c r="H398" t="e">
        <f>IF(G398=43,'Mission Importer'!A398,0)</f>
        <v>#VALUE!</v>
      </c>
      <c r="J398" t="e">
        <f>SEARCH("type",'Mission Importer'!A398)</f>
        <v>#VALUE!</v>
      </c>
      <c r="K398" t="e">
        <f>IF(J398=43,'Mission Importer'!A398,0)</f>
        <v>#VALUE!</v>
      </c>
      <c r="L398">
        <f>SEARCH("category",'Mission Importer'!A398)</f>
        <v>43</v>
      </c>
      <c r="M398" t="str">
        <f>IF(L398=43,'Mission Importer'!A398,0)</f>
        <v xml:space="preserve">                                        ["category"] = "Air Defence",</v>
      </c>
    </row>
    <row r="399" spans="1:13" x14ac:dyDescent="0.3">
      <c r="A399" t="e">
        <f>SEARCH("livery",'Mission Importer'!A399)</f>
        <v>#VALUE!</v>
      </c>
      <c r="B399" t="e">
        <f>IF(A399=43,'Mission Importer'!A399,0)</f>
        <v>#VALUE!</v>
      </c>
      <c r="D399" t="e">
        <f>SEARCH("shape_name",'Mission Importer'!A399)</f>
        <v>#VALUE!</v>
      </c>
      <c r="E399" t="e">
        <f>IF(D399=43,'Mission Importer'!A399,0)</f>
        <v>#VALUE!</v>
      </c>
      <c r="G399" t="e">
        <f>SEARCH("shape_name",'Mission Importer'!A399)</f>
        <v>#VALUE!</v>
      </c>
      <c r="H399" t="e">
        <f>IF(G399=43,'Mission Importer'!A399,0)</f>
        <v>#VALUE!</v>
      </c>
      <c r="J399">
        <f>SEARCH("type",'Mission Importer'!A399)</f>
        <v>43</v>
      </c>
      <c r="K399" t="str">
        <f>IF(J399=43,'Mission Importer'!A399,0)</f>
        <v xml:space="preserve">                                        ["type"] = "M48 Chaparral",</v>
      </c>
      <c r="L399" t="e">
        <f>SEARCH("category",'Mission Importer'!A399)</f>
        <v>#VALUE!</v>
      </c>
      <c r="M399" t="e">
        <f>IF(L399=43,'Mission Importer'!A399,0)</f>
        <v>#VALUE!</v>
      </c>
    </row>
    <row r="400" spans="1:13" x14ac:dyDescent="0.3">
      <c r="A400" t="e">
        <f>SEARCH("livery",'Mission Importer'!A400)</f>
        <v>#VALUE!</v>
      </c>
      <c r="B400" t="e">
        <f>IF(A400=43,'Mission Importer'!A400,0)</f>
        <v>#VALUE!</v>
      </c>
      <c r="D400" t="e">
        <f>SEARCH("shape_name",'Mission Importer'!A400)</f>
        <v>#VALUE!</v>
      </c>
      <c r="E400" t="e">
        <f>IF(D400=43,'Mission Importer'!A400,0)</f>
        <v>#VALUE!</v>
      </c>
      <c r="G400" t="e">
        <f>SEARCH("shape_name",'Mission Importer'!A400)</f>
        <v>#VALUE!</v>
      </c>
      <c r="H400" t="e">
        <f>IF(G400=43,'Mission Importer'!A400,0)</f>
        <v>#VALUE!</v>
      </c>
      <c r="J400" t="e">
        <f>SEARCH("type",'Mission Importer'!A400)</f>
        <v>#VALUE!</v>
      </c>
      <c r="K400" t="e">
        <f>IF(J400=43,'Mission Importer'!A400,0)</f>
        <v>#VALUE!</v>
      </c>
      <c r="L400" t="e">
        <f>SEARCH("category",'Mission Importer'!A400)</f>
        <v>#VALUE!</v>
      </c>
      <c r="M400" t="e">
        <f>IF(L400=43,'Mission Importer'!A400,0)</f>
        <v>#VALUE!</v>
      </c>
    </row>
    <row r="401" spans="1:13" x14ac:dyDescent="0.3">
      <c r="A401" t="e">
        <f>SEARCH("livery",'Mission Importer'!A401)</f>
        <v>#VALUE!</v>
      </c>
      <c r="B401" t="e">
        <f>IF(A401=43,'Mission Importer'!A401,0)</f>
        <v>#VALUE!</v>
      </c>
      <c r="D401" t="e">
        <f>SEARCH("shape_name",'Mission Importer'!A401)</f>
        <v>#VALUE!</v>
      </c>
      <c r="E401" t="e">
        <f>IF(D401=43,'Mission Importer'!A401,0)</f>
        <v>#VALUE!</v>
      </c>
      <c r="G401" t="e">
        <f>SEARCH("shape_name",'Mission Importer'!A401)</f>
        <v>#VALUE!</v>
      </c>
      <c r="H401" t="e">
        <f>IF(G401=43,'Mission Importer'!A401,0)</f>
        <v>#VALUE!</v>
      </c>
      <c r="J401" t="e">
        <f>SEARCH("type",'Mission Importer'!A401)</f>
        <v>#VALUE!</v>
      </c>
      <c r="K401" t="e">
        <f>IF(J401=43,'Mission Importer'!A401,0)</f>
        <v>#VALUE!</v>
      </c>
      <c r="L401" t="e">
        <f>SEARCH("category",'Mission Importer'!A401)</f>
        <v>#VALUE!</v>
      </c>
      <c r="M401" t="e">
        <f>IF(L401=43,'Mission Importer'!A401,0)</f>
        <v>#VALUE!</v>
      </c>
    </row>
    <row r="402" spans="1:13" x14ac:dyDescent="0.3">
      <c r="A402" t="e">
        <f>SEARCH("livery",'Mission Importer'!A402)</f>
        <v>#VALUE!</v>
      </c>
      <c r="B402" t="e">
        <f>IF(A402=43,'Mission Importer'!A402,0)</f>
        <v>#VALUE!</v>
      </c>
      <c r="D402" t="e">
        <f>SEARCH("shape_name",'Mission Importer'!A402)</f>
        <v>#VALUE!</v>
      </c>
      <c r="E402" t="e">
        <f>IF(D402=43,'Mission Importer'!A402,0)</f>
        <v>#VALUE!</v>
      </c>
      <c r="G402" t="e">
        <f>SEARCH("shape_name",'Mission Importer'!A402)</f>
        <v>#VALUE!</v>
      </c>
      <c r="H402" t="e">
        <f>IF(G402=43,'Mission Importer'!A402,0)</f>
        <v>#VALUE!</v>
      </c>
      <c r="J402" t="e">
        <f>SEARCH("type",'Mission Importer'!A402)</f>
        <v>#VALUE!</v>
      </c>
      <c r="K402" t="e">
        <f>IF(J402=43,'Mission Importer'!A402,0)</f>
        <v>#VALUE!</v>
      </c>
      <c r="L402" t="e">
        <f>SEARCH("category",'Mission Importer'!A402)</f>
        <v>#VALUE!</v>
      </c>
      <c r="M402" t="e">
        <f>IF(L402=43,'Mission Importer'!A402,0)</f>
        <v>#VALUE!</v>
      </c>
    </row>
    <row r="403" spans="1:13" x14ac:dyDescent="0.3">
      <c r="A403" t="e">
        <f>SEARCH("livery",'Mission Importer'!A403)</f>
        <v>#VALUE!</v>
      </c>
      <c r="B403" t="e">
        <f>IF(A403=43,'Mission Importer'!A403,0)</f>
        <v>#VALUE!</v>
      </c>
      <c r="D403" t="e">
        <f>SEARCH("shape_name",'Mission Importer'!A403)</f>
        <v>#VALUE!</v>
      </c>
      <c r="E403" t="e">
        <f>IF(D403=43,'Mission Importer'!A403,0)</f>
        <v>#VALUE!</v>
      </c>
      <c r="G403" t="e">
        <f>SEARCH("shape_name",'Mission Importer'!A403)</f>
        <v>#VALUE!</v>
      </c>
      <c r="H403" t="e">
        <f>IF(G403=43,'Mission Importer'!A403,0)</f>
        <v>#VALUE!</v>
      </c>
      <c r="J403" t="e">
        <f>SEARCH("type",'Mission Importer'!A403)</f>
        <v>#VALUE!</v>
      </c>
      <c r="K403" t="e">
        <f>IF(J403=43,'Mission Importer'!A403,0)</f>
        <v>#VALUE!</v>
      </c>
      <c r="L403" t="e">
        <f>SEARCH("category",'Mission Importer'!A403)</f>
        <v>#VALUE!</v>
      </c>
      <c r="M403" t="e">
        <f>IF(L403=43,'Mission Importer'!A403,0)</f>
        <v>#VALUE!</v>
      </c>
    </row>
    <row r="404" spans="1:13" x14ac:dyDescent="0.3">
      <c r="A404" t="e">
        <f>SEARCH("livery",'Mission Importer'!A404)</f>
        <v>#VALUE!</v>
      </c>
      <c r="B404" t="e">
        <f>IF(A404=43,'Mission Importer'!A404,0)</f>
        <v>#VALUE!</v>
      </c>
      <c r="D404" t="e">
        <f>SEARCH("shape_name",'Mission Importer'!A404)</f>
        <v>#VALUE!</v>
      </c>
      <c r="E404" t="e">
        <f>IF(D404=43,'Mission Importer'!A404,0)</f>
        <v>#VALUE!</v>
      </c>
      <c r="G404" t="e">
        <f>SEARCH("shape_name",'Mission Importer'!A404)</f>
        <v>#VALUE!</v>
      </c>
      <c r="H404" t="e">
        <f>IF(G404=43,'Mission Importer'!A404,0)</f>
        <v>#VALUE!</v>
      </c>
      <c r="J404" t="e">
        <f>SEARCH("type",'Mission Importer'!A404)</f>
        <v>#VALUE!</v>
      </c>
      <c r="K404" t="e">
        <f>IF(J404=43,'Mission Importer'!A404,0)</f>
        <v>#VALUE!</v>
      </c>
      <c r="L404" t="e">
        <f>SEARCH("category",'Mission Importer'!A404)</f>
        <v>#VALUE!</v>
      </c>
      <c r="M404" t="e">
        <f>IF(L404=43,'Mission Importer'!A404,0)</f>
        <v>#VALUE!</v>
      </c>
    </row>
    <row r="405" spans="1:13" x14ac:dyDescent="0.3">
      <c r="A405" t="e">
        <f>SEARCH("livery",'Mission Importer'!A405)</f>
        <v>#VALUE!</v>
      </c>
      <c r="B405" t="e">
        <f>IF(A405=43,'Mission Importer'!A405,0)</f>
        <v>#VALUE!</v>
      </c>
      <c r="D405" t="e">
        <f>SEARCH("shape_name",'Mission Importer'!A405)</f>
        <v>#VALUE!</v>
      </c>
      <c r="E405" t="e">
        <f>IF(D405=43,'Mission Importer'!A405,0)</f>
        <v>#VALUE!</v>
      </c>
      <c r="G405" t="e">
        <f>SEARCH("shape_name",'Mission Importer'!A405)</f>
        <v>#VALUE!</v>
      </c>
      <c r="H405" t="e">
        <f>IF(G405=43,'Mission Importer'!A405,0)</f>
        <v>#VALUE!</v>
      </c>
      <c r="J405" t="e">
        <f>SEARCH("type",'Mission Importer'!A405)</f>
        <v>#VALUE!</v>
      </c>
      <c r="K405" t="e">
        <f>IF(J405=43,'Mission Importer'!A405,0)</f>
        <v>#VALUE!</v>
      </c>
      <c r="L405" t="e">
        <f>SEARCH("category",'Mission Importer'!A405)</f>
        <v>#VALUE!</v>
      </c>
      <c r="M405" t="e">
        <f>IF(L405=43,'Mission Importer'!A405,0)</f>
        <v>#VALUE!</v>
      </c>
    </row>
    <row r="406" spans="1:13" x14ac:dyDescent="0.3">
      <c r="A406" t="e">
        <f>SEARCH("livery",'Mission Importer'!A406)</f>
        <v>#VALUE!</v>
      </c>
      <c r="B406" t="e">
        <f>IF(A406=43,'Mission Importer'!A406,0)</f>
        <v>#VALUE!</v>
      </c>
      <c r="D406" t="e">
        <f>SEARCH("shape_name",'Mission Importer'!A406)</f>
        <v>#VALUE!</v>
      </c>
      <c r="E406" t="e">
        <f>IF(D406=43,'Mission Importer'!A406,0)</f>
        <v>#VALUE!</v>
      </c>
      <c r="G406" t="e">
        <f>SEARCH("shape_name",'Mission Importer'!A406)</f>
        <v>#VALUE!</v>
      </c>
      <c r="H406" t="e">
        <f>IF(G406=43,'Mission Importer'!A406,0)</f>
        <v>#VALUE!</v>
      </c>
      <c r="J406" t="e">
        <f>SEARCH("type",'Mission Importer'!A406)</f>
        <v>#VALUE!</v>
      </c>
      <c r="K406" t="e">
        <f>IF(J406=43,'Mission Importer'!A406,0)</f>
        <v>#VALUE!</v>
      </c>
      <c r="L406" t="e">
        <f>SEARCH("category",'Mission Importer'!A406)</f>
        <v>#VALUE!</v>
      </c>
      <c r="M406" t="e">
        <f>IF(L406=43,'Mission Importer'!A406,0)</f>
        <v>#VALUE!</v>
      </c>
    </row>
    <row r="407" spans="1:13" x14ac:dyDescent="0.3">
      <c r="A407" t="e">
        <f>SEARCH("livery",'Mission Importer'!A407)</f>
        <v>#VALUE!</v>
      </c>
      <c r="B407" t="e">
        <f>IF(A407=43,'Mission Importer'!A407,0)</f>
        <v>#VALUE!</v>
      </c>
      <c r="D407" t="e">
        <f>SEARCH("shape_name",'Mission Importer'!A407)</f>
        <v>#VALUE!</v>
      </c>
      <c r="E407" t="e">
        <f>IF(D407=43,'Mission Importer'!A407,0)</f>
        <v>#VALUE!</v>
      </c>
      <c r="G407" t="e">
        <f>SEARCH("shape_name",'Mission Importer'!A407)</f>
        <v>#VALUE!</v>
      </c>
      <c r="H407" t="e">
        <f>IF(G407=43,'Mission Importer'!A407,0)</f>
        <v>#VALUE!</v>
      </c>
      <c r="J407" t="e">
        <f>SEARCH("type",'Mission Importer'!A407)</f>
        <v>#VALUE!</v>
      </c>
      <c r="K407" t="e">
        <f>IF(J407=43,'Mission Importer'!A407,0)</f>
        <v>#VALUE!</v>
      </c>
      <c r="L407" t="e">
        <f>SEARCH("category",'Mission Importer'!A407)</f>
        <v>#VALUE!</v>
      </c>
      <c r="M407" t="e">
        <f>IF(L407=43,'Mission Importer'!A407,0)</f>
        <v>#VALUE!</v>
      </c>
    </row>
    <row r="408" spans="1:13" x14ac:dyDescent="0.3">
      <c r="A408" t="e">
        <f>SEARCH("livery",'Mission Importer'!A408)</f>
        <v>#VALUE!</v>
      </c>
      <c r="B408" t="e">
        <f>IF(A408=43,'Mission Importer'!A408,0)</f>
        <v>#VALUE!</v>
      </c>
      <c r="D408" t="e">
        <f>SEARCH("shape_name",'Mission Importer'!A408)</f>
        <v>#VALUE!</v>
      </c>
      <c r="E408" t="e">
        <f>IF(D408=43,'Mission Importer'!A408,0)</f>
        <v>#VALUE!</v>
      </c>
      <c r="G408" t="e">
        <f>SEARCH("shape_name",'Mission Importer'!A408)</f>
        <v>#VALUE!</v>
      </c>
      <c r="H408" t="e">
        <f>IF(G408=43,'Mission Importer'!A408,0)</f>
        <v>#VALUE!</v>
      </c>
      <c r="J408" t="e">
        <f>SEARCH("type",'Mission Importer'!A408)</f>
        <v>#VALUE!</v>
      </c>
      <c r="K408" t="e">
        <f>IF(J408=43,'Mission Importer'!A408,0)</f>
        <v>#VALUE!</v>
      </c>
      <c r="L408" t="e">
        <f>SEARCH("category",'Mission Importer'!A408)</f>
        <v>#VALUE!</v>
      </c>
      <c r="M408" t="e">
        <f>IF(L408=43,'Mission Importer'!A408,0)</f>
        <v>#VALUE!</v>
      </c>
    </row>
    <row r="409" spans="1:13" x14ac:dyDescent="0.3">
      <c r="A409" t="e">
        <f>SEARCH("livery",'Mission Importer'!A409)</f>
        <v>#VALUE!</v>
      </c>
      <c r="B409" t="e">
        <f>IF(A409=43,'Mission Importer'!A409,0)</f>
        <v>#VALUE!</v>
      </c>
      <c r="D409" t="e">
        <f>SEARCH("shape_name",'Mission Importer'!A409)</f>
        <v>#VALUE!</v>
      </c>
      <c r="E409" t="e">
        <f>IF(D409=43,'Mission Importer'!A409,0)</f>
        <v>#VALUE!</v>
      </c>
      <c r="G409" t="e">
        <f>SEARCH("shape_name",'Mission Importer'!A409)</f>
        <v>#VALUE!</v>
      </c>
      <c r="H409" t="e">
        <f>IF(G409=43,'Mission Importer'!A409,0)</f>
        <v>#VALUE!</v>
      </c>
      <c r="J409" t="e">
        <f>SEARCH("type",'Mission Importer'!A409)</f>
        <v>#VALUE!</v>
      </c>
      <c r="K409" t="e">
        <f>IF(J409=43,'Mission Importer'!A409,0)</f>
        <v>#VALUE!</v>
      </c>
      <c r="L409" t="e">
        <f>SEARCH("category",'Mission Importer'!A409)</f>
        <v>#VALUE!</v>
      </c>
      <c r="M409" t="e">
        <f>IF(L409=43,'Mission Importer'!A409,0)</f>
        <v>#VALUE!</v>
      </c>
    </row>
    <row r="410" spans="1:13" x14ac:dyDescent="0.3">
      <c r="A410" t="e">
        <f>SEARCH("livery",'Mission Importer'!A410)</f>
        <v>#VALUE!</v>
      </c>
      <c r="B410" t="e">
        <f>IF(A410=43,'Mission Importer'!A410,0)</f>
        <v>#VALUE!</v>
      </c>
      <c r="D410" t="e">
        <f>SEARCH("shape_name",'Mission Importer'!A410)</f>
        <v>#VALUE!</v>
      </c>
      <c r="E410" t="e">
        <f>IF(D410=43,'Mission Importer'!A410,0)</f>
        <v>#VALUE!</v>
      </c>
      <c r="G410" t="e">
        <f>SEARCH("shape_name",'Mission Importer'!A410)</f>
        <v>#VALUE!</v>
      </c>
      <c r="H410" t="e">
        <f>IF(G410=43,'Mission Importer'!A410,0)</f>
        <v>#VALUE!</v>
      </c>
      <c r="J410" t="e">
        <f>SEARCH("type",'Mission Importer'!A410)</f>
        <v>#VALUE!</v>
      </c>
      <c r="K410" t="e">
        <f>IF(J410=43,'Mission Importer'!A410,0)</f>
        <v>#VALUE!</v>
      </c>
      <c r="L410" t="e">
        <f>SEARCH("category",'Mission Importer'!A410)</f>
        <v>#VALUE!</v>
      </c>
      <c r="M410" t="e">
        <f>IF(L410=43,'Mission Importer'!A410,0)</f>
        <v>#VALUE!</v>
      </c>
    </row>
    <row r="411" spans="1:13" x14ac:dyDescent="0.3">
      <c r="A411" t="e">
        <f>SEARCH("livery",'Mission Importer'!A411)</f>
        <v>#VALUE!</v>
      </c>
      <c r="B411" t="e">
        <f>IF(A411=43,'Mission Importer'!A411,0)</f>
        <v>#VALUE!</v>
      </c>
      <c r="D411" t="e">
        <f>SEARCH("shape_name",'Mission Importer'!A411)</f>
        <v>#VALUE!</v>
      </c>
      <c r="E411" t="e">
        <f>IF(D411=43,'Mission Importer'!A411,0)</f>
        <v>#VALUE!</v>
      </c>
      <c r="G411" t="e">
        <f>SEARCH("shape_name",'Mission Importer'!A411)</f>
        <v>#VALUE!</v>
      </c>
      <c r="H411" t="e">
        <f>IF(G411=43,'Mission Importer'!A411,0)</f>
        <v>#VALUE!</v>
      </c>
      <c r="J411" t="e">
        <f>SEARCH("type",'Mission Importer'!A411)</f>
        <v>#VALUE!</v>
      </c>
      <c r="K411" t="e">
        <f>IF(J411=43,'Mission Importer'!A411,0)</f>
        <v>#VALUE!</v>
      </c>
      <c r="L411" t="e">
        <f>SEARCH("category",'Mission Importer'!A411)</f>
        <v>#VALUE!</v>
      </c>
      <c r="M411" t="e">
        <f>IF(L411=43,'Mission Importer'!A411,0)</f>
        <v>#VALUE!</v>
      </c>
    </row>
    <row r="412" spans="1:13" x14ac:dyDescent="0.3">
      <c r="A412" t="e">
        <f>SEARCH("livery",'Mission Importer'!A412)</f>
        <v>#VALUE!</v>
      </c>
      <c r="B412" t="e">
        <f>IF(A412=43,'Mission Importer'!A412,0)</f>
        <v>#VALUE!</v>
      </c>
      <c r="D412" t="e">
        <f>SEARCH("shape_name",'Mission Importer'!A412)</f>
        <v>#VALUE!</v>
      </c>
      <c r="E412" t="e">
        <f>IF(D412=43,'Mission Importer'!A412,0)</f>
        <v>#VALUE!</v>
      </c>
      <c r="G412" t="e">
        <f>SEARCH("shape_name",'Mission Importer'!A412)</f>
        <v>#VALUE!</v>
      </c>
      <c r="H412" t="e">
        <f>IF(G412=43,'Mission Importer'!A412,0)</f>
        <v>#VALUE!</v>
      </c>
      <c r="J412" t="e">
        <f>SEARCH("type",'Mission Importer'!A412)</f>
        <v>#VALUE!</v>
      </c>
      <c r="K412" t="e">
        <f>IF(J412=43,'Mission Importer'!A412,0)</f>
        <v>#VALUE!</v>
      </c>
      <c r="L412" t="e">
        <f>SEARCH("category",'Mission Importer'!A412)</f>
        <v>#VALUE!</v>
      </c>
      <c r="M412" t="e">
        <f>IF(L412=43,'Mission Importer'!A412,0)</f>
        <v>#VALUE!</v>
      </c>
    </row>
    <row r="413" spans="1:13" x14ac:dyDescent="0.3">
      <c r="A413" t="e">
        <f>SEARCH("livery",'Mission Importer'!A413)</f>
        <v>#VALUE!</v>
      </c>
      <c r="B413" t="e">
        <f>IF(A413=43,'Mission Importer'!A413,0)</f>
        <v>#VALUE!</v>
      </c>
      <c r="D413" t="e">
        <f>SEARCH("shape_name",'Mission Importer'!A413)</f>
        <v>#VALUE!</v>
      </c>
      <c r="E413" t="e">
        <f>IF(D413=43,'Mission Importer'!A413,0)</f>
        <v>#VALUE!</v>
      </c>
      <c r="G413" t="e">
        <f>SEARCH("shape_name",'Mission Importer'!A413)</f>
        <v>#VALUE!</v>
      </c>
      <c r="H413" t="e">
        <f>IF(G413=43,'Mission Importer'!A413,0)</f>
        <v>#VALUE!</v>
      </c>
      <c r="J413" t="e">
        <f>SEARCH("type",'Mission Importer'!A413)</f>
        <v>#VALUE!</v>
      </c>
      <c r="K413" t="e">
        <f>IF(J413=43,'Mission Importer'!A413,0)</f>
        <v>#VALUE!</v>
      </c>
      <c r="L413" t="e">
        <f>SEARCH("category",'Mission Importer'!A413)</f>
        <v>#VALUE!</v>
      </c>
      <c r="M413" t="e">
        <f>IF(L413=43,'Mission Importer'!A413,0)</f>
        <v>#VALUE!</v>
      </c>
    </row>
    <row r="414" spans="1:13" x14ac:dyDescent="0.3">
      <c r="A414" t="e">
        <f>SEARCH("livery",'Mission Importer'!A414)</f>
        <v>#VALUE!</v>
      </c>
      <c r="B414" t="e">
        <f>IF(A414=43,'Mission Importer'!A414,0)</f>
        <v>#VALUE!</v>
      </c>
      <c r="D414" t="e">
        <f>SEARCH("shape_name",'Mission Importer'!A414)</f>
        <v>#VALUE!</v>
      </c>
      <c r="E414" t="e">
        <f>IF(D414=43,'Mission Importer'!A414,0)</f>
        <v>#VALUE!</v>
      </c>
      <c r="G414" t="e">
        <f>SEARCH("shape_name",'Mission Importer'!A414)</f>
        <v>#VALUE!</v>
      </c>
      <c r="H414" t="e">
        <f>IF(G414=43,'Mission Importer'!A414,0)</f>
        <v>#VALUE!</v>
      </c>
      <c r="J414" t="e">
        <f>SEARCH("type",'Mission Importer'!A414)</f>
        <v>#VALUE!</v>
      </c>
      <c r="K414" t="e">
        <f>IF(J414=43,'Mission Importer'!A414,0)</f>
        <v>#VALUE!</v>
      </c>
      <c r="L414" t="e">
        <f>SEARCH("category",'Mission Importer'!A414)</f>
        <v>#VALUE!</v>
      </c>
      <c r="M414" t="e">
        <f>IF(L414=43,'Mission Importer'!A414,0)</f>
        <v>#VALUE!</v>
      </c>
    </row>
    <row r="415" spans="1:13" x14ac:dyDescent="0.3">
      <c r="A415" t="e">
        <f>SEARCH("livery",'Mission Importer'!A415)</f>
        <v>#VALUE!</v>
      </c>
      <c r="B415" t="e">
        <f>IF(A415=43,'Mission Importer'!A415,0)</f>
        <v>#VALUE!</v>
      </c>
      <c r="D415" t="e">
        <f>SEARCH("shape_name",'Mission Importer'!A415)</f>
        <v>#VALUE!</v>
      </c>
      <c r="E415" t="e">
        <f>IF(D415=43,'Mission Importer'!A415,0)</f>
        <v>#VALUE!</v>
      </c>
      <c r="G415" t="e">
        <f>SEARCH("shape_name",'Mission Importer'!A415)</f>
        <v>#VALUE!</v>
      </c>
      <c r="H415" t="e">
        <f>IF(G415=43,'Mission Importer'!A415,0)</f>
        <v>#VALUE!</v>
      </c>
      <c r="J415" t="e">
        <f>SEARCH("type",'Mission Importer'!A415)</f>
        <v>#VALUE!</v>
      </c>
      <c r="K415" t="e">
        <f>IF(J415=43,'Mission Importer'!A415,0)</f>
        <v>#VALUE!</v>
      </c>
      <c r="L415" t="e">
        <f>SEARCH("category",'Mission Importer'!A415)</f>
        <v>#VALUE!</v>
      </c>
      <c r="M415" t="e">
        <f>IF(L415=43,'Mission Importer'!A415,0)</f>
        <v>#VALUE!</v>
      </c>
    </row>
    <row r="416" spans="1:13" x14ac:dyDescent="0.3">
      <c r="A416" t="e">
        <f>SEARCH("livery",'Mission Importer'!A416)</f>
        <v>#VALUE!</v>
      </c>
      <c r="B416" t="e">
        <f>IF(A416=43,'Mission Importer'!A416,0)</f>
        <v>#VALUE!</v>
      </c>
      <c r="D416" t="e">
        <f>SEARCH("shape_name",'Mission Importer'!A416)</f>
        <v>#VALUE!</v>
      </c>
      <c r="E416" t="e">
        <f>IF(D416=43,'Mission Importer'!A416,0)</f>
        <v>#VALUE!</v>
      </c>
      <c r="G416" t="e">
        <f>SEARCH("shape_name",'Mission Importer'!A416)</f>
        <v>#VALUE!</v>
      </c>
      <c r="H416" t="e">
        <f>IF(G416=43,'Mission Importer'!A416,0)</f>
        <v>#VALUE!</v>
      </c>
      <c r="J416" t="e">
        <f>SEARCH("type",'Mission Importer'!A416)</f>
        <v>#VALUE!</v>
      </c>
      <c r="K416" t="e">
        <f>IF(J416=43,'Mission Importer'!A416,0)</f>
        <v>#VALUE!</v>
      </c>
      <c r="L416" t="e">
        <f>SEARCH("category",'Mission Importer'!A416)</f>
        <v>#VALUE!</v>
      </c>
      <c r="M416" t="e">
        <f>IF(L416=43,'Mission Importer'!A416,0)</f>
        <v>#VALUE!</v>
      </c>
    </row>
    <row r="417" spans="1:13" x14ac:dyDescent="0.3">
      <c r="A417" t="e">
        <f>SEARCH("livery",'Mission Importer'!A417)</f>
        <v>#VALUE!</v>
      </c>
      <c r="B417" t="e">
        <f>IF(A417=43,'Mission Importer'!A417,0)</f>
        <v>#VALUE!</v>
      </c>
      <c r="D417" t="e">
        <f>SEARCH("shape_name",'Mission Importer'!A417)</f>
        <v>#VALUE!</v>
      </c>
      <c r="E417" t="e">
        <f>IF(D417=43,'Mission Importer'!A417,0)</f>
        <v>#VALUE!</v>
      </c>
      <c r="G417" t="e">
        <f>SEARCH("shape_name",'Mission Importer'!A417)</f>
        <v>#VALUE!</v>
      </c>
      <c r="H417" t="e">
        <f>IF(G417=43,'Mission Importer'!A417,0)</f>
        <v>#VALUE!</v>
      </c>
      <c r="J417" t="e">
        <f>SEARCH("type",'Mission Importer'!A417)</f>
        <v>#VALUE!</v>
      </c>
      <c r="K417" t="e">
        <f>IF(J417=43,'Mission Importer'!A417,0)</f>
        <v>#VALUE!</v>
      </c>
      <c r="L417" t="e">
        <f>SEARCH("category",'Mission Importer'!A417)</f>
        <v>#VALUE!</v>
      </c>
      <c r="M417" t="e">
        <f>IF(L417=43,'Mission Importer'!A417,0)</f>
        <v>#VALUE!</v>
      </c>
    </row>
    <row r="418" spans="1:13" x14ac:dyDescent="0.3">
      <c r="A418" t="e">
        <f>SEARCH("livery",'Mission Importer'!A418)</f>
        <v>#VALUE!</v>
      </c>
      <c r="B418" t="e">
        <f>IF(A418=43,'Mission Importer'!A418,0)</f>
        <v>#VALUE!</v>
      </c>
      <c r="D418" t="e">
        <f>SEARCH("shape_name",'Mission Importer'!A418)</f>
        <v>#VALUE!</v>
      </c>
      <c r="E418" t="e">
        <f>IF(D418=43,'Mission Importer'!A418,0)</f>
        <v>#VALUE!</v>
      </c>
      <c r="G418" t="e">
        <f>SEARCH("shape_name",'Mission Importer'!A418)</f>
        <v>#VALUE!</v>
      </c>
      <c r="H418" t="e">
        <f>IF(G418=43,'Mission Importer'!A418,0)</f>
        <v>#VALUE!</v>
      </c>
      <c r="J418" t="e">
        <f>SEARCH("type",'Mission Importer'!A418)</f>
        <v>#VALUE!</v>
      </c>
      <c r="K418" t="e">
        <f>IF(J418=43,'Mission Importer'!A418,0)</f>
        <v>#VALUE!</v>
      </c>
      <c r="L418" t="e">
        <f>SEARCH("category",'Mission Importer'!A418)</f>
        <v>#VALUE!</v>
      </c>
      <c r="M418" t="e">
        <f>IF(L418=43,'Mission Importer'!A418,0)</f>
        <v>#VALUE!</v>
      </c>
    </row>
    <row r="419" spans="1:13" x14ac:dyDescent="0.3">
      <c r="A419" t="e">
        <f>SEARCH("livery",'Mission Importer'!A419)</f>
        <v>#VALUE!</v>
      </c>
      <c r="B419" t="e">
        <f>IF(A419=43,'Mission Importer'!A419,0)</f>
        <v>#VALUE!</v>
      </c>
      <c r="D419" t="e">
        <f>SEARCH("shape_name",'Mission Importer'!A419)</f>
        <v>#VALUE!</v>
      </c>
      <c r="E419" t="e">
        <f>IF(D419=43,'Mission Importer'!A419,0)</f>
        <v>#VALUE!</v>
      </c>
      <c r="G419" t="e">
        <f>SEARCH("shape_name",'Mission Importer'!A419)</f>
        <v>#VALUE!</v>
      </c>
      <c r="H419" t="e">
        <f>IF(G419=43,'Mission Importer'!A419,0)</f>
        <v>#VALUE!</v>
      </c>
      <c r="J419" t="e">
        <f>SEARCH("type",'Mission Importer'!A419)</f>
        <v>#VALUE!</v>
      </c>
      <c r="K419" t="e">
        <f>IF(J419=43,'Mission Importer'!A419,0)</f>
        <v>#VALUE!</v>
      </c>
      <c r="L419" t="e">
        <f>SEARCH("category",'Mission Importer'!A419)</f>
        <v>#VALUE!</v>
      </c>
      <c r="M419" t="e">
        <f>IF(L419=43,'Mission Importer'!A419,0)</f>
        <v>#VALUE!</v>
      </c>
    </row>
    <row r="420" spans="1:13" x14ac:dyDescent="0.3">
      <c r="A420" t="e">
        <f>SEARCH("livery",'Mission Importer'!A420)</f>
        <v>#VALUE!</v>
      </c>
      <c r="B420" t="e">
        <f>IF(A420=43,'Mission Importer'!A420,0)</f>
        <v>#VALUE!</v>
      </c>
      <c r="D420" t="e">
        <f>SEARCH("shape_name",'Mission Importer'!A420)</f>
        <v>#VALUE!</v>
      </c>
      <c r="E420" t="e">
        <f>IF(D420=43,'Mission Importer'!A420,0)</f>
        <v>#VALUE!</v>
      </c>
      <c r="G420" t="e">
        <f>SEARCH("shape_name",'Mission Importer'!A420)</f>
        <v>#VALUE!</v>
      </c>
      <c r="H420" t="e">
        <f>IF(G420=43,'Mission Importer'!A420,0)</f>
        <v>#VALUE!</v>
      </c>
      <c r="J420" t="e">
        <f>SEARCH("type",'Mission Importer'!A420)</f>
        <v>#VALUE!</v>
      </c>
      <c r="K420" t="e">
        <f>IF(J420=43,'Mission Importer'!A420,0)</f>
        <v>#VALUE!</v>
      </c>
      <c r="L420" t="e">
        <f>SEARCH("category",'Mission Importer'!A420)</f>
        <v>#VALUE!</v>
      </c>
      <c r="M420" t="e">
        <f>IF(L420=43,'Mission Importer'!A420,0)</f>
        <v>#VALUE!</v>
      </c>
    </row>
    <row r="421" spans="1:13" x14ac:dyDescent="0.3">
      <c r="A421" t="e">
        <f>SEARCH("livery",'Mission Importer'!A421)</f>
        <v>#VALUE!</v>
      </c>
      <c r="B421" t="e">
        <f>IF(A421=43,'Mission Importer'!A421,0)</f>
        <v>#VALUE!</v>
      </c>
      <c r="D421" t="e">
        <f>SEARCH("shape_name",'Mission Importer'!A421)</f>
        <v>#VALUE!</v>
      </c>
      <c r="E421" t="e">
        <f>IF(D421=43,'Mission Importer'!A421,0)</f>
        <v>#VALUE!</v>
      </c>
      <c r="G421" t="e">
        <f>SEARCH("shape_name",'Mission Importer'!A421)</f>
        <v>#VALUE!</v>
      </c>
      <c r="H421" t="e">
        <f>IF(G421=43,'Mission Importer'!A421,0)</f>
        <v>#VALUE!</v>
      </c>
      <c r="J421" t="e">
        <f>SEARCH("type",'Mission Importer'!A421)</f>
        <v>#VALUE!</v>
      </c>
      <c r="K421" t="e">
        <f>IF(J421=43,'Mission Importer'!A421,0)</f>
        <v>#VALUE!</v>
      </c>
      <c r="L421" t="e">
        <f>SEARCH("category",'Mission Importer'!A421)</f>
        <v>#VALUE!</v>
      </c>
      <c r="M421" t="e">
        <f>IF(L421=43,'Mission Importer'!A421,0)</f>
        <v>#VALUE!</v>
      </c>
    </row>
    <row r="422" spans="1:13" x14ac:dyDescent="0.3">
      <c r="A422" t="e">
        <f>SEARCH("livery",'Mission Importer'!A422)</f>
        <v>#VALUE!</v>
      </c>
      <c r="B422" t="e">
        <f>IF(A422=43,'Mission Importer'!A422,0)</f>
        <v>#VALUE!</v>
      </c>
      <c r="D422" t="e">
        <f>SEARCH("shape_name",'Mission Importer'!A422)</f>
        <v>#VALUE!</v>
      </c>
      <c r="E422" t="e">
        <f>IF(D422=43,'Mission Importer'!A422,0)</f>
        <v>#VALUE!</v>
      </c>
      <c r="G422" t="e">
        <f>SEARCH("shape_name",'Mission Importer'!A422)</f>
        <v>#VALUE!</v>
      </c>
      <c r="H422" t="e">
        <f>IF(G422=43,'Mission Importer'!A422,0)</f>
        <v>#VALUE!</v>
      </c>
      <c r="J422" t="e">
        <f>SEARCH("type",'Mission Importer'!A422)</f>
        <v>#VALUE!</v>
      </c>
      <c r="K422" t="e">
        <f>IF(J422=43,'Mission Importer'!A422,0)</f>
        <v>#VALUE!</v>
      </c>
      <c r="L422" t="e">
        <f>SEARCH("category",'Mission Importer'!A422)</f>
        <v>#VALUE!</v>
      </c>
      <c r="M422" t="e">
        <f>IF(L422=43,'Mission Importer'!A422,0)</f>
        <v>#VALUE!</v>
      </c>
    </row>
    <row r="423" spans="1:13" x14ac:dyDescent="0.3">
      <c r="A423" t="e">
        <f>SEARCH("livery",'Mission Importer'!A423)</f>
        <v>#VALUE!</v>
      </c>
      <c r="B423" t="e">
        <f>IF(A423=43,'Mission Importer'!A423,0)</f>
        <v>#VALUE!</v>
      </c>
      <c r="D423" t="e">
        <f>SEARCH("shape_name",'Mission Importer'!A423)</f>
        <v>#VALUE!</v>
      </c>
      <c r="E423" t="e">
        <f>IF(D423=43,'Mission Importer'!A423,0)</f>
        <v>#VALUE!</v>
      </c>
      <c r="G423" t="e">
        <f>SEARCH("shape_name",'Mission Importer'!A423)</f>
        <v>#VALUE!</v>
      </c>
      <c r="H423" t="e">
        <f>IF(G423=43,'Mission Importer'!A423,0)</f>
        <v>#VALUE!</v>
      </c>
      <c r="J423">
        <f>SEARCH("type",'Mission Importer'!A423)</f>
        <v>47</v>
      </c>
      <c r="K423">
        <f>IF(J423=43,'Mission Importer'!A423,0)</f>
        <v>0</v>
      </c>
      <c r="L423" t="e">
        <f>SEARCH("category",'Mission Importer'!A423)</f>
        <v>#VALUE!</v>
      </c>
      <c r="M423" t="e">
        <f>IF(L423=43,'Mission Importer'!A423,0)</f>
        <v>#VALUE!</v>
      </c>
    </row>
    <row r="424" spans="1:13" x14ac:dyDescent="0.3">
      <c r="A424" t="e">
        <f>SEARCH("livery",'Mission Importer'!A424)</f>
        <v>#VALUE!</v>
      </c>
      <c r="B424" t="e">
        <f>IF(A424=43,'Mission Importer'!A424,0)</f>
        <v>#VALUE!</v>
      </c>
      <c r="D424" t="e">
        <f>SEARCH("shape_name",'Mission Importer'!A424)</f>
        <v>#VALUE!</v>
      </c>
      <c r="E424" t="e">
        <f>IF(D424=43,'Mission Importer'!A424,0)</f>
        <v>#VALUE!</v>
      </c>
      <c r="G424" t="e">
        <f>SEARCH("shape_name",'Mission Importer'!A424)</f>
        <v>#VALUE!</v>
      </c>
      <c r="H424" t="e">
        <f>IF(G424=43,'Mission Importer'!A424,0)</f>
        <v>#VALUE!</v>
      </c>
      <c r="J424" t="e">
        <f>SEARCH("type",'Mission Importer'!A424)</f>
        <v>#VALUE!</v>
      </c>
      <c r="K424" t="e">
        <f>IF(J424=43,'Mission Importer'!A424,0)</f>
        <v>#VALUE!</v>
      </c>
      <c r="L424" t="e">
        <f>SEARCH("category",'Mission Importer'!A424)</f>
        <v>#VALUE!</v>
      </c>
      <c r="M424" t="e">
        <f>IF(L424=43,'Mission Importer'!A424,0)</f>
        <v>#VALUE!</v>
      </c>
    </row>
    <row r="425" spans="1:13" x14ac:dyDescent="0.3">
      <c r="A425" t="e">
        <f>SEARCH("livery",'Mission Importer'!A425)</f>
        <v>#VALUE!</v>
      </c>
      <c r="B425" t="e">
        <f>IF(A425=43,'Mission Importer'!A425,0)</f>
        <v>#VALUE!</v>
      </c>
      <c r="D425" t="e">
        <f>SEARCH("shape_name",'Mission Importer'!A425)</f>
        <v>#VALUE!</v>
      </c>
      <c r="E425" t="e">
        <f>IF(D425=43,'Mission Importer'!A425,0)</f>
        <v>#VALUE!</v>
      </c>
      <c r="G425" t="e">
        <f>SEARCH("shape_name",'Mission Importer'!A425)</f>
        <v>#VALUE!</v>
      </c>
      <c r="H425" t="e">
        <f>IF(G425=43,'Mission Importer'!A425,0)</f>
        <v>#VALUE!</v>
      </c>
      <c r="J425" t="e">
        <f>SEARCH("type",'Mission Importer'!A425)</f>
        <v>#VALUE!</v>
      </c>
      <c r="K425" t="e">
        <f>IF(J425=43,'Mission Importer'!A425,0)</f>
        <v>#VALUE!</v>
      </c>
      <c r="L425" t="e">
        <f>SEARCH("category",'Mission Importer'!A425)</f>
        <v>#VALUE!</v>
      </c>
      <c r="M425" t="e">
        <f>IF(L425=43,'Mission Importer'!A425,0)</f>
        <v>#VALUE!</v>
      </c>
    </row>
    <row r="426" spans="1:13" x14ac:dyDescent="0.3">
      <c r="A426" t="e">
        <f>SEARCH("livery",'Mission Importer'!A426)</f>
        <v>#VALUE!</v>
      </c>
      <c r="B426" t="e">
        <f>IF(A426=43,'Mission Importer'!A426,0)</f>
        <v>#VALUE!</v>
      </c>
      <c r="D426" t="e">
        <f>SEARCH("shape_name",'Mission Importer'!A426)</f>
        <v>#VALUE!</v>
      </c>
      <c r="E426" t="e">
        <f>IF(D426=43,'Mission Importer'!A426,0)</f>
        <v>#VALUE!</v>
      </c>
      <c r="G426" t="e">
        <f>SEARCH("shape_name",'Mission Importer'!A426)</f>
        <v>#VALUE!</v>
      </c>
      <c r="H426" t="e">
        <f>IF(G426=43,'Mission Importer'!A426,0)</f>
        <v>#VALUE!</v>
      </c>
      <c r="J426" t="e">
        <f>SEARCH("type",'Mission Importer'!A426)</f>
        <v>#VALUE!</v>
      </c>
      <c r="K426" t="e">
        <f>IF(J426=43,'Mission Importer'!A426,0)</f>
        <v>#VALUE!</v>
      </c>
      <c r="L426" t="e">
        <f>SEARCH("category",'Mission Importer'!A426)</f>
        <v>#VALUE!</v>
      </c>
      <c r="M426" t="e">
        <f>IF(L426=43,'Mission Importer'!A426,0)</f>
        <v>#VALUE!</v>
      </c>
    </row>
    <row r="427" spans="1:13" x14ac:dyDescent="0.3">
      <c r="A427" t="e">
        <f>SEARCH("livery",'Mission Importer'!A427)</f>
        <v>#VALUE!</v>
      </c>
      <c r="B427" t="e">
        <f>IF(A427=43,'Mission Importer'!A427,0)</f>
        <v>#VALUE!</v>
      </c>
      <c r="D427" t="e">
        <f>SEARCH("shape_name",'Mission Importer'!A427)</f>
        <v>#VALUE!</v>
      </c>
      <c r="E427" t="e">
        <f>IF(D427=43,'Mission Importer'!A427,0)</f>
        <v>#VALUE!</v>
      </c>
      <c r="G427" t="e">
        <f>SEARCH("shape_name",'Mission Importer'!A427)</f>
        <v>#VALUE!</v>
      </c>
      <c r="H427" t="e">
        <f>IF(G427=43,'Mission Importer'!A427,0)</f>
        <v>#VALUE!</v>
      </c>
      <c r="J427" t="e">
        <f>SEARCH("type",'Mission Importer'!A427)</f>
        <v>#VALUE!</v>
      </c>
      <c r="K427" t="e">
        <f>IF(J427=43,'Mission Importer'!A427,0)</f>
        <v>#VALUE!</v>
      </c>
      <c r="L427" t="e">
        <f>SEARCH("category",'Mission Importer'!A427)</f>
        <v>#VALUE!</v>
      </c>
      <c r="M427" t="e">
        <f>IF(L427=43,'Mission Importer'!A427,0)</f>
        <v>#VALUE!</v>
      </c>
    </row>
    <row r="428" spans="1:13" x14ac:dyDescent="0.3">
      <c r="A428" t="e">
        <f>SEARCH("livery",'Mission Importer'!A428)</f>
        <v>#VALUE!</v>
      </c>
      <c r="B428" t="e">
        <f>IF(A428=43,'Mission Importer'!A428,0)</f>
        <v>#VALUE!</v>
      </c>
      <c r="D428" t="e">
        <f>SEARCH("shape_name",'Mission Importer'!A428)</f>
        <v>#VALUE!</v>
      </c>
      <c r="E428" t="e">
        <f>IF(D428=43,'Mission Importer'!A428,0)</f>
        <v>#VALUE!</v>
      </c>
      <c r="G428" t="e">
        <f>SEARCH("shape_name",'Mission Importer'!A428)</f>
        <v>#VALUE!</v>
      </c>
      <c r="H428" t="e">
        <f>IF(G428=43,'Mission Importer'!A428,0)</f>
        <v>#VALUE!</v>
      </c>
      <c r="J428" t="e">
        <f>SEARCH("type",'Mission Importer'!A428)</f>
        <v>#VALUE!</v>
      </c>
      <c r="K428" t="e">
        <f>IF(J428=43,'Mission Importer'!A428,0)</f>
        <v>#VALUE!</v>
      </c>
      <c r="L428" t="e">
        <f>SEARCH("category",'Mission Importer'!A428)</f>
        <v>#VALUE!</v>
      </c>
      <c r="M428" t="e">
        <f>IF(L428=43,'Mission Importer'!A428,0)</f>
        <v>#VALUE!</v>
      </c>
    </row>
    <row r="429" spans="1:13" x14ac:dyDescent="0.3">
      <c r="A429" t="e">
        <f>SEARCH("livery",'Mission Importer'!A429)</f>
        <v>#VALUE!</v>
      </c>
      <c r="B429" t="e">
        <f>IF(A429=43,'Mission Importer'!A429,0)</f>
        <v>#VALUE!</v>
      </c>
      <c r="D429" t="e">
        <f>SEARCH("shape_name",'Mission Importer'!A429)</f>
        <v>#VALUE!</v>
      </c>
      <c r="E429" t="e">
        <f>IF(D429=43,'Mission Importer'!A429,0)</f>
        <v>#VALUE!</v>
      </c>
      <c r="G429" t="e">
        <f>SEARCH("shape_name",'Mission Importer'!A429)</f>
        <v>#VALUE!</v>
      </c>
      <c r="H429" t="e">
        <f>IF(G429=43,'Mission Importer'!A429,0)</f>
        <v>#VALUE!</v>
      </c>
      <c r="J429" t="e">
        <f>SEARCH("type",'Mission Importer'!A429)</f>
        <v>#VALUE!</v>
      </c>
      <c r="K429" t="e">
        <f>IF(J429=43,'Mission Importer'!A429,0)</f>
        <v>#VALUE!</v>
      </c>
      <c r="L429" t="e">
        <f>SEARCH("category",'Mission Importer'!A429)</f>
        <v>#VALUE!</v>
      </c>
      <c r="M429" t="e">
        <f>IF(L429=43,'Mission Importer'!A429,0)</f>
        <v>#VALUE!</v>
      </c>
    </row>
    <row r="430" spans="1:13" x14ac:dyDescent="0.3">
      <c r="A430" t="e">
        <f>SEARCH("livery",'Mission Importer'!A430)</f>
        <v>#VALUE!</v>
      </c>
      <c r="B430" t="e">
        <f>IF(A430=43,'Mission Importer'!A430,0)</f>
        <v>#VALUE!</v>
      </c>
      <c r="D430" t="e">
        <f>SEARCH("shape_name",'Mission Importer'!A430)</f>
        <v>#VALUE!</v>
      </c>
      <c r="E430" t="e">
        <f>IF(D430=43,'Mission Importer'!A430,0)</f>
        <v>#VALUE!</v>
      </c>
      <c r="G430" t="e">
        <f>SEARCH("shape_name",'Mission Importer'!A430)</f>
        <v>#VALUE!</v>
      </c>
      <c r="H430" t="e">
        <f>IF(G430=43,'Mission Importer'!A430,0)</f>
        <v>#VALUE!</v>
      </c>
      <c r="J430" t="e">
        <f>SEARCH("type",'Mission Importer'!A430)</f>
        <v>#VALUE!</v>
      </c>
      <c r="K430" t="e">
        <f>IF(J430=43,'Mission Importer'!A430,0)</f>
        <v>#VALUE!</v>
      </c>
      <c r="L430" t="e">
        <f>SEARCH("category",'Mission Importer'!A430)</f>
        <v>#VALUE!</v>
      </c>
      <c r="M430" t="e">
        <f>IF(L430=43,'Mission Importer'!A430,0)</f>
        <v>#VALUE!</v>
      </c>
    </row>
    <row r="431" spans="1:13" x14ac:dyDescent="0.3">
      <c r="A431" t="e">
        <f>SEARCH("livery",'Mission Importer'!A431)</f>
        <v>#VALUE!</v>
      </c>
      <c r="B431" t="e">
        <f>IF(A431=43,'Mission Importer'!A431,0)</f>
        <v>#VALUE!</v>
      </c>
      <c r="D431" t="e">
        <f>SEARCH("shape_name",'Mission Importer'!A431)</f>
        <v>#VALUE!</v>
      </c>
      <c r="E431" t="e">
        <f>IF(D431=43,'Mission Importer'!A431,0)</f>
        <v>#VALUE!</v>
      </c>
      <c r="G431" t="e">
        <f>SEARCH("shape_name",'Mission Importer'!A431)</f>
        <v>#VALUE!</v>
      </c>
      <c r="H431" t="e">
        <f>IF(G431=43,'Mission Importer'!A431,0)</f>
        <v>#VALUE!</v>
      </c>
      <c r="J431" t="e">
        <f>SEARCH("type",'Mission Importer'!A431)</f>
        <v>#VALUE!</v>
      </c>
      <c r="K431" t="e">
        <f>IF(J431=43,'Mission Importer'!A431,0)</f>
        <v>#VALUE!</v>
      </c>
      <c r="L431" t="e">
        <f>SEARCH("category",'Mission Importer'!A431)</f>
        <v>#VALUE!</v>
      </c>
      <c r="M431" t="e">
        <f>IF(L431=43,'Mission Importer'!A431,0)</f>
        <v>#VALUE!</v>
      </c>
    </row>
    <row r="432" spans="1:13" x14ac:dyDescent="0.3">
      <c r="A432" t="e">
        <f>SEARCH("livery",'Mission Importer'!A432)</f>
        <v>#VALUE!</v>
      </c>
      <c r="B432" t="e">
        <f>IF(A432=43,'Mission Importer'!A432,0)</f>
        <v>#VALUE!</v>
      </c>
      <c r="D432" t="e">
        <f>SEARCH("shape_name",'Mission Importer'!A432)</f>
        <v>#VALUE!</v>
      </c>
      <c r="E432" t="e">
        <f>IF(D432=43,'Mission Importer'!A432,0)</f>
        <v>#VALUE!</v>
      </c>
      <c r="G432" t="e">
        <f>SEARCH("shape_name",'Mission Importer'!A432)</f>
        <v>#VALUE!</v>
      </c>
      <c r="H432" t="e">
        <f>IF(G432=43,'Mission Importer'!A432,0)</f>
        <v>#VALUE!</v>
      </c>
      <c r="J432" t="e">
        <f>SEARCH("type",'Mission Importer'!A432)</f>
        <v>#VALUE!</v>
      </c>
      <c r="K432" t="e">
        <f>IF(J432=43,'Mission Importer'!A432,0)</f>
        <v>#VALUE!</v>
      </c>
      <c r="L432" t="e">
        <f>SEARCH("category",'Mission Importer'!A432)</f>
        <v>#VALUE!</v>
      </c>
      <c r="M432" t="e">
        <f>IF(L432=43,'Mission Importer'!A432,0)</f>
        <v>#VALUE!</v>
      </c>
    </row>
    <row r="433" spans="1:13" x14ac:dyDescent="0.3">
      <c r="A433" t="e">
        <f>SEARCH("livery",'Mission Importer'!A433)</f>
        <v>#VALUE!</v>
      </c>
      <c r="B433" t="e">
        <f>IF(A433=43,'Mission Importer'!A433,0)</f>
        <v>#VALUE!</v>
      </c>
      <c r="D433" t="e">
        <f>SEARCH("shape_name",'Mission Importer'!A433)</f>
        <v>#VALUE!</v>
      </c>
      <c r="E433" t="e">
        <f>IF(D433=43,'Mission Importer'!A433,0)</f>
        <v>#VALUE!</v>
      </c>
      <c r="G433" t="e">
        <f>SEARCH("shape_name",'Mission Importer'!A433)</f>
        <v>#VALUE!</v>
      </c>
      <c r="H433" t="e">
        <f>IF(G433=43,'Mission Importer'!A433,0)</f>
        <v>#VALUE!</v>
      </c>
      <c r="J433" t="e">
        <f>SEARCH("type",'Mission Importer'!A433)</f>
        <v>#VALUE!</v>
      </c>
      <c r="K433" t="e">
        <f>IF(J433=43,'Mission Importer'!A433,0)</f>
        <v>#VALUE!</v>
      </c>
      <c r="L433" t="e">
        <f>SEARCH("category",'Mission Importer'!A433)</f>
        <v>#VALUE!</v>
      </c>
      <c r="M433" t="e">
        <f>IF(L433=43,'Mission Importer'!A433,0)</f>
        <v>#VALUE!</v>
      </c>
    </row>
    <row r="434" spans="1:13" x14ac:dyDescent="0.3">
      <c r="A434" t="e">
        <f>SEARCH("livery",'Mission Importer'!A434)</f>
        <v>#VALUE!</v>
      </c>
      <c r="B434" t="e">
        <f>IF(A434=43,'Mission Importer'!A434,0)</f>
        <v>#VALUE!</v>
      </c>
      <c r="D434" t="e">
        <f>SEARCH("shape_name",'Mission Importer'!A434)</f>
        <v>#VALUE!</v>
      </c>
      <c r="E434" t="e">
        <f>IF(D434=43,'Mission Importer'!A434,0)</f>
        <v>#VALUE!</v>
      </c>
      <c r="G434" t="e">
        <f>SEARCH("shape_name",'Mission Importer'!A434)</f>
        <v>#VALUE!</v>
      </c>
      <c r="H434" t="e">
        <f>IF(G434=43,'Mission Importer'!A434,0)</f>
        <v>#VALUE!</v>
      </c>
      <c r="J434" t="e">
        <f>SEARCH("type",'Mission Importer'!A434)</f>
        <v>#VALUE!</v>
      </c>
      <c r="K434" t="e">
        <f>IF(J434=43,'Mission Importer'!A434,0)</f>
        <v>#VALUE!</v>
      </c>
      <c r="L434" t="e">
        <f>SEARCH("category",'Mission Importer'!A434)</f>
        <v>#VALUE!</v>
      </c>
      <c r="M434" t="e">
        <f>IF(L434=43,'Mission Importer'!A434,0)</f>
        <v>#VALUE!</v>
      </c>
    </row>
    <row r="435" spans="1:13" x14ac:dyDescent="0.3">
      <c r="A435" t="e">
        <f>SEARCH("livery",'Mission Importer'!A435)</f>
        <v>#VALUE!</v>
      </c>
      <c r="B435" t="e">
        <f>IF(A435=43,'Mission Importer'!A435,0)</f>
        <v>#VALUE!</v>
      </c>
      <c r="D435" t="e">
        <f>SEARCH("shape_name",'Mission Importer'!A435)</f>
        <v>#VALUE!</v>
      </c>
      <c r="E435" t="e">
        <f>IF(D435=43,'Mission Importer'!A435,0)</f>
        <v>#VALUE!</v>
      </c>
      <c r="G435" t="e">
        <f>SEARCH("shape_name",'Mission Importer'!A435)</f>
        <v>#VALUE!</v>
      </c>
      <c r="H435" t="e">
        <f>IF(G435=43,'Mission Importer'!A435,0)</f>
        <v>#VALUE!</v>
      </c>
      <c r="J435" t="e">
        <f>SEARCH("type",'Mission Importer'!A435)</f>
        <v>#VALUE!</v>
      </c>
      <c r="K435" t="e">
        <f>IF(J435=43,'Mission Importer'!A435,0)</f>
        <v>#VALUE!</v>
      </c>
      <c r="L435" t="e">
        <f>SEARCH("category",'Mission Importer'!A435)</f>
        <v>#VALUE!</v>
      </c>
      <c r="M435" t="e">
        <f>IF(L435=43,'Mission Importer'!A435,0)</f>
        <v>#VALUE!</v>
      </c>
    </row>
    <row r="436" spans="1:13" x14ac:dyDescent="0.3">
      <c r="A436" t="e">
        <f>SEARCH("livery",'Mission Importer'!A436)</f>
        <v>#VALUE!</v>
      </c>
      <c r="B436" t="e">
        <f>IF(A436=43,'Mission Importer'!A436,0)</f>
        <v>#VALUE!</v>
      </c>
      <c r="D436" t="e">
        <f>SEARCH("shape_name",'Mission Importer'!A436)</f>
        <v>#VALUE!</v>
      </c>
      <c r="E436" t="e">
        <f>IF(D436=43,'Mission Importer'!A436,0)</f>
        <v>#VALUE!</v>
      </c>
      <c r="G436" t="e">
        <f>SEARCH("shape_name",'Mission Importer'!A436)</f>
        <v>#VALUE!</v>
      </c>
      <c r="H436" t="e">
        <f>IF(G436=43,'Mission Importer'!A436,0)</f>
        <v>#VALUE!</v>
      </c>
      <c r="J436" t="e">
        <f>SEARCH("type",'Mission Importer'!A436)</f>
        <v>#VALUE!</v>
      </c>
      <c r="K436" t="e">
        <f>IF(J436=43,'Mission Importer'!A436,0)</f>
        <v>#VALUE!</v>
      </c>
      <c r="L436" t="e">
        <f>SEARCH("category",'Mission Importer'!A436)</f>
        <v>#VALUE!</v>
      </c>
      <c r="M436" t="e">
        <f>IF(L436=43,'Mission Importer'!A436,0)</f>
        <v>#VALUE!</v>
      </c>
    </row>
    <row r="437" spans="1:13" x14ac:dyDescent="0.3">
      <c r="A437" t="e">
        <f>SEARCH("livery",'Mission Importer'!A437)</f>
        <v>#VALUE!</v>
      </c>
      <c r="B437" t="e">
        <f>IF(A437=43,'Mission Importer'!A437,0)</f>
        <v>#VALUE!</v>
      </c>
      <c r="D437" t="e">
        <f>SEARCH("shape_name",'Mission Importer'!A437)</f>
        <v>#VALUE!</v>
      </c>
      <c r="E437" t="e">
        <f>IF(D437=43,'Mission Importer'!A437,0)</f>
        <v>#VALUE!</v>
      </c>
      <c r="G437" t="e">
        <f>SEARCH("shape_name",'Mission Importer'!A437)</f>
        <v>#VALUE!</v>
      </c>
      <c r="H437" t="e">
        <f>IF(G437=43,'Mission Importer'!A437,0)</f>
        <v>#VALUE!</v>
      </c>
      <c r="J437" t="e">
        <f>SEARCH("type",'Mission Importer'!A437)</f>
        <v>#VALUE!</v>
      </c>
      <c r="K437" t="e">
        <f>IF(J437=43,'Mission Importer'!A437,0)</f>
        <v>#VALUE!</v>
      </c>
      <c r="L437" t="e">
        <f>SEARCH("category",'Mission Importer'!A437)</f>
        <v>#VALUE!</v>
      </c>
      <c r="M437" t="e">
        <f>IF(L437=43,'Mission Importer'!A437,0)</f>
        <v>#VALUE!</v>
      </c>
    </row>
    <row r="438" spans="1:13" x14ac:dyDescent="0.3">
      <c r="A438">
        <f>SEARCH("livery",'Mission Importer'!A438)</f>
        <v>43</v>
      </c>
      <c r="B438" t="str">
        <f>IF(A438=43,'Mission Importer'!A438,0)</f>
        <v xml:space="preserve">                                        ["livery_id"] = "desert",</v>
      </c>
      <c r="D438" t="e">
        <f>SEARCH("shape_name",'Mission Importer'!A438)</f>
        <v>#VALUE!</v>
      </c>
      <c r="E438" t="e">
        <f>IF(D438=43,'Mission Importer'!A438,0)</f>
        <v>#VALUE!</v>
      </c>
      <c r="G438" t="e">
        <f>SEARCH("shape_name",'Mission Importer'!A438)</f>
        <v>#VALUE!</v>
      </c>
      <c r="H438" t="e">
        <f>IF(G438=43,'Mission Importer'!A438,0)</f>
        <v>#VALUE!</v>
      </c>
      <c r="J438" t="e">
        <f>SEARCH("type",'Mission Importer'!A438)</f>
        <v>#VALUE!</v>
      </c>
      <c r="K438" t="e">
        <f>IF(J438=43,'Mission Importer'!A438,0)</f>
        <v>#VALUE!</v>
      </c>
      <c r="L438" t="e">
        <f>SEARCH("category",'Mission Importer'!A438)</f>
        <v>#VALUE!</v>
      </c>
      <c r="M438" t="e">
        <f>IF(L438=43,'Mission Importer'!A438,0)</f>
        <v>#VALUE!</v>
      </c>
    </row>
    <row r="439" spans="1:13" x14ac:dyDescent="0.3">
      <c r="A439" t="e">
        <f>SEARCH("livery",'Mission Importer'!A439)</f>
        <v>#VALUE!</v>
      </c>
      <c r="B439" t="e">
        <f>IF(A439=43,'Mission Importer'!A439,0)</f>
        <v>#VALUE!</v>
      </c>
      <c r="D439" t="e">
        <f>SEARCH("shape_name",'Mission Importer'!A439)</f>
        <v>#VALUE!</v>
      </c>
      <c r="E439" t="e">
        <f>IF(D439=43,'Mission Importer'!A439,0)</f>
        <v>#VALUE!</v>
      </c>
      <c r="G439" t="e">
        <f>SEARCH("shape_name",'Mission Importer'!A439)</f>
        <v>#VALUE!</v>
      </c>
      <c r="H439" t="e">
        <f>IF(G439=43,'Mission Importer'!A439,0)</f>
        <v>#VALUE!</v>
      </c>
      <c r="J439" t="e">
        <f>SEARCH("type",'Mission Importer'!A439)</f>
        <v>#VALUE!</v>
      </c>
      <c r="K439" t="e">
        <f>IF(J439=43,'Mission Importer'!A439,0)</f>
        <v>#VALUE!</v>
      </c>
      <c r="L439">
        <f>SEARCH("category",'Mission Importer'!A439)</f>
        <v>43</v>
      </c>
      <c r="M439" t="str">
        <f>IF(L439=43,'Mission Importer'!A439,0)</f>
        <v xml:space="preserve">                                        ["category"] = "Air Defence",</v>
      </c>
    </row>
    <row r="440" spans="1:13" x14ac:dyDescent="0.3">
      <c r="A440" t="e">
        <f>SEARCH("livery",'Mission Importer'!A440)</f>
        <v>#VALUE!</v>
      </c>
      <c r="B440" t="e">
        <f>IF(A440=43,'Mission Importer'!A440,0)</f>
        <v>#VALUE!</v>
      </c>
      <c r="D440" t="e">
        <f>SEARCH("shape_name",'Mission Importer'!A440)</f>
        <v>#VALUE!</v>
      </c>
      <c r="E440" t="e">
        <f>IF(D440=43,'Mission Importer'!A440,0)</f>
        <v>#VALUE!</v>
      </c>
      <c r="G440" t="e">
        <f>SEARCH("shape_name",'Mission Importer'!A440)</f>
        <v>#VALUE!</v>
      </c>
      <c r="H440" t="e">
        <f>IF(G440=43,'Mission Importer'!A440,0)</f>
        <v>#VALUE!</v>
      </c>
      <c r="J440">
        <f>SEARCH("type",'Mission Importer'!A440)</f>
        <v>43</v>
      </c>
      <c r="K440" t="str">
        <f>IF(J440=43,'Mission Importer'!A440,0)</f>
        <v xml:space="preserve">                                        ["type"] = "M48 Chaparral",</v>
      </c>
      <c r="L440" t="e">
        <f>SEARCH("category",'Mission Importer'!A440)</f>
        <v>#VALUE!</v>
      </c>
      <c r="M440" t="e">
        <f>IF(L440=43,'Mission Importer'!A440,0)</f>
        <v>#VALUE!</v>
      </c>
    </row>
    <row r="441" spans="1:13" x14ac:dyDescent="0.3">
      <c r="A441" t="e">
        <f>SEARCH("livery",'Mission Importer'!A441)</f>
        <v>#VALUE!</v>
      </c>
      <c r="B441" t="e">
        <f>IF(A441=43,'Mission Importer'!A441,0)</f>
        <v>#VALUE!</v>
      </c>
      <c r="D441" t="e">
        <f>SEARCH("shape_name",'Mission Importer'!A441)</f>
        <v>#VALUE!</v>
      </c>
      <c r="E441" t="e">
        <f>IF(D441=43,'Mission Importer'!A441,0)</f>
        <v>#VALUE!</v>
      </c>
      <c r="G441" t="e">
        <f>SEARCH("shape_name",'Mission Importer'!A441)</f>
        <v>#VALUE!</v>
      </c>
      <c r="H441" t="e">
        <f>IF(G441=43,'Mission Importer'!A441,0)</f>
        <v>#VALUE!</v>
      </c>
      <c r="J441" t="e">
        <f>SEARCH("type",'Mission Importer'!A441)</f>
        <v>#VALUE!</v>
      </c>
      <c r="K441" t="e">
        <f>IF(J441=43,'Mission Importer'!A441,0)</f>
        <v>#VALUE!</v>
      </c>
      <c r="L441" t="e">
        <f>SEARCH("category",'Mission Importer'!A441)</f>
        <v>#VALUE!</v>
      </c>
      <c r="M441" t="e">
        <f>IF(L441=43,'Mission Importer'!A441,0)</f>
        <v>#VALUE!</v>
      </c>
    </row>
    <row r="442" spans="1:13" x14ac:dyDescent="0.3">
      <c r="A442" t="e">
        <f>SEARCH("livery",'Mission Importer'!A442)</f>
        <v>#VALUE!</v>
      </c>
      <c r="B442" t="e">
        <f>IF(A442=43,'Mission Importer'!A442,0)</f>
        <v>#VALUE!</v>
      </c>
      <c r="D442" t="e">
        <f>SEARCH("shape_name",'Mission Importer'!A442)</f>
        <v>#VALUE!</v>
      </c>
      <c r="E442" t="e">
        <f>IF(D442=43,'Mission Importer'!A442,0)</f>
        <v>#VALUE!</v>
      </c>
      <c r="G442" t="e">
        <f>SEARCH("shape_name",'Mission Importer'!A442)</f>
        <v>#VALUE!</v>
      </c>
      <c r="H442" t="e">
        <f>IF(G442=43,'Mission Importer'!A442,0)</f>
        <v>#VALUE!</v>
      </c>
      <c r="J442" t="e">
        <f>SEARCH("type",'Mission Importer'!A442)</f>
        <v>#VALUE!</v>
      </c>
      <c r="K442" t="e">
        <f>IF(J442=43,'Mission Importer'!A442,0)</f>
        <v>#VALUE!</v>
      </c>
      <c r="L442" t="e">
        <f>SEARCH("category",'Mission Importer'!A442)</f>
        <v>#VALUE!</v>
      </c>
      <c r="M442" t="e">
        <f>IF(L442=43,'Mission Importer'!A442,0)</f>
        <v>#VALUE!</v>
      </c>
    </row>
    <row r="443" spans="1:13" x14ac:dyDescent="0.3">
      <c r="A443" t="e">
        <f>SEARCH("livery",'Mission Importer'!A443)</f>
        <v>#VALUE!</v>
      </c>
      <c r="B443" t="e">
        <f>IF(A443=43,'Mission Importer'!A443,0)</f>
        <v>#VALUE!</v>
      </c>
      <c r="D443" t="e">
        <f>SEARCH("shape_name",'Mission Importer'!A443)</f>
        <v>#VALUE!</v>
      </c>
      <c r="E443" t="e">
        <f>IF(D443=43,'Mission Importer'!A443,0)</f>
        <v>#VALUE!</v>
      </c>
      <c r="G443" t="e">
        <f>SEARCH("shape_name",'Mission Importer'!A443)</f>
        <v>#VALUE!</v>
      </c>
      <c r="H443" t="e">
        <f>IF(G443=43,'Mission Importer'!A443,0)</f>
        <v>#VALUE!</v>
      </c>
      <c r="J443" t="e">
        <f>SEARCH("type",'Mission Importer'!A443)</f>
        <v>#VALUE!</v>
      </c>
      <c r="K443" t="e">
        <f>IF(J443=43,'Mission Importer'!A443,0)</f>
        <v>#VALUE!</v>
      </c>
      <c r="L443" t="e">
        <f>SEARCH("category",'Mission Importer'!A443)</f>
        <v>#VALUE!</v>
      </c>
      <c r="M443" t="e">
        <f>IF(L443=43,'Mission Importer'!A443,0)</f>
        <v>#VALUE!</v>
      </c>
    </row>
    <row r="444" spans="1:13" x14ac:dyDescent="0.3">
      <c r="A444" t="e">
        <f>SEARCH("livery",'Mission Importer'!A444)</f>
        <v>#VALUE!</v>
      </c>
      <c r="B444" t="e">
        <f>IF(A444=43,'Mission Importer'!A444,0)</f>
        <v>#VALUE!</v>
      </c>
      <c r="D444" t="e">
        <f>SEARCH("shape_name",'Mission Importer'!A444)</f>
        <v>#VALUE!</v>
      </c>
      <c r="E444" t="e">
        <f>IF(D444=43,'Mission Importer'!A444,0)</f>
        <v>#VALUE!</v>
      </c>
      <c r="G444" t="e">
        <f>SEARCH("shape_name",'Mission Importer'!A444)</f>
        <v>#VALUE!</v>
      </c>
      <c r="H444" t="e">
        <f>IF(G444=43,'Mission Importer'!A444,0)</f>
        <v>#VALUE!</v>
      </c>
      <c r="J444" t="e">
        <f>SEARCH("type",'Mission Importer'!A444)</f>
        <v>#VALUE!</v>
      </c>
      <c r="K444" t="e">
        <f>IF(J444=43,'Mission Importer'!A444,0)</f>
        <v>#VALUE!</v>
      </c>
      <c r="L444" t="e">
        <f>SEARCH("category",'Mission Importer'!A444)</f>
        <v>#VALUE!</v>
      </c>
      <c r="M444" t="e">
        <f>IF(L444=43,'Mission Importer'!A444,0)</f>
        <v>#VALUE!</v>
      </c>
    </row>
    <row r="445" spans="1:13" x14ac:dyDescent="0.3">
      <c r="A445" t="e">
        <f>SEARCH("livery",'Mission Importer'!A445)</f>
        <v>#VALUE!</v>
      </c>
      <c r="B445" t="e">
        <f>IF(A445=43,'Mission Importer'!A445,0)</f>
        <v>#VALUE!</v>
      </c>
      <c r="D445" t="e">
        <f>SEARCH("shape_name",'Mission Importer'!A445)</f>
        <v>#VALUE!</v>
      </c>
      <c r="E445" t="e">
        <f>IF(D445=43,'Mission Importer'!A445,0)</f>
        <v>#VALUE!</v>
      </c>
      <c r="G445" t="e">
        <f>SEARCH("shape_name",'Mission Importer'!A445)</f>
        <v>#VALUE!</v>
      </c>
      <c r="H445" t="e">
        <f>IF(G445=43,'Mission Importer'!A445,0)</f>
        <v>#VALUE!</v>
      </c>
      <c r="J445" t="e">
        <f>SEARCH("type",'Mission Importer'!A445)</f>
        <v>#VALUE!</v>
      </c>
      <c r="K445" t="e">
        <f>IF(J445=43,'Mission Importer'!A445,0)</f>
        <v>#VALUE!</v>
      </c>
      <c r="L445" t="e">
        <f>SEARCH("category",'Mission Importer'!A445)</f>
        <v>#VALUE!</v>
      </c>
      <c r="M445" t="e">
        <f>IF(L445=43,'Mission Importer'!A445,0)</f>
        <v>#VALUE!</v>
      </c>
    </row>
    <row r="446" spans="1:13" x14ac:dyDescent="0.3">
      <c r="A446" t="e">
        <f>SEARCH("livery",'Mission Importer'!A446)</f>
        <v>#VALUE!</v>
      </c>
      <c r="B446" t="e">
        <f>IF(A446=43,'Mission Importer'!A446,0)</f>
        <v>#VALUE!</v>
      </c>
      <c r="D446" t="e">
        <f>SEARCH("shape_name",'Mission Importer'!A446)</f>
        <v>#VALUE!</v>
      </c>
      <c r="E446" t="e">
        <f>IF(D446=43,'Mission Importer'!A446,0)</f>
        <v>#VALUE!</v>
      </c>
      <c r="G446" t="e">
        <f>SEARCH("shape_name",'Mission Importer'!A446)</f>
        <v>#VALUE!</v>
      </c>
      <c r="H446" t="e">
        <f>IF(G446=43,'Mission Importer'!A446,0)</f>
        <v>#VALUE!</v>
      </c>
      <c r="J446" t="e">
        <f>SEARCH("type",'Mission Importer'!A446)</f>
        <v>#VALUE!</v>
      </c>
      <c r="K446" t="e">
        <f>IF(J446=43,'Mission Importer'!A446,0)</f>
        <v>#VALUE!</v>
      </c>
      <c r="L446" t="e">
        <f>SEARCH("category",'Mission Importer'!A446)</f>
        <v>#VALUE!</v>
      </c>
      <c r="M446" t="e">
        <f>IF(L446=43,'Mission Importer'!A446,0)</f>
        <v>#VALUE!</v>
      </c>
    </row>
    <row r="447" spans="1:13" x14ac:dyDescent="0.3">
      <c r="A447" t="e">
        <f>SEARCH("livery",'Mission Importer'!A447)</f>
        <v>#VALUE!</v>
      </c>
      <c r="B447" t="e">
        <f>IF(A447=43,'Mission Importer'!A447,0)</f>
        <v>#VALUE!</v>
      </c>
      <c r="D447" t="e">
        <f>SEARCH("shape_name",'Mission Importer'!A447)</f>
        <v>#VALUE!</v>
      </c>
      <c r="E447" t="e">
        <f>IF(D447=43,'Mission Importer'!A447,0)</f>
        <v>#VALUE!</v>
      </c>
      <c r="G447" t="e">
        <f>SEARCH("shape_name",'Mission Importer'!A447)</f>
        <v>#VALUE!</v>
      </c>
      <c r="H447" t="e">
        <f>IF(G447=43,'Mission Importer'!A447,0)</f>
        <v>#VALUE!</v>
      </c>
      <c r="J447" t="e">
        <f>SEARCH("type",'Mission Importer'!A447)</f>
        <v>#VALUE!</v>
      </c>
      <c r="K447" t="e">
        <f>IF(J447=43,'Mission Importer'!A447,0)</f>
        <v>#VALUE!</v>
      </c>
      <c r="L447" t="e">
        <f>SEARCH("category",'Mission Importer'!A447)</f>
        <v>#VALUE!</v>
      </c>
      <c r="M447" t="e">
        <f>IF(L447=43,'Mission Importer'!A447,0)</f>
        <v>#VALUE!</v>
      </c>
    </row>
    <row r="448" spans="1:13" x14ac:dyDescent="0.3">
      <c r="A448" t="e">
        <f>SEARCH("livery",'Mission Importer'!A448)</f>
        <v>#VALUE!</v>
      </c>
      <c r="B448" t="e">
        <f>IF(A448=43,'Mission Importer'!A448,0)</f>
        <v>#VALUE!</v>
      </c>
      <c r="D448" t="e">
        <f>SEARCH("shape_name",'Mission Importer'!A448)</f>
        <v>#VALUE!</v>
      </c>
      <c r="E448" t="e">
        <f>IF(D448=43,'Mission Importer'!A448,0)</f>
        <v>#VALUE!</v>
      </c>
      <c r="G448" t="e">
        <f>SEARCH("shape_name",'Mission Importer'!A448)</f>
        <v>#VALUE!</v>
      </c>
      <c r="H448" t="e">
        <f>IF(G448=43,'Mission Importer'!A448,0)</f>
        <v>#VALUE!</v>
      </c>
      <c r="J448" t="e">
        <f>SEARCH("type",'Mission Importer'!A448)</f>
        <v>#VALUE!</v>
      </c>
      <c r="K448" t="e">
        <f>IF(J448=43,'Mission Importer'!A448,0)</f>
        <v>#VALUE!</v>
      </c>
      <c r="L448" t="e">
        <f>SEARCH("category",'Mission Importer'!A448)</f>
        <v>#VALUE!</v>
      </c>
      <c r="M448" t="e">
        <f>IF(L448=43,'Mission Importer'!A448,0)</f>
        <v>#VALUE!</v>
      </c>
    </row>
    <row r="449" spans="1:13" x14ac:dyDescent="0.3">
      <c r="A449" t="e">
        <f>SEARCH("livery",'Mission Importer'!A449)</f>
        <v>#VALUE!</v>
      </c>
      <c r="B449" t="e">
        <f>IF(A449=43,'Mission Importer'!A449,0)</f>
        <v>#VALUE!</v>
      </c>
      <c r="D449" t="e">
        <f>SEARCH("shape_name",'Mission Importer'!A449)</f>
        <v>#VALUE!</v>
      </c>
      <c r="E449" t="e">
        <f>IF(D449=43,'Mission Importer'!A449,0)</f>
        <v>#VALUE!</v>
      </c>
      <c r="G449" t="e">
        <f>SEARCH("shape_name",'Mission Importer'!A449)</f>
        <v>#VALUE!</v>
      </c>
      <c r="H449" t="e">
        <f>IF(G449=43,'Mission Importer'!A449,0)</f>
        <v>#VALUE!</v>
      </c>
      <c r="J449" t="e">
        <f>SEARCH("type",'Mission Importer'!A449)</f>
        <v>#VALUE!</v>
      </c>
      <c r="K449" t="e">
        <f>IF(J449=43,'Mission Importer'!A449,0)</f>
        <v>#VALUE!</v>
      </c>
      <c r="L449" t="e">
        <f>SEARCH("category",'Mission Importer'!A449)</f>
        <v>#VALUE!</v>
      </c>
      <c r="M449" t="e">
        <f>IF(L449=43,'Mission Importer'!A449,0)</f>
        <v>#VALUE!</v>
      </c>
    </row>
    <row r="450" spans="1:13" x14ac:dyDescent="0.3">
      <c r="A450" t="e">
        <f>SEARCH("livery",'Mission Importer'!A450)</f>
        <v>#VALUE!</v>
      </c>
      <c r="B450" t="e">
        <f>IF(A450=43,'Mission Importer'!A450,0)</f>
        <v>#VALUE!</v>
      </c>
      <c r="D450" t="e">
        <f>SEARCH("shape_name",'Mission Importer'!A450)</f>
        <v>#VALUE!</v>
      </c>
      <c r="E450" t="e">
        <f>IF(D450=43,'Mission Importer'!A450,0)</f>
        <v>#VALUE!</v>
      </c>
      <c r="G450" t="e">
        <f>SEARCH("shape_name",'Mission Importer'!A450)</f>
        <v>#VALUE!</v>
      </c>
      <c r="H450" t="e">
        <f>IF(G450=43,'Mission Importer'!A450,0)</f>
        <v>#VALUE!</v>
      </c>
      <c r="J450" t="e">
        <f>SEARCH("type",'Mission Importer'!A450)</f>
        <v>#VALUE!</v>
      </c>
      <c r="K450" t="e">
        <f>IF(J450=43,'Mission Importer'!A450,0)</f>
        <v>#VALUE!</v>
      </c>
      <c r="L450" t="e">
        <f>SEARCH("category",'Mission Importer'!A450)</f>
        <v>#VALUE!</v>
      </c>
      <c r="M450" t="e">
        <f>IF(L450=43,'Mission Importer'!A450,0)</f>
        <v>#VALUE!</v>
      </c>
    </row>
    <row r="451" spans="1:13" x14ac:dyDescent="0.3">
      <c r="A451" t="e">
        <f>SEARCH("livery",'Mission Importer'!A451)</f>
        <v>#VALUE!</v>
      </c>
      <c r="B451" t="e">
        <f>IF(A451=43,'Mission Importer'!A451,0)</f>
        <v>#VALUE!</v>
      </c>
      <c r="D451" t="e">
        <f>SEARCH("shape_name",'Mission Importer'!A451)</f>
        <v>#VALUE!</v>
      </c>
      <c r="E451" t="e">
        <f>IF(D451=43,'Mission Importer'!A451,0)</f>
        <v>#VALUE!</v>
      </c>
      <c r="G451" t="e">
        <f>SEARCH("shape_name",'Mission Importer'!A451)</f>
        <v>#VALUE!</v>
      </c>
      <c r="H451" t="e">
        <f>IF(G451=43,'Mission Importer'!A451,0)</f>
        <v>#VALUE!</v>
      </c>
      <c r="J451" t="e">
        <f>SEARCH("type",'Mission Importer'!A451)</f>
        <v>#VALUE!</v>
      </c>
      <c r="K451" t="e">
        <f>IF(J451=43,'Mission Importer'!A451,0)</f>
        <v>#VALUE!</v>
      </c>
      <c r="L451" t="e">
        <f>SEARCH("category",'Mission Importer'!A451)</f>
        <v>#VALUE!</v>
      </c>
      <c r="M451" t="e">
        <f>IF(L451=43,'Mission Importer'!A451,0)</f>
        <v>#VALUE!</v>
      </c>
    </row>
    <row r="452" spans="1:13" x14ac:dyDescent="0.3">
      <c r="A452" t="e">
        <f>SEARCH("livery",'Mission Importer'!A452)</f>
        <v>#VALUE!</v>
      </c>
      <c r="B452" t="e">
        <f>IF(A452=43,'Mission Importer'!A452,0)</f>
        <v>#VALUE!</v>
      </c>
      <c r="D452" t="e">
        <f>SEARCH("shape_name",'Mission Importer'!A452)</f>
        <v>#VALUE!</v>
      </c>
      <c r="E452" t="e">
        <f>IF(D452=43,'Mission Importer'!A452,0)</f>
        <v>#VALUE!</v>
      </c>
      <c r="G452" t="e">
        <f>SEARCH("shape_name",'Mission Importer'!A452)</f>
        <v>#VALUE!</v>
      </c>
      <c r="H452" t="e">
        <f>IF(G452=43,'Mission Importer'!A452,0)</f>
        <v>#VALUE!</v>
      </c>
      <c r="J452" t="e">
        <f>SEARCH("type",'Mission Importer'!A452)</f>
        <v>#VALUE!</v>
      </c>
      <c r="K452" t="e">
        <f>IF(J452=43,'Mission Importer'!A452,0)</f>
        <v>#VALUE!</v>
      </c>
      <c r="L452" t="e">
        <f>SEARCH("category",'Mission Importer'!A452)</f>
        <v>#VALUE!</v>
      </c>
      <c r="M452" t="e">
        <f>IF(L452=43,'Mission Importer'!A452,0)</f>
        <v>#VALUE!</v>
      </c>
    </row>
    <row r="453" spans="1:13" x14ac:dyDescent="0.3">
      <c r="A453" t="e">
        <f>SEARCH("livery",'Mission Importer'!A453)</f>
        <v>#VALUE!</v>
      </c>
      <c r="B453" t="e">
        <f>IF(A453=43,'Mission Importer'!A453,0)</f>
        <v>#VALUE!</v>
      </c>
      <c r="D453" t="e">
        <f>SEARCH("shape_name",'Mission Importer'!A453)</f>
        <v>#VALUE!</v>
      </c>
      <c r="E453" t="e">
        <f>IF(D453=43,'Mission Importer'!A453,0)</f>
        <v>#VALUE!</v>
      </c>
      <c r="G453" t="e">
        <f>SEARCH("shape_name",'Mission Importer'!A453)</f>
        <v>#VALUE!</v>
      </c>
      <c r="H453" t="e">
        <f>IF(G453=43,'Mission Importer'!A453,0)</f>
        <v>#VALUE!</v>
      </c>
      <c r="J453" t="e">
        <f>SEARCH("type",'Mission Importer'!A453)</f>
        <v>#VALUE!</v>
      </c>
      <c r="K453" t="e">
        <f>IF(J453=43,'Mission Importer'!A453,0)</f>
        <v>#VALUE!</v>
      </c>
      <c r="L453" t="e">
        <f>SEARCH("category",'Mission Importer'!A453)</f>
        <v>#VALUE!</v>
      </c>
      <c r="M453" t="e">
        <f>IF(L453=43,'Mission Importer'!A453,0)</f>
        <v>#VALUE!</v>
      </c>
    </row>
    <row r="454" spans="1:13" x14ac:dyDescent="0.3">
      <c r="A454" t="e">
        <f>SEARCH("livery",'Mission Importer'!A454)</f>
        <v>#VALUE!</v>
      </c>
      <c r="B454" t="e">
        <f>IF(A454=43,'Mission Importer'!A454,0)</f>
        <v>#VALUE!</v>
      </c>
      <c r="D454" t="e">
        <f>SEARCH("shape_name",'Mission Importer'!A454)</f>
        <v>#VALUE!</v>
      </c>
      <c r="E454" t="e">
        <f>IF(D454=43,'Mission Importer'!A454,0)</f>
        <v>#VALUE!</v>
      </c>
      <c r="G454" t="e">
        <f>SEARCH("shape_name",'Mission Importer'!A454)</f>
        <v>#VALUE!</v>
      </c>
      <c r="H454" t="e">
        <f>IF(G454=43,'Mission Importer'!A454,0)</f>
        <v>#VALUE!</v>
      </c>
      <c r="J454" t="e">
        <f>SEARCH("type",'Mission Importer'!A454)</f>
        <v>#VALUE!</v>
      </c>
      <c r="K454" t="e">
        <f>IF(J454=43,'Mission Importer'!A454,0)</f>
        <v>#VALUE!</v>
      </c>
      <c r="L454" t="e">
        <f>SEARCH("category",'Mission Importer'!A454)</f>
        <v>#VALUE!</v>
      </c>
      <c r="M454" t="e">
        <f>IF(L454=43,'Mission Importer'!A454,0)</f>
        <v>#VALUE!</v>
      </c>
    </row>
    <row r="455" spans="1:13" x14ac:dyDescent="0.3">
      <c r="A455" t="e">
        <f>SEARCH("livery",'Mission Importer'!A455)</f>
        <v>#VALUE!</v>
      </c>
      <c r="B455" t="e">
        <f>IF(A455=43,'Mission Importer'!A455,0)</f>
        <v>#VALUE!</v>
      </c>
      <c r="D455" t="e">
        <f>SEARCH("shape_name",'Mission Importer'!A455)</f>
        <v>#VALUE!</v>
      </c>
      <c r="E455" t="e">
        <f>IF(D455=43,'Mission Importer'!A455,0)</f>
        <v>#VALUE!</v>
      </c>
      <c r="G455" t="e">
        <f>SEARCH("shape_name",'Mission Importer'!A455)</f>
        <v>#VALUE!</v>
      </c>
      <c r="H455" t="e">
        <f>IF(G455=43,'Mission Importer'!A455,0)</f>
        <v>#VALUE!</v>
      </c>
      <c r="J455" t="e">
        <f>SEARCH("type",'Mission Importer'!A455)</f>
        <v>#VALUE!</v>
      </c>
      <c r="K455" t="e">
        <f>IF(J455=43,'Mission Importer'!A455,0)</f>
        <v>#VALUE!</v>
      </c>
      <c r="L455" t="e">
        <f>SEARCH("category",'Mission Importer'!A455)</f>
        <v>#VALUE!</v>
      </c>
      <c r="M455" t="e">
        <f>IF(L455=43,'Mission Importer'!A455,0)</f>
        <v>#VALUE!</v>
      </c>
    </row>
    <row r="456" spans="1:13" x14ac:dyDescent="0.3">
      <c r="A456" t="e">
        <f>SEARCH("livery",'Mission Importer'!A456)</f>
        <v>#VALUE!</v>
      </c>
      <c r="B456" t="e">
        <f>IF(A456=43,'Mission Importer'!A456,0)</f>
        <v>#VALUE!</v>
      </c>
      <c r="D456" t="e">
        <f>SEARCH("shape_name",'Mission Importer'!A456)</f>
        <v>#VALUE!</v>
      </c>
      <c r="E456" t="e">
        <f>IF(D456=43,'Mission Importer'!A456,0)</f>
        <v>#VALUE!</v>
      </c>
      <c r="G456" t="e">
        <f>SEARCH("shape_name",'Mission Importer'!A456)</f>
        <v>#VALUE!</v>
      </c>
      <c r="H456" t="e">
        <f>IF(G456=43,'Mission Importer'!A456,0)</f>
        <v>#VALUE!</v>
      </c>
      <c r="J456" t="e">
        <f>SEARCH("type",'Mission Importer'!A456)</f>
        <v>#VALUE!</v>
      </c>
      <c r="K456" t="e">
        <f>IF(J456=43,'Mission Importer'!A456,0)</f>
        <v>#VALUE!</v>
      </c>
      <c r="L456" t="e">
        <f>SEARCH("category",'Mission Importer'!A456)</f>
        <v>#VALUE!</v>
      </c>
      <c r="M456" t="e">
        <f>IF(L456=43,'Mission Importer'!A456,0)</f>
        <v>#VALUE!</v>
      </c>
    </row>
    <row r="457" spans="1:13" x14ac:dyDescent="0.3">
      <c r="A457" t="e">
        <f>SEARCH("livery",'Mission Importer'!A457)</f>
        <v>#VALUE!</v>
      </c>
      <c r="B457" t="e">
        <f>IF(A457=43,'Mission Importer'!A457,0)</f>
        <v>#VALUE!</v>
      </c>
      <c r="D457" t="e">
        <f>SEARCH("shape_name",'Mission Importer'!A457)</f>
        <v>#VALUE!</v>
      </c>
      <c r="E457" t="e">
        <f>IF(D457=43,'Mission Importer'!A457,0)</f>
        <v>#VALUE!</v>
      </c>
      <c r="G457" t="e">
        <f>SEARCH("shape_name",'Mission Importer'!A457)</f>
        <v>#VALUE!</v>
      </c>
      <c r="H457" t="e">
        <f>IF(G457=43,'Mission Importer'!A457,0)</f>
        <v>#VALUE!</v>
      </c>
      <c r="J457" t="e">
        <f>SEARCH("type",'Mission Importer'!A457)</f>
        <v>#VALUE!</v>
      </c>
      <c r="K457" t="e">
        <f>IF(J457=43,'Mission Importer'!A457,0)</f>
        <v>#VALUE!</v>
      </c>
      <c r="L457" t="e">
        <f>SEARCH("category",'Mission Importer'!A457)</f>
        <v>#VALUE!</v>
      </c>
      <c r="M457" t="e">
        <f>IF(L457=43,'Mission Importer'!A457,0)</f>
        <v>#VALUE!</v>
      </c>
    </row>
    <row r="458" spans="1:13" x14ac:dyDescent="0.3">
      <c r="A458" t="e">
        <f>SEARCH("livery",'Mission Importer'!A458)</f>
        <v>#VALUE!</v>
      </c>
      <c r="B458" t="e">
        <f>IF(A458=43,'Mission Importer'!A458,0)</f>
        <v>#VALUE!</v>
      </c>
      <c r="D458" t="e">
        <f>SEARCH("shape_name",'Mission Importer'!A458)</f>
        <v>#VALUE!</v>
      </c>
      <c r="E458" t="e">
        <f>IF(D458=43,'Mission Importer'!A458,0)</f>
        <v>#VALUE!</v>
      </c>
      <c r="G458" t="e">
        <f>SEARCH("shape_name",'Mission Importer'!A458)</f>
        <v>#VALUE!</v>
      </c>
      <c r="H458" t="e">
        <f>IF(G458=43,'Mission Importer'!A458,0)</f>
        <v>#VALUE!</v>
      </c>
      <c r="J458" t="e">
        <f>SEARCH("type",'Mission Importer'!A458)</f>
        <v>#VALUE!</v>
      </c>
      <c r="K458" t="e">
        <f>IF(J458=43,'Mission Importer'!A458,0)</f>
        <v>#VALUE!</v>
      </c>
      <c r="L458" t="e">
        <f>SEARCH("category",'Mission Importer'!A458)</f>
        <v>#VALUE!</v>
      </c>
      <c r="M458" t="e">
        <f>IF(L458=43,'Mission Importer'!A458,0)</f>
        <v>#VALUE!</v>
      </c>
    </row>
    <row r="459" spans="1:13" x14ac:dyDescent="0.3">
      <c r="A459" t="e">
        <f>SEARCH("livery",'Mission Importer'!A459)</f>
        <v>#VALUE!</v>
      </c>
      <c r="B459" t="e">
        <f>IF(A459=43,'Mission Importer'!A459,0)</f>
        <v>#VALUE!</v>
      </c>
      <c r="D459" t="e">
        <f>SEARCH("shape_name",'Mission Importer'!A459)</f>
        <v>#VALUE!</v>
      </c>
      <c r="E459" t="e">
        <f>IF(D459=43,'Mission Importer'!A459,0)</f>
        <v>#VALUE!</v>
      </c>
      <c r="G459" t="e">
        <f>SEARCH("shape_name",'Mission Importer'!A459)</f>
        <v>#VALUE!</v>
      </c>
      <c r="H459" t="e">
        <f>IF(G459=43,'Mission Importer'!A459,0)</f>
        <v>#VALUE!</v>
      </c>
      <c r="J459" t="e">
        <f>SEARCH("type",'Mission Importer'!A459)</f>
        <v>#VALUE!</v>
      </c>
      <c r="K459" t="e">
        <f>IF(J459=43,'Mission Importer'!A459,0)</f>
        <v>#VALUE!</v>
      </c>
      <c r="L459" t="e">
        <f>SEARCH("category",'Mission Importer'!A459)</f>
        <v>#VALUE!</v>
      </c>
      <c r="M459" t="e">
        <f>IF(L459=43,'Mission Importer'!A459,0)</f>
        <v>#VALUE!</v>
      </c>
    </row>
    <row r="460" spans="1:13" x14ac:dyDescent="0.3">
      <c r="A460" t="e">
        <f>SEARCH("livery",'Mission Importer'!A460)</f>
        <v>#VALUE!</v>
      </c>
      <c r="B460" t="e">
        <f>IF(A460=43,'Mission Importer'!A460,0)</f>
        <v>#VALUE!</v>
      </c>
      <c r="D460" t="e">
        <f>SEARCH("shape_name",'Mission Importer'!A460)</f>
        <v>#VALUE!</v>
      </c>
      <c r="E460" t="e">
        <f>IF(D460=43,'Mission Importer'!A460,0)</f>
        <v>#VALUE!</v>
      </c>
      <c r="G460" t="e">
        <f>SEARCH("shape_name",'Mission Importer'!A460)</f>
        <v>#VALUE!</v>
      </c>
      <c r="H460" t="e">
        <f>IF(G460=43,'Mission Importer'!A460,0)</f>
        <v>#VALUE!</v>
      </c>
      <c r="J460" t="e">
        <f>SEARCH("type",'Mission Importer'!A460)</f>
        <v>#VALUE!</v>
      </c>
      <c r="K460" t="e">
        <f>IF(J460=43,'Mission Importer'!A460,0)</f>
        <v>#VALUE!</v>
      </c>
      <c r="L460" t="e">
        <f>SEARCH("category",'Mission Importer'!A460)</f>
        <v>#VALUE!</v>
      </c>
      <c r="M460" t="e">
        <f>IF(L460=43,'Mission Importer'!A460,0)</f>
        <v>#VALUE!</v>
      </c>
    </row>
    <row r="461" spans="1:13" x14ac:dyDescent="0.3">
      <c r="A461" t="e">
        <f>SEARCH("livery",'Mission Importer'!A461)</f>
        <v>#VALUE!</v>
      </c>
      <c r="B461" t="e">
        <f>IF(A461=43,'Mission Importer'!A461,0)</f>
        <v>#VALUE!</v>
      </c>
      <c r="D461" t="e">
        <f>SEARCH("shape_name",'Mission Importer'!A461)</f>
        <v>#VALUE!</v>
      </c>
      <c r="E461" t="e">
        <f>IF(D461=43,'Mission Importer'!A461,0)</f>
        <v>#VALUE!</v>
      </c>
      <c r="G461" t="e">
        <f>SEARCH("shape_name",'Mission Importer'!A461)</f>
        <v>#VALUE!</v>
      </c>
      <c r="H461" t="e">
        <f>IF(G461=43,'Mission Importer'!A461,0)</f>
        <v>#VALUE!</v>
      </c>
      <c r="J461" t="e">
        <f>SEARCH("type",'Mission Importer'!A461)</f>
        <v>#VALUE!</v>
      </c>
      <c r="K461" t="e">
        <f>IF(J461=43,'Mission Importer'!A461,0)</f>
        <v>#VALUE!</v>
      </c>
      <c r="L461" t="e">
        <f>SEARCH("category",'Mission Importer'!A461)</f>
        <v>#VALUE!</v>
      </c>
      <c r="M461" t="e">
        <f>IF(L461=43,'Mission Importer'!A461,0)</f>
        <v>#VALUE!</v>
      </c>
    </row>
    <row r="462" spans="1:13" x14ac:dyDescent="0.3">
      <c r="A462" t="e">
        <f>SEARCH("livery",'Mission Importer'!A462)</f>
        <v>#VALUE!</v>
      </c>
      <c r="B462" t="e">
        <f>IF(A462=43,'Mission Importer'!A462,0)</f>
        <v>#VALUE!</v>
      </c>
      <c r="D462" t="e">
        <f>SEARCH("shape_name",'Mission Importer'!A462)</f>
        <v>#VALUE!</v>
      </c>
      <c r="E462" t="e">
        <f>IF(D462=43,'Mission Importer'!A462,0)</f>
        <v>#VALUE!</v>
      </c>
      <c r="G462" t="e">
        <f>SEARCH("shape_name",'Mission Importer'!A462)</f>
        <v>#VALUE!</v>
      </c>
      <c r="H462" t="e">
        <f>IF(G462=43,'Mission Importer'!A462,0)</f>
        <v>#VALUE!</v>
      </c>
      <c r="J462" t="e">
        <f>SEARCH("type",'Mission Importer'!A462)</f>
        <v>#VALUE!</v>
      </c>
      <c r="K462" t="e">
        <f>IF(J462=43,'Mission Importer'!A462,0)</f>
        <v>#VALUE!</v>
      </c>
      <c r="L462" t="e">
        <f>SEARCH("category",'Mission Importer'!A462)</f>
        <v>#VALUE!</v>
      </c>
      <c r="M462" t="e">
        <f>IF(L462=43,'Mission Importer'!A462,0)</f>
        <v>#VALUE!</v>
      </c>
    </row>
    <row r="463" spans="1:13" x14ac:dyDescent="0.3">
      <c r="A463" t="e">
        <f>SEARCH("livery",'Mission Importer'!A463)</f>
        <v>#VALUE!</v>
      </c>
      <c r="B463" t="e">
        <f>IF(A463=43,'Mission Importer'!A463,0)</f>
        <v>#VALUE!</v>
      </c>
      <c r="D463" t="e">
        <f>SEARCH("shape_name",'Mission Importer'!A463)</f>
        <v>#VALUE!</v>
      </c>
      <c r="E463" t="e">
        <f>IF(D463=43,'Mission Importer'!A463,0)</f>
        <v>#VALUE!</v>
      </c>
      <c r="G463" t="e">
        <f>SEARCH("shape_name",'Mission Importer'!A463)</f>
        <v>#VALUE!</v>
      </c>
      <c r="H463" t="e">
        <f>IF(G463=43,'Mission Importer'!A463,0)</f>
        <v>#VALUE!</v>
      </c>
      <c r="J463" t="e">
        <f>SEARCH("type",'Mission Importer'!A463)</f>
        <v>#VALUE!</v>
      </c>
      <c r="K463" t="e">
        <f>IF(J463=43,'Mission Importer'!A463,0)</f>
        <v>#VALUE!</v>
      </c>
      <c r="L463" t="e">
        <f>SEARCH("category",'Mission Importer'!A463)</f>
        <v>#VALUE!</v>
      </c>
      <c r="M463" t="e">
        <f>IF(L463=43,'Mission Importer'!A463,0)</f>
        <v>#VALUE!</v>
      </c>
    </row>
    <row r="464" spans="1:13" x14ac:dyDescent="0.3">
      <c r="A464" t="e">
        <f>SEARCH("livery",'Mission Importer'!A464)</f>
        <v>#VALUE!</v>
      </c>
      <c r="B464" t="e">
        <f>IF(A464=43,'Mission Importer'!A464,0)</f>
        <v>#VALUE!</v>
      </c>
      <c r="D464" t="e">
        <f>SEARCH("shape_name",'Mission Importer'!A464)</f>
        <v>#VALUE!</v>
      </c>
      <c r="E464" t="e">
        <f>IF(D464=43,'Mission Importer'!A464,0)</f>
        <v>#VALUE!</v>
      </c>
      <c r="G464" t="e">
        <f>SEARCH("shape_name",'Mission Importer'!A464)</f>
        <v>#VALUE!</v>
      </c>
      <c r="H464" t="e">
        <f>IF(G464=43,'Mission Importer'!A464,0)</f>
        <v>#VALUE!</v>
      </c>
      <c r="J464">
        <f>SEARCH("type",'Mission Importer'!A464)</f>
        <v>47</v>
      </c>
      <c r="K464">
        <f>IF(J464=43,'Mission Importer'!A464,0)</f>
        <v>0</v>
      </c>
      <c r="L464" t="e">
        <f>SEARCH("category",'Mission Importer'!A464)</f>
        <v>#VALUE!</v>
      </c>
      <c r="M464" t="e">
        <f>IF(L464=43,'Mission Importer'!A464,0)</f>
        <v>#VALUE!</v>
      </c>
    </row>
    <row r="465" spans="1:13" x14ac:dyDescent="0.3">
      <c r="A465" t="e">
        <f>SEARCH("livery",'Mission Importer'!A465)</f>
        <v>#VALUE!</v>
      </c>
      <c r="B465" t="e">
        <f>IF(A465=43,'Mission Importer'!A465,0)</f>
        <v>#VALUE!</v>
      </c>
      <c r="D465" t="e">
        <f>SEARCH("shape_name",'Mission Importer'!A465)</f>
        <v>#VALUE!</v>
      </c>
      <c r="E465" t="e">
        <f>IF(D465=43,'Mission Importer'!A465,0)</f>
        <v>#VALUE!</v>
      </c>
      <c r="G465" t="e">
        <f>SEARCH("shape_name",'Mission Importer'!A465)</f>
        <v>#VALUE!</v>
      </c>
      <c r="H465" t="e">
        <f>IF(G465=43,'Mission Importer'!A465,0)</f>
        <v>#VALUE!</v>
      </c>
      <c r="J465" t="e">
        <f>SEARCH("type",'Mission Importer'!A465)</f>
        <v>#VALUE!</v>
      </c>
      <c r="K465" t="e">
        <f>IF(J465=43,'Mission Importer'!A465,0)</f>
        <v>#VALUE!</v>
      </c>
      <c r="L465" t="e">
        <f>SEARCH("category",'Mission Importer'!A465)</f>
        <v>#VALUE!</v>
      </c>
      <c r="M465" t="e">
        <f>IF(L465=43,'Mission Importer'!A465,0)</f>
        <v>#VALUE!</v>
      </c>
    </row>
    <row r="466" spans="1:13" x14ac:dyDescent="0.3">
      <c r="A466" t="e">
        <f>SEARCH("livery",'Mission Importer'!A466)</f>
        <v>#VALUE!</v>
      </c>
      <c r="B466" t="e">
        <f>IF(A466=43,'Mission Importer'!A466,0)</f>
        <v>#VALUE!</v>
      </c>
      <c r="D466" t="e">
        <f>SEARCH("shape_name",'Mission Importer'!A466)</f>
        <v>#VALUE!</v>
      </c>
      <c r="E466" t="e">
        <f>IF(D466=43,'Mission Importer'!A466,0)</f>
        <v>#VALUE!</v>
      </c>
      <c r="G466" t="e">
        <f>SEARCH("shape_name",'Mission Importer'!A466)</f>
        <v>#VALUE!</v>
      </c>
      <c r="H466" t="e">
        <f>IF(G466=43,'Mission Importer'!A466,0)</f>
        <v>#VALUE!</v>
      </c>
      <c r="J466" t="e">
        <f>SEARCH("type",'Mission Importer'!A466)</f>
        <v>#VALUE!</v>
      </c>
      <c r="K466" t="e">
        <f>IF(J466=43,'Mission Importer'!A466,0)</f>
        <v>#VALUE!</v>
      </c>
      <c r="L466" t="e">
        <f>SEARCH("category",'Mission Importer'!A466)</f>
        <v>#VALUE!</v>
      </c>
      <c r="M466" t="e">
        <f>IF(L466=43,'Mission Importer'!A466,0)</f>
        <v>#VALUE!</v>
      </c>
    </row>
    <row r="467" spans="1:13" x14ac:dyDescent="0.3">
      <c r="A467" t="e">
        <f>SEARCH("livery",'Mission Importer'!A467)</f>
        <v>#VALUE!</v>
      </c>
      <c r="B467" t="e">
        <f>IF(A467=43,'Mission Importer'!A467,0)</f>
        <v>#VALUE!</v>
      </c>
      <c r="D467" t="e">
        <f>SEARCH("shape_name",'Mission Importer'!A467)</f>
        <v>#VALUE!</v>
      </c>
      <c r="E467" t="e">
        <f>IF(D467=43,'Mission Importer'!A467,0)</f>
        <v>#VALUE!</v>
      </c>
      <c r="G467" t="e">
        <f>SEARCH("shape_name",'Mission Importer'!A467)</f>
        <v>#VALUE!</v>
      </c>
      <c r="H467" t="e">
        <f>IF(G467=43,'Mission Importer'!A467,0)</f>
        <v>#VALUE!</v>
      </c>
      <c r="J467" t="e">
        <f>SEARCH("type",'Mission Importer'!A467)</f>
        <v>#VALUE!</v>
      </c>
      <c r="K467" t="e">
        <f>IF(J467=43,'Mission Importer'!A467,0)</f>
        <v>#VALUE!</v>
      </c>
      <c r="L467" t="e">
        <f>SEARCH("category",'Mission Importer'!A467)</f>
        <v>#VALUE!</v>
      </c>
      <c r="M467" t="e">
        <f>IF(L467=43,'Mission Importer'!A467,0)</f>
        <v>#VALUE!</v>
      </c>
    </row>
    <row r="468" spans="1:13" x14ac:dyDescent="0.3">
      <c r="A468" t="e">
        <f>SEARCH("livery",'Mission Importer'!A468)</f>
        <v>#VALUE!</v>
      </c>
      <c r="B468" t="e">
        <f>IF(A468=43,'Mission Importer'!A468,0)</f>
        <v>#VALUE!</v>
      </c>
      <c r="D468" t="e">
        <f>SEARCH("shape_name",'Mission Importer'!A468)</f>
        <v>#VALUE!</v>
      </c>
      <c r="E468" t="e">
        <f>IF(D468=43,'Mission Importer'!A468,0)</f>
        <v>#VALUE!</v>
      </c>
      <c r="G468" t="e">
        <f>SEARCH("shape_name",'Mission Importer'!A468)</f>
        <v>#VALUE!</v>
      </c>
      <c r="H468" t="e">
        <f>IF(G468=43,'Mission Importer'!A468,0)</f>
        <v>#VALUE!</v>
      </c>
      <c r="J468" t="e">
        <f>SEARCH("type",'Mission Importer'!A468)</f>
        <v>#VALUE!</v>
      </c>
      <c r="K468" t="e">
        <f>IF(J468=43,'Mission Importer'!A468,0)</f>
        <v>#VALUE!</v>
      </c>
      <c r="L468" t="e">
        <f>SEARCH("category",'Mission Importer'!A468)</f>
        <v>#VALUE!</v>
      </c>
      <c r="M468" t="e">
        <f>IF(L468=43,'Mission Importer'!A468,0)</f>
        <v>#VALUE!</v>
      </c>
    </row>
    <row r="469" spans="1:13" x14ac:dyDescent="0.3">
      <c r="A469" t="e">
        <f>SEARCH("livery",'Mission Importer'!A469)</f>
        <v>#VALUE!</v>
      </c>
      <c r="B469" t="e">
        <f>IF(A469=43,'Mission Importer'!A469,0)</f>
        <v>#VALUE!</v>
      </c>
      <c r="D469" t="e">
        <f>SEARCH("shape_name",'Mission Importer'!A469)</f>
        <v>#VALUE!</v>
      </c>
      <c r="E469" t="e">
        <f>IF(D469=43,'Mission Importer'!A469,0)</f>
        <v>#VALUE!</v>
      </c>
      <c r="G469" t="e">
        <f>SEARCH("shape_name",'Mission Importer'!A469)</f>
        <v>#VALUE!</v>
      </c>
      <c r="H469" t="e">
        <f>IF(G469=43,'Mission Importer'!A469,0)</f>
        <v>#VALUE!</v>
      </c>
      <c r="J469" t="e">
        <f>SEARCH("type",'Mission Importer'!A469)</f>
        <v>#VALUE!</v>
      </c>
      <c r="K469" t="e">
        <f>IF(J469=43,'Mission Importer'!A469,0)</f>
        <v>#VALUE!</v>
      </c>
      <c r="L469" t="e">
        <f>SEARCH("category",'Mission Importer'!A469)</f>
        <v>#VALUE!</v>
      </c>
      <c r="M469" t="e">
        <f>IF(L469=43,'Mission Importer'!A469,0)</f>
        <v>#VALUE!</v>
      </c>
    </row>
    <row r="470" spans="1:13" x14ac:dyDescent="0.3">
      <c r="A470" t="e">
        <f>SEARCH("livery",'Mission Importer'!A470)</f>
        <v>#VALUE!</v>
      </c>
      <c r="B470" t="e">
        <f>IF(A470=43,'Mission Importer'!A470,0)</f>
        <v>#VALUE!</v>
      </c>
      <c r="D470" t="e">
        <f>SEARCH("shape_name",'Mission Importer'!A470)</f>
        <v>#VALUE!</v>
      </c>
      <c r="E470" t="e">
        <f>IF(D470=43,'Mission Importer'!A470,0)</f>
        <v>#VALUE!</v>
      </c>
      <c r="G470" t="e">
        <f>SEARCH("shape_name",'Mission Importer'!A470)</f>
        <v>#VALUE!</v>
      </c>
      <c r="H470" t="e">
        <f>IF(G470=43,'Mission Importer'!A470,0)</f>
        <v>#VALUE!</v>
      </c>
      <c r="J470" t="e">
        <f>SEARCH("type",'Mission Importer'!A470)</f>
        <v>#VALUE!</v>
      </c>
      <c r="K470" t="e">
        <f>IF(J470=43,'Mission Importer'!A470,0)</f>
        <v>#VALUE!</v>
      </c>
      <c r="L470" t="e">
        <f>SEARCH("category",'Mission Importer'!A470)</f>
        <v>#VALUE!</v>
      </c>
      <c r="M470" t="e">
        <f>IF(L470=43,'Mission Importer'!A470,0)</f>
        <v>#VALUE!</v>
      </c>
    </row>
    <row r="471" spans="1:13" x14ac:dyDescent="0.3">
      <c r="A471" t="e">
        <f>SEARCH("livery",'Mission Importer'!A471)</f>
        <v>#VALUE!</v>
      </c>
      <c r="B471" t="e">
        <f>IF(A471=43,'Mission Importer'!A471,0)</f>
        <v>#VALUE!</v>
      </c>
      <c r="D471" t="e">
        <f>SEARCH("shape_name",'Mission Importer'!A471)</f>
        <v>#VALUE!</v>
      </c>
      <c r="E471" t="e">
        <f>IF(D471=43,'Mission Importer'!A471,0)</f>
        <v>#VALUE!</v>
      </c>
      <c r="G471" t="e">
        <f>SEARCH("shape_name",'Mission Importer'!A471)</f>
        <v>#VALUE!</v>
      </c>
      <c r="H471" t="e">
        <f>IF(G471=43,'Mission Importer'!A471,0)</f>
        <v>#VALUE!</v>
      </c>
      <c r="J471" t="e">
        <f>SEARCH("type",'Mission Importer'!A471)</f>
        <v>#VALUE!</v>
      </c>
      <c r="K471" t="e">
        <f>IF(J471=43,'Mission Importer'!A471,0)</f>
        <v>#VALUE!</v>
      </c>
      <c r="L471" t="e">
        <f>SEARCH("category",'Mission Importer'!A471)</f>
        <v>#VALUE!</v>
      </c>
      <c r="M471" t="e">
        <f>IF(L471=43,'Mission Importer'!A471,0)</f>
        <v>#VALUE!</v>
      </c>
    </row>
    <row r="472" spans="1:13" x14ac:dyDescent="0.3">
      <c r="A472" t="e">
        <f>SEARCH("livery",'Mission Importer'!A472)</f>
        <v>#VALUE!</v>
      </c>
      <c r="B472" t="e">
        <f>IF(A472=43,'Mission Importer'!A472,0)</f>
        <v>#VALUE!</v>
      </c>
      <c r="D472" t="e">
        <f>SEARCH("shape_name",'Mission Importer'!A472)</f>
        <v>#VALUE!</v>
      </c>
      <c r="E472" t="e">
        <f>IF(D472=43,'Mission Importer'!A472,0)</f>
        <v>#VALUE!</v>
      </c>
      <c r="G472" t="e">
        <f>SEARCH("shape_name",'Mission Importer'!A472)</f>
        <v>#VALUE!</v>
      </c>
      <c r="H472" t="e">
        <f>IF(G472=43,'Mission Importer'!A472,0)</f>
        <v>#VALUE!</v>
      </c>
      <c r="J472" t="e">
        <f>SEARCH("type",'Mission Importer'!A472)</f>
        <v>#VALUE!</v>
      </c>
      <c r="K472" t="e">
        <f>IF(J472=43,'Mission Importer'!A472,0)</f>
        <v>#VALUE!</v>
      </c>
      <c r="L472" t="e">
        <f>SEARCH("category",'Mission Importer'!A472)</f>
        <v>#VALUE!</v>
      </c>
      <c r="M472" t="e">
        <f>IF(L472=43,'Mission Importer'!A472,0)</f>
        <v>#VALUE!</v>
      </c>
    </row>
    <row r="473" spans="1:13" x14ac:dyDescent="0.3">
      <c r="A473" t="e">
        <f>SEARCH("livery",'Mission Importer'!A473)</f>
        <v>#VALUE!</v>
      </c>
      <c r="B473" t="e">
        <f>IF(A473=43,'Mission Importer'!A473,0)</f>
        <v>#VALUE!</v>
      </c>
      <c r="D473" t="e">
        <f>SEARCH("shape_name",'Mission Importer'!A473)</f>
        <v>#VALUE!</v>
      </c>
      <c r="E473" t="e">
        <f>IF(D473=43,'Mission Importer'!A473,0)</f>
        <v>#VALUE!</v>
      </c>
      <c r="G473" t="e">
        <f>SEARCH("shape_name",'Mission Importer'!A473)</f>
        <v>#VALUE!</v>
      </c>
      <c r="H473" t="e">
        <f>IF(G473=43,'Mission Importer'!A473,0)</f>
        <v>#VALUE!</v>
      </c>
      <c r="J473" t="e">
        <f>SEARCH("type",'Mission Importer'!A473)</f>
        <v>#VALUE!</v>
      </c>
      <c r="K473" t="e">
        <f>IF(J473=43,'Mission Importer'!A473,0)</f>
        <v>#VALUE!</v>
      </c>
      <c r="L473" t="e">
        <f>SEARCH("category",'Mission Importer'!A473)</f>
        <v>#VALUE!</v>
      </c>
      <c r="M473" t="e">
        <f>IF(L473=43,'Mission Importer'!A473,0)</f>
        <v>#VALUE!</v>
      </c>
    </row>
    <row r="474" spans="1:13" x14ac:dyDescent="0.3">
      <c r="A474" t="e">
        <f>SEARCH("livery",'Mission Importer'!A474)</f>
        <v>#VALUE!</v>
      </c>
      <c r="B474" t="e">
        <f>IF(A474=43,'Mission Importer'!A474,0)</f>
        <v>#VALUE!</v>
      </c>
      <c r="D474" t="e">
        <f>SEARCH("shape_name",'Mission Importer'!A474)</f>
        <v>#VALUE!</v>
      </c>
      <c r="E474" t="e">
        <f>IF(D474=43,'Mission Importer'!A474,0)</f>
        <v>#VALUE!</v>
      </c>
      <c r="G474" t="e">
        <f>SEARCH("shape_name",'Mission Importer'!A474)</f>
        <v>#VALUE!</v>
      </c>
      <c r="H474" t="e">
        <f>IF(G474=43,'Mission Importer'!A474,0)</f>
        <v>#VALUE!</v>
      </c>
      <c r="J474" t="e">
        <f>SEARCH("type",'Mission Importer'!A474)</f>
        <v>#VALUE!</v>
      </c>
      <c r="K474" t="e">
        <f>IF(J474=43,'Mission Importer'!A474,0)</f>
        <v>#VALUE!</v>
      </c>
      <c r="L474" t="e">
        <f>SEARCH("category",'Mission Importer'!A474)</f>
        <v>#VALUE!</v>
      </c>
      <c r="M474" t="e">
        <f>IF(L474=43,'Mission Importer'!A474,0)</f>
        <v>#VALUE!</v>
      </c>
    </row>
    <row r="475" spans="1:13" x14ac:dyDescent="0.3">
      <c r="A475" t="e">
        <f>SEARCH("livery",'Mission Importer'!A475)</f>
        <v>#VALUE!</v>
      </c>
      <c r="B475" t="e">
        <f>IF(A475=43,'Mission Importer'!A475,0)</f>
        <v>#VALUE!</v>
      </c>
      <c r="D475" t="e">
        <f>SEARCH("shape_name",'Mission Importer'!A475)</f>
        <v>#VALUE!</v>
      </c>
      <c r="E475" t="e">
        <f>IF(D475=43,'Mission Importer'!A475,0)</f>
        <v>#VALUE!</v>
      </c>
      <c r="G475" t="e">
        <f>SEARCH("shape_name",'Mission Importer'!A475)</f>
        <v>#VALUE!</v>
      </c>
      <c r="H475" t="e">
        <f>IF(G475=43,'Mission Importer'!A475,0)</f>
        <v>#VALUE!</v>
      </c>
      <c r="J475" t="e">
        <f>SEARCH("type",'Mission Importer'!A475)</f>
        <v>#VALUE!</v>
      </c>
      <c r="K475" t="e">
        <f>IF(J475=43,'Mission Importer'!A475,0)</f>
        <v>#VALUE!</v>
      </c>
      <c r="L475" t="e">
        <f>SEARCH("category",'Mission Importer'!A475)</f>
        <v>#VALUE!</v>
      </c>
      <c r="M475" t="e">
        <f>IF(L475=43,'Mission Importer'!A475,0)</f>
        <v>#VALUE!</v>
      </c>
    </row>
    <row r="476" spans="1:13" x14ac:dyDescent="0.3">
      <c r="A476" t="e">
        <f>SEARCH("livery",'Mission Importer'!A476)</f>
        <v>#VALUE!</v>
      </c>
      <c r="B476" t="e">
        <f>IF(A476=43,'Mission Importer'!A476,0)</f>
        <v>#VALUE!</v>
      </c>
      <c r="D476" t="e">
        <f>SEARCH("shape_name",'Mission Importer'!A476)</f>
        <v>#VALUE!</v>
      </c>
      <c r="E476" t="e">
        <f>IF(D476=43,'Mission Importer'!A476,0)</f>
        <v>#VALUE!</v>
      </c>
      <c r="G476" t="e">
        <f>SEARCH("shape_name",'Mission Importer'!A476)</f>
        <v>#VALUE!</v>
      </c>
      <c r="H476" t="e">
        <f>IF(G476=43,'Mission Importer'!A476,0)</f>
        <v>#VALUE!</v>
      </c>
      <c r="J476" t="e">
        <f>SEARCH("type",'Mission Importer'!A476)</f>
        <v>#VALUE!</v>
      </c>
      <c r="K476" t="e">
        <f>IF(J476=43,'Mission Importer'!A476,0)</f>
        <v>#VALUE!</v>
      </c>
      <c r="L476" t="e">
        <f>SEARCH("category",'Mission Importer'!A476)</f>
        <v>#VALUE!</v>
      </c>
      <c r="M476" t="e">
        <f>IF(L476=43,'Mission Importer'!A476,0)</f>
        <v>#VALUE!</v>
      </c>
    </row>
    <row r="477" spans="1:13" x14ac:dyDescent="0.3">
      <c r="A477" t="e">
        <f>SEARCH("livery",'Mission Importer'!A477)</f>
        <v>#VALUE!</v>
      </c>
      <c r="B477" t="e">
        <f>IF(A477=43,'Mission Importer'!A477,0)</f>
        <v>#VALUE!</v>
      </c>
      <c r="D477" t="e">
        <f>SEARCH("shape_name",'Mission Importer'!A477)</f>
        <v>#VALUE!</v>
      </c>
      <c r="E477" t="e">
        <f>IF(D477=43,'Mission Importer'!A477,0)</f>
        <v>#VALUE!</v>
      </c>
      <c r="G477" t="e">
        <f>SEARCH("shape_name",'Mission Importer'!A477)</f>
        <v>#VALUE!</v>
      </c>
      <c r="H477" t="e">
        <f>IF(G477=43,'Mission Importer'!A477,0)</f>
        <v>#VALUE!</v>
      </c>
      <c r="J477" t="e">
        <f>SEARCH("type",'Mission Importer'!A477)</f>
        <v>#VALUE!</v>
      </c>
      <c r="K477" t="e">
        <f>IF(J477=43,'Mission Importer'!A477,0)</f>
        <v>#VALUE!</v>
      </c>
      <c r="L477" t="e">
        <f>SEARCH("category",'Mission Importer'!A477)</f>
        <v>#VALUE!</v>
      </c>
      <c r="M477" t="e">
        <f>IF(L477=43,'Mission Importer'!A477,0)</f>
        <v>#VALUE!</v>
      </c>
    </row>
    <row r="478" spans="1:13" x14ac:dyDescent="0.3">
      <c r="A478" t="e">
        <f>SEARCH("livery",'Mission Importer'!A478)</f>
        <v>#VALUE!</v>
      </c>
      <c r="B478" t="e">
        <f>IF(A478=43,'Mission Importer'!A478,0)</f>
        <v>#VALUE!</v>
      </c>
      <c r="D478" t="e">
        <f>SEARCH("shape_name",'Mission Importer'!A478)</f>
        <v>#VALUE!</v>
      </c>
      <c r="E478" t="e">
        <f>IF(D478=43,'Mission Importer'!A478,0)</f>
        <v>#VALUE!</v>
      </c>
      <c r="G478" t="e">
        <f>SEARCH("shape_name",'Mission Importer'!A478)</f>
        <v>#VALUE!</v>
      </c>
      <c r="H478" t="e">
        <f>IF(G478=43,'Mission Importer'!A478,0)</f>
        <v>#VALUE!</v>
      </c>
      <c r="J478" t="e">
        <f>SEARCH("type",'Mission Importer'!A478)</f>
        <v>#VALUE!</v>
      </c>
      <c r="K478" t="e">
        <f>IF(J478=43,'Mission Importer'!A478,0)</f>
        <v>#VALUE!</v>
      </c>
      <c r="L478" t="e">
        <f>SEARCH("category",'Mission Importer'!A478)</f>
        <v>#VALUE!</v>
      </c>
      <c r="M478" t="e">
        <f>IF(L478=43,'Mission Importer'!A478,0)</f>
        <v>#VALUE!</v>
      </c>
    </row>
    <row r="479" spans="1:13" x14ac:dyDescent="0.3">
      <c r="A479">
        <f>SEARCH("livery",'Mission Importer'!A479)</f>
        <v>43</v>
      </c>
      <c r="B479" t="str">
        <f>IF(A479=43,'Mission Importer'!A479,0)</f>
        <v xml:space="preserve">                                        ["livery_id"] = "winter",</v>
      </c>
      <c r="D479" t="e">
        <f>SEARCH("shape_name",'Mission Importer'!A479)</f>
        <v>#VALUE!</v>
      </c>
      <c r="E479" t="e">
        <f>IF(D479=43,'Mission Importer'!A479,0)</f>
        <v>#VALUE!</v>
      </c>
      <c r="G479" t="e">
        <f>SEARCH("shape_name",'Mission Importer'!A479)</f>
        <v>#VALUE!</v>
      </c>
      <c r="H479" t="e">
        <f>IF(G479=43,'Mission Importer'!A479,0)</f>
        <v>#VALUE!</v>
      </c>
      <c r="J479" t="e">
        <f>SEARCH("type",'Mission Importer'!A479)</f>
        <v>#VALUE!</v>
      </c>
      <c r="K479" t="e">
        <f>IF(J479=43,'Mission Importer'!A479,0)</f>
        <v>#VALUE!</v>
      </c>
      <c r="L479" t="e">
        <f>SEARCH("category",'Mission Importer'!A479)</f>
        <v>#VALUE!</v>
      </c>
      <c r="M479" t="e">
        <f>IF(L479=43,'Mission Importer'!A479,0)</f>
        <v>#VALUE!</v>
      </c>
    </row>
    <row r="480" spans="1:13" x14ac:dyDescent="0.3">
      <c r="A480" t="e">
        <f>SEARCH("livery",'Mission Importer'!A480)</f>
        <v>#VALUE!</v>
      </c>
      <c r="B480" t="e">
        <f>IF(A480=43,'Mission Importer'!A480,0)</f>
        <v>#VALUE!</v>
      </c>
      <c r="D480" t="e">
        <f>SEARCH("shape_name",'Mission Importer'!A480)</f>
        <v>#VALUE!</v>
      </c>
      <c r="E480" t="e">
        <f>IF(D480=43,'Mission Importer'!A480,0)</f>
        <v>#VALUE!</v>
      </c>
      <c r="G480" t="e">
        <f>SEARCH("shape_name",'Mission Importer'!A480)</f>
        <v>#VALUE!</v>
      </c>
      <c r="H480" t="e">
        <f>IF(G480=43,'Mission Importer'!A480,0)</f>
        <v>#VALUE!</v>
      </c>
      <c r="J480" t="e">
        <f>SEARCH("type",'Mission Importer'!A480)</f>
        <v>#VALUE!</v>
      </c>
      <c r="K480" t="e">
        <f>IF(J480=43,'Mission Importer'!A480,0)</f>
        <v>#VALUE!</v>
      </c>
      <c r="L480">
        <f>SEARCH("category",'Mission Importer'!A480)</f>
        <v>43</v>
      </c>
      <c r="M480" t="str">
        <f>IF(L480=43,'Mission Importer'!A480,0)</f>
        <v xml:space="preserve">                                        ["category"] = "Air Defence",</v>
      </c>
    </row>
    <row r="481" spans="1:13" x14ac:dyDescent="0.3">
      <c r="A481" t="e">
        <f>SEARCH("livery",'Mission Importer'!A481)</f>
        <v>#VALUE!</v>
      </c>
      <c r="B481" t="e">
        <f>IF(A481=43,'Mission Importer'!A481,0)</f>
        <v>#VALUE!</v>
      </c>
      <c r="D481" t="e">
        <f>SEARCH("shape_name",'Mission Importer'!A481)</f>
        <v>#VALUE!</v>
      </c>
      <c r="E481" t="e">
        <f>IF(D481=43,'Mission Importer'!A481,0)</f>
        <v>#VALUE!</v>
      </c>
      <c r="G481" t="e">
        <f>SEARCH("shape_name",'Mission Importer'!A481)</f>
        <v>#VALUE!</v>
      </c>
      <c r="H481" t="e">
        <f>IF(G481=43,'Mission Importer'!A481,0)</f>
        <v>#VALUE!</v>
      </c>
      <c r="J481">
        <f>SEARCH("type",'Mission Importer'!A481)</f>
        <v>43</v>
      </c>
      <c r="K481" t="str">
        <f>IF(J481=43,'Mission Importer'!A481,0)</f>
        <v xml:space="preserve">                                        ["type"] = "M48 Chaparral",</v>
      </c>
      <c r="L481" t="e">
        <f>SEARCH("category",'Mission Importer'!A481)</f>
        <v>#VALUE!</v>
      </c>
      <c r="M481" t="e">
        <f>IF(L481=43,'Mission Importer'!A481,0)</f>
        <v>#VALUE!</v>
      </c>
    </row>
    <row r="482" spans="1:13" x14ac:dyDescent="0.3">
      <c r="A482" t="e">
        <f>SEARCH("livery",'Mission Importer'!A482)</f>
        <v>#VALUE!</v>
      </c>
      <c r="B482" t="e">
        <f>IF(A482=43,'Mission Importer'!A482,0)</f>
        <v>#VALUE!</v>
      </c>
      <c r="D482" t="e">
        <f>SEARCH("shape_name",'Mission Importer'!A482)</f>
        <v>#VALUE!</v>
      </c>
      <c r="E482" t="e">
        <f>IF(D482=43,'Mission Importer'!A482,0)</f>
        <v>#VALUE!</v>
      </c>
      <c r="G482" t="e">
        <f>SEARCH("shape_name",'Mission Importer'!A482)</f>
        <v>#VALUE!</v>
      </c>
      <c r="H482" t="e">
        <f>IF(G482=43,'Mission Importer'!A482,0)</f>
        <v>#VALUE!</v>
      </c>
      <c r="J482" t="e">
        <f>SEARCH("type",'Mission Importer'!A482)</f>
        <v>#VALUE!</v>
      </c>
      <c r="K482" t="e">
        <f>IF(J482=43,'Mission Importer'!A482,0)</f>
        <v>#VALUE!</v>
      </c>
      <c r="L482" t="e">
        <f>SEARCH("category",'Mission Importer'!A482)</f>
        <v>#VALUE!</v>
      </c>
      <c r="M482" t="e">
        <f>IF(L482=43,'Mission Importer'!A482,0)</f>
        <v>#VALUE!</v>
      </c>
    </row>
    <row r="483" spans="1:13" x14ac:dyDescent="0.3">
      <c r="A483" t="e">
        <f>SEARCH("livery",'Mission Importer'!A483)</f>
        <v>#VALUE!</v>
      </c>
      <c r="B483" t="e">
        <f>IF(A483=43,'Mission Importer'!A483,0)</f>
        <v>#VALUE!</v>
      </c>
      <c r="D483" t="e">
        <f>SEARCH("shape_name",'Mission Importer'!A483)</f>
        <v>#VALUE!</v>
      </c>
      <c r="E483" t="e">
        <f>IF(D483=43,'Mission Importer'!A483,0)</f>
        <v>#VALUE!</v>
      </c>
      <c r="G483" t="e">
        <f>SEARCH("shape_name",'Mission Importer'!A483)</f>
        <v>#VALUE!</v>
      </c>
      <c r="H483" t="e">
        <f>IF(G483=43,'Mission Importer'!A483,0)</f>
        <v>#VALUE!</v>
      </c>
      <c r="J483" t="e">
        <f>SEARCH("type",'Mission Importer'!A483)</f>
        <v>#VALUE!</v>
      </c>
      <c r="K483" t="e">
        <f>IF(J483=43,'Mission Importer'!A483,0)</f>
        <v>#VALUE!</v>
      </c>
      <c r="L483" t="e">
        <f>SEARCH("category",'Mission Importer'!A483)</f>
        <v>#VALUE!</v>
      </c>
      <c r="M483" t="e">
        <f>IF(L483=43,'Mission Importer'!A483,0)</f>
        <v>#VALUE!</v>
      </c>
    </row>
    <row r="484" spans="1:13" x14ac:dyDescent="0.3">
      <c r="A484" t="e">
        <f>SEARCH("livery",'Mission Importer'!A484)</f>
        <v>#VALUE!</v>
      </c>
      <c r="B484" t="e">
        <f>IF(A484=43,'Mission Importer'!A484,0)</f>
        <v>#VALUE!</v>
      </c>
      <c r="D484" t="e">
        <f>SEARCH("shape_name",'Mission Importer'!A484)</f>
        <v>#VALUE!</v>
      </c>
      <c r="E484" t="e">
        <f>IF(D484=43,'Mission Importer'!A484,0)</f>
        <v>#VALUE!</v>
      </c>
      <c r="G484" t="e">
        <f>SEARCH("shape_name",'Mission Importer'!A484)</f>
        <v>#VALUE!</v>
      </c>
      <c r="H484" t="e">
        <f>IF(G484=43,'Mission Importer'!A484,0)</f>
        <v>#VALUE!</v>
      </c>
      <c r="J484" t="e">
        <f>SEARCH("type",'Mission Importer'!A484)</f>
        <v>#VALUE!</v>
      </c>
      <c r="K484" t="e">
        <f>IF(J484=43,'Mission Importer'!A484,0)</f>
        <v>#VALUE!</v>
      </c>
      <c r="L484" t="e">
        <f>SEARCH("category",'Mission Importer'!A484)</f>
        <v>#VALUE!</v>
      </c>
      <c r="M484" t="e">
        <f>IF(L484=43,'Mission Importer'!A484,0)</f>
        <v>#VALUE!</v>
      </c>
    </row>
    <row r="485" spans="1:13" x14ac:dyDescent="0.3">
      <c r="A485" t="e">
        <f>SEARCH("livery",'Mission Importer'!A485)</f>
        <v>#VALUE!</v>
      </c>
      <c r="B485" t="e">
        <f>IF(A485=43,'Mission Importer'!A485,0)</f>
        <v>#VALUE!</v>
      </c>
      <c r="D485" t="e">
        <f>SEARCH("shape_name",'Mission Importer'!A485)</f>
        <v>#VALUE!</v>
      </c>
      <c r="E485" t="e">
        <f>IF(D485=43,'Mission Importer'!A485,0)</f>
        <v>#VALUE!</v>
      </c>
      <c r="G485" t="e">
        <f>SEARCH("shape_name",'Mission Importer'!A485)</f>
        <v>#VALUE!</v>
      </c>
      <c r="H485" t="e">
        <f>IF(G485=43,'Mission Importer'!A485,0)</f>
        <v>#VALUE!</v>
      </c>
      <c r="J485" t="e">
        <f>SEARCH("type",'Mission Importer'!A485)</f>
        <v>#VALUE!</v>
      </c>
      <c r="K485" t="e">
        <f>IF(J485=43,'Mission Importer'!A485,0)</f>
        <v>#VALUE!</v>
      </c>
      <c r="L485" t="e">
        <f>SEARCH("category",'Mission Importer'!A485)</f>
        <v>#VALUE!</v>
      </c>
      <c r="M485" t="e">
        <f>IF(L485=43,'Mission Importer'!A485,0)</f>
        <v>#VALUE!</v>
      </c>
    </row>
    <row r="486" spans="1:13" x14ac:dyDescent="0.3">
      <c r="A486" t="e">
        <f>SEARCH("livery",'Mission Importer'!A486)</f>
        <v>#VALUE!</v>
      </c>
      <c r="B486" t="e">
        <f>IF(A486=43,'Mission Importer'!A486,0)</f>
        <v>#VALUE!</v>
      </c>
      <c r="D486" t="e">
        <f>SEARCH("shape_name",'Mission Importer'!A486)</f>
        <v>#VALUE!</v>
      </c>
      <c r="E486" t="e">
        <f>IF(D486=43,'Mission Importer'!A486,0)</f>
        <v>#VALUE!</v>
      </c>
      <c r="G486" t="e">
        <f>SEARCH("shape_name",'Mission Importer'!A486)</f>
        <v>#VALUE!</v>
      </c>
      <c r="H486" t="e">
        <f>IF(G486=43,'Mission Importer'!A486,0)</f>
        <v>#VALUE!</v>
      </c>
      <c r="J486" t="e">
        <f>SEARCH("type",'Mission Importer'!A486)</f>
        <v>#VALUE!</v>
      </c>
      <c r="K486" t="e">
        <f>IF(J486=43,'Mission Importer'!A486,0)</f>
        <v>#VALUE!</v>
      </c>
      <c r="L486" t="e">
        <f>SEARCH("category",'Mission Importer'!A486)</f>
        <v>#VALUE!</v>
      </c>
      <c r="M486" t="e">
        <f>IF(L486=43,'Mission Importer'!A486,0)</f>
        <v>#VALUE!</v>
      </c>
    </row>
    <row r="487" spans="1:13" x14ac:dyDescent="0.3">
      <c r="A487" t="e">
        <f>SEARCH("livery",'Mission Importer'!A487)</f>
        <v>#VALUE!</v>
      </c>
      <c r="B487" t="e">
        <f>IF(A487=43,'Mission Importer'!A487,0)</f>
        <v>#VALUE!</v>
      </c>
      <c r="D487" t="e">
        <f>SEARCH("shape_name",'Mission Importer'!A487)</f>
        <v>#VALUE!</v>
      </c>
      <c r="E487" t="e">
        <f>IF(D487=43,'Mission Importer'!A487,0)</f>
        <v>#VALUE!</v>
      </c>
      <c r="G487" t="e">
        <f>SEARCH("shape_name",'Mission Importer'!A487)</f>
        <v>#VALUE!</v>
      </c>
      <c r="H487" t="e">
        <f>IF(G487=43,'Mission Importer'!A487,0)</f>
        <v>#VALUE!</v>
      </c>
      <c r="J487" t="e">
        <f>SEARCH("type",'Mission Importer'!A487)</f>
        <v>#VALUE!</v>
      </c>
      <c r="K487" t="e">
        <f>IF(J487=43,'Mission Importer'!A487,0)</f>
        <v>#VALUE!</v>
      </c>
      <c r="L487" t="e">
        <f>SEARCH("category",'Mission Importer'!A487)</f>
        <v>#VALUE!</v>
      </c>
      <c r="M487" t="e">
        <f>IF(L487=43,'Mission Importer'!A487,0)</f>
        <v>#VALUE!</v>
      </c>
    </row>
    <row r="488" spans="1:13" x14ac:dyDescent="0.3">
      <c r="A488" t="e">
        <f>SEARCH("livery",'Mission Importer'!A488)</f>
        <v>#VALUE!</v>
      </c>
      <c r="B488" t="e">
        <f>IF(A488=43,'Mission Importer'!A488,0)</f>
        <v>#VALUE!</v>
      </c>
      <c r="D488" t="e">
        <f>SEARCH("shape_name",'Mission Importer'!A488)</f>
        <v>#VALUE!</v>
      </c>
      <c r="E488" t="e">
        <f>IF(D488=43,'Mission Importer'!A488,0)</f>
        <v>#VALUE!</v>
      </c>
      <c r="G488" t="e">
        <f>SEARCH("shape_name",'Mission Importer'!A488)</f>
        <v>#VALUE!</v>
      </c>
      <c r="H488" t="e">
        <f>IF(G488=43,'Mission Importer'!A488,0)</f>
        <v>#VALUE!</v>
      </c>
      <c r="J488" t="e">
        <f>SEARCH("type",'Mission Importer'!A488)</f>
        <v>#VALUE!</v>
      </c>
      <c r="K488" t="e">
        <f>IF(J488=43,'Mission Importer'!A488,0)</f>
        <v>#VALUE!</v>
      </c>
      <c r="L488" t="e">
        <f>SEARCH("category",'Mission Importer'!A488)</f>
        <v>#VALUE!</v>
      </c>
      <c r="M488" t="e">
        <f>IF(L488=43,'Mission Importer'!A488,0)</f>
        <v>#VALUE!</v>
      </c>
    </row>
    <row r="489" spans="1:13" x14ac:dyDescent="0.3">
      <c r="A489" t="e">
        <f>SEARCH("livery",'Mission Importer'!A489)</f>
        <v>#VALUE!</v>
      </c>
      <c r="B489" t="e">
        <f>IF(A489=43,'Mission Importer'!A489,0)</f>
        <v>#VALUE!</v>
      </c>
      <c r="D489" t="e">
        <f>SEARCH("shape_name",'Mission Importer'!A489)</f>
        <v>#VALUE!</v>
      </c>
      <c r="E489" t="e">
        <f>IF(D489=43,'Mission Importer'!A489,0)</f>
        <v>#VALUE!</v>
      </c>
      <c r="G489" t="e">
        <f>SEARCH("shape_name",'Mission Importer'!A489)</f>
        <v>#VALUE!</v>
      </c>
      <c r="H489" t="e">
        <f>IF(G489=43,'Mission Importer'!A489,0)</f>
        <v>#VALUE!</v>
      </c>
      <c r="J489" t="e">
        <f>SEARCH("type",'Mission Importer'!A489)</f>
        <v>#VALUE!</v>
      </c>
      <c r="K489" t="e">
        <f>IF(J489=43,'Mission Importer'!A489,0)</f>
        <v>#VALUE!</v>
      </c>
      <c r="L489" t="e">
        <f>SEARCH("category",'Mission Importer'!A489)</f>
        <v>#VALUE!</v>
      </c>
      <c r="M489" t="e">
        <f>IF(L489=43,'Mission Importer'!A489,0)</f>
        <v>#VALUE!</v>
      </c>
    </row>
    <row r="490" spans="1:13" x14ac:dyDescent="0.3">
      <c r="A490" t="e">
        <f>SEARCH("livery",'Mission Importer'!A490)</f>
        <v>#VALUE!</v>
      </c>
      <c r="B490" t="e">
        <f>IF(A490=43,'Mission Importer'!A490,0)</f>
        <v>#VALUE!</v>
      </c>
      <c r="D490" t="e">
        <f>SEARCH("shape_name",'Mission Importer'!A490)</f>
        <v>#VALUE!</v>
      </c>
      <c r="E490" t="e">
        <f>IF(D490=43,'Mission Importer'!A490,0)</f>
        <v>#VALUE!</v>
      </c>
      <c r="G490" t="e">
        <f>SEARCH("shape_name",'Mission Importer'!A490)</f>
        <v>#VALUE!</v>
      </c>
      <c r="H490" t="e">
        <f>IF(G490=43,'Mission Importer'!A490,0)</f>
        <v>#VALUE!</v>
      </c>
      <c r="J490" t="e">
        <f>SEARCH("type",'Mission Importer'!A490)</f>
        <v>#VALUE!</v>
      </c>
      <c r="K490" t="e">
        <f>IF(J490=43,'Mission Importer'!A490,0)</f>
        <v>#VALUE!</v>
      </c>
      <c r="L490" t="e">
        <f>SEARCH("category",'Mission Importer'!A490)</f>
        <v>#VALUE!</v>
      </c>
      <c r="M490" t="e">
        <f>IF(L490=43,'Mission Importer'!A490,0)</f>
        <v>#VALUE!</v>
      </c>
    </row>
    <row r="491" spans="1:13" x14ac:dyDescent="0.3">
      <c r="A491" t="e">
        <f>SEARCH("livery",'Mission Importer'!A491)</f>
        <v>#VALUE!</v>
      </c>
      <c r="B491" t="e">
        <f>IF(A491=43,'Mission Importer'!A491,0)</f>
        <v>#VALUE!</v>
      </c>
      <c r="D491" t="e">
        <f>SEARCH("shape_name",'Mission Importer'!A491)</f>
        <v>#VALUE!</v>
      </c>
      <c r="E491" t="e">
        <f>IF(D491=43,'Mission Importer'!A491,0)</f>
        <v>#VALUE!</v>
      </c>
      <c r="G491" t="e">
        <f>SEARCH("shape_name",'Mission Importer'!A491)</f>
        <v>#VALUE!</v>
      </c>
      <c r="H491" t="e">
        <f>IF(G491=43,'Mission Importer'!A491,0)</f>
        <v>#VALUE!</v>
      </c>
      <c r="J491" t="e">
        <f>SEARCH("type",'Mission Importer'!A491)</f>
        <v>#VALUE!</v>
      </c>
      <c r="K491" t="e">
        <f>IF(J491=43,'Mission Importer'!A491,0)</f>
        <v>#VALUE!</v>
      </c>
      <c r="L491" t="e">
        <f>SEARCH("category",'Mission Importer'!A491)</f>
        <v>#VALUE!</v>
      </c>
      <c r="M491" t="e">
        <f>IF(L491=43,'Mission Importer'!A491,0)</f>
        <v>#VALUE!</v>
      </c>
    </row>
    <row r="492" spans="1:13" x14ac:dyDescent="0.3">
      <c r="A492" t="e">
        <f>SEARCH("livery",'Mission Importer'!A492)</f>
        <v>#VALUE!</v>
      </c>
      <c r="B492" t="e">
        <f>IF(A492=43,'Mission Importer'!A492,0)</f>
        <v>#VALUE!</v>
      </c>
      <c r="D492" t="e">
        <f>SEARCH("shape_name",'Mission Importer'!A492)</f>
        <v>#VALUE!</v>
      </c>
      <c r="E492" t="e">
        <f>IF(D492=43,'Mission Importer'!A492,0)</f>
        <v>#VALUE!</v>
      </c>
      <c r="G492" t="e">
        <f>SEARCH("shape_name",'Mission Importer'!A492)</f>
        <v>#VALUE!</v>
      </c>
      <c r="H492" t="e">
        <f>IF(G492=43,'Mission Importer'!A492,0)</f>
        <v>#VALUE!</v>
      </c>
      <c r="J492" t="e">
        <f>SEARCH("type",'Mission Importer'!A492)</f>
        <v>#VALUE!</v>
      </c>
      <c r="K492" t="e">
        <f>IF(J492=43,'Mission Importer'!A492,0)</f>
        <v>#VALUE!</v>
      </c>
      <c r="L492" t="e">
        <f>SEARCH("category",'Mission Importer'!A492)</f>
        <v>#VALUE!</v>
      </c>
      <c r="M492" t="e">
        <f>IF(L492=43,'Mission Importer'!A492,0)</f>
        <v>#VALUE!</v>
      </c>
    </row>
    <row r="493" spans="1:13" x14ac:dyDescent="0.3">
      <c r="A493" t="e">
        <f>SEARCH("livery",'Mission Importer'!A493)</f>
        <v>#VALUE!</v>
      </c>
      <c r="B493" t="e">
        <f>IF(A493=43,'Mission Importer'!A493,0)</f>
        <v>#VALUE!</v>
      </c>
      <c r="D493" t="e">
        <f>SEARCH("shape_name",'Mission Importer'!A493)</f>
        <v>#VALUE!</v>
      </c>
      <c r="E493" t="e">
        <f>IF(D493=43,'Mission Importer'!A493,0)</f>
        <v>#VALUE!</v>
      </c>
      <c r="G493" t="e">
        <f>SEARCH("shape_name",'Mission Importer'!A493)</f>
        <v>#VALUE!</v>
      </c>
      <c r="H493" t="e">
        <f>IF(G493=43,'Mission Importer'!A493,0)</f>
        <v>#VALUE!</v>
      </c>
      <c r="J493" t="e">
        <f>SEARCH("type",'Mission Importer'!A493)</f>
        <v>#VALUE!</v>
      </c>
      <c r="K493" t="e">
        <f>IF(J493=43,'Mission Importer'!A493,0)</f>
        <v>#VALUE!</v>
      </c>
      <c r="L493" t="e">
        <f>SEARCH("category",'Mission Importer'!A493)</f>
        <v>#VALUE!</v>
      </c>
      <c r="M493" t="e">
        <f>IF(L493=43,'Mission Importer'!A493,0)</f>
        <v>#VALUE!</v>
      </c>
    </row>
    <row r="494" spans="1:13" x14ac:dyDescent="0.3">
      <c r="A494" t="e">
        <f>SEARCH("livery",'Mission Importer'!A494)</f>
        <v>#VALUE!</v>
      </c>
      <c r="B494" t="e">
        <f>IF(A494=43,'Mission Importer'!A494,0)</f>
        <v>#VALUE!</v>
      </c>
      <c r="D494" t="e">
        <f>SEARCH("shape_name",'Mission Importer'!A494)</f>
        <v>#VALUE!</v>
      </c>
      <c r="E494" t="e">
        <f>IF(D494=43,'Mission Importer'!A494,0)</f>
        <v>#VALUE!</v>
      </c>
      <c r="G494" t="e">
        <f>SEARCH("shape_name",'Mission Importer'!A494)</f>
        <v>#VALUE!</v>
      </c>
      <c r="H494" t="e">
        <f>IF(G494=43,'Mission Importer'!A494,0)</f>
        <v>#VALUE!</v>
      </c>
      <c r="J494" t="e">
        <f>SEARCH("type",'Mission Importer'!A494)</f>
        <v>#VALUE!</v>
      </c>
      <c r="K494" t="e">
        <f>IF(J494=43,'Mission Importer'!A494,0)</f>
        <v>#VALUE!</v>
      </c>
      <c r="L494" t="e">
        <f>SEARCH("category",'Mission Importer'!A494)</f>
        <v>#VALUE!</v>
      </c>
      <c r="M494" t="e">
        <f>IF(L494=43,'Mission Importer'!A494,0)</f>
        <v>#VALUE!</v>
      </c>
    </row>
    <row r="495" spans="1:13" x14ac:dyDescent="0.3">
      <c r="A495" t="e">
        <f>SEARCH("livery",'Mission Importer'!A495)</f>
        <v>#VALUE!</v>
      </c>
      <c r="B495" t="e">
        <f>IF(A495=43,'Mission Importer'!A495,0)</f>
        <v>#VALUE!</v>
      </c>
      <c r="D495" t="e">
        <f>SEARCH("shape_name",'Mission Importer'!A495)</f>
        <v>#VALUE!</v>
      </c>
      <c r="E495" t="e">
        <f>IF(D495=43,'Mission Importer'!A495,0)</f>
        <v>#VALUE!</v>
      </c>
      <c r="G495" t="e">
        <f>SEARCH("shape_name",'Mission Importer'!A495)</f>
        <v>#VALUE!</v>
      </c>
      <c r="H495" t="e">
        <f>IF(G495=43,'Mission Importer'!A495,0)</f>
        <v>#VALUE!</v>
      </c>
      <c r="J495" t="e">
        <f>SEARCH("type",'Mission Importer'!A495)</f>
        <v>#VALUE!</v>
      </c>
      <c r="K495" t="e">
        <f>IF(J495=43,'Mission Importer'!A495,0)</f>
        <v>#VALUE!</v>
      </c>
      <c r="L495" t="e">
        <f>SEARCH("category",'Mission Importer'!A495)</f>
        <v>#VALUE!</v>
      </c>
      <c r="M495" t="e">
        <f>IF(L495=43,'Mission Importer'!A495,0)</f>
        <v>#VALUE!</v>
      </c>
    </row>
    <row r="496" spans="1:13" x14ac:dyDescent="0.3">
      <c r="A496" t="e">
        <f>SEARCH("livery",'Mission Importer'!A496)</f>
        <v>#VALUE!</v>
      </c>
      <c r="B496" t="e">
        <f>IF(A496=43,'Mission Importer'!A496,0)</f>
        <v>#VALUE!</v>
      </c>
      <c r="D496" t="e">
        <f>SEARCH("shape_name",'Mission Importer'!A496)</f>
        <v>#VALUE!</v>
      </c>
      <c r="E496" t="e">
        <f>IF(D496=43,'Mission Importer'!A496,0)</f>
        <v>#VALUE!</v>
      </c>
      <c r="G496" t="e">
        <f>SEARCH("shape_name",'Mission Importer'!A496)</f>
        <v>#VALUE!</v>
      </c>
      <c r="H496" t="e">
        <f>IF(G496=43,'Mission Importer'!A496,0)</f>
        <v>#VALUE!</v>
      </c>
      <c r="J496" t="e">
        <f>SEARCH("type",'Mission Importer'!A496)</f>
        <v>#VALUE!</v>
      </c>
      <c r="K496" t="e">
        <f>IF(J496=43,'Mission Importer'!A496,0)</f>
        <v>#VALUE!</v>
      </c>
      <c r="L496" t="e">
        <f>SEARCH("category",'Mission Importer'!A496)</f>
        <v>#VALUE!</v>
      </c>
      <c r="M496" t="e">
        <f>IF(L496=43,'Mission Importer'!A496,0)</f>
        <v>#VALUE!</v>
      </c>
    </row>
    <row r="497" spans="1:13" x14ac:dyDescent="0.3">
      <c r="A497" t="e">
        <f>SEARCH("livery",'Mission Importer'!A497)</f>
        <v>#VALUE!</v>
      </c>
      <c r="B497" t="e">
        <f>IF(A497=43,'Mission Importer'!A497,0)</f>
        <v>#VALUE!</v>
      </c>
      <c r="D497" t="e">
        <f>SEARCH("shape_name",'Mission Importer'!A497)</f>
        <v>#VALUE!</v>
      </c>
      <c r="E497" t="e">
        <f>IF(D497=43,'Mission Importer'!A497,0)</f>
        <v>#VALUE!</v>
      </c>
      <c r="G497" t="e">
        <f>SEARCH("shape_name",'Mission Importer'!A497)</f>
        <v>#VALUE!</v>
      </c>
      <c r="H497" t="e">
        <f>IF(G497=43,'Mission Importer'!A497,0)</f>
        <v>#VALUE!</v>
      </c>
      <c r="J497" t="e">
        <f>SEARCH("type",'Mission Importer'!A497)</f>
        <v>#VALUE!</v>
      </c>
      <c r="K497" t="e">
        <f>IF(J497=43,'Mission Importer'!A497,0)</f>
        <v>#VALUE!</v>
      </c>
      <c r="L497" t="e">
        <f>SEARCH("category",'Mission Importer'!A497)</f>
        <v>#VALUE!</v>
      </c>
      <c r="M497" t="e">
        <f>IF(L497=43,'Mission Importer'!A497,0)</f>
        <v>#VALUE!</v>
      </c>
    </row>
    <row r="498" spans="1:13" x14ac:dyDescent="0.3">
      <c r="A498" t="e">
        <f>SEARCH("livery",'Mission Importer'!A498)</f>
        <v>#VALUE!</v>
      </c>
      <c r="B498" t="e">
        <f>IF(A498=43,'Mission Importer'!A498,0)</f>
        <v>#VALUE!</v>
      </c>
      <c r="D498" t="e">
        <f>SEARCH("shape_name",'Mission Importer'!A498)</f>
        <v>#VALUE!</v>
      </c>
      <c r="E498" t="e">
        <f>IF(D498=43,'Mission Importer'!A498,0)</f>
        <v>#VALUE!</v>
      </c>
      <c r="G498" t="e">
        <f>SEARCH("shape_name",'Mission Importer'!A498)</f>
        <v>#VALUE!</v>
      </c>
      <c r="H498" t="e">
        <f>IF(G498=43,'Mission Importer'!A498,0)</f>
        <v>#VALUE!</v>
      </c>
      <c r="J498" t="e">
        <f>SEARCH("type",'Mission Importer'!A498)</f>
        <v>#VALUE!</v>
      </c>
      <c r="K498" t="e">
        <f>IF(J498=43,'Mission Importer'!A498,0)</f>
        <v>#VALUE!</v>
      </c>
      <c r="L498" t="e">
        <f>SEARCH("category",'Mission Importer'!A498)</f>
        <v>#VALUE!</v>
      </c>
      <c r="M498" t="e">
        <f>IF(L498=43,'Mission Importer'!A498,0)</f>
        <v>#VALUE!</v>
      </c>
    </row>
    <row r="499" spans="1:13" x14ac:dyDescent="0.3">
      <c r="A499" t="e">
        <f>SEARCH("livery",'Mission Importer'!A499)</f>
        <v>#VALUE!</v>
      </c>
      <c r="B499" t="e">
        <f>IF(A499=43,'Mission Importer'!A499,0)</f>
        <v>#VALUE!</v>
      </c>
      <c r="D499" t="e">
        <f>SEARCH("shape_name",'Mission Importer'!A499)</f>
        <v>#VALUE!</v>
      </c>
      <c r="E499" t="e">
        <f>IF(D499=43,'Mission Importer'!A499,0)</f>
        <v>#VALUE!</v>
      </c>
      <c r="G499" t="e">
        <f>SEARCH("shape_name",'Mission Importer'!A499)</f>
        <v>#VALUE!</v>
      </c>
      <c r="H499" t="e">
        <f>IF(G499=43,'Mission Importer'!A499,0)</f>
        <v>#VALUE!</v>
      </c>
      <c r="J499" t="e">
        <f>SEARCH("type",'Mission Importer'!A499)</f>
        <v>#VALUE!</v>
      </c>
      <c r="K499" t="e">
        <f>IF(J499=43,'Mission Importer'!A499,0)</f>
        <v>#VALUE!</v>
      </c>
      <c r="L499" t="e">
        <f>SEARCH("category",'Mission Importer'!A499)</f>
        <v>#VALUE!</v>
      </c>
      <c r="M499" t="e">
        <f>IF(L499=43,'Mission Importer'!A499,0)</f>
        <v>#VALUE!</v>
      </c>
    </row>
    <row r="500" spans="1:13" x14ac:dyDescent="0.3">
      <c r="A500" t="e">
        <f>SEARCH("livery",'Mission Importer'!A500)</f>
        <v>#VALUE!</v>
      </c>
      <c r="B500" t="e">
        <f>IF(A500=43,'Mission Importer'!A500,0)</f>
        <v>#VALUE!</v>
      </c>
      <c r="D500" t="e">
        <f>SEARCH("shape_name",'Mission Importer'!A500)</f>
        <v>#VALUE!</v>
      </c>
      <c r="E500" t="e">
        <f>IF(D500=43,'Mission Importer'!A500,0)</f>
        <v>#VALUE!</v>
      </c>
      <c r="G500" t="e">
        <f>SEARCH("shape_name",'Mission Importer'!A500)</f>
        <v>#VALUE!</v>
      </c>
      <c r="H500" t="e">
        <f>IF(G500=43,'Mission Importer'!A500,0)</f>
        <v>#VALUE!</v>
      </c>
      <c r="J500" t="e">
        <f>SEARCH("type",'Mission Importer'!A500)</f>
        <v>#VALUE!</v>
      </c>
      <c r="K500" t="e">
        <f>IF(J500=43,'Mission Importer'!A500,0)</f>
        <v>#VALUE!</v>
      </c>
      <c r="L500" t="e">
        <f>SEARCH("category",'Mission Importer'!A500)</f>
        <v>#VALUE!</v>
      </c>
      <c r="M500" t="e">
        <f>IF(L500=43,'Mission Importer'!A500,0)</f>
        <v>#VALUE!</v>
      </c>
    </row>
    <row r="501" spans="1:13" x14ac:dyDescent="0.3">
      <c r="A501" t="e">
        <f>SEARCH("livery",'Mission Importer'!A501)</f>
        <v>#VALUE!</v>
      </c>
      <c r="B501" t="e">
        <f>IF(A501=43,'Mission Importer'!A501,0)</f>
        <v>#VALUE!</v>
      </c>
      <c r="D501" t="e">
        <f>SEARCH("shape_name",'Mission Importer'!A501)</f>
        <v>#VALUE!</v>
      </c>
      <c r="E501" t="e">
        <f>IF(D501=43,'Mission Importer'!A501,0)</f>
        <v>#VALUE!</v>
      </c>
      <c r="G501" t="e">
        <f>SEARCH("shape_name",'Mission Importer'!A501)</f>
        <v>#VALUE!</v>
      </c>
      <c r="H501" t="e">
        <f>IF(G501=43,'Mission Importer'!A501,0)</f>
        <v>#VALUE!</v>
      </c>
      <c r="J501" t="e">
        <f>SEARCH("type",'Mission Importer'!A501)</f>
        <v>#VALUE!</v>
      </c>
      <c r="K501" t="e">
        <f>IF(J501=43,'Mission Importer'!A501,0)</f>
        <v>#VALUE!</v>
      </c>
      <c r="L501" t="e">
        <f>SEARCH("category",'Mission Importer'!A501)</f>
        <v>#VALUE!</v>
      </c>
      <c r="M501" t="e">
        <f>IF(L501=43,'Mission Importer'!A501,0)</f>
        <v>#VALUE!</v>
      </c>
    </row>
    <row r="502" spans="1:13" x14ac:dyDescent="0.3">
      <c r="A502" t="e">
        <f>SEARCH("livery",'Mission Importer'!A502)</f>
        <v>#VALUE!</v>
      </c>
      <c r="B502" t="e">
        <f>IF(A502=43,'Mission Importer'!A502,0)</f>
        <v>#VALUE!</v>
      </c>
      <c r="D502" t="e">
        <f>SEARCH("shape_name",'Mission Importer'!A502)</f>
        <v>#VALUE!</v>
      </c>
      <c r="E502" t="e">
        <f>IF(D502=43,'Mission Importer'!A502,0)</f>
        <v>#VALUE!</v>
      </c>
      <c r="G502" t="e">
        <f>SEARCH("shape_name",'Mission Importer'!A502)</f>
        <v>#VALUE!</v>
      </c>
      <c r="H502" t="e">
        <f>IF(G502=43,'Mission Importer'!A502,0)</f>
        <v>#VALUE!</v>
      </c>
      <c r="J502" t="e">
        <f>SEARCH("type",'Mission Importer'!A502)</f>
        <v>#VALUE!</v>
      </c>
      <c r="K502" t="e">
        <f>IF(J502=43,'Mission Importer'!A502,0)</f>
        <v>#VALUE!</v>
      </c>
      <c r="L502" t="e">
        <f>SEARCH("category",'Mission Importer'!A502)</f>
        <v>#VALUE!</v>
      </c>
      <c r="M502" t="e">
        <f>IF(L502=43,'Mission Importer'!A502,0)</f>
        <v>#VALUE!</v>
      </c>
    </row>
    <row r="503" spans="1:13" x14ac:dyDescent="0.3">
      <c r="A503" t="e">
        <f>SEARCH("livery",'Mission Importer'!A503)</f>
        <v>#VALUE!</v>
      </c>
      <c r="B503" t="e">
        <f>IF(A503=43,'Mission Importer'!A503,0)</f>
        <v>#VALUE!</v>
      </c>
      <c r="D503" t="e">
        <f>SEARCH("shape_name",'Mission Importer'!A503)</f>
        <v>#VALUE!</v>
      </c>
      <c r="E503" t="e">
        <f>IF(D503=43,'Mission Importer'!A503,0)</f>
        <v>#VALUE!</v>
      </c>
      <c r="G503" t="e">
        <f>SEARCH("shape_name",'Mission Importer'!A503)</f>
        <v>#VALUE!</v>
      </c>
      <c r="H503" t="e">
        <f>IF(G503=43,'Mission Importer'!A503,0)</f>
        <v>#VALUE!</v>
      </c>
      <c r="J503" t="e">
        <f>SEARCH("type",'Mission Importer'!A503)</f>
        <v>#VALUE!</v>
      </c>
      <c r="K503" t="e">
        <f>IF(J503=43,'Mission Importer'!A503,0)</f>
        <v>#VALUE!</v>
      </c>
      <c r="L503" t="e">
        <f>SEARCH("category",'Mission Importer'!A503)</f>
        <v>#VALUE!</v>
      </c>
      <c r="M503" t="e">
        <f>IF(L503=43,'Mission Importer'!A503,0)</f>
        <v>#VALUE!</v>
      </c>
    </row>
    <row r="504" spans="1:13" x14ac:dyDescent="0.3">
      <c r="A504" t="e">
        <f>SEARCH("livery",'Mission Importer'!A504)</f>
        <v>#VALUE!</v>
      </c>
      <c r="B504" t="e">
        <f>IF(A504=43,'Mission Importer'!A504,0)</f>
        <v>#VALUE!</v>
      </c>
      <c r="D504" t="e">
        <f>SEARCH("shape_name",'Mission Importer'!A504)</f>
        <v>#VALUE!</v>
      </c>
      <c r="E504" t="e">
        <f>IF(D504=43,'Mission Importer'!A504,0)</f>
        <v>#VALUE!</v>
      </c>
      <c r="G504" t="e">
        <f>SEARCH("shape_name",'Mission Importer'!A504)</f>
        <v>#VALUE!</v>
      </c>
      <c r="H504" t="e">
        <f>IF(G504=43,'Mission Importer'!A504,0)</f>
        <v>#VALUE!</v>
      </c>
      <c r="J504" t="e">
        <f>SEARCH("type",'Mission Importer'!A504)</f>
        <v>#VALUE!</v>
      </c>
      <c r="K504" t="e">
        <f>IF(J504=43,'Mission Importer'!A504,0)</f>
        <v>#VALUE!</v>
      </c>
      <c r="L504" t="e">
        <f>SEARCH("category",'Mission Importer'!A504)</f>
        <v>#VALUE!</v>
      </c>
      <c r="M504" t="e">
        <f>IF(L504=43,'Mission Importer'!A504,0)</f>
        <v>#VALUE!</v>
      </c>
    </row>
    <row r="505" spans="1:13" x14ac:dyDescent="0.3">
      <c r="A505" t="e">
        <f>SEARCH("livery",'Mission Importer'!A505)</f>
        <v>#VALUE!</v>
      </c>
      <c r="B505" t="e">
        <f>IF(A505=43,'Mission Importer'!A505,0)</f>
        <v>#VALUE!</v>
      </c>
      <c r="D505" t="e">
        <f>SEARCH("shape_name",'Mission Importer'!A505)</f>
        <v>#VALUE!</v>
      </c>
      <c r="E505" t="e">
        <f>IF(D505=43,'Mission Importer'!A505,0)</f>
        <v>#VALUE!</v>
      </c>
      <c r="G505" t="e">
        <f>SEARCH("shape_name",'Mission Importer'!A505)</f>
        <v>#VALUE!</v>
      </c>
      <c r="H505" t="e">
        <f>IF(G505=43,'Mission Importer'!A505,0)</f>
        <v>#VALUE!</v>
      </c>
      <c r="J505">
        <f>SEARCH("type",'Mission Importer'!A505)</f>
        <v>47</v>
      </c>
      <c r="K505">
        <f>IF(J505=43,'Mission Importer'!A505,0)</f>
        <v>0</v>
      </c>
      <c r="L505" t="e">
        <f>SEARCH("category",'Mission Importer'!A505)</f>
        <v>#VALUE!</v>
      </c>
      <c r="M505" t="e">
        <f>IF(L505=43,'Mission Importer'!A505,0)</f>
        <v>#VALUE!</v>
      </c>
    </row>
    <row r="506" spans="1:13" x14ac:dyDescent="0.3">
      <c r="A506" t="e">
        <f>SEARCH("livery",'Mission Importer'!A506)</f>
        <v>#VALUE!</v>
      </c>
      <c r="B506" t="e">
        <f>IF(A506=43,'Mission Importer'!A506,0)</f>
        <v>#VALUE!</v>
      </c>
      <c r="D506" t="e">
        <f>SEARCH("shape_name",'Mission Importer'!A506)</f>
        <v>#VALUE!</v>
      </c>
      <c r="E506" t="e">
        <f>IF(D506=43,'Mission Importer'!A506,0)</f>
        <v>#VALUE!</v>
      </c>
      <c r="G506" t="e">
        <f>SEARCH("shape_name",'Mission Importer'!A506)</f>
        <v>#VALUE!</v>
      </c>
      <c r="H506" t="e">
        <f>IF(G506=43,'Mission Importer'!A506,0)</f>
        <v>#VALUE!</v>
      </c>
      <c r="J506" t="e">
        <f>SEARCH("type",'Mission Importer'!A506)</f>
        <v>#VALUE!</v>
      </c>
      <c r="K506" t="e">
        <f>IF(J506=43,'Mission Importer'!A506,0)</f>
        <v>#VALUE!</v>
      </c>
      <c r="L506" t="e">
        <f>SEARCH("category",'Mission Importer'!A506)</f>
        <v>#VALUE!</v>
      </c>
      <c r="M506" t="e">
        <f>IF(L506=43,'Mission Importer'!A506,0)</f>
        <v>#VALUE!</v>
      </c>
    </row>
    <row r="507" spans="1:13" x14ac:dyDescent="0.3">
      <c r="A507" t="e">
        <f>SEARCH("livery",'Mission Importer'!A507)</f>
        <v>#VALUE!</v>
      </c>
      <c r="B507" t="e">
        <f>IF(A507=43,'Mission Importer'!A507,0)</f>
        <v>#VALUE!</v>
      </c>
      <c r="D507" t="e">
        <f>SEARCH("shape_name",'Mission Importer'!A507)</f>
        <v>#VALUE!</v>
      </c>
      <c r="E507" t="e">
        <f>IF(D507=43,'Mission Importer'!A507,0)</f>
        <v>#VALUE!</v>
      </c>
      <c r="G507" t="e">
        <f>SEARCH("shape_name",'Mission Importer'!A507)</f>
        <v>#VALUE!</v>
      </c>
      <c r="H507" t="e">
        <f>IF(G507=43,'Mission Importer'!A507,0)</f>
        <v>#VALUE!</v>
      </c>
      <c r="J507" t="e">
        <f>SEARCH("type",'Mission Importer'!A507)</f>
        <v>#VALUE!</v>
      </c>
      <c r="K507" t="e">
        <f>IF(J507=43,'Mission Importer'!A507,0)</f>
        <v>#VALUE!</v>
      </c>
      <c r="L507" t="e">
        <f>SEARCH("category",'Mission Importer'!A507)</f>
        <v>#VALUE!</v>
      </c>
      <c r="M507" t="e">
        <f>IF(L507=43,'Mission Importer'!A507,0)</f>
        <v>#VALUE!</v>
      </c>
    </row>
    <row r="508" spans="1:13" x14ac:dyDescent="0.3">
      <c r="A508" t="e">
        <f>SEARCH("livery",'Mission Importer'!A508)</f>
        <v>#VALUE!</v>
      </c>
      <c r="B508" t="e">
        <f>IF(A508=43,'Mission Importer'!A508,0)</f>
        <v>#VALUE!</v>
      </c>
      <c r="D508" t="e">
        <f>SEARCH("shape_name",'Mission Importer'!A508)</f>
        <v>#VALUE!</v>
      </c>
      <c r="E508" t="e">
        <f>IF(D508=43,'Mission Importer'!A508,0)</f>
        <v>#VALUE!</v>
      </c>
      <c r="G508" t="e">
        <f>SEARCH("shape_name",'Mission Importer'!A508)</f>
        <v>#VALUE!</v>
      </c>
      <c r="H508" t="e">
        <f>IF(G508=43,'Mission Importer'!A508,0)</f>
        <v>#VALUE!</v>
      </c>
      <c r="J508" t="e">
        <f>SEARCH("type",'Mission Importer'!A508)</f>
        <v>#VALUE!</v>
      </c>
      <c r="K508" t="e">
        <f>IF(J508=43,'Mission Importer'!A508,0)</f>
        <v>#VALUE!</v>
      </c>
      <c r="L508" t="e">
        <f>SEARCH("category",'Mission Importer'!A508)</f>
        <v>#VALUE!</v>
      </c>
      <c r="M508" t="e">
        <f>IF(L508=43,'Mission Importer'!A508,0)</f>
        <v>#VALUE!</v>
      </c>
    </row>
    <row r="509" spans="1:13" x14ac:dyDescent="0.3">
      <c r="A509" t="e">
        <f>SEARCH("livery",'Mission Importer'!A509)</f>
        <v>#VALUE!</v>
      </c>
      <c r="B509" t="e">
        <f>IF(A509=43,'Mission Importer'!A509,0)</f>
        <v>#VALUE!</v>
      </c>
      <c r="D509" t="e">
        <f>SEARCH("shape_name",'Mission Importer'!A509)</f>
        <v>#VALUE!</v>
      </c>
      <c r="E509" t="e">
        <f>IF(D509=43,'Mission Importer'!A509,0)</f>
        <v>#VALUE!</v>
      </c>
      <c r="G509" t="e">
        <f>SEARCH("shape_name",'Mission Importer'!A509)</f>
        <v>#VALUE!</v>
      </c>
      <c r="H509" t="e">
        <f>IF(G509=43,'Mission Importer'!A509,0)</f>
        <v>#VALUE!</v>
      </c>
      <c r="J509" t="e">
        <f>SEARCH("type",'Mission Importer'!A509)</f>
        <v>#VALUE!</v>
      </c>
      <c r="K509" t="e">
        <f>IF(J509=43,'Mission Importer'!A509,0)</f>
        <v>#VALUE!</v>
      </c>
      <c r="L509" t="e">
        <f>SEARCH("category",'Mission Importer'!A509)</f>
        <v>#VALUE!</v>
      </c>
      <c r="M509" t="e">
        <f>IF(L509=43,'Mission Importer'!A509,0)</f>
        <v>#VALUE!</v>
      </c>
    </row>
    <row r="510" spans="1:13" x14ac:dyDescent="0.3">
      <c r="A510" t="e">
        <f>SEARCH("livery",'Mission Importer'!A510)</f>
        <v>#VALUE!</v>
      </c>
      <c r="B510" t="e">
        <f>IF(A510=43,'Mission Importer'!A510,0)</f>
        <v>#VALUE!</v>
      </c>
      <c r="D510" t="e">
        <f>SEARCH("shape_name",'Mission Importer'!A510)</f>
        <v>#VALUE!</v>
      </c>
      <c r="E510" t="e">
        <f>IF(D510=43,'Mission Importer'!A510,0)</f>
        <v>#VALUE!</v>
      </c>
      <c r="G510" t="e">
        <f>SEARCH("shape_name",'Mission Importer'!A510)</f>
        <v>#VALUE!</v>
      </c>
      <c r="H510" t="e">
        <f>IF(G510=43,'Mission Importer'!A510,0)</f>
        <v>#VALUE!</v>
      </c>
      <c r="J510" t="e">
        <f>SEARCH("type",'Mission Importer'!A510)</f>
        <v>#VALUE!</v>
      </c>
      <c r="K510" t="e">
        <f>IF(J510=43,'Mission Importer'!A510,0)</f>
        <v>#VALUE!</v>
      </c>
      <c r="L510" t="e">
        <f>SEARCH("category",'Mission Importer'!A510)</f>
        <v>#VALUE!</v>
      </c>
      <c r="M510" t="e">
        <f>IF(L510=43,'Mission Importer'!A510,0)</f>
        <v>#VALUE!</v>
      </c>
    </row>
    <row r="511" spans="1:13" x14ac:dyDescent="0.3">
      <c r="A511" t="e">
        <f>SEARCH("livery",'Mission Importer'!A511)</f>
        <v>#VALUE!</v>
      </c>
      <c r="B511" t="e">
        <f>IF(A511=43,'Mission Importer'!A511,0)</f>
        <v>#VALUE!</v>
      </c>
      <c r="D511" t="e">
        <f>SEARCH("shape_name",'Mission Importer'!A511)</f>
        <v>#VALUE!</v>
      </c>
      <c r="E511" t="e">
        <f>IF(D511=43,'Mission Importer'!A511,0)</f>
        <v>#VALUE!</v>
      </c>
      <c r="G511" t="e">
        <f>SEARCH("shape_name",'Mission Importer'!A511)</f>
        <v>#VALUE!</v>
      </c>
      <c r="H511" t="e">
        <f>IF(G511=43,'Mission Importer'!A511,0)</f>
        <v>#VALUE!</v>
      </c>
      <c r="J511" t="e">
        <f>SEARCH("type",'Mission Importer'!A511)</f>
        <v>#VALUE!</v>
      </c>
      <c r="K511" t="e">
        <f>IF(J511=43,'Mission Importer'!A511,0)</f>
        <v>#VALUE!</v>
      </c>
      <c r="L511" t="e">
        <f>SEARCH("category",'Mission Importer'!A511)</f>
        <v>#VALUE!</v>
      </c>
      <c r="M511" t="e">
        <f>IF(L511=43,'Mission Importer'!A511,0)</f>
        <v>#VALUE!</v>
      </c>
    </row>
    <row r="512" spans="1:13" x14ac:dyDescent="0.3">
      <c r="A512" t="e">
        <f>SEARCH("livery",'Mission Importer'!A512)</f>
        <v>#VALUE!</v>
      </c>
      <c r="B512" t="e">
        <f>IF(A512=43,'Mission Importer'!A512,0)</f>
        <v>#VALUE!</v>
      </c>
      <c r="D512" t="e">
        <f>SEARCH("shape_name",'Mission Importer'!A512)</f>
        <v>#VALUE!</v>
      </c>
      <c r="E512" t="e">
        <f>IF(D512=43,'Mission Importer'!A512,0)</f>
        <v>#VALUE!</v>
      </c>
      <c r="G512" t="e">
        <f>SEARCH("shape_name",'Mission Importer'!A512)</f>
        <v>#VALUE!</v>
      </c>
      <c r="H512" t="e">
        <f>IF(G512=43,'Mission Importer'!A512,0)</f>
        <v>#VALUE!</v>
      </c>
      <c r="J512" t="e">
        <f>SEARCH("type",'Mission Importer'!A512)</f>
        <v>#VALUE!</v>
      </c>
      <c r="K512" t="e">
        <f>IF(J512=43,'Mission Importer'!A512,0)</f>
        <v>#VALUE!</v>
      </c>
      <c r="L512" t="e">
        <f>SEARCH("category",'Mission Importer'!A512)</f>
        <v>#VALUE!</v>
      </c>
      <c r="M512" t="e">
        <f>IF(L512=43,'Mission Importer'!A512,0)</f>
        <v>#VALUE!</v>
      </c>
    </row>
    <row r="513" spans="1:13" x14ac:dyDescent="0.3">
      <c r="A513" t="e">
        <f>SEARCH("livery",'Mission Importer'!A513)</f>
        <v>#VALUE!</v>
      </c>
      <c r="B513" t="e">
        <f>IF(A513=43,'Mission Importer'!A513,0)</f>
        <v>#VALUE!</v>
      </c>
      <c r="D513" t="e">
        <f>SEARCH("shape_name",'Mission Importer'!A513)</f>
        <v>#VALUE!</v>
      </c>
      <c r="E513" t="e">
        <f>IF(D513=43,'Mission Importer'!A513,0)</f>
        <v>#VALUE!</v>
      </c>
      <c r="G513" t="e">
        <f>SEARCH("shape_name",'Mission Importer'!A513)</f>
        <v>#VALUE!</v>
      </c>
      <c r="H513" t="e">
        <f>IF(G513=43,'Mission Importer'!A513,0)</f>
        <v>#VALUE!</v>
      </c>
      <c r="J513" t="e">
        <f>SEARCH("type",'Mission Importer'!A513)</f>
        <v>#VALUE!</v>
      </c>
      <c r="K513" t="e">
        <f>IF(J513=43,'Mission Importer'!A513,0)</f>
        <v>#VALUE!</v>
      </c>
      <c r="L513" t="e">
        <f>SEARCH("category",'Mission Importer'!A513)</f>
        <v>#VALUE!</v>
      </c>
      <c r="M513" t="e">
        <f>IF(L513=43,'Mission Importer'!A513,0)</f>
        <v>#VALUE!</v>
      </c>
    </row>
    <row r="514" spans="1:13" x14ac:dyDescent="0.3">
      <c r="A514" t="e">
        <f>SEARCH("livery",'Mission Importer'!A514)</f>
        <v>#VALUE!</v>
      </c>
      <c r="B514" t="e">
        <f>IF(A514=43,'Mission Importer'!A514,0)</f>
        <v>#VALUE!</v>
      </c>
      <c r="D514" t="e">
        <f>SEARCH("shape_name",'Mission Importer'!A514)</f>
        <v>#VALUE!</v>
      </c>
      <c r="E514" t="e">
        <f>IF(D514=43,'Mission Importer'!A514,0)</f>
        <v>#VALUE!</v>
      </c>
      <c r="G514" t="e">
        <f>SEARCH("shape_name",'Mission Importer'!A514)</f>
        <v>#VALUE!</v>
      </c>
      <c r="H514" t="e">
        <f>IF(G514=43,'Mission Importer'!A514,0)</f>
        <v>#VALUE!</v>
      </c>
      <c r="J514" t="e">
        <f>SEARCH("type",'Mission Importer'!A514)</f>
        <v>#VALUE!</v>
      </c>
      <c r="K514" t="e">
        <f>IF(J514=43,'Mission Importer'!A514,0)</f>
        <v>#VALUE!</v>
      </c>
      <c r="L514" t="e">
        <f>SEARCH("category",'Mission Importer'!A514)</f>
        <v>#VALUE!</v>
      </c>
      <c r="M514" t="e">
        <f>IF(L514=43,'Mission Importer'!A514,0)</f>
        <v>#VALUE!</v>
      </c>
    </row>
    <row r="515" spans="1:13" x14ac:dyDescent="0.3">
      <c r="A515" t="e">
        <f>SEARCH("livery",'Mission Importer'!A515)</f>
        <v>#VALUE!</v>
      </c>
      <c r="B515" t="e">
        <f>IF(A515=43,'Mission Importer'!A515,0)</f>
        <v>#VALUE!</v>
      </c>
      <c r="D515" t="e">
        <f>SEARCH("shape_name",'Mission Importer'!A515)</f>
        <v>#VALUE!</v>
      </c>
      <c r="E515" t="e">
        <f>IF(D515=43,'Mission Importer'!A515,0)</f>
        <v>#VALUE!</v>
      </c>
      <c r="G515" t="e">
        <f>SEARCH("shape_name",'Mission Importer'!A515)</f>
        <v>#VALUE!</v>
      </c>
      <c r="H515" t="e">
        <f>IF(G515=43,'Mission Importer'!A515,0)</f>
        <v>#VALUE!</v>
      </c>
      <c r="J515" t="e">
        <f>SEARCH("type",'Mission Importer'!A515)</f>
        <v>#VALUE!</v>
      </c>
      <c r="K515" t="e">
        <f>IF(J515=43,'Mission Importer'!A515,0)</f>
        <v>#VALUE!</v>
      </c>
      <c r="L515" t="e">
        <f>SEARCH("category",'Mission Importer'!A515)</f>
        <v>#VALUE!</v>
      </c>
      <c r="M515" t="e">
        <f>IF(L515=43,'Mission Importer'!A515,0)</f>
        <v>#VALUE!</v>
      </c>
    </row>
    <row r="516" spans="1:13" x14ac:dyDescent="0.3">
      <c r="A516" t="e">
        <f>SEARCH("livery",'Mission Importer'!A516)</f>
        <v>#VALUE!</v>
      </c>
      <c r="B516" t="e">
        <f>IF(A516=43,'Mission Importer'!A516,0)</f>
        <v>#VALUE!</v>
      </c>
      <c r="D516" t="e">
        <f>SEARCH("shape_name",'Mission Importer'!A516)</f>
        <v>#VALUE!</v>
      </c>
      <c r="E516" t="e">
        <f>IF(D516=43,'Mission Importer'!A516,0)</f>
        <v>#VALUE!</v>
      </c>
      <c r="G516" t="e">
        <f>SEARCH("shape_name",'Mission Importer'!A516)</f>
        <v>#VALUE!</v>
      </c>
      <c r="H516" t="e">
        <f>IF(G516=43,'Mission Importer'!A516,0)</f>
        <v>#VALUE!</v>
      </c>
      <c r="J516" t="e">
        <f>SEARCH("type",'Mission Importer'!A516)</f>
        <v>#VALUE!</v>
      </c>
      <c r="K516" t="e">
        <f>IF(J516=43,'Mission Importer'!A516,0)</f>
        <v>#VALUE!</v>
      </c>
      <c r="L516" t="e">
        <f>SEARCH("category",'Mission Importer'!A516)</f>
        <v>#VALUE!</v>
      </c>
      <c r="M516" t="e">
        <f>IF(L516=43,'Mission Importer'!A516,0)</f>
        <v>#VALUE!</v>
      </c>
    </row>
    <row r="517" spans="1:13" x14ac:dyDescent="0.3">
      <c r="A517" t="e">
        <f>SEARCH("livery",'Mission Importer'!A517)</f>
        <v>#VALUE!</v>
      </c>
      <c r="B517" t="e">
        <f>IF(A517=43,'Mission Importer'!A517,0)</f>
        <v>#VALUE!</v>
      </c>
      <c r="D517" t="e">
        <f>SEARCH("shape_name",'Mission Importer'!A517)</f>
        <v>#VALUE!</v>
      </c>
      <c r="E517" t="e">
        <f>IF(D517=43,'Mission Importer'!A517,0)</f>
        <v>#VALUE!</v>
      </c>
      <c r="G517" t="e">
        <f>SEARCH("shape_name",'Mission Importer'!A517)</f>
        <v>#VALUE!</v>
      </c>
      <c r="H517" t="e">
        <f>IF(G517=43,'Mission Importer'!A517,0)</f>
        <v>#VALUE!</v>
      </c>
      <c r="J517" t="e">
        <f>SEARCH("type",'Mission Importer'!A517)</f>
        <v>#VALUE!</v>
      </c>
      <c r="K517" t="e">
        <f>IF(J517=43,'Mission Importer'!A517,0)</f>
        <v>#VALUE!</v>
      </c>
      <c r="L517" t="e">
        <f>SEARCH("category",'Mission Importer'!A517)</f>
        <v>#VALUE!</v>
      </c>
      <c r="M517" t="e">
        <f>IF(L517=43,'Mission Importer'!A517,0)</f>
        <v>#VALUE!</v>
      </c>
    </row>
    <row r="518" spans="1:13" x14ac:dyDescent="0.3">
      <c r="A518" t="e">
        <f>SEARCH("livery",'Mission Importer'!A518)</f>
        <v>#VALUE!</v>
      </c>
      <c r="B518" t="e">
        <f>IF(A518=43,'Mission Importer'!A518,0)</f>
        <v>#VALUE!</v>
      </c>
      <c r="D518" t="e">
        <f>SEARCH("shape_name",'Mission Importer'!A518)</f>
        <v>#VALUE!</v>
      </c>
      <c r="E518" t="e">
        <f>IF(D518=43,'Mission Importer'!A518,0)</f>
        <v>#VALUE!</v>
      </c>
      <c r="G518" t="e">
        <f>SEARCH("shape_name",'Mission Importer'!A518)</f>
        <v>#VALUE!</v>
      </c>
      <c r="H518" t="e">
        <f>IF(G518=43,'Mission Importer'!A518,0)</f>
        <v>#VALUE!</v>
      </c>
      <c r="J518" t="e">
        <f>SEARCH("type",'Mission Importer'!A518)</f>
        <v>#VALUE!</v>
      </c>
      <c r="K518" t="e">
        <f>IF(J518=43,'Mission Importer'!A518,0)</f>
        <v>#VALUE!</v>
      </c>
      <c r="L518" t="e">
        <f>SEARCH("category",'Mission Importer'!A518)</f>
        <v>#VALUE!</v>
      </c>
      <c r="M518" t="e">
        <f>IF(L518=43,'Mission Importer'!A518,0)</f>
        <v>#VALUE!</v>
      </c>
    </row>
    <row r="519" spans="1:13" x14ac:dyDescent="0.3">
      <c r="A519" t="e">
        <f>SEARCH("livery",'Mission Importer'!A519)</f>
        <v>#VALUE!</v>
      </c>
      <c r="B519" t="e">
        <f>IF(A519=43,'Mission Importer'!A519,0)</f>
        <v>#VALUE!</v>
      </c>
      <c r="D519" t="e">
        <f>SEARCH("shape_name",'Mission Importer'!A519)</f>
        <v>#VALUE!</v>
      </c>
      <c r="E519" t="e">
        <f>IF(D519=43,'Mission Importer'!A519,0)</f>
        <v>#VALUE!</v>
      </c>
      <c r="G519" t="e">
        <f>SEARCH("shape_name",'Mission Importer'!A519)</f>
        <v>#VALUE!</v>
      </c>
      <c r="H519" t="e">
        <f>IF(G519=43,'Mission Importer'!A519,0)</f>
        <v>#VALUE!</v>
      </c>
      <c r="J519" t="e">
        <f>SEARCH("type",'Mission Importer'!A519)</f>
        <v>#VALUE!</v>
      </c>
      <c r="K519" t="e">
        <f>IF(J519=43,'Mission Importer'!A519,0)</f>
        <v>#VALUE!</v>
      </c>
      <c r="L519" t="e">
        <f>SEARCH("category",'Mission Importer'!A519)</f>
        <v>#VALUE!</v>
      </c>
      <c r="M519" t="e">
        <f>IF(L519=43,'Mission Importer'!A519,0)</f>
        <v>#VALUE!</v>
      </c>
    </row>
    <row r="520" spans="1:13" x14ac:dyDescent="0.3">
      <c r="A520" t="e">
        <f>SEARCH("livery",'Mission Importer'!A520)</f>
        <v>#VALUE!</v>
      </c>
      <c r="B520" t="e">
        <f>IF(A520=43,'Mission Importer'!A520,0)</f>
        <v>#VALUE!</v>
      </c>
      <c r="D520" t="e">
        <f>SEARCH("shape_name",'Mission Importer'!A520)</f>
        <v>#VALUE!</v>
      </c>
      <c r="E520" t="e">
        <f>IF(D520=43,'Mission Importer'!A520,0)</f>
        <v>#VALUE!</v>
      </c>
      <c r="G520" t="e">
        <f>SEARCH("shape_name",'Mission Importer'!A520)</f>
        <v>#VALUE!</v>
      </c>
      <c r="H520" t="e">
        <f>IF(G520=43,'Mission Importer'!A520,0)</f>
        <v>#VALUE!</v>
      </c>
      <c r="J520" t="e">
        <f>SEARCH("type",'Mission Importer'!A520)</f>
        <v>#VALUE!</v>
      </c>
      <c r="K520" t="e">
        <f>IF(J520=43,'Mission Importer'!A520,0)</f>
        <v>#VALUE!</v>
      </c>
      <c r="L520">
        <f>SEARCH("category",'Mission Importer'!A520)</f>
        <v>43</v>
      </c>
      <c r="M520" t="str">
        <f>IF(L520=43,'Mission Importer'!A520,0)</f>
        <v xml:space="preserve">                                        ["category"] = "Air Defence",</v>
      </c>
    </row>
    <row r="521" spans="1:13" x14ac:dyDescent="0.3">
      <c r="A521" t="e">
        <f>SEARCH("livery",'Mission Importer'!A521)</f>
        <v>#VALUE!</v>
      </c>
      <c r="B521" t="e">
        <f>IF(A521=43,'Mission Importer'!A521,0)</f>
        <v>#VALUE!</v>
      </c>
      <c r="D521" t="e">
        <f>SEARCH("shape_name",'Mission Importer'!A521)</f>
        <v>#VALUE!</v>
      </c>
      <c r="E521" t="e">
        <f>IF(D521=43,'Mission Importer'!A521,0)</f>
        <v>#VALUE!</v>
      </c>
      <c r="G521" t="e">
        <f>SEARCH("shape_name",'Mission Importer'!A521)</f>
        <v>#VALUE!</v>
      </c>
      <c r="H521" t="e">
        <f>IF(G521=43,'Mission Importer'!A521,0)</f>
        <v>#VALUE!</v>
      </c>
      <c r="J521">
        <f>SEARCH("type",'Mission Importer'!A521)</f>
        <v>43</v>
      </c>
      <c r="K521" t="str">
        <f>IF(J521=43,'Mission Importer'!A521,0)</f>
        <v xml:space="preserve">                                        ["type"] = "Hawk cwar",</v>
      </c>
      <c r="L521" t="e">
        <f>SEARCH("category",'Mission Importer'!A521)</f>
        <v>#VALUE!</v>
      </c>
      <c r="M521" t="e">
        <f>IF(L521=43,'Mission Importer'!A521,0)</f>
        <v>#VALUE!</v>
      </c>
    </row>
    <row r="522" spans="1:13" x14ac:dyDescent="0.3">
      <c r="A522" t="e">
        <f>SEARCH("livery",'Mission Importer'!A522)</f>
        <v>#VALUE!</v>
      </c>
      <c r="B522" t="e">
        <f>IF(A522=43,'Mission Importer'!A522,0)</f>
        <v>#VALUE!</v>
      </c>
      <c r="D522" t="e">
        <f>SEARCH("shape_name",'Mission Importer'!A522)</f>
        <v>#VALUE!</v>
      </c>
      <c r="E522" t="e">
        <f>IF(D522=43,'Mission Importer'!A522,0)</f>
        <v>#VALUE!</v>
      </c>
      <c r="G522" t="e">
        <f>SEARCH("shape_name",'Mission Importer'!A522)</f>
        <v>#VALUE!</v>
      </c>
      <c r="H522" t="e">
        <f>IF(G522=43,'Mission Importer'!A522,0)</f>
        <v>#VALUE!</v>
      </c>
      <c r="J522" t="e">
        <f>SEARCH("type",'Mission Importer'!A522)</f>
        <v>#VALUE!</v>
      </c>
      <c r="K522" t="e">
        <f>IF(J522=43,'Mission Importer'!A522,0)</f>
        <v>#VALUE!</v>
      </c>
      <c r="L522" t="e">
        <f>SEARCH("category",'Mission Importer'!A522)</f>
        <v>#VALUE!</v>
      </c>
      <c r="M522" t="e">
        <f>IF(L522=43,'Mission Importer'!A522,0)</f>
        <v>#VALUE!</v>
      </c>
    </row>
    <row r="523" spans="1:13" x14ac:dyDescent="0.3">
      <c r="A523" t="e">
        <f>SEARCH("livery",'Mission Importer'!A523)</f>
        <v>#VALUE!</v>
      </c>
      <c r="B523" t="e">
        <f>IF(A523=43,'Mission Importer'!A523,0)</f>
        <v>#VALUE!</v>
      </c>
      <c r="D523" t="e">
        <f>SEARCH("shape_name",'Mission Importer'!A523)</f>
        <v>#VALUE!</v>
      </c>
      <c r="E523" t="e">
        <f>IF(D523=43,'Mission Importer'!A523,0)</f>
        <v>#VALUE!</v>
      </c>
      <c r="G523" t="e">
        <f>SEARCH("shape_name",'Mission Importer'!A523)</f>
        <v>#VALUE!</v>
      </c>
      <c r="H523" t="e">
        <f>IF(G523=43,'Mission Importer'!A523,0)</f>
        <v>#VALUE!</v>
      </c>
      <c r="J523" t="e">
        <f>SEARCH("type",'Mission Importer'!A523)</f>
        <v>#VALUE!</v>
      </c>
      <c r="K523" t="e">
        <f>IF(J523=43,'Mission Importer'!A523,0)</f>
        <v>#VALUE!</v>
      </c>
      <c r="L523" t="e">
        <f>SEARCH("category",'Mission Importer'!A523)</f>
        <v>#VALUE!</v>
      </c>
      <c r="M523" t="e">
        <f>IF(L523=43,'Mission Importer'!A523,0)</f>
        <v>#VALUE!</v>
      </c>
    </row>
    <row r="524" spans="1:13" x14ac:dyDescent="0.3">
      <c r="A524" t="e">
        <f>SEARCH("livery",'Mission Importer'!A524)</f>
        <v>#VALUE!</v>
      </c>
      <c r="B524" t="e">
        <f>IF(A524=43,'Mission Importer'!A524,0)</f>
        <v>#VALUE!</v>
      </c>
      <c r="D524" t="e">
        <f>SEARCH("shape_name",'Mission Importer'!A524)</f>
        <v>#VALUE!</v>
      </c>
      <c r="E524" t="e">
        <f>IF(D524=43,'Mission Importer'!A524,0)</f>
        <v>#VALUE!</v>
      </c>
      <c r="G524" t="e">
        <f>SEARCH("shape_name",'Mission Importer'!A524)</f>
        <v>#VALUE!</v>
      </c>
      <c r="H524" t="e">
        <f>IF(G524=43,'Mission Importer'!A524,0)</f>
        <v>#VALUE!</v>
      </c>
      <c r="J524" t="e">
        <f>SEARCH("type",'Mission Importer'!A524)</f>
        <v>#VALUE!</v>
      </c>
      <c r="K524" t="e">
        <f>IF(J524=43,'Mission Importer'!A524,0)</f>
        <v>#VALUE!</v>
      </c>
      <c r="L524" t="e">
        <f>SEARCH("category",'Mission Importer'!A524)</f>
        <v>#VALUE!</v>
      </c>
      <c r="M524" t="e">
        <f>IF(L524=43,'Mission Importer'!A524,0)</f>
        <v>#VALUE!</v>
      </c>
    </row>
    <row r="525" spans="1:13" x14ac:dyDescent="0.3">
      <c r="A525" t="e">
        <f>SEARCH("livery",'Mission Importer'!A525)</f>
        <v>#VALUE!</v>
      </c>
      <c r="B525" t="e">
        <f>IF(A525=43,'Mission Importer'!A525,0)</f>
        <v>#VALUE!</v>
      </c>
      <c r="D525" t="e">
        <f>SEARCH("shape_name",'Mission Importer'!A525)</f>
        <v>#VALUE!</v>
      </c>
      <c r="E525" t="e">
        <f>IF(D525=43,'Mission Importer'!A525,0)</f>
        <v>#VALUE!</v>
      </c>
      <c r="G525" t="e">
        <f>SEARCH("shape_name",'Mission Importer'!A525)</f>
        <v>#VALUE!</v>
      </c>
      <c r="H525" t="e">
        <f>IF(G525=43,'Mission Importer'!A525,0)</f>
        <v>#VALUE!</v>
      </c>
      <c r="J525" t="e">
        <f>SEARCH("type",'Mission Importer'!A525)</f>
        <v>#VALUE!</v>
      </c>
      <c r="K525" t="e">
        <f>IF(J525=43,'Mission Importer'!A525,0)</f>
        <v>#VALUE!</v>
      </c>
      <c r="L525" t="e">
        <f>SEARCH("category",'Mission Importer'!A525)</f>
        <v>#VALUE!</v>
      </c>
      <c r="M525" t="e">
        <f>IF(L525=43,'Mission Importer'!A525,0)</f>
        <v>#VALUE!</v>
      </c>
    </row>
    <row r="526" spans="1:13" x14ac:dyDescent="0.3">
      <c r="A526" t="e">
        <f>SEARCH("livery",'Mission Importer'!A526)</f>
        <v>#VALUE!</v>
      </c>
      <c r="B526" t="e">
        <f>IF(A526=43,'Mission Importer'!A526,0)</f>
        <v>#VALUE!</v>
      </c>
      <c r="D526" t="e">
        <f>SEARCH("shape_name",'Mission Importer'!A526)</f>
        <v>#VALUE!</v>
      </c>
      <c r="E526" t="e">
        <f>IF(D526=43,'Mission Importer'!A526,0)</f>
        <v>#VALUE!</v>
      </c>
      <c r="G526" t="e">
        <f>SEARCH("shape_name",'Mission Importer'!A526)</f>
        <v>#VALUE!</v>
      </c>
      <c r="H526" t="e">
        <f>IF(G526=43,'Mission Importer'!A526,0)</f>
        <v>#VALUE!</v>
      </c>
      <c r="J526" t="e">
        <f>SEARCH("type",'Mission Importer'!A526)</f>
        <v>#VALUE!</v>
      </c>
      <c r="K526" t="e">
        <f>IF(J526=43,'Mission Importer'!A526,0)</f>
        <v>#VALUE!</v>
      </c>
      <c r="L526" t="e">
        <f>SEARCH("category",'Mission Importer'!A526)</f>
        <v>#VALUE!</v>
      </c>
      <c r="M526" t="e">
        <f>IF(L526=43,'Mission Importer'!A526,0)</f>
        <v>#VALUE!</v>
      </c>
    </row>
    <row r="527" spans="1:13" x14ac:dyDescent="0.3">
      <c r="A527" t="e">
        <f>SEARCH("livery",'Mission Importer'!A527)</f>
        <v>#VALUE!</v>
      </c>
      <c r="B527" t="e">
        <f>IF(A527=43,'Mission Importer'!A527,0)</f>
        <v>#VALUE!</v>
      </c>
      <c r="D527" t="e">
        <f>SEARCH("shape_name",'Mission Importer'!A527)</f>
        <v>#VALUE!</v>
      </c>
      <c r="E527" t="e">
        <f>IF(D527=43,'Mission Importer'!A527,0)</f>
        <v>#VALUE!</v>
      </c>
      <c r="G527" t="e">
        <f>SEARCH("shape_name",'Mission Importer'!A527)</f>
        <v>#VALUE!</v>
      </c>
      <c r="H527" t="e">
        <f>IF(G527=43,'Mission Importer'!A527,0)</f>
        <v>#VALUE!</v>
      </c>
      <c r="J527" t="e">
        <f>SEARCH("type",'Mission Importer'!A527)</f>
        <v>#VALUE!</v>
      </c>
      <c r="K527" t="e">
        <f>IF(J527=43,'Mission Importer'!A527,0)</f>
        <v>#VALUE!</v>
      </c>
      <c r="L527" t="e">
        <f>SEARCH("category",'Mission Importer'!A527)</f>
        <v>#VALUE!</v>
      </c>
      <c r="M527" t="e">
        <f>IF(L527=43,'Mission Importer'!A527,0)</f>
        <v>#VALUE!</v>
      </c>
    </row>
    <row r="528" spans="1:13" x14ac:dyDescent="0.3">
      <c r="A528" t="e">
        <f>SEARCH("livery",'Mission Importer'!A528)</f>
        <v>#VALUE!</v>
      </c>
      <c r="B528" t="e">
        <f>IF(A528=43,'Mission Importer'!A528,0)</f>
        <v>#VALUE!</v>
      </c>
      <c r="D528" t="e">
        <f>SEARCH("shape_name",'Mission Importer'!A528)</f>
        <v>#VALUE!</v>
      </c>
      <c r="E528" t="e">
        <f>IF(D528=43,'Mission Importer'!A528,0)</f>
        <v>#VALUE!</v>
      </c>
      <c r="G528" t="e">
        <f>SEARCH("shape_name",'Mission Importer'!A528)</f>
        <v>#VALUE!</v>
      </c>
      <c r="H528" t="e">
        <f>IF(G528=43,'Mission Importer'!A528,0)</f>
        <v>#VALUE!</v>
      </c>
      <c r="J528" t="e">
        <f>SEARCH("type",'Mission Importer'!A528)</f>
        <v>#VALUE!</v>
      </c>
      <c r="K528" t="e">
        <f>IF(J528=43,'Mission Importer'!A528,0)</f>
        <v>#VALUE!</v>
      </c>
      <c r="L528" t="e">
        <f>SEARCH("category",'Mission Importer'!A528)</f>
        <v>#VALUE!</v>
      </c>
      <c r="M528" t="e">
        <f>IF(L528=43,'Mission Importer'!A528,0)</f>
        <v>#VALUE!</v>
      </c>
    </row>
    <row r="529" spans="1:13" x14ac:dyDescent="0.3">
      <c r="A529" t="e">
        <f>SEARCH("livery",'Mission Importer'!A529)</f>
        <v>#VALUE!</v>
      </c>
      <c r="B529" t="e">
        <f>IF(A529=43,'Mission Importer'!A529,0)</f>
        <v>#VALUE!</v>
      </c>
      <c r="D529" t="e">
        <f>SEARCH("shape_name",'Mission Importer'!A529)</f>
        <v>#VALUE!</v>
      </c>
      <c r="E529" t="e">
        <f>IF(D529=43,'Mission Importer'!A529,0)</f>
        <v>#VALUE!</v>
      </c>
      <c r="G529" t="e">
        <f>SEARCH("shape_name",'Mission Importer'!A529)</f>
        <v>#VALUE!</v>
      </c>
      <c r="H529" t="e">
        <f>IF(G529=43,'Mission Importer'!A529,0)</f>
        <v>#VALUE!</v>
      </c>
      <c r="J529" t="e">
        <f>SEARCH("type",'Mission Importer'!A529)</f>
        <v>#VALUE!</v>
      </c>
      <c r="K529" t="e">
        <f>IF(J529=43,'Mission Importer'!A529,0)</f>
        <v>#VALUE!</v>
      </c>
      <c r="L529" t="e">
        <f>SEARCH("category",'Mission Importer'!A529)</f>
        <v>#VALUE!</v>
      </c>
      <c r="M529" t="e">
        <f>IF(L529=43,'Mission Importer'!A529,0)</f>
        <v>#VALUE!</v>
      </c>
    </row>
    <row r="530" spans="1:13" x14ac:dyDescent="0.3">
      <c r="A530" t="e">
        <f>SEARCH("livery",'Mission Importer'!A530)</f>
        <v>#VALUE!</v>
      </c>
      <c r="B530" t="e">
        <f>IF(A530=43,'Mission Importer'!A530,0)</f>
        <v>#VALUE!</v>
      </c>
      <c r="D530" t="e">
        <f>SEARCH("shape_name",'Mission Importer'!A530)</f>
        <v>#VALUE!</v>
      </c>
      <c r="E530" t="e">
        <f>IF(D530=43,'Mission Importer'!A530,0)</f>
        <v>#VALUE!</v>
      </c>
      <c r="G530" t="e">
        <f>SEARCH("shape_name",'Mission Importer'!A530)</f>
        <v>#VALUE!</v>
      </c>
      <c r="H530" t="e">
        <f>IF(G530=43,'Mission Importer'!A530,0)</f>
        <v>#VALUE!</v>
      </c>
      <c r="J530" t="e">
        <f>SEARCH("type",'Mission Importer'!A530)</f>
        <v>#VALUE!</v>
      </c>
      <c r="K530" t="e">
        <f>IF(J530=43,'Mission Importer'!A530,0)</f>
        <v>#VALUE!</v>
      </c>
      <c r="L530" t="e">
        <f>SEARCH("category",'Mission Importer'!A530)</f>
        <v>#VALUE!</v>
      </c>
      <c r="M530" t="e">
        <f>IF(L530=43,'Mission Importer'!A530,0)</f>
        <v>#VALUE!</v>
      </c>
    </row>
    <row r="531" spans="1:13" x14ac:dyDescent="0.3">
      <c r="A531" t="e">
        <f>SEARCH("livery",'Mission Importer'!A531)</f>
        <v>#VALUE!</v>
      </c>
      <c r="B531" t="e">
        <f>IF(A531=43,'Mission Importer'!A531,0)</f>
        <v>#VALUE!</v>
      </c>
      <c r="D531" t="e">
        <f>SEARCH("shape_name",'Mission Importer'!A531)</f>
        <v>#VALUE!</v>
      </c>
      <c r="E531" t="e">
        <f>IF(D531=43,'Mission Importer'!A531,0)</f>
        <v>#VALUE!</v>
      </c>
      <c r="G531" t="e">
        <f>SEARCH("shape_name",'Mission Importer'!A531)</f>
        <v>#VALUE!</v>
      </c>
      <c r="H531" t="e">
        <f>IF(G531=43,'Mission Importer'!A531,0)</f>
        <v>#VALUE!</v>
      </c>
      <c r="J531" t="e">
        <f>SEARCH("type",'Mission Importer'!A531)</f>
        <v>#VALUE!</v>
      </c>
      <c r="K531" t="e">
        <f>IF(J531=43,'Mission Importer'!A531,0)</f>
        <v>#VALUE!</v>
      </c>
      <c r="L531" t="e">
        <f>SEARCH("category",'Mission Importer'!A531)</f>
        <v>#VALUE!</v>
      </c>
      <c r="M531" t="e">
        <f>IF(L531=43,'Mission Importer'!A531,0)</f>
        <v>#VALUE!</v>
      </c>
    </row>
    <row r="532" spans="1:13" x14ac:dyDescent="0.3">
      <c r="A532" t="e">
        <f>SEARCH("livery",'Mission Importer'!A532)</f>
        <v>#VALUE!</v>
      </c>
      <c r="B532" t="e">
        <f>IF(A532=43,'Mission Importer'!A532,0)</f>
        <v>#VALUE!</v>
      </c>
      <c r="D532" t="e">
        <f>SEARCH("shape_name",'Mission Importer'!A532)</f>
        <v>#VALUE!</v>
      </c>
      <c r="E532" t="e">
        <f>IF(D532=43,'Mission Importer'!A532,0)</f>
        <v>#VALUE!</v>
      </c>
      <c r="G532" t="e">
        <f>SEARCH("shape_name",'Mission Importer'!A532)</f>
        <v>#VALUE!</v>
      </c>
      <c r="H532" t="e">
        <f>IF(G532=43,'Mission Importer'!A532,0)</f>
        <v>#VALUE!</v>
      </c>
      <c r="J532" t="e">
        <f>SEARCH("type",'Mission Importer'!A532)</f>
        <v>#VALUE!</v>
      </c>
      <c r="K532" t="e">
        <f>IF(J532=43,'Mission Importer'!A532,0)</f>
        <v>#VALUE!</v>
      </c>
      <c r="L532" t="e">
        <f>SEARCH("category",'Mission Importer'!A532)</f>
        <v>#VALUE!</v>
      </c>
      <c r="M532" t="e">
        <f>IF(L532=43,'Mission Importer'!A532,0)</f>
        <v>#VALUE!</v>
      </c>
    </row>
    <row r="533" spans="1:13" x14ac:dyDescent="0.3">
      <c r="A533" t="e">
        <f>SEARCH("livery",'Mission Importer'!A533)</f>
        <v>#VALUE!</v>
      </c>
      <c r="B533" t="e">
        <f>IF(A533=43,'Mission Importer'!A533,0)</f>
        <v>#VALUE!</v>
      </c>
      <c r="D533" t="e">
        <f>SEARCH("shape_name",'Mission Importer'!A533)</f>
        <v>#VALUE!</v>
      </c>
      <c r="E533" t="e">
        <f>IF(D533=43,'Mission Importer'!A533,0)</f>
        <v>#VALUE!</v>
      </c>
      <c r="G533" t="e">
        <f>SEARCH("shape_name",'Mission Importer'!A533)</f>
        <v>#VALUE!</v>
      </c>
      <c r="H533" t="e">
        <f>IF(G533=43,'Mission Importer'!A533,0)</f>
        <v>#VALUE!</v>
      </c>
      <c r="J533" t="e">
        <f>SEARCH("type",'Mission Importer'!A533)</f>
        <v>#VALUE!</v>
      </c>
      <c r="K533" t="e">
        <f>IF(J533=43,'Mission Importer'!A533,0)</f>
        <v>#VALUE!</v>
      </c>
      <c r="L533" t="e">
        <f>SEARCH("category",'Mission Importer'!A533)</f>
        <v>#VALUE!</v>
      </c>
      <c r="M533" t="e">
        <f>IF(L533=43,'Mission Importer'!A533,0)</f>
        <v>#VALUE!</v>
      </c>
    </row>
    <row r="534" spans="1:13" x14ac:dyDescent="0.3">
      <c r="A534" t="e">
        <f>SEARCH("livery",'Mission Importer'!A534)</f>
        <v>#VALUE!</v>
      </c>
      <c r="B534" t="e">
        <f>IF(A534=43,'Mission Importer'!A534,0)</f>
        <v>#VALUE!</v>
      </c>
      <c r="D534" t="e">
        <f>SEARCH("shape_name",'Mission Importer'!A534)</f>
        <v>#VALUE!</v>
      </c>
      <c r="E534" t="e">
        <f>IF(D534=43,'Mission Importer'!A534,0)</f>
        <v>#VALUE!</v>
      </c>
      <c r="G534" t="e">
        <f>SEARCH("shape_name",'Mission Importer'!A534)</f>
        <v>#VALUE!</v>
      </c>
      <c r="H534" t="e">
        <f>IF(G534=43,'Mission Importer'!A534,0)</f>
        <v>#VALUE!</v>
      </c>
      <c r="J534" t="e">
        <f>SEARCH("type",'Mission Importer'!A534)</f>
        <v>#VALUE!</v>
      </c>
      <c r="K534" t="e">
        <f>IF(J534=43,'Mission Importer'!A534,0)</f>
        <v>#VALUE!</v>
      </c>
      <c r="L534" t="e">
        <f>SEARCH("category",'Mission Importer'!A534)</f>
        <v>#VALUE!</v>
      </c>
      <c r="M534" t="e">
        <f>IF(L534=43,'Mission Importer'!A534,0)</f>
        <v>#VALUE!</v>
      </c>
    </row>
    <row r="535" spans="1:13" x14ac:dyDescent="0.3">
      <c r="A535" t="e">
        <f>SEARCH("livery",'Mission Importer'!A535)</f>
        <v>#VALUE!</v>
      </c>
      <c r="B535" t="e">
        <f>IF(A535=43,'Mission Importer'!A535,0)</f>
        <v>#VALUE!</v>
      </c>
      <c r="D535" t="e">
        <f>SEARCH("shape_name",'Mission Importer'!A535)</f>
        <v>#VALUE!</v>
      </c>
      <c r="E535" t="e">
        <f>IF(D535=43,'Mission Importer'!A535,0)</f>
        <v>#VALUE!</v>
      </c>
      <c r="G535" t="e">
        <f>SEARCH("shape_name",'Mission Importer'!A535)</f>
        <v>#VALUE!</v>
      </c>
      <c r="H535" t="e">
        <f>IF(G535=43,'Mission Importer'!A535,0)</f>
        <v>#VALUE!</v>
      </c>
      <c r="J535" t="e">
        <f>SEARCH("type",'Mission Importer'!A535)</f>
        <v>#VALUE!</v>
      </c>
      <c r="K535" t="e">
        <f>IF(J535=43,'Mission Importer'!A535,0)</f>
        <v>#VALUE!</v>
      </c>
      <c r="L535" t="e">
        <f>SEARCH("category",'Mission Importer'!A535)</f>
        <v>#VALUE!</v>
      </c>
      <c r="M535" t="e">
        <f>IF(L535=43,'Mission Importer'!A535,0)</f>
        <v>#VALUE!</v>
      </c>
    </row>
    <row r="536" spans="1:13" x14ac:dyDescent="0.3">
      <c r="A536" t="e">
        <f>SEARCH("livery",'Mission Importer'!A536)</f>
        <v>#VALUE!</v>
      </c>
      <c r="B536" t="e">
        <f>IF(A536=43,'Mission Importer'!A536,0)</f>
        <v>#VALUE!</v>
      </c>
      <c r="D536" t="e">
        <f>SEARCH("shape_name",'Mission Importer'!A536)</f>
        <v>#VALUE!</v>
      </c>
      <c r="E536" t="e">
        <f>IF(D536=43,'Mission Importer'!A536,0)</f>
        <v>#VALUE!</v>
      </c>
      <c r="G536" t="e">
        <f>SEARCH("shape_name",'Mission Importer'!A536)</f>
        <v>#VALUE!</v>
      </c>
      <c r="H536" t="e">
        <f>IF(G536=43,'Mission Importer'!A536,0)</f>
        <v>#VALUE!</v>
      </c>
      <c r="J536" t="e">
        <f>SEARCH("type",'Mission Importer'!A536)</f>
        <v>#VALUE!</v>
      </c>
      <c r="K536" t="e">
        <f>IF(J536=43,'Mission Importer'!A536,0)</f>
        <v>#VALUE!</v>
      </c>
      <c r="L536" t="e">
        <f>SEARCH("category",'Mission Importer'!A536)</f>
        <v>#VALUE!</v>
      </c>
      <c r="M536" t="e">
        <f>IF(L536=43,'Mission Importer'!A536,0)</f>
        <v>#VALUE!</v>
      </c>
    </row>
    <row r="537" spans="1:13" x14ac:dyDescent="0.3">
      <c r="A537" t="e">
        <f>SEARCH("livery",'Mission Importer'!A537)</f>
        <v>#VALUE!</v>
      </c>
      <c r="B537" t="e">
        <f>IF(A537=43,'Mission Importer'!A537,0)</f>
        <v>#VALUE!</v>
      </c>
      <c r="D537" t="e">
        <f>SEARCH("shape_name",'Mission Importer'!A537)</f>
        <v>#VALUE!</v>
      </c>
      <c r="E537" t="e">
        <f>IF(D537=43,'Mission Importer'!A537,0)</f>
        <v>#VALUE!</v>
      </c>
      <c r="G537" t="e">
        <f>SEARCH("shape_name",'Mission Importer'!A537)</f>
        <v>#VALUE!</v>
      </c>
      <c r="H537" t="e">
        <f>IF(G537=43,'Mission Importer'!A537,0)</f>
        <v>#VALUE!</v>
      </c>
      <c r="J537" t="e">
        <f>SEARCH("type",'Mission Importer'!A537)</f>
        <v>#VALUE!</v>
      </c>
      <c r="K537" t="e">
        <f>IF(J537=43,'Mission Importer'!A537,0)</f>
        <v>#VALUE!</v>
      </c>
      <c r="L537" t="e">
        <f>SEARCH("category",'Mission Importer'!A537)</f>
        <v>#VALUE!</v>
      </c>
      <c r="M537" t="e">
        <f>IF(L537=43,'Mission Importer'!A537,0)</f>
        <v>#VALUE!</v>
      </c>
    </row>
    <row r="538" spans="1:13" x14ac:dyDescent="0.3">
      <c r="A538" t="e">
        <f>SEARCH("livery",'Mission Importer'!A538)</f>
        <v>#VALUE!</v>
      </c>
      <c r="B538" t="e">
        <f>IF(A538=43,'Mission Importer'!A538,0)</f>
        <v>#VALUE!</v>
      </c>
      <c r="D538" t="e">
        <f>SEARCH("shape_name",'Mission Importer'!A538)</f>
        <v>#VALUE!</v>
      </c>
      <c r="E538" t="e">
        <f>IF(D538=43,'Mission Importer'!A538,0)</f>
        <v>#VALUE!</v>
      </c>
      <c r="G538" t="e">
        <f>SEARCH("shape_name",'Mission Importer'!A538)</f>
        <v>#VALUE!</v>
      </c>
      <c r="H538" t="e">
        <f>IF(G538=43,'Mission Importer'!A538,0)</f>
        <v>#VALUE!</v>
      </c>
      <c r="J538" t="e">
        <f>SEARCH("type",'Mission Importer'!A538)</f>
        <v>#VALUE!</v>
      </c>
      <c r="K538" t="e">
        <f>IF(J538=43,'Mission Importer'!A538,0)</f>
        <v>#VALUE!</v>
      </c>
      <c r="L538" t="e">
        <f>SEARCH("category",'Mission Importer'!A538)</f>
        <v>#VALUE!</v>
      </c>
      <c r="M538" t="e">
        <f>IF(L538=43,'Mission Importer'!A538,0)</f>
        <v>#VALUE!</v>
      </c>
    </row>
    <row r="539" spans="1:13" x14ac:dyDescent="0.3">
      <c r="A539" t="e">
        <f>SEARCH("livery",'Mission Importer'!A539)</f>
        <v>#VALUE!</v>
      </c>
      <c r="B539" t="e">
        <f>IF(A539=43,'Mission Importer'!A539,0)</f>
        <v>#VALUE!</v>
      </c>
      <c r="D539" t="e">
        <f>SEARCH("shape_name",'Mission Importer'!A539)</f>
        <v>#VALUE!</v>
      </c>
      <c r="E539" t="e">
        <f>IF(D539=43,'Mission Importer'!A539,0)</f>
        <v>#VALUE!</v>
      </c>
      <c r="G539" t="e">
        <f>SEARCH("shape_name",'Mission Importer'!A539)</f>
        <v>#VALUE!</v>
      </c>
      <c r="H539" t="e">
        <f>IF(G539=43,'Mission Importer'!A539,0)</f>
        <v>#VALUE!</v>
      </c>
      <c r="J539" t="e">
        <f>SEARCH("type",'Mission Importer'!A539)</f>
        <v>#VALUE!</v>
      </c>
      <c r="K539" t="e">
        <f>IF(J539=43,'Mission Importer'!A539,0)</f>
        <v>#VALUE!</v>
      </c>
      <c r="L539" t="e">
        <f>SEARCH("category",'Mission Importer'!A539)</f>
        <v>#VALUE!</v>
      </c>
      <c r="M539" t="e">
        <f>IF(L539=43,'Mission Importer'!A539,0)</f>
        <v>#VALUE!</v>
      </c>
    </row>
    <row r="540" spans="1:13" x14ac:dyDescent="0.3">
      <c r="A540" t="e">
        <f>SEARCH("livery",'Mission Importer'!A540)</f>
        <v>#VALUE!</v>
      </c>
      <c r="B540" t="e">
        <f>IF(A540=43,'Mission Importer'!A540,0)</f>
        <v>#VALUE!</v>
      </c>
      <c r="D540" t="e">
        <f>SEARCH("shape_name",'Mission Importer'!A540)</f>
        <v>#VALUE!</v>
      </c>
      <c r="E540" t="e">
        <f>IF(D540=43,'Mission Importer'!A540,0)</f>
        <v>#VALUE!</v>
      </c>
      <c r="G540" t="e">
        <f>SEARCH("shape_name",'Mission Importer'!A540)</f>
        <v>#VALUE!</v>
      </c>
      <c r="H540" t="e">
        <f>IF(G540=43,'Mission Importer'!A540,0)</f>
        <v>#VALUE!</v>
      </c>
      <c r="J540" t="e">
        <f>SEARCH("type",'Mission Importer'!A540)</f>
        <v>#VALUE!</v>
      </c>
      <c r="K540" t="e">
        <f>IF(J540=43,'Mission Importer'!A540,0)</f>
        <v>#VALUE!</v>
      </c>
      <c r="L540" t="e">
        <f>SEARCH("category",'Mission Importer'!A540)</f>
        <v>#VALUE!</v>
      </c>
      <c r="M540" t="e">
        <f>IF(L540=43,'Mission Importer'!A540,0)</f>
        <v>#VALUE!</v>
      </c>
    </row>
    <row r="541" spans="1:13" x14ac:dyDescent="0.3">
      <c r="A541" t="e">
        <f>SEARCH("livery",'Mission Importer'!A541)</f>
        <v>#VALUE!</v>
      </c>
      <c r="B541" t="e">
        <f>IF(A541=43,'Mission Importer'!A541,0)</f>
        <v>#VALUE!</v>
      </c>
      <c r="D541" t="e">
        <f>SEARCH("shape_name",'Mission Importer'!A541)</f>
        <v>#VALUE!</v>
      </c>
      <c r="E541" t="e">
        <f>IF(D541=43,'Mission Importer'!A541,0)</f>
        <v>#VALUE!</v>
      </c>
      <c r="G541" t="e">
        <f>SEARCH("shape_name",'Mission Importer'!A541)</f>
        <v>#VALUE!</v>
      </c>
      <c r="H541" t="e">
        <f>IF(G541=43,'Mission Importer'!A541,0)</f>
        <v>#VALUE!</v>
      </c>
      <c r="J541" t="e">
        <f>SEARCH("type",'Mission Importer'!A541)</f>
        <v>#VALUE!</v>
      </c>
      <c r="K541" t="e">
        <f>IF(J541=43,'Mission Importer'!A541,0)</f>
        <v>#VALUE!</v>
      </c>
      <c r="L541" t="e">
        <f>SEARCH("category",'Mission Importer'!A541)</f>
        <v>#VALUE!</v>
      </c>
      <c r="M541" t="e">
        <f>IF(L541=43,'Mission Importer'!A541,0)</f>
        <v>#VALUE!</v>
      </c>
    </row>
    <row r="542" spans="1:13" x14ac:dyDescent="0.3">
      <c r="A542" t="e">
        <f>SEARCH("livery",'Mission Importer'!A542)</f>
        <v>#VALUE!</v>
      </c>
      <c r="B542" t="e">
        <f>IF(A542=43,'Mission Importer'!A542,0)</f>
        <v>#VALUE!</v>
      </c>
      <c r="D542" t="e">
        <f>SEARCH("shape_name",'Mission Importer'!A542)</f>
        <v>#VALUE!</v>
      </c>
      <c r="E542" t="e">
        <f>IF(D542=43,'Mission Importer'!A542,0)</f>
        <v>#VALUE!</v>
      </c>
      <c r="G542" t="e">
        <f>SEARCH("shape_name",'Mission Importer'!A542)</f>
        <v>#VALUE!</v>
      </c>
      <c r="H542" t="e">
        <f>IF(G542=43,'Mission Importer'!A542,0)</f>
        <v>#VALUE!</v>
      </c>
      <c r="J542" t="e">
        <f>SEARCH("type",'Mission Importer'!A542)</f>
        <v>#VALUE!</v>
      </c>
      <c r="K542" t="e">
        <f>IF(J542=43,'Mission Importer'!A542,0)</f>
        <v>#VALUE!</v>
      </c>
      <c r="L542" t="e">
        <f>SEARCH("category",'Mission Importer'!A542)</f>
        <v>#VALUE!</v>
      </c>
      <c r="M542" t="e">
        <f>IF(L542=43,'Mission Importer'!A542,0)</f>
        <v>#VALUE!</v>
      </c>
    </row>
    <row r="543" spans="1:13" x14ac:dyDescent="0.3">
      <c r="A543" t="e">
        <f>SEARCH("livery",'Mission Importer'!A543)</f>
        <v>#VALUE!</v>
      </c>
      <c r="B543" t="e">
        <f>IF(A543=43,'Mission Importer'!A543,0)</f>
        <v>#VALUE!</v>
      </c>
      <c r="D543" t="e">
        <f>SEARCH("shape_name",'Mission Importer'!A543)</f>
        <v>#VALUE!</v>
      </c>
      <c r="E543" t="e">
        <f>IF(D543=43,'Mission Importer'!A543,0)</f>
        <v>#VALUE!</v>
      </c>
      <c r="G543" t="e">
        <f>SEARCH("shape_name",'Mission Importer'!A543)</f>
        <v>#VALUE!</v>
      </c>
      <c r="H543" t="e">
        <f>IF(G543=43,'Mission Importer'!A543,0)</f>
        <v>#VALUE!</v>
      </c>
      <c r="J543" t="e">
        <f>SEARCH("type",'Mission Importer'!A543)</f>
        <v>#VALUE!</v>
      </c>
      <c r="K543" t="e">
        <f>IF(J543=43,'Mission Importer'!A543,0)</f>
        <v>#VALUE!</v>
      </c>
      <c r="L543" t="e">
        <f>SEARCH("category",'Mission Importer'!A543)</f>
        <v>#VALUE!</v>
      </c>
      <c r="M543" t="e">
        <f>IF(L543=43,'Mission Importer'!A543,0)</f>
        <v>#VALUE!</v>
      </c>
    </row>
    <row r="544" spans="1:13" x14ac:dyDescent="0.3">
      <c r="A544" t="e">
        <f>SEARCH("livery",'Mission Importer'!A544)</f>
        <v>#VALUE!</v>
      </c>
      <c r="B544" t="e">
        <f>IF(A544=43,'Mission Importer'!A544,0)</f>
        <v>#VALUE!</v>
      </c>
      <c r="D544" t="e">
        <f>SEARCH("shape_name",'Mission Importer'!A544)</f>
        <v>#VALUE!</v>
      </c>
      <c r="E544" t="e">
        <f>IF(D544=43,'Mission Importer'!A544,0)</f>
        <v>#VALUE!</v>
      </c>
      <c r="G544" t="e">
        <f>SEARCH("shape_name",'Mission Importer'!A544)</f>
        <v>#VALUE!</v>
      </c>
      <c r="H544" t="e">
        <f>IF(G544=43,'Mission Importer'!A544,0)</f>
        <v>#VALUE!</v>
      </c>
      <c r="J544" t="e">
        <f>SEARCH("type",'Mission Importer'!A544)</f>
        <v>#VALUE!</v>
      </c>
      <c r="K544" t="e">
        <f>IF(J544=43,'Mission Importer'!A544,0)</f>
        <v>#VALUE!</v>
      </c>
      <c r="L544" t="e">
        <f>SEARCH("category",'Mission Importer'!A544)</f>
        <v>#VALUE!</v>
      </c>
      <c r="M544" t="e">
        <f>IF(L544=43,'Mission Importer'!A544,0)</f>
        <v>#VALUE!</v>
      </c>
    </row>
    <row r="545" spans="1:13" x14ac:dyDescent="0.3">
      <c r="A545" t="e">
        <f>SEARCH("livery",'Mission Importer'!A545)</f>
        <v>#VALUE!</v>
      </c>
      <c r="B545" t="e">
        <f>IF(A545=43,'Mission Importer'!A545,0)</f>
        <v>#VALUE!</v>
      </c>
      <c r="D545" t="e">
        <f>SEARCH("shape_name",'Mission Importer'!A545)</f>
        <v>#VALUE!</v>
      </c>
      <c r="E545" t="e">
        <f>IF(D545=43,'Mission Importer'!A545,0)</f>
        <v>#VALUE!</v>
      </c>
      <c r="G545" t="e">
        <f>SEARCH("shape_name",'Mission Importer'!A545)</f>
        <v>#VALUE!</v>
      </c>
      <c r="H545" t="e">
        <f>IF(G545=43,'Mission Importer'!A545,0)</f>
        <v>#VALUE!</v>
      </c>
      <c r="J545">
        <f>SEARCH("type",'Mission Importer'!A545)</f>
        <v>47</v>
      </c>
      <c r="K545">
        <f>IF(J545=43,'Mission Importer'!A545,0)</f>
        <v>0</v>
      </c>
      <c r="L545" t="e">
        <f>SEARCH("category",'Mission Importer'!A545)</f>
        <v>#VALUE!</v>
      </c>
      <c r="M545" t="e">
        <f>IF(L545=43,'Mission Importer'!A545,0)</f>
        <v>#VALUE!</v>
      </c>
    </row>
    <row r="546" spans="1:13" x14ac:dyDescent="0.3">
      <c r="A546" t="e">
        <f>SEARCH("livery",'Mission Importer'!A546)</f>
        <v>#VALUE!</v>
      </c>
      <c r="B546" t="e">
        <f>IF(A546=43,'Mission Importer'!A546,0)</f>
        <v>#VALUE!</v>
      </c>
      <c r="D546" t="e">
        <f>SEARCH("shape_name",'Mission Importer'!A546)</f>
        <v>#VALUE!</v>
      </c>
      <c r="E546" t="e">
        <f>IF(D546=43,'Mission Importer'!A546,0)</f>
        <v>#VALUE!</v>
      </c>
      <c r="G546" t="e">
        <f>SEARCH("shape_name",'Mission Importer'!A546)</f>
        <v>#VALUE!</v>
      </c>
      <c r="H546" t="e">
        <f>IF(G546=43,'Mission Importer'!A546,0)</f>
        <v>#VALUE!</v>
      </c>
      <c r="J546" t="e">
        <f>SEARCH("type",'Mission Importer'!A546)</f>
        <v>#VALUE!</v>
      </c>
      <c r="K546" t="e">
        <f>IF(J546=43,'Mission Importer'!A546,0)</f>
        <v>#VALUE!</v>
      </c>
      <c r="L546" t="e">
        <f>SEARCH("category",'Mission Importer'!A546)</f>
        <v>#VALUE!</v>
      </c>
      <c r="M546" t="e">
        <f>IF(L546=43,'Mission Importer'!A546,0)</f>
        <v>#VALUE!</v>
      </c>
    </row>
    <row r="547" spans="1:13" x14ac:dyDescent="0.3">
      <c r="A547" t="e">
        <f>SEARCH("livery",'Mission Importer'!A547)</f>
        <v>#VALUE!</v>
      </c>
      <c r="B547" t="e">
        <f>IF(A547=43,'Mission Importer'!A547,0)</f>
        <v>#VALUE!</v>
      </c>
      <c r="D547" t="e">
        <f>SEARCH("shape_name",'Mission Importer'!A547)</f>
        <v>#VALUE!</v>
      </c>
      <c r="E547" t="e">
        <f>IF(D547=43,'Mission Importer'!A547,0)</f>
        <v>#VALUE!</v>
      </c>
      <c r="G547" t="e">
        <f>SEARCH("shape_name",'Mission Importer'!A547)</f>
        <v>#VALUE!</v>
      </c>
      <c r="H547" t="e">
        <f>IF(G547=43,'Mission Importer'!A547,0)</f>
        <v>#VALUE!</v>
      </c>
      <c r="J547" t="e">
        <f>SEARCH("type",'Mission Importer'!A547)</f>
        <v>#VALUE!</v>
      </c>
      <c r="K547" t="e">
        <f>IF(J547=43,'Mission Importer'!A547,0)</f>
        <v>#VALUE!</v>
      </c>
      <c r="L547" t="e">
        <f>SEARCH("category",'Mission Importer'!A547)</f>
        <v>#VALUE!</v>
      </c>
      <c r="M547" t="e">
        <f>IF(L547=43,'Mission Importer'!A547,0)</f>
        <v>#VALUE!</v>
      </c>
    </row>
    <row r="548" spans="1:13" x14ac:dyDescent="0.3">
      <c r="A548" t="e">
        <f>SEARCH("livery",'Mission Importer'!A548)</f>
        <v>#VALUE!</v>
      </c>
      <c r="B548" t="e">
        <f>IF(A548=43,'Mission Importer'!A548,0)</f>
        <v>#VALUE!</v>
      </c>
      <c r="D548" t="e">
        <f>SEARCH("shape_name",'Mission Importer'!A548)</f>
        <v>#VALUE!</v>
      </c>
      <c r="E548" t="e">
        <f>IF(D548=43,'Mission Importer'!A548,0)</f>
        <v>#VALUE!</v>
      </c>
      <c r="G548" t="e">
        <f>SEARCH("shape_name",'Mission Importer'!A548)</f>
        <v>#VALUE!</v>
      </c>
      <c r="H548" t="e">
        <f>IF(G548=43,'Mission Importer'!A548,0)</f>
        <v>#VALUE!</v>
      </c>
      <c r="J548" t="e">
        <f>SEARCH("type",'Mission Importer'!A548)</f>
        <v>#VALUE!</v>
      </c>
      <c r="K548" t="e">
        <f>IF(J548=43,'Mission Importer'!A548,0)</f>
        <v>#VALUE!</v>
      </c>
      <c r="L548" t="e">
        <f>SEARCH("category",'Mission Importer'!A548)</f>
        <v>#VALUE!</v>
      </c>
      <c r="M548" t="e">
        <f>IF(L548=43,'Mission Importer'!A548,0)</f>
        <v>#VALUE!</v>
      </c>
    </row>
    <row r="549" spans="1:13" x14ac:dyDescent="0.3">
      <c r="A549" t="e">
        <f>SEARCH("livery",'Mission Importer'!A549)</f>
        <v>#VALUE!</v>
      </c>
      <c r="B549" t="e">
        <f>IF(A549=43,'Mission Importer'!A549,0)</f>
        <v>#VALUE!</v>
      </c>
      <c r="D549" t="e">
        <f>SEARCH("shape_name",'Mission Importer'!A549)</f>
        <v>#VALUE!</v>
      </c>
      <c r="E549" t="e">
        <f>IF(D549=43,'Mission Importer'!A549,0)</f>
        <v>#VALUE!</v>
      </c>
      <c r="G549" t="e">
        <f>SEARCH("shape_name",'Mission Importer'!A549)</f>
        <v>#VALUE!</v>
      </c>
      <c r="H549" t="e">
        <f>IF(G549=43,'Mission Importer'!A549,0)</f>
        <v>#VALUE!</v>
      </c>
      <c r="J549" t="e">
        <f>SEARCH("type",'Mission Importer'!A549)</f>
        <v>#VALUE!</v>
      </c>
      <c r="K549" t="e">
        <f>IF(J549=43,'Mission Importer'!A549,0)</f>
        <v>#VALUE!</v>
      </c>
      <c r="L549" t="e">
        <f>SEARCH("category",'Mission Importer'!A549)</f>
        <v>#VALUE!</v>
      </c>
      <c r="M549" t="e">
        <f>IF(L549=43,'Mission Importer'!A549,0)</f>
        <v>#VALUE!</v>
      </c>
    </row>
    <row r="550" spans="1:13" x14ac:dyDescent="0.3">
      <c r="A550" t="e">
        <f>SEARCH("livery",'Mission Importer'!A550)</f>
        <v>#VALUE!</v>
      </c>
      <c r="B550" t="e">
        <f>IF(A550=43,'Mission Importer'!A550,0)</f>
        <v>#VALUE!</v>
      </c>
      <c r="D550" t="e">
        <f>SEARCH("shape_name",'Mission Importer'!A550)</f>
        <v>#VALUE!</v>
      </c>
      <c r="E550" t="e">
        <f>IF(D550=43,'Mission Importer'!A550,0)</f>
        <v>#VALUE!</v>
      </c>
      <c r="G550" t="e">
        <f>SEARCH("shape_name",'Mission Importer'!A550)</f>
        <v>#VALUE!</v>
      </c>
      <c r="H550" t="e">
        <f>IF(G550=43,'Mission Importer'!A550,0)</f>
        <v>#VALUE!</v>
      </c>
      <c r="J550" t="e">
        <f>SEARCH("type",'Mission Importer'!A550)</f>
        <v>#VALUE!</v>
      </c>
      <c r="K550" t="e">
        <f>IF(J550=43,'Mission Importer'!A550,0)</f>
        <v>#VALUE!</v>
      </c>
      <c r="L550" t="e">
        <f>SEARCH("category",'Mission Importer'!A550)</f>
        <v>#VALUE!</v>
      </c>
      <c r="M550" t="e">
        <f>IF(L550=43,'Mission Importer'!A550,0)</f>
        <v>#VALUE!</v>
      </c>
    </row>
    <row r="551" spans="1:13" x14ac:dyDescent="0.3">
      <c r="A551" t="e">
        <f>SEARCH("livery",'Mission Importer'!A551)</f>
        <v>#VALUE!</v>
      </c>
      <c r="B551" t="e">
        <f>IF(A551=43,'Mission Importer'!A551,0)</f>
        <v>#VALUE!</v>
      </c>
      <c r="D551" t="e">
        <f>SEARCH("shape_name",'Mission Importer'!A551)</f>
        <v>#VALUE!</v>
      </c>
      <c r="E551" t="e">
        <f>IF(D551=43,'Mission Importer'!A551,0)</f>
        <v>#VALUE!</v>
      </c>
      <c r="G551" t="e">
        <f>SEARCH("shape_name",'Mission Importer'!A551)</f>
        <v>#VALUE!</v>
      </c>
      <c r="H551" t="e">
        <f>IF(G551=43,'Mission Importer'!A551,0)</f>
        <v>#VALUE!</v>
      </c>
      <c r="J551" t="e">
        <f>SEARCH("type",'Mission Importer'!A551)</f>
        <v>#VALUE!</v>
      </c>
      <c r="K551" t="e">
        <f>IF(J551=43,'Mission Importer'!A551,0)</f>
        <v>#VALUE!</v>
      </c>
      <c r="L551" t="e">
        <f>SEARCH("category",'Mission Importer'!A551)</f>
        <v>#VALUE!</v>
      </c>
      <c r="M551" t="e">
        <f>IF(L551=43,'Mission Importer'!A551,0)</f>
        <v>#VALUE!</v>
      </c>
    </row>
    <row r="552" spans="1:13" x14ac:dyDescent="0.3">
      <c r="A552" t="e">
        <f>SEARCH("livery",'Mission Importer'!A552)</f>
        <v>#VALUE!</v>
      </c>
      <c r="B552" t="e">
        <f>IF(A552=43,'Mission Importer'!A552,0)</f>
        <v>#VALUE!</v>
      </c>
      <c r="D552" t="e">
        <f>SEARCH("shape_name",'Mission Importer'!A552)</f>
        <v>#VALUE!</v>
      </c>
      <c r="E552" t="e">
        <f>IF(D552=43,'Mission Importer'!A552,0)</f>
        <v>#VALUE!</v>
      </c>
      <c r="G552" t="e">
        <f>SEARCH("shape_name",'Mission Importer'!A552)</f>
        <v>#VALUE!</v>
      </c>
      <c r="H552" t="e">
        <f>IF(G552=43,'Mission Importer'!A552,0)</f>
        <v>#VALUE!</v>
      </c>
      <c r="J552" t="e">
        <f>SEARCH("type",'Mission Importer'!A552)</f>
        <v>#VALUE!</v>
      </c>
      <c r="K552" t="e">
        <f>IF(J552=43,'Mission Importer'!A552,0)</f>
        <v>#VALUE!</v>
      </c>
      <c r="L552" t="e">
        <f>SEARCH("category",'Mission Importer'!A552)</f>
        <v>#VALUE!</v>
      </c>
      <c r="M552" t="e">
        <f>IF(L552=43,'Mission Importer'!A552,0)</f>
        <v>#VALUE!</v>
      </c>
    </row>
    <row r="553" spans="1:13" x14ac:dyDescent="0.3">
      <c r="A553" t="e">
        <f>SEARCH("livery",'Mission Importer'!A553)</f>
        <v>#VALUE!</v>
      </c>
      <c r="B553" t="e">
        <f>IF(A553=43,'Mission Importer'!A553,0)</f>
        <v>#VALUE!</v>
      </c>
      <c r="D553" t="e">
        <f>SEARCH("shape_name",'Mission Importer'!A553)</f>
        <v>#VALUE!</v>
      </c>
      <c r="E553" t="e">
        <f>IF(D553=43,'Mission Importer'!A553,0)</f>
        <v>#VALUE!</v>
      </c>
      <c r="G553" t="e">
        <f>SEARCH("shape_name",'Mission Importer'!A553)</f>
        <v>#VALUE!</v>
      </c>
      <c r="H553" t="e">
        <f>IF(G553=43,'Mission Importer'!A553,0)</f>
        <v>#VALUE!</v>
      </c>
      <c r="J553" t="e">
        <f>SEARCH("type",'Mission Importer'!A553)</f>
        <v>#VALUE!</v>
      </c>
      <c r="K553" t="e">
        <f>IF(J553=43,'Mission Importer'!A553,0)</f>
        <v>#VALUE!</v>
      </c>
      <c r="L553" t="e">
        <f>SEARCH("category",'Mission Importer'!A553)</f>
        <v>#VALUE!</v>
      </c>
      <c r="M553" t="e">
        <f>IF(L553=43,'Mission Importer'!A553,0)</f>
        <v>#VALUE!</v>
      </c>
    </row>
    <row r="554" spans="1:13" x14ac:dyDescent="0.3">
      <c r="A554" t="e">
        <f>SEARCH("livery",'Mission Importer'!A554)</f>
        <v>#VALUE!</v>
      </c>
      <c r="B554" t="e">
        <f>IF(A554=43,'Mission Importer'!A554,0)</f>
        <v>#VALUE!</v>
      </c>
      <c r="D554" t="e">
        <f>SEARCH("shape_name",'Mission Importer'!A554)</f>
        <v>#VALUE!</v>
      </c>
      <c r="E554" t="e">
        <f>IF(D554=43,'Mission Importer'!A554,0)</f>
        <v>#VALUE!</v>
      </c>
      <c r="G554" t="e">
        <f>SEARCH("shape_name",'Mission Importer'!A554)</f>
        <v>#VALUE!</v>
      </c>
      <c r="H554" t="e">
        <f>IF(G554=43,'Mission Importer'!A554,0)</f>
        <v>#VALUE!</v>
      </c>
      <c r="J554" t="e">
        <f>SEARCH("type",'Mission Importer'!A554)</f>
        <v>#VALUE!</v>
      </c>
      <c r="K554" t="e">
        <f>IF(J554=43,'Mission Importer'!A554,0)</f>
        <v>#VALUE!</v>
      </c>
      <c r="L554" t="e">
        <f>SEARCH("category",'Mission Importer'!A554)</f>
        <v>#VALUE!</v>
      </c>
      <c r="M554" t="e">
        <f>IF(L554=43,'Mission Importer'!A554,0)</f>
        <v>#VALUE!</v>
      </c>
    </row>
    <row r="555" spans="1:13" x14ac:dyDescent="0.3">
      <c r="A555" t="e">
        <f>SEARCH("livery",'Mission Importer'!A555)</f>
        <v>#VALUE!</v>
      </c>
      <c r="B555" t="e">
        <f>IF(A555=43,'Mission Importer'!A555,0)</f>
        <v>#VALUE!</v>
      </c>
      <c r="D555" t="e">
        <f>SEARCH("shape_name",'Mission Importer'!A555)</f>
        <v>#VALUE!</v>
      </c>
      <c r="E555" t="e">
        <f>IF(D555=43,'Mission Importer'!A555,0)</f>
        <v>#VALUE!</v>
      </c>
      <c r="G555" t="e">
        <f>SEARCH("shape_name",'Mission Importer'!A555)</f>
        <v>#VALUE!</v>
      </c>
      <c r="H555" t="e">
        <f>IF(G555=43,'Mission Importer'!A555,0)</f>
        <v>#VALUE!</v>
      </c>
      <c r="J555" t="e">
        <f>SEARCH("type",'Mission Importer'!A555)</f>
        <v>#VALUE!</v>
      </c>
      <c r="K555" t="e">
        <f>IF(J555=43,'Mission Importer'!A555,0)</f>
        <v>#VALUE!</v>
      </c>
      <c r="L555" t="e">
        <f>SEARCH("category",'Mission Importer'!A555)</f>
        <v>#VALUE!</v>
      </c>
      <c r="M555" t="e">
        <f>IF(L555=43,'Mission Importer'!A555,0)</f>
        <v>#VALUE!</v>
      </c>
    </row>
    <row r="556" spans="1:13" x14ac:dyDescent="0.3">
      <c r="A556" t="e">
        <f>SEARCH("livery",'Mission Importer'!A556)</f>
        <v>#VALUE!</v>
      </c>
      <c r="B556" t="e">
        <f>IF(A556=43,'Mission Importer'!A556,0)</f>
        <v>#VALUE!</v>
      </c>
      <c r="D556" t="e">
        <f>SEARCH("shape_name",'Mission Importer'!A556)</f>
        <v>#VALUE!</v>
      </c>
      <c r="E556" t="e">
        <f>IF(D556=43,'Mission Importer'!A556,0)</f>
        <v>#VALUE!</v>
      </c>
      <c r="G556" t="e">
        <f>SEARCH("shape_name",'Mission Importer'!A556)</f>
        <v>#VALUE!</v>
      </c>
      <c r="H556" t="e">
        <f>IF(G556=43,'Mission Importer'!A556,0)</f>
        <v>#VALUE!</v>
      </c>
      <c r="J556" t="e">
        <f>SEARCH("type",'Mission Importer'!A556)</f>
        <v>#VALUE!</v>
      </c>
      <c r="K556" t="e">
        <f>IF(J556=43,'Mission Importer'!A556,0)</f>
        <v>#VALUE!</v>
      </c>
      <c r="L556" t="e">
        <f>SEARCH("category",'Mission Importer'!A556)</f>
        <v>#VALUE!</v>
      </c>
      <c r="M556" t="e">
        <f>IF(L556=43,'Mission Importer'!A556,0)</f>
        <v>#VALUE!</v>
      </c>
    </row>
    <row r="557" spans="1:13" x14ac:dyDescent="0.3">
      <c r="A557" t="e">
        <f>SEARCH("livery",'Mission Importer'!A557)</f>
        <v>#VALUE!</v>
      </c>
      <c r="B557" t="e">
        <f>IF(A557=43,'Mission Importer'!A557,0)</f>
        <v>#VALUE!</v>
      </c>
      <c r="D557" t="e">
        <f>SEARCH("shape_name",'Mission Importer'!A557)</f>
        <v>#VALUE!</v>
      </c>
      <c r="E557" t="e">
        <f>IF(D557=43,'Mission Importer'!A557,0)</f>
        <v>#VALUE!</v>
      </c>
      <c r="G557" t="e">
        <f>SEARCH("shape_name",'Mission Importer'!A557)</f>
        <v>#VALUE!</v>
      </c>
      <c r="H557" t="e">
        <f>IF(G557=43,'Mission Importer'!A557,0)</f>
        <v>#VALUE!</v>
      </c>
      <c r="J557" t="e">
        <f>SEARCH("type",'Mission Importer'!A557)</f>
        <v>#VALUE!</v>
      </c>
      <c r="K557" t="e">
        <f>IF(J557=43,'Mission Importer'!A557,0)</f>
        <v>#VALUE!</v>
      </c>
      <c r="L557" t="e">
        <f>SEARCH("category",'Mission Importer'!A557)</f>
        <v>#VALUE!</v>
      </c>
      <c r="M557" t="e">
        <f>IF(L557=43,'Mission Importer'!A557,0)</f>
        <v>#VALUE!</v>
      </c>
    </row>
    <row r="558" spans="1:13" x14ac:dyDescent="0.3">
      <c r="A558" t="e">
        <f>SEARCH("livery",'Mission Importer'!A558)</f>
        <v>#VALUE!</v>
      </c>
      <c r="B558" t="e">
        <f>IF(A558=43,'Mission Importer'!A558,0)</f>
        <v>#VALUE!</v>
      </c>
      <c r="D558" t="e">
        <f>SEARCH("shape_name",'Mission Importer'!A558)</f>
        <v>#VALUE!</v>
      </c>
      <c r="E558" t="e">
        <f>IF(D558=43,'Mission Importer'!A558,0)</f>
        <v>#VALUE!</v>
      </c>
      <c r="G558" t="e">
        <f>SEARCH("shape_name",'Mission Importer'!A558)</f>
        <v>#VALUE!</v>
      </c>
      <c r="H558" t="e">
        <f>IF(G558=43,'Mission Importer'!A558,0)</f>
        <v>#VALUE!</v>
      </c>
      <c r="J558" t="e">
        <f>SEARCH("type",'Mission Importer'!A558)</f>
        <v>#VALUE!</v>
      </c>
      <c r="K558" t="e">
        <f>IF(J558=43,'Mission Importer'!A558,0)</f>
        <v>#VALUE!</v>
      </c>
      <c r="L558" t="e">
        <f>SEARCH("category",'Mission Importer'!A558)</f>
        <v>#VALUE!</v>
      </c>
      <c r="M558" t="e">
        <f>IF(L558=43,'Mission Importer'!A558,0)</f>
        <v>#VALUE!</v>
      </c>
    </row>
    <row r="559" spans="1:13" x14ac:dyDescent="0.3">
      <c r="A559" t="e">
        <f>SEARCH("livery",'Mission Importer'!A559)</f>
        <v>#VALUE!</v>
      </c>
      <c r="B559" t="e">
        <f>IF(A559=43,'Mission Importer'!A559,0)</f>
        <v>#VALUE!</v>
      </c>
      <c r="D559" t="e">
        <f>SEARCH("shape_name",'Mission Importer'!A559)</f>
        <v>#VALUE!</v>
      </c>
      <c r="E559" t="e">
        <f>IF(D559=43,'Mission Importer'!A559,0)</f>
        <v>#VALUE!</v>
      </c>
      <c r="G559" t="e">
        <f>SEARCH("shape_name",'Mission Importer'!A559)</f>
        <v>#VALUE!</v>
      </c>
      <c r="H559" t="e">
        <f>IF(G559=43,'Mission Importer'!A559,0)</f>
        <v>#VALUE!</v>
      </c>
      <c r="J559" t="e">
        <f>SEARCH("type",'Mission Importer'!A559)</f>
        <v>#VALUE!</v>
      </c>
      <c r="K559" t="e">
        <f>IF(J559=43,'Mission Importer'!A559,0)</f>
        <v>#VALUE!</v>
      </c>
      <c r="L559" t="e">
        <f>SEARCH("category",'Mission Importer'!A559)</f>
        <v>#VALUE!</v>
      </c>
      <c r="M559" t="e">
        <f>IF(L559=43,'Mission Importer'!A559,0)</f>
        <v>#VALUE!</v>
      </c>
    </row>
    <row r="560" spans="1:13" x14ac:dyDescent="0.3">
      <c r="A560" t="e">
        <f>SEARCH("livery",'Mission Importer'!A560)</f>
        <v>#VALUE!</v>
      </c>
      <c r="B560" t="e">
        <f>IF(A560=43,'Mission Importer'!A560,0)</f>
        <v>#VALUE!</v>
      </c>
      <c r="D560" t="e">
        <f>SEARCH("shape_name",'Mission Importer'!A560)</f>
        <v>#VALUE!</v>
      </c>
      <c r="E560" t="e">
        <f>IF(D560=43,'Mission Importer'!A560,0)</f>
        <v>#VALUE!</v>
      </c>
      <c r="G560" t="e">
        <f>SEARCH("shape_name",'Mission Importer'!A560)</f>
        <v>#VALUE!</v>
      </c>
      <c r="H560" t="e">
        <f>IF(G560=43,'Mission Importer'!A560,0)</f>
        <v>#VALUE!</v>
      </c>
      <c r="J560" t="e">
        <f>SEARCH("type",'Mission Importer'!A560)</f>
        <v>#VALUE!</v>
      </c>
      <c r="K560" t="e">
        <f>IF(J560=43,'Mission Importer'!A560,0)</f>
        <v>#VALUE!</v>
      </c>
      <c r="L560">
        <f>SEARCH("category",'Mission Importer'!A560)</f>
        <v>43</v>
      </c>
      <c r="M560" t="str">
        <f>IF(L560=43,'Mission Importer'!A560,0)</f>
        <v xml:space="preserve">                                        ["category"] = "Air Defence",</v>
      </c>
    </row>
    <row r="561" spans="1:13" x14ac:dyDescent="0.3">
      <c r="A561" t="e">
        <f>SEARCH("livery",'Mission Importer'!A561)</f>
        <v>#VALUE!</v>
      </c>
      <c r="B561" t="e">
        <f>IF(A561=43,'Mission Importer'!A561,0)</f>
        <v>#VALUE!</v>
      </c>
      <c r="D561" t="e">
        <f>SEARCH("shape_name",'Mission Importer'!A561)</f>
        <v>#VALUE!</v>
      </c>
      <c r="E561" t="e">
        <f>IF(D561=43,'Mission Importer'!A561,0)</f>
        <v>#VALUE!</v>
      </c>
      <c r="G561" t="e">
        <f>SEARCH("shape_name",'Mission Importer'!A561)</f>
        <v>#VALUE!</v>
      </c>
      <c r="H561" t="e">
        <f>IF(G561=43,'Mission Importer'!A561,0)</f>
        <v>#VALUE!</v>
      </c>
      <c r="J561">
        <f>SEARCH("type",'Mission Importer'!A561)</f>
        <v>43</v>
      </c>
      <c r="K561" t="str">
        <f>IF(J561=43,'Mission Importer'!A561,0)</f>
        <v xml:space="preserve">                                        ["type"] = "Hawk ln",</v>
      </c>
      <c r="L561" t="e">
        <f>SEARCH("category",'Mission Importer'!A561)</f>
        <v>#VALUE!</v>
      </c>
      <c r="M561" t="e">
        <f>IF(L561=43,'Mission Importer'!A561,0)</f>
        <v>#VALUE!</v>
      </c>
    </row>
    <row r="562" spans="1:13" x14ac:dyDescent="0.3">
      <c r="A562" t="e">
        <f>SEARCH("livery",'Mission Importer'!A562)</f>
        <v>#VALUE!</v>
      </c>
      <c r="B562" t="e">
        <f>IF(A562=43,'Mission Importer'!A562,0)</f>
        <v>#VALUE!</v>
      </c>
      <c r="D562" t="e">
        <f>SEARCH("shape_name",'Mission Importer'!A562)</f>
        <v>#VALUE!</v>
      </c>
      <c r="E562" t="e">
        <f>IF(D562=43,'Mission Importer'!A562,0)</f>
        <v>#VALUE!</v>
      </c>
      <c r="G562" t="e">
        <f>SEARCH("shape_name",'Mission Importer'!A562)</f>
        <v>#VALUE!</v>
      </c>
      <c r="H562" t="e">
        <f>IF(G562=43,'Mission Importer'!A562,0)</f>
        <v>#VALUE!</v>
      </c>
      <c r="J562" t="e">
        <f>SEARCH("type",'Mission Importer'!A562)</f>
        <v>#VALUE!</v>
      </c>
      <c r="K562" t="e">
        <f>IF(J562=43,'Mission Importer'!A562,0)</f>
        <v>#VALUE!</v>
      </c>
      <c r="L562" t="e">
        <f>SEARCH("category",'Mission Importer'!A562)</f>
        <v>#VALUE!</v>
      </c>
      <c r="M562" t="e">
        <f>IF(L562=43,'Mission Importer'!A562,0)</f>
        <v>#VALUE!</v>
      </c>
    </row>
    <row r="563" spans="1:13" x14ac:dyDescent="0.3">
      <c r="A563" t="e">
        <f>SEARCH("livery",'Mission Importer'!A563)</f>
        <v>#VALUE!</v>
      </c>
      <c r="B563" t="e">
        <f>IF(A563=43,'Mission Importer'!A563,0)</f>
        <v>#VALUE!</v>
      </c>
      <c r="D563" t="e">
        <f>SEARCH("shape_name",'Mission Importer'!A563)</f>
        <v>#VALUE!</v>
      </c>
      <c r="E563" t="e">
        <f>IF(D563=43,'Mission Importer'!A563,0)</f>
        <v>#VALUE!</v>
      </c>
      <c r="G563" t="e">
        <f>SEARCH("shape_name",'Mission Importer'!A563)</f>
        <v>#VALUE!</v>
      </c>
      <c r="H563" t="e">
        <f>IF(G563=43,'Mission Importer'!A563,0)</f>
        <v>#VALUE!</v>
      </c>
      <c r="J563" t="e">
        <f>SEARCH("type",'Mission Importer'!A563)</f>
        <v>#VALUE!</v>
      </c>
      <c r="K563" t="e">
        <f>IF(J563=43,'Mission Importer'!A563,0)</f>
        <v>#VALUE!</v>
      </c>
      <c r="L563" t="e">
        <f>SEARCH("category",'Mission Importer'!A563)</f>
        <v>#VALUE!</v>
      </c>
      <c r="M563" t="e">
        <f>IF(L563=43,'Mission Importer'!A563,0)</f>
        <v>#VALUE!</v>
      </c>
    </row>
    <row r="564" spans="1:13" x14ac:dyDescent="0.3">
      <c r="A564" t="e">
        <f>SEARCH("livery",'Mission Importer'!A564)</f>
        <v>#VALUE!</v>
      </c>
      <c r="B564" t="e">
        <f>IF(A564=43,'Mission Importer'!A564,0)</f>
        <v>#VALUE!</v>
      </c>
      <c r="D564" t="e">
        <f>SEARCH("shape_name",'Mission Importer'!A564)</f>
        <v>#VALUE!</v>
      </c>
      <c r="E564" t="e">
        <f>IF(D564=43,'Mission Importer'!A564,0)</f>
        <v>#VALUE!</v>
      </c>
      <c r="G564" t="e">
        <f>SEARCH("shape_name",'Mission Importer'!A564)</f>
        <v>#VALUE!</v>
      </c>
      <c r="H564" t="e">
        <f>IF(G564=43,'Mission Importer'!A564,0)</f>
        <v>#VALUE!</v>
      </c>
      <c r="J564" t="e">
        <f>SEARCH("type",'Mission Importer'!A564)</f>
        <v>#VALUE!</v>
      </c>
      <c r="K564" t="e">
        <f>IF(J564=43,'Mission Importer'!A564,0)</f>
        <v>#VALUE!</v>
      </c>
      <c r="L564" t="e">
        <f>SEARCH("category",'Mission Importer'!A564)</f>
        <v>#VALUE!</v>
      </c>
      <c r="M564" t="e">
        <f>IF(L564=43,'Mission Importer'!A564,0)</f>
        <v>#VALUE!</v>
      </c>
    </row>
    <row r="565" spans="1:13" x14ac:dyDescent="0.3">
      <c r="A565" t="e">
        <f>SEARCH("livery",'Mission Importer'!A565)</f>
        <v>#VALUE!</v>
      </c>
      <c r="B565" t="e">
        <f>IF(A565=43,'Mission Importer'!A565,0)</f>
        <v>#VALUE!</v>
      </c>
      <c r="D565" t="e">
        <f>SEARCH("shape_name",'Mission Importer'!A565)</f>
        <v>#VALUE!</v>
      </c>
      <c r="E565" t="e">
        <f>IF(D565=43,'Mission Importer'!A565,0)</f>
        <v>#VALUE!</v>
      </c>
      <c r="G565" t="e">
        <f>SEARCH("shape_name",'Mission Importer'!A565)</f>
        <v>#VALUE!</v>
      </c>
      <c r="H565" t="e">
        <f>IF(G565=43,'Mission Importer'!A565,0)</f>
        <v>#VALUE!</v>
      </c>
      <c r="J565" t="e">
        <f>SEARCH("type",'Mission Importer'!A565)</f>
        <v>#VALUE!</v>
      </c>
      <c r="K565" t="e">
        <f>IF(J565=43,'Mission Importer'!A565,0)</f>
        <v>#VALUE!</v>
      </c>
      <c r="L565" t="e">
        <f>SEARCH("category",'Mission Importer'!A565)</f>
        <v>#VALUE!</v>
      </c>
      <c r="M565" t="e">
        <f>IF(L565=43,'Mission Importer'!A565,0)</f>
        <v>#VALUE!</v>
      </c>
    </row>
    <row r="566" spans="1:13" x14ac:dyDescent="0.3">
      <c r="A566" t="e">
        <f>SEARCH("livery",'Mission Importer'!A566)</f>
        <v>#VALUE!</v>
      </c>
      <c r="B566" t="e">
        <f>IF(A566=43,'Mission Importer'!A566,0)</f>
        <v>#VALUE!</v>
      </c>
      <c r="D566" t="e">
        <f>SEARCH("shape_name",'Mission Importer'!A566)</f>
        <v>#VALUE!</v>
      </c>
      <c r="E566" t="e">
        <f>IF(D566=43,'Mission Importer'!A566,0)</f>
        <v>#VALUE!</v>
      </c>
      <c r="G566" t="e">
        <f>SEARCH("shape_name",'Mission Importer'!A566)</f>
        <v>#VALUE!</v>
      </c>
      <c r="H566" t="e">
        <f>IF(G566=43,'Mission Importer'!A566,0)</f>
        <v>#VALUE!</v>
      </c>
      <c r="J566" t="e">
        <f>SEARCH("type",'Mission Importer'!A566)</f>
        <v>#VALUE!</v>
      </c>
      <c r="K566" t="e">
        <f>IF(J566=43,'Mission Importer'!A566,0)</f>
        <v>#VALUE!</v>
      </c>
      <c r="L566" t="e">
        <f>SEARCH("category",'Mission Importer'!A566)</f>
        <v>#VALUE!</v>
      </c>
      <c r="M566" t="e">
        <f>IF(L566=43,'Mission Importer'!A566,0)</f>
        <v>#VALUE!</v>
      </c>
    </row>
    <row r="567" spans="1:13" x14ac:dyDescent="0.3">
      <c r="A567" t="e">
        <f>SEARCH("livery",'Mission Importer'!A567)</f>
        <v>#VALUE!</v>
      </c>
      <c r="B567" t="e">
        <f>IF(A567=43,'Mission Importer'!A567,0)</f>
        <v>#VALUE!</v>
      </c>
      <c r="D567" t="e">
        <f>SEARCH("shape_name",'Mission Importer'!A567)</f>
        <v>#VALUE!</v>
      </c>
      <c r="E567" t="e">
        <f>IF(D567=43,'Mission Importer'!A567,0)</f>
        <v>#VALUE!</v>
      </c>
      <c r="G567" t="e">
        <f>SEARCH("shape_name",'Mission Importer'!A567)</f>
        <v>#VALUE!</v>
      </c>
      <c r="H567" t="e">
        <f>IF(G567=43,'Mission Importer'!A567,0)</f>
        <v>#VALUE!</v>
      </c>
      <c r="J567" t="e">
        <f>SEARCH("type",'Mission Importer'!A567)</f>
        <v>#VALUE!</v>
      </c>
      <c r="K567" t="e">
        <f>IF(J567=43,'Mission Importer'!A567,0)</f>
        <v>#VALUE!</v>
      </c>
      <c r="L567" t="e">
        <f>SEARCH("category",'Mission Importer'!A567)</f>
        <v>#VALUE!</v>
      </c>
      <c r="M567" t="e">
        <f>IF(L567=43,'Mission Importer'!A567,0)</f>
        <v>#VALUE!</v>
      </c>
    </row>
    <row r="568" spans="1:13" x14ac:dyDescent="0.3">
      <c r="A568" t="e">
        <f>SEARCH("livery",'Mission Importer'!A568)</f>
        <v>#VALUE!</v>
      </c>
      <c r="B568" t="e">
        <f>IF(A568=43,'Mission Importer'!A568,0)</f>
        <v>#VALUE!</v>
      </c>
      <c r="D568" t="e">
        <f>SEARCH("shape_name",'Mission Importer'!A568)</f>
        <v>#VALUE!</v>
      </c>
      <c r="E568" t="e">
        <f>IF(D568=43,'Mission Importer'!A568,0)</f>
        <v>#VALUE!</v>
      </c>
      <c r="G568" t="e">
        <f>SEARCH("shape_name",'Mission Importer'!A568)</f>
        <v>#VALUE!</v>
      </c>
      <c r="H568" t="e">
        <f>IF(G568=43,'Mission Importer'!A568,0)</f>
        <v>#VALUE!</v>
      </c>
      <c r="J568" t="e">
        <f>SEARCH("type",'Mission Importer'!A568)</f>
        <v>#VALUE!</v>
      </c>
      <c r="K568" t="e">
        <f>IF(J568=43,'Mission Importer'!A568,0)</f>
        <v>#VALUE!</v>
      </c>
      <c r="L568" t="e">
        <f>SEARCH("category",'Mission Importer'!A568)</f>
        <v>#VALUE!</v>
      </c>
      <c r="M568" t="e">
        <f>IF(L568=43,'Mission Importer'!A568,0)</f>
        <v>#VALUE!</v>
      </c>
    </row>
    <row r="569" spans="1:13" x14ac:dyDescent="0.3">
      <c r="A569" t="e">
        <f>SEARCH("livery",'Mission Importer'!A569)</f>
        <v>#VALUE!</v>
      </c>
      <c r="B569" t="e">
        <f>IF(A569=43,'Mission Importer'!A569,0)</f>
        <v>#VALUE!</v>
      </c>
      <c r="D569" t="e">
        <f>SEARCH("shape_name",'Mission Importer'!A569)</f>
        <v>#VALUE!</v>
      </c>
      <c r="E569" t="e">
        <f>IF(D569=43,'Mission Importer'!A569,0)</f>
        <v>#VALUE!</v>
      </c>
      <c r="G569" t="e">
        <f>SEARCH("shape_name",'Mission Importer'!A569)</f>
        <v>#VALUE!</v>
      </c>
      <c r="H569" t="e">
        <f>IF(G569=43,'Mission Importer'!A569,0)</f>
        <v>#VALUE!</v>
      </c>
      <c r="J569" t="e">
        <f>SEARCH("type",'Mission Importer'!A569)</f>
        <v>#VALUE!</v>
      </c>
      <c r="K569" t="e">
        <f>IF(J569=43,'Mission Importer'!A569,0)</f>
        <v>#VALUE!</v>
      </c>
      <c r="L569" t="e">
        <f>SEARCH("category",'Mission Importer'!A569)</f>
        <v>#VALUE!</v>
      </c>
      <c r="M569" t="e">
        <f>IF(L569=43,'Mission Importer'!A569,0)</f>
        <v>#VALUE!</v>
      </c>
    </row>
    <row r="570" spans="1:13" x14ac:dyDescent="0.3">
      <c r="A570" t="e">
        <f>SEARCH("livery",'Mission Importer'!A570)</f>
        <v>#VALUE!</v>
      </c>
      <c r="B570" t="e">
        <f>IF(A570=43,'Mission Importer'!A570,0)</f>
        <v>#VALUE!</v>
      </c>
      <c r="D570" t="e">
        <f>SEARCH("shape_name",'Mission Importer'!A570)</f>
        <v>#VALUE!</v>
      </c>
      <c r="E570" t="e">
        <f>IF(D570=43,'Mission Importer'!A570,0)</f>
        <v>#VALUE!</v>
      </c>
      <c r="G570" t="e">
        <f>SEARCH("shape_name",'Mission Importer'!A570)</f>
        <v>#VALUE!</v>
      </c>
      <c r="H570" t="e">
        <f>IF(G570=43,'Mission Importer'!A570,0)</f>
        <v>#VALUE!</v>
      </c>
      <c r="J570" t="e">
        <f>SEARCH("type",'Mission Importer'!A570)</f>
        <v>#VALUE!</v>
      </c>
      <c r="K570" t="e">
        <f>IF(J570=43,'Mission Importer'!A570,0)</f>
        <v>#VALUE!</v>
      </c>
      <c r="L570" t="e">
        <f>SEARCH("category",'Mission Importer'!A570)</f>
        <v>#VALUE!</v>
      </c>
      <c r="M570" t="e">
        <f>IF(L570=43,'Mission Importer'!A570,0)</f>
        <v>#VALUE!</v>
      </c>
    </row>
    <row r="571" spans="1:13" x14ac:dyDescent="0.3">
      <c r="A571" t="e">
        <f>SEARCH("livery",'Mission Importer'!A571)</f>
        <v>#VALUE!</v>
      </c>
      <c r="B571" t="e">
        <f>IF(A571=43,'Mission Importer'!A571,0)</f>
        <v>#VALUE!</v>
      </c>
      <c r="D571" t="e">
        <f>SEARCH("shape_name",'Mission Importer'!A571)</f>
        <v>#VALUE!</v>
      </c>
      <c r="E571" t="e">
        <f>IF(D571=43,'Mission Importer'!A571,0)</f>
        <v>#VALUE!</v>
      </c>
      <c r="G571" t="e">
        <f>SEARCH("shape_name",'Mission Importer'!A571)</f>
        <v>#VALUE!</v>
      </c>
      <c r="H571" t="e">
        <f>IF(G571=43,'Mission Importer'!A571,0)</f>
        <v>#VALUE!</v>
      </c>
      <c r="J571" t="e">
        <f>SEARCH("type",'Mission Importer'!A571)</f>
        <v>#VALUE!</v>
      </c>
      <c r="K571" t="e">
        <f>IF(J571=43,'Mission Importer'!A571,0)</f>
        <v>#VALUE!</v>
      </c>
      <c r="L571" t="e">
        <f>SEARCH("category",'Mission Importer'!A571)</f>
        <v>#VALUE!</v>
      </c>
      <c r="M571" t="e">
        <f>IF(L571=43,'Mission Importer'!A571,0)</f>
        <v>#VALUE!</v>
      </c>
    </row>
    <row r="572" spans="1:13" x14ac:dyDescent="0.3">
      <c r="A572" t="e">
        <f>SEARCH("livery",'Mission Importer'!A572)</f>
        <v>#VALUE!</v>
      </c>
      <c r="B572" t="e">
        <f>IF(A572=43,'Mission Importer'!A572,0)</f>
        <v>#VALUE!</v>
      </c>
      <c r="D572" t="e">
        <f>SEARCH("shape_name",'Mission Importer'!A572)</f>
        <v>#VALUE!</v>
      </c>
      <c r="E572" t="e">
        <f>IF(D572=43,'Mission Importer'!A572,0)</f>
        <v>#VALUE!</v>
      </c>
      <c r="G572" t="e">
        <f>SEARCH("shape_name",'Mission Importer'!A572)</f>
        <v>#VALUE!</v>
      </c>
      <c r="H572" t="e">
        <f>IF(G572=43,'Mission Importer'!A572,0)</f>
        <v>#VALUE!</v>
      </c>
      <c r="J572" t="e">
        <f>SEARCH("type",'Mission Importer'!A572)</f>
        <v>#VALUE!</v>
      </c>
      <c r="K572" t="e">
        <f>IF(J572=43,'Mission Importer'!A572,0)</f>
        <v>#VALUE!</v>
      </c>
      <c r="L572" t="e">
        <f>SEARCH("category",'Mission Importer'!A572)</f>
        <v>#VALUE!</v>
      </c>
      <c r="M572" t="e">
        <f>IF(L572=43,'Mission Importer'!A572,0)</f>
        <v>#VALUE!</v>
      </c>
    </row>
    <row r="573" spans="1:13" x14ac:dyDescent="0.3">
      <c r="A573" t="e">
        <f>SEARCH("livery",'Mission Importer'!A573)</f>
        <v>#VALUE!</v>
      </c>
      <c r="B573" t="e">
        <f>IF(A573=43,'Mission Importer'!A573,0)</f>
        <v>#VALUE!</v>
      </c>
      <c r="D573" t="e">
        <f>SEARCH("shape_name",'Mission Importer'!A573)</f>
        <v>#VALUE!</v>
      </c>
      <c r="E573" t="e">
        <f>IF(D573=43,'Mission Importer'!A573,0)</f>
        <v>#VALUE!</v>
      </c>
      <c r="G573" t="e">
        <f>SEARCH("shape_name",'Mission Importer'!A573)</f>
        <v>#VALUE!</v>
      </c>
      <c r="H573" t="e">
        <f>IF(G573=43,'Mission Importer'!A573,0)</f>
        <v>#VALUE!</v>
      </c>
      <c r="J573" t="e">
        <f>SEARCH("type",'Mission Importer'!A573)</f>
        <v>#VALUE!</v>
      </c>
      <c r="K573" t="e">
        <f>IF(J573=43,'Mission Importer'!A573,0)</f>
        <v>#VALUE!</v>
      </c>
      <c r="L573" t="e">
        <f>SEARCH("category",'Mission Importer'!A573)</f>
        <v>#VALUE!</v>
      </c>
      <c r="M573" t="e">
        <f>IF(L573=43,'Mission Importer'!A573,0)</f>
        <v>#VALUE!</v>
      </c>
    </row>
    <row r="574" spans="1:13" x14ac:dyDescent="0.3">
      <c r="A574" t="e">
        <f>SEARCH("livery",'Mission Importer'!A574)</f>
        <v>#VALUE!</v>
      </c>
      <c r="B574" t="e">
        <f>IF(A574=43,'Mission Importer'!A574,0)</f>
        <v>#VALUE!</v>
      </c>
      <c r="D574" t="e">
        <f>SEARCH("shape_name",'Mission Importer'!A574)</f>
        <v>#VALUE!</v>
      </c>
      <c r="E574" t="e">
        <f>IF(D574=43,'Mission Importer'!A574,0)</f>
        <v>#VALUE!</v>
      </c>
      <c r="G574" t="e">
        <f>SEARCH("shape_name",'Mission Importer'!A574)</f>
        <v>#VALUE!</v>
      </c>
      <c r="H574" t="e">
        <f>IF(G574=43,'Mission Importer'!A574,0)</f>
        <v>#VALUE!</v>
      </c>
      <c r="J574" t="e">
        <f>SEARCH("type",'Mission Importer'!A574)</f>
        <v>#VALUE!</v>
      </c>
      <c r="K574" t="e">
        <f>IF(J574=43,'Mission Importer'!A574,0)</f>
        <v>#VALUE!</v>
      </c>
      <c r="L574" t="e">
        <f>SEARCH("category",'Mission Importer'!A574)</f>
        <v>#VALUE!</v>
      </c>
      <c r="M574" t="e">
        <f>IF(L574=43,'Mission Importer'!A574,0)</f>
        <v>#VALUE!</v>
      </c>
    </row>
    <row r="575" spans="1:13" x14ac:dyDescent="0.3">
      <c r="A575" t="e">
        <f>SEARCH("livery",'Mission Importer'!A575)</f>
        <v>#VALUE!</v>
      </c>
      <c r="B575" t="e">
        <f>IF(A575=43,'Mission Importer'!A575,0)</f>
        <v>#VALUE!</v>
      </c>
      <c r="D575" t="e">
        <f>SEARCH("shape_name",'Mission Importer'!A575)</f>
        <v>#VALUE!</v>
      </c>
      <c r="E575" t="e">
        <f>IF(D575=43,'Mission Importer'!A575,0)</f>
        <v>#VALUE!</v>
      </c>
      <c r="G575" t="e">
        <f>SEARCH("shape_name",'Mission Importer'!A575)</f>
        <v>#VALUE!</v>
      </c>
      <c r="H575" t="e">
        <f>IF(G575=43,'Mission Importer'!A575,0)</f>
        <v>#VALUE!</v>
      </c>
      <c r="J575" t="e">
        <f>SEARCH("type",'Mission Importer'!A575)</f>
        <v>#VALUE!</v>
      </c>
      <c r="K575" t="e">
        <f>IF(J575=43,'Mission Importer'!A575,0)</f>
        <v>#VALUE!</v>
      </c>
      <c r="L575" t="e">
        <f>SEARCH("category",'Mission Importer'!A575)</f>
        <v>#VALUE!</v>
      </c>
      <c r="M575" t="e">
        <f>IF(L575=43,'Mission Importer'!A575,0)</f>
        <v>#VALUE!</v>
      </c>
    </row>
    <row r="576" spans="1:13" x14ac:dyDescent="0.3">
      <c r="A576" t="e">
        <f>SEARCH("livery",'Mission Importer'!A576)</f>
        <v>#VALUE!</v>
      </c>
      <c r="B576" t="e">
        <f>IF(A576=43,'Mission Importer'!A576,0)</f>
        <v>#VALUE!</v>
      </c>
      <c r="D576" t="e">
        <f>SEARCH("shape_name",'Mission Importer'!A576)</f>
        <v>#VALUE!</v>
      </c>
      <c r="E576" t="e">
        <f>IF(D576=43,'Mission Importer'!A576,0)</f>
        <v>#VALUE!</v>
      </c>
      <c r="G576" t="e">
        <f>SEARCH("shape_name",'Mission Importer'!A576)</f>
        <v>#VALUE!</v>
      </c>
      <c r="H576" t="e">
        <f>IF(G576=43,'Mission Importer'!A576,0)</f>
        <v>#VALUE!</v>
      </c>
      <c r="J576" t="e">
        <f>SEARCH("type",'Mission Importer'!A576)</f>
        <v>#VALUE!</v>
      </c>
      <c r="K576" t="e">
        <f>IF(J576=43,'Mission Importer'!A576,0)</f>
        <v>#VALUE!</v>
      </c>
      <c r="L576" t="e">
        <f>SEARCH("category",'Mission Importer'!A576)</f>
        <v>#VALUE!</v>
      </c>
      <c r="M576" t="e">
        <f>IF(L576=43,'Mission Importer'!A576,0)</f>
        <v>#VALUE!</v>
      </c>
    </row>
    <row r="577" spans="1:13" x14ac:dyDescent="0.3">
      <c r="A577" t="e">
        <f>SEARCH("livery",'Mission Importer'!A577)</f>
        <v>#VALUE!</v>
      </c>
      <c r="B577" t="e">
        <f>IF(A577=43,'Mission Importer'!A577,0)</f>
        <v>#VALUE!</v>
      </c>
      <c r="D577" t="e">
        <f>SEARCH("shape_name",'Mission Importer'!A577)</f>
        <v>#VALUE!</v>
      </c>
      <c r="E577" t="e">
        <f>IF(D577=43,'Mission Importer'!A577,0)</f>
        <v>#VALUE!</v>
      </c>
      <c r="G577" t="e">
        <f>SEARCH("shape_name",'Mission Importer'!A577)</f>
        <v>#VALUE!</v>
      </c>
      <c r="H577" t="e">
        <f>IF(G577=43,'Mission Importer'!A577,0)</f>
        <v>#VALUE!</v>
      </c>
      <c r="J577" t="e">
        <f>SEARCH("type",'Mission Importer'!A577)</f>
        <v>#VALUE!</v>
      </c>
      <c r="K577" t="e">
        <f>IF(J577=43,'Mission Importer'!A577,0)</f>
        <v>#VALUE!</v>
      </c>
      <c r="L577" t="e">
        <f>SEARCH("category",'Mission Importer'!A577)</f>
        <v>#VALUE!</v>
      </c>
      <c r="M577" t="e">
        <f>IF(L577=43,'Mission Importer'!A577,0)</f>
        <v>#VALUE!</v>
      </c>
    </row>
    <row r="578" spans="1:13" x14ac:dyDescent="0.3">
      <c r="A578" t="e">
        <f>SEARCH("livery",'Mission Importer'!A578)</f>
        <v>#VALUE!</v>
      </c>
      <c r="B578" t="e">
        <f>IF(A578=43,'Mission Importer'!A578,0)</f>
        <v>#VALUE!</v>
      </c>
      <c r="D578" t="e">
        <f>SEARCH("shape_name",'Mission Importer'!A578)</f>
        <v>#VALUE!</v>
      </c>
      <c r="E578" t="e">
        <f>IF(D578=43,'Mission Importer'!A578,0)</f>
        <v>#VALUE!</v>
      </c>
      <c r="G578" t="e">
        <f>SEARCH("shape_name",'Mission Importer'!A578)</f>
        <v>#VALUE!</v>
      </c>
      <c r="H578" t="e">
        <f>IF(G578=43,'Mission Importer'!A578,0)</f>
        <v>#VALUE!</v>
      </c>
      <c r="J578" t="e">
        <f>SEARCH("type",'Mission Importer'!A578)</f>
        <v>#VALUE!</v>
      </c>
      <c r="K578" t="e">
        <f>IF(J578=43,'Mission Importer'!A578,0)</f>
        <v>#VALUE!</v>
      </c>
      <c r="L578" t="e">
        <f>SEARCH("category",'Mission Importer'!A578)</f>
        <v>#VALUE!</v>
      </c>
      <c r="M578" t="e">
        <f>IF(L578=43,'Mission Importer'!A578,0)</f>
        <v>#VALUE!</v>
      </c>
    </row>
    <row r="579" spans="1:13" x14ac:dyDescent="0.3">
      <c r="A579" t="e">
        <f>SEARCH("livery",'Mission Importer'!A579)</f>
        <v>#VALUE!</v>
      </c>
      <c r="B579" t="e">
        <f>IF(A579=43,'Mission Importer'!A579,0)</f>
        <v>#VALUE!</v>
      </c>
      <c r="D579" t="e">
        <f>SEARCH("shape_name",'Mission Importer'!A579)</f>
        <v>#VALUE!</v>
      </c>
      <c r="E579" t="e">
        <f>IF(D579=43,'Mission Importer'!A579,0)</f>
        <v>#VALUE!</v>
      </c>
      <c r="G579" t="e">
        <f>SEARCH("shape_name",'Mission Importer'!A579)</f>
        <v>#VALUE!</v>
      </c>
      <c r="H579" t="e">
        <f>IF(G579=43,'Mission Importer'!A579,0)</f>
        <v>#VALUE!</v>
      </c>
      <c r="J579" t="e">
        <f>SEARCH("type",'Mission Importer'!A579)</f>
        <v>#VALUE!</v>
      </c>
      <c r="K579" t="e">
        <f>IF(J579=43,'Mission Importer'!A579,0)</f>
        <v>#VALUE!</v>
      </c>
      <c r="L579" t="e">
        <f>SEARCH("category",'Mission Importer'!A579)</f>
        <v>#VALUE!</v>
      </c>
      <c r="M579" t="e">
        <f>IF(L579=43,'Mission Importer'!A579,0)</f>
        <v>#VALUE!</v>
      </c>
    </row>
    <row r="580" spans="1:13" x14ac:dyDescent="0.3">
      <c r="A580" t="e">
        <f>SEARCH("livery",'Mission Importer'!A580)</f>
        <v>#VALUE!</v>
      </c>
      <c r="B580" t="e">
        <f>IF(A580=43,'Mission Importer'!A580,0)</f>
        <v>#VALUE!</v>
      </c>
      <c r="D580" t="e">
        <f>SEARCH("shape_name",'Mission Importer'!A580)</f>
        <v>#VALUE!</v>
      </c>
      <c r="E580" t="e">
        <f>IF(D580=43,'Mission Importer'!A580,0)</f>
        <v>#VALUE!</v>
      </c>
      <c r="G580" t="e">
        <f>SEARCH("shape_name",'Mission Importer'!A580)</f>
        <v>#VALUE!</v>
      </c>
      <c r="H580" t="e">
        <f>IF(G580=43,'Mission Importer'!A580,0)</f>
        <v>#VALUE!</v>
      </c>
      <c r="J580" t="e">
        <f>SEARCH("type",'Mission Importer'!A580)</f>
        <v>#VALUE!</v>
      </c>
      <c r="K580" t="e">
        <f>IF(J580=43,'Mission Importer'!A580,0)</f>
        <v>#VALUE!</v>
      </c>
      <c r="L580" t="e">
        <f>SEARCH("category",'Mission Importer'!A580)</f>
        <v>#VALUE!</v>
      </c>
      <c r="M580" t="e">
        <f>IF(L580=43,'Mission Importer'!A580,0)</f>
        <v>#VALUE!</v>
      </c>
    </row>
    <row r="581" spans="1:13" x14ac:dyDescent="0.3">
      <c r="A581" t="e">
        <f>SEARCH("livery",'Mission Importer'!A581)</f>
        <v>#VALUE!</v>
      </c>
      <c r="B581" t="e">
        <f>IF(A581=43,'Mission Importer'!A581,0)</f>
        <v>#VALUE!</v>
      </c>
      <c r="D581" t="e">
        <f>SEARCH("shape_name",'Mission Importer'!A581)</f>
        <v>#VALUE!</v>
      </c>
      <c r="E581" t="e">
        <f>IF(D581=43,'Mission Importer'!A581,0)</f>
        <v>#VALUE!</v>
      </c>
      <c r="G581" t="e">
        <f>SEARCH("shape_name",'Mission Importer'!A581)</f>
        <v>#VALUE!</v>
      </c>
      <c r="H581" t="e">
        <f>IF(G581=43,'Mission Importer'!A581,0)</f>
        <v>#VALUE!</v>
      </c>
      <c r="J581" t="e">
        <f>SEARCH("type",'Mission Importer'!A581)</f>
        <v>#VALUE!</v>
      </c>
      <c r="K581" t="e">
        <f>IF(J581=43,'Mission Importer'!A581,0)</f>
        <v>#VALUE!</v>
      </c>
      <c r="L581" t="e">
        <f>SEARCH("category",'Mission Importer'!A581)</f>
        <v>#VALUE!</v>
      </c>
      <c r="M581" t="e">
        <f>IF(L581=43,'Mission Importer'!A581,0)</f>
        <v>#VALUE!</v>
      </c>
    </row>
    <row r="582" spans="1:13" x14ac:dyDescent="0.3">
      <c r="A582" t="e">
        <f>SEARCH("livery",'Mission Importer'!A582)</f>
        <v>#VALUE!</v>
      </c>
      <c r="B582" t="e">
        <f>IF(A582=43,'Mission Importer'!A582,0)</f>
        <v>#VALUE!</v>
      </c>
      <c r="D582" t="e">
        <f>SEARCH("shape_name",'Mission Importer'!A582)</f>
        <v>#VALUE!</v>
      </c>
      <c r="E582" t="e">
        <f>IF(D582=43,'Mission Importer'!A582,0)</f>
        <v>#VALUE!</v>
      </c>
      <c r="G582" t="e">
        <f>SEARCH("shape_name",'Mission Importer'!A582)</f>
        <v>#VALUE!</v>
      </c>
      <c r="H582" t="e">
        <f>IF(G582=43,'Mission Importer'!A582,0)</f>
        <v>#VALUE!</v>
      </c>
      <c r="J582" t="e">
        <f>SEARCH("type",'Mission Importer'!A582)</f>
        <v>#VALUE!</v>
      </c>
      <c r="K582" t="e">
        <f>IF(J582=43,'Mission Importer'!A582,0)</f>
        <v>#VALUE!</v>
      </c>
      <c r="L582" t="e">
        <f>SEARCH("category",'Mission Importer'!A582)</f>
        <v>#VALUE!</v>
      </c>
      <c r="M582" t="e">
        <f>IF(L582=43,'Mission Importer'!A582,0)</f>
        <v>#VALUE!</v>
      </c>
    </row>
    <row r="583" spans="1:13" x14ac:dyDescent="0.3">
      <c r="A583" t="e">
        <f>SEARCH("livery",'Mission Importer'!A583)</f>
        <v>#VALUE!</v>
      </c>
      <c r="B583" t="e">
        <f>IF(A583=43,'Mission Importer'!A583,0)</f>
        <v>#VALUE!</v>
      </c>
      <c r="D583" t="e">
        <f>SEARCH("shape_name",'Mission Importer'!A583)</f>
        <v>#VALUE!</v>
      </c>
      <c r="E583" t="e">
        <f>IF(D583=43,'Mission Importer'!A583,0)</f>
        <v>#VALUE!</v>
      </c>
      <c r="G583" t="e">
        <f>SEARCH("shape_name",'Mission Importer'!A583)</f>
        <v>#VALUE!</v>
      </c>
      <c r="H583" t="e">
        <f>IF(G583=43,'Mission Importer'!A583,0)</f>
        <v>#VALUE!</v>
      </c>
      <c r="J583" t="e">
        <f>SEARCH("type",'Mission Importer'!A583)</f>
        <v>#VALUE!</v>
      </c>
      <c r="K583" t="e">
        <f>IF(J583=43,'Mission Importer'!A583,0)</f>
        <v>#VALUE!</v>
      </c>
      <c r="L583" t="e">
        <f>SEARCH("category",'Mission Importer'!A583)</f>
        <v>#VALUE!</v>
      </c>
      <c r="M583" t="e">
        <f>IF(L583=43,'Mission Importer'!A583,0)</f>
        <v>#VALUE!</v>
      </c>
    </row>
    <row r="584" spans="1:13" x14ac:dyDescent="0.3">
      <c r="A584" t="e">
        <f>SEARCH("livery",'Mission Importer'!A584)</f>
        <v>#VALUE!</v>
      </c>
      <c r="B584" t="e">
        <f>IF(A584=43,'Mission Importer'!A584,0)</f>
        <v>#VALUE!</v>
      </c>
      <c r="D584" t="e">
        <f>SEARCH("shape_name",'Mission Importer'!A584)</f>
        <v>#VALUE!</v>
      </c>
      <c r="E584" t="e">
        <f>IF(D584=43,'Mission Importer'!A584,0)</f>
        <v>#VALUE!</v>
      </c>
      <c r="G584" t="e">
        <f>SEARCH("shape_name",'Mission Importer'!A584)</f>
        <v>#VALUE!</v>
      </c>
      <c r="H584" t="e">
        <f>IF(G584=43,'Mission Importer'!A584,0)</f>
        <v>#VALUE!</v>
      </c>
      <c r="J584" t="e">
        <f>SEARCH("type",'Mission Importer'!A584)</f>
        <v>#VALUE!</v>
      </c>
      <c r="K584" t="e">
        <f>IF(J584=43,'Mission Importer'!A584,0)</f>
        <v>#VALUE!</v>
      </c>
      <c r="L584" t="e">
        <f>SEARCH("category",'Mission Importer'!A584)</f>
        <v>#VALUE!</v>
      </c>
      <c r="M584" t="e">
        <f>IF(L584=43,'Mission Importer'!A584,0)</f>
        <v>#VALUE!</v>
      </c>
    </row>
    <row r="585" spans="1:13" x14ac:dyDescent="0.3">
      <c r="A585" t="e">
        <f>SEARCH("livery",'Mission Importer'!A585)</f>
        <v>#VALUE!</v>
      </c>
      <c r="B585" t="e">
        <f>IF(A585=43,'Mission Importer'!A585,0)</f>
        <v>#VALUE!</v>
      </c>
      <c r="D585" t="e">
        <f>SEARCH("shape_name",'Mission Importer'!A585)</f>
        <v>#VALUE!</v>
      </c>
      <c r="E585" t="e">
        <f>IF(D585=43,'Mission Importer'!A585,0)</f>
        <v>#VALUE!</v>
      </c>
      <c r="G585" t="e">
        <f>SEARCH("shape_name",'Mission Importer'!A585)</f>
        <v>#VALUE!</v>
      </c>
      <c r="H585" t="e">
        <f>IF(G585=43,'Mission Importer'!A585,0)</f>
        <v>#VALUE!</v>
      </c>
      <c r="J585">
        <f>SEARCH("type",'Mission Importer'!A585)</f>
        <v>47</v>
      </c>
      <c r="K585">
        <f>IF(J585=43,'Mission Importer'!A585,0)</f>
        <v>0</v>
      </c>
      <c r="L585" t="e">
        <f>SEARCH("category",'Mission Importer'!A585)</f>
        <v>#VALUE!</v>
      </c>
      <c r="M585" t="e">
        <f>IF(L585=43,'Mission Importer'!A585,0)</f>
        <v>#VALUE!</v>
      </c>
    </row>
    <row r="586" spans="1:13" x14ac:dyDescent="0.3">
      <c r="A586" t="e">
        <f>SEARCH("livery",'Mission Importer'!A586)</f>
        <v>#VALUE!</v>
      </c>
      <c r="B586" t="e">
        <f>IF(A586=43,'Mission Importer'!A586,0)</f>
        <v>#VALUE!</v>
      </c>
      <c r="D586" t="e">
        <f>SEARCH("shape_name",'Mission Importer'!A586)</f>
        <v>#VALUE!</v>
      </c>
      <c r="E586" t="e">
        <f>IF(D586=43,'Mission Importer'!A586,0)</f>
        <v>#VALUE!</v>
      </c>
      <c r="G586" t="e">
        <f>SEARCH("shape_name",'Mission Importer'!A586)</f>
        <v>#VALUE!</v>
      </c>
      <c r="H586" t="e">
        <f>IF(G586=43,'Mission Importer'!A586,0)</f>
        <v>#VALUE!</v>
      </c>
      <c r="J586" t="e">
        <f>SEARCH("type",'Mission Importer'!A586)</f>
        <v>#VALUE!</v>
      </c>
      <c r="K586" t="e">
        <f>IF(J586=43,'Mission Importer'!A586,0)</f>
        <v>#VALUE!</v>
      </c>
      <c r="L586" t="e">
        <f>SEARCH("category",'Mission Importer'!A586)</f>
        <v>#VALUE!</v>
      </c>
      <c r="M586" t="e">
        <f>IF(L586=43,'Mission Importer'!A586,0)</f>
        <v>#VALUE!</v>
      </c>
    </row>
    <row r="587" spans="1:13" x14ac:dyDescent="0.3">
      <c r="A587" t="e">
        <f>SEARCH("livery",'Mission Importer'!A587)</f>
        <v>#VALUE!</v>
      </c>
      <c r="B587" t="e">
        <f>IF(A587=43,'Mission Importer'!A587,0)</f>
        <v>#VALUE!</v>
      </c>
      <c r="D587" t="e">
        <f>SEARCH("shape_name",'Mission Importer'!A587)</f>
        <v>#VALUE!</v>
      </c>
      <c r="E587" t="e">
        <f>IF(D587=43,'Mission Importer'!A587,0)</f>
        <v>#VALUE!</v>
      </c>
      <c r="G587" t="e">
        <f>SEARCH("shape_name",'Mission Importer'!A587)</f>
        <v>#VALUE!</v>
      </c>
      <c r="H587" t="e">
        <f>IF(G587=43,'Mission Importer'!A587,0)</f>
        <v>#VALUE!</v>
      </c>
      <c r="J587" t="e">
        <f>SEARCH("type",'Mission Importer'!A587)</f>
        <v>#VALUE!</v>
      </c>
      <c r="K587" t="e">
        <f>IF(J587=43,'Mission Importer'!A587,0)</f>
        <v>#VALUE!</v>
      </c>
      <c r="L587" t="e">
        <f>SEARCH("category",'Mission Importer'!A587)</f>
        <v>#VALUE!</v>
      </c>
      <c r="M587" t="e">
        <f>IF(L587=43,'Mission Importer'!A587,0)</f>
        <v>#VALUE!</v>
      </c>
    </row>
    <row r="588" spans="1:13" x14ac:dyDescent="0.3">
      <c r="A588" t="e">
        <f>SEARCH("livery",'Mission Importer'!A588)</f>
        <v>#VALUE!</v>
      </c>
      <c r="B588" t="e">
        <f>IF(A588=43,'Mission Importer'!A588,0)</f>
        <v>#VALUE!</v>
      </c>
      <c r="D588" t="e">
        <f>SEARCH("shape_name",'Mission Importer'!A588)</f>
        <v>#VALUE!</v>
      </c>
      <c r="E588" t="e">
        <f>IF(D588=43,'Mission Importer'!A588,0)</f>
        <v>#VALUE!</v>
      </c>
      <c r="G588" t="e">
        <f>SEARCH("shape_name",'Mission Importer'!A588)</f>
        <v>#VALUE!</v>
      </c>
      <c r="H588" t="e">
        <f>IF(G588=43,'Mission Importer'!A588,0)</f>
        <v>#VALUE!</v>
      </c>
      <c r="J588" t="e">
        <f>SEARCH("type",'Mission Importer'!A588)</f>
        <v>#VALUE!</v>
      </c>
      <c r="K588" t="e">
        <f>IF(J588=43,'Mission Importer'!A588,0)</f>
        <v>#VALUE!</v>
      </c>
      <c r="L588" t="e">
        <f>SEARCH("category",'Mission Importer'!A588)</f>
        <v>#VALUE!</v>
      </c>
      <c r="M588" t="e">
        <f>IF(L588=43,'Mission Importer'!A588,0)</f>
        <v>#VALUE!</v>
      </c>
    </row>
    <row r="589" spans="1:13" x14ac:dyDescent="0.3">
      <c r="A589" t="e">
        <f>SEARCH("livery",'Mission Importer'!A589)</f>
        <v>#VALUE!</v>
      </c>
      <c r="B589" t="e">
        <f>IF(A589=43,'Mission Importer'!A589,0)</f>
        <v>#VALUE!</v>
      </c>
      <c r="D589" t="e">
        <f>SEARCH("shape_name",'Mission Importer'!A589)</f>
        <v>#VALUE!</v>
      </c>
      <c r="E589" t="e">
        <f>IF(D589=43,'Mission Importer'!A589,0)</f>
        <v>#VALUE!</v>
      </c>
      <c r="G589" t="e">
        <f>SEARCH("shape_name",'Mission Importer'!A589)</f>
        <v>#VALUE!</v>
      </c>
      <c r="H589" t="e">
        <f>IF(G589=43,'Mission Importer'!A589,0)</f>
        <v>#VALUE!</v>
      </c>
      <c r="J589" t="e">
        <f>SEARCH("type",'Mission Importer'!A589)</f>
        <v>#VALUE!</v>
      </c>
      <c r="K589" t="e">
        <f>IF(J589=43,'Mission Importer'!A589,0)</f>
        <v>#VALUE!</v>
      </c>
      <c r="L589" t="e">
        <f>SEARCH("category",'Mission Importer'!A589)</f>
        <v>#VALUE!</v>
      </c>
      <c r="M589" t="e">
        <f>IF(L589=43,'Mission Importer'!A589,0)</f>
        <v>#VALUE!</v>
      </c>
    </row>
    <row r="590" spans="1:13" x14ac:dyDescent="0.3">
      <c r="A590" t="e">
        <f>SEARCH("livery",'Mission Importer'!A590)</f>
        <v>#VALUE!</v>
      </c>
      <c r="B590" t="e">
        <f>IF(A590=43,'Mission Importer'!A590,0)</f>
        <v>#VALUE!</v>
      </c>
      <c r="D590" t="e">
        <f>SEARCH("shape_name",'Mission Importer'!A590)</f>
        <v>#VALUE!</v>
      </c>
      <c r="E590" t="e">
        <f>IF(D590=43,'Mission Importer'!A590,0)</f>
        <v>#VALUE!</v>
      </c>
      <c r="G590" t="e">
        <f>SEARCH("shape_name",'Mission Importer'!A590)</f>
        <v>#VALUE!</v>
      </c>
      <c r="H590" t="e">
        <f>IF(G590=43,'Mission Importer'!A590,0)</f>
        <v>#VALUE!</v>
      </c>
      <c r="J590" t="e">
        <f>SEARCH("type",'Mission Importer'!A590)</f>
        <v>#VALUE!</v>
      </c>
      <c r="K590" t="e">
        <f>IF(J590=43,'Mission Importer'!A590,0)</f>
        <v>#VALUE!</v>
      </c>
      <c r="L590" t="e">
        <f>SEARCH("category",'Mission Importer'!A590)</f>
        <v>#VALUE!</v>
      </c>
      <c r="M590" t="e">
        <f>IF(L590=43,'Mission Importer'!A590,0)</f>
        <v>#VALUE!</v>
      </c>
    </row>
    <row r="591" spans="1:13" x14ac:dyDescent="0.3">
      <c r="A591" t="e">
        <f>SEARCH("livery",'Mission Importer'!A591)</f>
        <v>#VALUE!</v>
      </c>
      <c r="B591" t="e">
        <f>IF(A591=43,'Mission Importer'!A591,0)</f>
        <v>#VALUE!</v>
      </c>
      <c r="D591" t="e">
        <f>SEARCH("shape_name",'Mission Importer'!A591)</f>
        <v>#VALUE!</v>
      </c>
      <c r="E591" t="e">
        <f>IF(D591=43,'Mission Importer'!A591,0)</f>
        <v>#VALUE!</v>
      </c>
      <c r="G591" t="e">
        <f>SEARCH("shape_name",'Mission Importer'!A591)</f>
        <v>#VALUE!</v>
      </c>
      <c r="H591" t="e">
        <f>IF(G591=43,'Mission Importer'!A591,0)</f>
        <v>#VALUE!</v>
      </c>
      <c r="J591" t="e">
        <f>SEARCH("type",'Mission Importer'!A591)</f>
        <v>#VALUE!</v>
      </c>
      <c r="K591" t="e">
        <f>IF(J591=43,'Mission Importer'!A591,0)</f>
        <v>#VALUE!</v>
      </c>
      <c r="L591" t="e">
        <f>SEARCH("category",'Mission Importer'!A591)</f>
        <v>#VALUE!</v>
      </c>
      <c r="M591" t="e">
        <f>IF(L591=43,'Mission Importer'!A591,0)</f>
        <v>#VALUE!</v>
      </c>
    </row>
    <row r="592" spans="1:13" x14ac:dyDescent="0.3">
      <c r="A592" t="e">
        <f>SEARCH("livery",'Mission Importer'!A592)</f>
        <v>#VALUE!</v>
      </c>
      <c r="B592" t="e">
        <f>IF(A592=43,'Mission Importer'!A592,0)</f>
        <v>#VALUE!</v>
      </c>
      <c r="D592" t="e">
        <f>SEARCH("shape_name",'Mission Importer'!A592)</f>
        <v>#VALUE!</v>
      </c>
      <c r="E592" t="e">
        <f>IF(D592=43,'Mission Importer'!A592,0)</f>
        <v>#VALUE!</v>
      </c>
      <c r="G592" t="e">
        <f>SEARCH("shape_name",'Mission Importer'!A592)</f>
        <v>#VALUE!</v>
      </c>
      <c r="H592" t="e">
        <f>IF(G592=43,'Mission Importer'!A592,0)</f>
        <v>#VALUE!</v>
      </c>
      <c r="J592" t="e">
        <f>SEARCH("type",'Mission Importer'!A592)</f>
        <v>#VALUE!</v>
      </c>
      <c r="K592" t="e">
        <f>IF(J592=43,'Mission Importer'!A592,0)</f>
        <v>#VALUE!</v>
      </c>
      <c r="L592" t="e">
        <f>SEARCH("category",'Mission Importer'!A592)</f>
        <v>#VALUE!</v>
      </c>
      <c r="M592" t="e">
        <f>IF(L592=43,'Mission Importer'!A592,0)</f>
        <v>#VALUE!</v>
      </c>
    </row>
    <row r="593" spans="1:13" x14ac:dyDescent="0.3">
      <c r="A593" t="e">
        <f>SEARCH("livery",'Mission Importer'!A593)</f>
        <v>#VALUE!</v>
      </c>
      <c r="B593" t="e">
        <f>IF(A593=43,'Mission Importer'!A593,0)</f>
        <v>#VALUE!</v>
      </c>
      <c r="D593" t="e">
        <f>SEARCH("shape_name",'Mission Importer'!A593)</f>
        <v>#VALUE!</v>
      </c>
      <c r="E593" t="e">
        <f>IF(D593=43,'Mission Importer'!A593,0)</f>
        <v>#VALUE!</v>
      </c>
      <c r="G593" t="e">
        <f>SEARCH("shape_name",'Mission Importer'!A593)</f>
        <v>#VALUE!</v>
      </c>
      <c r="H593" t="e">
        <f>IF(G593=43,'Mission Importer'!A593,0)</f>
        <v>#VALUE!</v>
      </c>
      <c r="J593" t="e">
        <f>SEARCH("type",'Mission Importer'!A593)</f>
        <v>#VALUE!</v>
      </c>
      <c r="K593" t="e">
        <f>IF(J593=43,'Mission Importer'!A593,0)</f>
        <v>#VALUE!</v>
      </c>
      <c r="L593" t="e">
        <f>SEARCH("category",'Mission Importer'!A593)</f>
        <v>#VALUE!</v>
      </c>
      <c r="M593" t="e">
        <f>IF(L593=43,'Mission Importer'!A593,0)</f>
        <v>#VALUE!</v>
      </c>
    </row>
    <row r="594" spans="1:13" x14ac:dyDescent="0.3">
      <c r="A594" t="e">
        <f>SEARCH("livery",'Mission Importer'!A594)</f>
        <v>#VALUE!</v>
      </c>
      <c r="B594" t="e">
        <f>IF(A594=43,'Mission Importer'!A594,0)</f>
        <v>#VALUE!</v>
      </c>
      <c r="D594" t="e">
        <f>SEARCH("shape_name",'Mission Importer'!A594)</f>
        <v>#VALUE!</v>
      </c>
      <c r="E594" t="e">
        <f>IF(D594=43,'Mission Importer'!A594,0)</f>
        <v>#VALUE!</v>
      </c>
      <c r="G594" t="e">
        <f>SEARCH("shape_name",'Mission Importer'!A594)</f>
        <v>#VALUE!</v>
      </c>
      <c r="H594" t="e">
        <f>IF(G594=43,'Mission Importer'!A594,0)</f>
        <v>#VALUE!</v>
      </c>
      <c r="J594" t="e">
        <f>SEARCH("type",'Mission Importer'!A594)</f>
        <v>#VALUE!</v>
      </c>
      <c r="K594" t="e">
        <f>IF(J594=43,'Mission Importer'!A594,0)</f>
        <v>#VALUE!</v>
      </c>
      <c r="L594" t="e">
        <f>SEARCH("category",'Mission Importer'!A594)</f>
        <v>#VALUE!</v>
      </c>
      <c r="M594" t="e">
        <f>IF(L594=43,'Mission Importer'!A594,0)</f>
        <v>#VALUE!</v>
      </c>
    </row>
    <row r="595" spans="1:13" x14ac:dyDescent="0.3">
      <c r="A595" t="e">
        <f>SEARCH("livery",'Mission Importer'!A595)</f>
        <v>#VALUE!</v>
      </c>
      <c r="B595" t="e">
        <f>IF(A595=43,'Mission Importer'!A595,0)</f>
        <v>#VALUE!</v>
      </c>
      <c r="D595" t="e">
        <f>SEARCH("shape_name",'Mission Importer'!A595)</f>
        <v>#VALUE!</v>
      </c>
      <c r="E595" t="e">
        <f>IF(D595=43,'Mission Importer'!A595,0)</f>
        <v>#VALUE!</v>
      </c>
      <c r="G595" t="e">
        <f>SEARCH("shape_name",'Mission Importer'!A595)</f>
        <v>#VALUE!</v>
      </c>
      <c r="H595" t="e">
        <f>IF(G595=43,'Mission Importer'!A595,0)</f>
        <v>#VALUE!</v>
      </c>
      <c r="J595" t="e">
        <f>SEARCH("type",'Mission Importer'!A595)</f>
        <v>#VALUE!</v>
      </c>
      <c r="K595" t="e">
        <f>IF(J595=43,'Mission Importer'!A595,0)</f>
        <v>#VALUE!</v>
      </c>
      <c r="L595" t="e">
        <f>SEARCH("category",'Mission Importer'!A595)</f>
        <v>#VALUE!</v>
      </c>
      <c r="M595" t="e">
        <f>IF(L595=43,'Mission Importer'!A595,0)</f>
        <v>#VALUE!</v>
      </c>
    </row>
    <row r="596" spans="1:13" x14ac:dyDescent="0.3">
      <c r="A596" t="e">
        <f>SEARCH("livery",'Mission Importer'!A596)</f>
        <v>#VALUE!</v>
      </c>
      <c r="B596" t="e">
        <f>IF(A596=43,'Mission Importer'!A596,0)</f>
        <v>#VALUE!</v>
      </c>
      <c r="D596" t="e">
        <f>SEARCH("shape_name",'Mission Importer'!A596)</f>
        <v>#VALUE!</v>
      </c>
      <c r="E596" t="e">
        <f>IF(D596=43,'Mission Importer'!A596,0)</f>
        <v>#VALUE!</v>
      </c>
      <c r="G596" t="e">
        <f>SEARCH("shape_name",'Mission Importer'!A596)</f>
        <v>#VALUE!</v>
      </c>
      <c r="H596" t="e">
        <f>IF(G596=43,'Mission Importer'!A596,0)</f>
        <v>#VALUE!</v>
      </c>
      <c r="J596" t="e">
        <f>SEARCH("type",'Mission Importer'!A596)</f>
        <v>#VALUE!</v>
      </c>
      <c r="K596" t="e">
        <f>IF(J596=43,'Mission Importer'!A596,0)</f>
        <v>#VALUE!</v>
      </c>
      <c r="L596" t="e">
        <f>SEARCH("category",'Mission Importer'!A596)</f>
        <v>#VALUE!</v>
      </c>
      <c r="M596" t="e">
        <f>IF(L596=43,'Mission Importer'!A596,0)</f>
        <v>#VALUE!</v>
      </c>
    </row>
    <row r="597" spans="1:13" x14ac:dyDescent="0.3">
      <c r="A597" t="e">
        <f>SEARCH("livery",'Mission Importer'!A597)</f>
        <v>#VALUE!</v>
      </c>
      <c r="B597" t="e">
        <f>IF(A597=43,'Mission Importer'!A597,0)</f>
        <v>#VALUE!</v>
      </c>
      <c r="D597" t="e">
        <f>SEARCH("shape_name",'Mission Importer'!A597)</f>
        <v>#VALUE!</v>
      </c>
      <c r="E597" t="e">
        <f>IF(D597=43,'Mission Importer'!A597,0)</f>
        <v>#VALUE!</v>
      </c>
      <c r="G597" t="e">
        <f>SEARCH("shape_name",'Mission Importer'!A597)</f>
        <v>#VALUE!</v>
      </c>
      <c r="H597" t="e">
        <f>IF(G597=43,'Mission Importer'!A597,0)</f>
        <v>#VALUE!</v>
      </c>
      <c r="J597" t="e">
        <f>SEARCH("type",'Mission Importer'!A597)</f>
        <v>#VALUE!</v>
      </c>
      <c r="K597" t="e">
        <f>IF(J597=43,'Mission Importer'!A597,0)</f>
        <v>#VALUE!</v>
      </c>
      <c r="L597" t="e">
        <f>SEARCH("category",'Mission Importer'!A597)</f>
        <v>#VALUE!</v>
      </c>
      <c r="M597" t="e">
        <f>IF(L597=43,'Mission Importer'!A597,0)</f>
        <v>#VALUE!</v>
      </c>
    </row>
    <row r="598" spans="1:13" x14ac:dyDescent="0.3">
      <c r="A598" t="e">
        <f>SEARCH("livery",'Mission Importer'!A598)</f>
        <v>#VALUE!</v>
      </c>
      <c r="B598" t="e">
        <f>IF(A598=43,'Mission Importer'!A598,0)</f>
        <v>#VALUE!</v>
      </c>
      <c r="D598" t="e">
        <f>SEARCH("shape_name",'Mission Importer'!A598)</f>
        <v>#VALUE!</v>
      </c>
      <c r="E598" t="e">
        <f>IF(D598=43,'Mission Importer'!A598,0)</f>
        <v>#VALUE!</v>
      </c>
      <c r="G598" t="e">
        <f>SEARCH("shape_name",'Mission Importer'!A598)</f>
        <v>#VALUE!</v>
      </c>
      <c r="H598" t="e">
        <f>IF(G598=43,'Mission Importer'!A598,0)</f>
        <v>#VALUE!</v>
      </c>
      <c r="J598" t="e">
        <f>SEARCH("type",'Mission Importer'!A598)</f>
        <v>#VALUE!</v>
      </c>
      <c r="K598" t="e">
        <f>IF(J598=43,'Mission Importer'!A598,0)</f>
        <v>#VALUE!</v>
      </c>
      <c r="L598" t="e">
        <f>SEARCH("category",'Mission Importer'!A598)</f>
        <v>#VALUE!</v>
      </c>
      <c r="M598" t="e">
        <f>IF(L598=43,'Mission Importer'!A598,0)</f>
        <v>#VALUE!</v>
      </c>
    </row>
    <row r="599" spans="1:13" x14ac:dyDescent="0.3">
      <c r="A599" t="e">
        <f>SEARCH("livery",'Mission Importer'!A599)</f>
        <v>#VALUE!</v>
      </c>
      <c r="B599" t="e">
        <f>IF(A599=43,'Mission Importer'!A599,0)</f>
        <v>#VALUE!</v>
      </c>
      <c r="D599" t="e">
        <f>SEARCH("shape_name",'Mission Importer'!A599)</f>
        <v>#VALUE!</v>
      </c>
      <c r="E599" t="e">
        <f>IF(D599=43,'Mission Importer'!A599,0)</f>
        <v>#VALUE!</v>
      </c>
      <c r="G599" t="e">
        <f>SEARCH("shape_name",'Mission Importer'!A599)</f>
        <v>#VALUE!</v>
      </c>
      <c r="H599" t="e">
        <f>IF(G599=43,'Mission Importer'!A599,0)</f>
        <v>#VALUE!</v>
      </c>
      <c r="J599" t="e">
        <f>SEARCH("type",'Mission Importer'!A599)</f>
        <v>#VALUE!</v>
      </c>
      <c r="K599" t="e">
        <f>IF(J599=43,'Mission Importer'!A599,0)</f>
        <v>#VALUE!</v>
      </c>
      <c r="L599" t="e">
        <f>SEARCH("category",'Mission Importer'!A599)</f>
        <v>#VALUE!</v>
      </c>
      <c r="M599" t="e">
        <f>IF(L599=43,'Mission Importer'!A599,0)</f>
        <v>#VALUE!</v>
      </c>
    </row>
    <row r="600" spans="1:13" x14ac:dyDescent="0.3">
      <c r="A600" t="e">
        <f>SEARCH("livery",'Mission Importer'!A600)</f>
        <v>#VALUE!</v>
      </c>
      <c r="B600" t="e">
        <f>IF(A600=43,'Mission Importer'!A600,0)</f>
        <v>#VALUE!</v>
      </c>
      <c r="D600" t="e">
        <f>SEARCH("shape_name",'Mission Importer'!A600)</f>
        <v>#VALUE!</v>
      </c>
      <c r="E600" t="e">
        <f>IF(D600=43,'Mission Importer'!A600,0)</f>
        <v>#VALUE!</v>
      </c>
      <c r="G600" t="e">
        <f>SEARCH("shape_name",'Mission Importer'!A600)</f>
        <v>#VALUE!</v>
      </c>
      <c r="H600" t="e">
        <f>IF(G600=43,'Mission Importer'!A600,0)</f>
        <v>#VALUE!</v>
      </c>
      <c r="J600" t="e">
        <f>SEARCH("type",'Mission Importer'!A600)</f>
        <v>#VALUE!</v>
      </c>
      <c r="K600" t="e">
        <f>IF(J600=43,'Mission Importer'!A600,0)</f>
        <v>#VALUE!</v>
      </c>
      <c r="L600">
        <f>SEARCH("category",'Mission Importer'!A600)</f>
        <v>43</v>
      </c>
      <c r="M600" t="str">
        <f>IF(L600=43,'Mission Importer'!A600,0)</f>
        <v xml:space="preserve">                                        ["category"] = "Air Defence",</v>
      </c>
    </row>
    <row r="601" spans="1:13" x14ac:dyDescent="0.3">
      <c r="A601" t="e">
        <f>SEARCH("livery",'Mission Importer'!A601)</f>
        <v>#VALUE!</v>
      </c>
      <c r="B601" t="e">
        <f>IF(A601=43,'Mission Importer'!A601,0)</f>
        <v>#VALUE!</v>
      </c>
      <c r="D601" t="e">
        <f>SEARCH("shape_name",'Mission Importer'!A601)</f>
        <v>#VALUE!</v>
      </c>
      <c r="E601" t="e">
        <f>IF(D601=43,'Mission Importer'!A601,0)</f>
        <v>#VALUE!</v>
      </c>
      <c r="G601" t="e">
        <f>SEARCH("shape_name",'Mission Importer'!A601)</f>
        <v>#VALUE!</v>
      </c>
      <c r="H601" t="e">
        <f>IF(G601=43,'Mission Importer'!A601,0)</f>
        <v>#VALUE!</v>
      </c>
      <c r="J601">
        <f>SEARCH("type",'Mission Importer'!A601)</f>
        <v>43</v>
      </c>
      <c r="K601" t="str">
        <f>IF(J601=43,'Mission Importer'!A601,0)</f>
        <v xml:space="preserve">                                        ["type"] = "Hawk pcp",</v>
      </c>
      <c r="L601" t="e">
        <f>SEARCH("category",'Mission Importer'!A601)</f>
        <v>#VALUE!</v>
      </c>
      <c r="M601" t="e">
        <f>IF(L601=43,'Mission Importer'!A601,0)</f>
        <v>#VALUE!</v>
      </c>
    </row>
    <row r="602" spans="1:13" x14ac:dyDescent="0.3">
      <c r="A602" t="e">
        <f>SEARCH("livery",'Mission Importer'!A602)</f>
        <v>#VALUE!</v>
      </c>
      <c r="B602" t="e">
        <f>IF(A602=43,'Mission Importer'!A602,0)</f>
        <v>#VALUE!</v>
      </c>
      <c r="D602" t="e">
        <f>SEARCH("shape_name",'Mission Importer'!A602)</f>
        <v>#VALUE!</v>
      </c>
      <c r="E602" t="e">
        <f>IF(D602=43,'Mission Importer'!A602,0)</f>
        <v>#VALUE!</v>
      </c>
      <c r="G602" t="e">
        <f>SEARCH("shape_name",'Mission Importer'!A602)</f>
        <v>#VALUE!</v>
      </c>
      <c r="H602" t="e">
        <f>IF(G602=43,'Mission Importer'!A602,0)</f>
        <v>#VALUE!</v>
      </c>
      <c r="J602" t="e">
        <f>SEARCH("type",'Mission Importer'!A602)</f>
        <v>#VALUE!</v>
      </c>
      <c r="K602" t="e">
        <f>IF(J602=43,'Mission Importer'!A602,0)</f>
        <v>#VALUE!</v>
      </c>
      <c r="L602" t="e">
        <f>SEARCH("category",'Mission Importer'!A602)</f>
        <v>#VALUE!</v>
      </c>
      <c r="M602" t="e">
        <f>IF(L602=43,'Mission Importer'!A602,0)</f>
        <v>#VALUE!</v>
      </c>
    </row>
    <row r="603" spans="1:13" x14ac:dyDescent="0.3">
      <c r="A603" t="e">
        <f>SEARCH("livery",'Mission Importer'!A603)</f>
        <v>#VALUE!</v>
      </c>
      <c r="B603" t="e">
        <f>IF(A603=43,'Mission Importer'!A603,0)</f>
        <v>#VALUE!</v>
      </c>
      <c r="D603" t="e">
        <f>SEARCH("shape_name",'Mission Importer'!A603)</f>
        <v>#VALUE!</v>
      </c>
      <c r="E603" t="e">
        <f>IF(D603=43,'Mission Importer'!A603,0)</f>
        <v>#VALUE!</v>
      </c>
      <c r="G603" t="e">
        <f>SEARCH("shape_name",'Mission Importer'!A603)</f>
        <v>#VALUE!</v>
      </c>
      <c r="H603" t="e">
        <f>IF(G603=43,'Mission Importer'!A603,0)</f>
        <v>#VALUE!</v>
      </c>
      <c r="J603" t="e">
        <f>SEARCH("type",'Mission Importer'!A603)</f>
        <v>#VALUE!</v>
      </c>
      <c r="K603" t="e">
        <f>IF(J603=43,'Mission Importer'!A603,0)</f>
        <v>#VALUE!</v>
      </c>
      <c r="L603" t="e">
        <f>SEARCH("category",'Mission Importer'!A603)</f>
        <v>#VALUE!</v>
      </c>
      <c r="M603" t="e">
        <f>IF(L603=43,'Mission Importer'!A603,0)</f>
        <v>#VALUE!</v>
      </c>
    </row>
    <row r="604" spans="1:13" x14ac:dyDescent="0.3">
      <c r="A604" t="e">
        <f>SEARCH("livery",'Mission Importer'!A604)</f>
        <v>#VALUE!</v>
      </c>
      <c r="B604" t="e">
        <f>IF(A604=43,'Mission Importer'!A604,0)</f>
        <v>#VALUE!</v>
      </c>
      <c r="D604" t="e">
        <f>SEARCH("shape_name",'Mission Importer'!A604)</f>
        <v>#VALUE!</v>
      </c>
      <c r="E604" t="e">
        <f>IF(D604=43,'Mission Importer'!A604,0)</f>
        <v>#VALUE!</v>
      </c>
      <c r="G604" t="e">
        <f>SEARCH("shape_name",'Mission Importer'!A604)</f>
        <v>#VALUE!</v>
      </c>
      <c r="H604" t="e">
        <f>IF(G604=43,'Mission Importer'!A604,0)</f>
        <v>#VALUE!</v>
      </c>
      <c r="J604" t="e">
        <f>SEARCH("type",'Mission Importer'!A604)</f>
        <v>#VALUE!</v>
      </c>
      <c r="K604" t="e">
        <f>IF(J604=43,'Mission Importer'!A604,0)</f>
        <v>#VALUE!</v>
      </c>
      <c r="L604" t="e">
        <f>SEARCH("category",'Mission Importer'!A604)</f>
        <v>#VALUE!</v>
      </c>
      <c r="M604" t="e">
        <f>IF(L604=43,'Mission Importer'!A604,0)</f>
        <v>#VALUE!</v>
      </c>
    </row>
    <row r="605" spans="1:13" x14ac:dyDescent="0.3">
      <c r="A605" t="e">
        <f>SEARCH("livery",'Mission Importer'!A605)</f>
        <v>#VALUE!</v>
      </c>
      <c r="B605" t="e">
        <f>IF(A605=43,'Mission Importer'!A605,0)</f>
        <v>#VALUE!</v>
      </c>
      <c r="D605" t="e">
        <f>SEARCH("shape_name",'Mission Importer'!A605)</f>
        <v>#VALUE!</v>
      </c>
      <c r="E605" t="e">
        <f>IF(D605=43,'Mission Importer'!A605,0)</f>
        <v>#VALUE!</v>
      </c>
      <c r="G605" t="e">
        <f>SEARCH("shape_name",'Mission Importer'!A605)</f>
        <v>#VALUE!</v>
      </c>
      <c r="H605" t="e">
        <f>IF(G605=43,'Mission Importer'!A605,0)</f>
        <v>#VALUE!</v>
      </c>
      <c r="J605" t="e">
        <f>SEARCH("type",'Mission Importer'!A605)</f>
        <v>#VALUE!</v>
      </c>
      <c r="K605" t="e">
        <f>IF(J605=43,'Mission Importer'!A605,0)</f>
        <v>#VALUE!</v>
      </c>
      <c r="L605" t="e">
        <f>SEARCH("category",'Mission Importer'!A605)</f>
        <v>#VALUE!</v>
      </c>
      <c r="M605" t="e">
        <f>IF(L605=43,'Mission Importer'!A605,0)</f>
        <v>#VALUE!</v>
      </c>
    </row>
    <row r="606" spans="1:13" x14ac:dyDescent="0.3">
      <c r="A606" t="e">
        <f>SEARCH("livery",'Mission Importer'!A606)</f>
        <v>#VALUE!</v>
      </c>
      <c r="B606" t="e">
        <f>IF(A606=43,'Mission Importer'!A606,0)</f>
        <v>#VALUE!</v>
      </c>
      <c r="D606" t="e">
        <f>SEARCH("shape_name",'Mission Importer'!A606)</f>
        <v>#VALUE!</v>
      </c>
      <c r="E606" t="e">
        <f>IF(D606=43,'Mission Importer'!A606,0)</f>
        <v>#VALUE!</v>
      </c>
      <c r="G606" t="e">
        <f>SEARCH("shape_name",'Mission Importer'!A606)</f>
        <v>#VALUE!</v>
      </c>
      <c r="H606" t="e">
        <f>IF(G606=43,'Mission Importer'!A606,0)</f>
        <v>#VALUE!</v>
      </c>
      <c r="J606" t="e">
        <f>SEARCH("type",'Mission Importer'!A606)</f>
        <v>#VALUE!</v>
      </c>
      <c r="K606" t="e">
        <f>IF(J606=43,'Mission Importer'!A606,0)</f>
        <v>#VALUE!</v>
      </c>
      <c r="L606" t="e">
        <f>SEARCH("category",'Mission Importer'!A606)</f>
        <v>#VALUE!</v>
      </c>
      <c r="M606" t="e">
        <f>IF(L606=43,'Mission Importer'!A606,0)</f>
        <v>#VALUE!</v>
      </c>
    </row>
    <row r="607" spans="1:13" x14ac:dyDescent="0.3">
      <c r="A607" t="e">
        <f>SEARCH("livery",'Mission Importer'!A607)</f>
        <v>#VALUE!</v>
      </c>
      <c r="B607" t="e">
        <f>IF(A607=43,'Mission Importer'!A607,0)</f>
        <v>#VALUE!</v>
      </c>
      <c r="D607" t="e">
        <f>SEARCH("shape_name",'Mission Importer'!A607)</f>
        <v>#VALUE!</v>
      </c>
      <c r="E607" t="e">
        <f>IF(D607=43,'Mission Importer'!A607,0)</f>
        <v>#VALUE!</v>
      </c>
      <c r="G607" t="e">
        <f>SEARCH("shape_name",'Mission Importer'!A607)</f>
        <v>#VALUE!</v>
      </c>
      <c r="H607" t="e">
        <f>IF(G607=43,'Mission Importer'!A607,0)</f>
        <v>#VALUE!</v>
      </c>
      <c r="J607" t="e">
        <f>SEARCH("type",'Mission Importer'!A607)</f>
        <v>#VALUE!</v>
      </c>
      <c r="K607" t="e">
        <f>IF(J607=43,'Mission Importer'!A607,0)</f>
        <v>#VALUE!</v>
      </c>
      <c r="L607" t="e">
        <f>SEARCH("category",'Mission Importer'!A607)</f>
        <v>#VALUE!</v>
      </c>
      <c r="M607" t="e">
        <f>IF(L607=43,'Mission Importer'!A607,0)</f>
        <v>#VALUE!</v>
      </c>
    </row>
    <row r="608" spans="1:13" x14ac:dyDescent="0.3">
      <c r="A608" t="e">
        <f>SEARCH("livery",'Mission Importer'!A608)</f>
        <v>#VALUE!</v>
      </c>
      <c r="B608" t="e">
        <f>IF(A608=43,'Mission Importer'!A608,0)</f>
        <v>#VALUE!</v>
      </c>
      <c r="D608" t="e">
        <f>SEARCH("shape_name",'Mission Importer'!A608)</f>
        <v>#VALUE!</v>
      </c>
      <c r="E608" t="e">
        <f>IF(D608=43,'Mission Importer'!A608,0)</f>
        <v>#VALUE!</v>
      </c>
      <c r="G608" t="e">
        <f>SEARCH("shape_name",'Mission Importer'!A608)</f>
        <v>#VALUE!</v>
      </c>
      <c r="H608" t="e">
        <f>IF(G608=43,'Mission Importer'!A608,0)</f>
        <v>#VALUE!</v>
      </c>
      <c r="J608" t="e">
        <f>SEARCH("type",'Mission Importer'!A608)</f>
        <v>#VALUE!</v>
      </c>
      <c r="K608" t="e">
        <f>IF(J608=43,'Mission Importer'!A608,0)</f>
        <v>#VALUE!</v>
      </c>
      <c r="L608" t="e">
        <f>SEARCH("category",'Mission Importer'!A608)</f>
        <v>#VALUE!</v>
      </c>
      <c r="M608" t="e">
        <f>IF(L608=43,'Mission Importer'!A608,0)</f>
        <v>#VALUE!</v>
      </c>
    </row>
    <row r="609" spans="1:13" x14ac:dyDescent="0.3">
      <c r="A609" t="e">
        <f>SEARCH("livery",'Mission Importer'!A609)</f>
        <v>#VALUE!</v>
      </c>
      <c r="B609" t="e">
        <f>IF(A609=43,'Mission Importer'!A609,0)</f>
        <v>#VALUE!</v>
      </c>
      <c r="D609" t="e">
        <f>SEARCH("shape_name",'Mission Importer'!A609)</f>
        <v>#VALUE!</v>
      </c>
      <c r="E609" t="e">
        <f>IF(D609=43,'Mission Importer'!A609,0)</f>
        <v>#VALUE!</v>
      </c>
      <c r="G609" t="e">
        <f>SEARCH("shape_name",'Mission Importer'!A609)</f>
        <v>#VALUE!</v>
      </c>
      <c r="H609" t="e">
        <f>IF(G609=43,'Mission Importer'!A609,0)</f>
        <v>#VALUE!</v>
      </c>
      <c r="J609" t="e">
        <f>SEARCH("type",'Mission Importer'!A609)</f>
        <v>#VALUE!</v>
      </c>
      <c r="K609" t="e">
        <f>IF(J609=43,'Mission Importer'!A609,0)</f>
        <v>#VALUE!</v>
      </c>
      <c r="L609" t="e">
        <f>SEARCH("category",'Mission Importer'!A609)</f>
        <v>#VALUE!</v>
      </c>
      <c r="M609" t="e">
        <f>IF(L609=43,'Mission Importer'!A609,0)</f>
        <v>#VALUE!</v>
      </c>
    </row>
    <row r="610" spans="1:13" x14ac:dyDescent="0.3">
      <c r="A610" t="e">
        <f>SEARCH("livery",'Mission Importer'!A610)</f>
        <v>#VALUE!</v>
      </c>
      <c r="B610" t="e">
        <f>IF(A610=43,'Mission Importer'!A610,0)</f>
        <v>#VALUE!</v>
      </c>
      <c r="D610" t="e">
        <f>SEARCH("shape_name",'Mission Importer'!A610)</f>
        <v>#VALUE!</v>
      </c>
      <c r="E610" t="e">
        <f>IF(D610=43,'Mission Importer'!A610,0)</f>
        <v>#VALUE!</v>
      </c>
      <c r="G610" t="e">
        <f>SEARCH("shape_name",'Mission Importer'!A610)</f>
        <v>#VALUE!</v>
      </c>
      <c r="H610" t="e">
        <f>IF(G610=43,'Mission Importer'!A610,0)</f>
        <v>#VALUE!</v>
      </c>
      <c r="J610" t="e">
        <f>SEARCH("type",'Mission Importer'!A610)</f>
        <v>#VALUE!</v>
      </c>
      <c r="K610" t="e">
        <f>IF(J610=43,'Mission Importer'!A610,0)</f>
        <v>#VALUE!</v>
      </c>
      <c r="L610" t="e">
        <f>SEARCH("category",'Mission Importer'!A610)</f>
        <v>#VALUE!</v>
      </c>
      <c r="M610" t="e">
        <f>IF(L610=43,'Mission Importer'!A610,0)</f>
        <v>#VALUE!</v>
      </c>
    </row>
    <row r="611" spans="1:13" x14ac:dyDescent="0.3">
      <c r="A611" t="e">
        <f>SEARCH("livery",'Mission Importer'!A611)</f>
        <v>#VALUE!</v>
      </c>
      <c r="B611" t="e">
        <f>IF(A611=43,'Mission Importer'!A611,0)</f>
        <v>#VALUE!</v>
      </c>
      <c r="D611" t="e">
        <f>SEARCH("shape_name",'Mission Importer'!A611)</f>
        <v>#VALUE!</v>
      </c>
      <c r="E611" t="e">
        <f>IF(D611=43,'Mission Importer'!A611,0)</f>
        <v>#VALUE!</v>
      </c>
      <c r="G611" t="e">
        <f>SEARCH("shape_name",'Mission Importer'!A611)</f>
        <v>#VALUE!</v>
      </c>
      <c r="H611" t="e">
        <f>IF(G611=43,'Mission Importer'!A611,0)</f>
        <v>#VALUE!</v>
      </c>
      <c r="J611" t="e">
        <f>SEARCH("type",'Mission Importer'!A611)</f>
        <v>#VALUE!</v>
      </c>
      <c r="K611" t="e">
        <f>IF(J611=43,'Mission Importer'!A611,0)</f>
        <v>#VALUE!</v>
      </c>
      <c r="L611" t="e">
        <f>SEARCH("category",'Mission Importer'!A611)</f>
        <v>#VALUE!</v>
      </c>
      <c r="M611" t="e">
        <f>IF(L611=43,'Mission Importer'!A611,0)</f>
        <v>#VALUE!</v>
      </c>
    </row>
    <row r="612" spans="1:13" x14ac:dyDescent="0.3">
      <c r="A612" t="e">
        <f>SEARCH("livery",'Mission Importer'!A612)</f>
        <v>#VALUE!</v>
      </c>
      <c r="B612" t="e">
        <f>IF(A612=43,'Mission Importer'!A612,0)</f>
        <v>#VALUE!</v>
      </c>
      <c r="D612" t="e">
        <f>SEARCH("shape_name",'Mission Importer'!A612)</f>
        <v>#VALUE!</v>
      </c>
      <c r="E612" t="e">
        <f>IF(D612=43,'Mission Importer'!A612,0)</f>
        <v>#VALUE!</v>
      </c>
      <c r="G612" t="e">
        <f>SEARCH("shape_name",'Mission Importer'!A612)</f>
        <v>#VALUE!</v>
      </c>
      <c r="H612" t="e">
        <f>IF(G612=43,'Mission Importer'!A612,0)</f>
        <v>#VALUE!</v>
      </c>
      <c r="J612" t="e">
        <f>SEARCH("type",'Mission Importer'!A612)</f>
        <v>#VALUE!</v>
      </c>
      <c r="K612" t="e">
        <f>IF(J612=43,'Mission Importer'!A612,0)</f>
        <v>#VALUE!</v>
      </c>
      <c r="L612" t="e">
        <f>SEARCH("category",'Mission Importer'!A612)</f>
        <v>#VALUE!</v>
      </c>
      <c r="M612" t="e">
        <f>IF(L612=43,'Mission Importer'!A612,0)</f>
        <v>#VALUE!</v>
      </c>
    </row>
    <row r="613" spans="1:13" x14ac:dyDescent="0.3">
      <c r="A613" t="e">
        <f>SEARCH("livery",'Mission Importer'!A613)</f>
        <v>#VALUE!</v>
      </c>
      <c r="B613" t="e">
        <f>IF(A613=43,'Mission Importer'!A613,0)</f>
        <v>#VALUE!</v>
      </c>
      <c r="D613" t="e">
        <f>SEARCH("shape_name",'Mission Importer'!A613)</f>
        <v>#VALUE!</v>
      </c>
      <c r="E613" t="e">
        <f>IF(D613=43,'Mission Importer'!A613,0)</f>
        <v>#VALUE!</v>
      </c>
      <c r="G613" t="e">
        <f>SEARCH("shape_name",'Mission Importer'!A613)</f>
        <v>#VALUE!</v>
      </c>
      <c r="H613" t="e">
        <f>IF(G613=43,'Mission Importer'!A613,0)</f>
        <v>#VALUE!</v>
      </c>
      <c r="J613" t="e">
        <f>SEARCH("type",'Mission Importer'!A613)</f>
        <v>#VALUE!</v>
      </c>
      <c r="K613" t="e">
        <f>IF(J613=43,'Mission Importer'!A613,0)</f>
        <v>#VALUE!</v>
      </c>
      <c r="L613" t="e">
        <f>SEARCH("category",'Mission Importer'!A613)</f>
        <v>#VALUE!</v>
      </c>
      <c r="M613" t="e">
        <f>IF(L613=43,'Mission Importer'!A613,0)</f>
        <v>#VALUE!</v>
      </c>
    </row>
    <row r="614" spans="1:13" x14ac:dyDescent="0.3">
      <c r="A614" t="e">
        <f>SEARCH("livery",'Mission Importer'!A614)</f>
        <v>#VALUE!</v>
      </c>
      <c r="B614" t="e">
        <f>IF(A614=43,'Mission Importer'!A614,0)</f>
        <v>#VALUE!</v>
      </c>
      <c r="D614" t="e">
        <f>SEARCH("shape_name",'Mission Importer'!A614)</f>
        <v>#VALUE!</v>
      </c>
      <c r="E614" t="e">
        <f>IF(D614=43,'Mission Importer'!A614,0)</f>
        <v>#VALUE!</v>
      </c>
      <c r="G614" t="e">
        <f>SEARCH("shape_name",'Mission Importer'!A614)</f>
        <v>#VALUE!</v>
      </c>
      <c r="H614" t="e">
        <f>IF(G614=43,'Mission Importer'!A614,0)</f>
        <v>#VALUE!</v>
      </c>
      <c r="J614" t="e">
        <f>SEARCH("type",'Mission Importer'!A614)</f>
        <v>#VALUE!</v>
      </c>
      <c r="K614" t="e">
        <f>IF(J614=43,'Mission Importer'!A614,0)</f>
        <v>#VALUE!</v>
      </c>
      <c r="L614" t="e">
        <f>SEARCH("category",'Mission Importer'!A614)</f>
        <v>#VALUE!</v>
      </c>
      <c r="M614" t="e">
        <f>IF(L614=43,'Mission Importer'!A614,0)</f>
        <v>#VALUE!</v>
      </c>
    </row>
    <row r="615" spans="1:13" x14ac:dyDescent="0.3">
      <c r="A615" t="e">
        <f>SEARCH("livery",'Mission Importer'!A615)</f>
        <v>#VALUE!</v>
      </c>
      <c r="B615" t="e">
        <f>IF(A615=43,'Mission Importer'!A615,0)</f>
        <v>#VALUE!</v>
      </c>
      <c r="D615" t="e">
        <f>SEARCH("shape_name",'Mission Importer'!A615)</f>
        <v>#VALUE!</v>
      </c>
      <c r="E615" t="e">
        <f>IF(D615=43,'Mission Importer'!A615,0)</f>
        <v>#VALUE!</v>
      </c>
      <c r="G615" t="e">
        <f>SEARCH("shape_name",'Mission Importer'!A615)</f>
        <v>#VALUE!</v>
      </c>
      <c r="H615" t="e">
        <f>IF(G615=43,'Mission Importer'!A615,0)</f>
        <v>#VALUE!</v>
      </c>
      <c r="J615" t="e">
        <f>SEARCH("type",'Mission Importer'!A615)</f>
        <v>#VALUE!</v>
      </c>
      <c r="K615" t="e">
        <f>IF(J615=43,'Mission Importer'!A615,0)</f>
        <v>#VALUE!</v>
      </c>
      <c r="L615" t="e">
        <f>SEARCH("category",'Mission Importer'!A615)</f>
        <v>#VALUE!</v>
      </c>
      <c r="M615" t="e">
        <f>IF(L615=43,'Mission Importer'!A615,0)</f>
        <v>#VALUE!</v>
      </c>
    </row>
    <row r="616" spans="1:13" x14ac:dyDescent="0.3">
      <c r="A616" t="e">
        <f>SEARCH("livery",'Mission Importer'!A616)</f>
        <v>#VALUE!</v>
      </c>
      <c r="B616" t="e">
        <f>IF(A616=43,'Mission Importer'!A616,0)</f>
        <v>#VALUE!</v>
      </c>
      <c r="D616" t="e">
        <f>SEARCH("shape_name",'Mission Importer'!A616)</f>
        <v>#VALUE!</v>
      </c>
      <c r="E616" t="e">
        <f>IF(D616=43,'Mission Importer'!A616,0)</f>
        <v>#VALUE!</v>
      </c>
      <c r="G616" t="e">
        <f>SEARCH("shape_name",'Mission Importer'!A616)</f>
        <v>#VALUE!</v>
      </c>
      <c r="H616" t="e">
        <f>IF(G616=43,'Mission Importer'!A616,0)</f>
        <v>#VALUE!</v>
      </c>
      <c r="J616" t="e">
        <f>SEARCH("type",'Mission Importer'!A616)</f>
        <v>#VALUE!</v>
      </c>
      <c r="K616" t="e">
        <f>IF(J616=43,'Mission Importer'!A616,0)</f>
        <v>#VALUE!</v>
      </c>
      <c r="L616" t="e">
        <f>SEARCH("category",'Mission Importer'!A616)</f>
        <v>#VALUE!</v>
      </c>
      <c r="M616" t="e">
        <f>IF(L616=43,'Mission Importer'!A616,0)</f>
        <v>#VALUE!</v>
      </c>
    </row>
    <row r="617" spans="1:13" x14ac:dyDescent="0.3">
      <c r="A617" t="e">
        <f>SEARCH("livery",'Mission Importer'!A617)</f>
        <v>#VALUE!</v>
      </c>
      <c r="B617" t="e">
        <f>IF(A617=43,'Mission Importer'!A617,0)</f>
        <v>#VALUE!</v>
      </c>
      <c r="D617" t="e">
        <f>SEARCH("shape_name",'Mission Importer'!A617)</f>
        <v>#VALUE!</v>
      </c>
      <c r="E617" t="e">
        <f>IF(D617=43,'Mission Importer'!A617,0)</f>
        <v>#VALUE!</v>
      </c>
      <c r="G617" t="e">
        <f>SEARCH("shape_name",'Mission Importer'!A617)</f>
        <v>#VALUE!</v>
      </c>
      <c r="H617" t="e">
        <f>IF(G617=43,'Mission Importer'!A617,0)</f>
        <v>#VALUE!</v>
      </c>
      <c r="J617" t="e">
        <f>SEARCH("type",'Mission Importer'!A617)</f>
        <v>#VALUE!</v>
      </c>
      <c r="K617" t="e">
        <f>IF(J617=43,'Mission Importer'!A617,0)</f>
        <v>#VALUE!</v>
      </c>
      <c r="L617" t="e">
        <f>SEARCH("category",'Mission Importer'!A617)</f>
        <v>#VALUE!</v>
      </c>
      <c r="M617" t="e">
        <f>IF(L617=43,'Mission Importer'!A617,0)</f>
        <v>#VALUE!</v>
      </c>
    </row>
    <row r="618" spans="1:13" x14ac:dyDescent="0.3">
      <c r="A618" t="e">
        <f>SEARCH("livery",'Mission Importer'!A618)</f>
        <v>#VALUE!</v>
      </c>
      <c r="B618" t="e">
        <f>IF(A618=43,'Mission Importer'!A618,0)</f>
        <v>#VALUE!</v>
      </c>
      <c r="D618" t="e">
        <f>SEARCH("shape_name",'Mission Importer'!A618)</f>
        <v>#VALUE!</v>
      </c>
      <c r="E618" t="e">
        <f>IF(D618=43,'Mission Importer'!A618,0)</f>
        <v>#VALUE!</v>
      </c>
      <c r="G618" t="e">
        <f>SEARCH("shape_name",'Mission Importer'!A618)</f>
        <v>#VALUE!</v>
      </c>
      <c r="H618" t="e">
        <f>IF(G618=43,'Mission Importer'!A618,0)</f>
        <v>#VALUE!</v>
      </c>
      <c r="J618" t="e">
        <f>SEARCH("type",'Mission Importer'!A618)</f>
        <v>#VALUE!</v>
      </c>
      <c r="K618" t="e">
        <f>IF(J618=43,'Mission Importer'!A618,0)</f>
        <v>#VALUE!</v>
      </c>
      <c r="L618" t="e">
        <f>SEARCH("category",'Mission Importer'!A618)</f>
        <v>#VALUE!</v>
      </c>
      <c r="M618" t="e">
        <f>IF(L618=43,'Mission Importer'!A618,0)</f>
        <v>#VALUE!</v>
      </c>
    </row>
    <row r="619" spans="1:13" x14ac:dyDescent="0.3">
      <c r="A619" t="e">
        <f>SEARCH("livery",'Mission Importer'!A619)</f>
        <v>#VALUE!</v>
      </c>
      <c r="B619" t="e">
        <f>IF(A619=43,'Mission Importer'!A619,0)</f>
        <v>#VALUE!</v>
      </c>
      <c r="D619" t="e">
        <f>SEARCH("shape_name",'Mission Importer'!A619)</f>
        <v>#VALUE!</v>
      </c>
      <c r="E619" t="e">
        <f>IF(D619=43,'Mission Importer'!A619,0)</f>
        <v>#VALUE!</v>
      </c>
      <c r="G619" t="e">
        <f>SEARCH("shape_name",'Mission Importer'!A619)</f>
        <v>#VALUE!</v>
      </c>
      <c r="H619" t="e">
        <f>IF(G619=43,'Mission Importer'!A619,0)</f>
        <v>#VALUE!</v>
      </c>
      <c r="J619" t="e">
        <f>SEARCH("type",'Mission Importer'!A619)</f>
        <v>#VALUE!</v>
      </c>
      <c r="K619" t="e">
        <f>IF(J619=43,'Mission Importer'!A619,0)</f>
        <v>#VALUE!</v>
      </c>
      <c r="L619" t="e">
        <f>SEARCH("category",'Mission Importer'!A619)</f>
        <v>#VALUE!</v>
      </c>
      <c r="M619" t="e">
        <f>IF(L619=43,'Mission Importer'!A619,0)</f>
        <v>#VALUE!</v>
      </c>
    </row>
    <row r="620" spans="1:13" x14ac:dyDescent="0.3">
      <c r="A620" t="e">
        <f>SEARCH("livery",'Mission Importer'!A620)</f>
        <v>#VALUE!</v>
      </c>
      <c r="B620" t="e">
        <f>IF(A620=43,'Mission Importer'!A620,0)</f>
        <v>#VALUE!</v>
      </c>
      <c r="D620" t="e">
        <f>SEARCH("shape_name",'Mission Importer'!A620)</f>
        <v>#VALUE!</v>
      </c>
      <c r="E620" t="e">
        <f>IF(D620=43,'Mission Importer'!A620,0)</f>
        <v>#VALUE!</v>
      </c>
      <c r="G620" t="e">
        <f>SEARCH("shape_name",'Mission Importer'!A620)</f>
        <v>#VALUE!</v>
      </c>
      <c r="H620" t="e">
        <f>IF(G620=43,'Mission Importer'!A620,0)</f>
        <v>#VALUE!</v>
      </c>
      <c r="J620" t="e">
        <f>SEARCH("type",'Mission Importer'!A620)</f>
        <v>#VALUE!</v>
      </c>
      <c r="K620" t="e">
        <f>IF(J620=43,'Mission Importer'!A620,0)</f>
        <v>#VALUE!</v>
      </c>
      <c r="L620" t="e">
        <f>SEARCH("category",'Mission Importer'!A620)</f>
        <v>#VALUE!</v>
      </c>
      <c r="M620" t="e">
        <f>IF(L620=43,'Mission Importer'!A620,0)</f>
        <v>#VALUE!</v>
      </c>
    </row>
    <row r="621" spans="1:13" x14ac:dyDescent="0.3">
      <c r="A621" t="e">
        <f>SEARCH("livery",'Mission Importer'!A621)</f>
        <v>#VALUE!</v>
      </c>
      <c r="B621" t="e">
        <f>IF(A621=43,'Mission Importer'!A621,0)</f>
        <v>#VALUE!</v>
      </c>
      <c r="D621" t="e">
        <f>SEARCH("shape_name",'Mission Importer'!A621)</f>
        <v>#VALUE!</v>
      </c>
      <c r="E621" t="e">
        <f>IF(D621=43,'Mission Importer'!A621,0)</f>
        <v>#VALUE!</v>
      </c>
      <c r="G621" t="e">
        <f>SEARCH("shape_name",'Mission Importer'!A621)</f>
        <v>#VALUE!</v>
      </c>
      <c r="H621" t="e">
        <f>IF(G621=43,'Mission Importer'!A621,0)</f>
        <v>#VALUE!</v>
      </c>
      <c r="J621" t="e">
        <f>SEARCH("type",'Mission Importer'!A621)</f>
        <v>#VALUE!</v>
      </c>
      <c r="K621" t="e">
        <f>IF(J621=43,'Mission Importer'!A621,0)</f>
        <v>#VALUE!</v>
      </c>
      <c r="L621" t="e">
        <f>SEARCH("category",'Mission Importer'!A621)</f>
        <v>#VALUE!</v>
      </c>
      <c r="M621" t="e">
        <f>IF(L621=43,'Mission Importer'!A621,0)</f>
        <v>#VALUE!</v>
      </c>
    </row>
    <row r="622" spans="1:13" x14ac:dyDescent="0.3">
      <c r="A622" t="e">
        <f>SEARCH("livery",'Mission Importer'!A622)</f>
        <v>#VALUE!</v>
      </c>
      <c r="B622" t="e">
        <f>IF(A622=43,'Mission Importer'!A622,0)</f>
        <v>#VALUE!</v>
      </c>
      <c r="D622" t="e">
        <f>SEARCH("shape_name",'Mission Importer'!A622)</f>
        <v>#VALUE!</v>
      </c>
      <c r="E622" t="e">
        <f>IF(D622=43,'Mission Importer'!A622,0)</f>
        <v>#VALUE!</v>
      </c>
      <c r="G622" t="e">
        <f>SEARCH("shape_name",'Mission Importer'!A622)</f>
        <v>#VALUE!</v>
      </c>
      <c r="H622" t="e">
        <f>IF(G622=43,'Mission Importer'!A622,0)</f>
        <v>#VALUE!</v>
      </c>
      <c r="J622" t="e">
        <f>SEARCH("type",'Mission Importer'!A622)</f>
        <v>#VALUE!</v>
      </c>
      <c r="K622" t="e">
        <f>IF(J622=43,'Mission Importer'!A622,0)</f>
        <v>#VALUE!</v>
      </c>
      <c r="L622" t="e">
        <f>SEARCH("category",'Mission Importer'!A622)</f>
        <v>#VALUE!</v>
      </c>
      <c r="M622" t="e">
        <f>IF(L622=43,'Mission Importer'!A622,0)</f>
        <v>#VALUE!</v>
      </c>
    </row>
    <row r="623" spans="1:13" x14ac:dyDescent="0.3">
      <c r="A623" t="e">
        <f>SEARCH("livery",'Mission Importer'!A623)</f>
        <v>#VALUE!</v>
      </c>
      <c r="B623" t="e">
        <f>IF(A623=43,'Mission Importer'!A623,0)</f>
        <v>#VALUE!</v>
      </c>
      <c r="D623" t="e">
        <f>SEARCH("shape_name",'Mission Importer'!A623)</f>
        <v>#VALUE!</v>
      </c>
      <c r="E623" t="e">
        <f>IF(D623=43,'Mission Importer'!A623,0)</f>
        <v>#VALUE!</v>
      </c>
      <c r="G623" t="e">
        <f>SEARCH("shape_name",'Mission Importer'!A623)</f>
        <v>#VALUE!</v>
      </c>
      <c r="H623" t="e">
        <f>IF(G623=43,'Mission Importer'!A623,0)</f>
        <v>#VALUE!</v>
      </c>
      <c r="J623" t="e">
        <f>SEARCH("type",'Mission Importer'!A623)</f>
        <v>#VALUE!</v>
      </c>
      <c r="K623" t="e">
        <f>IF(J623=43,'Mission Importer'!A623,0)</f>
        <v>#VALUE!</v>
      </c>
      <c r="L623" t="e">
        <f>SEARCH("category",'Mission Importer'!A623)</f>
        <v>#VALUE!</v>
      </c>
      <c r="M623" t="e">
        <f>IF(L623=43,'Mission Importer'!A623,0)</f>
        <v>#VALUE!</v>
      </c>
    </row>
    <row r="624" spans="1:13" x14ac:dyDescent="0.3">
      <c r="A624" t="e">
        <f>SEARCH("livery",'Mission Importer'!A624)</f>
        <v>#VALUE!</v>
      </c>
      <c r="B624" t="e">
        <f>IF(A624=43,'Mission Importer'!A624,0)</f>
        <v>#VALUE!</v>
      </c>
      <c r="D624" t="e">
        <f>SEARCH("shape_name",'Mission Importer'!A624)</f>
        <v>#VALUE!</v>
      </c>
      <c r="E624" t="e">
        <f>IF(D624=43,'Mission Importer'!A624,0)</f>
        <v>#VALUE!</v>
      </c>
      <c r="G624" t="e">
        <f>SEARCH("shape_name",'Mission Importer'!A624)</f>
        <v>#VALUE!</v>
      </c>
      <c r="H624" t="e">
        <f>IF(G624=43,'Mission Importer'!A624,0)</f>
        <v>#VALUE!</v>
      </c>
      <c r="J624" t="e">
        <f>SEARCH("type",'Mission Importer'!A624)</f>
        <v>#VALUE!</v>
      </c>
      <c r="K624" t="e">
        <f>IF(J624=43,'Mission Importer'!A624,0)</f>
        <v>#VALUE!</v>
      </c>
      <c r="L624" t="e">
        <f>SEARCH("category",'Mission Importer'!A624)</f>
        <v>#VALUE!</v>
      </c>
      <c r="M624" t="e">
        <f>IF(L624=43,'Mission Importer'!A624,0)</f>
        <v>#VALUE!</v>
      </c>
    </row>
    <row r="625" spans="1:13" x14ac:dyDescent="0.3">
      <c r="A625" t="e">
        <f>SEARCH("livery",'Mission Importer'!A625)</f>
        <v>#VALUE!</v>
      </c>
      <c r="B625" t="e">
        <f>IF(A625=43,'Mission Importer'!A625,0)</f>
        <v>#VALUE!</v>
      </c>
      <c r="D625" t="e">
        <f>SEARCH("shape_name",'Mission Importer'!A625)</f>
        <v>#VALUE!</v>
      </c>
      <c r="E625" t="e">
        <f>IF(D625=43,'Mission Importer'!A625,0)</f>
        <v>#VALUE!</v>
      </c>
      <c r="G625" t="e">
        <f>SEARCH("shape_name",'Mission Importer'!A625)</f>
        <v>#VALUE!</v>
      </c>
      <c r="H625" t="e">
        <f>IF(G625=43,'Mission Importer'!A625,0)</f>
        <v>#VALUE!</v>
      </c>
      <c r="J625">
        <f>SEARCH("type",'Mission Importer'!A625)</f>
        <v>47</v>
      </c>
      <c r="K625">
        <f>IF(J625=43,'Mission Importer'!A625,0)</f>
        <v>0</v>
      </c>
      <c r="L625" t="e">
        <f>SEARCH("category",'Mission Importer'!A625)</f>
        <v>#VALUE!</v>
      </c>
      <c r="M625" t="e">
        <f>IF(L625=43,'Mission Importer'!A625,0)</f>
        <v>#VALUE!</v>
      </c>
    </row>
    <row r="626" spans="1:13" x14ac:dyDescent="0.3">
      <c r="A626" t="e">
        <f>SEARCH("livery",'Mission Importer'!A626)</f>
        <v>#VALUE!</v>
      </c>
      <c r="B626" t="e">
        <f>IF(A626=43,'Mission Importer'!A626,0)</f>
        <v>#VALUE!</v>
      </c>
      <c r="D626" t="e">
        <f>SEARCH("shape_name",'Mission Importer'!A626)</f>
        <v>#VALUE!</v>
      </c>
      <c r="E626" t="e">
        <f>IF(D626=43,'Mission Importer'!A626,0)</f>
        <v>#VALUE!</v>
      </c>
      <c r="G626" t="e">
        <f>SEARCH("shape_name",'Mission Importer'!A626)</f>
        <v>#VALUE!</v>
      </c>
      <c r="H626" t="e">
        <f>IF(G626=43,'Mission Importer'!A626,0)</f>
        <v>#VALUE!</v>
      </c>
      <c r="J626" t="e">
        <f>SEARCH("type",'Mission Importer'!A626)</f>
        <v>#VALUE!</v>
      </c>
      <c r="K626" t="e">
        <f>IF(J626=43,'Mission Importer'!A626,0)</f>
        <v>#VALUE!</v>
      </c>
      <c r="L626" t="e">
        <f>SEARCH("category",'Mission Importer'!A626)</f>
        <v>#VALUE!</v>
      </c>
      <c r="M626" t="e">
        <f>IF(L626=43,'Mission Importer'!A626,0)</f>
        <v>#VALUE!</v>
      </c>
    </row>
    <row r="627" spans="1:13" x14ac:dyDescent="0.3">
      <c r="A627" t="e">
        <f>SEARCH("livery",'Mission Importer'!A627)</f>
        <v>#VALUE!</v>
      </c>
      <c r="B627" t="e">
        <f>IF(A627=43,'Mission Importer'!A627,0)</f>
        <v>#VALUE!</v>
      </c>
      <c r="D627" t="e">
        <f>SEARCH("shape_name",'Mission Importer'!A627)</f>
        <v>#VALUE!</v>
      </c>
      <c r="E627" t="e">
        <f>IF(D627=43,'Mission Importer'!A627,0)</f>
        <v>#VALUE!</v>
      </c>
      <c r="G627" t="e">
        <f>SEARCH("shape_name",'Mission Importer'!A627)</f>
        <v>#VALUE!</v>
      </c>
      <c r="H627" t="e">
        <f>IF(G627=43,'Mission Importer'!A627,0)</f>
        <v>#VALUE!</v>
      </c>
      <c r="J627" t="e">
        <f>SEARCH("type",'Mission Importer'!A627)</f>
        <v>#VALUE!</v>
      </c>
      <c r="K627" t="e">
        <f>IF(J627=43,'Mission Importer'!A627,0)</f>
        <v>#VALUE!</v>
      </c>
      <c r="L627" t="e">
        <f>SEARCH("category",'Mission Importer'!A627)</f>
        <v>#VALUE!</v>
      </c>
      <c r="M627" t="e">
        <f>IF(L627=43,'Mission Importer'!A627,0)</f>
        <v>#VALUE!</v>
      </c>
    </row>
    <row r="628" spans="1:13" x14ac:dyDescent="0.3">
      <c r="A628" t="e">
        <f>SEARCH("livery",'Mission Importer'!A628)</f>
        <v>#VALUE!</v>
      </c>
      <c r="B628" t="e">
        <f>IF(A628=43,'Mission Importer'!A628,0)</f>
        <v>#VALUE!</v>
      </c>
      <c r="D628" t="e">
        <f>SEARCH("shape_name",'Mission Importer'!A628)</f>
        <v>#VALUE!</v>
      </c>
      <c r="E628" t="e">
        <f>IF(D628=43,'Mission Importer'!A628,0)</f>
        <v>#VALUE!</v>
      </c>
      <c r="G628" t="e">
        <f>SEARCH("shape_name",'Mission Importer'!A628)</f>
        <v>#VALUE!</v>
      </c>
      <c r="H628" t="e">
        <f>IF(G628=43,'Mission Importer'!A628,0)</f>
        <v>#VALUE!</v>
      </c>
      <c r="J628" t="e">
        <f>SEARCH("type",'Mission Importer'!A628)</f>
        <v>#VALUE!</v>
      </c>
      <c r="K628" t="e">
        <f>IF(J628=43,'Mission Importer'!A628,0)</f>
        <v>#VALUE!</v>
      </c>
      <c r="L628" t="e">
        <f>SEARCH("category",'Mission Importer'!A628)</f>
        <v>#VALUE!</v>
      </c>
      <c r="M628" t="e">
        <f>IF(L628=43,'Mission Importer'!A628,0)</f>
        <v>#VALUE!</v>
      </c>
    </row>
    <row r="629" spans="1:13" x14ac:dyDescent="0.3">
      <c r="A629" t="e">
        <f>SEARCH("livery",'Mission Importer'!A629)</f>
        <v>#VALUE!</v>
      </c>
      <c r="B629" t="e">
        <f>IF(A629=43,'Mission Importer'!A629,0)</f>
        <v>#VALUE!</v>
      </c>
      <c r="D629" t="e">
        <f>SEARCH("shape_name",'Mission Importer'!A629)</f>
        <v>#VALUE!</v>
      </c>
      <c r="E629" t="e">
        <f>IF(D629=43,'Mission Importer'!A629,0)</f>
        <v>#VALUE!</v>
      </c>
      <c r="G629" t="e">
        <f>SEARCH("shape_name",'Mission Importer'!A629)</f>
        <v>#VALUE!</v>
      </c>
      <c r="H629" t="e">
        <f>IF(G629=43,'Mission Importer'!A629,0)</f>
        <v>#VALUE!</v>
      </c>
      <c r="J629" t="e">
        <f>SEARCH("type",'Mission Importer'!A629)</f>
        <v>#VALUE!</v>
      </c>
      <c r="K629" t="e">
        <f>IF(J629=43,'Mission Importer'!A629,0)</f>
        <v>#VALUE!</v>
      </c>
      <c r="L629" t="e">
        <f>SEARCH("category",'Mission Importer'!A629)</f>
        <v>#VALUE!</v>
      </c>
      <c r="M629" t="e">
        <f>IF(L629=43,'Mission Importer'!A629,0)</f>
        <v>#VALUE!</v>
      </c>
    </row>
    <row r="630" spans="1:13" x14ac:dyDescent="0.3">
      <c r="A630" t="e">
        <f>SEARCH("livery",'Mission Importer'!A630)</f>
        <v>#VALUE!</v>
      </c>
      <c r="B630" t="e">
        <f>IF(A630=43,'Mission Importer'!A630,0)</f>
        <v>#VALUE!</v>
      </c>
      <c r="D630" t="e">
        <f>SEARCH("shape_name",'Mission Importer'!A630)</f>
        <v>#VALUE!</v>
      </c>
      <c r="E630" t="e">
        <f>IF(D630=43,'Mission Importer'!A630,0)</f>
        <v>#VALUE!</v>
      </c>
      <c r="G630" t="e">
        <f>SEARCH("shape_name",'Mission Importer'!A630)</f>
        <v>#VALUE!</v>
      </c>
      <c r="H630" t="e">
        <f>IF(G630=43,'Mission Importer'!A630,0)</f>
        <v>#VALUE!</v>
      </c>
      <c r="J630" t="e">
        <f>SEARCH("type",'Mission Importer'!A630)</f>
        <v>#VALUE!</v>
      </c>
      <c r="K630" t="e">
        <f>IF(J630=43,'Mission Importer'!A630,0)</f>
        <v>#VALUE!</v>
      </c>
      <c r="L630" t="e">
        <f>SEARCH("category",'Mission Importer'!A630)</f>
        <v>#VALUE!</v>
      </c>
      <c r="M630" t="e">
        <f>IF(L630=43,'Mission Importer'!A630,0)</f>
        <v>#VALUE!</v>
      </c>
    </row>
    <row r="631" spans="1:13" x14ac:dyDescent="0.3">
      <c r="A631" t="e">
        <f>SEARCH("livery",'Mission Importer'!A631)</f>
        <v>#VALUE!</v>
      </c>
      <c r="B631" t="e">
        <f>IF(A631=43,'Mission Importer'!A631,0)</f>
        <v>#VALUE!</v>
      </c>
      <c r="D631" t="e">
        <f>SEARCH("shape_name",'Mission Importer'!A631)</f>
        <v>#VALUE!</v>
      </c>
      <c r="E631" t="e">
        <f>IF(D631=43,'Mission Importer'!A631,0)</f>
        <v>#VALUE!</v>
      </c>
      <c r="G631" t="e">
        <f>SEARCH("shape_name",'Mission Importer'!A631)</f>
        <v>#VALUE!</v>
      </c>
      <c r="H631" t="e">
        <f>IF(G631=43,'Mission Importer'!A631,0)</f>
        <v>#VALUE!</v>
      </c>
      <c r="J631" t="e">
        <f>SEARCH("type",'Mission Importer'!A631)</f>
        <v>#VALUE!</v>
      </c>
      <c r="K631" t="e">
        <f>IF(J631=43,'Mission Importer'!A631,0)</f>
        <v>#VALUE!</v>
      </c>
      <c r="L631" t="e">
        <f>SEARCH("category",'Mission Importer'!A631)</f>
        <v>#VALUE!</v>
      </c>
      <c r="M631" t="e">
        <f>IF(L631=43,'Mission Importer'!A631,0)</f>
        <v>#VALUE!</v>
      </c>
    </row>
    <row r="632" spans="1:13" x14ac:dyDescent="0.3">
      <c r="A632" t="e">
        <f>SEARCH("livery",'Mission Importer'!A632)</f>
        <v>#VALUE!</v>
      </c>
      <c r="B632" t="e">
        <f>IF(A632=43,'Mission Importer'!A632,0)</f>
        <v>#VALUE!</v>
      </c>
      <c r="D632" t="e">
        <f>SEARCH("shape_name",'Mission Importer'!A632)</f>
        <v>#VALUE!</v>
      </c>
      <c r="E632" t="e">
        <f>IF(D632=43,'Mission Importer'!A632,0)</f>
        <v>#VALUE!</v>
      </c>
      <c r="G632" t="e">
        <f>SEARCH("shape_name",'Mission Importer'!A632)</f>
        <v>#VALUE!</v>
      </c>
      <c r="H632" t="e">
        <f>IF(G632=43,'Mission Importer'!A632,0)</f>
        <v>#VALUE!</v>
      </c>
      <c r="J632" t="e">
        <f>SEARCH("type",'Mission Importer'!A632)</f>
        <v>#VALUE!</v>
      </c>
      <c r="K632" t="e">
        <f>IF(J632=43,'Mission Importer'!A632,0)</f>
        <v>#VALUE!</v>
      </c>
      <c r="L632" t="e">
        <f>SEARCH("category",'Mission Importer'!A632)</f>
        <v>#VALUE!</v>
      </c>
      <c r="M632" t="e">
        <f>IF(L632=43,'Mission Importer'!A632,0)</f>
        <v>#VALUE!</v>
      </c>
    </row>
    <row r="633" spans="1:13" x14ac:dyDescent="0.3">
      <c r="A633" t="e">
        <f>SEARCH("livery",'Mission Importer'!A633)</f>
        <v>#VALUE!</v>
      </c>
      <c r="B633" t="e">
        <f>IF(A633=43,'Mission Importer'!A633,0)</f>
        <v>#VALUE!</v>
      </c>
      <c r="D633" t="e">
        <f>SEARCH("shape_name",'Mission Importer'!A633)</f>
        <v>#VALUE!</v>
      </c>
      <c r="E633" t="e">
        <f>IF(D633=43,'Mission Importer'!A633,0)</f>
        <v>#VALUE!</v>
      </c>
      <c r="G633" t="e">
        <f>SEARCH("shape_name",'Mission Importer'!A633)</f>
        <v>#VALUE!</v>
      </c>
      <c r="H633" t="e">
        <f>IF(G633=43,'Mission Importer'!A633,0)</f>
        <v>#VALUE!</v>
      </c>
      <c r="J633" t="e">
        <f>SEARCH("type",'Mission Importer'!A633)</f>
        <v>#VALUE!</v>
      </c>
      <c r="K633" t="e">
        <f>IF(J633=43,'Mission Importer'!A633,0)</f>
        <v>#VALUE!</v>
      </c>
      <c r="L633" t="e">
        <f>SEARCH("category",'Mission Importer'!A633)</f>
        <v>#VALUE!</v>
      </c>
      <c r="M633" t="e">
        <f>IF(L633=43,'Mission Importer'!A633,0)</f>
        <v>#VALUE!</v>
      </c>
    </row>
    <row r="634" spans="1:13" x14ac:dyDescent="0.3">
      <c r="A634" t="e">
        <f>SEARCH("livery",'Mission Importer'!A634)</f>
        <v>#VALUE!</v>
      </c>
      <c r="B634" t="e">
        <f>IF(A634=43,'Mission Importer'!A634,0)</f>
        <v>#VALUE!</v>
      </c>
      <c r="D634" t="e">
        <f>SEARCH("shape_name",'Mission Importer'!A634)</f>
        <v>#VALUE!</v>
      </c>
      <c r="E634" t="e">
        <f>IF(D634=43,'Mission Importer'!A634,0)</f>
        <v>#VALUE!</v>
      </c>
      <c r="G634" t="e">
        <f>SEARCH("shape_name",'Mission Importer'!A634)</f>
        <v>#VALUE!</v>
      </c>
      <c r="H634" t="e">
        <f>IF(G634=43,'Mission Importer'!A634,0)</f>
        <v>#VALUE!</v>
      </c>
      <c r="J634" t="e">
        <f>SEARCH("type",'Mission Importer'!A634)</f>
        <v>#VALUE!</v>
      </c>
      <c r="K634" t="e">
        <f>IF(J634=43,'Mission Importer'!A634,0)</f>
        <v>#VALUE!</v>
      </c>
      <c r="L634" t="e">
        <f>SEARCH("category",'Mission Importer'!A634)</f>
        <v>#VALUE!</v>
      </c>
      <c r="M634" t="e">
        <f>IF(L634=43,'Mission Importer'!A634,0)</f>
        <v>#VALUE!</v>
      </c>
    </row>
    <row r="635" spans="1:13" x14ac:dyDescent="0.3">
      <c r="A635" t="e">
        <f>SEARCH("livery",'Mission Importer'!A635)</f>
        <v>#VALUE!</v>
      </c>
      <c r="B635" t="e">
        <f>IF(A635=43,'Mission Importer'!A635,0)</f>
        <v>#VALUE!</v>
      </c>
      <c r="D635" t="e">
        <f>SEARCH("shape_name",'Mission Importer'!A635)</f>
        <v>#VALUE!</v>
      </c>
      <c r="E635" t="e">
        <f>IF(D635=43,'Mission Importer'!A635,0)</f>
        <v>#VALUE!</v>
      </c>
      <c r="G635" t="e">
        <f>SEARCH("shape_name",'Mission Importer'!A635)</f>
        <v>#VALUE!</v>
      </c>
      <c r="H635" t="e">
        <f>IF(G635=43,'Mission Importer'!A635,0)</f>
        <v>#VALUE!</v>
      </c>
      <c r="J635" t="e">
        <f>SEARCH("type",'Mission Importer'!A635)</f>
        <v>#VALUE!</v>
      </c>
      <c r="K635" t="e">
        <f>IF(J635=43,'Mission Importer'!A635,0)</f>
        <v>#VALUE!</v>
      </c>
      <c r="L635" t="e">
        <f>SEARCH("category",'Mission Importer'!A635)</f>
        <v>#VALUE!</v>
      </c>
      <c r="M635" t="e">
        <f>IF(L635=43,'Mission Importer'!A635,0)</f>
        <v>#VALUE!</v>
      </c>
    </row>
    <row r="636" spans="1:13" x14ac:dyDescent="0.3">
      <c r="A636" t="e">
        <f>SEARCH("livery",'Mission Importer'!A636)</f>
        <v>#VALUE!</v>
      </c>
      <c r="B636" t="e">
        <f>IF(A636=43,'Mission Importer'!A636,0)</f>
        <v>#VALUE!</v>
      </c>
      <c r="D636" t="e">
        <f>SEARCH("shape_name",'Mission Importer'!A636)</f>
        <v>#VALUE!</v>
      </c>
      <c r="E636" t="e">
        <f>IF(D636=43,'Mission Importer'!A636,0)</f>
        <v>#VALUE!</v>
      </c>
      <c r="G636" t="e">
        <f>SEARCH("shape_name",'Mission Importer'!A636)</f>
        <v>#VALUE!</v>
      </c>
      <c r="H636" t="e">
        <f>IF(G636=43,'Mission Importer'!A636,0)</f>
        <v>#VALUE!</v>
      </c>
      <c r="J636" t="e">
        <f>SEARCH("type",'Mission Importer'!A636)</f>
        <v>#VALUE!</v>
      </c>
      <c r="K636" t="e">
        <f>IF(J636=43,'Mission Importer'!A636,0)</f>
        <v>#VALUE!</v>
      </c>
      <c r="L636" t="e">
        <f>SEARCH("category",'Mission Importer'!A636)</f>
        <v>#VALUE!</v>
      </c>
      <c r="M636" t="e">
        <f>IF(L636=43,'Mission Importer'!A636,0)</f>
        <v>#VALUE!</v>
      </c>
    </row>
    <row r="637" spans="1:13" x14ac:dyDescent="0.3">
      <c r="A637" t="e">
        <f>SEARCH("livery",'Mission Importer'!A637)</f>
        <v>#VALUE!</v>
      </c>
      <c r="B637" t="e">
        <f>IF(A637=43,'Mission Importer'!A637,0)</f>
        <v>#VALUE!</v>
      </c>
      <c r="D637" t="e">
        <f>SEARCH("shape_name",'Mission Importer'!A637)</f>
        <v>#VALUE!</v>
      </c>
      <c r="E637" t="e">
        <f>IF(D637=43,'Mission Importer'!A637,0)</f>
        <v>#VALUE!</v>
      </c>
      <c r="G637" t="e">
        <f>SEARCH("shape_name",'Mission Importer'!A637)</f>
        <v>#VALUE!</v>
      </c>
      <c r="H637" t="e">
        <f>IF(G637=43,'Mission Importer'!A637,0)</f>
        <v>#VALUE!</v>
      </c>
      <c r="J637" t="e">
        <f>SEARCH("type",'Mission Importer'!A637)</f>
        <v>#VALUE!</v>
      </c>
      <c r="K637" t="e">
        <f>IF(J637=43,'Mission Importer'!A637,0)</f>
        <v>#VALUE!</v>
      </c>
      <c r="L637" t="e">
        <f>SEARCH("category",'Mission Importer'!A637)</f>
        <v>#VALUE!</v>
      </c>
      <c r="M637" t="e">
        <f>IF(L637=43,'Mission Importer'!A637,0)</f>
        <v>#VALUE!</v>
      </c>
    </row>
    <row r="638" spans="1:13" x14ac:dyDescent="0.3">
      <c r="A638" t="e">
        <f>SEARCH("livery",'Mission Importer'!A638)</f>
        <v>#VALUE!</v>
      </c>
      <c r="B638" t="e">
        <f>IF(A638=43,'Mission Importer'!A638,0)</f>
        <v>#VALUE!</v>
      </c>
      <c r="D638" t="e">
        <f>SEARCH("shape_name",'Mission Importer'!A638)</f>
        <v>#VALUE!</v>
      </c>
      <c r="E638" t="e">
        <f>IF(D638=43,'Mission Importer'!A638,0)</f>
        <v>#VALUE!</v>
      </c>
      <c r="G638" t="e">
        <f>SEARCH("shape_name",'Mission Importer'!A638)</f>
        <v>#VALUE!</v>
      </c>
      <c r="H638" t="e">
        <f>IF(G638=43,'Mission Importer'!A638,0)</f>
        <v>#VALUE!</v>
      </c>
      <c r="J638" t="e">
        <f>SEARCH("type",'Mission Importer'!A638)</f>
        <v>#VALUE!</v>
      </c>
      <c r="K638" t="e">
        <f>IF(J638=43,'Mission Importer'!A638,0)</f>
        <v>#VALUE!</v>
      </c>
      <c r="L638" t="e">
        <f>SEARCH("category",'Mission Importer'!A638)</f>
        <v>#VALUE!</v>
      </c>
      <c r="M638" t="e">
        <f>IF(L638=43,'Mission Importer'!A638,0)</f>
        <v>#VALUE!</v>
      </c>
    </row>
    <row r="639" spans="1:13" x14ac:dyDescent="0.3">
      <c r="A639" t="e">
        <f>SEARCH("livery",'Mission Importer'!A639)</f>
        <v>#VALUE!</v>
      </c>
      <c r="B639" t="e">
        <f>IF(A639=43,'Mission Importer'!A639,0)</f>
        <v>#VALUE!</v>
      </c>
      <c r="D639" t="e">
        <f>SEARCH("shape_name",'Mission Importer'!A639)</f>
        <v>#VALUE!</v>
      </c>
      <c r="E639" t="e">
        <f>IF(D639=43,'Mission Importer'!A639,0)</f>
        <v>#VALUE!</v>
      </c>
      <c r="G639" t="e">
        <f>SEARCH("shape_name",'Mission Importer'!A639)</f>
        <v>#VALUE!</v>
      </c>
      <c r="H639" t="e">
        <f>IF(G639=43,'Mission Importer'!A639,0)</f>
        <v>#VALUE!</v>
      </c>
      <c r="J639" t="e">
        <f>SEARCH("type",'Mission Importer'!A639)</f>
        <v>#VALUE!</v>
      </c>
      <c r="K639" t="e">
        <f>IF(J639=43,'Mission Importer'!A639,0)</f>
        <v>#VALUE!</v>
      </c>
      <c r="L639" t="e">
        <f>SEARCH("category",'Mission Importer'!A639)</f>
        <v>#VALUE!</v>
      </c>
      <c r="M639" t="e">
        <f>IF(L639=43,'Mission Importer'!A639,0)</f>
        <v>#VALUE!</v>
      </c>
    </row>
    <row r="640" spans="1:13" x14ac:dyDescent="0.3">
      <c r="A640" t="e">
        <f>SEARCH("livery",'Mission Importer'!A640)</f>
        <v>#VALUE!</v>
      </c>
      <c r="B640" t="e">
        <f>IF(A640=43,'Mission Importer'!A640,0)</f>
        <v>#VALUE!</v>
      </c>
      <c r="D640" t="e">
        <f>SEARCH("shape_name",'Mission Importer'!A640)</f>
        <v>#VALUE!</v>
      </c>
      <c r="E640" t="e">
        <f>IF(D640=43,'Mission Importer'!A640,0)</f>
        <v>#VALUE!</v>
      </c>
      <c r="G640" t="e">
        <f>SEARCH("shape_name",'Mission Importer'!A640)</f>
        <v>#VALUE!</v>
      </c>
      <c r="H640" t="e">
        <f>IF(G640=43,'Mission Importer'!A640,0)</f>
        <v>#VALUE!</v>
      </c>
      <c r="J640" t="e">
        <f>SEARCH("type",'Mission Importer'!A640)</f>
        <v>#VALUE!</v>
      </c>
      <c r="K640" t="e">
        <f>IF(J640=43,'Mission Importer'!A640,0)</f>
        <v>#VALUE!</v>
      </c>
      <c r="L640">
        <f>SEARCH("category",'Mission Importer'!A640)</f>
        <v>43</v>
      </c>
      <c r="M640" t="str">
        <f>IF(L640=43,'Mission Importer'!A640,0)</f>
        <v xml:space="preserve">                                        ["category"] = "Air Defence",</v>
      </c>
    </row>
    <row r="641" spans="1:13" x14ac:dyDescent="0.3">
      <c r="A641" t="e">
        <f>SEARCH("livery",'Mission Importer'!A641)</f>
        <v>#VALUE!</v>
      </c>
      <c r="B641" t="e">
        <f>IF(A641=43,'Mission Importer'!A641,0)</f>
        <v>#VALUE!</v>
      </c>
      <c r="D641" t="e">
        <f>SEARCH("shape_name",'Mission Importer'!A641)</f>
        <v>#VALUE!</v>
      </c>
      <c r="E641" t="e">
        <f>IF(D641=43,'Mission Importer'!A641,0)</f>
        <v>#VALUE!</v>
      </c>
      <c r="G641" t="e">
        <f>SEARCH("shape_name",'Mission Importer'!A641)</f>
        <v>#VALUE!</v>
      </c>
      <c r="H641" t="e">
        <f>IF(G641=43,'Mission Importer'!A641,0)</f>
        <v>#VALUE!</v>
      </c>
      <c r="J641">
        <f>SEARCH("type",'Mission Importer'!A641)</f>
        <v>43</v>
      </c>
      <c r="K641" t="str">
        <f>IF(J641=43,'Mission Importer'!A641,0)</f>
        <v xml:space="preserve">                                        ["type"] = "Hawk sr",</v>
      </c>
      <c r="L641" t="e">
        <f>SEARCH("category",'Mission Importer'!A641)</f>
        <v>#VALUE!</v>
      </c>
      <c r="M641" t="e">
        <f>IF(L641=43,'Mission Importer'!A641,0)</f>
        <v>#VALUE!</v>
      </c>
    </row>
    <row r="642" spans="1:13" x14ac:dyDescent="0.3">
      <c r="A642" t="e">
        <f>SEARCH("livery",'Mission Importer'!A642)</f>
        <v>#VALUE!</v>
      </c>
      <c r="B642" t="e">
        <f>IF(A642=43,'Mission Importer'!A642,0)</f>
        <v>#VALUE!</v>
      </c>
      <c r="D642" t="e">
        <f>SEARCH("shape_name",'Mission Importer'!A642)</f>
        <v>#VALUE!</v>
      </c>
      <c r="E642" t="e">
        <f>IF(D642=43,'Mission Importer'!A642,0)</f>
        <v>#VALUE!</v>
      </c>
      <c r="G642" t="e">
        <f>SEARCH("shape_name",'Mission Importer'!A642)</f>
        <v>#VALUE!</v>
      </c>
      <c r="H642" t="e">
        <f>IF(G642=43,'Mission Importer'!A642,0)</f>
        <v>#VALUE!</v>
      </c>
      <c r="J642" t="e">
        <f>SEARCH("type",'Mission Importer'!A642)</f>
        <v>#VALUE!</v>
      </c>
      <c r="K642" t="e">
        <f>IF(J642=43,'Mission Importer'!A642,0)</f>
        <v>#VALUE!</v>
      </c>
      <c r="L642" t="e">
        <f>SEARCH("category",'Mission Importer'!A642)</f>
        <v>#VALUE!</v>
      </c>
      <c r="M642" t="e">
        <f>IF(L642=43,'Mission Importer'!A642,0)</f>
        <v>#VALUE!</v>
      </c>
    </row>
    <row r="643" spans="1:13" x14ac:dyDescent="0.3">
      <c r="A643" t="e">
        <f>SEARCH("livery",'Mission Importer'!A643)</f>
        <v>#VALUE!</v>
      </c>
      <c r="B643" t="e">
        <f>IF(A643=43,'Mission Importer'!A643,0)</f>
        <v>#VALUE!</v>
      </c>
      <c r="D643" t="e">
        <f>SEARCH("shape_name",'Mission Importer'!A643)</f>
        <v>#VALUE!</v>
      </c>
      <c r="E643" t="e">
        <f>IF(D643=43,'Mission Importer'!A643,0)</f>
        <v>#VALUE!</v>
      </c>
      <c r="G643" t="e">
        <f>SEARCH("shape_name",'Mission Importer'!A643)</f>
        <v>#VALUE!</v>
      </c>
      <c r="H643" t="e">
        <f>IF(G643=43,'Mission Importer'!A643,0)</f>
        <v>#VALUE!</v>
      </c>
      <c r="J643" t="e">
        <f>SEARCH("type",'Mission Importer'!A643)</f>
        <v>#VALUE!</v>
      </c>
      <c r="K643" t="e">
        <f>IF(J643=43,'Mission Importer'!A643,0)</f>
        <v>#VALUE!</v>
      </c>
      <c r="L643" t="e">
        <f>SEARCH("category",'Mission Importer'!A643)</f>
        <v>#VALUE!</v>
      </c>
      <c r="M643" t="e">
        <f>IF(L643=43,'Mission Importer'!A643,0)</f>
        <v>#VALUE!</v>
      </c>
    </row>
    <row r="644" spans="1:13" x14ac:dyDescent="0.3">
      <c r="A644" t="e">
        <f>SEARCH("livery",'Mission Importer'!A644)</f>
        <v>#VALUE!</v>
      </c>
      <c r="B644" t="e">
        <f>IF(A644=43,'Mission Importer'!A644,0)</f>
        <v>#VALUE!</v>
      </c>
      <c r="D644" t="e">
        <f>SEARCH("shape_name",'Mission Importer'!A644)</f>
        <v>#VALUE!</v>
      </c>
      <c r="E644" t="e">
        <f>IF(D644=43,'Mission Importer'!A644,0)</f>
        <v>#VALUE!</v>
      </c>
      <c r="G644" t="e">
        <f>SEARCH("shape_name",'Mission Importer'!A644)</f>
        <v>#VALUE!</v>
      </c>
      <c r="H644" t="e">
        <f>IF(G644=43,'Mission Importer'!A644,0)</f>
        <v>#VALUE!</v>
      </c>
      <c r="J644" t="e">
        <f>SEARCH("type",'Mission Importer'!A644)</f>
        <v>#VALUE!</v>
      </c>
      <c r="K644" t="e">
        <f>IF(J644=43,'Mission Importer'!A644,0)</f>
        <v>#VALUE!</v>
      </c>
      <c r="L644" t="e">
        <f>SEARCH("category",'Mission Importer'!A644)</f>
        <v>#VALUE!</v>
      </c>
      <c r="M644" t="e">
        <f>IF(L644=43,'Mission Importer'!A644,0)</f>
        <v>#VALUE!</v>
      </c>
    </row>
    <row r="645" spans="1:13" x14ac:dyDescent="0.3">
      <c r="A645" t="e">
        <f>SEARCH("livery",'Mission Importer'!A645)</f>
        <v>#VALUE!</v>
      </c>
      <c r="B645" t="e">
        <f>IF(A645=43,'Mission Importer'!A645,0)</f>
        <v>#VALUE!</v>
      </c>
      <c r="D645" t="e">
        <f>SEARCH("shape_name",'Mission Importer'!A645)</f>
        <v>#VALUE!</v>
      </c>
      <c r="E645" t="e">
        <f>IF(D645=43,'Mission Importer'!A645,0)</f>
        <v>#VALUE!</v>
      </c>
      <c r="G645" t="e">
        <f>SEARCH("shape_name",'Mission Importer'!A645)</f>
        <v>#VALUE!</v>
      </c>
      <c r="H645" t="e">
        <f>IF(G645=43,'Mission Importer'!A645,0)</f>
        <v>#VALUE!</v>
      </c>
      <c r="J645" t="e">
        <f>SEARCH("type",'Mission Importer'!A645)</f>
        <v>#VALUE!</v>
      </c>
      <c r="K645" t="e">
        <f>IF(J645=43,'Mission Importer'!A645,0)</f>
        <v>#VALUE!</v>
      </c>
      <c r="L645" t="e">
        <f>SEARCH("category",'Mission Importer'!A645)</f>
        <v>#VALUE!</v>
      </c>
      <c r="M645" t="e">
        <f>IF(L645=43,'Mission Importer'!A645,0)</f>
        <v>#VALUE!</v>
      </c>
    </row>
    <row r="646" spans="1:13" x14ac:dyDescent="0.3">
      <c r="A646" t="e">
        <f>SEARCH("livery",'Mission Importer'!A646)</f>
        <v>#VALUE!</v>
      </c>
      <c r="B646" t="e">
        <f>IF(A646=43,'Mission Importer'!A646,0)</f>
        <v>#VALUE!</v>
      </c>
      <c r="D646" t="e">
        <f>SEARCH("shape_name",'Mission Importer'!A646)</f>
        <v>#VALUE!</v>
      </c>
      <c r="E646" t="e">
        <f>IF(D646=43,'Mission Importer'!A646,0)</f>
        <v>#VALUE!</v>
      </c>
      <c r="G646" t="e">
        <f>SEARCH("shape_name",'Mission Importer'!A646)</f>
        <v>#VALUE!</v>
      </c>
      <c r="H646" t="e">
        <f>IF(G646=43,'Mission Importer'!A646,0)</f>
        <v>#VALUE!</v>
      </c>
      <c r="J646" t="e">
        <f>SEARCH("type",'Mission Importer'!A646)</f>
        <v>#VALUE!</v>
      </c>
      <c r="K646" t="e">
        <f>IF(J646=43,'Mission Importer'!A646,0)</f>
        <v>#VALUE!</v>
      </c>
      <c r="L646" t="e">
        <f>SEARCH("category",'Mission Importer'!A646)</f>
        <v>#VALUE!</v>
      </c>
      <c r="M646" t="e">
        <f>IF(L646=43,'Mission Importer'!A646,0)</f>
        <v>#VALUE!</v>
      </c>
    </row>
    <row r="647" spans="1:13" x14ac:dyDescent="0.3">
      <c r="A647" t="e">
        <f>SEARCH("livery",'Mission Importer'!A647)</f>
        <v>#VALUE!</v>
      </c>
      <c r="B647" t="e">
        <f>IF(A647=43,'Mission Importer'!A647,0)</f>
        <v>#VALUE!</v>
      </c>
      <c r="D647" t="e">
        <f>SEARCH("shape_name",'Mission Importer'!A647)</f>
        <v>#VALUE!</v>
      </c>
      <c r="E647" t="e">
        <f>IF(D647=43,'Mission Importer'!A647,0)</f>
        <v>#VALUE!</v>
      </c>
      <c r="G647" t="e">
        <f>SEARCH("shape_name",'Mission Importer'!A647)</f>
        <v>#VALUE!</v>
      </c>
      <c r="H647" t="e">
        <f>IF(G647=43,'Mission Importer'!A647,0)</f>
        <v>#VALUE!</v>
      </c>
      <c r="J647" t="e">
        <f>SEARCH("type",'Mission Importer'!A647)</f>
        <v>#VALUE!</v>
      </c>
      <c r="K647" t="e">
        <f>IF(J647=43,'Mission Importer'!A647,0)</f>
        <v>#VALUE!</v>
      </c>
      <c r="L647" t="e">
        <f>SEARCH("category",'Mission Importer'!A647)</f>
        <v>#VALUE!</v>
      </c>
      <c r="M647" t="e">
        <f>IF(L647=43,'Mission Importer'!A647,0)</f>
        <v>#VALUE!</v>
      </c>
    </row>
    <row r="648" spans="1:13" x14ac:dyDescent="0.3">
      <c r="A648" t="e">
        <f>SEARCH("livery",'Mission Importer'!A648)</f>
        <v>#VALUE!</v>
      </c>
      <c r="B648" t="e">
        <f>IF(A648=43,'Mission Importer'!A648,0)</f>
        <v>#VALUE!</v>
      </c>
      <c r="D648" t="e">
        <f>SEARCH("shape_name",'Mission Importer'!A648)</f>
        <v>#VALUE!</v>
      </c>
      <c r="E648" t="e">
        <f>IF(D648=43,'Mission Importer'!A648,0)</f>
        <v>#VALUE!</v>
      </c>
      <c r="G648" t="e">
        <f>SEARCH("shape_name",'Mission Importer'!A648)</f>
        <v>#VALUE!</v>
      </c>
      <c r="H648" t="e">
        <f>IF(G648=43,'Mission Importer'!A648,0)</f>
        <v>#VALUE!</v>
      </c>
      <c r="J648" t="e">
        <f>SEARCH("type",'Mission Importer'!A648)</f>
        <v>#VALUE!</v>
      </c>
      <c r="K648" t="e">
        <f>IF(J648=43,'Mission Importer'!A648,0)</f>
        <v>#VALUE!</v>
      </c>
      <c r="L648" t="e">
        <f>SEARCH("category",'Mission Importer'!A648)</f>
        <v>#VALUE!</v>
      </c>
      <c r="M648" t="e">
        <f>IF(L648=43,'Mission Importer'!A648,0)</f>
        <v>#VALUE!</v>
      </c>
    </row>
    <row r="649" spans="1:13" x14ac:dyDescent="0.3">
      <c r="A649" t="e">
        <f>SEARCH("livery",'Mission Importer'!A649)</f>
        <v>#VALUE!</v>
      </c>
      <c r="B649" t="e">
        <f>IF(A649=43,'Mission Importer'!A649,0)</f>
        <v>#VALUE!</v>
      </c>
      <c r="D649" t="e">
        <f>SEARCH("shape_name",'Mission Importer'!A649)</f>
        <v>#VALUE!</v>
      </c>
      <c r="E649" t="e">
        <f>IF(D649=43,'Mission Importer'!A649,0)</f>
        <v>#VALUE!</v>
      </c>
      <c r="G649" t="e">
        <f>SEARCH("shape_name",'Mission Importer'!A649)</f>
        <v>#VALUE!</v>
      </c>
      <c r="H649" t="e">
        <f>IF(G649=43,'Mission Importer'!A649,0)</f>
        <v>#VALUE!</v>
      </c>
      <c r="J649" t="e">
        <f>SEARCH("type",'Mission Importer'!A649)</f>
        <v>#VALUE!</v>
      </c>
      <c r="K649" t="e">
        <f>IF(J649=43,'Mission Importer'!A649,0)</f>
        <v>#VALUE!</v>
      </c>
      <c r="L649" t="e">
        <f>SEARCH("category",'Mission Importer'!A649)</f>
        <v>#VALUE!</v>
      </c>
      <c r="M649" t="e">
        <f>IF(L649=43,'Mission Importer'!A649,0)</f>
        <v>#VALUE!</v>
      </c>
    </row>
    <row r="650" spans="1:13" x14ac:dyDescent="0.3">
      <c r="A650" t="e">
        <f>SEARCH("livery",'Mission Importer'!A650)</f>
        <v>#VALUE!</v>
      </c>
      <c r="B650" t="e">
        <f>IF(A650=43,'Mission Importer'!A650,0)</f>
        <v>#VALUE!</v>
      </c>
      <c r="D650" t="e">
        <f>SEARCH("shape_name",'Mission Importer'!A650)</f>
        <v>#VALUE!</v>
      </c>
      <c r="E650" t="e">
        <f>IF(D650=43,'Mission Importer'!A650,0)</f>
        <v>#VALUE!</v>
      </c>
      <c r="G650" t="e">
        <f>SEARCH("shape_name",'Mission Importer'!A650)</f>
        <v>#VALUE!</v>
      </c>
      <c r="H650" t="e">
        <f>IF(G650=43,'Mission Importer'!A650,0)</f>
        <v>#VALUE!</v>
      </c>
      <c r="J650" t="e">
        <f>SEARCH("type",'Mission Importer'!A650)</f>
        <v>#VALUE!</v>
      </c>
      <c r="K650" t="e">
        <f>IF(J650=43,'Mission Importer'!A650,0)</f>
        <v>#VALUE!</v>
      </c>
      <c r="L650" t="e">
        <f>SEARCH("category",'Mission Importer'!A650)</f>
        <v>#VALUE!</v>
      </c>
      <c r="M650" t="e">
        <f>IF(L650=43,'Mission Importer'!A650,0)</f>
        <v>#VALUE!</v>
      </c>
    </row>
    <row r="651" spans="1:13" x14ac:dyDescent="0.3">
      <c r="A651" t="e">
        <f>SEARCH("livery",'Mission Importer'!A651)</f>
        <v>#VALUE!</v>
      </c>
      <c r="B651" t="e">
        <f>IF(A651=43,'Mission Importer'!A651,0)</f>
        <v>#VALUE!</v>
      </c>
      <c r="D651" t="e">
        <f>SEARCH("shape_name",'Mission Importer'!A651)</f>
        <v>#VALUE!</v>
      </c>
      <c r="E651" t="e">
        <f>IF(D651=43,'Mission Importer'!A651,0)</f>
        <v>#VALUE!</v>
      </c>
      <c r="G651" t="e">
        <f>SEARCH("shape_name",'Mission Importer'!A651)</f>
        <v>#VALUE!</v>
      </c>
      <c r="H651" t="e">
        <f>IF(G651=43,'Mission Importer'!A651,0)</f>
        <v>#VALUE!</v>
      </c>
      <c r="J651" t="e">
        <f>SEARCH("type",'Mission Importer'!A651)</f>
        <v>#VALUE!</v>
      </c>
      <c r="K651" t="e">
        <f>IF(J651=43,'Mission Importer'!A651,0)</f>
        <v>#VALUE!</v>
      </c>
      <c r="L651" t="e">
        <f>SEARCH("category",'Mission Importer'!A651)</f>
        <v>#VALUE!</v>
      </c>
      <c r="M651" t="e">
        <f>IF(L651=43,'Mission Importer'!A651,0)</f>
        <v>#VALUE!</v>
      </c>
    </row>
    <row r="652" spans="1:13" x14ac:dyDescent="0.3">
      <c r="A652" t="e">
        <f>SEARCH("livery",'Mission Importer'!A652)</f>
        <v>#VALUE!</v>
      </c>
      <c r="B652" t="e">
        <f>IF(A652=43,'Mission Importer'!A652,0)</f>
        <v>#VALUE!</v>
      </c>
      <c r="D652" t="e">
        <f>SEARCH("shape_name",'Mission Importer'!A652)</f>
        <v>#VALUE!</v>
      </c>
      <c r="E652" t="e">
        <f>IF(D652=43,'Mission Importer'!A652,0)</f>
        <v>#VALUE!</v>
      </c>
      <c r="G652" t="e">
        <f>SEARCH("shape_name",'Mission Importer'!A652)</f>
        <v>#VALUE!</v>
      </c>
      <c r="H652" t="e">
        <f>IF(G652=43,'Mission Importer'!A652,0)</f>
        <v>#VALUE!</v>
      </c>
      <c r="J652" t="e">
        <f>SEARCH("type",'Mission Importer'!A652)</f>
        <v>#VALUE!</v>
      </c>
      <c r="K652" t="e">
        <f>IF(J652=43,'Mission Importer'!A652,0)</f>
        <v>#VALUE!</v>
      </c>
      <c r="L652" t="e">
        <f>SEARCH("category",'Mission Importer'!A652)</f>
        <v>#VALUE!</v>
      </c>
      <c r="M652" t="e">
        <f>IF(L652=43,'Mission Importer'!A652,0)</f>
        <v>#VALUE!</v>
      </c>
    </row>
    <row r="653" spans="1:13" x14ac:dyDescent="0.3">
      <c r="A653" t="e">
        <f>SEARCH("livery",'Mission Importer'!A653)</f>
        <v>#VALUE!</v>
      </c>
      <c r="B653" t="e">
        <f>IF(A653=43,'Mission Importer'!A653,0)</f>
        <v>#VALUE!</v>
      </c>
      <c r="D653" t="e">
        <f>SEARCH("shape_name",'Mission Importer'!A653)</f>
        <v>#VALUE!</v>
      </c>
      <c r="E653" t="e">
        <f>IF(D653=43,'Mission Importer'!A653,0)</f>
        <v>#VALUE!</v>
      </c>
      <c r="G653" t="e">
        <f>SEARCH("shape_name",'Mission Importer'!A653)</f>
        <v>#VALUE!</v>
      </c>
      <c r="H653" t="e">
        <f>IF(G653=43,'Mission Importer'!A653,0)</f>
        <v>#VALUE!</v>
      </c>
      <c r="J653" t="e">
        <f>SEARCH("type",'Mission Importer'!A653)</f>
        <v>#VALUE!</v>
      </c>
      <c r="K653" t="e">
        <f>IF(J653=43,'Mission Importer'!A653,0)</f>
        <v>#VALUE!</v>
      </c>
      <c r="L653" t="e">
        <f>SEARCH("category",'Mission Importer'!A653)</f>
        <v>#VALUE!</v>
      </c>
      <c r="M653" t="e">
        <f>IF(L653=43,'Mission Importer'!A653,0)</f>
        <v>#VALUE!</v>
      </c>
    </row>
    <row r="654" spans="1:13" x14ac:dyDescent="0.3">
      <c r="A654" t="e">
        <f>SEARCH("livery",'Mission Importer'!A654)</f>
        <v>#VALUE!</v>
      </c>
      <c r="B654" t="e">
        <f>IF(A654=43,'Mission Importer'!A654,0)</f>
        <v>#VALUE!</v>
      </c>
      <c r="D654" t="e">
        <f>SEARCH("shape_name",'Mission Importer'!A654)</f>
        <v>#VALUE!</v>
      </c>
      <c r="E654" t="e">
        <f>IF(D654=43,'Mission Importer'!A654,0)</f>
        <v>#VALUE!</v>
      </c>
      <c r="G654" t="e">
        <f>SEARCH("shape_name",'Mission Importer'!A654)</f>
        <v>#VALUE!</v>
      </c>
      <c r="H654" t="e">
        <f>IF(G654=43,'Mission Importer'!A654,0)</f>
        <v>#VALUE!</v>
      </c>
      <c r="J654" t="e">
        <f>SEARCH("type",'Mission Importer'!A654)</f>
        <v>#VALUE!</v>
      </c>
      <c r="K654" t="e">
        <f>IF(J654=43,'Mission Importer'!A654,0)</f>
        <v>#VALUE!</v>
      </c>
      <c r="L654" t="e">
        <f>SEARCH("category",'Mission Importer'!A654)</f>
        <v>#VALUE!</v>
      </c>
      <c r="M654" t="e">
        <f>IF(L654=43,'Mission Importer'!A654,0)</f>
        <v>#VALUE!</v>
      </c>
    </row>
    <row r="655" spans="1:13" x14ac:dyDescent="0.3">
      <c r="A655" t="e">
        <f>SEARCH("livery",'Mission Importer'!A655)</f>
        <v>#VALUE!</v>
      </c>
      <c r="B655" t="e">
        <f>IF(A655=43,'Mission Importer'!A655,0)</f>
        <v>#VALUE!</v>
      </c>
      <c r="D655" t="e">
        <f>SEARCH("shape_name",'Mission Importer'!A655)</f>
        <v>#VALUE!</v>
      </c>
      <c r="E655" t="e">
        <f>IF(D655=43,'Mission Importer'!A655,0)</f>
        <v>#VALUE!</v>
      </c>
      <c r="G655" t="e">
        <f>SEARCH("shape_name",'Mission Importer'!A655)</f>
        <v>#VALUE!</v>
      </c>
      <c r="H655" t="e">
        <f>IF(G655=43,'Mission Importer'!A655,0)</f>
        <v>#VALUE!</v>
      </c>
      <c r="J655" t="e">
        <f>SEARCH("type",'Mission Importer'!A655)</f>
        <v>#VALUE!</v>
      </c>
      <c r="K655" t="e">
        <f>IF(J655=43,'Mission Importer'!A655,0)</f>
        <v>#VALUE!</v>
      </c>
      <c r="L655" t="e">
        <f>SEARCH("category",'Mission Importer'!A655)</f>
        <v>#VALUE!</v>
      </c>
      <c r="M655" t="e">
        <f>IF(L655=43,'Mission Importer'!A655,0)</f>
        <v>#VALUE!</v>
      </c>
    </row>
    <row r="656" spans="1:13" x14ac:dyDescent="0.3">
      <c r="A656" t="e">
        <f>SEARCH("livery",'Mission Importer'!A656)</f>
        <v>#VALUE!</v>
      </c>
      <c r="B656" t="e">
        <f>IF(A656=43,'Mission Importer'!A656,0)</f>
        <v>#VALUE!</v>
      </c>
      <c r="D656" t="e">
        <f>SEARCH("shape_name",'Mission Importer'!A656)</f>
        <v>#VALUE!</v>
      </c>
      <c r="E656" t="e">
        <f>IF(D656=43,'Mission Importer'!A656,0)</f>
        <v>#VALUE!</v>
      </c>
      <c r="G656" t="e">
        <f>SEARCH("shape_name",'Mission Importer'!A656)</f>
        <v>#VALUE!</v>
      </c>
      <c r="H656" t="e">
        <f>IF(G656=43,'Mission Importer'!A656,0)</f>
        <v>#VALUE!</v>
      </c>
      <c r="J656" t="e">
        <f>SEARCH("type",'Mission Importer'!A656)</f>
        <v>#VALUE!</v>
      </c>
      <c r="K656" t="e">
        <f>IF(J656=43,'Mission Importer'!A656,0)</f>
        <v>#VALUE!</v>
      </c>
      <c r="L656" t="e">
        <f>SEARCH("category",'Mission Importer'!A656)</f>
        <v>#VALUE!</v>
      </c>
      <c r="M656" t="e">
        <f>IF(L656=43,'Mission Importer'!A656,0)</f>
        <v>#VALUE!</v>
      </c>
    </row>
    <row r="657" spans="1:13" x14ac:dyDescent="0.3">
      <c r="A657" t="e">
        <f>SEARCH("livery",'Mission Importer'!A657)</f>
        <v>#VALUE!</v>
      </c>
      <c r="B657" t="e">
        <f>IF(A657=43,'Mission Importer'!A657,0)</f>
        <v>#VALUE!</v>
      </c>
      <c r="D657" t="e">
        <f>SEARCH("shape_name",'Mission Importer'!A657)</f>
        <v>#VALUE!</v>
      </c>
      <c r="E657" t="e">
        <f>IF(D657=43,'Mission Importer'!A657,0)</f>
        <v>#VALUE!</v>
      </c>
      <c r="G657" t="e">
        <f>SEARCH("shape_name",'Mission Importer'!A657)</f>
        <v>#VALUE!</v>
      </c>
      <c r="H657" t="e">
        <f>IF(G657=43,'Mission Importer'!A657,0)</f>
        <v>#VALUE!</v>
      </c>
      <c r="J657" t="e">
        <f>SEARCH("type",'Mission Importer'!A657)</f>
        <v>#VALUE!</v>
      </c>
      <c r="K657" t="e">
        <f>IF(J657=43,'Mission Importer'!A657,0)</f>
        <v>#VALUE!</v>
      </c>
      <c r="L657" t="e">
        <f>SEARCH("category",'Mission Importer'!A657)</f>
        <v>#VALUE!</v>
      </c>
      <c r="M657" t="e">
        <f>IF(L657=43,'Mission Importer'!A657,0)</f>
        <v>#VALUE!</v>
      </c>
    </row>
    <row r="658" spans="1:13" x14ac:dyDescent="0.3">
      <c r="A658" t="e">
        <f>SEARCH("livery",'Mission Importer'!A658)</f>
        <v>#VALUE!</v>
      </c>
      <c r="B658" t="e">
        <f>IF(A658=43,'Mission Importer'!A658,0)</f>
        <v>#VALUE!</v>
      </c>
      <c r="D658" t="e">
        <f>SEARCH("shape_name",'Mission Importer'!A658)</f>
        <v>#VALUE!</v>
      </c>
      <c r="E658" t="e">
        <f>IF(D658=43,'Mission Importer'!A658,0)</f>
        <v>#VALUE!</v>
      </c>
      <c r="G658" t="e">
        <f>SEARCH("shape_name",'Mission Importer'!A658)</f>
        <v>#VALUE!</v>
      </c>
      <c r="H658" t="e">
        <f>IF(G658=43,'Mission Importer'!A658,0)</f>
        <v>#VALUE!</v>
      </c>
      <c r="J658" t="e">
        <f>SEARCH("type",'Mission Importer'!A658)</f>
        <v>#VALUE!</v>
      </c>
      <c r="K658" t="e">
        <f>IF(J658=43,'Mission Importer'!A658,0)</f>
        <v>#VALUE!</v>
      </c>
      <c r="L658" t="e">
        <f>SEARCH("category",'Mission Importer'!A658)</f>
        <v>#VALUE!</v>
      </c>
      <c r="M658" t="e">
        <f>IF(L658=43,'Mission Importer'!A658,0)</f>
        <v>#VALUE!</v>
      </c>
    </row>
    <row r="659" spans="1:13" x14ac:dyDescent="0.3">
      <c r="A659" t="e">
        <f>SEARCH("livery",'Mission Importer'!A659)</f>
        <v>#VALUE!</v>
      </c>
      <c r="B659" t="e">
        <f>IF(A659=43,'Mission Importer'!A659,0)</f>
        <v>#VALUE!</v>
      </c>
      <c r="D659" t="e">
        <f>SEARCH("shape_name",'Mission Importer'!A659)</f>
        <v>#VALUE!</v>
      </c>
      <c r="E659" t="e">
        <f>IF(D659=43,'Mission Importer'!A659,0)</f>
        <v>#VALUE!</v>
      </c>
      <c r="G659" t="e">
        <f>SEARCH("shape_name",'Mission Importer'!A659)</f>
        <v>#VALUE!</v>
      </c>
      <c r="H659" t="e">
        <f>IF(G659=43,'Mission Importer'!A659,0)</f>
        <v>#VALUE!</v>
      </c>
      <c r="J659" t="e">
        <f>SEARCH("type",'Mission Importer'!A659)</f>
        <v>#VALUE!</v>
      </c>
      <c r="K659" t="e">
        <f>IF(J659=43,'Mission Importer'!A659,0)</f>
        <v>#VALUE!</v>
      </c>
      <c r="L659" t="e">
        <f>SEARCH("category",'Mission Importer'!A659)</f>
        <v>#VALUE!</v>
      </c>
      <c r="M659" t="e">
        <f>IF(L659=43,'Mission Importer'!A659,0)</f>
        <v>#VALUE!</v>
      </c>
    </row>
    <row r="660" spans="1:13" x14ac:dyDescent="0.3">
      <c r="A660" t="e">
        <f>SEARCH("livery",'Mission Importer'!A660)</f>
        <v>#VALUE!</v>
      </c>
      <c r="B660" t="e">
        <f>IF(A660=43,'Mission Importer'!A660,0)</f>
        <v>#VALUE!</v>
      </c>
      <c r="D660" t="e">
        <f>SEARCH("shape_name",'Mission Importer'!A660)</f>
        <v>#VALUE!</v>
      </c>
      <c r="E660" t="e">
        <f>IF(D660=43,'Mission Importer'!A660,0)</f>
        <v>#VALUE!</v>
      </c>
      <c r="G660" t="e">
        <f>SEARCH("shape_name",'Mission Importer'!A660)</f>
        <v>#VALUE!</v>
      </c>
      <c r="H660" t="e">
        <f>IF(G660=43,'Mission Importer'!A660,0)</f>
        <v>#VALUE!</v>
      </c>
      <c r="J660" t="e">
        <f>SEARCH("type",'Mission Importer'!A660)</f>
        <v>#VALUE!</v>
      </c>
      <c r="K660" t="e">
        <f>IF(J660=43,'Mission Importer'!A660,0)</f>
        <v>#VALUE!</v>
      </c>
      <c r="L660" t="e">
        <f>SEARCH("category",'Mission Importer'!A660)</f>
        <v>#VALUE!</v>
      </c>
      <c r="M660" t="e">
        <f>IF(L660=43,'Mission Importer'!A660,0)</f>
        <v>#VALUE!</v>
      </c>
    </row>
    <row r="661" spans="1:13" x14ac:dyDescent="0.3">
      <c r="A661" t="e">
        <f>SEARCH("livery",'Mission Importer'!A661)</f>
        <v>#VALUE!</v>
      </c>
      <c r="B661" t="e">
        <f>IF(A661=43,'Mission Importer'!A661,0)</f>
        <v>#VALUE!</v>
      </c>
      <c r="D661" t="e">
        <f>SEARCH("shape_name",'Mission Importer'!A661)</f>
        <v>#VALUE!</v>
      </c>
      <c r="E661" t="e">
        <f>IF(D661=43,'Mission Importer'!A661,0)</f>
        <v>#VALUE!</v>
      </c>
      <c r="G661" t="e">
        <f>SEARCH("shape_name",'Mission Importer'!A661)</f>
        <v>#VALUE!</v>
      </c>
      <c r="H661" t="e">
        <f>IF(G661=43,'Mission Importer'!A661,0)</f>
        <v>#VALUE!</v>
      </c>
      <c r="J661" t="e">
        <f>SEARCH("type",'Mission Importer'!A661)</f>
        <v>#VALUE!</v>
      </c>
      <c r="K661" t="e">
        <f>IF(J661=43,'Mission Importer'!A661,0)</f>
        <v>#VALUE!</v>
      </c>
      <c r="L661" t="e">
        <f>SEARCH("category",'Mission Importer'!A661)</f>
        <v>#VALUE!</v>
      </c>
      <c r="M661" t="e">
        <f>IF(L661=43,'Mission Importer'!A661,0)</f>
        <v>#VALUE!</v>
      </c>
    </row>
    <row r="662" spans="1:13" x14ac:dyDescent="0.3">
      <c r="A662" t="e">
        <f>SEARCH("livery",'Mission Importer'!A662)</f>
        <v>#VALUE!</v>
      </c>
      <c r="B662" t="e">
        <f>IF(A662=43,'Mission Importer'!A662,0)</f>
        <v>#VALUE!</v>
      </c>
      <c r="D662" t="e">
        <f>SEARCH("shape_name",'Mission Importer'!A662)</f>
        <v>#VALUE!</v>
      </c>
      <c r="E662" t="e">
        <f>IF(D662=43,'Mission Importer'!A662,0)</f>
        <v>#VALUE!</v>
      </c>
      <c r="G662" t="e">
        <f>SEARCH("shape_name",'Mission Importer'!A662)</f>
        <v>#VALUE!</v>
      </c>
      <c r="H662" t="e">
        <f>IF(G662=43,'Mission Importer'!A662,0)</f>
        <v>#VALUE!</v>
      </c>
      <c r="J662" t="e">
        <f>SEARCH("type",'Mission Importer'!A662)</f>
        <v>#VALUE!</v>
      </c>
      <c r="K662" t="e">
        <f>IF(J662=43,'Mission Importer'!A662,0)</f>
        <v>#VALUE!</v>
      </c>
      <c r="L662" t="e">
        <f>SEARCH("category",'Mission Importer'!A662)</f>
        <v>#VALUE!</v>
      </c>
      <c r="M662" t="e">
        <f>IF(L662=43,'Mission Importer'!A662,0)</f>
        <v>#VALUE!</v>
      </c>
    </row>
    <row r="663" spans="1:13" x14ac:dyDescent="0.3">
      <c r="A663" t="e">
        <f>SEARCH("livery",'Mission Importer'!A663)</f>
        <v>#VALUE!</v>
      </c>
      <c r="B663" t="e">
        <f>IF(A663=43,'Mission Importer'!A663,0)</f>
        <v>#VALUE!</v>
      </c>
      <c r="D663" t="e">
        <f>SEARCH("shape_name",'Mission Importer'!A663)</f>
        <v>#VALUE!</v>
      </c>
      <c r="E663" t="e">
        <f>IF(D663=43,'Mission Importer'!A663,0)</f>
        <v>#VALUE!</v>
      </c>
      <c r="G663" t="e">
        <f>SEARCH("shape_name",'Mission Importer'!A663)</f>
        <v>#VALUE!</v>
      </c>
      <c r="H663" t="e">
        <f>IF(G663=43,'Mission Importer'!A663,0)</f>
        <v>#VALUE!</v>
      </c>
      <c r="J663" t="e">
        <f>SEARCH("type",'Mission Importer'!A663)</f>
        <v>#VALUE!</v>
      </c>
      <c r="K663" t="e">
        <f>IF(J663=43,'Mission Importer'!A663,0)</f>
        <v>#VALUE!</v>
      </c>
      <c r="L663" t="e">
        <f>SEARCH("category",'Mission Importer'!A663)</f>
        <v>#VALUE!</v>
      </c>
      <c r="M663" t="e">
        <f>IF(L663=43,'Mission Importer'!A663,0)</f>
        <v>#VALUE!</v>
      </c>
    </row>
    <row r="664" spans="1:13" x14ac:dyDescent="0.3">
      <c r="A664" t="e">
        <f>SEARCH("livery",'Mission Importer'!A664)</f>
        <v>#VALUE!</v>
      </c>
      <c r="B664" t="e">
        <f>IF(A664=43,'Mission Importer'!A664,0)</f>
        <v>#VALUE!</v>
      </c>
      <c r="D664" t="e">
        <f>SEARCH("shape_name",'Mission Importer'!A664)</f>
        <v>#VALUE!</v>
      </c>
      <c r="E664" t="e">
        <f>IF(D664=43,'Mission Importer'!A664,0)</f>
        <v>#VALUE!</v>
      </c>
      <c r="G664" t="e">
        <f>SEARCH("shape_name",'Mission Importer'!A664)</f>
        <v>#VALUE!</v>
      </c>
      <c r="H664" t="e">
        <f>IF(G664=43,'Mission Importer'!A664,0)</f>
        <v>#VALUE!</v>
      </c>
      <c r="J664" t="e">
        <f>SEARCH("type",'Mission Importer'!A664)</f>
        <v>#VALUE!</v>
      </c>
      <c r="K664" t="e">
        <f>IF(J664=43,'Mission Importer'!A664,0)</f>
        <v>#VALUE!</v>
      </c>
      <c r="L664" t="e">
        <f>SEARCH("category",'Mission Importer'!A664)</f>
        <v>#VALUE!</v>
      </c>
      <c r="M664" t="e">
        <f>IF(L664=43,'Mission Importer'!A664,0)</f>
        <v>#VALUE!</v>
      </c>
    </row>
    <row r="665" spans="1:13" x14ac:dyDescent="0.3">
      <c r="A665" t="e">
        <f>SEARCH("livery",'Mission Importer'!A665)</f>
        <v>#VALUE!</v>
      </c>
      <c r="B665" t="e">
        <f>IF(A665=43,'Mission Importer'!A665,0)</f>
        <v>#VALUE!</v>
      </c>
      <c r="D665" t="e">
        <f>SEARCH("shape_name",'Mission Importer'!A665)</f>
        <v>#VALUE!</v>
      </c>
      <c r="E665" t="e">
        <f>IF(D665=43,'Mission Importer'!A665,0)</f>
        <v>#VALUE!</v>
      </c>
      <c r="G665" t="e">
        <f>SEARCH("shape_name",'Mission Importer'!A665)</f>
        <v>#VALUE!</v>
      </c>
      <c r="H665" t="e">
        <f>IF(G665=43,'Mission Importer'!A665,0)</f>
        <v>#VALUE!</v>
      </c>
      <c r="J665">
        <f>SEARCH("type",'Mission Importer'!A665)</f>
        <v>47</v>
      </c>
      <c r="K665">
        <f>IF(J665=43,'Mission Importer'!A665,0)</f>
        <v>0</v>
      </c>
      <c r="L665" t="e">
        <f>SEARCH("category",'Mission Importer'!A665)</f>
        <v>#VALUE!</v>
      </c>
      <c r="M665" t="e">
        <f>IF(L665=43,'Mission Importer'!A665,0)</f>
        <v>#VALUE!</v>
      </c>
    </row>
    <row r="666" spans="1:13" x14ac:dyDescent="0.3">
      <c r="A666" t="e">
        <f>SEARCH("livery",'Mission Importer'!A666)</f>
        <v>#VALUE!</v>
      </c>
      <c r="B666" t="e">
        <f>IF(A666=43,'Mission Importer'!A666,0)</f>
        <v>#VALUE!</v>
      </c>
      <c r="D666" t="e">
        <f>SEARCH("shape_name",'Mission Importer'!A666)</f>
        <v>#VALUE!</v>
      </c>
      <c r="E666" t="e">
        <f>IF(D666=43,'Mission Importer'!A666,0)</f>
        <v>#VALUE!</v>
      </c>
      <c r="G666" t="e">
        <f>SEARCH("shape_name",'Mission Importer'!A666)</f>
        <v>#VALUE!</v>
      </c>
      <c r="H666" t="e">
        <f>IF(G666=43,'Mission Importer'!A666,0)</f>
        <v>#VALUE!</v>
      </c>
      <c r="J666" t="e">
        <f>SEARCH("type",'Mission Importer'!A666)</f>
        <v>#VALUE!</v>
      </c>
      <c r="K666" t="e">
        <f>IF(J666=43,'Mission Importer'!A666,0)</f>
        <v>#VALUE!</v>
      </c>
      <c r="L666" t="e">
        <f>SEARCH("category",'Mission Importer'!A666)</f>
        <v>#VALUE!</v>
      </c>
      <c r="M666" t="e">
        <f>IF(L666=43,'Mission Importer'!A666,0)</f>
        <v>#VALUE!</v>
      </c>
    </row>
    <row r="667" spans="1:13" x14ac:dyDescent="0.3">
      <c r="A667" t="e">
        <f>SEARCH("livery",'Mission Importer'!A667)</f>
        <v>#VALUE!</v>
      </c>
      <c r="B667" t="e">
        <f>IF(A667=43,'Mission Importer'!A667,0)</f>
        <v>#VALUE!</v>
      </c>
      <c r="D667" t="e">
        <f>SEARCH("shape_name",'Mission Importer'!A667)</f>
        <v>#VALUE!</v>
      </c>
      <c r="E667" t="e">
        <f>IF(D667=43,'Mission Importer'!A667,0)</f>
        <v>#VALUE!</v>
      </c>
      <c r="G667" t="e">
        <f>SEARCH("shape_name",'Mission Importer'!A667)</f>
        <v>#VALUE!</v>
      </c>
      <c r="H667" t="e">
        <f>IF(G667=43,'Mission Importer'!A667,0)</f>
        <v>#VALUE!</v>
      </c>
      <c r="J667" t="e">
        <f>SEARCH("type",'Mission Importer'!A667)</f>
        <v>#VALUE!</v>
      </c>
      <c r="K667" t="e">
        <f>IF(J667=43,'Mission Importer'!A667,0)</f>
        <v>#VALUE!</v>
      </c>
      <c r="L667" t="e">
        <f>SEARCH("category",'Mission Importer'!A667)</f>
        <v>#VALUE!</v>
      </c>
      <c r="M667" t="e">
        <f>IF(L667=43,'Mission Importer'!A667,0)</f>
        <v>#VALUE!</v>
      </c>
    </row>
    <row r="668" spans="1:13" x14ac:dyDescent="0.3">
      <c r="A668" t="e">
        <f>SEARCH("livery",'Mission Importer'!A668)</f>
        <v>#VALUE!</v>
      </c>
      <c r="B668" t="e">
        <f>IF(A668=43,'Mission Importer'!A668,0)</f>
        <v>#VALUE!</v>
      </c>
      <c r="D668" t="e">
        <f>SEARCH("shape_name",'Mission Importer'!A668)</f>
        <v>#VALUE!</v>
      </c>
      <c r="E668" t="e">
        <f>IF(D668=43,'Mission Importer'!A668,0)</f>
        <v>#VALUE!</v>
      </c>
      <c r="G668" t="e">
        <f>SEARCH("shape_name",'Mission Importer'!A668)</f>
        <v>#VALUE!</v>
      </c>
      <c r="H668" t="e">
        <f>IF(G668=43,'Mission Importer'!A668,0)</f>
        <v>#VALUE!</v>
      </c>
      <c r="J668" t="e">
        <f>SEARCH("type",'Mission Importer'!A668)</f>
        <v>#VALUE!</v>
      </c>
      <c r="K668" t="e">
        <f>IF(J668=43,'Mission Importer'!A668,0)</f>
        <v>#VALUE!</v>
      </c>
      <c r="L668" t="e">
        <f>SEARCH("category",'Mission Importer'!A668)</f>
        <v>#VALUE!</v>
      </c>
      <c r="M668" t="e">
        <f>IF(L668=43,'Mission Importer'!A668,0)</f>
        <v>#VALUE!</v>
      </c>
    </row>
    <row r="669" spans="1:13" x14ac:dyDescent="0.3">
      <c r="A669" t="e">
        <f>SEARCH("livery",'Mission Importer'!A669)</f>
        <v>#VALUE!</v>
      </c>
      <c r="B669" t="e">
        <f>IF(A669=43,'Mission Importer'!A669,0)</f>
        <v>#VALUE!</v>
      </c>
      <c r="D669" t="e">
        <f>SEARCH("shape_name",'Mission Importer'!A669)</f>
        <v>#VALUE!</v>
      </c>
      <c r="E669" t="e">
        <f>IF(D669=43,'Mission Importer'!A669,0)</f>
        <v>#VALUE!</v>
      </c>
      <c r="G669" t="e">
        <f>SEARCH("shape_name",'Mission Importer'!A669)</f>
        <v>#VALUE!</v>
      </c>
      <c r="H669" t="e">
        <f>IF(G669=43,'Mission Importer'!A669,0)</f>
        <v>#VALUE!</v>
      </c>
      <c r="J669" t="e">
        <f>SEARCH("type",'Mission Importer'!A669)</f>
        <v>#VALUE!</v>
      </c>
      <c r="K669" t="e">
        <f>IF(J669=43,'Mission Importer'!A669,0)</f>
        <v>#VALUE!</v>
      </c>
      <c r="L669" t="e">
        <f>SEARCH("category",'Mission Importer'!A669)</f>
        <v>#VALUE!</v>
      </c>
      <c r="M669" t="e">
        <f>IF(L669=43,'Mission Importer'!A669,0)</f>
        <v>#VALUE!</v>
      </c>
    </row>
    <row r="670" spans="1:13" x14ac:dyDescent="0.3">
      <c r="A670" t="e">
        <f>SEARCH("livery",'Mission Importer'!A670)</f>
        <v>#VALUE!</v>
      </c>
      <c r="B670" t="e">
        <f>IF(A670=43,'Mission Importer'!A670,0)</f>
        <v>#VALUE!</v>
      </c>
      <c r="D670" t="e">
        <f>SEARCH("shape_name",'Mission Importer'!A670)</f>
        <v>#VALUE!</v>
      </c>
      <c r="E670" t="e">
        <f>IF(D670=43,'Mission Importer'!A670,0)</f>
        <v>#VALUE!</v>
      </c>
      <c r="G670" t="e">
        <f>SEARCH("shape_name",'Mission Importer'!A670)</f>
        <v>#VALUE!</v>
      </c>
      <c r="H670" t="e">
        <f>IF(G670=43,'Mission Importer'!A670,0)</f>
        <v>#VALUE!</v>
      </c>
      <c r="J670" t="e">
        <f>SEARCH("type",'Mission Importer'!A670)</f>
        <v>#VALUE!</v>
      </c>
      <c r="K670" t="e">
        <f>IF(J670=43,'Mission Importer'!A670,0)</f>
        <v>#VALUE!</v>
      </c>
      <c r="L670" t="e">
        <f>SEARCH("category",'Mission Importer'!A670)</f>
        <v>#VALUE!</v>
      </c>
      <c r="M670" t="e">
        <f>IF(L670=43,'Mission Importer'!A670,0)</f>
        <v>#VALUE!</v>
      </c>
    </row>
    <row r="671" spans="1:13" x14ac:dyDescent="0.3">
      <c r="A671" t="e">
        <f>SEARCH("livery",'Mission Importer'!A671)</f>
        <v>#VALUE!</v>
      </c>
      <c r="B671" t="e">
        <f>IF(A671=43,'Mission Importer'!A671,0)</f>
        <v>#VALUE!</v>
      </c>
      <c r="D671" t="e">
        <f>SEARCH("shape_name",'Mission Importer'!A671)</f>
        <v>#VALUE!</v>
      </c>
      <c r="E671" t="e">
        <f>IF(D671=43,'Mission Importer'!A671,0)</f>
        <v>#VALUE!</v>
      </c>
      <c r="G671" t="e">
        <f>SEARCH("shape_name",'Mission Importer'!A671)</f>
        <v>#VALUE!</v>
      </c>
      <c r="H671" t="e">
        <f>IF(G671=43,'Mission Importer'!A671,0)</f>
        <v>#VALUE!</v>
      </c>
      <c r="J671" t="e">
        <f>SEARCH("type",'Mission Importer'!A671)</f>
        <v>#VALUE!</v>
      </c>
      <c r="K671" t="e">
        <f>IF(J671=43,'Mission Importer'!A671,0)</f>
        <v>#VALUE!</v>
      </c>
      <c r="L671" t="e">
        <f>SEARCH("category",'Mission Importer'!A671)</f>
        <v>#VALUE!</v>
      </c>
      <c r="M671" t="e">
        <f>IF(L671=43,'Mission Importer'!A671,0)</f>
        <v>#VALUE!</v>
      </c>
    </row>
    <row r="672" spans="1:13" x14ac:dyDescent="0.3">
      <c r="A672" t="e">
        <f>SEARCH("livery",'Mission Importer'!A672)</f>
        <v>#VALUE!</v>
      </c>
      <c r="B672" t="e">
        <f>IF(A672=43,'Mission Importer'!A672,0)</f>
        <v>#VALUE!</v>
      </c>
      <c r="D672" t="e">
        <f>SEARCH("shape_name",'Mission Importer'!A672)</f>
        <v>#VALUE!</v>
      </c>
      <c r="E672" t="e">
        <f>IF(D672=43,'Mission Importer'!A672,0)</f>
        <v>#VALUE!</v>
      </c>
      <c r="G672" t="e">
        <f>SEARCH("shape_name",'Mission Importer'!A672)</f>
        <v>#VALUE!</v>
      </c>
      <c r="H672" t="e">
        <f>IF(G672=43,'Mission Importer'!A672,0)</f>
        <v>#VALUE!</v>
      </c>
      <c r="J672" t="e">
        <f>SEARCH("type",'Mission Importer'!A672)</f>
        <v>#VALUE!</v>
      </c>
      <c r="K672" t="e">
        <f>IF(J672=43,'Mission Importer'!A672,0)</f>
        <v>#VALUE!</v>
      </c>
      <c r="L672" t="e">
        <f>SEARCH("category",'Mission Importer'!A672)</f>
        <v>#VALUE!</v>
      </c>
      <c r="M672" t="e">
        <f>IF(L672=43,'Mission Importer'!A672,0)</f>
        <v>#VALUE!</v>
      </c>
    </row>
    <row r="673" spans="1:13" x14ac:dyDescent="0.3">
      <c r="A673" t="e">
        <f>SEARCH("livery",'Mission Importer'!A673)</f>
        <v>#VALUE!</v>
      </c>
      <c r="B673" t="e">
        <f>IF(A673=43,'Mission Importer'!A673,0)</f>
        <v>#VALUE!</v>
      </c>
      <c r="D673" t="e">
        <f>SEARCH("shape_name",'Mission Importer'!A673)</f>
        <v>#VALUE!</v>
      </c>
      <c r="E673" t="e">
        <f>IF(D673=43,'Mission Importer'!A673,0)</f>
        <v>#VALUE!</v>
      </c>
      <c r="G673" t="e">
        <f>SEARCH("shape_name",'Mission Importer'!A673)</f>
        <v>#VALUE!</v>
      </c>
      <c r="H673" t="e">
        <f>IF(G673=43,'Mission Importer'!A673,0)</f>
        <v>#VALUE!</v>
      </c>
      <c r="J673" t="e">
        <f>SEARCH("type",'Mission Importer'!A673)</f>
        <v>#VALUE!</v>
      </c>
      <c r="K673" t="e">
        <f>IF(J673=43,'Mission Importer'!A673,0)</f>
        <v>#VALUE!</v>
      </c>
      <c r="L673" t="e">
        <f>SEARCH("category",'Mission Importer'!A673)</f>
        <v>#VALUE!</v>
      </c>
      <c r="M673" t="e">
        <f>IF(L673=43,'Mission Importer'!A673,0)</f>
        <v>#VALUE!</v>
      </c>
    </row>
    <row r="674" spans="1:13" x14ac:dyDescent="0.3">
      <c r="A674" t="e">
        <f>SEARCH("livery",'Mission Importer'!A674)</f>
        <v>#VALUE!</v>
      </c>
      <c r="B674" t="e">
        <f>IF(A674=43,'Mission Importer'!A674,0)</f>
        <v>#VALUE!</v>
      </c>
      <c r="D674" t="e">
        <f>SEARCH("shape_name",'Mission Importer'!A674)</f>
        <v>#VALUE!</v>
      </c>
      <c r="E674" t="e">
        <f>IF(D674=43,'Mission Importer'!A674,0)</f>
        <v>#VALUE!</v>
      </c>
      <c r="G674" t="e">
        <f>SEARCH("shape_name",'Mission Importer'!A674)</f>
        <v>#VALUE!</v>
      </c>
      <c r="H674" t="e">
        <f>IF(G674=43,'Mission Importer'!A674,0)</f>
        <v>#VALUE!</v>
      </c>
      <c r="J674" t="e">
        <f>SEARCH("type",'Mission Importer'!A674)</f>
        <v>#VALUE!</v>
      </c>
      <c r="K674" t="e">
        <f>IF(J674=43,'Mission Importer'!A674,0)</f>
        <v>#VALUE!</v>
      </c>
      <c r="L674" t="e">
        <f>SEARCH("category",'Mission Importer'!A674)</f>
        <v>#VALUE!</v>
      </c>
      <c r="M674" t="e">
        <f>IF(L674=43,'Mission Importer'!A674,0)</f>
        <v>#VALUE!</v>
      </c>
    </row>
    <row r="675" spans="1:13" x14ac:dyDescent="0.3">
      <c r="A675" t="e">
        <f>SEARCH("livery",'Mission Importer'!A675)</f>
        <v>#VALUE!</v>
      </c>
      <c r="B675" t="e">
        <f>IF(A675=43,'Mission Importer'!A675,0)</f>
        <v>#VALUE!</v>
      </c>
      <c r="D675" t="e">
        <f>SEARCH("shape_name",'Mission Importer'!A675)</f>
        <v>#VALUE!</v>
      </c>
      <c r="E675" t="e">
        <f>IF(D675=43,'Mission Importer'!A675,0)</f>
        <v>#VALUE!</v>
      </c>
      <c r="G675" t="e">
        <f>SEARCH("shape_name",'Mission Importer'!A675)</f>
        <v>#VALUE!</v>
      </c>
      <c r="H675" t="e">
        <f>IF(G675=43,'Mission Importer'!A675,0)</f>
        <v>#VALUE!</v>
      </c>
      <c r="J675" t="e">
        <f>SEARCH("type",'Mission Importer'!A675)</f>
        <v>#VALUE!</v>
      </c>
      <c r="K675" t="e">
        <f>IF(J675=43,'Mission Importer'!A675,0)</f>
        <v>#VALUE!</v>
      </c>
      <c r="L675" t="e">
        <f>SEARCH("category",'Mission Importer'!A675)</f>
        <v>#VALUE!</v>
      </c>
      <c r="M675" t="e">
        <f>IF(L675=43,'Mission Importer'!A675,0)</f>
        <v>#VALUE!</v>
      </c>
    </row>
    <row r="676" spans="1:13" x14ac:dyDescent="0.3">
      <c r="A676" t="e">
        <f>SEARCH("livery",'Mission Importer'!A676)</f>
        <v>#VALUE!</v>
      </c>
      <c r="B676" t="e">
        <f>IF(A676=43,'Mission Importer'!A676,0)</f>
        <v>#VALUE!</v>
      </c>
      <c r="D676" t="e">
        <f>SEARCH("shape_name",'Mission Importer'!A676)</f>
        <v>#VALUE!</v>
      </c>
      <c r="E676" t="e">
        <f>IF(D676=43,'Mission Importer'!A676,0)</f>
        <v>#VALUE!</v>
      </c>
      <c r="G676" t="e">
        <f>SEARCH("shape_name",'Mission Importer'!A676)</f>
        <v>#VALUE!</v>
      </c>
      <c r="H676" t="e">
        <f>IF(G676=43,'Mission Importer'!A676,0)</f>
        <v>#VALUE!</v>
      </c>
      <c r="J676" t="e">
        <f>SEARCH("type",'Mission Importer'!A676)</f>
        <v>#VALUE!</v>
      </c>
      <c r="K676" t="e">
        <f>IF(J676=43,'Mission Importer'!A676,0)</f>
        <v>#VALUE!</v>
      </c>
      <c r="L676" t="e">
        <f>SEARCH("category",'Mission Importer'!A676)</f>
        <v>#VALUE!</v>
      </c>
      <c r="M676" t="e">
        <f>IF(L676=43,'Mission Importer'!A676,0)</f>
        <v>#VALUE!</v>
      </c>
    </row>
    <row r="677" spans="1:13" x14ac:dyDescent="0.3">
      <c r="A677" t="e">
        <f>SEARCH("livery",'Mission Importer'!A677)</f>
        <v>#VALUE!</v>
      </c>
      <c r="B677" t="e">
        <f>IF(A677=43,'Mission Importer'!A677,0)</f>
        <v>#VALUE!</v>
      </c>
      <c r="D677" t="e">
        <f>SEARCH("shape_name",'Mission Importer'!A677)</f>
        <v>#VALUE!</v>
      </c>
      <c r="E677" t="e">
        <f>IF(D677=43,'Mission Importer'!A677,0)</f>
        <v>#VALUE!</v>
      </c>
      <c r="G677" t="e">
        <f>SEARCH("shape_name",'Mission Importer'!A677)</f>
        <v>#VALUE!</v>
      </c>
      <c r="H677" t="e">
        <f>IF(G677=43,'Mission Importer'!A677,0)</f>
        <v>#VALUE!</v>
      </c>
      <c r="J677" t="e">
        <f>SEARCH("type",'Mission Importer'!A677)</f>
        <v>#VALUE!</v>
      </c>
      <c r="K677" t="e">
        <f>IF(J677=43,'Mission Importer'!A677,0)</f>
        <v>#VALUE!</v>
      </c>
      <c r="L677" t="e">
        <f>SEARCH("category",'Mission Importer'!A677)</f>
        <v>#VALUE!</v>
      </c>
      <c r="M677" t="e">
        <f>IF(L677=43,'Mission Importer'!A677,0)</f>
        <v>#VALUE!</v>
      </c>
    </row>
    <row r="678" spans="1:13" x14ac:dyDescent="0.3">
      <c r="A678" t="e">
        <f>SEARCH("livery",'Mission Importer'!A678)</f>
        <v>#VALUE!</v>
      </c>
      <c r="B678" t="e">
        <f>IF(A678=43,'Mission Importer'!A678,0)</f>
        <v>#VALUE!</v>
      </c>
      <c r="D678" t="e">
        <f>SEARCH("shape_name",'Mission Importer'!A678)</f>
        <v>#VALUE!</v>
      </c>
      <c r="E678" t="e">
        <f>IF(D678=43,'Mission Importer'!A678,0)</f>
        <v>#VALUE!</v>
      </c>
      <c r="G678" t="e">
        <f>SEARCH("shape_name",'Mission Importer'!A678)</f>
        <v>#VALUE!</v>
      </c>
      <c r="H678" t="e">
        <f>IF(G678=43,'Mission Importer'!A678,0)</f>
        <v>#VALUE!</v>
      </c>
      <c r="J678" t="e">
        <f>SEARCH("type",'Mission Importer'!A678)</f>
        <v>#VALUE!</v>
      </c>
      <c r="K678" t="e">
        <f>IF(J678=43,'Mission Importer'!A678,0)</f>
        <v>#VALUE!</v>
      </c>
      <c r="L678" t="e">
        <f>SEARCH("category",'Mission Importer'!A678)</f>
        <v>#VALUE!</v>
      </c>
      <c r="M678" t="e">
        <f>IF(L678=43,'Mission Importer'!A678,0)</f>
        <v>#VALUE!</v>
      </c>
    </row>
    <row r="679" spans="1:13" x14ac:dyDescent="0.3">
      <c r="A679" t="e">
        <f>SEARCH("livery",'Mission Importer'!A679)</f>
        <v>#VALUE!</v>
      </c>
      <c r="B679" t="e">
        <f>IF(A679=43,'Mission Importer'!A679,0)</f>
        <v>#VALUE!</v>
      </c>
      <c r="D679" t="e">
        <f>SEARCH("shape_name",'Mission Importer'!A679)</f>
        <v>#VALUE!</v>
      </c>
      <c r="E679" t="e">
        <f>IF(D679=43,'Mission Importer'!A679,0)</f>
        <v>#VALUE!</v>
      </c>
      <c r="G679" t="e">
        <f>SEARCH("shape_name",'Mission Importer'!A679)</f>
        <v>#VALUE!</v>
      </c>
      <c r="H679" t="e">
        <f>IF(G679=43,'Mission Importer'!A679,0)</f>
        <v>#VALUE!</v>
      </c>
      <c r="J679" t="e">
        <f>SEARCH("type",'Mission Importer'!A679)</f>
        <v>#VALUE!</v>
      </c>
      <c r="K679" t="e">
        <f>IF(J679=43,'Mission Importer'!A679,0)</f>
        <v>#VALUE!</v>
      </c>
      <c r="L679" t="e">
        <f>SEARCH("category",'Mission Importer'!A679)</f>
        <v>#VALUE!</v>
      </c>
      <c r="M679" t="e">
        <f>IF(L679=43,'Mission Importer'!A679,0)</f>
        <v>#VALUE!</v>
      </c>
    </row>
    <row r="680" spans="1:13" x14ac:dyDescent="0.3">
      <c r="A680" t="e">
        <f>SEARCH("livery",'Mission Importer'!A680)</f>
        <v>#VALUE!</v>
      </c>
      <c r="B680" t="e">
        <f>IF(A680=43,'Mission Importer'!A680,0)</f>
        <v>#VALUE!</v>
      </c>
      <c r="D680" t="e">
        <f>SEARCH("shape_name",'Mission Importer'!A680)</f>
        <v>#VALUE!</v>
      </c>
      <c r="E680" t="e">
        <f>IF(D680=43,'Mission Importer'!A680,0)</f>
        <v>#VALUE!</v>
      </c>
      <c r="G680" t="e">
        <f>SEARCH("shape_name",'Mission Importer'!A680)</f>
        <v>#VALUE!</v>
      </c>
      <c r="H680" t="e">
        <f>IF(G680=43,'Mission Importer'!A680,0)</f>
        <v>#VALUE!</v>
      </c>
      <c r="J680" t="e">
        <f>SEARCH("type",'Mission Importer'!A680)</f>
        <v>#VALUE!</v>
      </c>
      <c r="K680" t="e">
        <f>IF(J680=43,'Mission Importer'!A680,0)</f>
        <v>#VALUE!</v>
      </c>
      <c r="L680">
        <f>SEARCH("category",'Mission Importer'!A680)</f>
        <v>43</v>
      </c>
      <c r="M680" t="str">
        <f>IF(L680=43,'Mission Importer'!A680,0)</f>
        <v xml:space="preserve">                                        ["category"] = "Air Defence",</v>
      </c>
    </row>
    <row r="681" spans="1:13" x14ac:dyDescent="0.3">
      <c r="A681" t="e">
        <f>SEARCH("livery",'Mission Importer'!A681)</f>
        <v>#VALUE!</v>
      </c>
      <c r="B681" t="e">
        <f>IF(A681=43,'Mission Importer'!A681,0)</f>
        <v>#VALUE!</v>
      </c>
      <c r="D681" t="e">
        <f>SEARCH("shape_name",'Mission Importer'!A681)</f>
        <v>#VALUE!</v>
      </c>
      <c r="E681" t="e">
        <f>IF(D681=43,'Mission Importer'!A681,0)</f>
        <v>#VALUE!</v>
      </c>
      <c r="G681" t="e">
        <f>SEARCH("shape_name",'Mission Importer'!A681)</f>
        <v>#VALUE!</v>
      </c>
      <c r="H681" t="e">
        <f>IF(G681=43,'Mission Importer'!A681,0)</f>
        <v>#VALUE!</v>
      </c>
      <c r="J681">
        <f>SEARCH("type",'Mission Importer'!A681)</f>
        <v>43</v>
      </c>
      <c r="K681" t="str">
        <f>IF(J681=43,'Mission Importer'!A681,0)</f>
        <v xml:space="preserve">                                        ["type"] = "Hawk tr",</v>
      </c>
      <c r="L681" t="e">
        <f>SEARCH("category",'Mission Importer'!A681)</f>
        <v>#VALUE!</v>
      </c>
      <c r="M681" t="e">
        <f>IF(L681=43,'Mission Importer'!A681,0)</f>
        <v>#VALUE!</v>
      </c>
    </row>
    <row r="682" spans="1:13" x14ac:dyDescent="0.3">
      <c r="A682" t="e">
        <f>SEARCH("livery",'Mission Importer'!A682)</f>
        <v>#VALUE!</v>
      </c>
      <c r="B682" t="e">
        <f>IF(A682=43,'Mission Importer'!A682,0)</f>
        <v>#VALUE!</v>
      </c>
      <c r="D682" t="e">
        <f>SEARCH("shape_name",'Mission Importer'!A682)</f>
        <v>#VALUE!</v>
      </c>
      <c r="E682" t="e">
        <f>IF(D682=43,'Mission Importer'!A682,0)</f>
        <v>#VALUE!</v>
      </c>
      <c r="G682" t="e">
        <f>SEARCH("shape_name",'Mission Importer'!A682)</f>
        <v>#VALUE!</v>
      </c>
      <c r="H682" t="e">
        <f>IF(G682=43,'Mission Importer'!A682,0)</f>
        <v>#VALUE!</v>
      </c>
      <c r="J682" t="e">
        <f>SEARCH("type",'Mission Importer'!A682)</f>
        <v>#VALUE!</v>
      </c>
      <c r="K682" t="e">
        <f>IF(J682=43,'Mission Importer'!A682,0)</f>
        <v>#VALUE!</v>
      </c>
      <c r="L682" t="e">
        <f>SEARCH("category",'Mission Importer'!A682)</f>
        <v>#VALUE!</v>
      </c>
      <c r="M682" t="e">
        <f>IF(L682=43,'Mission Importer'!A682,0)</f>
        <v>#VALUE!</v>
      </c>
    </row>
    <row r="683" spans="1:13" x14ac:dyDescent="0.3">
      <c r="A683" t="e">
        <f>SEARCH("livery",'Mission Importer'!A683)</f>
        <v>#VALUE!</v>
      </c>
      <c r="B683" t="e">
        <f>IF(A683=43,'Mission Importer'!A683,0)</f>
        <v>#VALUE!</v>
      </c>
      <c r="D683" t="e">
        <f>SEARCH("shape_name",'Mission Importer'!A683)</f>
        <v>#VALUE!</v>
      </c>
      <c r="E683" t="e">
        <f>IF(D683=43,'Mission Importer'!A683,0)</f>
        <v>#VALUE!</v>
      </c>
      <c r="G683" t="e">
        <f>SEARCH("shape_name",'Mission Importer'!A683)</f>
        <v>#VALUE!</v>
      </c>
      <c r="H683" t="e">
        <f>IF(G683=43,'Mission Importer'!A683,0)</f>
        <v>#VALUE!</v>
      </c>
      <c r="J683" t="e">
        <f>SEARCH("type",'Mission Importer'!A683)</f>
        <v>#VALUE!</v>
      </c>
      <c r="K683" t="e">
        <f>IF(J683=43,'Mission Importer'!A683,0)</f>
        <v>#VALUE!</v>
      </c>
      <c r="L683" t="e">
        <f>SEARCH("category",'Mission Importer'!A683)</f>
        <v>#VALUE!</v>
      </c>
      <c r="M683" t="e">
        <f>IF(L683=43,'Mission Importer'!A683,0)</f>
        <v>#VALUE!</v>
      </c>
    </row>
    <row r="684" spans="1:13" x14ac:dyDescent="0.3">
      <c r="A684" t="e">
        <f>SEARCH("livery",'Mission Importer'!A684)</f>
        <v>#VALUE!</v>
      </c>
      <c r="B684" t="e">
        <f>IF(A684=43,'Mission Importer'!A684,0)</f>
        <v>#VALUE!</v>
      </c>
      <c r="D684" t="e">
        <f>SEARCH("shape_name",'Mission Importer'!A684)</f>
        <v>#VALUE!</v>
      </c>
      <c r="E684" t="e">
        <f>IF(D684=43,'Mission Importer'!A684,0)</f>
        <v>#VALUE!</v>
      </c>
      <c r="G684" t="e">
        <f>SEARCH("shape_name",'Mission Importer'!A684)</f>
        <v>#VALUE!</v>
      </c>
      <c r="H684" t="e">
        <f>IF(G684=43,'Mission Importer'!A684,0)</f>
        <v>#VALUE!</v>
      </c>
      <c r="J684" t="e">
        <f>SEARCH("type",'Mission Importer'!A684)</f>
        <v>#VALUE!</v>
      </c>
      <c r="K684" t="e">
        <f>IF(J684=43,'Mission Importer'!A684,0)</f>
        <v>#VALUE!</v>
      </c>
      <c r="L684" t="e">
        <f>SEARCH("category",'Mission Importer'!A684)</f>
        <v>#VALUE!</v>
      </c>
      <c r="M684" t="e">
        <f>IF(L684=43,'Mission Importer'!A684,0)</f>
        <v>#VALUE!</v>
      </c>
    </row>
    <row r="685" spans="1:13" x14ac:dyDescent="0.3">
      <c r="A685" t="e">
        <f>SEARCH("livery",'Mission Importer'!A685)</f>
        <v>#VALUE!</v>
      </c>
      <c r="B685" t="e">
        <f>IF(A685=43,'Mission Importer'!A685,0)</f>
        <v>#VALUE!</v>
      </c>
      <c r="D685" t="e">
        <f>SEARCH("shape_name",'Mission Importer'!A685)</f>
        <v>#VALUE!</v>
      </c>
      <c r="E685" t="e">
        <f>IF(D685=43,'Mission Importer'!A685,0)</f>
        <v>#VALUE!</v>
      </c>
      <c r="G685" t="e">
        <f>SEARCH("shape_name",'Mission Importer'!A685)</f>
        <v>#VALUE!</v>
      </c>
      <c r="H685" t="e">
        <f>IF(G685=43,'Mission Importer'!A685,0)</f>
        <v>#VALUE!</v>
      </c>
      <c r="J685" t="e">
        <f>SEARCH("type",'Mission Importer'!A685)</f>
        <v>#VALUE!</v>
      </c>
      <c r="K685" t="e">
        <f>IF(J685=43,'Mission Importer'!A685,0)</f>
        <v>#VALUE!</v>
      </c>
      <c r="L685" t="e">
        <f>SEARCH("category",'Mission Importer'!A685)</f>
        <v>#VALUE!</v>
      </c>
      <c r="M685" t="e">
        <f>IF(L685=43,'Mission Importer'!A685,0)</f>
        <v>#VALUE!</v>
      </c>
    </row>
    <row r="686" spans="1:13" x14ac:dyDescent="0.3">
      <c r="A686" t="e">
        <f>SEARCH("livery",'Mission Importer'!A686)</f>
        <v>#VALUE!</v>
      </c>
      <c r="B686" t="e">
        <f>IF(A686=43,'Mission Importer'!A686,0)</f>
        <v>#VALUE!</v>
      </c>
      <c r="D686" t="e">
        <f>SEARCH("shape_name",'Mission Importer'!A686)</f>
        <v>#VALUE!</v>
      </c>
      <c r="E686" t="e">
        <f>IF(D686=43,'Mission Importer'!A686,0)</f>
        <v>#VALUE!</v>
      </c>
      <c r="G686" t="e">
        <f>SEARCH("shape_name",'Mission Importer'!A686)</f>
        <v>#VALUE!</v>
      </c>
      <c r="H686" t="e">
        <f>IF(G686=43,'Mission Importer'!A686,0)</f>
        <v>#VALUE!</v>
      </c>
      <c r="J686" t="e">
        <f>SEARCH("type",'Mission Importer'!A686)</f>
        <v>#VALUE!</v>
      </c>
      <c r="K686" t="e">
        <f>IF(J686=43,'Mission Importer'!A686,0)</f>
        <v>#VALUE!</v>
      </c>
      <c r="L686" t="e">
        <f>SEARCH("category",'Mission Importer'!A686)</f>
        <v>#VALUE!</v>
      </c>
      <c r="M686" t="e">
        <f>IF(L686=43,'Mission Importer'!A686,0)</f>
        <v>#VALUE!</v>
      </c>
    </row>
    <row r="687" spans="1:13" x14ac:dyDescent="0.3">
      <c r="A687" t="e">
        <f>SEARCH("livery",'Mission Importer'!A687)</f>
        <v>#VALUE!</v>
      </c>
      <c r="B687" t="e">
        <f>IF(A687=43,'Mission Importer'!A687,0)</f>
        <v>#VALUE!</v>
      </c>
      <c r="D687" t="e">
        <f>SEARCH("shape_name",'Mission Importer'!A687)</f>
        <v>#VALUE!</v>
      </c>
      <c r="E687" t="e">
        <f>IF(D687=43,'Mission Importer'!A687,0)</f>
        <v>#VALUE!</v>
      </c>
      <c r="G687" t="e">
        <f>SEARCH("shape_name",'Mission Importer'!A687)</f>
        <v>#VALUE!</v>
      </c>
      <c r="H687" t="e">
        <f>IF(G687=43,'Mission Importer'!A687,0)</f>
        <v>#VALUE!</v>
      </c>
      <c r="J687" t="e">
        <f>SEARCH("type",'Mission Importer'!A687)</f>
        <v>#VALUE!</v>
      </c>
      <c r="K687" t="e">
        <f>IF(J687=43,'Mission Importer'!A687,0)</f>
        <v>#VALUE!</v>
      </c>
      <c r="L687" t="e">
        <f>SEARCH("category",'Mission Importer'!A687)</f>
        <v>#VALUE!</v>
      </c>
      <c r="M687" t="e">
        <f>IF(L687=43,'Mission Importer'!A687,0)</f>
        <v>#VALUE!</v>
      </c>
    </row>
    <row r="688" spans="1:13" x14ac:dyDescent="0.3">
      <c r="A688" t="e">
        <f>SEARCH("livery",'Mission Importer'!A688)</f>
        <v>#VALUE!</v>
      </c>
      <c r="B688" t="e">
        <f>IF(A688=43,'Mission Importer'!A688,0)</f>
        <v>#VALUE!</v>
      </c>
      <c r="D688" t="e">
        <f>SEARCH("shape_name",'Mission Importer'!A688)</f>
        <v>#VALUE!</v>
      </c>
      <c r="E688" t="e">
        <f>IF(D688=43,'Mission Importer'!A688,0)</f>
        <v>#VALUE!</v>
      </c>
      <c r="G688" t="e">
        <f>SEARCH("shape_name",'Mission Importer'!A688)</f>
        <v>#VALUE!</v>
      </c>
      <c r="H688" t="e">
        <f>IF(G688=43,'Mission Importer'!A688,0)</f>
        <v>#VALUE!</v>
      </c>
      <c r="J688" t="e">
        <f>SEARCH("type",'Mission Importer'!A688)</f>
        <v>#VALUE!</v>
      </c>
      <c r="K688" t="e">
        <f>IF(J688=43,'Mission Importer'!A688,0)</f>
        <v>#VALUE!</v>
      </c>
      <c r="L688" t="e">
        <f>SEARCH("category",'Mission Importer'!A688)</f>
        <v>#VALUE!</v>
      </c>
      <c r="M688" t="e">
        <f>IF(L688=43,'Mission Importer'!A688,0)</f>
        <v>#VALUE!</v>
      </c>
    </row>
    <row r="689" spans="1:13" x14ac:dyDescent="0.3">
      <c r="A689" t="e">
        <f>SEARCH("livery",'Mission Importer'!A689)</f>
        <v>#VALUE!</v>
      </c>
      <c r="B689" t="e">
        <f>IF(A689=43,'Mission Importer'!A689,0)</f>
        <v>#VALUE!</v>
      </c>
      <c r="D689" t="e">
        <f>SEARCH("shape_name",'Mission Importer'!A689)</f>
        <v>#VALUE!</v>
      </c>
      <c r="E689" t="e">
        <f>IF(D689=43,'Mission Importer'!A689,0)</f>
        <v>#VALUE!</v>
      </c>
      <c r="G689" t="e">
        <f>SEARCH("shape_name",'Mission Importer'!A689)</f>
        <v>#VALUE!</v>
      </c>
      <c r="H689" t="e">
        <f>IF(G689=43,'Mission Importer'!A689,0)</f>
        <v>#VALUE!</v>
      </c>
      <c r="J689" t="e">
        <f>SEARCH("type",'Mission Importer'!A689)</f>
        <v>#VALUE!</v>
      </c>
      <c r="K689" t="e">
        <f>IF(J689=43,'Mission Importer'!A689,0)</f>
        <v>#VALUE!</v>
      </c>
      <c r="L689" t="e">
        <f>SEARCH("category",'Mission Importer'!A689)</f>
        <v>#VALUE!</v>
      </c>
      <c r="M689" t="e">
        <f>IF(L689=43,'Mission Importer'!A689,0)</f>
        <v>#VALUE!</v>
      </c>
    </row>
    <row r="690" spans="1:13" x14ac:dyDescent="0.3">
      <c r="A690" t="e">
        <f>SEARCH("livery",'Mission Importer'!A690)</f>
        <v>#VALUE!</v>
      </c>
      <c r="B690" t="e">
        <f>IF(A690=43,'Mission Importer'!A690,0)</f>
        <v>#VALUE!</v>
      </c>
      <c r="D690" t="e">
        <f>SEARCH("shape_name",'Mission Importer'!A690)</f>
        <v>#VALUE!</v>
      </c>
      <c r="E690" t="e">
        <f>IF(D690=43,'Mission Importer'!A690,0)</f>
        <v>#VALUE!</v>
      </c>
      <c r="G690" t="e">
        <f>SEARCH("shape_name",'Mission Importer'!A690)</f>
        <v>#VALUE!</v>
      </c>
      <c r="H690" t="e">
        <f>IF(G690=43,'Mission Importer'!A690,0)</f>
        <v>#VALUE!</v>
      </c>
      <c r="J690" t="e">
        <f>SEARCH("type",'Mission Importer'!A690)</f>
        <v>#VALUE!</v>
      </c>
      <c r="K690" t="e">
        <f>IF(J690=43,'Mission Importer'!A690,0)</f>
        <v>#VALUE!</v>
      </c>
      <c r="L690" t="e">
        <f>SEARCH("category",'Mission Importer'!A690)</f>
        <v>#VALUE!</v>
      </c>
      <c r="M690" t="e">
        <f>IF(L690=43,'Mission Importer'!A690,0)</f>
        <v>#VALUE!</v>
      </c>
    </row>
    <row r="691" spans="1:13" x14ac:dyDescent="0.3">
      <c r="A691" t="e">
        <f>SEARCH("livery",'Mission Importer'!A691)</f>
        <v>#VALUE!</v>
      </c>
      <c r="B691" t="e">
        <f>IF(A691=43,'Mission Importer'!A691,0)</f>
        <v>#VALUE!</v>
      </c>
      <c r="D691" t="e">
        <f>SEARCH("shape_name",'Mission Importer'!A691)</f>
        <v>#VALUE!</v>
      </c>
      <c r="E691" t="e">
        <f>IF(D691=43,'Mission Importer'!A691,0)</f>
        <v>#VALUE!</v>
      </c>
      <c r="G691" t="e">
        <f>SEARCH("shape_name",'Mission Importer'!A691)</f>
        <v>#VALUE!</v>
      </c>
      <c r="H691" t="e">
        <f>IF(G691=43,'Mission Importer'!A691,0)</f>
        <v>#VALUE!</v>
      </c>
      <c r="J691" t="e">
        <f>SEARCH("type",'Mission Importer'!A691)</f>
        <v>#VALUE!</v>
      </c>
      <c r="K691" t="e">
        <f>IF(J691=43,'Mission Importer'!A691,0)</f>
        <v>#VALUE!</v>
      </c>
      <c r="L691" t="e">
        <f>SEARCH("category",'Mission Importer'!A691)</f>
        <v>#VALUE!</v>
      </c>
      <c r="M691" t="e">
        <f>IF(L691=43,'Mission Importer'!A691,0)</f>
        <v>#VALUE!</v>
      </c>
    </row>
    <row r="692" spans="1:13" x14ac:dyDescent="0.3">
      <c r="A692" t="e">
        <f>SEARCH("livery",'Mission Importer'!A692)</f>
        <v>#VALUE!</v>
      </c>
      <c r="B692" t="e">
        <f>IF(A692=43,'Mission Importer'!A692,0)</f>
        <v>#VALUE!</v>
      </c>
      <c r="D692" t="e">
        <f>SEARCH("shape_name",'Mission Importer'!A692)</f>
        <v>#VALUE!</v>
      </c>
      <c r="E692" t="e">
        <f>IF(D692=43,'Mission Importer'!A692,0)</f>
        <v>#VALUE!</v>
      </c>
      <c r="G692" t="e">
        <f>SEARCH("shape_name",'Mission Importer'!A692)</f>
        <v>#VALUE!</v>
      </c>
      <c r="H692" t="e">
        <f>IF(G692=43,'Mission Importer'!A692,0)</f>
        <v>#VALUE!</v>
      </c>
      <c r="J692" t="e">
        <f>SEARCH("type",'Mission Importer'!A692)</f>
        <v>#VALUE!</v>
      </c>
      <c r="K692" t="e">
        <f>IF(J692=43,'Mission Importer'!A692,0)</f>
        <v>#VALUE!</v>
      </c>
      <c r="L692" t="e">
        <f>SEARCH("category",'Mission Importer'!A692)</f>
        <v>#VALUE!</v>
      </c>
      <c r="M692" t="e">
        <f>IF(L692=43,'Mission Importer'!A692,0)</f>
        <v>#VALUE!</v>
      </c>
    </row>
    <row r="693" spans="1:13" x14ac:dyDescent="0.3">
      <c r="A693" t="e">
        <f>SEARCH("livery",'Mission Importer'!A693)</f>
        <v>#VALUE!</v>
      </c>
      <c r="B693" t="e">
        <f>IF(A693=43,'Mission Importer'!A693,0)</f>
        <v>#VALUE!</v>
      </c>
      <c r="D693" t="e">
        <f>SEARCH("shape_name",'Mission Importer'!A693)</f>
        <v>#VALUE!</v>
      </c>
      <c r="E693" t="e">
        <f>IF(D693=43,'Mission Importer'!A693,0)</f>
        <v>#VALUE!</v>
      </c>
      <c r="G693" t="e">
        <f>SEARCH("shape_name",'Mission Importer'!A693)</f>
        <v>#VALUE!</v>
      </c>
      <c r="H693" t="e">
        <f>IF(G693=43,'Mission Importer'!A693,0)</f>
        <v>#VALUE!</v>
      </c>
      <c r="J693" t="e">
        <f>SEARCH("type",'Mission Importer'!A693)</f>
        <v>#VALUE!</v>
      </c>
      <c r="K693" t="e">
        <f>IF(J693=43,'Mission Importer'!A693,0)</f>
        <v>#VALUE!</v>
      </c>
      <c r="L693" t="e">
        <f>SEARCH("category",'Mission Importer'!A693)</f>
        <v>#VALUE!</v>
      </c>
      <c r="M693" t="e">
        <f>IF(L693=43,'Mission Importer'!A693,0)</f>
        <v>#VALUE!</v>
      </c>
    </row>
    <row r="694" spans="1:13" x14ac:dyDescent="0.3">
      <c r="A694" t="e">
        <f>SEARCH("livery",'Mission Importer'!A694)</f>
        <v>#VALUE!</v>
      </c>
      <c r="B694" t="e">
        <f>IF(A694=43,'Mission Importer'!A694,0)</f>
        <v>#VALUE!</v>
      </c>
      <c r="D694" t="e">
        <f>SEARCH("shape_name",'Mission Importer'!A694)</f>
        <v>#VALUE!</v>
      </c>
      <c r="E694" t="e">
        <f>IF(D694=43,'Mission Importer'!A694,0)</f>
        <v>#VALUE!</v>
      </c>
      <c r="G694" t="e">
        <f>SEARCH("shape_name",'Mission Importer'!A694)</f>
        <v>#VALUE!</v>
      </c>
      <c r="H694" t="e">
        <f>IF(G694=43,'Mission Importer'!A694,0)</f>
        <v>#VALUE!</v>
      </c>
      <c r="J694" t="e">
        <f>SEARCH("type",'Mission Importer'!A694)</f>
        <v>#VALUE!</v>
      </c>
      <c r="K694" t="e">
        <f>IF(J694=43,'Mission Importer'!A694,0)</f>
        <v>#VALUE!</v>
      </c>
      <c r="L694" t="e">
        <f>SEARCH("category",'Mission Importer'!A694)</f>
        <v>#VALUE!</v>
      </c>
      <c r="M694" t="e">
        <f>IF(L694=43,'Mission Importer'!A694,0)</f>
        <v>#VALUE!</v>
      </c>
    </row>
    <row r="695" spans="1:13" x14ac:dyDescent="0.3">
      <c r="A695" t="e">
        <f>SEARCH("livery",'Mission Importer'!A695)</f>
        <v>#VALUE!</v>
      </c>
      <c r="B695" t="e">
        <f>IF(A695=43,'Mission Importer'!A695,0)</f>
        <v>#VALUE!</v>
      </c>
      <c r="D695" t="e">
        <f>SEARCH("shape_name",'Mission Importer'!A695)</f>
        <v>#VALUE!</v>
      </c>
      <c r="E695" t="e">
        <f>IF(D695=43,'Mission Importer'!A695,0)</f>
        <v>#VALUE!</v>
      </c>
      <c r="G695" t="e">
        <f>SEARCH("shape_name",'Mission Importer'!A695)</f>
        <v>#VALUE!</v>
      </c>
      <c r="H695" t="e">
        <f>IF(G695=43,'Mission Importer'!A695,0)</f>
        <v>#VALUE!</v>
      </c>
      <c r="J695" t="e">
        <f>SEARCH("type",'Mission Importer'!A695)</f>
        <v>#VALUE!</v>
      </c>
      <c r="K695" t="e">
        <f>IF(J695=43,'Mission Importer'!A695,0)</f>
        <v>#VALUE!</v>
      </c>
      <c r="L695" t="e">
        <f>SEARCH("category",'Mission Importer'!A695)</f>
        <v>#VALUE!</v>
      </c>
      <c r="M695" t="e">
        <f>IF(L695=43,'Mission Importer'!A695,0)</f>
        <v>#VALUE!</v>
      </c>
    </row>
    <row r="696" spans="1:13" x14ac:dyDescent="0.3">
      <c r="A696" t="e">
        <f>SEARCH("livery",'Mission Importer'!A696)</f>
        <v>#VALUE!</v>
      </c>
      <c r="B696" t="e">
        <f>IF(A696=43,'Mission Importer'!A696,0)</f>
        <v>#VALUE!</v>
      </c>
      <c r="D696" t="e">
        <f>SEARCH("shape_name",'Mission Importer'!A696)</f>
        <v>#VALUE!</v>
      </c>
      <c r="E696" t="e">
        <f>IF(D696=43,'Mission Importer'!A696,0)</f>
        <v>#VALUE!</v>
      </c>
      <c r="G696" t="e">
        <f>SEARCH("shape_name",'Mission Importer'!A696)</f>
        <v>#VALUE!</v>
      </c>
      <c r="H696" t="e">
        <f>IF(G696=43,'Mission Importer'!A696,0)</f>
        <v>#VALUE!</v>
      </c>
      <c r="J696" t="e">
        <f>SEARCH("type",'Mission Importer'!A696)</f>
        <v>#VALUE!</v>
      </c>
      <c r="K696" t="e">
        <f>IF(J696=43,'Mission Importer'!A696,0)</f>
        <v>#VALUE!</v>
      </c>
      <c r="L696" t="e">
        <f>SEARCH("category",'Mission Importer'!A696)</f>
        <v>#VALUE!</v>
      </c>
      <c r="M696" t="e">
        <f>IF(L696=43,'Mission Importer'!A696,0)</f>
        <v>#VALUE!</v>
      </c>
    </row>
    <row r="697" spans="1:13" x14ac:dyDescent="0.3">
      <c r="A697" t="e">
        <f>SEARCH("livery",'Mission Importer'!A697)</f>
        <v>#VALUE!</v>
      </c>
      <c r="B697" t="e">
        <f>IF(A697=43,'Mission Importer'!A697,0)</f>
        <v>#VALUE!</v>
      </c>
      <c r="D697" t="e">
        <f>SEARCH("shape_name",'Mission Importer'!A697)</f>
        <v>#VALUE!</v>
      </c>
      <c r="E697" t="e">
        <f>IF(D697=43,'Mission Importer'!A697,0)</f>
        <v>#VALUE!</v>
      </c>
      <c r="G697" t="e">
        <f>SEARCH("shape_name",'Mission Importer'!A697)</f>
        <v>#VALUE!</v>
      </c>
      <c r="H697" t="e">
        <f>IF(G697=43,'Mission Importer'!A697,0)</f>
        <v>#VALUE!</v>
      </c>
      <c r="J697" t="e">
        <f>SEARCH("type",'Mission Importer'!A697)</f>
        <v>#VALUE!</v>
      </c>
      <c r="K697" t="e">
        <f>IF(J697=43,'Mission Importer'!A697,0)</f>
        <v>#VALUE!</v>
      </c>
      <c r="L697" t="e">
        <f>SEARCH("category",'Mission Importer'!A697)</f>
        <v>#VALUE!</v>
      </c>
      <c r="M697" t="e">
        <f>IF(L697=43,'Mission Importer'!A697,0)</f>
        <v>#VALUE!</v>
      </c>
    </row>
    <row r="698" spans="1:13" x14ac:dyDescent="0.3">
      <c r="A698" t="e">
        <f>SEARCH("livery",'Mission Importer'!A698)</f>
        <v>#VALUE!</v>
      </c>
      <c r="B698" t="e">
        <f>IF(A698=43,'Mission Importer'!A698,0)</f>
        <v>#VALUE!</v>
      </c>
      <c r="D698" t="e">
        <f>SEARCH("shape_name",'Mission Importer'!A698)</f>
        <v>#VALUE!</v>
      </c>
      <c r="E698" t="e">
        <f>IF(D698=43,'Mission Importer'!A698,0)</f>
        <v>#VALUE!</v>
      </c>
      <c r="G698" t="e">
        <f>SEARCH("shape_name",'Mission Importer'!A698)</f>
        <v>#VALUE!</v>
      </c>
      <c r="H698" t="e">
        <f>IF(G698=43,'Mission Importer'!A698,0)</f>
        <v>#VALUE!</v>
      </c>
      <c r="J698" t="e">
        <f>SEARCH("type",'Mission Importer'!A698)</f>
        <v>#VALUE!</v>
      </c>
      <c r="K698" t="e">
        <f>IF(J698=43,'Mission Importer'!A698,0)</f>
        <v>#VALUE!</v>
      </c>
      <c r="L698" t="e">
        <f>SEARCH("category",'Mission Importer'!A698)</f>
        <v>#VALUE!</v>
      </c>
      <c r="M698" t="e">
        <f>IF(L698=43,'Mission Importer'!A698,0)</f>
        <v>#VALUE!</v>
      </c>
    </row>
    <row r="699" spans="1:13" x14ac:dyDescent="0.3">
      <c r="A699" t="e">
        <f>SEARCH("livery",'Mission Importer'!A699)</f>
        <v>#VALUE!</v>
      </c>
      <c r="B699" t="e">
        <f>IF(A699=43,'Mission Importer'!A699,0)</f>
        <v>#VALUE!</v>
      </c>
      <c r="D699" t="e">
        <f>SEARCH("shape_name",'Mission Importer'!A699)</f>
        <v>#VALUE!</v>
      </c>
      <c r="E699" t="e">
        <f>IF(D699=43,'Mission Importer'!A699,0)</f>
        <v>#VALUE!</v>
      </c>
      <c r="G699" t="e">
        <f>SEARCH("shape_name",'Mission Importer'!A699)</f>
        <v>#VALUE!</v>
      </c>
      <c r="H699" t="e">
        <f>IF(G699=43,'Mission Importer'!A699,0)</f>
        <v>#VALUE!</v>
      </c>
      <c r="J699" t="e">
        <f>SEARCH("type",'Mission Importer'!A699)</f>
        <v>#VALUE!</v>
      </c>
      <c r="K699" t="e">
        <f>IF(J699=43,'Mission Importer'!A699,0)</f>
        <v>#VALUE!</v>
      </c>
      <c r="L699" t="e">
        <f>SEARCH("category",'Mission Importer'!A699)</f>
        <v>#VALUE!</v>
      </c>
      <c r="M699" t="e">
        <f>IF(L699=43,'Mission Importer'!A699,0)</f>
        <v>#VALUE!</v>
      </c>
    </row>
    <row r="700" spans="1:13" x14ac:dyDescent="0.3">
      <c r="A700" t="e">
        <f>SEARCH("livery",'Mission Importer'!A700)</f>
        <v>#VALUE!</v>
      </c>
      <c r="B700" t="e">
        <f>IF(A700=43,'Mission Importer'!A700,0)</f>
        <v>#VALUE!</v>
      </c>
      <c r="D700" t="e">
        <f>SEARCH("shape_name",'Mission Importer'!A700)</f>
        <v>#VALUE!</v>
      </c>
      <c r="E700" t="e">
        <f>IF(D700=43,'Mission Importer'!A700,0)</f>
        <v>#VALUE!</v>
      </c>
      <c r="G700" t="e">
        <f>SEARCH("shape_name",'Mission Importer'!A700)</f>
        <v>#VALUE!</v>
      </c>
      <c r="H700" t="e">
        <f>IF(G700=43,'Mission Importer'!A700,0)</f>
        <v>#VALUE!</v>
      </c>
      <c r="J700" t="e">
        <f>SEARCH("type",'Mission Importer'!A700)</f>
        <v>#VALUE!</v>
      </c>
      <c r="K700" t="e">
        <f>IF(J700=43,'Mission Importer'!A700,0)</f>
        <v>#VALUE!</v>
      </c>
      <c r="L700" t="e">
        <f>SEARCH("category",'Mission Importer'!A700)</f>
        <v>#VALUE!</v>
      </c>
      <c r="M700" t="e">
        <f>IF(L700=43,'Mission Importer'!A700,0)</f>
        <v>#VALUE!</v>
      </c>
    </row>
    <row r="701" spans="1:13" x14ac:dyDescent="0.3">
      <c r="A701" t="e">
        <f>SEARCH("livery",'Mission Importer'!A701)</f>
        <v>#VALUE!</v>
      </c>
      <c r="B701" t="e">
        <f>IF(A701=43,'Mission Importer'!A701,0)</f>
        <v>#VALUE!</v>
      </c>
      <c r="D701" t="e">
        <f>SEARCH("shape_name",'Mission Importer'!A701)</f>
        <v>#VALUE!</v>
      </c>
      <c r="E701" t="e">
        <f>IF(D701=43,'Mission Importer'!A701,0)</f>
        <v>#VALUE!</v>
      </c>
      <c r="G701" t="e">
        <f>SEARCH("shape_name",'Mission Importer'!A701)</f>
        <v>#VALUE!</v>
      </c>
      <c r="H701" t="e">
        <f>IF(G701=43,'Mission Importer'!A701,0)</f>
        <v>#VALUE!</v>
      </c>
      <c r="J701" t="e">
        <f>SEARCH("type",'Mission Importer'!A701)</f>
        <v>#VALUE!</v>
      </c>
      <c r="K701" t="e">
        <f>IF(J701=43,'Mission Importer'!A701,0)</f>
        <v>#VALUE!</v>
      </c>
      <c r="L701" t="e">
        <f>SEARCH("category",'Mission Importer'!A701)</f>
        <v>#VALUE!</v>
      </c>
      <c r="M701" t="e">
        <f>IF(L701=43,'Mission Importer'!A701,0)</f>
        <v>#VALUE!</v>
      </c>
    </row>
    <row r="702" spans="1:13" x14ac:dyDescent="0.3">
      <c r="A702" t="e">
        <f>SEARCH("livery",'Mission Importer'!A702)</f>
        <v>#VALUE!</v>
      </c>
      <c r="B702" t="e">
        <f>IF(A702=43,'Mission Importer'!A702,0)</f>
        <v>#VALUE!</v>
      </c>
      <c r="D702" t="e">
        <f>SEARCH("shape_name",'Mission Importer'!A702)</f>
        <v>#VALUE!</v>
      </c>
      <c r="E702" t="e">
        <f>IF(D702=43,'Mission Importer'!A702,0)</f>
        <v>#VALUE!</v>
      </c>
      <c r="G702" t="e">
        <f>SEARCH("shape_name",'Mission Importer'!A702)</f>
        <v>#VALUE!</v>
      </c>
      <c r="H702" t="e">
        <f>IF(G702=43,'Mission Importer'!A702,0)</f>
        <v>#VALUE!</v>
      </c>
      <c r="J702" t="e">
        <f>SEARCH("type",'Mission Importer'!A702)</f>
        <v>#VALUE!</v>
      </c>
      <c r="K702" t="e">
        <f>IF(J702=43,'Mission Importer'!A702,0)</f>
        <v>#VALUE!</v>
      </c>
      <c r="L702" t="e">
        <f>SEARCH("category",'Mission Importer'!A702)</f>
        <v>#VALUE!</v>
      </c>
      <c r="M702" t="e">
        <f>IF(L702=43,'Mission Importer'!A702,0)</f>
        <v>#VALUE!</v>
      </c>
    </row>
    <row r="703" spans="1:13" x14ac:dyDescent="0.3">
      <c r="A703" t="e">
        <f>SEARCH("livery",'Mission Importer'!A703)</f>
        <v>#VALUE!</v>
      </c>
      <c r="B703" t="e">
        <f>IF(A703=43,'Mission Importer'!A703,0)</f>
        <v>#VALUE!</v>
      </c>
      <c r="D703" t="e">
        <f>SEARCH("shape_name",'Mission Importer'!A703)</f>
        <v>#VALUE!</v>
      </c>
      <c r="E703" t="e">
        <f>IF(D703=43,'Mission Importer'!A703,0)</f>
        <v>#VALUE!</v>
      </c>
      <c r="G703" t="e">
        <f>SEARCH("shape_name",'Mission Importer'!A703)</f>
        <v>#VALUE!</v>
      </c>
      <c r="H703" t="e">
        <f>IF(G703=43,'Mission Importer'!A703,0)</f>
        <v>#VALUE!</v>
      </c>
      <c r="J703" t="e">
        <f>SEARCH("type",'Mission Importer'!A703)</f>
        <v>#VALUE!</v>
      </c>
      <c r="K703" t="e">
        <f>IF(J703=43,'Mission Importer'!A703,0)</f>
        <v>#VALUE!</v>
      </c>
      <c r="L703" t="e">
        <f>SEARCH("category",'Mission Importer'!A703)</f>
        <v>#VALUE!</v>
      </c>
      <c r="M703" t="e">
        <f>IF(L703=43,'Mission Importer'!A703,0)</f>
        <v>#VALUE!</v>
      </c>
    </row>
    <row r="704" spans="1:13" x14ac:dyDescent="0.3">
      <c r="A704" t="e">
        <f>SEARCH("livery",'Mission Importer'!A704)</f>
        <v>#VALUE!</v>
      </c>
      <c r="B704" t="e">
        <f>IF(A704=43,'Mission Importer'!A704,0)</f>
        <v>#VALUE!</v>
      </c>
      <c r="D704" t="e">
        <f>SEARCH("shape_name",'Mission Importer'!A704)</f>
        <v>#VALUE!</v>
      </c>
      <c r="E704" t="e">
        <f>IF(D704=43,'Mission Importer'!A704,0)</f>
        <v>#VALUE!</v>
      </c>
      <c r="G704" t="e">
        <f>SEARCH("shape_name",'Mission Importer'!A704)</f>
        <v>#VALUE!</v>
      </c>
      <c r="H704" t="e">
        <f>IF(G704=43,'Mission Importer'!A704,0)</f>
        <v>#VALUE!</v>
      </c>
      <c r="J704" t="e">
        <f>SEARCH("type",'Mission Importer'!A704)</f>
        <v>#VALUE!</v>
      </c>
      <c r="K704" t="e">
        <f>IF(J704=43,'Mission Importer'!A704,0)</f>
        <v>#VALUE!</v>
      </c>
      <c r="L704" t="e">
        <f>SEARCH("category",'Mission Importer'!A704)</f>
        <v>#VALUE!</v>
      </c>
      <c r="M704" t="e">
        <f>IF(L704=43,'Mission Importer'!A704,0)</f>
        <v>#VALUE!</v>
      </c>
    </row>
    <row r="705" spans="1:13" x14ac:dyDescent="0.3">
      <c r="A705" t="e">
        <f>SEARCH("livery",'Mission Importer'!A705)</f>
        <v>#VALUE!</v>
      </c>
      <c r="B705" t="e">
        <f>IF(A705=43,'Mission Importer'!A705,0)</f>
        <v>#VALUE!</v>
      </c>
      <c r="D705" t="e">
        <f>SEARCH("shape_name",'Mission Importer'!A705)</f>
        <v>#VALUE!</v>
      </c>
      <c r="E705" t="e">
        <f>IF(D705=43,'Mission Importer'!A705,0)</f>
        <v>#VALUE!</v>
      </c>
      <c r="G705" t="e">
        <f>SEARCH("shape_name",'Mission Importer'!A705)</f>
        <v>#VALUE!</v>
      </c>
      <c r="H705" t="e">
        <f>IF(G705=43,'Mission Importer'!A705,0)</f>
        <v>#VALUE!</v>
      </c>
      <c r="J705">
        <f>SEARCH("type",'Mission Importer'!A705)</f>
        <v>47</v>
      </c>
      <c r="K705">
        <f>IF(J705=43,'Mission Importer'!A705,0)</f>
        <v>0</v>
      </c>
      <c r="L705" t="e">
        <f>SEARCH("category",'Mission Importer'!A705)</f>
        <v>#VALUE!</v>
      </c>
      <c r="M705" t="e">
        <f>IF(L705=43,'Mission Importer'!A705,0)</f>
        <v>#VALUE!</v>
      </c>
    </row>
    <row r="706" spans="1:13" x14ac:dyDescent="0.3">
      <c r="A706" t="e">
        <f>SEARCH("livery",'Mission Importer'!A706)</f>
        <v>#VALUE!</v>
      </c>
      <c r="B706" t="e">
        <f>IF(A706=43,'Mission Importer'!A706,0)</f>
        <v>#VALUE!</v>
      </c>
      <c r="D706" t="e">
        <f>SEARCH("shape_name",'Mission Importer'!A706)</f>
        <v>#VALUE!</v>
      </c>
      <c r="E706" t="e">
        <f>IF(D706=43,'Mission Importer'!A706,0)</f>
        <v>#VALUE!</v>
      </c>
      <c r="G706" t="e">
        <f>SEARCH("shape_name",'Mission Importer'!A706)</f>
        <v>#VALUE!</v>
      </c>
      <c r="H706" t="e">
        <f>IF(G706=43,'Mission Importer'!A706,0)</f>
        <v>#VALUE!</v>
      </c>
      <c r="J706" t="e">
        <f>SEARCH("type",'Mission Importer'!A706)</f>
        <v>#VALUE!</v>
      </c>
      <c r="K706" t="e">
        <f>IF(J706=43,'Mission Importer'!A706,0)</f>
        <v>#VALUE!</v>
      </c>
      <c r="L706" t="e">
        <f>SEARCH("category",'Mission Importer'!A706)</f>
        <v>#VALUE!</v>
      </c>
      <c r="M706" t="e">
        <f>IF(L706=43,'Mission Importer'!A706,0)</f>
        <v>#VALUE!</v>
      </c>
    </row>
    <row r="707" spans="1:13" x14ac:dyDescent="0.3">
      <c r="A707" t="e">
        <f>SEARCH("livery",'Mission Importer'!A707)</f>
        <v>#VALUE!</v>
      </c>
      <c r="B707" t="e">
        <f>IF(A707=43,'Mission Importer'!A707,0)</f>
        <v>#VALUE!</v>
      </c>
      <c r="D707" t="e">
        <f>SEARCH("shape_name",'Mission Importer'!A707)</f>
        <v>#VALUE!</v>
      </c>
      <c r="E707" t="e">
        <f>IF(D707=43,'Mission Importer'!A707,0)</f>
        <v>#VALUE!</v>
      </c>
      <c r="G707" t="e">
        <f>SEARCH("shape_name",'Mission Importer'!A707)</f>
        <v>#VALUE!</v>
      </c>
      <c r="H707" t="e">
        <f>IF(G707=43,'Mission Importer'!A707,0)</f>
        <v>#VALUE!</v>
      </c>
      <c r="J707" t="e">
        <f>SEARCH("type",'Mission Importer'!A707)</f>
        <v>#VALUE!</v>
      </c>
      <c r="K707" t="e">
        <f>IF(J707=43,'Mission Importer'!A707,0)</f>
        <v>#VALUE!</v>
      </c>
      <c r="L707" t="e">
        <f>SEARCH("category",'Mission Importer'!A707)</f>
        <v>#VALUE!</v>
      </c>
      <c r="M707" t="e">
        <f>IF(L707=43,'Mission Importer'!A707,0)</f>
        <v>#VALUE!</v>
      </c>
    </row>
    <row r="708" spans="1:13" x14ac:dyDescent="0.3">
      <c r="A708" t="e">
        <f>SEARCH("livery",'Mission Importer'!A708)</f>
        <v>#VALUE!</v>
      </c>
      <c r="B708" t="e">
        <f>IF(A708=43,'Mission Importer'!A708,0)</f>
        <v>#VALUE!</v>
      </c>
      <c r="D708" t="e">
        <f>SEARCH("shape_name",'Mission Importer'!A708)</f>
        <v>#VALUE!</v>
      </c>
      <c r="E708" t="e">
        <f>IF(D708=43,'Mission Importer'!A708,0)</f>
        <v>#VALUE!</v>
      </c>
      <c r="G708" t="e">
        <f>SEARCH("shape_name",'Mission Importer'!A708)</f>
        <v>#VALUE!</v>
      </c>
      <c r="H708" t="e">
        <f>IF(G708=43,'Mission Importer'!A708,0)</f>
        <v>#VALUE!</v>
      </c>
      <c r="J708" t="e">
        <f>SEARCH("type",'Mission Importer'!A708)</f>
        <v>#VALUE!</v>
      </c>
      <c r="K708" t="e">
        <f>IF(J708=43,'Mission Importer'!A708,0)</f>
        <v>#VALUE!</v>
      </c>
      <c r="L708" t="e">
        <f>SEARCH("category",'Mission Importer'!A708)</f>
        <v>#VALUE!</v>
      </c>
      <c r="M708" t="e">
        <f>IF(L708=43,'Mission Importer'!A708,0)</f>
        <v>#VALUE!</v>
      </c>
    </row>
    <row r="709" spans="1:13" x14ac:dyDescent="0.3">
      <c r="A709" t="e">
        <f>SEARCH("livery",'Mission Importer'!A709)</f>
        <v>#VALUE!</v>
      </c>
      <c r="B709" t="e">
        <f>IF(A709=43,'Mission Importer'!A709,0)</f>
        <v>#VALUE!</v>
      </c>
      <c r="D709" t="e">
        <f>SEARCH("shape_name",'Mission Importer'!A709)</f>
        <v>#VALUE!</v>
      </c>
      <c r="E709" t="e">
        <f>IF(D709=43,'Mission Importer'!A709,0)</f>
        <v>#VALUE!</v>
      </c>
      <c r="G709" t="e">
        <f>SEARCH("shape_name",'Mission Importer'!A709)</f>
        <v>#VALUE!</v>
      </c>
      <c r="H709" t="e">
        <f>IF(G709=43,'Mission Importer'!A709,0)</f>
        <v>#VALUE!</v>
      </c>
      <c r="J709" t="e">
        <f>SEARCH("type",'Mission Importer'!A709)</f>
        <v>#VALUE!</v>
      </c>
      <c r="K709" t="e">
        <f>IF(J709=43,'Mission Importer'!A709,0)</f>
        <v>#VALUE!</v>
      </c>
      <c r="L709" t="e">
        <f>SEARCH("category",'Mission Importer'!A709)</f>
        <v>#VALUE!</v>
      </c>
      <c r="M709" t="e">
        <f>IF(L709=43,'Mission Importer'!A709,0)</f>
        <v>#VALUE!</v>
      </c>
    </row>
    <row r="710" spans="1:13" x14ac:dyDescent="0.3">
      <c r="A710" t="e">
        <f>SEARCH("livery",'Mission Importer'!A710)</f>
        <v>#VALUE!</v>
      </c>
      <c r="B710" t="e">
        <f>IF(A710=43,'Mission Importer'!A710,0)</f>
        <v>#VALUE!</v>
      </c>
      <c r="D710" t="e">
        <f>SEARCH("shape_name",'Mission Importer'!A710)</f>
        <v>#VALUE!</v>
      </c>
      <c r="E710" t="e">
        <f>IF(D710=43,'Mission Importer'!A710,0)</f>
        <v>#VALUE!</v>
      </c>
      <c r="G710" t="e">
        <f>SEARCH("shape_name",'Mission Importer'!A710)</f>
        <v>#VALUE!</v>
      </c>
      <c r="H710" t="e">
        <f>IF(G710=43,'Mission Importer'!A710,0)</f>
        <v>#VALUE!</v>
      </c>
      <c r="J710" t="e">
        <f>SEARCH("type",'Mission Importer'!A710)</f>
        <v>#VALUE!</v>
      </c>
      <c r="K710" t="e">
        <f>IF(J710=43,'Mission Importer'!A710,0)</f>
        <v>#VALUE!</v>
      </c>
      <c r="L710" t="e">
        <f>SEARCH("category",'Mission Importer'!A710)</f>
        <v>#VALUE!</v>
      </c>
      <c r="M710" t="e">
        <f>IF(L710=43,'Mission Importer'!A710,0)</f>
        <v>#VALUE!</v>
      </c>
    </row>
    <row r="711" spans="1:13" x14ac:dyDescent="0.3">
      <c r="A711" t="e">
        <f>SEARCH("livery",'Mission Importer'!A711)</f>
        <v>#VALUE!</v>
      </c>
      <c r="B711" t="e">
        <f>IF(A711=43,'Mission Importer'!A711,0)</f>
        <v>#VALUE!</v>
      </c>
      <c r="D711" t="e">
        <f>SEARCH("shape_name",'Mission Importer'!A711)</f>
        <v>#VALUE!</v>
      </c>
      <c r="E711" t="e">
        <f>IF(D711=43,'Mission Importer'!A711,0)</f>
        <v>#VALUE!</v>
      </c>
      <c r="G711" t="e">
        <f>SEARCH("shape_name",'Mission Importer'!A711)</f>
        <v>#VALUE!</v>
      </c>
      <c r="H711" t="e">
        <f>IF(G711=43,'Mission Importer'!A711,0)</f>
        <v>#VALUE!</v>
      </c>
      <c r="J711" t="e">
        <f>SEARCH("type",'Mission Importer'!A711)</f>
        <v>#VALUE!</v>
      </c>
      <c r="K711" t="e">
        <f>IF(J711=43,'Mission Importer'!A711,0)</f>
        <v>#VALUE!</v>
      </c>
      <c r="L711" t="e">
        <f>SEARCH("category",'Mission Importer'!A711)</f>
        <v>#VALUE!</v>
      </c>
      <c r="M711" t="e">
        <f>IF(L711=43,'Mission Importer'!A711,0)</f>
        <v>#VALUE!</v>
      </c>
    </row>
    <row r="712" spans="1:13" x14ac:dyDescent="0.3">
      <c r="A712" t="e">
        <f>SEARCH("livery",'Mission Importer'!A712)</f>
        <v>#VALUE!</v>
      </c>
      <c r="B712" t="e">
        <f>IF(A712=43,'Mission Importer'!A712,0)</f>
        <v>#VALUE!</v>
      </c>
      <c r="D712" t="e">
        <f>SEARCH("shape_name",'Mission Importer'!A712)</f>
        <v>#VALUE!</v>
      </c>
      <c r="E712" t="e">
        <f>IF(D712=43,'Mission Importer'!A712,0)</f>
        <v>#VALUE!</v>
      </c>
      <c r="G712" t="e">
        <f>SEARCH("shape_name",'Mission Importer'!A712)</f>
        <v>#VALUE!</v>
      </c>
      <c r="H712" t="e">
        <f>IF(G712=43,'Mission Importer'!A712,0)</f>
        <v>#VALUE!</v>
      </c>
      <c r="J712" t="e">
        <f>SEARCH("type",'Mission Importer'!A712)</f>
        <v>#VALUE!</v>
      </c>
      <c r="K712" t="e">
        <f>IF(J712=43,'Mission Importer'!A712,0)</f>
        <v>#VALUE!</v>
      </c>
      <c r="L712" t="e">
        <f>SEARCH("category",'Mission Importer'!A712)</f>
        <v>#VALUE!</v>
      </c>
      <c r="M712" t="e">
        <f>IF(L712=43,'Mission Importer'!A712,0)</f>
        <v>#VALUE!</v>
      </c>
    </row>
    <row r="713" spans="1:13" x14ac:dyDescent="0.3">
      <c r="A713" t="e">
        <f>SEARCH("livery",'Mission Importer'!A713)</f>
        <v>#VALUE!</v>
      </c>
      <c r="B713" t="e">
        <f>IF(A713=43,'Mission Importer'!A713,0)</f>
        <v>#VALUE!</v>
      </c>
      <c r="D713" t="e">
        <f>SEARCH("shape_name",'Mission Importer'!A713)</f>
        <v>#VALUE!</v>
      </c>
      <c r="E713" t="e">
        <f>IF(D713=43,'Mission Importer'!A713,0)</f>
        <v>#VALUE!</v>
      </c>
      <c r="G713" t="e">
        <f>SEARCH("shape_name",'Mission Importer'!A713)</f>
        <v>#VALUE!</v>
      </c>
      <c r="H713" t="e">
        <f>IF(G713=43,'Mission Importer'!A713,0)</f>
        <v>#VALUE!</v>
      </c>
      <c r="J713" t="e">
        <f>SEARCH("type",'Mission Importer'!A713)</f>
        <v>#VALUE!</v>
      </c>
      <c r="K713" t="e">
        <f>IF(J713=43,'Mission Importer'!A713,0)</f>
        <v>#VALUE!</v>
      </c>
      <c r="L713" t="e">
        <f>SEARCH("category",'Mission Importer'!A713)</f>
        <v>#VALUE!</v>
      </c>
      <c r="M713" t="e">
        <f>IF(L713=43,'Mission Importer'!A713,0)</f>
        <v>#VALUE!</v>
      </c>
    </row>
    <row r="714" spans="1:13" x14ac:dyDescent="0.3">
      <c r="A714" t="e">
        <f>SEARCH("livery",'Mission Importer'!A714)</f>
        <v>#VALUE!</v>
      </c>
      <c r="B714" t="e">
        <f>IF(A714=43,'Mission Importer'!A714,0)</f>
        <v>#VALUE!</v>
      </c>
      <c r="D714" t="e">
        <f>SEARCH("shape_name",'Mission Importer'!A714)</f>
        <v>#VALUE!</v>
      </c>
      <c r="E714" t="e">
        <f>IF(D714=43,'Mission Importer'!A714,0)</f>
        <v>#VALUE!</v>
      </c>
      <c r="G714" t="e">
        <f>SEARCH("shape_name",'Mission Importer'!A714)</f>
        <v>#VALUE!</v>
      </c>
      <c r="H714" t="e">
        <f>IF(G714=43,'Mission Importer'!A714,0)</f>
        <v>#VALUE!</v>
      </c>
      <c r="J714" t="e">
        <f>SEARCH("type",'Mission Importer'!A714)</f>
        <v>#VALUE!</v>
      </c>
      <c r="K714" t="e">
        <f>IF(J714=43,'Mission Importer'!A714,0)</f>
        <v>#VALUE!</v>
      </c>
      <c r="L714" t="e">
        <f>SEARCH("category",'Mission Importer'!A714)</f>
        <v>#VALUE!</v>
      </c>
      <c r="M714" t="e">
        <f>IF(L714=43,'Mission Importer'!A714,0)</f>
        <v>#VALUE!</v>
      </c>
    </row>
    <row r="715" spans="1:13" x14ac:dyDescent="0.3">
      <c r="A715" t="e">
        <f>SEARCH("livery",'Mission Importer'!A715)</f>
        <v>#VALUE!</v>
      </c>
      <c r="B715" t="e">
        <f>IF(A715=43,'Mission Importer'!A715,0)</f>
        <v>#VALUE!</v>
      </c>
      <c r="D715" t="e">
        <f>SEARCH("shape_name",'Mission Importer'!A715)</f>
        <v>#VALUE!</v>
      </c>
      <c r="E715" t="e">
        <f>IF(D715=43,'Mission Importer'!A715,0)</f>
        <v>#VALUE!</v>
      </c>
      <c r="G715" t="e">
        <f>SEARCH("shape_name",'Mission Importer'!A715)</f>
        <v>#VALUE!</v>
      </c>
      <c r="H715" t="e">
        <f>IF(G715=43,'Mission Importer'!A715,0)</f>
        <v>#VALUE!</v>
      </c>
      <c r="J715" t="e">
        <f>SEARCH("type",'Mission Importer'!A715)</f>
        <v>#VALUE!</v>
      </c>
      <c r="K715" t="e">
        <f>IF(J715=43,'Mission Importer'!A715,0)</f>
        <v>#VALUE!</v>
      </c>
      <c r="L715" t="e">
        <f>SEARCH("category",'Mission Importer'!A715)</f>
        <v>#VALUE!</v>
      </c>
      <c r="M715" t="e">
        <f>IF(L715=43,'Mission Importer'!A715,0)</f>
        <v>#VALUE!</v>
      </c>
    </row>
    <row r="716" spans="1:13" x14ac:dyDescent="0.3">
      <c r="A716" t="e">
        <f>SEARCH("livery",'Mission Importer'!A716)</f>
        <v>#VALUE!</v>
      </c>
      <c r="B716" t="e">
        <f>IF(A716=43,'Mission Importer'!A716,0)</f>
        <v>#VALUE!</v>
      </c>
      <c r="D716" t="e">
        <f>SEARCH("shape_name",'Mission Importer'!A716)</f>
        <v>#VALUE!</v>
      </c>
      <c r="E716" t="e">
        <f>IF(D716=43,'Mission Importer'!A716,0)</f>
        <v>#VALUE!</v>
      </c>
      <c r="G716" t="e">
        <f>SEARCH("shape_name",'Mission Importer'!A716)</f>
        <v>#VALUE!</v>
      </c>
      <c r="H716" t="e">
        <f>IF(G716=43,'Mission Importer'!A716,0)</f>
        <v>#VALUE!</v>
      </c>
      <c r="J716" t="e">
        <f>SEARCH("type",'Mission Importer'!A716)</f>
        <v>#VALUE!</v>
      </c>
      <c r="K716" t="e">
        <f>IF(J716=43,'Mission Importer'!A716,0)</f>
        <v>#VALUE!</v>
      </c>
      <c r="L716" t="e">
        <f>SEARCH("category",'Mission Importer'!A716)</f>
        <v>#VALUE!</v>
      </c>
      <c r="M716" t="e">
        <f>IF(L716=43,'Mission Importer'!A716,0)</f>
        <v>#VALUE!</v>
      </c>
    </row>
    <row r="717" spans="1:13" x14ac:dyDescent="0.3">
      <c r="A717" t="e">
        <f>SEARCH("livery",'Mission Importer'!A717)</f>
        <v>#VALUE!</v>
      </c>
      <c r="B717" t="e">
        <f>IF(A717=43,'Mission Importer'!A717,0)</f>
        <v>#VALUE!</v>
      </c>
      <c r="D717" t="e">
        <f>SEARCH("shape_name",'Mission Importer'!A717)</f>
        <v>#VALUE!</v>
      </c>
      <c r="E717" t="e">
        <f>IF(D717=43,'Mission Importer'!A717,0)</f>
        <v>#VALUE!</v>
      </c>
      <c r="G717" t="e">
        <f>SEARCH("shape_name",'Mission Importer'!A717)</f>
        <v>#VALUE!</v>
      </c>
      <c r="H717" t="e">
        <f>IF(G717=43,'Mission Importer'!A717,0)</f>
        <v>#VALUE!</v>
      </c>
      <c r="J717" t="e">
        <f>SEARCH("type",'Mission Importer'!A717)</f>
        <v>#VALUE!</v>
      </c>
      <c r="K717" t="e">
        <f>IF(J717=43,'Mission Importer'!A717,0)</f>
        <v>#VALUE!</v>
      </c>
      <c r="L717" t="e">
        <f>SEARCH("category",'Mission Importer'!A717)</f>
        <v>#VALUE!</v>
      </c>
      <c r="M717" t="e">
        <f>IF(L717=43,'Mission Importer'!A717,0)</f>
        <v>#VALUE!</v>
      </c>
    </row>
    <row r="718" spans="1:13" x14ac:dyDescent="0.3">
      <c r="A718" t="e">
        <f>SEARCH("livery",'Mission Importer'!A718)</f>
        <v>#VALUE!</v>
      </c>
      <c r="B718" t="e">
        <f>IF(A718=43,'Mission Importer'!A718,0)</f>
        <v>#VALUE!</v>
      </c>
      <c r="D718" t="e">
        <f>SEARCH("shape_name",'Mission Importer'!A718)</f>
        <v>#VALUE!</v>
      </c>
      <c r="E718" t="e">
        <f>IF(D718=43,'Mission Importer'!A718,0)</f>
        <v>#VALUE!</v>
      </c>
      <c r="G718" t="e">
        <f>SEARCH("shape_name",'Mission Importer'!A718)</f>
        <v>#VALUE!</v>
      </c>
      <c r="H718" t="e">
        <f>IF(G718=43,'Mission Importer'!A718,0)</f>
        <v>#VALUE!</v>
      </c>
      <c r="J718" t="e">
        <f>SEARCH("type",'Mission Importer'!A718)</f>
        <v>#VALUE!</v>
      </c>
      <c r="K718" t="e">
        <f>IF(J718=43,'Mission Importer'!A718,0)</f>
        <v>#VALUE!</v>
      </c>
      <c r="L718" t="e">
        <f>SEARCH("category",'Mission Importer'!A718)</f>
        <v>#VALUE!</v>
      </c>
      <c r="M718" t="e">
        <f>IF(L718=43,'Mission Importer'!A718,0)</f>
        <v>#VALUE!</v>
      </c>
    </row>
    <row r="719" spans="1:13" x14ac:dyDescent="0.3">
      <c r="A719" t="e">
        <f>SEARCH("livery",'Mission Importer'!A719)</f>
        <v>#VALUE!</v>
      </c>
      <c r="B719" t="e">
        <f>IF(A719=43,'Mission Importer'!A719,0)</f>
        <v>#VALUE!</v>
      </c>
      <c r="D719" t="e">
        <f>SEARCH("shape_name",'Mission Importer'!A719)</f>
        <v>#VALUE!</v>
      </c>
      <c r="E719" t="e">
        <f>IF(D719=43,'Mission Importer'!A719,0)</f>
        <v>#VALUE!</v>
      </c>
      <c r="G719" t="e">
        <f>SEARCH("shape_name",'Mission Importer'!A719)</f>
        <v>#VALUE!</v>
      </c>
      <c r="H719" t="e">
        <f>IF(G719=43,'Mission Importer'!A719,0)</f>
        <v>#VALUE!</v>
      </c>
      <c r="J719" t="e">
        <f>SEARCH("type",'Mission Importer'!A719)</f>
        <v>#VALUE!</v>
      </c>
      <c r="K719" t="e">
        <f>IF(J719=43,'Mission Importer'!A719,0)</f>
        <v>#VALUE!</v>
      </c>
      <c r="L719" t="e">
        <f>SEARCH("category",'Mission Importer'!A719)</f>
        <v>#VALUE!</v>
      </c>
      <c r="M719" t="e">
        <f>IF(L719=43,'Mission Importer'!A719,0)</f>
        <v>#VALUE!</v>
      </c>
    </row>
    <row r="720" spans="1:13" x14ac:dyDescent="0.3">
      <c r="A720">
        <f>SEARCH("livery",'Mission Importer'!A720)</f>
        <v>43</v>
      </c>
      <c r="B720" t="str">
        <f>IF(A720=43,'Mission Importer'!A720,0)</f>
        <v xml:space="preserve">                                        ["livery_id"] = "summer",</v>
      </c>
      <c r="D720" t="e">
        <f>SEARCH("shape_name",'Mission Importer'!A720)</f>
        <v>#VALUE!</v>
      </c>
      <c r="E720" t="e">
        <f>IF(D720=43,'Mission Importer'!A720,0)</f>
        <v>#VALUE!</v>
      </c>
      <c r="G720" t="e">
        <f>SEARCH("shape_name",'Mission Importer'!A720)</f>
        <v>#VALUE!</v>
      </c>
      <c r="H720" t="e">
        <f>IF(G720=43,'Mission Importer'!A720,0)</f>
        <v>#VALUE!</v>
      </c>
      <c r="J720" t="e">
        <f>SEARCH("type",'Mission Importer'!A720)</f>
        <v>#VALUE!</v>
      </c>
      <c r="K720" t="e">
        <f>IF(J720=43,'Mission Importer'!A720,0)</f>
        <v>#VALUE!</v>
      </c>
      <c r="L720" t="e">
        <f>SEARCH("category",'Mission Importer'!A720)</f>
        <v>#VALUE!</v>
      </c>
      <c r="M720" t="e">
        <f>IF(L720=43,'Mission Importer'!A720,0)</f>
        <v>#VALUE!</v>
      </c>
    </row>
    <row r="721" spans="1:13" x14ac:dyDescent="0.3">
      <c r="A721" t="e">
        <f>SEARCH("livery",'Mission Importer'!A721)</f>
        <v>#VALUE!</v>
      </c>
      <c r="B721" t="e">
        <f>IF(A721=43,'Mission Importer'!A721,0)</f>
        <v>#VALUE!</v>
      </c>
      <c r="D721" t="e">
        <f>SEARCH("shape_name",'Mission Importer'!A721)</f>
        <v>#VALUE!</v>
      </c>
      <c r="E721" t="e">
        <f>IF(D721=43,'Mission Importer'!A721,0)</f>
        <v>#VALUE!</v>
      </c>
      <c r="G721" t="e">
        <f>SEARCH("shape_name",'Mission Importer'!A721)</f>
        <v>#VALUE!</v>
      </c>
      <c r="H721" t="e">
        <f>IF(G721=43,'Mission Importer'!A721,0)</f>
        <v>#VALUE!</v>
      </c>
      <c r="J721" t="e">
        <f>SEARCH("type",'Mission Importer'!A721)</f>
        <v>#VALUE!</v>
      </c>
      <c r="K721" t="e">
        <f>IF(J721=43,'Mission Importer'!A721,0)</f>
        <v>#VALUE!</v>
      </c>
      <c r="L721">
        <f>SEARCH("category",'Mission Importer'!A721)</f>
        <v>43</v>
      </c>
      <c r="M721" t="str">
        <f>IF(L721=43,'Mission Importer'!A721,0)</f>
        <v xml:space="preserve">                                        ["category"] = "Air Defence",</v>
      </c>
    </row>
    <row r="722" spans="1:13" x14ac:dyDescent="0.3">
      <c r="A722" t="e">
        <f>SEARCH("livery",'Mission Importer'!A722)</f>
        <v>#VALUE!</v>
      </c>
      <c r="B722" t="e">
        <f>IF(A722=43,'Mission Importer'!A722,0)</f>
        <v>#VALUE!</v>
      </c>
      <c r="D722" t="e">
        <f>SEARCH("shape_name",'Mission Importer'!A722)</f>
        <v>#VALUE!</v>
      </c>
      <c r="E722" t="e">
        <f>IF(D722=43,'Mission Importer'!A722,0)</f>
        <v>#VALUE!</v>
      </c>
      <c r="G722" t="e">
        <f>SEARCH("shape_name",'Mission Importer'!A722)</f>
        <v>#VALUE!</v>
      </c>
      <c r="H722" t="e">
        <f>IF(G722=43,'Mission Importer'!A722,0)</f>
        <v>#VALUE!</v>
      </c>
      <c r="J722">
        <f>SEARCH("type",'Mission Importer'!A722)</f>
        <v>43</v>
      </c>
      <c r="K722" t="str">
        <f>IF(J722=43,'Mission Importer'!A722,0)</f>
        <v xml:space="preserve">                                        ["type"] = "M6 Linebacker",</v>
      </c>
      <c r="L722" t="e">
        <f>SEARCH("category",'Mission Importer'!A722)</f>
        <v>#VALUE!</v>
      </c>
      <c r="M722" t="e">
        <f>IF(L722=43,'Mission Importer'!A722,0)</f>
        <v>#VALUE!</v>
      </c>
    </row>
    <row r="723" spans="1:13" x14ac:dyDescent="0.3">
      <c r="A723" t="e">
        <f>SEARCH("livery",'Mission Importer'!A723)</f>
        <v>#VALUE!</v>
      </c>
      <c r="B723" t="e">
        <f>IF(A723=43,'Mission Importer'!A723,0)</f>
        <v>#VALUE!</v>
      </c>
      <c r="D723" t="e">
        <f>SEARCH("shape_name",'Mission Importer'!A723)</f>
        <v>#VALUE!</v>
      </c>
      <c r="E723" t="e">
        <f>IF(D723=43,'Mission Importer'!A723,0)</f>
        <v>#VALUE!</v>
      </c>
      <c r="G723" t="e">
        <f>SEARCH("shape_name",'Mission Importer'!A723)</f>
        <v>#VALUE!</v>
      </c>
      <c r="H723" t="e">
        <f>IF(G723=43,'Mission Importer'!A723,0)</f>
        <v>#VALUE!</v>
      </c>
      <c r="J723" t="e">
        <f>SEARCH("type",'Mission Importer'!A723)</f>
        <v>#VALUE!</v>
      </c>
      <c r="K723" t="e">
        <f>IF(J723=43,'Mission Importer'!A723,0)</f>
        <v>#VALUE!</v>
      </c>
      <c r="L723" t="e">
        <f>SEARCH("category",'Mission Importer'!A723)</f>
        <v>#VALUE!</v>
      </c>
      <c r="M723" t="e">
        <f>IF(L723=43,'Mission Importer'!A723,0)</f>
        <v>#VALUE!</v>
      </c>
    </row>
    <row r="724" spans="1:13" x14ac:dyDescent="0.3">
      <c r="A724" t="e">
        <f>SEARCH("livery",'Mission Importer'!A724)</f>
        <v>#VALUE!</v>
      </c>
      <c r="B724" t="e">
        <f>IF(A724=43,'Mission Importer'!A724,0)</f>
        <v>#VALUE!</v>
      </c>
      <c r="D724" t="e">
        <f>SEARCH("shape_name",'Mission Importer'!A724)</f>
        <v>#VALUE!</v>
      </c>
      <c r="E724" t="e">
        <f>IF(D724=43,'Mission Importer'!A724,0)</f>
        <v>#VALUE!</v>
      </c>
      <c r="G724" t="e">
        <f>SEARCH("shape_name",'Mission Importer'!A724)</f>
        <v>#VALUE!</v>
      </c>
      <c r="H724" t="e">
        <f>IF(G724=43,'Mission Importer'!A724,0)</f>
        <v>#VALUE!</v>
      </c>
      <c r="J724" t="e">
        <f>SEARCH("type",'Mission Importer'!A724)</f>
        <v>#VALUE!</v>
      </c>
      <c r="K724" t="e">
        <f>IF(J724=43,'Mission Importer'!A724,0)</f>
        <v>#VALUE!</v>
      </c>
      <c r="L724" t="e">
        <f>SEARCH("category",'Mission Importer'!A724)</f>
        <v>#VALUE!</v>
      </c>
      <c r="M724" t="e">
        <f>IF(L724=43,'Mission Importer'!A724,0)</f>
        <v>#VALUE!</v>
      </c>
    </row>
    <row r="725" spans="1:13" x14ac:dyDescent="0.3">
      <c r="A725" t="e">
        <f>SEARCH("livery",'Mission Importer'!A725)</f>
        <v>#VALUE!</v>
      </c>
      <c r="B725" t="e">
        <f>IF(A725=43,'Mission Importer'!A725,0)</f>
        <v>#VALUE!</v>
      </c>
      <c r="D725" t="e">
        <f>SEARCH("shape_name",'Mission Importer'!A725)</f>
        <v>#VALUE!</v>
      </c>
      <c r="E725" t="e">
        <f>IF(D725=43,'Mission Importer'!A725,0)</f>
        <v>#VALUE!</v>
      </c>
      <c r="G725" t="e">
        <f>SEARCH("shape_name",'Mission Importer'!A725)</f>
        <v>#VALUE!</v>
      </c>
      <c r="H725" t="e">
        <f>IF(G725=43,'Mission Importer'!A725,0)</f>
        <v>#VALUE!</v>
      </c>
      <c r="J725" t="e">
        <f>SEARCH("type",'Mission Importer'!A725)</f>
        <v>#VALUE!</v>
      </c>
      <c r="K725" t="e">
        <f>IF(J725=43,'Mission Importer'!A725,0)</f>
        <v>#VALUE!</v>
      </c>
      <c r="L725" t="e">
        <f>SEARCH("category",'Mission Importer'!A725)</f>
        <v>#VALUE!</v>
      </c>
      <c r="M725" t="e">
        <f>IF(L725=43,'Mission Importer'!A725,0)</f>
        <v>#VALUE!</v>
      </c>
    </row>
    <row r="726" spans="1:13" x14ac:dyDescent="0.3">
      <c r="A726" t="e">
        <f>SEARCH("livery",'Mission Importer'!A726)</f>
        <v>#VALUE!</v>
      </c>
      <c r="B726" t="e">
        <f>IF(A726=43,'Mission Importer'!A726,0)</f>
        <v>#VALUE!</v>
      </c>
      <c r="D726" t="e">
        <f>SEARCH("shape_name",'Mission Importer'!A726)</f>
        <v>#VALUE!</v>
      </c>
      <c r="E726" t="e">
        <f>IF(D726=43,'Mission Importer'!A726,0)</f>
        <v>#VALUE!</v>
      </c>
      <c r="G726" t="e">
        <f>SEARCH("shape_name",'Mission Importer'!A726)</f>
        <v>#VALUE!</v>
      </c>
      <c r="H726" t="e">
        <f>IF(G726=43,'Mission Importer'!A726,0)</f>
        <v>#VALUE!</v>
      </c>
      <c r="J726" t="e">
        <f>SEARCH("type",'Mission Importer'!A726)</f>
        <v>#VALUE!</v>
      </c>
      <c r="K726" t="e">
        <f>IF(J726=43,'Mission Importer'!A726,0)</f>
        <v>#VALUE!</v>
      </c>
      <c r="L726" t="e">
        <f>SEARCH("category",'Mission Importer'!A726)</f>
        <v>#VALUE!</v>
      </c>
      <c r="M726" t="e">
        <f>IF(L726=43,'Mission Importer'!A726,0)</f>
        <v>#VALUE!</v>
      </c>
    </row>
    <row r="727" spans="1:13" x14ac:dyDescent="0.3">
      <c r="A727" t="e">
        <f>SEARCH("livery",'Mission Importer'!A727)</f>
        <v>#VALUE!</v>
      </c>
      <c r="B727" t="e">
        <f>IF(A727=43,'Mission Importer'!A727,0)</f>
        <v>#VALUE!</v>
      </c>
      <c r="D727" t="e">
        <f>SEARCH("shape_name",'Mission Importer'!A727)</f>
        <v>#VALUE!</v>
      </c>
      <c r="E727" t="e">
        <f>IF(D727=43,'Mission Importer'!A727,0)</f>
        <v>#VALUE!</v>
      </c>
      <c r="G727" t="e">
        <f>SEARCH("shape_name",'Mission Importer'!A727)</f>
        <v>#VALUE!</v>
      </c>
      <c r="H727" t="e">
        <f>IF(G727=43,'Mission Importer'!A727,0)</f>
        <v>#VALUE!</v>
      </c>
      <c r="J727" t="e">
        <f>SEARCH("type",'Mission Importer'!A727)</f>
        <v>#VALUE!</v>
      </c>
      <c r="K727" t="e">
        <f>IF(J727=43,'Mission Importer'!A727,0)</f>
        <v>#VALUE!</v>
      </c>
      <c r="L727" t="e">
        <f>SEARCH("category",'Mission Importer'!A727)</f>
        <v>#VALUE!</v>
      </c>
      <c r="M727" t="e">
        <f>IF(L727=43,'Mission Importer'!A727,0)</f>
        <v>#VALUE!</v>
      </c>
    </row>
    <row r="728" spans="1:13" x14ac:dyDescent="0.3">
      <c r="A728" t="e">
        <f>SEARCH("livery",'Mission Importer'!A728)</f>
        <v>#VALUE!</v>
      </c>
      <c r="B728" t="e">
        <f>IF(A728=43,'Mission Importer'!A728,0)</f>
        <v>#VALUE!</v>
      </c>
      <c r="D728" t="e">
        <f>SEARCH("shape_name",'Mission Importer'!A728)</f>
        <v>#VALUE!</v>
      </c>
      <c r="E728" t="e">
        <f>IF(D728=43,'Mission Importer'!A728,0)</f>
        <v>#VALUE!</v>
      </c>
      <c r="G728" t="e">
        <f>SEARCH("shape_name",'Mission Importer'!A728)</f>
        <v>#VALUE!</v>
      </c>
      <c r="H728" t="e">
        <f>IF(G728=43,'Mission Importer'!A728,0)</f>
        <v>#VALUE!</v>
      </c>
      <c r="J728" t="e">
        <f>SEARCH("type",'Mission Importer'!A728)</f>
        <v>#VALUE!</v>
      </c>
      <c r="K728" t="e">
        <f>IF(J728=43,'Mission Importer'!A728,0)</f>
        <v>#VALUE!</v>
      </c>
      <c r="L728" t="e">
        <f>SEARCH("category",'Mission Importer'!A728)</f>
        <v>#VALUE!</v>
      </c>
      <c r="M728" t="e">
        <f>IF(L728=43,'Mission Importer'!A728,0)</f>
        <v>#VALUE!</v>
      </c>
    </row>
    <row r="729" spans="1:13" x14ac:dyDescent="0.3">
      <c r="A729" t="e">
        <f>SEARCH("livery",'Mission Importer'!A729)</f>
        <v>#VALUE!</v>
      </c>
      <c r="B729" t="e">
        <f>IF(A729=43,'Mission Importer'!A729,0)</f>
        <v>#VALUE!</v>
      </c>
      <c r="D729" t="e">
        <f>SEARCH("shape_name",'Mission Importer'!A729)</f>
        <v>#VALUE!</v>
      </c>
      <c r="E729" t="e">
        <f>IF(D729=43,'Mission Importer'!A729,0)</f>
        <v>#VALUE!</v>
      </c>
      <c r="G729" t="e">
        <f>SEARCH("shape_name",'Mission Importer'!A729)</f>
        <v>#VALUE!</v>
      </c>
      <c r="H729" t="e">
        <f>IF(G729=43,'Mission Importer'!A729,0)</f>
        <v>#VALUE!</v>
      </c>
      <c r="J729" t="e">
        <f>SEARCH("type",'Mission Importer'!A729)</f>
        <v>#VALUE!</v>
      </c>
      <c r="K729" t="e">
        <f>IF(J729=43,'Mission Importer'!A729,0)</f>
        <v>#VALUE!</v>
      </c>
      <c r="L729" t="e">
        <f>SEARCH("category",'Mission Importer'!A729)</f>
        <v>#VALUE!</v>
      </c>
      <c r="M729" t="e">
        <f>IF(L729=43,'Mission Importer'!A729,0)</f>
        <v>#VALUE!</v>
      </c>
    </row>
    <row r="730" spans="1:13" x14ac:dyDescent="0.3">
      <c r="A730" t="e">
        <f>SEARCH("livery",'Mission Importer'!A730)</f>
        <v>#VALUE!</v>
      </c>
      <c r="B730" t="e">
        <f>IF(A730=43,'Mission Importer'!A730,0)</f>
        <v>#VALUE!</v>
      </c>
      <c r="D730" t="e">
        <f>SEARCH("shape_name",'Mission Importer'!A730)</f>
        <v>#VALUE!</v>
      </c>
      <c r="E730" t="e">
        <f>IF(D730=43,'Mission Importer'!A730,0)</f>
        <v>#VALUE!</v>
      </c>
      <c r="G730" t="e">
        <f>SEARCH("shape_name",'Mission Importer'!A730)</f>
        <v>#VALUE!</v>
      </c>
      <c r="H730" t="e">
        <f>IF(G730=43,'Mission Importer'!A730,0)</f>
        <v>#VALUE!</v>
      </c>
      <c r="J730" t="e">
        <f>SEARCH("type",'Mission Importer'!A730)</f>
        <v>#VALUE!</v>
      </c>
      <c r="K730" t="e">
        <f>IF(J730=43,'Mission Importer'!A730,0)</f>
        <v>#VALUE!</v>
      </c>
      <c r="L730" t="e">
        <f>SEARCH("category",'Mission Importer'!A730)</f>
        <v>#VALUE!</v>
      </c>
      <c r="M730" t="e">
        <f>IF(L730=43,'Mission Importer'!A730,0)</f>
        <v>#VALUE!</v>
      </c>
    </row>
    <row r="731" spans="1:13" x14ac:dyDescent="0.3">
      <c r="A731" t="e">
        <f>SEARCH("livery",'Mission Importer'!A731)</f>
        <v>#VALUE!</v>
      </c>
      <c r="B731" t="e">
        <f>IF(A731=43,'Mission Importer'!A731,0)</f>
        <v>#VALUE!</v>
      </c>
      <c r="D731" t="e">
        <f>SEARCH("shape_name",'Mission Importer'!A731)</f>
        <v>#VALUE!</v>
      </c>
      <c r="E731" t="e">
        <f>IF(D731=43,'Mission Importer'!A731,0)</f>
        <v>#VALUE!</v>
      </c>
      <c r="G731" t="e">
        <f>SEARCH("shape_name",'Mission Importer'!A731)</f>
        <v>#VALUE!</v>
      </c>
      <c r="H731" t="e">
        <f>IF(G731=43,'Mission Importer'!A731,0)</f>
        <v>#VALUE!</v>
      </c>
      <c r="J731" t="e">
        <f>SEARCH("type",'Mission Importer'!A731)</f>
        <v>#VALUE!</v>
      </c>
      <c r="K731" t="e">
        <f>IF(J731=43,'Mission Importer'!A731,0)</f>
        <v>#VALUE!</v>
      </c>
      <c r="L731" t="e">
        <f>SEARCH("category",'Mission Importer'!A731)</f>
        <v>#VALUE!</v>
      </c>
      <c r="M731" t="e">
        <f>IF(L731=43,'Mission Importer'!A731,0)</f>
        <v>#VALUE!</v>
      </c>
    </row>
    <row r="732" spans="1:13" x14ac:dyDescent="0.3">
      <c r="A732" t="e">
        <f>SEARCH("livery",'Mission Importer'!A732)</f>
        <v>#VALUE!</v>
      </c>
      <c r="B732" t="e">
        <f>IF(A732=43,'Mission Importer'!A732,0)</f>
        <v>#VALUE!</v>
      </c>
      <c r="D732" t="e">
        <f>SEARCH("shape_name",'Mission Importer'!A732)</f>
        <v>#VALUE!</v>
      </c>
      <c r="E732" t="e">
        <f>IF(D732=43,'Mission Importer'!A732,0)</f>
        <v>#VALUE!</v>
      </c>
      <c r="G732" t="e">
        <f>SEARCH("shape_name",'Mission Importer'!A732)</f>
        <v>#VALUE!</v>
      </c>
      <c r="H732" t="e">
        <f>IF(G732=43,'Mission Importer'!A732,0)</f>
        <v>#VALUE!</v>
      </c>
      <c r="J732" t="e">
        <f>SEARCH("type",'Mission Importer'!A732)</f>
        <v>#VALUE!</v>
      </c>
      <c r="K732" t="e">
        <f>IF(J732=43,'Mission Importer'!A732,0)</f>
        <v>#VALUE!</v>
      </c>
      <c r="L732" t="e">
        <f>SEARCH("category",'Mission Importer'!A732)</f>
        <v>#VALUE!</v>
      </c>
      <c r="M732" t="e">
        <f>IF(L732=43,'Mission Importer'!A732,0)</f>
        <v>#VALUE!</v>
      </c>
    </row>
    <row r="733" spans="1:13" x14ac:dyDescent="0.3">
      <c r="A733" t="e">
        <f>SEARCH("livery",'Mission Importer'!A733)</f>
        <v>#VALUE!</v>
      </c>
      <c r="B733" t="e">
        <f>IF(A733=43,'Mission Importer'!A733,0)</f>
        <v>#VALUE!</v>
      </c>
      <c r="D733" t="e">
        <f>SEARCH("shape_name",'Mission Importer'!A733)</f>
        <v>#VALUE!</v>
      </c>
      <c r="E733" t="e">
        <f>IF(D733=43,'Mission Importer'!A733,0)</f>
        <v>#VALUE!</v>
      </c>
      <c r="G733" t="e">
        <f>SEARCH("shape_name",'Mission Importer'!A733)</f>
        <v>#VALUE!</v>
      </c>
      <c r="H733" t="e">
        <f>IF(G733=43,'Mission Importer'!A733,0)</f>
        <v>#VALUE!</v>
      </c>
      <c r="J733" t="e">
        <f>SEARCH("type",'Mission Importer'!A733)</f>
        <v>#VALUE!</v>
      </c>
      <c r="K733" t="e">
        <f>IF(J733=43,'Mission Importer'!A733,0)</f>
        <v>#VALUE!</v>
      </c>
      <c r="L733" t="e">
        <f>SEARCH("category",'Mission Importer'!A733)</f>
        <v>#VALUE!</v>
      </c>
      <c r="M733" t="e">
        <f>IF(L733=43,'Mission Importer'!A733,0)</f>
        <v>#VALUE!</v>
      </c>
    </row>
    <row r="734" spans="1:13" x14ac:dyDescent="0.3">
      <c r="A734" t="e">
        <f>SEARCH("livery",'Mission Importer'!A734)</f>
        <v>#VALUE!</v>
      </c>
      <c r="B734" t="e">
        <f>IF(A734=43,'Mission Importer'!A734,0)</f>
        <v>#VALUE!</v>
      </c>
      <c r="D734" t="e">
        <f>SEARCH("shape_name",'Mission Importer'!A734)</f>
        <v>#VALUE!</v>
      </c>
      <c r="E734" t="e">
        <f>IF(D734=43,'Mission Importer'!A734,0)</f>
        <v>#VALUE!</v>
      </c>
      <c r="G734" t="e">
        <f>SEARCH("shape_name",'Mission Importer'!A734)</f>
        <v>#VALUE!</v>
      </c>
      <c r="H734" t="e">
        <f>IF(G734=43,'Mission Importer'!A734,0)</f>
        <v>#VALUE!</v>
      </c>
      <c r="J734" t="e">
        <f>SEARCH("type",'Mission Importer'!A734)</f>
        <v>#VALUE!</v>
      </c>
      <c r="K734" t="e">
        <f>IF(J734=43,'Mission Importer'!A734,0)</f>
        <v>#VALUE!</v>
      </c>
      <c r="L734" t="e">
        <f>SEARCH("category",'Mission Importer'!A734)</f>
        <v>#VALUE!</v>
      </c>
      <c r="M734" t="e">
        <f>IF(L734=43,'Mission Importer'!A734,0)</f>
        <v>#VALUE!</v>
      </c>
    </row>
    <row r="735" spans="1:13" x14ac:dyDescent="0.3">
      <c r="A735" t="e">
        <f>SEARCH("livery",'Mission Importer'!A735)</f>
        <v>#VALUE!</v>
      </c>
      <c r="B735" t="e">
        <f>IF(A735=43,'Mission Importer'!A735,0)</f>
        <v>#VALUE!</v>
      </c>
      <c r="D735" t="e">
        <f>SEARCH("shape_name",'Mission Importer'!A735)</f>
        <v>#VALUE!</v>
      </c>
      <c r="E735" t="e">
        <f>IF(D735=43,'Mission Importer'!A735,0)</f>
        <v>#VALUE!</v>
      </c>
      <c r="G735" t="e">
        <f>SEARCH("shape_name",'Mission Importer'!A735)</f>
        <v>#VALUE!</v>
      </c>
      <c r="H735" t="e">
        <f>IF(G735=43,'Mission Importer'!A735,0)</f>
        <v>#VALUE!</v>
      </c>
      <c r="J735" t="e">
        <f>SEARCH("type",'Mission Importer'!A735)</f>
        <v>#VALUE!</v>
      </c>
      <c r="K735" t="e">
        <f>IF(J735=43,'Mission Importer'!A735,0)</f>
        <v>#VALUE!</v>
      </c>
      <c r="L735" t="e">
        <f>SEARCH("category",'Mission Importer'!A735)</f>
        <v>#VALUE!</v>
      </c>
      <c r="M735" t="e">
        <f>IF(L735=43,'Mission Importer'!A735,0)</f>
        <v>#VALUE!</v>
      </c>
    </row>
    <row r="736" spans="1:13" x14ac:dyDescent="0.3">
      <c r="A736" t="e">
        <f>SEARCH("livery",'Mission Importer'!A736)</f>
        <v>#VALUE!</v>
      </c>
      <c r="B736" t="e">
        <f>IF(A736=43,'Mission Importer'!A736,0)</f>
        <v>#VALUE!</v>
      </c>
      <c r="D736" t="e">
        <f>SEARCH("shape_name",'Mission Importer'!A736)</f>
        <v>#VALUE!</v>
      </c>
      <c r="E736" t="e">
        <f>IF(D736=43,'Mission Importer'!A736,0)</f>
        <v>#VALUE!</v>
      </c>
      <c r="G736" t="e">
        <f>SEARCH("shape_name",'Mission Importer'!A736)</f>
        <v>#VALUE!</v>
      </c>
      <c r="H736" t="e">
        <f>IF(G736=43,'Mission Importer'!A736,0)</f>
        <v>#VALUE!</v>
      </c>
      <c r="J736" t="e">
        <f>SEARCH("type",'Mission Importer'!A736)</f>
        <v>#VALUE!</v>
      </c>
      <c r="K736" t="e">
        <f>IF(J736=43,'Mission Importer'!A736,0)</f>
        <v>#VALUE!</v>
      </c>
      <c r="L736" t="e">
        <f>SEARCH("category",'Mission Importer'!A736)</f>
        <v>#VALUE!</v>
      </c>
      <c r="M736" t="e">
        <f>IF(L736=43,'Mission Importer'!A736,0)</f>
        <v>#VALUE!</v>
      </c>
    </row>
    <row r="737" spans="1:13" x14ac:dyDescent="0.3">
      <c r="A737" t="e">
        <f>SEARCH("livery",'Mission Importer'!A737)</f>
        <v>#VALUE!</v>
      </c>
      <c r="B737" t="e">
        <f>IF(A737=43,'Mission Importer'!A737,0)</f>
        <v>#VALUE!</v>
      </c>
      <c r="D737" t="e">
        <f>SEARCH("shape_name",'Mission Importer'!A737)</f>
        <v>#VALUE!</v>
      </c>
      <c r="E737" t="e">
        <f>IF(D737=43,'Mission Importer'!A737,0)</f>
        <v>#VALUE!</v>
      </c>
      <c r="G737" t="e">
        <f>SEARCH("shape_name",'Mission Importer'!A737)</f>
        <v>#VALUE!</v>
      </c>
      <c r="H737" t="e">
        <f>IF(G737=43,'Mission Importer'!A737,0)</f>
        <v>#VALUE!</v>
      </c>
      <c r="J737" t="e">
        <f>SEARCH("type",'Mission Importer'!A737)</f>
        <v>#VALUE!</v>
      </c>
      <c r="K737" t="e">
        <f>IF(J737=43,'Mission Importer'!A737,0)</f>
        <v>#VALUE!</v>
      </c>
      <c r="L737" t="e">
        <f>SEARCH("category",'Mission Importer'!A737)</f>
        <v>#VALUE!</v>
      </c>
      <c r="M737" t="e">
        <f>IF(L737=43,'Mission Importer'!A737,0)</f>
        <v>#VALUE!</v>
      </c>
    </row>
    <row r="738" spans="1:13" x14ac:dyDescent="0.3">
      <c r="A738" t="e">
        <f>SEARCH("livery",'Mission Importer'!A738)</f>
        <v>#VALUE!</v>
      </c>
      <c r="B738" t="e">
        <f>IF(A738=43,'Mission Importer'!A738,0)</f>
        <v>#VALUE!</v>
      </c>
      <c r="D738" t="e">
        <f>SEARCH("shape_name",'Mission Importer'!A738)</f>
        <v>#VALUE!</v>
      </c>
      <c r="E738" t="e">
        <f>IF(D738=43,'Mission Importer'!A738,0)</f>
        <v>#VALUE!</v>
      </c>
      <c r="G738" t="e">
        <f>SEARCH("shape_name",'Mission Importer'!A738)</f>
        <v>#VALUE!</v>
      </c>
      <c r="H738" t="e">
        <f>IF(G738=43,'Mission Importer'!A738,0)</f>
        <v>#VALUE!</v>
      </c>
      <c r="J738" t="e">
        <f>SEARCH("type",'Mission Importer'!A738)</f>
        <v>#VALUE!</v>
      </c>
      <c r="K738" t="e">
        <f>IF(J738=43,'Mission Importer'!A738,0)</f>
        <v>#VALUE!</v>
      </c>
      <c r="L738" t="e">
        <f>SEARCH("category",'Mission Importer'!A738)</f>
        <v>#VALUE!</v>
      </c>
      <c r="M738" t="e">
        <f>IF(L738=43,'Mission Importer'!A738,0)</f>
        <v>#VALUE!</v>
      </c>
    </row>
    <row r="739" spans="1:13" x14ac:dyDescent="0.3">
      <c r="A739" t="e">
        <f>SEARCH("livery",'Mission Importer'!A739)</f>
        <v>#VALUE!</v>
      </c>
      <c r="B739" t="e">
        <f>IF(A739=43,'Mission Importer'!A739,0)</f>
        <v>#VALUE!</v>
      </c>
      <c r="D739" t="e">
        <f>SEARCH("shape_name",'Mission Importer'!A739)</f>
        <v>#VALUE!</v>
      </c>
      <c r="E739" t="e">
        <f>IF(D739=43,'Mission Importer'!A739,0)</f>
        <v>#VALUE!</v>
      </c>
      <c r="G739" t="e">
        <f>SEARCH("shape_name",'Mission Importer'!A739)</f>
        <v>#VALUE!</v>
      </c>
      <c r="H739" t="e">
        <f>IF(G739=43,'Mission Importer'!A739,0)</f>
        <v>#VALUE!</v>
      </c>
      <c r="J739" t="e">
        <f>SEARCH("type",'Mission Importer'!A739)</f>
        <v>#VALUE!</v>
      </c>
      <c r="K739" t="e">
        <f>IF(J739=43,'Mission Importer'!A739,0)</f>
        <v>#VALUE!</v>
      </c>
      <c r="L739" t="e">
        <f>SEARCH("category",'Mission Importer'!A739)</f>
        <v>#VALUE!</v>
      </c>
      <c r="M739" t="e">
        <f>IF(L739=43,'Mission Importer'!A739,0)</f>
        <v>#VALUE!</v>
      </c>
    </row>
    <row r="740" spans="1:13" x14ac:dyDescent="0.3">
      <c r="A740" t="e">
        <f>SEARCH("livery",'Mission Importer'!A740)</f>
        <v>#VALUE!</v>
      </c>
      <c r="B740" t="e">
        <f>IF(A740=43,'Mission Importer'!A740,0)</f>
        <v>#VALUE!</v>
      </c>
      <c r="D740" t="e">
        <f>SEARCH("shape_name",'Mission Importer'!A740)</f>
        <v>#VALUE!</v>
      </c>
      <c r="E740" t="e">
        <f>IF(D740=43,'Mission Importer'!A740,0)</f>
        <v>#VALUE!</v>
      </c>
      <c r="G740" t="e">
        <f>SEARCH("shape_name",'Mission Importer'!A740)</f>
        <v>#VALUE!</v>
      </c>
      <c r="H740" t="e">
        <f>IF(G740=43,'Mission Importer'!A740,0)</f>
        <v>#VALUE!</v>
      </c>
      <c r="J740" t="e">
        <f>SEARCH("type",'Mission Importer'!A740)</f>
        <v>#VALUE!</v>
      </c>
      <c r="K740" t="e">
        <f>IF(J740=43,'Mission Importer'!A740,0)</f>
        <v>#VALUE!</v>
      </c>
      <c r="L740" t="e">
        <f>SEARCH("category",'Mission Importer'!A740)</f>
        <v>#VALUE!</v>
      </c>
      <c r="M740" t="e">
        <f>IF(L740=43,'Mission Importer'!A740,0)</f>
        <v>#VALUE!</v>
      </c>
    </row>
    <row r="741" spans="1:13" x14ac:dyDescent="0.3">
      <c r="A741" t="e">
        <f>SEARCH("livery",'Mission Importer'!A741)</f>
        <v>#VALUE!</v>
      </c>
      <c r="B741" t="e">
        <f>IF(A741=43,'Mission Importer'!A741,0)</f>
        <v>#VALUE!</v>
      </c>
      <c r="D741" t="e">
        <f>SEARCH("shape_name",'Mission Importer'!A741)</f>
        <v>#VALUE!</v>
      </c>
      <c r="E741" t="e">
        <f>IF(D741=43,'Mission Importer'!A741,0)</f>
        <v>#VALUE!</v>
      </c>
      <c r="G741" t="e">
        <f>SEARCH("shape_name",'Mission Importer'!A741)</f>
        <v>#VALUE!</v>
      </c>
      <c r="H741" t="e">
        <f>IF(G741=43,'Mission Importer'!A741,0)</f>
        <v>#VALUE!</v>
      </c>
      <c r="J741" t="e">
        <f>SEARCH("type",'Mission Importer'!A741)</f>
        <v>#VALUE!</v>
      </c>
      <c r="K741" t="e">
        <f>IF(J741=43,'Mission Importer'!A741,0)</f>
        <v>#VALUE!</v>
      </c>
      <c r="L741" t="e">
        <f>SEARCH("category",'Mission Importer'!A741)</f>
        <v>#VALUE!</v>
      </c>
      <c r="M741" t="e">
        <f>IF(L741=43,'Mission Importer'!A741,0)</f>
        <v>#VALUE!</v>
      </c>
    </row>
    <row r="742" spans="1:13" x14ac:dyDescent="0.3">
      <c r="A742" t="e">
        <f>SEARCH("livery",'Mission Importer'!A742)</f>
        <v>#VALUE!</v>
      </c>
      <c r="B742" t="e">
        <f>IF(A742=43,'Mission Importer'!A742,0)</f>
        <v>#VALUE!</v>
      </c>
      <c r="D742" t="e">
        <f>SEARCH("shape_name",'Mission Importer'!A742)</f>
        <v>#VALUE!</v>
      </c>
      <c r="E742" t="e">
        <f>IF(D742=43,'Mission Importer'!A742,0)</f>
        <v>#VALUE!</v>
      </c>
      <c r="G742" t="e">
        <f>SEARCH("shape_name",'Mission Importer'!A742)</f>
        <v>#VALUE!</v>
      </c>
      <c r="H742" t="e">
        <f>IF(G742=43,'Mission Importer'!A742,0)</f>
        <v>#VALUE!</v>
      </c>
      <c r="J742" t="e">
        <f>SEARCH("type",'Mission Importer'!A742)</f>
        <v>#VALUE!</v>
      </c>
      <c r="K742" t="e">
        <f>IF(J742=43,'Mission Importer'!A742,0)</f>
        <v>#VALUE!</v>
      </c>
      <c r="L742" t="e">
        <f>SEARCH("category",'Mission Importer'!A742)</f>
        <v>#VALUE!</v>
      </c>
      <c r="M742" t="e">
        <f>IF(L742=43,'Mission Importer'!A742,0)</f>
        <v>#VALUE!</v>
      </c>
    </row>
    <row r="743" spans="1:13" x14ac:dyDescent="0.3">
      <c r="A743" t="e">
        <f>SEARCH("livery",'Mission Importer'!A743)</f>
        <v>#VALUE!</v>
      </c>
      <c r="B743" t="e">
        <f>IF(A743=43,'Mission Importer'!A743,0)</f>
        <v>#VALUE!</v>
      </c>
      <c r="D743" t="e">
        <f>SEARCH("shape_name",'Mission Importer'!A743)</f>
        <v>#VALUE!</v>
      </c>
      <c r="E743" t="e">
        <f>IF(D743=43,'Mission Importer'!A743,0)</f>
        <v>#VALUE!</v>
      </c>
      <c r="G743" t="e">
        <f>SEARCH("shape_name",'Mission Importer'!A743)</f>
        <v>#VALUE!</v>
      </c>
      <c r="H743" t="e">
        <f>IF(G743=43,'Mission Importer'!A743,0)</f>
        <v>#VALUE!</v>
      </c>
      <c r="J743" t="e">
        <f>SEARCH("type",'Mission Importer'!A743)</f>
        <v>#VALUE!</v>
      </c>
      <c r="K743" t="e">
        <f>IF(J743=43,'Mission Importer'!A743,0)</f>
        <v>#VALUE!</v>
      </c>
      <c r="L743" t="e">
        <f>SEARCH("category",'Mission Importer'!A743)</f>
        <v>#VALUE!</v>
      </c>
      <c r="M743" t="e">
        <f>IF(L743=43,'Mission Importer'!A743,0)</f>
        <v>#VALUE!</v>
      </c>
    </row>
    <row r="744" spans="1:13" x14ac:dyDescent="0.3">
      <c r="A744" t="e">
        <f>SEARCH("livery",'Mission Importer'!A744)</f>
        <v>#VALUE!</v>
      </c>
      <c r="B744" t="e">
        <f>IF(A744=43,'Mission Importer'!A744,0)</f>
        <v>#VALUE!</v>
      </c>
      <c r="D744" t="e">
        <f>SEARCH("shape_name",'Mission Importer'!A744)</f>
        <v>#VALUE!</v>
      </c>
      <c r="E744" t="e">
        <f>IF(D744=43,'Mission Importer'!A744,0)</f>
        <v>#VALUE!</v>
      </c>
      <c r="G744" t="e">
        <f>SEARCH("shape_name",'Mission Importer'!A744)</f>
        <v>#VALUE!</v>
      </c>
      <c r="H744" t="e">
        <f>IF(G744=43,'Mission Importer'!A744,0)</f>
        <v>#VALUE!</v>
      </c>
      <c r="J744" t="e">
        <f>SEARCH("type",'Mission Importer'!A744)</f>
        <v>#VALUE!</v>
      </c>
      <c r="K744" t="e">
        <f>IF(J744=43,'Mission Importer'!A744,0)</f>
        <v>#VALUE!</v>
      </c>
      <c r="L744" t="e">
        <f>SEARCH("category",'Mission Importer'!A744)</f>
        <v>#VALUE!</v>
      </c>
      <c r="M744" t="e">
        <f>IF(L744=43,'Mission Importer'!A744,0)</f>
        <v>#VALUE!</v>
      </c>
    </row>
    <row r="745" spans="1:13" x14ac:dyDescent="0.3">
      <c r="A745" t="e">
        <f>SEARCH("livery",'Mission Importer'!A745)</f>
        <v>#VALUE!</v>
      </c>
      <c r="B745" t="e">
        <f>IF(A745=43,'Mission Importer'!A745,0)</f>
        <v>#VALUE!</v>
      </c>
      <c r="D745" t="e">
        <f>SEARCH("shape_name",'Mission Importer'!A745)</f>
        <v>#VALUE!</v>
      </c>
      <c r="E745" t="e">
        <f>IF(D745=43,'Mission Importer'!A745,0)</f>
        <v>#VALUE!</v>
      </c>
      <c r="G745" t="e">
        <f>SEARCH("shape_name",'Mission Importer'!A745)</f>
        <v>#VALUE!</v>
      </c>
      <c r="H745" t="e">
        <f>IF(G745=43,'Mission Importer'!A745,0)</f>
        <v>#VALUE!</v>
      </c>
      <c r="J745" t="e">
        <f>SEARCH("type",'Mission Importer'!A745)</f>
        <v>#VALUE!</v>
      </c>
      <c r="K745" t="e">
        <f>IF(J745=43,'Mission Importer'!A745,0)</f>
        <v>#VALUE!</v>
      </c>
      <c r="L745" t="e">
        <f>SEARCH("category",'Mission Importer'!A745)</f>
        <v>#VALUE!</v>
      </c>
      <c r="M745" t="e">
        <f>IF(L745=43,'Mission Importer'!A745,0)</f>
        <v>#VALUE!</v>
      </c>
    </row>
    <row r="746" spans="1:13" x14ac:dyDescent="0.3">
      <c r="A746" t="e">
        <f>SEARCH("livery",'Mission Importer'!A746)</f>
        <v>#VALUE!</v>
      </c>
      <c r="B746" t="e">
        <f>IF(A746=43,'Mission Importer'!A746,0)</f>
        <v>#VALUE!</v>
      </c>
      <c r="D746" t="e">
        <f>SEARCH("shape_name",'Mission Importer'!A746)</f>
        <v>#VALUE!</v>
      </c>
      <c r="E746" t="e">
        <f>IF(D746=43,'Mission Importer'!A746,0)</f>
        <v>#VALUE!</v>
      </c>
      <c r="G746" t="e">
        <f>SEARCH("shape_name",'Mission Importer'!A746)</f>
        <v>#VALUE!</v>
      </c>
      <c r="H746" t="e">
        <f>IF(G746=43,'Mission Importer'!A746,0)</f>
        <v>#VALUE!</v>
      </c>
      <c r="J746">
        <f>SEARCH("type",'Mission Importer'!A746)</f>
        <v>47</v>
      </c>
      <c r="K746">
        <f>IF(J746=43,'Mission Importer'!A746,0)</f>
        <v>0</v>
      </c>
      <c r="L746" t="e">
        <f>SEARCH("category",'Mission Importer'!A746)</f>
        <v>#VALUE!</v>
      </c>
      <c r="M746" t="e">
        <f>IF(L746=43,'Mission Importer'!A746,0)</f>
        <v>#VALUE!</v>
      </c>
    </row>
    <row r="747" spans="1:13" x14ac:dyDescent="0.3">
      <c r="A747" t="e">
        <f>SEARCH("livery",'Mission Importer'!A747)</f>
        <v>#VALUE!</v>
      </c>
      <c r="B747" t="e">
        <f>IF(A747=43,'Mission Importer'!A747,0)</f>
        <v>#VALUE!</v>
      </c>
      <c r="D747" t="e">
        <f>SEARCH("shape_name",'Mission Importer'!A747)</f>
        <v>#VALUE!</v>
      </c>
      <c r="E747" t="e">
        <f>IF(D747=43,'Mission Importer'!A747,0)</f>
        <v>#VALUE!</v>
      </c>
      <c r="G747" t="e">
        <f>SEARCH("shape_name",'Mission Importer'!A747)</f>
        <v>#VALUE!</v>
      </c>
      <c r="H747" t="e">
        <f>IF(G747=43,'Mission Importer'!A747,0)</f>
        <v>#VALUE!</v>
      </c>
      <c r="J747" t="e">
        <f>SEARCH("type",'Mission Importer'!A747)</f>
        <v>#VALUE!</v>
      </c>
      <c r="K747" t="e">
        <f>IF(J747=43,'Mission Importer'!A747,0)</f>
        <v>#VALUE!</v>
      </c>
      <c r="L747" t="e">
        <f>SEARCH("category",'Mission Importer'!A747)</f>
        <v>#VALUE!</v>
      </c>
      <c r="M747" t="e">
        <f>IF(L747=43,'Mission Importer'!A747,0)</f>
        <v>#VALUE!</v>
      </c>
    </row>
    <row r="748" spans="1:13" x14ac:dyDescent="0.3">
      <c r="A748" t="e">
        <f>SEARCH("livery",'Mission Importer'!A748)</f>
        <v>#VALUE!</v>
      </c>
      <c r="B748" t="e">
        <f>IF(A748=43,'Mission Importer'!A748,0)</f>
        <v>#VALUE!</v>
      </c>
      <c r="D748" t="e">
        <f>SEARCH("shape_name",'Mission Importer'!A748)</f>
        <v>#VALUE!</v>
      </c>
      <c r="E748" t="e">
        <f>IF(D748=43,'Mission Importer'!A748,0)</f>
        <v>#VALUE!</v>
      </c>
      <c r="G748" t="e">
        <f>SEARCH("shape_name",'Mission Importer'!A748)</f>
        <v>#VALUE!</v>
      </c>
      <c r="H748" t="e">
        <f>IF(G748=43,'Mission Importer'!A748,0)</f>
        <v>#VALUE!</v>
      </c>
      <c r="J748" t="e">
        <f>SEARCH("type",'Mission Importer'!A748)</f>
        <v>#VALUE!</v>
      </c>
      <c r="K748" t="e">
        <f>IF(J748=43,'Mission Importer'!A748,0)</f>
        <v>#VALUE!</v>
      </c>
      <c r="L748" t="e">
        <f>SEARCH("category",'Mission Importer'!A748)</f>
        <v>#VALUE!</v>
      </c>
      <c r="M748" t="e">
        <f>IF(L748=43,'Mission Importer'!A748,0)</f>
        <v>#VALUE!</v>
      </c>
    </row>
    <row r="749" spans="1:13" x14ac:dyDescent="0.3">
      <c r="A749" t="e">
        <f>SEARCH("livery",'Mission Importer'!A749)</f>
        <v>#VALUE!</v>
      </c>
      <c r="B749" t="e">
        <f>IF(A749=43,'Mission Importer'!A749,0)</f>
        <v>#VALUE!</v>
      </c>
      <c r="D749" t="e">
        <f>SEARCH("shape_name",'Mission Importer'!A749)</f>
        <v>#VALUE!</v>
      </c>
      <c r="E749" t="e">
        <f>IF(D749=43,'Mission Importer'!A749,0)</f>
        <v>#VALUE!</v>
      </c>
      <c r="G749" t="e">
        <f>SEARCH("shape_name",'Mission Importer'!A749)</f>
        <v>#VALUE!</v>
      </c>
      <c r="H749" t="e">
        <f>IF(G749=43,'Mission Importer'!A749,0)</f>
        <v>#VALUE!</v>
      </c>
      <c r="J749" t="e">
        <f>SEARCH("type",'Mission Importer'!A749)</f>
        <v>#VALUE!</v>
      </c>
      <c r="K749" t="e">
        <f>IF(J749=43,'Mission Importer'!A749,0)</f>
        <v>#VALUE!</v>
      </c>
      <c r="L749" t="e">
        <f>SEARCH("category",'Mission Importer'!A749)</f>
        <v>#VALUE!</v>
      </c>
      <c r="M749" t="e">
        <f>IF(L749=43,'Mission Importer'!A749,0)</f>
        <v>#VALUE!</v>
      </c>
    </row>
    <row r="750" spans="1:13" x14ac:dyDescent="0.3">
      <c r="A750" t="e">
        <f>SEARCH("livery",'Mission Importer'!A750)</f>
        <v>#VALUE!</v>
      </c>
      <c r="B750" t="e">
        <f>IF(A750=43,'Mission Importer'!A750,0)</f>
        <v>#VALUE!</v>
      </c>
      <c r="D750" t="e">
        <f>SEARCH("shape_name",'Mission Importer'!A750)</f>
        <v>#VALUE!</v>
      </c>
      <c r="E750" t="e">
        <f>IF(D750=43,'Mission Importer'!A750,0)</f>
        <v>#VALUE!</v>
      </c>
      <c r="G750" t="e">
        <f>SEARCH("shape_name",'Mission Importer'!A750)</f>
        <v>#VALUE!</v>
      </c>
      <c r="H750" t="e">
        <f>IF(G750=43,'Mission Importer'!A750,0)</f>
        <v>#VALUE!</v>
      </c>
      <c r="J750" t="e">
        <f>SEARCH("type",'Mission Importer'!A750)</f>
        <v>#VALUE!</v>
      </c>
      <c r="K750" t="e">
        <f>IF(J750=43,'Mission Importer'!A750,0)</f>
        <v>#VALUE!</v>
      </c>
      <c r="L750" t="e">
        <f>SEARCH("category",'Mission Importer'!A750)</f>
        <v>#VALUE!</v>
      </c>
      <c r="M750" t="e">
        <f>IF(L750=43,'Mission Importer'!A750,0)</f>
        <v>#VALUE!</v>
      </c>
    </row>
    <row r="751" spans="1:13" x14ac:dyDescent="0.3">
      <c r="A751" t="e">
        <f>SEARCH("livery",'Mission Importer'!A751)</f>
        <v>#VALUE!</v>
      </c>
      <c r="B751" t="e">
        <f>IF(A751=43,'Mission Importer'!A751,0)</f>
        <v>#VALUE!</v>
      </c>
      <c r="D751" t="e">
        <f>SEARCH("shape_name",'Mission Importer'!A751)</f>
        <v>#VALUE!</v>
      </c>
      <c r="E751" t="e">
        <f>IF(D751=43,'Mission Importer'!A751,0)</f>
        <v>#VALUE!</v>
      </c>
      <c r="G751" t="e">
        <f>SEARCH("shape_name",'Mission Importer'!A751)</f>
        <v>#VALUE!</v>
      </c>
      <c r="H751" t="e">
        <f>IF(G751=43,'Mission Importer'!A751,0)</f>
        <v>#VALUE!</v>
      </c>
      <c r="J751" t="e">
        <f>SEARCH("type",'Mission Importer'!A751)</f>
        <v>#VALUE!</v>
      </c>
      <c r="K751" t="e">
        <f>IF(J751=43,'Mission Importer'!A751,0)</f>
        <v>#VALUE!</v>
      </c>
      <c r="L751" t="e">
        <f>SEARCH("category",'Mission Importer'!A751)</f>
        <v>#VALUE!</v>
      </c>
      <c r="M751" t="e">
        <f>IF(L751=43,'Mission Importer'!A751,0)</f>
        <v>#VALUE!</v>
      </c>
    </row>
    <row r="752" spans="1:13" x14ac:dyDescent="0.3">
      <c r="A752" t="e">
        <f>SEARCH("livery",'Mission Importer'!A752)</f>
        <v>#VALUE!</v>
      </c>
      <c r="B752" t="e">
        <f>IF(A752=43,'Mission Importer'!A752,0)</f>
        <v>#VALUE!</v>
      </c>
      <c r="D752" t="e">
        <f>SEARCH("shape_name",'Mission Importer'!A752)</f>
        <v>#VALUE!</v>
      </c>
      <c r="E752" t="e">
        <f>IF(D752=43,'Mission Importer'!A752,0)</f>
        <v>#VALUE!</v>
      </c>
      <c r="G752" t="e">
        <f>SEARCH("shape_name",'Mission Importer'!A752)</f>
        <v>#VALUE!</v>
      </c>
      <c r="H752" t="e">
        <f>IF(G752=43,'Mission Importer'!A752,0)</f>
        <v>#VALUE!</v>
      </c>
      <c r="J752" t="e">
        <f>SEARCH("type",'Mission Importer'!A752)</f>
        <v>#VALUE!</v>
      </c>
      <c r="K752" t="e">
        <f>IF(J752=43,'Mission Importer'!A752,0)</f>
        <v>#VALUE!</v>
      </c>
      <c r="L752" t="e">
        <f>SEARCH("category",'Mission Importer'!A752)</f>
        <v>#VALUE!</v>
      </c>
      <c r="M752" t="e">
        <f>IF(L752=43,'Mission Importer'!A752,0)</f>
        <v>#VALUE!</v>
      </c>
    </row>
    <row r="753" spans="1:13" x14ac:dyDescent="0.3">
      <c r="A753" t="e">
        <f>SEARCH("livery",'Mission Importer'!A753)</f>
        <v>#VALUE!</v>
      </c>
      <c r="B753" t="e">
        <f>IF(A753=43,'Mission Importer'!A753,0)</f>
        <v>#VALUE!</v>
      </c>
      <c r="D753" t="e">
        <f>SEARCH("shape_name",'Mission Importer'!A753)</f>
        <v>#VALUE!</v>
      </c>
      <c r="E753" t="e">
        <f>IF(D753=43,'Mission Importer'!A753,0)</f>
        <v>#VALUE!</v>
      </c>
      <c r="G753" t="e">
        <f>SEARCH("shape_name",'Mission Importer'!A753)</f>
        <v>#VALUE!</v>
      </c>
      <c r="H753" t="e">
        <f>IF(G753=43,'Mission Importer'!A753,0)</f>
        <v>#VALUE!</v>
      </c>
      <c r="J753" t="e">
        <f>SEARCH("type",'Mission Importer'!A753)</f>
        <v>#VALUE!</v>
      </c>
      <c r="K753" t="e">
        <f>IF(J753=43,'Mission Importer'!A753,0)</f>
        <v>#VALUE!</v>
      </c>
      <c r="L753" t="e">
        <f>SEARCH("category",'Mission Importer'!A753)</f>
        <v>#VALUE!</v>
      </c>
      <c r="M753" t="e">
        <f>IF(L753=43,'Mission Importer'!A753,0)</f>
        <v>#VALUE!</v>
      </c>
    </row>
    <row r="754" spans="1:13" x14ac:dyDescent="0.3">
      <c r="A754" t="e">
        <f>SEARCH("livery",'Mission Importer'!A754)</f>
        <v>#VALUE!</v>
      </c>
      <c r="B754" t="e">
        <f>IF(A754=43,'Mission Importer'!A754,0)</f>
        <v>#VALUE!</v>
      </c>
      <c r="D754" t="e">
        <f>SEARCH("shape_name",'Mission Importer'!A754)</f>
        <v>#VALUE!</v>
      </c>
      <c r="E754" t="e">
        <f>IF(D754=43,'Mission Importer'!A754,0)</f>
        <v>#VALUE!</v>
      </c>
      <c r="G754" t="e">
        <f>SEARCH("shape_name",'Mission Importer'!A754)</f>
        <v>#VALUE!</v>
      </c>
      <c r="H754" t="e">
        <f>IF(G754=43,'Mission Importer'!A754,0)</f>
        <v>#VALUE!</v>
      </c>
      <c r="J754" t="e">
        <f>SEARCH("type",'Mission Importer'!A754)</f>
        <v>#VALUE!</v>
      </c>
      <c r="K754" t="e">
        <f>IF(J754=43,'Mission Importer'!A754,0)</f>
        <v>#VALUE!</v>
      </c>
      <c r="L754" t="e">
        <f>SEARCH("category",'Mission Importer'!A754)</f>
        <v>#VALUE!</v>
      </c>
      <c r="M754" t="e">
        <f>IF(L754=43,'Mission Importer'!A754,0)</f>
        <v>#VALUE!</v>
      </c>
    </row>
    <row r="755" spans="1:13" x14ac:dyDescent="0.3">
      <c r="A755" t="e">
        <f>SEARCH("livery",'Mission Importer'!A755)</f>
        <v>#VALUE!</v>
      </c>
      <c r="B755" t="e">
        <f>IF(A755=43,'Mission Importer'!A755,0)</f>
        <v>#VALUE!</v>
      </c>
      <c r="D755" t="e">
        <f>SEARCH("shape_name",'Mission Importer'!A755)</f>
        <v>#VALUE!</v>
      </c>
      <c r="E755" t="e">
        <f>IF(D755=43,'Mission Importer'!A755,0)</f>
        <v>#VALUE!</v>
      </c>
      <c r="G755" t="e">
        <f>SEARCH("shape_name",'Mission Importer'!A755)</f>
        <v>#VALUE!</v>
      </c>
      <c r="H755" t="e">
        <f>IF(G755=43,'Mission Importer'!A755,0)</f>
        <v>#VALUE!</v>
      </c>
      <c r="J755" t="e">
        <f>SEARCH("type",'Mission Importer'!A755)</f>
        <v>#VALUE!</v>
      </c>
      <c r="K755" t="e">
        <f>IF(J755=43,'Mission Importer'!A755,0)</f>
        <v>#VALUE!</v>
      </c>
      <c r="L755" t="e">
        <f>SEARCH("category",'Mission Importer'!A755)</f>
        <v>#VALUE!</v>
      </c>
      <c r="M755" t="e">
        <f>IF(L755=43,'Mission Importer'!A755,0)</f>
        <v>#VALUE!</v>
      </c>
    </row>
    <row r="756" spans="1:13" x14ac:dyDescent="0.3">
      <c r="A756" t="e">
        <f>SEARCH("livery",'Mission Importer'!A756)</f>
        <v>#VALUE!</v>
      </c>
      <c r="B756" t="e">
        <f>IF(A756=43,'Mission Importer'!A756,0)</f>
        <v>#VALUE!</v>
      </c>
      <c r="D756" t="e">
        <f>SEARCH("shape_name",'Mission Importer'!A756)</f>
        <v>#VALUE!</v>
      </c>
      <c r="E756" t="e">
        <f>IF(D756=43,'Mission Importer'!A756,0)</f>
        <v>#VALUE!</v>
      </c>
      <c r="G756" t="e">
        <f>SEARCH("shape_name",'Mission Importer'!A756)</f>
        <v>#VALUE!</v>
      </c>
      <c r="H756" t="e">
        <f>IF(G756=43,'Mission Importer'!A756,0)</f>
        <v>#VALUE!</v>
      </c>
      <c r="J756" t="e">
        <f>SEARCH("type",'Mission Importer'!A756)</f>
        <v>#VALUE!</v>
      </c>
      <c r="K756" t="e">
        <f>IF(J756=43,'Mission Importer'!A756,0)</f>
        <v>#VALUE!</v>
      </c>
      <c r="L756" t="e">
        <f>SEARCH("category",'Mission Importer'!A756)</f>
        <v>#VALUE!</v>
      </c>
      <c r="M756" t="e">
        <f>IF(L756=43,'Mission Importer'!A756,0)</f>
        <v>#VALUE!</v>
      </c>
    </row>
    <row r="757" spans="1:13" x14ac:dyDescent="0.3">
      <c r="A757" t="e">
        <f>SEARCH("livery",'Mission Importer'!A757)</f>
        <v>#VALUE!</v>
      </c>
      <c r="B757" t="e">
        <f>IF(A757=43,'Mission Importer'!A757,0)</f>
        <v>#VALUE!</v>
      </c>
      <c r="D757" t="e">
        <f>SEARCH("shape_name",'Mission Importer'!A757)</f>
        <v>#VALUE!</v>
      </c>
      <c r="E757" t="e">
        <f>IF(D757=43,'Mission Importer'!A757,0)</f>
        <v>#VALUE!</v>
      </c>
      <c r="G757" t="e">
        <f>SEARCH("shape_name",'Mission Importer'!A757)</f>
        <v>#VALUE!</v>
      </c>
      <c r="H757" t="e">
        <f>IF(G757=43,'Mission Importer'!A757,0)</f>
        <v>#VALUE!</v>
      </c>
      <c r="J757" t="e">
        <f>SEARCH("type",'Mission Importer'!A757)</f>
        <v>#VALUE!</v>
      </c>
      <c r="K757" t="e">
        <f>IF(J757=43,'Mission Importer'!A757,0)</f>
        <v>#VALUE!</v>
      </c>
      <c r="L757" t="e">
        <f>SEARCH("category",'Mission Importer'!A757)</f>
        <v>#VALUE!</v>
      </c>
      <c r="M757" t="e">
        <f>IF(L757=43,'Mission Importer'!A757,0)</f>
        <v>#VALUE!</v>
      </c>
    </row>
    <row r="758" spans="1:13" x14ac:dyDescent="0.3">
      <c r="A758" t="e">
        <f>SEARCH("livery",'Mission Importer'!A758)</f>
        <v>#VALUE!</v>
      </c>
      <c r="B758" t="e">
        <f>IF(A758=43,'Mission Importer'!A758,0)</f>
        <v>#VALUE!</v>
      </c>
      <c r="D758" t="e">
        <f>SEARCH("shape_name",'Mission Importer'!A758)</f>
        <v>#VALUE!</v>
      </c>
      <c r="E758" t="e">
        <f>IF(D758=43,'Mission Importer'!A758,0)</f>
        <v>#VALUE!</v>
      </c>
      <c r="G758" t="e">
        <f>SEARCH("shape_name",'Mission Importer'!A758)</f>
        <v>#VALUE!</v>
      </c>
      <c r="H758" t="e">
        <f>IF(G758=43,'Mission Importer'!A758,0)</f>
        <v>#VALUE!</v>
      </c>
      <c r="J758" t="e">
        <f>SEARCH("type",'Mission Importer'!A758)</f>
        <v>#VALUE!</v>
      </c>
      <c r="K758" t="e">
        <f>IF(J758=43,'Mission Importer'!A758,0)</f>
        <v>#VALUE!</v>
      </c>
      <c r="L758" t="e">
        <f>SEARCH("category",'Mission Importer'!A758)</f>
        <v>#VALUE!</v>
      </c>
      <c r="M758" t="e">
        <f>IF(L758=43,'Mission Importer'!A758,0)</f>
        <v>#VALUE!</v>
      </c>
    </row>
    <row r="759" spans="1:13" x14ac:dyDescent="0.3">
      <c r="A759" t="e">
        <f>SEARCH("livery",'Mission Importer'!A759)</f>
        <v>#VALUE!</v>
      </c>
      <c r="B759" t="e">
        <f>IF(A759=43,'Mission Importer'!A759,0)</f>
        <v>#VALUE!</v>
      </c>
      <c r="D759" t="e">
        <f>SEARCH("shape_name",'Mission Importer'!A759)</f>
        <v>#VALUE!</v>
      </c>
      <c r="E759" t="e">
        <f>IF(D759=43,'Mission Importer'!A759,0)</f>
        <v>#VALUE!</v>
      </c>
      <c r="G759" t="e">
        <f>SEARCH("shape_name",'Mission Importer'!A759)</f>
        <v>#VALUE!</v>
      </c>
      <c r="H759" t="e">
        <f>IF(G759=43,'Mission Importer'!A759,0)</f>
        <v>#VALUE!</v>
      </c>
      <c r="J759" t="e">
        <f>SEARCH("type",'Mission Importer'!A759)</f>
        <v>#VALUE!</v>
      </c>
      <c r="K759" t="e">
        <f>IF(J759=43,'Mission Importer'!A759,0)</f>
        <v>#VALUE!</v>
      </c>
      <c r="L759" t="e">
        <f>SEARCH("category",'Mission Importer'!A759)</f>
        <v>#VALUE!</v>
      </c>
      <c r="M759" t="e">
        <f>IF(L759=43,'Mission Importer'!A759,0)</f>
        <v>#VALUE!</v>
      </c>
    </row>
    <row r="760" spans="1:13" x14ac:dyDescent="0.3">
      <c r="A760" t="e">
        <f>SEARCH("livery",'Mission Importer'!A760)</f>
        <v>#VALUE!</v>
      </c>
      <c r="B760" t="e">
        <f>IF(A760=43,'Mission Importer'!A760,0)</f>
        <v>#VALUE!</v>
      </c>
      <c r="D760" t="e">
        <f>SEARCH("shape_name",'Mission Importer'!A760)</f>
        <v>#VALUE!</v>
      </c>
      <c r="E760" t="e">
        <f>IF(D760=43,'Mission Importer'!A760,0)</f>
        <v>#VALUE!</v>
      </c>
      <c r="G760" t="e">
        <f>SEARCH("shape_name",'Mission Importer'!A760)</f>
        <v>#VALUE!</v>
      </c>
      <c r="H760" t="e">
        <f>IF(G760=43,'Mission Importer'!A760,0)</f>
        <v>#VALUE!</v>
      </c>
      <c r="J760" t="e">
        <f>SEARCH("type",'Mission Importer'!A760)</f>
        <v>#VALUE!</v>
      </c>
      <c r="K760" t="e">
        <f>IF(J760=43,'Mission Importer'!A760,0)</f>
        <v>#VALUE!</v>
      </c>
      <c r="L760" t="e">
        <f>SEARCH("category",'Mission Importer'!A760)</f>
        <v>#VALUE!</v>
      </c>
      <c r="M760" t="e">
        <f>IF(L760=43,'Mission Importer'!A760,0)</f>
        <v>#VALUE!</v>
      </c>
    </row>
    <row r="761" spans="1:13" x14ac:dyDescent="0.3">
      <c r="A761">
        <f>SEARCH("livery",'Mission Importer'!A761)</f>
        <v>43</v>
      </c>
      <c r="B761" t="str">
        <f>IF(A761=43,'Mission Importer'!A761,0)</f>
        <v xml:space="preserve">                                        ["livery_id"] = "desert",</v>
      </c>
      <c r="D761" t="e">
        <f>SEARCH("shape_name",'Mission Importer'!A761)</f>
        <v>#VALUE!</v>
      </c>
      <c r="E761" t="e">
        <f>IF(D761=43,'Mission Importer'!A761,0)</f>
        <v>#VALUE!</v>
      </c>
      <c r="G761" t="e">
        <f>SEARCH("shape_name",'Mission Importer'!A761)</f>
        <v>#VALUE!</v>
      </c>
      <c r="H761" t="e">
        <f>IF(G761=43,'Mission Importer'!A761,0)</f>
        <v>#VALUE!</v>
      </c>
      <c r="J761" t="e">
        <f>SEARCH("type",'Mission Importer'!A761)</f>
        <v>#VALUE!</v>
      </c>
      <c r="K761" t="e">
        <f>IF(J761=43,'Mission Importer'!A761,0)</f>
        <v>#VALUE!</v>
      </c>
      <c r="L761" t="e">
        <f>SEARCH("category",'Mission Importer'!A761)</f>
        <v>#VALUE!</v>
      </c>
      <c r="M761" t="e">
        <f>IF(L761=43,'Mission Importer'!A761,0)</f>
        <v>#VALUE!</v>
      </c>
    </row>
    <row r="762" spans="1:13" x14ac:dyDescent="0.3">
      <c r="A762" t="e">
        <f>SEARCH("livery",'Mission Importer'!A762)</f>
        <v>#VALUE!</v>
      </c>
      <c r="B762" t="e">
        <f>IF(A762=43,'Mission Importer'!A762,0)</f>
        <v>#VALUE!</v>
      </c>
      <c r="D762" t="e">
        <f>SEARCH("shape_name",'Mission Importer'!A762)</f>
        <v>#VALUE!</v>
      </c>
      <c r="E762" t="e">
        <f>IF(D762=43,'Mission Importer'!A762,0)</f>
        <v>#VALUE!</v>
      </c>
      <c r="G762" t="e">
        <f>SEARCH("shape_name",'Mission Importer'!A762)</f>
        <v>#VALUE!</v>
      </c>
      <c r="H762" t="e">
        <f>IF(G762=43,'Mission Importer'!A762,0)</f>
        <v>#VALUE!</v>
      </c>
      <c r="J762" t="e">
        <f>SEARCH("type",'Mission Importer'!A762)</f>
        <v>#VALUE!</v>
      </c>
      <c r="K762" t="e">
        <f>IF(J762=43,'Mission Importer'!A762,0)</f>
        <v>#VALUE!</v>
      </c>
      <c r="L762">
        <f>SEARCH("category",'Mission Importer'!A762)</f>
        <v>43</v>
      </c>
      <c r="M762" t="str">
        <f>IF(L762=43,'Mission Importer'!A762,0)</f>
        <v xml:space="preserve">                                        ["category"] = "Air Defence",</v>
      </c>
    </row>
    <row r="763" spans="1:13" x14ac:dyDescent="0.3">
      <c r="A763" t="e">
        <f>SEARCH("livery",'Mission Importer'!A763)</f>
        <v>#VALUE!</v>
      </c>
      <c r="B763" t="e">
        <f>IF(A763=43,'Mission Importer'!A763,0)</f>
        <v>#VALUE!</v>
      </c>
      <c r="D763" t="e">
        <f>SEARCH("shape_name",'Mission Importer'!A763)</f>
        <v>#VALUE!</v>
      </c>
      <c r="E763" t="e">
        <f>IF(D763=43,'Mission Importer'!A763,0)</f>
        <v>#VALUE!</v>
      </c>
      <c r="G763" t="e">
        <f>SEARCH("shape_name",'Mission Importer'!A763)</f>
        <v>#VALUE!</v>
      </c>
      <c r="H763" t="e">
        <f>IF(G763=43,'Mission Importer'!A763,0)</f>
        <v>#VALUE!</v>
      </c>
      <c r="J763">
        <f>SEARCH("type",'Mission Importer'!A763)</f>
        <v>43</v>
      </c>
      <c r="K763" t="str">
        <f>IF(J763=43,'Mission Importer'!A763,0)</f>
        <v xml:space="preserve">                                        ["type"] = "M6 Linebacker",</v>
      </c>
      <c r="L763" t="e">
        <f>SEARCH("category",'Mission Importer'!A763)</f>
        <v>#VALUE!</v>
      </c>
      <c r="M763" t="e">
        <f>IF(L763=43,'Mission Importer'!A763,0)</f>
        <v>#VALUE!</v>
      </c>
    </row>
    <row r="764" spans="1:13" x14ac:dyDescent="0.3">
      <c r="A764" t="e">
        <f>SEARCH("livery",'Mission Importer'!A764)</f>
        <v>#VALUE!</v>
      </c>
      <c r="B764" t="e">
        <f>IF(A764=43,'Mission Importer'!A764,0)</f>
        <v>#VALUE!</v>
      </c>
      <c r="D764" t="e">
        <f>SEARCH("shape_name",'Mission Importer'!A764)</f>
        <v>#VALUE!</v>
      </c>
      <c r="E764" t="e">
        <f>IF(D764=43,'Mission Importer'!A764,0)</f>
        <v>#VALUE!</v>
      </c>
      <c r="G764" t="e">
        <f>SEARCH("shape_name",'Mission Importer'!A764)</f>
        <v>#VALUE!</v>
      </c>
      <c r="H764" t="e">
        <f>IF(G764=43,'Mission Importer'!A764,0)</f>
        <v>#VALUE!</v>
      </c>
      <c r="J764" t="e">
        <f>SEARCH("type",'Mission Importer'!A764)</f>
        <v>#VALUE!</v>
      </c>
      <c r="K764" t="e">
        <f>IF(J764=43,'Mission Importer'!A764,0)</f>
        <v>#VALUE!</v>
      </c>
      <c r="L764" t="e">
        <f>SEARCH("category",'Mission Importer'!A764)</f>
        <v>#VALUE!</v>
      </c>
      <c r="M764" t="e">
        <f>IF(L764=43,'Mission Importer'!A764,0)</f>
        <v>#VALUE!</v>
      </c>
    </row>
    <row r="765" spans="1:13" x14ac:dyDescent="0.3">
      <c r="A765" t="e">
        <f>SEARCH("livery",'Mission Importer'!A765)</f>
        <v>#VALUE!</v>
      </c>
      <c r="B765" t="e">
        <f>IF(A765=43,'Mission Importer'!A765,0)</f>
        <v>#VALUE!</v>
      </c>
      <c r="D765" t="e">
        <f>SEARCH("shape_name",'Mission Importer'!A765)</f>
        <v>#VALUE!</v>
      </c>
      <c r="E765" t="e">
        <f>IF(D765=43,'Mission Importer'!A765,0)</f>
        <v>#VALUE!</v>
      </c>
      <c r="G765" t="e">
        <f>SEARCH("shape_name",'Mission Importer'!A765)</f>
        <v>#VALUE!</v>
      </c>
      <c r="H765" t="e">
        <f>IF(G765=43,'Mission Importer'!A765,0)</f>
        <v>#VALUE!</v>
      </c>
      <c r="J765" t="e">
        <f>SEARCH("type",'Mission Importer'!A765)</f>
        <v>#VALUE!</v>
      </c>
      <c r="K765" t="e">
        <f>IF(J765=43,'Mission Importer'!A765,0)</f>
        <v>#VALUE!</v>
      </c>
      <c r="L765" t="e">
        <f>SEARCH("category",'Mission Importer'!A765)</f>
        <v>#VALUE!</v>
      </c>
      <c r="M765" t="e">
        <f>IF(L765=43,'Mission Importer'!A765,0)</f>
        <v>#VALUE!</v>
      </c>
    </row>
    <row r="766" spans="1:13" x14ac:dyDescent="0.3">
      <c r="A766" t="e">
        <f>SEARCH("livery",'Mission Importer'!A766)</f>
        <v>#VALUE!</v>
      </c>
      <c r="B766" t="e">
        <f>IF(A766=43,'Mission Importer'!A766,0)</f>
        <v>#VALUE!</v>
      </c>
      <c r="D766" t="e">
        <f>SEARCH("shape_name",'Mission Importer'!A766)</f>
        <v>#VALUE!</v>
      </c>
      <c r="E766" t="e">
        <f>IF(D766=43,'Mission Importer'!A766,0)</f>
        <v>#VALUE!</v>
      </c>
      <c r="G766" t="e">
        <f>SEARCH("shape_name",'Mission Importer'!A766)</f>
        <v>#VALUE!</v>
      </c>
      <c r="H766" t="e">
        <f>IF(G766=43,'Mission Importer'!A766,0)</f>
        <v>#VALUE!</v>
      </c>
      <c r="J766" t="e">
        <f>SEARCH("type",'Mission Importer'!A766)</f>
        <v>#VALUE!</v>
      </c>
      <c r="K766" t="e">
        <f>IF(J766=43,'Mission Importer'!A766,0)</f>
        <v>#VALUE!</v>
      </c>
      <c r="L766" t="e">
        <f>SEARCH("category",'Mission Importer'!A766)</f>
        <v>#VALUE!</v>
      </c>
      <c r="M766" t="e">
        <f>IF(L766=43,'Mission Importer'!A766,0)</f>
        <v>#VALUE!</v>
      </c>
    </row>
    <row r="767" spans="1:13" x14ac:dyDescent="0.3">
      <c r="A767" t="e">
        <f>SEARCH("livery",'Mission Importer'!A767)</f>
        <v>#VALUE!</v>
      </c>
      <c r="B767" t="e">
        <f>IF(A767=43,'Mission Importer'!A767,0)</f>
        <v>#VALUE!</v>
      </c>
      <c r="D767" t="e">
        <f>SEARCH("shape_name",'Mission Importer'!A767)</f>
        <v>#VALUE!</v>
      </c>
      <c r="E767" t="e">
        <f>IF(D767=43,'Mission Importer'!A767,0)</f>
        <v>#VALUE!</v>
      </c>
      <c r="G767" t="e">
        <f>SEARCH("shape_name",'Mission Importer'!A767)</f>
        <v>#VALUE!</v>
      </c>
      <c r="H767" t="e">
        <f>IF(G767=43,'Mission Importer'!A767,0)</f>
        <v>#VALUE!</v>
      </c>
      <c r="J767" t="e">
        <f>SEARCH("type",'Mission Importer'!A767)</f>
        <v>#VALUE!</v>
      </c>
      <c r="K767" t="e">
        <f>IF(J767=43,'Mission Importer'!A767,0)</f>
        <v>#VALUE!</v>
      </c>
      <c r="L767" t="e">
        <f>SEARCH("category",'Mission Importer'!A767)</f>
        <v>#VALUE!</v>
      </c>
      <c r="M767" t="e">
        <f>IF(L767=43,'Mission Importer'!A767,0)</f>
        <v>#VALUE!</v>
      </c>
    </row>
    <row r="768" spans="1:13" x14ac:dyDescent="0.3">
      <c r="A768" t="e">
        <f>SEARCH("livery",'Mission Importer'!A768)</f>
        <v>#VALUE!</v>
      </c>
      <c r="B768" t="e">
        <f>IF(A768=43,'Mission Importer'!A768,0)</f>
        <v>#VALUE!</v>
      </c>
      <c r="D768" t="e">
        <f>SEARCH("shape_name",'Mission Importer'!A768)</f>
        <v>#VALUE!</v>
      </c>
      <c r="E768" t="e">
        <f>IF(D768=43,'Mission Importer'!A768,0)</f>
        <v>#VALUE!</v>
      </c>
      <c r="G768" t="e">
        <f>SEARCH("shape_name",'Mission Importer'!A768)</f>
        <v>#VALUE!</v>
      </c>
      <c r="H768" t="e">
        <f>IF(G768=43,'Mission Importer'!A768,0)</f>
        <v>#VALUE!</v>
      </c>
      <c r="J768" t="e">
        <f>SEARCH("type",'Mission Importer'!A768)</f>
        <v>#VALUE!</v>
      </c>
      <c r="K768" t="e">
        <f>IF(J768=43,'Mission Importer'!A768,0)</f>
        <v>#VALUE!</v>
      </c>
      <c r="L768" t="e">
        <f>SEARCH("category",'Mission Importer'!A768)</f>
        <v>#VALUE!</v>
      </c>
      <c r="M768" t="e">
        <f>IF(L768=43,'Mission Importer'!A768,0)</f>
        <v>#VALUE!</v>
      </c>
    </row>
    <row r="769" spans="1:13" x14ac:dyDescent="0.3">
      <c r="A769" t="e">
        <f>SEARCH("livery",'Mission Importer'!A769)</f>
        <v>#VALUE!</v>
      </c>
      <c r="B769" t="e">
        <f>IF(A769=43,'Mission Importer'!A769,0)</f>
        <v>#VALUE!</v>
      </c>
      <c r="D769" t="e">
        <f>SEARCH("shape_name",'Mission Importer'!A769)</f>
        <v>#VALUE!</v>
      </c>
      <c r="E769" t="e">
        <f>IF(D769=43,'Mission Importer'!A769,0)</f>
        <v>#VALUE!</v>
      </c>
      <c r="G769" t="e">
        <f>SEARCH("shape_name",'Mission Importer'!A769)</f>
        <v>#VALUE!</v>
      </c>
      <c r="H769" t="e">
        <f>IF(G769=43,'Mission Importer'!A769,0)</f>
        <v>#VALUE!</v>
      </c>
      <c r="J769" t="e">
        <f>SEARCH("type",'Mission Importer'!A769)</f>
        <v>#VALUE!</v>
      </c>
      <c r="K769" t="e">
        <f>IF(J769=43,'Mission Importer'!A769,0)</f>
        <v>#VALUE!</v>
      </c>
      <c r="L769" t="e">
        <f>SEARCH("category",'Mission Importer'!A769)</f>
        <v>#VALUE!</v>
      </c>
      <c r="M769" t="e">
        <f>IF(L769=43,'Mission Importer'!A769,0)</f>
        <v>#VALUE!</v>
      </c>
    </row>
    <row r="770" spans="1:13" x14ac:dyDescent="0.3">
      <c r="A770" t="e">
        <f>SEARCH("livery",'Mission Importer'!A770)</f>
        <v>#VALUE!</v>
      </c>
      <c r="B770" t="e">
        <f>IF(A770=43,'Mission Importer'!A770,0)</f>
        <v>#VALUE!</v>
      </c>
      <c r="D770" t="e">
        <f>SEARCH("shape_name",'Mission Importer'!A770)</f>
        <v>#VALUE!</v>
      </c>
      <c r="E770" t="e">
        <f>IF(D770=43,'Mission Importer'!A770,0)</f>
        <v>#VALUE!</v>
      </c>
      <c r="G770" t="e">
        <f>SEARCH("shape_name",'Mission Importer'!A770)</f>
        <v>#VALUE!</v>
      </c>
      <c r="H770" t="e">
        <f>IF(G770=43,'Mission Importer'!A770,0)</f>
        <v>#VALUE!</v>
      </c>
      <c r="J770" t="e">
        <f>SEARCH("type",'Mission Importer'!A770)</f>
        <v>#VALUE!</v>
      </c>
      <c r="K770" t="e">
        <f>IF(J770=43,'Mission Importer'!A770,0)</f>
        <v>#VALUE!</v>
      </c>
      <c r="L770" t="e">
        <f>SEARCH("category",'Mission Importer'!A770)</f>
        <v>#VALUE!</v>
      </c>
      <c r="M770" t="e">
        <f>IF(L770=43,'Mission Importer'!A770,0)</f>
        <v>#VALUE!</v>
      </c>
    </row>
    <row r="771" spans="1:13" x14ac:dyDescent="0.3">
      <c r="A771" t="e">
        <f>SEARCH("livery",'Mission Importer'!A771)</f>
        <v>#VALUE!</v>
      </c>
      <c r="B771" t="e">
        <f>IF(A771=43,'Mission Importer'!A771,0)</f>
        <v>#VALUE!</v>
      </c>
      <c r="D771" t="e">
        <f>SEARCH("shape_name",'Mission Importer'!A771)</f>
        <v>#VALUE!</v>
      </c>
      <c r="E771" t="e">
        <f>IF(D771=43,'Mission Importer'!A771,0)</f>
        <v>#VALUE!</v>
      </c>
      <c r="G771" t="e">
        <f>SEARCH("shape_name",'Mission Importer'!A771)</f>
        <v>#VALUE!</v>
      </c>
      <c r="H771" t="e">
        <f>IF(G771=43,'Mission Importer'!A771,0)</f>
        <v>#VALUE!</v>
      </c>
      <c r="J771" t="e">
        <f>SEARCH("type",'Mission Importer'!A771)</f>
        <v>#VALUE!</v>
      </c>
      <c r="K771" t="e">
        <f>IF(J771=43,'Mission Importer'!A771,0)</f>
        <v>#VALUE!</v>
      </c>
      <c r="L771" t="e">
        <f>SEARCH("category",'Mission Importer'!A771)</f>
        <v>#VALUE!</v>
      </c>
      <c r="M771" t="e">
        <f>IF(L771=43,'Mission Importer'!A771,0)</f>
        <v>#VALUE!</v>
      </c>
    </row>
    <row r="772" spans="1:13" x14ac:dyDescent="0.3">
      <c r="A772" t="e">
        <f>SEARCH("livery",'Mission Importer'!A772)</f>
        <v>#VALUE!</v>
      </c>
      <c r="B772" t="e">
        <f>IF(A772=43,'Mission Importer'!A772,0)</f>
        <v>#VALUE!</v>
      </c>
      <c r="D772" t="e">
        <f>SEARCH("shape_name",'Mission Importer'!A772)</f>
        <v>#VALUE!</v>
      </c>
      <c r="E772" t="e">
        <f>IF(D772=43,'Mission Importer'!A772,0)</f>
        <v>#VALUE!</v>
      </c>
      <c r="G772" t="e">
        <f>SEARCH("shape_name",'Mission Importer'!A772)</f>
        <v>#VALUE!</v>
      </c>
      <c r="H772" t="e">
        <f>IF(G772=43,'Mission Importer'!A772,0)</f>
        <v>#VALUE!</v>
      </c>
      <c r="J772" t="e">
        <f>SEARCH("type",'Mission Importer'!A772)</f>
        <v>#VALUE!</v>
      </c>
      <c r="K772" t="e">
        <f>IF(J772=43,'Mission Importer'!A772,0)</f>
        <v>#VALUE!</v>
      </c>
      <c r="L772" t="e">
        <f>SEARCH("category",'Mission Importer'!A772)</f>
        <v>#VALUE!</v>
      </c>
      <c r="M772" t="e">
        <f>IF(L772=43,'Mission Importer'!A772,0)</f>
        <v>#VALUE!</v>
      </c>
    </row>
    <row r="773" spans="1:13" x14ac:dyDescent="0.3">
      <c r="A773" t="e">
        <f>SEARCH("livery",'Mission Importer'!A773)</f>
        <v>#VALUE!</v>
      </c>
      <c r="B773" t="e">
        <f>IF(A773=43,'Mission Importer'!A773,0)</f>
        <v>#VALUE!</v>
      </c>
      <c r="D773" t="e">
        <f>SEARCH("shape_name",'Mission Importer'!A773)</f>
        <v>#VALUE!</v>
      </c>
      <c r="E773" t="e">
        <f>IF(D773=43,'Mission Importer'!A773,0)</f>
        <v>#VALUE!</v>
      </c>
      <c r="G773" t="e">
        <f>SEARCH("shape_name",'Mission Importer'!A773)</f>
        <v>#VALUE!</v>
      </c>
      <c r="H773" t="e">
        <f>IF(G773=43,'Mission Importer'!A773,0)</f>
        <v>#VALUE!</v>
      </c>
      <c r="J773" t="e">
        <f>SEARCH("type",'Mission Importer'!A773)</f>
        <v>#VALUE!</v>
      </c>
      <c r="K773" t="e">
        <f>IF(J773=43,'Mission Importer'!A773,0)</f>
        <v>#VALUE!</v>
      </c>
      <c r="L773" t="e">
        <f>SEARCH("category",'Mission Importer'!A773)</f>
        <v>#VALUE!</v>
      </c>
      <c r="M773" t="e">
        <f>IF(L773=43,'Mission Importer'!A773,0)</f>
        <v>#VALUE!</v>
      </c>
    </row>
    <row r="774" spans="1:13" x14ac:dyDescent="0.3">
      <c r="A774" t="e">
        <f>SEARCH("livery",'Mission Importer'!A774)</f>
        <v>#VALUE!</v>
      </c>
      <c r="B774" t="e">
        <f>IF(A774=43,'Mission Importer'!A774,0)</f>
        <v>#VALUE!</v>
      </c>
      <c r="D774" t="e">
        <f>SEARCH("shape_name",'Mission Importer'!A774)</f>
        <v>#VALUE!</v>
      </c>
      <c r="E774" t="e">
        <f>IF(D774=43,'Mission Importer'!A774,0)</f>
        <v>#VALUE!</v>
      </c>
      <c r="G774" t="e">
        <f>SEARCH("shape_name",'Mission Importer'!A774)</f>
        <v>#VALUE!</v>
      </c>
      <c r="H774" t="e">
        <f>IF(G774=43,'Mission Importer'!A774,0)</f>
        <v>#VALUE!</v>
      </c>
      <c r="J774" t="e">
        <f>SEARCH("type",'Mission Importer'!A774)</f>
        <v>#VALUE!</v>
      </c>
      <c r="K774" t="e">
        <f>IF(J774=43,'Mission Importer'!A774,0)</f>
        <v>#VALUE!</v>
      </c>
      <c r="L774" t="e">
        <f>SEARCH("category",'Mission Importer'!A774)</f>
        <v>#VALUE!</v>
      </c>
      <c r="M774" t="e">
        <f>IF(L774=43,'Mission Importer'!A774,0)</f>
        <v>#VALUE!</v>
      </c>
    </row>
    <row r="775" spans="1:13" x14ac:dyDescent="0.3">
      <c r="A775" t="e">
        <f>SEARCH("livery",'Mission Importer'!A775)</f>
        <v>#VALUE!</v>
      </c>
      <c r="B775" t="e">
        <f>IF(A775=43,'Mission Importer'!A775,0)</f>
        <v>#VALUE!</v>
      </c>
      <c r="D775" t="e">
        <f>SEARCH("shape_name",'Mission Importer'!A775)</f>
        <v>#VALUE!</v>
      </c>
      <c r="E775" t="e">
        <f>IF(D775=43,'Mission Importer'!A775,0)</f>
        <v>#VALUE!</v>
      </c>
      <c r="G775" t="e">
        <f>SEARCH("shape_name",'Mission Importer'!A775)</f>
        <v>#VALUE!</v>
      </c>
      <c r="H775" t="e">
        <f>IF(G775=43,'Mission Importer'!A775,0)</f>
        <v>#VALUE!</v>
      </c>
      <c r="J775" t="e">
        <f>SEARCH("type",'Mission Importer'!A775)</f>
        <v>#VALUE!</v>
      </c>
      <c r="K775" t="e">
        <f>IF(J775=43,'Mission Importer'!A775,0)</f>
        <v>#VALUE!</v>
      </c>
      <c r="L775" t="e">
        <f>SEARCH("category",'Mission Importer'!A775)</f>
        <v>#VALUE!</v>
      </c>
      <c r="M775" t="e">
        <f>IF(L775=43,'Mission Importer'!A775,0)</f>
        <v>#VALUE!</v>
      </c>
    </row>
    <row r="776" spans="1:13" x14ac:dyDescent="0.3">
      <c r="A776" t="e">
        <f>SEARCH("livery",'Mission Importer'!A776)</f>
        <v>#VALUE!</v>
      </c>
      <c r="B776" t="e">
        <f>IF(A776=43,'Mission Importer'!A776,0)</f>
        <v>#VALUE!</v>
      </c>
      <c r="D776" t="e">
        <f>SEARCH("shape_name",'Mission Importer'!A776)</f>
        <v>#VALUE!</v>
      </c>
      <c r="E776" t="e">
        <f>IF(D776=43,'Mission Importer'!A776,0)</f>
        <v>#VALUE!</v>
      </c>
      <c r="G776" t="e">
        <f>SEARCH("shape_name",'Mission Importer'!A776)</f>
        <v>#VALUE!</v>
      </c>
      <c r="H776" t="e">
        <f>IF(G776=43,'Mission Importer'!A776,0)</f>
        <v>#VALUE!</v>
      </c>
      <c r="J776" t="e">
        <f>SEARCH("type",'Mission Importer'!A776)</f>
        <v>#VALUE!</v>
      </c>
      <c r="K776" t="e">
        <f>IF(J776=43,'Mission Importer'!A776,0)</f>
        <v>#VALUE!</v>
      </c>
      <c r="L776" t="e">
        <f>SEARCH("category",'Mission Importer'!A776)</f>
        <v>#VALUE!</v>
      </c>
      <c r="M776" t="e">
        <f>IF(L776=43,'Mission Importer'!A776,0)</f>
        <v>#VALUE!</v>
      </c>
    </row>
    <row r="777" spans="1:13" x14ac:dyDescent="0.3">
      <c r="A777" t="e">
        <f>SEARCH("livery",'Mission Importer'!A777)</f>
        <v>#VALUE!</v>
      </c>
      <c r="B777" t="e">
        <f>IF(A777=43,'Mission Importer'!A777,0)</f>
        <v>#VALUE!</v>
      </c>
      <c r="D777" t="e">
        <f>SEARCH("shape_name",'Mission Importer'!A777)</f>
        <v>#VALUE!</v>
      </c>
      <c r="E777" t="e">
        <f>IF(D777=43,'Mission Importer'!A777,0)</f>
        <v>#VALUE!</v>
      </c>
      <c r="G777" t="e">
        <f>SEARCH("shape_name",'Mission Importer'!A777)</f>
        <v>#VALUE!</v>
      </c>
      <c r="H777" t="e">
        <f>IF(G777=43,'Mission Importer'!A777,0)</f>
        <v>#VALUE!</v>
      </c>
      <c r="J777" t="e">
        <f>SEARCH("type",'Mission Importer'!A777)</f>
        <v>#VALUE!</v>
      </c>
      <c r="K777" t="e">
        <f>IF(J777=43,'Mission Importer'!A777,0)</f>
        <v>#VALUE!</v>
      </c>
      <c r="L777" t="e">
        <f>SEARCH("category",'Mission Importer'!A777)</f>
        <v>#VALUE!</v>
      </c>
      <c r="M777" t="e">
        <f>IF(L777=43,'Mission Importer'!A777,0)</f>
        <v>#VALUE!</v>
      </c>
    </row>
    <row r="778" spans="1:13" x14ac:dyDescent="0.3">
      <c r="A778" t="e">
        <f>SEARCH("livery",'Mission Importer'!A778)</f>
        <v>#VALUE!</v>
      </c>
      <c r="B778" t="e">
        <f>IF(A778=43,'Mission Importer'!A778,0)</f>
        <v>#VALUE!</v>
      </c>
      <c r="D778" t="e">
        <f>SEARCH("shape_name",'Mission Importer'!A778)</f>
        <v>#VALUE!</v>
      </c>
      <c r="E778" t="e">
        <f>IF(D778=43,'Mission Importer'!A778,0)</f>
        <v>#VALUE!</v>
      </c>
      <c r="G778" t="e">
        <f>SEARCH("shape_name",'Mission Importer'!A778)</f>
        <v>#VALUE!</v>
      </c>
      <c r="H778" t="e">
        <f>IF(G778=43,'Mission Importer'!A778,0)</f>
        <v>#VALUE!</v>
      </c>
      <c r="J778" t="e">
        <f>SEARCH("type",'Mission Importer'!A778)</f>
        <v>#VALUE!</v>
      </c>
      <c r="K778" t="e">
        <f>IF(J778=43,'Mission Importer'!A778,0)</f>
        <v>#VALUE!</v>
      </c>
      <c r="L778" t="e">
        <f>SEARCH("category",'Mission Importer'!A778)</f>
        <v>#VALUE!</v>
      </c>
      <c r="M778" t="e">
        <f>IF(L778=43,'Mission Importer'!A778,0)</f>
        <v>#VALUE!</v>
      </c>
    </row>
    <row r="779" spans="1:13" x14ac:dyDescent="0.3">
      <c r="A779" t="e">
        <f>SEARCH("livery",'Mission Importer'!A779)</f>
        <v>#VALUE!</v>
      </c>
      <c r="B779" t="e">
        <f>IF(A779=43,'Mission Importer'!A779,0)</f>
        <v>#VALUE!</v>
      </c>
      <c r="D779" t="e">
        <f>SEARCH("shape_name",'Mission Importer'!A779)</f>
        <v>#VALUE!</v>
      </c>
      <c r="E779" t="e">
        <f>IF(D779=43,'Mission Importer'!A779,0)</f>
        <v>#VALUE!</v>
      </c>
      <c r="G779" t="e">
        <f>SEARCH("shape_name",'Mission Importer'!A779)</f>
        <v>#VALUE!</v>
      </c>
      <c r="H779" t="e">
        <f>IF(G779=43,'Mission Importer'!A779,0)</f>
        <v>#VALUE!</v>
      </c>
      <c r="J779" t="e">
        <f>SEARCH("type",'Mission Importer'!A779)</f>
        <v>#VALUE!</v>
      </c>
      <c r="K779" t="e">
        <f>IF(J779=43,'Mission Importer'!A779,0)</f>
        <v>#VALUE!</v>
      </c>
      <c r="L779" t="e">
        <f>SEARCH("category",'Mission Importer'!A779)</f>
        <v>#VALUE!</v>
      </c>
      <c r="M779" t="e">
        <f>IF(L779=43,'Mission Importer'!A779,0)</f>
        <v>#VALUE!</v>
      </c>
    </row>
    <row r="780" spans="1:13" x14ac:dyDescent="0.3">
      <c r="A780" t="e">
        <f>SEARCH("livery",'Mission Importer'!A780)</f>
        <v>#VALUE!</v>
      </c>
      <c r="B780" t="e">
        <f>IF(A780=43,'Mission Importer'!A780,0)</f>
        <v>#VALUE!</v>
      </c>
      <c r="D780" t="e">
        <f>SEARCH("shape_name",'Mission Importer'!A780)</f>
        <v>#VALUE!</v>
      </c>
      <c r="E780" t="e">
        <f>IF(D780=43,'Mission Importer'!A780,0)</f>
        <v>#VALUE!</v>
      </c>
      <c r="G780" t="e">
        <f>SEARCH("shape_name",'Mission Importer'!A780)</f>
        <v>#VALUE!</v>
      </c>
      <c r="H780" t="e">
        <f>IF(G780=43,'Mission Importer'!A780,0)</f>
        <v>#VALUE!</v>
      </c>
      <c r="J780" t="e">
        <f>SEARCH("type",'Mission Importer'!A780)</f>
        <v>#VALUE!</v>
      </c>
      <c r="K780" t="e">
        <f>IF(J780=43,'Mission Importer'!A780,0)</f>
        <v>#VALUE!</v>
      </c>
      <c r="L780" t="e">
        <f>SEARCH("category",'Mission Importer'!A780)</f>
        <v>#VALUE!</v>
      </c>
      <c r="M780" t="e">
        <f>IF(L780=43,'Mission Importer'!A780,0)</f>
        <v>#VALUE!</v>
      </c>
    </row>
    <row r="781" spans="1:13" x14ac:dyDescent="0.3">
      <c r="A781" t="e">
        <f>SEARCH("livery",'Mission Importer'!A781)</f>
        <v>#VALUE!</v>
      </c>
      <c r="B781" t="e">
        <f>IF(A781=43,'Mission Importer'!A781,0)</f>
        <v>#VALUE!</v>
      </c>
      <c r="D781" t="e">
        <f>SEARCH("shape_name",'Mission Importer'!A781)</f>
        <v>#VALUE!</v>
      </c>
      <c r="E781" t="e">
        <f>IF(D781=43,'Mission Importer'!A781,0)</f>
        <v>#VALUE!</v>
      </c>
      <c r="G781" t="e">
        <f>SEARCH("shape_name",'Mission Importer'!A781)</f>
        <v>#VALUE!</v>
      </c>
      <c r="H781" t="e">
        <f>IF(G781=43,'Mission Importer'!A781,0)</f>
        <v>#VALUE!</v>
      </c>
      <c r="J781" t="e">
        <f>SEARCH("type",'Mission Importer'!A781)</f>
        <v>#VALUE!</v>
      </c>
      <c r="K781" t="e">
        <f>IF(J781=43,'Mission Importer'!A781,0)</f>
        <v>#VALUE!</v>
      </c>
      <c r="L781" t="e">
        <f>SEARCH("category",'Mission Importer'!A781)</f>
        <v>#VALUE!</v>
      </c>
      <c r="M781" t="e">
        <f>IF(L781=43,'Mission Importer'!A781,0)</f>
        <v>#VALUE!</v>
      </c>
    </row>
    <row r="782" spans="1:13" x14ac:dyDescent="0.3">
      <c r="A782" t="e">
        <f>SEARCH("livery",'Mission Importer'!A782)</f>
        <v>#VALUE!</v>
      </c>
      <c r="B782" t="e">
        <f>IF(A782=43,'Mission Importer'!A782,0)</f>
        <v>#VALUE!</v>
      </c>
      <c r="D782" t="e">
        <f>SEARCH("shape_name",'Mission Importer'!A782)</f>
        <v>#VALUE!</v>
      </c>
      <c r="E782" t="e">
        <f>IF(D782=43,'Mission Importer'!A782,0)</f>
        <v>#VALUE!</v>
      </c>
      <c r="G782" t="e">
        <f>SEARCH("shape_name",'Mission Importer'!A782)</f>
        <v>#VALUE!</v>
      </c>
      <c r="H782" t="e">
        <f>IF(G782=43,'Mission Importer'!A782,0)</f>
        <v>#VALUE!</v>
      </c>
      <c r="J782" t="e">
        <f>SEARCH("type",'Mission Importer'!A782)</f>
        <v>#VALUE!</v>
      </c>
      <c r="K782" t="e">
        <f>IF(J782=43,'Mission Importer'!A782,0)</f>
        <v>#VALUE!</v>
      </c>
      <c r="L782" t="e">
        <f>SEARCH("category",'Mission Importer'!A782)</f>
        <v>#VALUE!</v>
      </c>
      <c r="M782" t="e">
        <f>IF(L782=43,'Mission Importer'!A782,0)</f>
        <v>#VALUE!</v>
      </c>
    </row>
    <row r="783" spans="1:13" x14ac:dyDescent="0.3">
      <c r="A783" t="e">
        <f>SEARCH("livery",'Mission Importer'!A783)</f>
        <v>#VALUE!</v>
      </c>
      <c r="B783" t="e">
        <f>IF(A783=43,'Mission Importer'!A783,0)</f>
        <v>#VALUE!</v>
      </c>
      <c r="D783" t="e">
        <f>SEARCH("shape_name",'Mission Importer'!A783)</f>
        <v>#VALUE!</v>
      </c>
      <c r="E783" t="e">
        <f>IF(D783=43,'Mission Importer'!A783,0)</f>
        <v>#VALUE!</v>
      </c>
      <c r="G783" t="e">
        <f>SEARCH("shape_name",'Mission Importer'!A783)</f>
        <v>#VALUE!</v>
      </c>
      <c r="H783" t="e">
        <f>IF(G783=43,'Mission Importer'!A783,0)</f>
        <v>#VALUE!</v>
      </c>
      <c r="J783" t="e">
        <f>SEARCH("type",'Mission Importer'!A783)</f>
        <v>#VALUE!</v>
      </c>
      <c r="K783" t="e">
        <f>IF(J783=43,'Mission Importer'!A783,0)</f>
        <v>#VALUE!</v>
      </c>
      <c r="L783" t="e">
        <f>SEARCH("category",'Mission Importer'!A783)</f>
        <v>#VALUE!</v>
      </c>
      <c r="M783" t="e">
        <f>IF(L783=43,'Mission Importer'!A783,0)</f>
        <v>#VALUE!</v>
      </c>
    </row>
    <row r="784" spans="1:13" x14ac:dyDescent="0.3">
      <c r="A784" t="e">
        <f>SEARCH("livery",'Mission Importer'!A784)</f>
        <v>#VALUE!</v>
      </c>
      <c r="B784" t="e">
        <f>IF(A784=43,'Mission Importer'!A784,0)</f>
        <v>#VALUE!</v>
      </c>
      <c r="D784" t="e">
        <f>SEARCH("shape_name",'Mission Importer'!A784)</f>
        <v>#VALUE!</v>
      </c>
      <c r="E784" t="e">
        <f>IF(D784=43,'Mission Importer'!A784,0)</f>
        <v>#VALUE!</v>
      </c>
      <c r="G784" t="e">
        <f>SEARCH("shape_name",'Mission Importer'!A784)</f>
        <v>#VALUE!</v>
      </c>
      <c r="H784" t="e">
        <f>IF(G784=43,'Mission Importer'!A784,0)</f>
        <v>#VALUE!</v>
      </c>
      <c r="J784" t="e">
        <f>SEARCH("type",'Mission Importer'!A784)</f>
        <v>#VALUE!</v>
      </c>
      <c r="K784" t="e">
        <f>IF(J784=43,'Mission Importer'!A784,0)</f>
        <v>#VALUE!</v>
      </c>
      <c r="L784" t="e">
        <f>SEARCH("category",'Mission Importer'!A784)</f>
        <v>#VALUE!</v>
      </c>
      <c r="M784" t="e">
        <f>IF(L784=43,'Mission Importer'!A784,0)</f>
        <v>#VALUE!</v>
      </c>
    </row>
    <row r="785" spans="1:13" x14ac:dyDescent="0.3">
      <c r="A785" t="e">
        <f>SEARCH("livery",'Mission Importer'!A785)</f>
        <v>#VALUE!</v>
      </c>
      <c r="B785" t="e">
        <f>IF(A785=43,'Mission Importer'!A785,0)</f>
        <v>#VALUE!</v>
      </c>
      <c r="D785" t="e">
        <f>SEARCH("shape_name",'Mission Importer'!A785)</f>
        <v>#VALUE!</v>
      </c>
      <c r="E785" t="e">
        <f>IF(D785=43,'Mission Importer'!A785,0)</f>
        <v>#VALUE!</v>
      </c>
      <c r="G785" t="e">
        <f>SEARCH("shape_name",'Mission Importer'!A785)</f>
        <v>#VALUE!</v>
      </c>
      <c r="H785" t="e">
        <f>IF(G785=43,'Mission Importer'!A785,0)</f>
        <v>#VALUE!</v>
      </c>
      <c r="J785" t="e">
        <f>SEARCH("type",'Mission Importer'!A785)</f>
        <v>#VALUE!</v>
      </c>
      <c r="K785" t="e">
        <f>IF(J785=43,'Mission Importer'!A785,0)</f>
        <v>#VALUE!</v>
      </c>
      <c r="L785" t="e">
        <f>SEARCH("category",'Mission Importer'!A785)</f>
        <v>#VALUE!</v>
      </c>
      <c r="M785" t="e">
        <f>IF(L785=43,'Mission Importer'!A785,0)</f>
        <v>#VALUE!</v>
      </c>
    </row>
    <row r="786" spans="1:13" x14ac:dyDescent="0.3">
      <c r="A786" t="e">
        <f>SEARCH("livery",'Mission Importer'!A786)</f>
        <v>#VALUE!</v>
      </c>
      <c r="B786" t="e">
        <f>IF(A786=43,'Mission Importer'!A786,0)</f>
        <v>#VALUE!</v>
      </c>
      <c r="D786" t="e">
        <f>SEARCH("shape_name",'Mission Importer'!A786)</f>
        <v>#VALUE!</v>
      </c>
      <c r="E786" t="e">
        <f>IF(D786=43,'Mission Importer'!A786,0)</f>
        <v>#VALUE!</v>
      </c>
      <c r="G786" t="e">
        <f>SEARCH("shape_name",'Mission Importer'!A786)</f>
        <v>#VALUE!</v>
      </c>
      <c r="H786" t="e">
        <f>IF(G786=43,'Mission Importer'!A786,0)</f>
        <v>#VALUE!</v>
      </c>
      <c r="J786" t="e">
        <f>SEARCH("type",'Mission Importer'!A786)</f>
        <v>#VALUE!</v>
      </c>
      <c r="K786" t="e">
        <f>IF(J786=43,'Mission Importer'!A786,0)</f>
        <v>#VALUE!</v>
      </c>
      <c r="L786" t="e">
        <f>SEARCH("category",'Mission Importer'!A786)</f>
        <v>#VALUE!</v>
      </c>
      <c r="M786" t="e">
        <f>IF(L786=43,'Mission Importer'!A786,0)</f>
        <v>#VALUE!</v>
      </c>
    </row>
    <row r="787" spans="1:13" x14ac:dyDescent="0.3">
      <c r="A787" t="e">
        <f>SEARCH("livery",'Mission Importer'!A787)</f>
        <v>#VALUE!</v>
      </c>
      <c r="B787" t="e">
        <f>IF(A787=43,'Mission Importer'!A787,0)</f>
        <v>#VALUE!</v>
      </c>
      <c r="D787" t="e">
        <f>SEARCH("shape_name",'Mission Importer'!A787)</f>
        <v>#VALUE!</v>
      </c>
      <c r="E787" t="e">
        <f>IF(D787=43,'Mission Importer'!A787,0)</f>
        <v>#VALUE!</v>
      </c>
      <c r="G787" t="e">
        <f>SEARCH("shape_name",'Mission Importer'!A787)</f>
        <v>#VALUE!</v>
      </c>
      <c r="H787" t="e">
        <f>IF(G787=43,'Mission Importer'!A787,0)</f>
        <v>#VALUE!</v>
      </c>
      <c r="J787">
        <f>SEARCH("type",'Mission Importer'!A787)</f>
        <v>47</v>
      </c>
      <c r="K787">
        <f>IF(J787=43,'Mission Importer'!A787,0)</f>
        <v>0</v>
      </c>
      <c r="L787" t="e">
        <f>SEARCH("category",'Mission Importer'!A787)</f>
        <v>#VALUE!</v>
      </c>
      <c r="M787" t="e">
        <f>IF(L787=43,'Mission Importer'!A787,0)</f>
        <v>#VALUE!</v>
      </c>
    </row>
    <row r="788" spans="1:13" x14ac:dyDescent="0.3">
      <c r="A788" t="e">
        <f>SEARCH("livery",'Mission Importer'!A788)</f>
        <v>#VALUE!</v>
      </c>
      <c r="B788" t="e">
        <f>IF(A788=43,'Mission Importer'!A788,0)</f>
        <v>#VALUE!</v>
      </c>
      <c r="D788" t="e">
        <f>SEARCH("shape_name",'Mission Importer'!A788)</f>
        <v>#VALUE!</v>
      </c>
      <c r="E788" t="e">
        <f>IF(D788=43,'Mission Importer'!A788,0)</f>
        <v>#VALUE!</v>
      </c>
      <c r="G788" t="e">
        <f>SEARCH("shape_name",'Mission Importer'!A788)</f>
        <v>#VALUE!</v>
      </c>
      <c r="H788" t="e">
        <f>IF(G788=43,'Mission Importer'!A788,0)</f>
        <v>#VALUE!</v>
      </c>
      <c r="J788" t="e">
        <f>SEARCH("type",'Mission Importer'!A788)</f>
        <v>#VALUE!</v>
      </c>
      <c r="K788" t="e">
        <f>IF(J788=43,'Mission Importer'!A788,0)</f>
        <v>#VALUE!</v>
      </c>
      <c r="L788" t="e">
        <f>SEARCH("category",'Mission Importer'!A788)</f>
        <v>#VALUE!</v>
      </c>
      <c r="M788" t="e">
        <f>IF(L788=43,'Mission Importer'!A788,0)</f>
        <v>#VALUE!</v>
      </c>
    </row>
    <row r="789" spans="1:13" x14ac:dyDescent="0.3">
      <c r="A789" t="e">
        <f>SEARCH("livery",'Mission Importer'!A789)</f>
        <v>#VALUE!</v>
      </c>
      <c r="B789" t="e">
        <f>IF(A789=43,'Mission Importer'!A789,0)</f>
        <v>#VALUE!</v>
      </c>
      <c r="D789" t="e">
        <f>SEARCH("shape_name",'Mission Importer'!A789)</f>
        <v>#VALUE!</v>
      </c>
      <c r="E789" t="e">
        <f>IF(D789=43,'Mission Importer'!A789,0)</f>
        <v>#VALUE!</v>
      </c>
      <c r="G789" t="e">
        <f>SEARCH("shape_name",'Mission Importer'!A789)</f>
        <v>#VALUE!</v>
      </c>
      <c r="H789" t="e">
        <f>IF(G789=43,'Mission Importer'!A789,0)</f>
        <v>#VALUE!</v>
      </c>
      <c r="J789" t="e">
        <f>SEARCH("type",'Mission Importer'!A789)</f>
        <v>#VALUE!</v>
      </c>
      <c r="K789" t="e">
        <f>IF(J789=43,'Mission Importer'!A789,0)</f>
        <v>#VALUE!</v>
      </c>
      <c r="L789" t="e">
        <f>SEARCH("category",'Mission Importer'!A789)</f>
        <v>#VALUE!</v>
      </c>
      <c r="M789" t="e">
        <f>IF(L789=43,'Mission Importer'!A789,0)</f>
        <v>#VALUE!</v>
      </c>
    </row>
    <row r="790" spans="1:13" x14ac:dyDescent="0.3">
      <c r="A790" t="e">
        <f>SEARCH("livery",'Mission Importer'!A790)</f>
        <v>#VALUE!</v>
      </c>
      <c r="B790" t="e">
        <f>IF(A790=43,'Mission Importer'!A790,0)</f>
        <v>#VALUE!</v>
      </c>
      <c r="D790" t="e">
        <f>SEARCH("shape_name",'Mission Importer'!A790)</f>
        <v>#VALUE!</v>
      </c>
      <c r="E790" t="e">
        <f>IF(D790=43,'Mission Importer'!A790,0)</f>
        <v>#VALUE!</v>
      </c>
      <c r="G790" t="e">
        <f>SEARCH("shape_name",'Mission Importer'!A790)</f>
        <v>#VALUE!</v>
      </c>
      <c r="H790" t="e">
        <f>IF(G790=43,'Mission Importer'!A790,0)</f>
        <v>#VALUE!</v>
      </c>
      <c r="J790" t="e">
        <f>SEARCH("type",'Mission Importer'!A790)</f>
        <v>#VALUE!</v>
      </c>
      <c r="K790" t="e">
        <f>IF(J790=43,'Mission Importer'!A790,0)</f>
        <v>#VALUE!</v>
      </c>
      <c r="L790" t="e">
        <f>SEARCH("category",'Mission Importer'!A790)</f>
        <v>#VALUE!</v>
      </c>
      <c r="M790" t="e">
        <f>IF(L790=43,'Mission Importer'!A790,0)</f>
        <v>#VALUE!</v>
      </c>
    </row>
    <row r="791" spans="1:13" x14ac:dyDescent="0.3">
      <c r="A791" t="e">
        <f>SEARCH("livery",'Mission Importer'!A791)</f>
        <v>#VALUE!</v>
      </c>
      <c r="B791" t="e">
        <f>IF(A791=43,'Mission Importer'!A791,0)</f>
        <v>#VALUE!</v>
      </c>
      <c r="D791" t="e">
        <f>SEARCH("shape_name",'Mission Importer'!A791)</f>
        <v>#VALUE!</v>
      </c>
      <c r="E791" t="e">
        <f>IF(D791=43,'Mission Importer'!A791,0)</f>
        <v>#VALUE!</v>
      </c>
      <c r="G791" t="e">
        <f>SEARCH("shape_name",'Mission Importer'!A791)</f>
        <v>#VALUE!</v>
      </c>
      <c r="H791" t="e">
        <f>IF(G791=43,'Mission Importer'!A791,0)</f>
        <v>#VALUE!</v>
      </c>
      <c r="J791" t="e">
        <f>SEARCH("type",'Mission Importer'!A791)</f>
        <v>#VALUE!</v>
      </c>
      <c r="K791" t="e">
        <f>IF(J791=43,'Mission Importer'!A791,0)</f>
        <v>#VALUE!</v>
      </c>
      <c r="L791" t="e">
        <f>SEARCH("category",'Mission Importer'!A791)</f>
        <v>#VALUE!</v>
      </c>
      <c r="M791" t="e">
        <f>IF(L791=43,'Mission Importer'!A791,0)</f>
        <v>#VALUE!</v>
      </c>
    </row>
    <row r="792" spans="1:13" x14ac:dyDescent="0.3">
      <c r="A792" t="e">
        <f>SEARCH("livery",'Mission Importer'!A792)</f>
        <v>#VALUE!</v>
      </c>
      <c r="B792" t="e">
        <f>IF(A792=43,'Mission Importer'!A792,0)</f>
        <v>#VALUE!</v>
      </c>
      <c r="D792" t="e">
        <f>SEARCH("shape_name",'Mission Importer'!A792)</f>
        <v>#VALUE!</v>
      </c>
      <c r="E792" t="e">
        <f>IF(D792=43,'Mission Importer'!A792,0)</f>
        <v>#VALUE!</v>
      </c>
      <c r="G792" t="e">
        <f>SEARCH("shape_name",'Mission Importer'!A792)</f>
        <v>#VALUE!</v>
      </c>
      <c r="H792" t="e">
        <f>IF(G792=43,'Mission Importer'!A792,0)</f>
        <v>#VALUE!</v>
      </c>
      <c r="J792" t="e">
        <f>SEARCH("type",'Mission Importer'!A792)</f>
        <v>#VALUE!</v>
      </c>
      <c r="K792" t="e">
        <f>IF(J792=43,'Mission Importer'!A792,0)</f>
        <v>#VALUE!</v>
      </c>
      <c r="L792" t="e">
        <f>SEARCH("category",'Mission Importer'!A792)</f>
        <v>#VALUE!</v>
      </c>
      <c r="M792" t="e">
        <f>IF(L792=43,'Mission Importer'!A792,0)</f>
        <v>#VALUE!</v>
      </c>
    </row>
    <row r="793" spans="1:13" x14ac:dyDescent="0.3">
      <c r="A793" t="e">
        <f>SEARCH("livery",'Mission Importer'!A793)</f>
        <v>#VALUE!</v>
      </c>
      <c r="B793" t="e">
        <f>IF(A793=43,'Mission Importer'!A793,0)</f>
        <v>#VALUE!</v>
      </c>
      <c r="D793" t="e">
        <f>SEARCH("shape_name",'Mission Importer'!A793)</f>
        <v>#VALUE!</v>
      </c>
      <c r="E793" t="e">
        <f>IF(D793=43,'Mission Importer'!A793,0)</f>
        <v>#VALUE!</v>
      </c>
      <c r="G793" t="e">
        <f>SEARCH("shape_name",'Mission Importer'!A793)</f>
        <v>#VALUE!</v>
      </c>
      <c r="H793" t="e">
        <f>IF(G793=43,'Mission Importer'!A793,0)</f>
        <v>#VALUE!</v>
      </c>
      <c r="J793" t="e">
        <f>SEARCH("type",'Mission Importer'!A793)</f>
        <v>#VALUE!</v>
      </c>
      <c r="K793" t="e">
        <f>IF(J793=43,'Mission Importer'!A793,0)</f>
        <v>#VALUE!</v>
      </c>
      <c r="L793" t="e">
        <f>SEARCH("category",'Mission Importer'!A793)</f>
        <v>#VALUE!</v>
      </c>
      <c r="M793" t="e">
        <f>IF(L793=43,'Mission Importer'!A793,0)</f>
        <v>#VALUE!</v>
      </c>
    </row>
    <row r="794" spans="1:13" x14ac:dyDescent="0.3">
      <c r="A794" t="e">
        <f>SEARCH("livery",'Mission Importer'!A794)</f>
        <v>#VALUE!</v>
      </c>
      <c r="B794" t="e">
        <f>IF(A794=43,'Mission Importer'!A794,0)</f>
        <v>#VALUE!</v>
      </c>
      <c r="D794" t="e">
        <f>SEARCH("shape_name",'Mission Importer'!A794)</f>
        <v>#VALUE!</v>
      </c>
      <c r="E794" t="e">
        <f>IF(D794=43,'Mission Importer'!A794,0)</f>
        <v>#VALUE!</v>
      </c>
      <c r="G794" t="e">
        <f>SEARCH("shape_name",'Mission Importer'!A794)</f>
        <v>#VALUE!</v>
      </c>
      <c r="H794" t="e">
        <f>IF(G794=43,'Mission Importer'!A794,0)</f>
        <v>#VALUE!</v>
      </c>
      <c r="J794" t="e">
        <f>SEARCH("type",'Mission Importer'!A794)</f>
        <v>#VALUE!</v>
      </c>
      <c r="K794" t="e">
        <f>IF(J794=43,'Mission Importer'!A794,0)</f>
        <v>#VALUE!</v>
      </c>
      <c r="L794" t="e">
        <f>SEARCH("category",'Mission Importer'!A794)</f>
        <v>#VALUE!</v>
      </c>
      <c r="M794" t="e">
        <f>IF(L794=43,'Mission Importer'!A794,0)</f>
        <v>#VALUE!</v>
      </c>
    </row>
    <row r="795" spans="1:13" x14ac:dyDescent="0.3">
      <c r="A795" t="e">
        <f>SEARCH("livery",'Mission Importer'!A795)</f>
        <v>#VALUE!</v>
      </c>
      <c r="B795" t="e">
        <f>IF(A795=43,'Mission Importer'!A795,0)</f>
        <v>#VALUE!</v>
      </c>
      <c r="D795" t="e">
        <f>SEARCH("shape_name",'Mission Importer'!A795)</f>
        <v>#VALUE!</v>
      </c>
      <c r="E795" t="e">
        <f>IF(D795=43,'Mission Importer'!A795,0)</f>
        <v>#VALUE!</v>
      </c>
      <c r="G795" t="e">
        <f>SEARCH("shape_name",'Mission Importer'!A795)</f>
        <v>#VALUE!</v>
      </c>
      <c r="H795" t="e">
        <f>IF(G795=43,'Mission Importer'!A795,0)</f>
        <v>#VALUE!</v>
      </c>
      <c r="J795" t="e">
        <f>SEARCH("type",'Mission Importer'!A795)</f>
        <v>#VALUE!</v>
      </c>
      <c r="K795" t="e">
        <f>IF(J795=43,'Mission Importer'!A795,0)</f>
        <v>#VALUE!</v>
      </c>
      <c r="L795" t="e">
        <f>SEARCH("category",'Mission Importer'!A795)</f>
        <v>#VALUE!</v>
      </c>
      <c r="M795" t="e">
        <f>IF(L795=43,'Mission Importer'!A795,0)</f>
        <v>#VALUE!</v>
      </c>
    </row>
    <row r="796" spans="1:13" x14ac:dyDescent="0.3">
      <c r="A796" t="e">
        <f>SEARCH("livery",'Mission Importer'!A796)</f>
        <v>#VALUE!</v>
      </c>
      <c r="B796" t="e">
        <f>IF(A796=43,'Mission Importer'!A796,0)</f>
        <v>#VALUE!</v>
      </c>
      <c r="D796" t="e">
        <f>SEARCH("shape_name",'Mission Importer'!A796)</f>
        <v>#VALUE!</v>
      </c>
      <c r="E796" t="e">
        <f>IF(D796=43,'Mission Importer'!A796,0)</f>
        <v>#VALUE!</v>
      </c>
      <c r="G796" t="e">
        <f>SEARCH("shape_name",'Mission Importer'!A796)</f>
        <v>#VALUE!</v>
      </c>
      <c r="H796" t="e">
        <f>IF(G796=43,'Mission Importer'!A796,0)</f>
        <v>#VALUE!</v>
      </c>
      <c r="J796" t="e">
        <f>SEARCH("type",'Mission Importer'!A796)</f>
        <v>#VALUE!</v>
      </c>
      <c r="K796" t="e">
        <f>IF(J796=43,'Mission Importer'!A796,0)</f>
        <v>#VALUE!</v>
      </c>
      <c r="L796" t="e">
        <f>SEARCH("category",'Mission Importer'!A796)</f>
        <v>#VALUE!</v>
      </c>
      <c r="M796" t="e">
        <f>IF(L796=43,'Mission Importer'!A796,0)</f>
        <v>#VALUE!</v>
      </c>
    </row>
    <row r="797" spans="1:13" x14ac:dyDescent="0.3">
      <c r="A797" t="e">
        <f>SEARCH("livery",'Mission Importer'!A797)</f>
        <v>#VALUE!</v>
      </c>
      <c r="B797" t="e">
        <f>IF(A797=43,'Mission Importer'!A797,0)</f>
        <v>#VALUE!</v>
      </c>
      <c r="D797" t="e">
        <f>SEARCH("shape_name",'Mission Importer'!A797)</f>
        <v>#VALUE!</v>
      </c>
      <c r="E797" t="e">
        <f>IF(D797=43,'Mission Importer'!A797,0)</f>
        <v>#VALUE!</v>
      </c>
      <c r="G797" t="e">
        <f>SEARCH("shape_name",'Mission Importer'!A797)</f>
        <v>#VALUE!</v>
      </c>
      <c r="H797" t="e">
        <f>IF(G797=43,'Mission Importer'!A797,0)</f>
        <v>#VALUE!</v>
      </c>
      <c r="J797" t="e">
        <f>SEARCH("type",'Mission Importer'!A797)</f>
        <v>#VALUE!</v>
      </c>
      <c r="K797" t="e">
        <f>IF(J797=43,'Mission Importer'!A797,0)</f>
        <v>#VALUE!</v>
      </c>
      <c r="L797" t="e">
        <f>SEARCH("category",'Mission Importer'!A797)</f>
        <v>#VALUE!</v>
      </c>
      <c r="M797" t="e">
        <f>IF(L797=43,'Mission Importer'!A797,0)</f>
        <v>#VALUE!</v>
      </c>
    </row>
    <row r="798" spans="1:13" x14ac:dyDescent="0.3">
      <c r="A798" t="e">
        <f>SEARCH("livery",'Mission Importer'!A798)</f>
        <v>#VALUE!</v>
      </c>
      <c r="B798" t="e">
        <f>IF(A798=43,'Mission Importer'!A798,0)</f>
        <v>#VALUE!</v>
      </c>
      <c r="D798" t="e">
        <f>SEARCH("shape_name",'Mission Importer'!A798)</f>
        <v>#VALUE!</v>
      </c>
      <c r="E798" t="e">
        <f>IF(D798=43,'Mission Importer'!A798,0)</f>
        <v>#VALUE!</v>
      </c>
      <c r="G798" t="e">
        <f>SEARCH("shape_name",'Mission Importer'!A798)</f>
        <v>#VALUE!</v>
      </c>
      <c r="H798" t="e">
        <f>IF(G798=43,'Mission Importer'!A798,0)</f>
        <v>#VALUE!</v>
      </c>
      <c r="J798" t="e">
        <f>SEARCH("type",'Mission Importer'!A798)</f>
        <v>#VALUE!</v>
      </c>
      <c r="K798" t="e">
        <f>IF(J798=43,'Mission Importer'!A798,0)</f>
        <v>#VALUE!</v>
      </c>
      <c r="L798" t="e">
        <f>SEARCH("category",'Mission Importer'!A798)</f>
        <v>#VALUE!</v>
      </c>
      <c r="M798" t="e">
        <f>IF(L798=43,'Mission Importer'!A798,0)</f>
        <v>#VALUE!</v>
      </c>
    </row>
    <row r="799" spans="1:13" x14ac:dyDescent="0.3">
      <c r="A799" t="e">
        <f>SEARCH("livery",'Mission Importer'!A799)</f>
        <v>#VALUE!</v>
      </c>
      <c r="B799" t="e">
        <f>IF(A799=43,'Mission Importer'!A799,0)</f>
        <v>#VALUE!</v>
      </c>
      <c r="D799" t="e">
        <f>SEARCH("shape_name",'Mission Importer'!A799)</f>
        <v>#VALUE!</v>
      </c>
      <c r="E799" t="e">
        <f>IF(D799=43,'Mission Importer'!A799,0)</f>
        <v>#VALUE!</v>
      </c>
      <c r="G799" t="e">
        <f>SEARCH("shape_name",'Mission Importer'!A799)</f>
        <v>#VALUE!</v>
      </c>
      <c r="H799" t="e">
        <f>IF(G799=43,'Mission Importer'!A799,0)</f>
        <v>#VALUE!</v>
      </c>
      <c r="J799" t="e">
        <f>SEARCH("type",'Mission Importer'!A799)</f>
        <v>#VALUE!</v>
      </c>
      <c r="K799" t="e">
        <f>IF(J799=43,'Mission Importer'!A799,0)</f>
        <v>#VALUE!</v>
      </c>
      <c r="L799" t="e">
        <f>SEARCH("category",'Mission Importer'!A799)</f>
        <v>#VALUE!</v>
      </c>
      <c r="M799" t="e">
        <f>IF(L799=43,'Mission Importer'!A799,0)</f>
        <v>#VALUE!</v>
      </c>
    </row>
    <row r="800" spans="1:13" x14ac:dyDescent="0.3">
      <c r="A800" t="e">
        <f>SEARCH("livery",'Mission Importer'!A800)</f>
        <v>#VALUE!</v>
      </c>
      <c r="B800" t="e">
        <f>IF(A800=43,'Mission Importer'!A800,0)</f>
        <v>#VALUE!</v>
      </c>
      <c r="D800" t="e">
        <f>SEARCH("shape_name",'Mission Importer'!A800)</f>
        <v>#VALUE!</v>
      </c>
      <c r="E800" t="e">
        <f>IF(D800=43,'Mission Importer'!A800,0)</f>
        <v>#VALUE!</v>
      </c>
      <c r="G800" t="e">
        <f>SEARCH("shape_name",'Mission Importer'!A800)</f>
        <v>#VALUE!</v>
      </c>
      <c r="H800" t="e">
        <f>IF(G800=43,'Mission Importer'!A800,0)</f>
        <v>#VALUE!</v>
      </c>
      <c r="J800" t="e">
        <f>SEARCH("type",'Mission Importer'!A800)</f>
        <v>#VALUE!</v>
      </c>
      <c r="K800" t="e">
        <f>IF(J800=43,'Mission Importer'!A800,0)</f>
        <v>#VALUE!</v>
      </c>
      <c r="L800" t="e">
        <f>SEARCH("category",'Mission Importer'!A800)</f>
        <v>#VALUE!</v>
      </c>
      <c r="M800" t="e">
        <f>IF(L800=43,'Mission Importer'!A800,0)</f>
        <v>#VALUE!</v>
      </c>
    </row>
    <row r="801" spans="1:13" x14ac:dyDescent="0.3">
      <c r="A801" t="e">
        <f>SEARCH("livery",'Mission Importer'!A801)</f>
        <v>#VALUE!</v>
      </c>
      <c r="B801" t="e">
        <f>IF(A801=43,'Mission Importer'!A801,0)</f>
        <v>#VALUE!</v>
      </c>
      <c r="D801" t="e">
        <f>SEARCH("shape_name",'Mission Importer'!A801)</f>
        <v>#VALUE!</v>
      </c>
      <c r="E801" t="e">
        <f>IF(D801=43,'Mission Importer'!A801,0)</f>
        <v>#VALUE!</v>
      </c>
      <c r="G801" t="e">
        <f>SEARCH("shape_name",'Mission Importer'!A801)</f>
        <v>#VALUE!</v>
      </c>
      <c r="H801" t="e">
        <f>IF(G801=43,'Mission Importer'!A801,0)</f>
        <v>#VALUE!</v>
      </c>
      <c r="J801" t="e">
        <f>SEARCH("type",'Mission Importer'!A801)</f>
        <v>#VALUE!</v>
      </c>
      <c r="K801" t="e">
        <f>IF(J801=43,'Mission Importer'!A801,0)</f>
        <v>#VALUE!</v>
      </c>
      <c r="L801" t="e">
        <f>SEARCH("category",'Mission Importer'!A801)</f>
        <v>#VALUE!</v>
      </c>
      <c r="M801" t="e">
        <f>IF(L801=43,'Mission Importer'!A801,0)</f>
        <v>#VALUE!</v>
      </c>
    </row>
    <row r="802" spans="1:13" x14ac:dyDescent="0.3">
      <c r="A802">
        <f>SEARCH("livery",'Mission Importer'!A802)</f>
        <v>43</v>
      </c>
      <c r="B802" t="str">
        <f>IF(A802=43,'Mission Importer'!A802,0)</f>
        <v xml:space="preserve">                                        ["livery_id"] = "winter",</v>
      </c>
      <c r="D802" t="e">
        <f>SEARCH("shape_name",'Mission Importer'!A802)</f>
        <v>#VALUE!</v>
      </c>
      <c r="E802" t="e">
        <f>IF(D802=43,'Mission Importer'!A802,0)</f>
        <v>#VALUE!</v>
      </c>
      <c r="G802" t="e">
        <f>SEARCH("shape_name",'Mission Importer'!A802)</f>
        <v>#VALUE!</v>
      </c>
      <c r="H802" t="e">
        <f>IF(G802=43,'Mission Importer'!A802,0)</f>
        <v>#VALUE!</v>
      </c>
      <c r="J802" t="e">
        <f>SEARCH("type",'Mission Importer'!A802)</f>
        <v>#VALUE!</v>
      </c>
      <c r="K802" t="e">
        <f>IF(J802=43,'Mission Importer'!A802,0)</f>
        <v>#VALUE!</v>
      </c>
      <c r="L802" t="e">
        <f>SEARCH("category",'Mission Importer'!A802)</f>
        <v>#VALUE!</v>
      </c>
      <c r="M802" t="e">
        <f>IF(L802=43,'Mission Importer'!A802,0)</f>
        <v>#VALUE!</v>
      </c>
    </row>
    <row r="803" spans="1:13" x14ac:dyDescent="0.3">
      <c r="A803" t="e">
        <f>SEARCH("livery",'Mission Importer'!A803)</f>
        <v>#VALUE!</v>
      </c>
      <c r="B803" t="e">
        <f>IF(A803=43,'Mission Importer'!A803,0)</f>
        <v>#VALUE!</v>
      </c>
      <c r="D803" t="e">
        <f>SEARCH("shape_name",'Mission Importer'!A803)</f>
        <v>#VALUE!</v>
      </c>
      <c r="E803" t="e">
        <f>IF(D803=43,'Mission Importer'!A803,0)</f>
        <v>#VALUE!</v>
      </c>
      <c r="G803" t="e">
        <f>SEARCH("shape_name",'Mission Importer'!A803)</f>
        <v>#VALUE!</v>
      </c>
      <c r="H803" t="e">
        <f>IF(G803=43,'Mission Importer'!A803,0)</f>
        <v>#VALUE!</v>
      </c>
      <c r="J803" t="e">
        <f>SEARCH("type",'Mission Importer'!A803)</f>
        <v>#VALUE!</v>
      </c>
      <c r="K803" t="e">
        <f>IF(J803=43,'Mission Importer'!A803,0)</f>
        <v>#VALUE!</v>
      </c>
      <c r="L803">
        <f>SEARCH("category",'Mission Importer'!A803)</f>
        <v>43</v>
      </c>
      <c r="M803" t="str">
        <f>IF(L803=43,'Mission Importer'!A803,0)</f>
        <v xml:space="preserve">                                        ["category"] = "Air Defence",</v>
      </c>
    </row>
    <row r="804" spans="1:13" x14ac:dyDescent="0.3">
      <c r="A804" t="e">
        <f>SEARCH("livery",'Mission Importer'!A804)</f>
        <v>#VALUE!</v>
      </c>
      <c r="B804" t="e">
        <f>IF(A804=43,'Mission Importer'!A804,0)</f>
        <v>#VALUE!</v>
      </c>
      <c r="D804" t="e">
        <f>SEARCH("shape_name",'Mission Importer'!A804)</f>
        <v>#VALUE!</v>
      </c>
      <c r="E804" t="e">
        <f>IF(D804=43,'Mission Importer'!A804,0)</f>
        <v>#VALUE!</v>
      </c>
      <c r="G804" t="e">
        <f>SEARCH("shape_name",'Mission Importer'!A804)</f>
        <v>#VALUE!</v>
      </c>
      <c r="H804" t="e">
        <f>IF(G804=43,'Mission Importer'!A804,0)</f>
        <v>#VALUE!</v>
      </c>
      <c r="J804">
        <f>SEARCH("type",'Mission Importer'!A804)</f>
        <v>43</v>
      </c>
      <c r="K804" t="str">
        <f>IF(J804=43,'Mission Importer'!A804,0)</f>
        <v xml:space="preserve">                                        ["type"] = "M6 Linebacker",</v>
      </c>
      <c r="L804" t="e">
        <f>SEARCH("category",'Mission Importer'!A804)</f>
        <v>#VALUE!</v>
      </c>
      <c r="M804" t="e">
        <f>IF(L804=43,'Mission Importer'!A804,0)</f>
        <v>#VALUE!</v>
      </c>
    </row>
    <row r="805" spans="1:13" x14ac:dyDescent="0.3">
      <c r="A805" t="e">
        <f>SEARCH("livery",'Mission Importer'!A805)</f>
        <v>#VALUE!</v>
      </c>
      <c r="B805" t="e">
        <f>IF(A805=43,'Mission Importer'!A805,0)</f>
        <v>#VALUE!</v>
      </c>
      <c r="D805" t="e">
        <f>SEARCH("shape_name",'Mission Importer'!A805)</f>
        <v>#VALUE!</v>
      </c>
      <c r="E805" t="e">
        <f>IF(D805=43,'Mission Importer'!A805,0)</f>
        <v>#VALUE!</v>
      </c>
      <c r="G805" t="e">
        <f>SEARCH("shape_name",'Mission Importer'!A805)</f>
        <v>#VALUE!</v>
      </c>
      <c r="H805" t="e">
        <f>IF(G805=43,'Mission Importer'!A805,0)</f>
        <v>#VALUE!</v>
      </c>
      <c r="J805" t="e">
        <f>SEARCH("type",'Mission Importer'!A805)</f>
        <v>#VALUE!</v>
      </c>
      <c r="K805" t="e">
        <f>IF(J805=43,'Mission Importer'!A805,0)</f>
        <v>#VALUE!</v>
      </c>
      <c r="L805" t="e">
        <f>SEARCH("category",'Mission Importer'!A805)</f>
        <v>#VALUE!</v>
      </c>
      <c r="M805" t="e">
        <f>IF(L805=43,'Mission Importer'!A805,0)</f>
        <v>#VALUE!</v>
      </c>
    </row>
    <row r="806" spans="1:13" x14ac:dyDescent="0.3">
      <c r="A806" t="e">
        <f>SEARCH("livery",'Mission Importer'!A806)</f>
        <v>#VALUE!</v>
      </c>
      <c r="B806" t="e">
        <f>IF(A806=43,'Mission Importer'!A806,0)</f>
        <v>#VALUE!</v>
      </c>
      <c r="D806" t="e">
        <f>SEARCH("shape_name",'Mission Importer'!A806)</f>
        <v>#VALUE!</v>
      </c>
      <c r="E806" t="e">
        <f>IF(D806=43,'Mission Importer'!A806,0)</f>
        <v>#VALUE!</v>
      </c>
      <c r="G806" t="e">
        <f>SEARCH("shape_name",'Mission Importer'!A806)</f>
        <v>#VALUE!</v>
      </c>
      <c r="H806" t="e">
        <f>IF(G806=43,'Mission Importer'!A806,0)</f>
        <v>#VALUE!</v>
      </c>
      <c r="J806" t="e">
        <f>SEARCH("type",'Mission Importer'!A806)</f>
        <v>#VALUE!</v>
      </c>
      <c r="K806" t="e">
        <f>IF(J806=43,'Mission Importer'!A806,0)</f>
        <v>#VALUE!</v>
      </c>
      <c r="L806" t="e">
        <f>SEARCH("category",'Mission Importer'!A806)</f>
        <v>#VALUE!</v>
      </c>
      <c r="M806" t="e">
        <f>IF(L806=43,'Mission Importer'!A806,0)</f>
        <v>#VALUE!</v>
      </c>
    </row>
    <row r="807" spans="1:13" x14ac:dyDescent="0.3">
      <c r="A807" t="e">
        <f>SEARCH("livery",'Mission Importer'!A807)</f>
        <v>#VALUE!</v>
      </c>
      <c r="B807" t="e">
        <f>IF(A807=43,'Mission Importer'!A807,0)</f>
        <v>#VALUE!</v>
      </c>
      <c r="D807" t="e">
        <f>SEARCH("shape_name",'Mission Importer'!A807)</f>
        <v>#VALUE!</v>
      </c>
      <c r="E807" t="e">
        <f>IF(D807=43,'Mission Importer'!A807,0)</f>
        <v>#VALUE!</v>
      </c>
      <c r="G807" t="e">
        <f>SEARCH("shape_name",'Mission Importer'!A807)</f>
        <v>#VALUE!</v>
      </c>
      <c r="H807" t="e">
        <f>IF(G807=43,'Mission Importer'!A807,0)</f>
        <v>#VALUE!</v>
      </c>
      <c r="J807" t="e">
        <f>SEARCH("type",'Mission Importer'!A807)</f>
        <v>#VALUE!</v>
      </c>
      <c r="K807" t="e">
        <f>IF(J807=43,'Mission Importer'!A807,0)</f>
        <v>#VALUE!</v>
      </c>
      <c r="L807" t="e">
        <f>SEARCH("category",'Mission Importer'!A807)</f>
        <v>#VALUE!</v>
      </c>
      <c r="M807" t="e">
        <f>IF(L807=43,'Mission Importer'!A807,0)</f>
        <v>#VALUE!</v>
      </c>
    </row>
    <row r="808" spans="1:13" x14ac:dyDescent="0.3">
      <c r="A808" t="e">
        <f>SEARCH("livery",'Mission Importer'!A808)</f>
        <v>#VALUE!</v>
      </c>
      <c r="B808" t="e">
        <f>IF(A808=43,'Mission Importer'!A808,0)</f>
        <v>#VALUE!</v>
      </c>
      <c r="D808" t="e">
        <f>SEARCH("shape_name",'Mission Importer'!A808)</f>
        <v>#VALUE!</v>
      </c>
      <c r="E808" t="e">
        <f>IF(D808=43,'Mission Importer'!A808,0)</f>
        <v>#VALUE!</v>
      </c>
      <c r="G808" t="e">
        <f>SEARCH("shape_name",'Mission Importer'!A808)</f>
        <v>#VALUE!</v>
      </c>
      <c r="H808" t="e">
        <f>IF(G808=43,'Mission Importer'!A808,0)</f>
        <v>#VALUE!</v>
      </c>
      <c r="J808" t="e">
        <f>SEARCH("type",'Mission Importer'!A808)</f>
        <v>#VALUE!</v>
      </c>
      <c r="K808" t="e">
        <f>IF(J808=43,'Mission Importer'!A808,0)</f>
        <v>#VALUE!</v>
      </c>
      <c r="L808" t="e">
        <f>SEARCH("category",'Mission Importer'!A808)</f>
        <v>#VALUE!</v>
      </c>
      <c r="M808" t="e">
        <f>IF(L808=43,'Mission Importer'!A808,0)</f>
        <v>#VALUE!</v>
      </c>
    </row>
    <row r="809" spans="1:13" x14ac:dyDescent="0.3">
      <c r="A809" t="e">
        <f>SEARCH("livery",'Mission Importer'!A809)</f>
        <v>#VALUE!</v>
      </c>
      <c r="B809" t="e">
        <f>IF(A809=43,'Mission Importer'!A809,0)</f>
        <v>#VALUE!</v>
      </c>
      <c r="D809" t="e">
        <f>SEARCH("shape_name",'Mission Importer'!A809)</f>
        <v>#VALUE!</v>
      </c>
      <c r="E809" t="e">
        <f>IF(D809=43,'Mission Importer'!A809,0)</f>
        <v>#VALUE!</v>
      </c>
      <c r="G809" t="e">
        <f>SEARCH("shape_name",'Mission Importer'!A809)</f>
        <v>#VALUE!</v>
      </c>
      <c r="H809" t="e">
        <f>IF(G809=43,'Mission Importer'!A809,0)</f>
        <v>#VALUE!</v>
      </c>
      <c r="J809" t="e">
        <f>SEARCH("type",'Mission Importer'!A809)</f>
        <v>#VALUE!</v>
      </c>
      <c r="K809" t="e">
        <f>IF(J809=43,'Mission Importer'!A809,0)</f>
        <v>#VALUE!</v>
      </c>
      <c r="L809" t="e">
        <f>SEARCH("category",'Mission Importer'!A809)</f>
        <v>#VALUE!</v>
      </c>
      <c r="M809" t="e">
        <f>IF(L809=43,'Mission Importer'!A809,0)</f>
        <v>#VALUE!</v>
      </c>
    </row>
    <row r="810" spans="1:13" x14ac:dyDescent="0.3">
      <c r="A810" t="e">
        <f>SEARCH("livery",'Mission Importer'!A810)</f>
        <v>#VALUE!</v>
      </c>
      <c r="B810" t="e">
        <f>IF(A810=43,'Mission Importer'!A810,0)</f>
        <v>#VALUE!</v>
      </c>
      <c r="D810" t="e">
        <f>SEARCH("shape_name",'Mission Importer'!A810)</f>
        <v>#VALUE!</v>
      </c>
      <c r="E810" t="e">
        <f>IF(D810=43,'Mission Importer'!A810,0)</f>
        <v>#VALUE!</v>
      </c>
      <c r="G810" t="e">
        <f>SEARCH("shape_name",'Mission Importer'!A810)</f>
        <v>#VALUE!</v>
      </c>
      <c r="H810" t="e">
        <f>IF(G810=43,'Mission Importer'!A810,0)</f>
        <v>#VALUE!</v>
      </c>
      <c r="J810" t="e">
        <f>SEARCH("type",'Mission Importer'!A810)</f>
        <v>#VALUE!</v>
      </c>
      <c r="K810" t="e">
        <f>IF(J810=43,'Mission Importer'!A810,0)</f>
        <v>#VALUE!</v>
      </c>
      <c r="L810" t="e">
        <f>SEARCH("category",'Mission Importer'!A810)</f>
        <v>#VALUE!</v>
      </c>
      <c r="M810" t="e">
        <f>IF(L810=43,'Mission Importer'!A810,0)</f>
        <v>#VALUE!</v>
      </c>
    </row>
    <row r="811" spans="1:13" x14ac:dyDescent="0.3">
      <c r="A811" t="e">
        <f>SEARCH("livery",'Mission Importer'!A811)</f>
        <v>#VALUE!</v>
      </c>
      <c r="B811" t="e">
        <f>IF(A811=43,'Mission Importer'!A811,0)</f>
        <v>#VALUE!</v>
      </c>
      <c r="D811" t="e">
        <f>SEARCH("shape_name",'Mission Importer'!A811)</f>
        <v>#VALUE!</v>
      </c>
      <c r="E811" t="e">
        <f>IF(D811=43,'Mission Importer'!A811,0)</f>
        <v>#VALUE!</v>
      </c>
      <c r="G811" t="e">
        <f>SEARCH("shape_name",'Mission Importer'!A811)</f>
        <v>#VALUE!</v>
      </c>
      <c r="H811" t="e">
        <f>IF(G811=43,'Mission Importer'!A811,0)</f>
        <v>#VALUE!</v>
      </c>
      <c r="J811" t="e">
        <f>SEARCH("type",'Mission Importer'!A811)</f>
        <v>#VALUE!</v>
      </c>
      <c r="K811" t="e">
        <f>IF(J811=43,'Mission Importer'!A811,0)</f>
        <v>#VALUE!</v>
      </c>
      <c r="L811" t="e">
        <f>SEARCH("category",'Mission Importer'!A811)</f>
        <v>#VALUE!</v>
      </c>
      <c r="M811" t="e">
        <f>IF(L811=43,'Mission Importer'!A811,0)</f>
        <v>#VALUE!</v>
      </c>
    </row>
    <row r="812" spans="1:13" x14ac:dyDescent="0.3">
      <c r="A812" t="e">
        <f>SEARCH("livery",'Mission Importer'!A812)</f>
        <v>#VALUE!</v>
      </c>
      <c r="B812" t="e">
        <f>IF(A812=43,'Mission Importer'!A812,0)</f>
        <v>#VALUE!</v>
      </c>
      <c r="D812" t="e">
        <f>SEARCH("shape_name",'Mission Importer'!A812)</f>
        <v>#VALUE!</v>
      </c>
      <c r="E812" t="e">
        <f>IF(D812=43,'Mission Importer'!A812,0)</f>
        <v>#VALUE!</v>
      </c>
      <c r="G812" t="e">
        <f>SEARCH("shape_name",'Mission Importer'!A812)</f>
        <v>#VALUE!</v>
      </c>
      <c r="H812" t="e">
        <f>IF(G812=43,'Mission Importer'!A812,0)</f>
        <v>#VALUE!</v>
      </c>
      <c r="J812" t="e">
        <f>SEARCH("type",'Mission Importer'!A812)</f>
        <v>#VALUE!</v>
      </c>
      <c r="K812" t="e">
        <f>IF(J812=43,'Mission Importer'!A812,0)</f>
        <v>#VALUE!</v>
      </c>
      <c r="L812" t="e">
        <f>SEARCH("category",'Mission Importer'!A812)</f>
        <v>#VALUE!</v>
      </c>
      <c r="M812" t="e">
        <f>IF(L812=43,'Mission Importer'!A812,0)</f>
        <v>#VALUE!</v>
      </c>
    </row>
    <row r="813" spans="1:13" x14ac:dyDescent="0.3">
      <c r="A813" t="e">
        <f>SEARCH("livery",'Mission Importer'!A813)</f>
        <v>#VALUE!</v>
      </c>
      <c r="B813" t="e">
        <f>IF(A813=43,'Mission Importer'!A813,0)</f>
        <v>#VALUE!</v>
      </c>
      <c r="D813" t="e">
        <f>SEARCH("shape_name",'Mission Importer'!A813)</f>
        <v>#VALUE!</v>
      </c>
      <c r="E813" t="e">
        <f>IF(D813=43,'Mission Importer'!A813,0)</f>
        <v>#VALUE!</v>
      </c>
      <c r="G813" t="e">
        <f>SEARCH("shape_name",'Mission Importer'!A813)</f>
        <v>#VALUE!</v>
      </c>
      <c r="H813" t="e">
        <f>IF(G813=43,'Mission Importer'!A813,0)</f>
        <v>#VALUE!</v>
      </c>
      <c r="J813" t="e">
        <f>SEARCH("type",'Mission Importer'!A813)</f>
        <v>#VALUE!</v>
      </c>
      <c r="K813" t="e">
        <f>IF(J813=43,'Mission Importer'!A813,0)</f>
        <v>#VALUE!</v>
      </c>
      <c r="L813" t="e">
        <f>SEARCH("category",'Mission Importer'!A813)</f>
        <v>#VALUE!</v>
      </c>
      <c r="M813" t="e">
        <f>IF(L813=43,'Mission Importer'!A813,0)</f>
        <v>#VALUE!</v>
      </c>
    </row>
    <row r="814" spans="1:13" x14ac:dyDescent="0.3">
      <c r="A814" t="e">
        <f>SEARCH("livery",'Mission Importer'!A814)</f>
        <v>#VALUE!</v>
      </c>
      <c r="B814" t="e">
        <f>IF(A814=43,'Mission Importer'!A814,0)</f>
        <v>#VALUE!</v>
      </c>
      <c r="D814" t="e">
        <f>SEARCH("shape_name",'Mission Importer'!A814)</f>
        <v>#VALUE!</v>
      </c>
      <c r="E814" t="e">
        <f>IF(D814=43,'Mission Importer'!A814,0)</f>
        <v>#VALUE!</v>
      </c>
      <c r="G814" t="e">
        <f>SEARCH("shape_name",'Mission Importer'!A814)</f>
        <v>#VALUE!</v>
      </c>
      <c r="H814" t="e">
        <f>IF(G814=43,'Mission Importer'!A814,0)</f>
        <v>#VALUE!</v>
      </c>
      <c r="J814" t="e">
        <f>SEARCH("type",'Mission Importer'!A814)</f>
        <v>#VALUE!</v>
      </c>
      <c r="K814" t="e">
        <f>IF(J814=43,'Mission Importer'!A814,0)</f>
        <v>#VALUE!</v>
      </c>
      <c r="L814" t="e">
        <f>SEARCH("category",'Mission Importer'!A814)</f>
        <v>#VALUE!</v>
      </c>
      <c r="M814" t="e">
        <f>IF(L814=43,'Mission Importer'!A814,0)</f>
        <v>#VALUE!</v>
      </c>
    </row>
    <row r="815" spans="1:13" x14ac:dyDescent="0.3">
      <c r="A815" t="e">
        <f>SEARCH("livery",'Mission Importer'!A815)</f>
        <v>#VALUE!</v>
      </c>
      <c r="B815" t="e">
        <f>IF(A815=43,'Mission Importer'!A815,0)</f>
        <v>#VALUE!</v>
      </c>
      <c r="D815" t="e">
        <f>SEARCH("shape_name",'Mission Importer'!A815)</f>
        <v>#VALUE!</v>
      </c>
      <c r="E815" t="e">
        <f>IF(D815=43,'Mission Importer'!A815,0)</f>
        <v>#VALUE!</v>
      </c>
      <c r="G815" t="e">
        <f>SEARCH("shape_name",'Mission Importer'!A815)</f>
        <v>#VALUE!</v>
      </c>
      <c r="H815" t="e">
        <f>IF(G815=43,'Mission Importer'!A815,0)</f>
        <v>#VALUE!</v>
      </c>
      <c r="J815" t="e">
        <f>SEARCH("type",'Mission Importer'!A815)</f>
        <v>#VALUE!</v>
      </c>
      <c r="K815" t="e">
        <f>IF(J815=43,'Mission Importer'!A815,0)</f>
        <v>#VALUE!</v>
      </c>
      <c r="L815" t="e">
        <f>SEARCH("category",'Mission Importer'!A815)</f>
        <v>#VALUE!</v>
      </c>
      <c r="M815" t="e">
        <f>IF(L815=43,'Mission Importer'!A815,0)</f>
        <v>#VALUE!</v>
      </c>
    </row>
    <row r="816" spans="1:13" x14ac:dyDescent="0.3">
      <c r="A816" t="e">
        <f>SEARCH("livery",'Mission Importer'!A816)</f>
        <v>#VALUE!</v>
      </c>
      <c r="B816" t="e">
        <f>IF(A816=43,'Mission Importer'!A816,0)</f>
        <v>#VALUE!</v>
      </c>
      <c r="D816" t="e">
        <f>SEARCH("shape_name",'Mission Importer'!A816)</f>
        <v>#VALUE!</v>
      </c>
      <c r="E816" t="e">
        <f>IF(D816=43,'Mission Importer'!A816,0)</f>
        <v>#VALUE!</v>
      </c>
      <c r="G816" t="e">
        <f>SEARCH("shape_name",'Mission Importer'!A816)</f>
        <v>#VALUE!</v>
      </c>
      <c r="H816" t="e">
        <f>IF(G816=43,'Mission Importer'!A816,0)</f>
        <v>#VALUE!</v>
      </c>
      <c r="J816" t="e">
        <f>SEARCH("type",'Mission Importer'!A816)</f>
        <v>#VALUE!</v>
      </c>
      <c r="K816" t="e">
        <f>IF(J816=43,'Mission Importer'!A816,0)</f>
        <v>#VALUE!</v>
      </c>
      <c r="L816" t="e">
        <f>SEARCH("category",'Mission Importer'!A816)</f>
        <v>#VALUE!</v>
      </c>
      <c r="M816" t="e">
        <f>IF(L816=43,'Mission Importer'!A816,0)</f>
        <v>#VALUE!</v>
      </c>
    </row>
    <row r="817" spans="1:13" x14ac:dyDescent="0.3">
      <c r="A817" t="e">
        <f>SEARCH("livery",'Mission Importer'!A817)</f>
        <v>#VALUE!</v>
      </c>
      <c r="B817" t="e">
        <f>IF(A817=43,'Mission Importer'!A817,0)</f>
        <v>#VALUE!</v>
      </c>
      <c r="D817" t="e">
        <f>SEARCH("shape_name",'Mission Importer'!A817)</f>
        <v>#VALUE!</v>
      </c>
      <c r="E817" t="e">
        <f>IF(D817=43,'Mission Importer'!A817,0)</f>
        <v>#VALUE!</v>
      </c>
      <c r="G817" t="e">
        <f>SEARCH("shape_name",'Mission Importer'!A817)</f>
        <v>#VALUE!</v>
      </c>
      <c r="H817" t="e">
        <f>IF(G817=43,'Mission Importer'!A817,0)</f>
        <v>#VALUE!</v>
      </c>
      <c r="J817" t="e">
        <f>SEARCH("type",'Mission Importer'!A817)</f>
        <v>#VALUE!</v>
      </c>
      <c r="K817" t="e">
        <f>IF(J817=43,'Mission Importer'!A817,0)</f>
        <v>#VALUE!</v>
      </c>
      <c r="L817" t="e">
        <f>SEARCH("category",'Mission Importer'!A817)</f>
        <v>#VALUE!</v>
      </c>
      <c r="M817" t="e">
        <f>IF(L817=43,'Mission Importer'!A817,0)</f>
        <v>#VALUE!</v>
      </c>
    </row>
    <row r="818" spans="1:13" x14ac:dyDescent="0.3">
      <c r="A818" t="e">
        <f>SEARCH("livery",'Mission Importer'!A818)</f>
        <v>#VALUE!</v>
      </c>
      <c r="B818" t="e">
        <f>IF(A818=43,'Mission Importer'!A818,0)</f>
        <v>#VALUE!</v>
      </c>
      <c r="D818" t="e">
        <f>SEARCH("shape_name",'Mission Importer'!A818)</f>
        <v>#VALUE!</v>
      </c>
      <c r="E818" t="e">
        <f>IF(D818=43,'Mission Importer'!A818,0)</f>
        <v>#VALUE!</v>
      </c>
      <c r="G818" t="e">
        <f>SEARCH("shape_name",'Mission Importer'!A818)</f>
        <v>#VALUE!</v>
      </c>
      <c r="H818" t="e">
        <f>IF(G818=43,'Mission Importer'!A818,0)</f>
        <v>#VALUE!</v>
      </c>
      <c r="J818" t="e">
        <f>SEARCH("type",'Mission Importer'!A818)</f>
        <v>#VALUE!</v>
      </c>
      <c r="K818" t="e">
        <f>IF(J818=43,'Mission Importer'!A818,0)</f>
        <v>#VALUE!</v>
      </c>
      <c r="L818" t="e">
        <f>SEARCH("category",'Mission Importer'!A818)</f>
        <v>#VALUE!</v>
      </c>
      <c r="M818" t="e">
        <f>IF(L818=43,'Mission Importer'!A818,0)</f>
        <v>#VALUE!</v>
      </c>
    </row>
    <row r="819" spans="1:13" x14ac:dyDescent="0.3">
      <c r="A819" t="e">
        <f>SEARCH("livery",'Mission Importer'!A819)</f>
        <v>#VALUE!</v>
      </c>
      <c r="B819" t="e">
        <f>IF(A819=43,'Mission Importer'!A819,0)</f>
        <v>#VALUE!</v>
      </c>
      <c r="D819" t="e">
        <f>SEARCH("shape_name",'Mission Importer'!A819)</f>
        <v>#VALUE!</v>
      </c>
      <c r="E819" t="e">
        <f>IF(D819=43,'Mission Importer'!A819,0)</f>
        <v>#VALUE!</v>
      </c>
      <c r="G819" t="e">
        <f>SEARCH("shape_name",'Mission Importer'!A819)</f>
        <v>#VALUE!</v>
      </c>
      <c r="H819" t="e">
        <f>IF(G819=43,'Mission Importer'!A819,0)</f>
        <v>#VALUE!</v>
      </c>
      <c r="J819" t="e">
        <f>SEARCH("type",'Mission Importer'!A819)</f>
        <v>#VALUE!</v>
      </c>
      <c r="K819" t="e">
        <f>IF(J819=43,'Mission Importer'!A819,0)</f>
        <v>#VALUE!</v>
      </c>
      <c r="L819" t="e">
        <f>SEARCH("category",'Mission Importer'!A819)</f>
        <v>#VALUE!</v>
      </c>
      <c r="M819" t="e">
        <f>IF(L819=43,'Mission Importer'!A819,0)</f>
        <v>#VALUE!</v>
      </c>
    </row>
    <row r="820" spans="1:13" x14ac:dyDescent="0.3">
      <c r="A820" t="e">
        <f>SEARCH("livery",'Mission Importer'!A820)</f>
        <v>#VALUE!</v>
      </c>
      <c r="B820" t="e">
        <f>IF(A820=43,'Mission Importer'!A820,0)</f>
        <v>#VALUE!</v>
      </c>
      <c r="D820" t="e">
        <f>SEARCH("shape_name",'Mission Importer'!A820)</f>
        <v>#VALUE!</v>
      </c>
      <c r="E820" t="e">
        <f>IF(D820=43,'Mission Importer'!A820,0)</f>
        <v>#VALUE!</v>
      </c>
      <c r="G820" t="e">
        <f>SEARCH("shape_name",'Mission Importer'!A820)</f>
        <v>#VALUE!</v>
      </c>
      <c r="H820" t="e">
        <f>IF(G820=43,'Mission Importer'!A820,0)</f>
        <v>#VALUE!</v>
      </c>
      <c r="J820" t="e">
        <f>SEARCH("type",'Mission Importer'!A820)</f>
        <v>#VALUE!</v>
      </c>
      <c r="K820" t="e">
        <f>IF(J820=43,'Mission Importer'!A820,0)</f>
        <v>#VALUE!</v>
      </c>
      <c r="L820" t="e">
        <f>SEARCH("category",'Mission Importer'!A820)</f>
        <v>#VALUE!</v>
      </c>
      <c r="M820" t="e">
        <f>IF(L820=43,'Mission Importer'!A820,0)</f>
        <v>#VALUE!</v>
      </c>
    </row>
    <row r="821" spans="1:13" x14ac:dyDescent="0.3">
      <c r="A821" t="e">
        <f>SEARCH("livery",'Mission Importer'!A821)</f>
        <v>#VALUE!</v>
      </c>
      <c r="B821" t="e">
        <f>IF(A821=43,'Mission Importer'!A821,0)</f>
        <v>#VALUE!</v>
      </c>
      <c r="D821" t="e">
        <f>SEARCH("shape_name",'Mission Importer'!A821)</f>
        <v>#VALUE!</v>
      </c>
      <c r="E821" t="e">
        <f>IF(D821=43,'Mission Importer'!A821,0)</f>
        <v>#VALUE!</v>
      </c>
      <c r="G821" t="e">
        <f>SEARCH("shape_name",'Mission Importer'!A821)</f>
        <v>#VALUE!</v>
      </c>
      <c r="H821" t="e">
        <f>IF(G821=43,'Mission Importer'!A821,0)</f>
        <v>#VALUE!</v>
      </c>
      <c r="J821" t="e">
        <f>SEARCH("type",'Mission Importer'!A821)</f>
        <v>#VALUE!</v>
      </c>
      <c r="K821" t="e">
        <f>IF(J821=43,'Mission Importer'!A821,0)</f>
        <v>#VALUE!</v>
      </c>
      <c r="L821" t="e">
        <f>SEARCH("category",'Mission Importer'!A821)</f>
        <v>#VALUE!</v>
      </c>
      <c r="M821" t="e">
        <f>IF(L821=43,'Mission Importer'!A821,0)</f>
        <v>#VALUE!</v>
      </c>
    </row>
    <row r="822" spans="1:13" x14ac:dyDescent="0.3">
      <c r="A822" t="e">
        <f>SEARCH("livery",'Mission Importer'!A822)</f>
        <v>#VALUE!</v>
      </c>
      <c r="B822" t="e">
        <f>IF(A822=43,'Mission Importer'!A822,0)</f>
        <v>#VALUE!</v>
      </c>
      <c r="D822" t="e">
        <f>SEARCH("shape_name",'Mission Importer'!A822)</f>
        <v>#VALUE!</v>
      </c>
      <c r="E822" t="e">
        <f>IF(D822=43,'Mission Importer'!A822,0)</f>
        <v>#VALUE!</v>
      </c>
      <c r="G822" t="e">
        <f>SEARCH("shape_name",'Mission Importer'!A822)</f>
        <v>#VALUE!</v>
      </c>
      <c r="H822" t="e">
        <f>IF(G822=43,'Mission Importer'!A822,0)</f>
        <v>#VALUE!</v>
      </c>
      <c r="J822" t="e">
        <f>SEARCH("type",'Mission Importer'!A822)</f>
        <v>#VALUE!</v>
      </c>
      <c r="K822" t="e">
        <f>IF(J822=43,'Mission Importer'!A822,0)</f>
        <v>#VALUE!</v>
      </c>
      <c r="L822" t="e">
        <f>SEARCH("category",'Mission Importer'!A822)</f>
        <v>#VALUE!</v>
      </c>
      <c r="M822" t="e">
        <f>IF(L822=43,'Mission Importer'!A822,0)</f>
        <v>#VALUE!</v>
      </c>
    </row>
    <row r="823" spans="1:13" x14ac:dyDescent="0.3">
      <c r="A823" t="e">
        <f>SEARCH("livery",'Mission Importer'!A823)</f>
        <v>#VALUE!</v>
      </c>
      <c r="B823" t="e">
        <f>IF(A823=43,'Mission Importer'!A823,0)</f>
        <v>#VALUE!</v>
      </c>
      <c r="D823" t="e">
        <f>SEARCH("shape_name",'Mission Importer'!A823)</f>
        <v>#VALUE!</v>
      </c>
      <c r="E823" t="e">
        <f>IF(D823=43,'Mission Importer'!A823,0)</f>
        <v>#VALUE!</v>
      </c>
      <c r="G823" t="e">
        <f>SEARCH("shape_name",'Mission Importer'!A823)</f>
        <v>#VALUE!</v>
      </c>
      <c r="H823" t="e">
        <f>IF(G823=43,'Mission Importer'!A823,0)</f>
        <v>#VALUE!</v>
      </c>
      <c r="J823" t="e">
        <f>SEARCH("type",'Mission Importer'!A823)</f>
        <v>#VALUE!</v>
      </c>
      <c r="K823" t="e">
        <f>IF(J823=43,'Mission Importer'!A823,0)</f>
        <v>#VALUE!</v>
      </c>
      <c r="L823" t="e">
        <f>SEARCH("category",'Mission Importer'!A823)</f>
        <v>#VALUE!</v>
      </c>
      <c r="M823" t="e">
        <f>IF(L823=43,'Mission Importer'!A823,0)</f>
        <v>#VALUE!</v>
      </c>
    </row>
    <row r="824" spans="1:13" x14ac:dyDescent="0.3">
      <c r="A824" t="e">
        <f>SEARCH("livery",'Mission Importer'!A824)</f>
        <v>#VALUE!</v>
      </c>
      <c r="B824" t="e">
        <f>IF(A824=43,'Mission Importer'!A824,0)</f>
        <v>#VALUE!</v>
      </c>
      <c r="D824" t="e">
        <f>SEARCH("shape_name",'Mission Importer'!A824)</f>
        <v>#VALUE!</v>
      </c>
      <c r="E824" t="e">
        <f>IF(D824=43,'Mission Importer'!A824,0)</f>
        <v>#VALUE!</v>
      </c>
      <c r="G824" t="e">
        <f>SEARCH("shape_name",'Mission Importer'!A824)</f>
        <v>#VALUE!</v>
      </c>
      <c r="H824" t="e">
        <f>IF(G824=43,'Mission Importer'!A824,0)</f>
        <v>#VALUE!</v>
      </c>
      <c r="J824" t="e">
        <f>SEARCH("type",'Mission Importer'!A824)</f>
        <v>#VALUE!</v>
      </c>
      <c r="K824" t="e">
        <f>IF(J824=43,'Mission Importer'!A824,0)</f>
        <v>#VALUE!</v>
      </c>
      <c r="L824" t="e">
        <f>SEARCH("category",'Mission Importer'!A824)</f>
        <v>#VALUE!</v>
      </c>
      <c r="M824" t="e">
        <f>IF(L824=43,'Mission Importer'!A824,0)</f>
        <v>#VALUE!</v>
      </c>
    </row>
    <row r="825" spans="1:13" x14ac:dyDescent="0.3">
      <c r="A825" t="e">
        <f>SEARCH("livery",'Mission Importer'!A825)</f>
        <v>#VALUE!</v>
      </c>
      <c r="B825" t="e">
        <f>IF(A825=43,'Mission Importer'!A825,0)</f>
        <v>#VALUE!</v>
      </c>
      <c r="D825" t="e">
        <f>SEARCH("shape_name",'Mission Importer'!A825)</f>
        <v>#VALUE!</v>
      </c>
      <c r="E825" t="e">
        <f>IF(D825=43,'Mission Importer'!A825,0)</f>
        <v>#VALUE!</v>
      </c>
      <c r="G825" t="e">
        <f>SEARCH("shape_name",'Mission Importer'!A825)</f>
        <v>#VALUE!</v>
      </c>
      <c r="H825" t="e">
        <f>IF(G825=43,'Mission Importer'!A825,0)</f>
        <v>#VALUE!</v>
      </c>
      <c r="J825" t="e">
        <f>SEARCH("type",'Mission Importer'!A825)</f>
        <v>#VALUE!</v>
      </c>
      <c r="K825" t="e">
        <f>IF(J825=43,'Mission Importer'!A825,0)</f>
        <v>#VALUE!</v>
      </c>
      <c r="L825" t="e">
        <f>SEARCH("category",'Mission Importer'!A825)</f>
        <v>#VALUE!</v>
      </c>
      <c r="M825" t="e">
        <f>IF(L825=43,'Mission Importer'!A825,0)</f>
        <v>#VALUE!</v>
      </c>
    </row>
    <row r="826" spans="1:13" x14ac:dyDescent="0.3">
      <c r="A826" t="e">
        <f>SEARCH("livery",'Mission Importer'!A826)</f>
        <v>#VALUE!</v>
      </c>
      <c r="B826" t="e">
        <f>IF(A826=43,'Mission Importer'!A826,0)</f>
        <v>#VALUE!</v>
      </c>
      <c r="D826" t="e">
        <f>SEARCH("shape_name",'Mission Importer'!A826)</f>
        <v>#VALUE!</v>
      </c>
      <c r="E826" t="e">
        <f>IF(D826=43,'Mission Importer'!A826,0)</f>
        <v>#VALUE!</v>
      </c>
      <c r="G826" t="e">
        <f>SEARCH("shape_name",'Mission Importer'!A826)</f>
        <v>#VALUE!</v>
      </c>
      <c r="H826" t="e">
        <f>IF(G826=43,'Mission Importer'!A826,0)</f>
        <v>#VALUE!</v>
      </c>
      <c r="J826" t="e">
        <f>SEARCH("type",'Mission Importer'!A826)</f>
        <v>#VALUE!</v>
      </c>
      <c r="K826" t="e">
        <f>IF(J826=43,'Mission Importer'!A826,0)</f>
        <v>#VALUE!</v>
      </c>
      <c r="L826" t="e">
        <f>SEARCH("category",'Mission Importer'!A826)</f>
        <v>#VALUE!</v>
      </c>
      <c r="M826" t="e">
        <f>IF(L826=43,'Mission Importer'!A826,0)</f>
        <v>#VALUE!</v>
      </c>
    </row>
    <row r="827" spans="1:13" x14ac:dyDescent="0.3">
      <c r="A827" t="e">
        <f>SEARCH("livery",'Mission Importer'!A827)</f>
        <v>#VALUE!</v>
      </c>
      <c r="B827" t="e">
        <f>IF(A827=43,'Mission Importer'!A827,0)</f>
        <v>#VALUE!</v>
      </c>
      <c r="D827" t="e">
        <f>SEARCH("shape_name",'Mission Importer'!A827)</f>
        <v>#VALUE!</v>
      </c>
      <c r="E827" t="e">
        <f>IF(D827=43,'Mission Importer'!A827,0)</f>
        <v>#VALUE!</v>
      </c>
      <c r="G827" t="e">
        <f>SEARCH("shape_name",'Mission Importer'!A827)</f>
        <v>#VALUE!</v>
      </c>
      <c r="H827" t="e">
        <f>IF(G827=43,'Mission Importer'!A827,0)</f>
        <v>#VALUE!</v>
      </c>
      <c r="J827" t="e">
        <f>SEARCH("type",'Mission Importer'!A827)</f>
        <v>#VALUE!</v>
      </c>
      <c r="K827" t="e">
        <f>IF(J827=43,'Mission Importer'!A827,0)</f>
        <v>#VALUE!</v>
      </c>
      <c r="L827" t="e">
        <f>SEARCH("category",'Mission Importer'!A827)</f>
        <v>#VALUE!</v>
      </c>
      <c r="M827" t="e">
        <f>IF(L827=43,'Mission Importer'!A827,0)</f>
        <v>#VALUE!</v>
      </c>
    </row>
    <row r="828" spans="1:13" x14ac:dyDescent="0.3">
      <c r="A828" t="e">
        <f>SEARCH("livery",'Mission Importer'!A828)</f>
        <v>#VALUE!</v>
      </c>
      <c r="B828" t="e">
        <f>IF(A828=43,'Mission Importer'!A828,0)</f>
        <v>#VALUE!</v>
      </c>
      <c r="D828" t="e">
        <f>SEARCH("shape_name",'Mission Importer'!A828)</f>
        <v>#VALUE!</v>
      </c>
      <c r="E828" t="e">
        <f>IF(D828=43,'Mission Importer'!A828,0)</f>
        <v>#VALUE!</v>
      </c>
      <c r="G828" t="e">
        <f>SEARCH("shape_name",'Mission Importer'!A828)</f>
        <v>#VALUE!</v>
      </c>
      <c r="H828" t="e">
        <f>IF(G828=43,'Mission Importer'!A828,0)</f>
        <v>#VALUE!</v>
      </c>
      <c r="J828">
        <f>SEARCH("type",'Mission Importer'!A828)</f>
        <v>47</v>
      </c>
      <c r="K828">
        <f>IF(J828=43,'Mission Importer'!A828,0)</f>
        <v>0</v>
      </c>
      <c r="L828" t="e">
        <f>SEARCH("category",'Mission Importer'!A828)</f>
        <v>#VALUE!</v>
      </c>
      <c r="M828" t="e">
        <f>IF(L828=43,'Mission Importer'!A828,0)</f>
        <v>#VALUE!</v>
      </c>
    </row>
    <row r="829" spans="1:13" x14ac:dyDescent="0.3">
      <c r="A829" t="e">
        <f>SEARCH("livery",'Mission Importer'!A829)</f>
        <v>#VALUE!</v>
      </c>
      <c r="B829" t="e">
        <f>IF(A829=43,'Mission Importer'!A829,0)</f>
        <v>#VALUE!</v>
      </c>
      <c r="D829" t="e">
        <f>SEARCH("shape_name",'Mission Importer'!A829)</f>
        <v>#VALUE!</v>
      </c>
      <c r="E829" t="e">
        <f>IF(D829=43,'Mission Importer'!A829,0)</f>
        <v>#VALUE!</v>
      </c>
      <c r="G829" t="e">
        <f>SEARCH("shape_name",'Mission Importer'!A829)</f>
        <v>#VALUE!</v>
      </c>
      <c r="H829" t="e">
        <f>IF(G829=43,'Mission Importer'!A829,0)</f>
        <v>#VALUE!</v>
      </c>
      <c r="J829" t="e">
        <f>SEARCH("type",'Mission Importer'!A829)</f>
        <v>#VALUE!</v>
      </c>
      <c r="K829" t="e">
        <f>IF(J829=43,'Mission Importer'!A829,0)</f>
        <v>#VALUE!</v>
      </c>
      <c r="L829" t="e">
        <f>SEARCH("category",'Mission Importer'!A829)</f>
        <v>#VALUE!</v>
      </c>
      <c r="M829" t="e">
        <f>IF(L829=43,'Mission Importer'!A829,0)</f>
        <v>#VALUE!</v>
      </c>
    </row>
    <row r="830" spans="1:13" x14ac:dyDescent="0.3">
      <c r="A830" t="e">
        <f>SEARCH("livery",'Mission Importer'!A830)</f>
        <v>#VALUE!</v>
      </c>
      <c r="B830" t="e">
        <f>IF(A830=43,'Mission Importer'!A830,0)</f>
        <v>#VALUE!</v>
      </c>
      <c r="D830" t="e">
        <f>SEARCH("shape_name",'Mission Importer'!A830)</f>
        <v>#VALUE!</v>
      </c>
      <c r="E830" t="e">
        <f>IF(D830=43,'Mission Importer'!A830,0)</f>
        <v>#VALUE!</v>
      </c>
      <c r="G830" t="e">
        <f>SEARCH("shape_name",'Mission Importer'!A830)</f>
        <v>#VALUE!</v>
      </c>
      <c r="H830" t="e">
        <f>IF(G830=43,'Mission Importer'!A830,0)</f>
        <v>#VALUE!</v>
      </c>
      <c r="J830" t="e">
        <f>SEARCH("type",'Mission Importer'!A830)</f>
        <v>#VALUE!</v>
      </c>
      <c r="K830" t="e">
        <f>IF(J830=43,'Mission Importer'!A830,0)</f>
        <v>#VALUE!</v>
      </c>
      <c r="L830" t="e">
        <f>SEARCH("category",'Mission Importer'!A830)</f>
        <v>#VALUE!</v>
      </c>
      <c r="M830" t="e">
        <f>IF(L830=43,'Mission Importer'!A830,0)</f>
        <v>#VALUE!</v>
      </c>
    </row>
    <row r="831" spans="1:13" x14ac:dyDescent="0.3">
      <c r="A831" t="e">
        <f>SEARCH("livery",'Mission Importer'!A831)</f>
        <v>#VALUE!</v>
      </c>
      <c r="B831" t="e">
        <f>IF(A831=43,'Mission Importer'!A831,0)</f>
        <v>#VALUE!</v>
      </c>
      <c r="D831" t="e">
        <f>SEARCH("shape_name",'Mission Importer'!A831)</f>
        <v>#VALUE!</v>
      </c>
      <c r="E831" t="e">
        <f>IF(D831=43,'Mission Importer'!A831,0)</f>
        <v>#VALUE!</v>
      </c>
      <c r="G831" t="e">
        <f>SEARCH("shape_name",'Mission Importer'!A831)</f>
        <v>#VALUE!</v>
      </c>
      <c r="H831" t="e">
        <f>IF(G831=43,'Mission Importer'!A831,0)</f>
        <v>#VALUE!</v>
      </c>
      <c r="J831" t="e">
        <f>SEARCH("type",'Mission Importer'!A831)</f>
        <v>#VALUE!</v>
      </c>
      <c r="K831" t="e">
        <f>IF(J831=43,'Mission Importer'!A831,0)</f>
        <v>#VALUE!</v>
      </c>
      <c r="L831" t="e">
        <f>SEARCH("category",'Mission Importer'!A831)</f>
        <v>#VALUE!</v>
      </c>
      <c r="M831" t="e">
        <f>IF(L831=43,'Mission Importer'!A831,0)</f>
        <v>#VALUE!</v>
      </c>
    </row>
    <row r="832" spans="1:13" x14ac:dyDescent="0.3">
      <c r="A832" t="e">
        <f>SEARCH("livery",'Mission Importer'!A832)</f>
        <v>#VALUE!</v>
      </c>
      <c r="B832" t="e">
        <f>IF(A832=43,'Mission Importer'!A832,0)</f>
        <v>#VALUE!</v>
      </c>
      <c r="D832" t="e">
        <f>SEARCH("shape_name",'Mission Importer'!A832)</f>
        <v>#VALUE!</v>
      </c>
      <c r="E832" t="e">
        <f>IF(D832=43,'Mission Importer'!A832,0)</f>
        <v>#VALUE!</v>
      </c>
      <c r="G832" t="e">
        <f>SEARCH("shape_name",'Mission Importer'!A832)</f>
        <v>#VALUE!</v>
      </c>
      <c r="H832" t="e">
        <f>IF(G832=43,'Mission Importer'!A832,0)</f>
        <v>#VALUE!</v>
      </c>
      <c r="J832" t="e">
        <f>SEARCH("type",'Mission Importer'!A832)</f>
        <v>#VALUE!</v>
      </c>
      <c r="K832" t="e">
        <f>IF(J832=43,'Mission Importer'!A832,0)</f>
        <v>#VALUE!</v>
      </c>
      <c r="L832" t="e">
        <f>SEARCH("category",'Mission Importer'!A832)</f>
        <v>#VALUE!</v>
      </c>
      <c r="M832" t="e">
        <f>IF(L832=43,'Mission Importer'!A832,0)</f>
        <v>#VALUE!</v>
      </c>
    </row>
    <row r="833" spans="1:13" x14ac:dyDescent="0.3">
      <c r="A833" t="e">
        <f>SEARCH("livery",'Mission Importer'!A833)</f>
        <v>#VALUE!</v>
      </c>
      <c r="B833" t="e">
        <f>IF(A833=43,'Mission Importer'!A833,0)</f>
        <v>#VALUE!</v>
      </c>
      <c r="D833" t="e">
        <f>SEARCH("shape_name",'Mission Importer'!A833)</f>
        <v>#VALUE!</v>
      </c>
      <c r="E833" t="e">
        <f>IF(D833=43,'Mission Importer'!A833,0)</f>
        <v>#VALUE!</v>
      </c>
      <c r="G833" t="e">
        <f>SEARCH("shape_name",'Mission Importer'!A833)</f>
        <v>#VALUE!</v>
      </c>
      <c r="H833" t="e">
        <f>IF(G833=43,'Mission Importer'!A833,0)</f>
        <v>#VALUE!</v>
      </c>
      <c r="J833" t="e">
        <f>SEARCH("type",'Mission Importer'!A833)</f>
        <v>#VALUE!</v>
      </c>
      <c r="K833" t="e">
        <f>IF(J833=43,'Mission Importer'!A833,0)</f>
        <v>#VALUE!</v>
      </c>
      <c r="L833" t="e">
        <f>SEARCH("category",'Mission Importer'!A833)</f>
        <v>#VALUE!</v>
      </c>
      <c r="M833" t="e">
        <f>IF(L833=43,'Mission Importer'!A833,0)</f>
        <v>#VALUE!</v>
      </c>
    </row>
    <row r="834" spans="1:13" x14ac:dyDescent="0.3">
      <c r="A834" t="e">
        <f>SEARCH("livery",'Mission Importer'!A834)</f>
        <v>#VALUE!</v>
      </c>
      <c r="B834" t="e">
        <f>IF(A834=43,'Mission Importer'!A834,0)</f>
        <v>#VALUE!</v>
      </c>
      <c r="D834" t="e">
        <f>SEARCH("shape_name",'Mission Importer'!A834)</f>
        <v>#VALUE!</v>
      </c>
      <c r="E834" t="e">
        <f>IF(D834=43,'Mission Importer'!A834,0)</f>
        <v>#VALUE!</v>
      </c>
      <c r="G834" t="e">
        <f>SEARCH("shape_name",'Mission Importer'!A834)</f>
        <v>#VALUE!</v>
      </c>
      <c r="H834" t="e">
        <f>IF(G834=43,'Mission Importer'!A834,0)</f>
        <v>#VALUE!</v>
      </c>
      <c r="J834" t="e">
        <f>SEARCH("type",'Mission Importer'!A834)</f>
        <v>#VALUE!</v>
      </c>
      <c r="K834" t="e">
        <f>IF(J834=43,'Mission Importer'!A834,0)</f>
        <v>#VALUE!</v>
      </c>
      <c r="L834" t="e">
        <f>SEARCH("category",'Mission Importer'!A834)</f>
        <v>#VALUE!</v>
      </c>
      <c r="M834" t="e">
        <f>IF(L834=43,'Mission Importer'!A834,0)</f>
        <v>#VALUE!</v>
      </c>
    </row>
    <row r="835" spans="1:13" x14ac:dyDescent="0.3">
      <c r="A835" t="e">
        <f>SEARCH("livery",'Mission Importer'!A835)</f>
        <v>#VALUE!</v>
      </c>
      <c r="B835" t="e">
        <f>IF(A835=43,'Mission Importer'!A835,0)</f>
        <v>#VALUE!</v>
      </c>
      <c r="D835" t="e">
        <f>SEARCH("shape_name",'Mission Importer'!A835)</f>
        <v>#VALUE!</v>
      </c>
      <c r="E835" t="e">
        <f>IF(D835=43,'Mission Importer'!A835,0)</f>
        <v>#VALUE!</v>
      </c>
      <c r="G835" t="e">
        <f>SEARCH("shape_name",'Mission Importer'!A835)</f>
        <v>#VALUE!</v>
      </c>
      <c r="H835" t="e">
        <f>IF(G835=43,'Mission Importer'!A835,0)</f>
        <v>#VALUE!</v>
      </c>
      <c r="J835" t="e">
        <f>SEARCH("type",'Mission Importer'!A835)</f>
        <v>#VALUE!</v>
      </c>
      <c r="K835" t="e">
        <f>IF(J835=43,'Mission Importer'!A835,0)</f>
        <v>#VALUE!</v>
      </c>
      <c r="L835" t="e">
        <f>SEARCH("category",'Mission Importer'!A835)</f>
        <v>#VALUE!</v>
      </c>
      <c r="M835" t="e">
        <f>IF(L835=43,'Mission Importer'!A835,0)</f>
        <v>#VALUE!</v>
      </c>
    </row>
    <row r="836" spans="1:13" x14ac:dyDescent="0.3">
      <c r="A836" t="e">
        <f>SEARCH("livery",'Mission Importer'!A836)</f>
        <v>#VALUE!</v>
      </c>
      <c r="B836" t="e">
        <f>IF(A836=43,'Mission Importer'!A836,0)</f>
        <v>#VALUE!</v>
      </c>
      <c r="D836" t="e">
        <f>SEARCH("shape_name",'Mission Importer'!A836)</f>
        <v>#VALUE!</v>
      </c>
      <c r="E836" t="e">
        <f>IF(D836=43,'Mission Importer'!A836,0)</f>
        <v>#VALUE!</v>
      </c>
      <c r="G836" t="e">
        <f>SEARCH("shape_name",'Mission Importer'!A836)</f>
        <v>#VALUE!</v>
      </c>
      <c r="H836" t="e">
        <f>IF(G836=43,'Mission Importer'!A836,0)</f>
        <v>#VALUE!</v>
      </c>
      <c r="J836" t="e">
        <f>SEARCH("type",'Mission Importer'!A836)</f>
        <v>#VALUE!</v>
      </c>
      <c r="K836" t="e">
        <f>IF(J836=43,'Mission Importer'!A836,0)</f>
        <v>#VALUE!</v>
      </c>
      <c r="L836" t="e">
        <f>SEARCH("category",'Mission Importer'!A836)</f>
        <v>#VALUE!</v>
      </c>
      <c r="M836" t="e">
        <f>IF(L836=43,'Mission Importer'!A836,0)</f>
        <v>#VALUE!</v>
      </c>
    </row>
    <row r="837" spans="1:13" x14ac:dyDescent="0.3">
      <c r="A837" t="e">
        <f>SEARCH("livery",'Mission Importer'!A837)</f>
        <v>#VALUE!</v>
      </c>
      <c r="B837" t="e">
        <f>IF(A837=43,'Mission Importer'!A837,0)</f>
        <v>#VALUE!</v>
      </c>
      <c r="D837" t="e">
        <f>SEARCH("shape_name",'Mission Importer'!A837)</f>
        <v>#VALUE!</v>
      </c>
      <c r="E837" t="e">
        <f>IF(D837=43,'Mission Importer'!A837,0)</f>
        <v>#VALUE!</v>
      </c>
      <c r="G837" t="e">
        <f>SEARCH("shape_name",'Mission Importer'!A837)</f>
        <v>#VALUE!</v>
      </c>
      <c r="H837" t="e">
        <f>IF(G837=43,'Mission Importer'!A837,0)</f>
        <v>#VALUE!</v>
      </c>
      <c r="J837" t="e">
        <f>SEARCH("type",'Mission Importer'!A837)</f>
        <v>#VALUE!</v>
      </c>
      <c r="K837" t="e">
        <f>IF(J837=43,'Mission Importer'!A837,0)</f>
        <v>#VALUE!</v>
      </c>
      <c r="L837" t="e">
        <f>SEARCH("category",'Mission Importer'!A837)</f>
        <v>#VALUE!</v>
      </c>
      <c r="M837" t="e">
        <f>IF(L837=43,'Mission Importer'!A837,0)</f>
        <v>#VALUE!</v>
      </c>
    </row>
    <row r="838" spans="1:13" x14ac:dyDescent="0.3">
      <c r="A838" t="e">
        <f>SEARCH("livery",'Mission Importer'!A838)</f>
        <v>#VALUE!</v>
      </c>
      <c r="B838" t="e">
        <f>IF(A838=43,'Mission Importer'!A838,0)</f>
        <v>#VALUE!</v>
      </c>
      <c r="D838" t="e">
        <f>SEARCH("shape_name",'Mission Importer'!A838)</f>
        <v>#VALUE!</v>
      </c>
      <c r="E838" t="e">
        <f>IF(D838=43,'Mission Importer'!A838,0)</f>
        <v>#VALUE!</v>
      </c>
      <c r="G838" t="e">
        <f>SEARCH("shape_name",'Mission Importer'!A838)</f>
        <v>#VALUE!</v>
      </c>
      <c r="H838" t="e">
        <f>IF(G838=43,'Mission Importer'!A838,0)</f>
        <v>#VALUE!</v>
      </c>
      <c r="J838" t="e">
        <f>SEARCH("type",'Mission Importer'!A838)</f>
        <v>#VALUE!</v>
      </c>
      <c r="K838" t="e">
        <f>IF(J838=43,'Mission Importer'!A838,0)</f>
        <v>#VALUE!</v>
      </c>
      <c r="L838" t="e">
        <f>SEARCH("category",'Mission Importer'!A838)</f>
        <v>#VALUE!</v>
      </c>
      <c r="M838" t="e">
        <f>IF(L838=43,'Mission Importer'!A838,0)</f>
        <v>#VALUE!</v>
      </c>
    </row>
    <row r="839" spans="1:13" x14ac:dyDescent="0.3">
      <c r="A839" t="e">
        <f>SEARCH("livery",'Mission Importer'!A839)</f>
        <v>#VALUE!</v>
      </c>
      <c r="B839" t="e">
        <f>IF(A839=43,'Mission Importer'!A839,0)</f>
        <v>#VALUE!</v>
      </c>
      <c r="D839" t="e">
        <f>SEARCH("shape_name",'Mission Importer'!A839)</f>
        <v>#VALUE!</v>
      </c>
      <c r="E839" t="e">
        <f>IF(D839=43,'Mission Importer'!A839,0)</f>
        <v>#VALUE!</v>
      </c>
      <c r="G839" t="e">
        <f>SEARCH("shape_name",'Mission Importer'!A839)</f>
        <v>#VALUE!</v>
      </c>
      <c r="H839" t="e">
        <f>IF(G839=43,'Mission Importer'!A839,0)</f>
        <v>#VALUE!</v>
      </c>
      <c r="J839" t="e">
        <f>SEARCH("type",'Mission Importer'!A839)</f>
        <v>#VALUE!</v>
      </c>
      <c r="K839" t="e">
        <f>IF(J839=43,'Mission Importer'!A839,0)</f>
        <v>#VALUE!</v>
      </c>
      <c r="L839" t="e">
        <f>SEARCH("category",'Mission Importer'!A839)</f>
        <v>#VALUE!</v>
      </c>
      <c r="M839" t="e">
        <f>IF(L839=43,'Mission Importer'!A839,0)</f>
        <v>#VALUE!</v>
      </c>
    </row>
    <row r="840" spans="1:13" x14ac:dyDescent="0.3">
      <c r="A840" t="e">
        <f>SEARCH("livery",'Mission Importer'!A840)</f>
        <v>#VALUE!</v>
      </c>
      <c r="B840" t="e">
        <f>IF(A840=43,'Mission Importer'!A840,0)</f>
        <v>#VALUE!</v>
      </c>
      <c r="D840" t="e">
        <f>SEARCH("shape_name",'Mission Importer'!A840)</f>
        <v>#VALUE!</v>
      </c>
      <c r="E840" t="e">
        <f>IF(D840=43,'Mission Importer'!A840,0)</f>
        <v>#VALUE!</v>
      </c>
      <c r="G840" t="e">
        <f>SEARCH("shape_name",'Mission Importer'!A840)</f>
        <v>#VALUE!</v>
      </c>
      <c r="H840" t="e">
        <f>IF(G840=43,'Mission Importer'!A840,0)</f>
        <v>#VALUE!</v>
      </c>
      <c r="J840" t="e">
        <f>SEARCH("type",'Mission Importer'!A840)</f>
        <v>#VALUE!</v>
      </c>
      <c r="K840" t="e">
        <f>IF(J840=43,'Mission Importer'!A840,0)</f>
        <v>#VALUE!</v>
      </c>
      <c r="L840" t="e">
        <f>SEARCH("category",'Mission Importer'!A840)</f>
        <v>#VALUE!</v>
      </c>
      <c r="M840" t="e">
        <f>IF(L840=43,'Mission Importer'!A840,0)</f>
        <v>#VALUE!</v>
      </c>
    </row>
    <row r="841" spans="1:13" x14ac:dyDescent="0.3">
      <c r="A841" t="e">
        <f>SEARCH("livery",'Mission Importer'!A841)</f>
        <v>#VALUE!</v>
      </c>
      <c r="B841" t="e">
        <f>IF(A841=43,'Mission Importer'!A841,0)</f>
        <v>#VALUE!</v>
      </c>
      <c r="D841" t="e">
        <f>SEARCH("shape_name",'Mission Importer'!A841)</f>
        <v>#VALUE!</v>
      </c>
      <c r="E841" t="e">
        <f>IF(D841=43,'Mission Importer'!A841,0)</f>
        <v>#VALUE!</v>
      </c>
      <c r="G841" t="e">
        <f>SEARCH("shape_name",'Mission Importer'!A841)</f>
        <v>#VALUE!</v>
      </c>
      <c r="H841" t="e">
        <f>IF(G841=43,'Mission Importer'!A841,0)</f>
        <v>#VALUE!</v>
      </c>
      <c r="J841" t="e">
        <f>SEARCH("type",'Mission Importer'!A841)</f>
        <v>#VALUE!</v>
      </c>
      <c r="K841" t="e">
        <f>IF(J841=43,'Mission Importer'!A841,0)</f>
        <v>#VALUE!</v>
      </c>
      <c r="L841" t="e">
        <f>SEARCH("category",'Mission Importer'!A841)</f>
        <v>#VALUE!</v>
      </c>
      <c r="M841" t="e">
        <f>IF(L841=43,'Mission Importer'!A841,0)</f>
        <v>#VALUE!</v>
      </c>
    </row>
    <row r="842" spans="1:13" x14ac:dyDescent="0.3">
      <c r="A842" t="e">
        <f>SEARCH("livery",'Mission Importer'!A842)</f>
        <v>#VALUE!</v>
      </c>
      <c r="B842" t="e">
        <f>IF(A842=43,'Mission Importer'!A842,0)</f>
        <v>#VALUE!</v>
      </c>
      <c r="D842" t="e">
        <f>SEARCH("shape_name",'Mission Importer'!A842)</f>
        <v>#VALUE!</v>
      </c>
      <c r="E842" t="e">
        <f>IF(D842=43,'Mission Importer'!A842,0)</f>
        <v>#VALUE!</v>
      </c>
      <c r="G842" t="e">
        <f>SEARCH("shape_name",'Mission Importer'!A842)</f>
        <v>#VALUE!</v>
      </c>
      <c r="H842" t="e">
        <f>IF(G842=43,'Mission Importer'!A842,0)</f>
        <v>#VALUE!</v>
      </c>
      <c r="J842" t="e">
        <f>SEARCH("type",'Mission Importer'!A842)</f>
        <v>#VALUE!</v>
      </c>
      <c r="K842" t="e">
        <f>IF(J842=43,'Mission Importer'!A842,0)</f>
        <v>#VALUE!</v>
      </c>
      <c r="L842" t="e">
        <f>SEARCH("category",'Mission Importer'!A842)</f>
        <v>#VALUE!</v>
      </c>
      <c r="M842" t="e">
        <f>IF(L842=43,'Mission Importer'!A842,0)</f>
        <v>#VALUE!</v>
      </c>
    </row>
    <row r="843" spans="1:13" x14ac:dyDescent="0.3">
      <c r="A843">
        <f>SEARCH("livery",'Mission Importer'!A843)</f>
        <v>43</v>
      </c>
      <c r="B843" t="str">
        <f>IF(A843=43,'Mission Importer'!A843,0)</f>
        <v xml:space="preserve">                                        ["livery_id"] = "summer",</v>
      </c>
      <c r="D843" t="e">
        <f>SEARCH("shape_name",'Mission Importer'!A843)</f>
        <v>#VALUE!</v>
      </c>
      <c r="E843" t="e">
        <f>IF(D843=43,'Mission Importer'!A843,0)</f>
        <v>#VALUE!</v>
      </c>
      <c r="G843" t="e">
        <f>SEARCH("shape_name",'Mission Importer'!A843)</f>
        <v>#VALUE!</v>
      </c>
      <c r="H843" t="e">
        <f>IF(G843=43,'Mission Importer'!A843,0)</f>
        <v>#VALUE!</v>
      </c>
      <c r="J843" t="e">
        <f>SEARCH("type",'Mission Importer'!A843)</f>
        <v>#VALUE!</v>
      </c>
      <c r="K843" t="e">
        <f>IF(J843=43,'Mission Importer'!A843,0)</f>
        <v>#VALUE!</v>
      </c>
      <c r="L843" t="e">
        <f>SEARCH("category",'Mission Importer'!A843)</f>
        <v>#VALUE!</v>
      </c>
      <c r="M843" t="e">
        <f>IF(L843=43,'Mission Importer'!A843,0)</f>
        <v>#VALUE!</v>
      </c>
    </row>
    <row r="844" spans="1:13" x14ac:dyDescent="0.3">
      <c r="A844" t="e">
        <f>SEARCH("livery",'Mission Importer'!A844)</f>
        <v>#VALUE!</v>
      </c>
      <c r="B844" t="e">
        <f>IF(A844=43,'Mission Importer'!A844,0)</f>
        <v>#VALUE!</v>
      </c>
      <c r="D844" t="e">
        <f>SEARCH("shape_name",'Mission Importer'!A844)</f>
        <v>#VALUE!</v>
      </c>
      <c r="E844" t="e">
        <f>IF(D844=43,'Mission Importer'!A844,0)</f>
        <v>#VALUE!</v>
      </c>
      <c r="G844" t="e">
        <f>SEARCH("shape_name",'Mission Importer'!A844)</f>
        <v>#VALUE!</v>
      </c>
      <c r="H844" t="e">
        <f>IF(G844=43,'Mission Importer'!A844,0)</f>
        <v>#VALUE!</v>
      </c>
      <c r="J844" t="e">
        <f>SEARCH("type",'Mission Importer'!A844)</f>
        <v>#VALUE!</v>
      </c>
      <c r="K844" t="e">
        <f>IF(J844=43,'Mission Importer'!A844,0)</f>
        <v>#VALUE!</v>
      </c>
      <c r="L844">
        <f>SEARCH("category",'Mission Importer'!A844)</f>
        <v>43</v>
      </c>
      <c r="M844" t="str">
        <f>IF(L844=43,'Mission Importer'!A844,0)</f>
        <v xml:space="preserve">                                        ["category"] = "Air Defence",</v>
      </c>
    </row>
    <row r="845" spans="1:13" x14ac:dyDescent="0.3">
      <c r="A845" t="e">
        <f>SEARCH("livery",'Mission Importer'!A845)</f>
        <v>#VALUE!</v>
      </c>
      <c r="B845" t="e">
        <f>IF(A845=43,'Mission Importer'!A845,0)</f>
        <v>#VALUE!</v>
      </c>
      <c r="D845" t="e">
        <f>SEARCH("shape_name",'Mission Importer'!A845)</f>
        <v>#VALUE!</v>
      </c>
      <c r="E845" t="e">
        <f>IF(D845=43,'Mission Importer'!A845,0)</f>
        <v>#VALUE!</v>
      </c>
      <c r="G845" t="e">
        <f>SEARCH("shape_name",'Mission Importer'!A845)</f>
        <v>#VALUE!</v>
      </c>
      <c r="H845" t="e">
        <f>IF(G845=43,'Mission Importer'!A845,0)</f>
        <v>#VALUE!</v>
      </c>
      <c r="J845">
        <f>SEARCH("type",'Mission Importer'!A845)</f>
        <v>43</v>
      </c>
      <c r="K845" t="str">
        <f>IF(J845=43,'Mission Importer'!A845,0)</f>
        <v xml:space="preserve">                                        ["type"] = "NASAMS_Command_Post",</v>
      </c>
      <c r="L845" t="e">
        <f>SEARCH("category",'Mission Importer'!A845)</f>
        <v>#VALUE!</v>
      </c>
      <c r="M845" t="e">
        <f>IF(L845=43,'Mission Importer'!A845,0)</f>
        <v>#VALUE!</v>
      </c>
    </row>
    <row r="846" spans="1:13" x14ac:dyDescent="0.3">
      <c r="A846" t="e">
        <f>SEARCH("livery",'Mission Importer'!A846)</f>
        <v>#VALUE!</v>
      </c>
      <c r="B846" t="e">
        <f>IF(A846=43,'Mission Importer'!A846,0)</f>
        <v>#VALUE!</v>
      </c>
      <c r="D846" t="e">
        <f>SEARCH("shape_name",'Mission Importer'!A846)</f>
        <v>#VALUE!</v>
      </c>
      <c r="E846" t="e">
        <f>IF(D846=43,'Mission Importer'!A846,0)</f>
        <v>#VALUE!</v>
      </c>
      <c r="G846" t="e">
        <f>SEARCH("shape_name",'Mission Importer'!A846)</f>
        <v>#VALUE!</v>
      </c>
      <c r="H846" t="e">
        <f>IF(G846=43,'Mission Importer'!A846,0)</f>
        <v>#VALUE!</v>
      </c>
      <c r="J846" t="e">
        <f>SEARCH("type",'Mission Importer'!A846)</f>
        <v>#VALUE!</v>
      </c>
      <c r="K846" t="e">
        <f>IF(J846=43,'Mission Importer'!A846,0)</f>
        <v>#VALUE!</v>
      </c>
      <c r="L846" t="e">
        <f>SEARCH("category",'Mission Importer'!A846)</f>
        <v>#VALUE!</v>
      </c>
      <c r="M846" t="e">
        <f>IF(L846=43,'Mission Importer'!A846,0)</f>
        <v>#VALUE!</v>
      </c>
    </row>
    <row r="847" spans="1:13" x14ac:dyDescent="0.3">
      <c r="A847" t="e">
        <f>SEARCH("livery",'Mission Importer'!A847)</f>
        <v>#VALUE!</v>
      </c>
      <c r="B847" t="e">
        <f>IF(A847=43,'Mission Importer'!A847,0)</f>
        <v>#VALUE!</v>
      </c>
      <c r="D847" t="e">
        <f>SEARCH("shape_name",'Mission Importer'!A847)</f>
        <v>#VALUE!</v>
      </c>
      <c r="E847" t="e">
        <f>IF(D847=43,'Mission Importer'!A847,0)</f>
        <v>#VALUE!</v>
      </c>
      <c r="G847" t="e">
        <f>SEARCH("shape_name",'Mission Importer'!A847)</f>
        <v>#VALUE!</v>
      </c>
      <c r="H847" t="e">
        <f>IF(G847=43,'Mission Importer'!A847,0)</f>
        <v>#VALUE!</v>
      </c>
      <c r="J847" t="e">
        <f>SEARCH("type",'Mission Importer'!A847)</f>
        <v>#VALUE!</v>
      </c>
      <c r="K847" t="e">
        <f>IF(J847=43,'Mission Importer'!A847,0)</f>
        <v>#VALUE!</v>
      </c>
      <c r="L847" t="e">
        <f>SEARCH("category",'Mission Importer'!A847)</f>
        <v>#VALUE!</v>
      </c>
      <c r="M847" t="e">
        <f>IF(L847=43,'Mission Importer'!A847,0)</f>
        <v>#VALUE!</v>
      </c>
    </row>
    <row r="848" spans="1:13" x14ac:dyDescent="0.3">
      <c r="A848" t="e">
        <f>SEARCH("livery",'Mission Importer'!A848)</f>
        <v>#VALUE!</v>
      </c>
      <c r="B848" t="e">
        <f>IF(A848=43,'Mission Importer'!A848,0)</f>
        <v>#VALUE!</v>
      </c>
      <c r="D848" t="e">
        <f>SEARCH("shape_name",'Mission Importer'!A848)</f>
        <v>#VALUE!</v>
      </c>
      <c r="E848" t="e">
        <f>IF(D848=43,'Mission Importer'!A848,0)</f>
        <v>#VALUE!</v>
      </c>
      <c r="G848" t="e">
        <f>SEARCH("shape_name",'Mission Importer'!A848)</f>
        <v>#VALUE!</v>
      </c>
      <c r="H848" t="e">
        <f>IF(G848=43,'Mission Importer'!A848,0)</f>
        <v>#VALUE!</v>
      </c>
      <c r="J848" t="e">
        <f>SEARCH("type",'Mission Importer'!A848)</f>
        <v>#VALUE!</v>
      </c>
      <c r="K848" t="e">
        <f>IF(J848=43,'Mission Importer'!A848,0)</f>
        <v>#VALUE!</v>
      </c>
      <c r="L848" t="e">
        <f>SEARCH("category",'Mission Importer'!A848)</f>
        <v>#VALUE!</v>
      </c>
      <c r="M848" t="e">
        <f>IF(L848=43,'Mission Importer'!A848,0)</f>
        <v>#VALUE!</v>
      </c>
    </row>
    <row r="849" spans="1:13" x14ac:dyDescent="0.3">
      <c r="A849" t="e">
        <f>SEARCH("livery",'Mission Importer'!A849)</f>
        <v>#VALUE!</v>
      </c>
      <c r="B849" t="e">
        <f>IF(A849=43,'Mission Importer'!A849,0)</f>
        <v>#VALUE!</v>
      </c>
      <c r="D849" t="e">
        <f>SEARCH("shape_name",'Mission Importer'!A849)</f>
        <v>#VALUE!</v>
      </c>
      <c r="E849" t="e">
        <f>IF(D849=43,'Mission Importer'!A849,0)</f>
        <v>#VALUE!</v>
      </c>
      <c r="G849" t="e">
        <f>SEARCH("shape_name",'Mission Importer'!A849)</f>
        <v>#VALUE!</v>
      </c>
      <c r="H849" t="e">
        <f>IF(G849=43,'Mission Importer'!A849,0)</f>
        <v>#VALUE!</v>
      </c>
      <c r="J849" t="e">
        <f>SEARCH("type",'Mission Importer'!A849)</f>
        <v>#VALUE!</v>
      </c>
      <c r="K849" t="e">
        <f>IF(J849=43,'Mission Importer'!A849,0)</f>
        <v>#VALUE!</v>
      </c>
      <c r="L849" t="e">
        <f>SEARCH("category",'Mission Importer'!A849)</f>
        <v>#VALUE!</v>
      </c>
      <c r="M849" t="e">
        <f>IF(L849=43,'Mission Importer'!A849,0)</f>
        <v>#VALUE!</v>
      </c>
    </row>
    <row r="850" spans="1:13" x14ac:dyDescent="0.3">
      <c r="A850" t="e">
        <f>SEARCH("livery",'Mission Importer'!A850)</f>
        <v>#VALUE!</v>
      </c>
      <c r="B850" t="e">
        <f>IF(A850=43,'Mission Importer'!A850,0)</f>
        <v>#VALUE!</v>
      </c>
      <c r="D850" t="e">
        <f>SEARCH("shape_name",'Mission Importer'!A850)</f>
        <v>#VALUE!</v>
      </c>
      <c r="E850" t="e">
        <f>IF(D850=43,'Mission Importer'!A850,0)</f>
        <v>#VALUE!</v>
      </c>
      <c r="G850" t="e">
        <f>SEARCH("shape_name",'Mission Importer'!A850)</f>
        <v>#VALUE!</v>
      </c>
      <c r="H850" t="e">
        <f>IF(G850=43,'Mission Importer'!A850,0)</f>
        <v>#VALUE!</v>
      </c>
      <c r="J850" t="e">
        <f>SEARCH("type",'Mission Importer'!A850)</f>
        <v>#VALUE!</v>
      </c>
      <c r="K850" t="e">
        <f>IF(J850=43,'Mission Importer'!A850,0)</f>
        <v>#VALUE!</v>
      </c>
      <c r="L850" t="e">
        <f>SEARCH("category",'Mission Importer'!A850)</f>
        <v>#VALUE!</v>
      </c>
      <c r="M850" t="e">
        <f>IF(L850=43,'Mission Importer'!A850,0)</f>
        <v>#VALUE!</v>
      </c>
    </row>
    <row r="851" spans="1:13" x14ac:dyDescent="0.3">
      <c r="A851" t="e">
        <f>SEARCH("livery",'Mission Importer'!A851)</f>
        <v>#VALUE!</v>
      </c>
      <c r="B851" t="e">
        <f>IF(A851=43,'Mission Importer'!A851,0)</f>
        <v>#VALUE!</v>
      </c>
      <c r="D851" t="e">
        <f>SEARCH("shape_name",'Mission Importer'!A851)</f>
        <v>#VALUE!</v>
      </c>
      <c r="E851" t="e">
        <f>IF(D851=43,'Mission Importer'!A851,0)</f>
        <v>#VALUE!</v>
      </c>
      <c r="G851" t="e">
        <f>SEARCH("shape_name",'Mission Importer'!A851)</f>
        <v>#VALUE!</v>
      </c>
      <c r="H851" t="e">
        <f>IF(G851=43,'Mission Importer'!A851,0)</f>
        <v>#VALUE!</v>
      </c>
      <c r="J851" t="e">
        <f>SEARCH("type",'Mission Importer'!A851)</f>
        <v>#VALUE!</v>
      </c>
      <c r="K851" t="e">
        <f>IF(J851=43,'Mission Importer'!A851,0)</f>
        <v>#VALUE!</v>
      </c>
      <c r="L851" t="e">
        <f>SEARCH("category",'Mission Importer'!A851)</f>
        <v>#VALUE!</v>
      </c>
      <c r="M851" t="e">
        <f>IF(L851=43,'Mission Importer'!A851,0)</f>
        <v>#VALUE!</v>
      </c>
    </row>
    <row r="852" spans="1:13" x14ac:dyDescent="0.3">
      <c r="A852" t="e">
        <f>SEARCH("livery",'Mission Importer'!A852)</f>
        <v>#VALUE!</v>
      </c>
      <c r="B852" t="e">
        <f>IF(A852=43,'Mission Importer'!A852,0)</f>
        <v>#VALUE!</v>
      </c>
      <c r="D852" t="e">
        <f>SEARCH("shape_name",'Mission Importer'!A852)</f>
        <v>#VALUE!</v>
      </c>
      <c r="E852" t="e">
        <f>IF(D852=43,'Mission Importer'!A852,0)</f>
        <v>#VALUE!</v>
      </c>
      <c r="G852" t="e">
        <f>SEARCH("shape_name",'Mission Importer'!A852)</f>
        <v>#VALUE!</v>
      </c>
      <c r="H852" t="e">
        <f>IF(G852=43,'Mission Importer'!A852,0)</f>
        <v>#VALUE!</v>
      </c>
      <c r="J852" t="e">
        <f>SEARCH("type",'Mission Importer'!A852)</f>
        <v>#VALUE!</v>
      </c>
      <c r="K852" t="e">
        <f>IF(J852=43,'Mission Importer'!A852,0)</f>
        <v>#VALUE!</v>
      </c>
      <c r="L852" t="e">
        <f>SEARCH("category",'Mission Importer'!A852)</f>
        <v>#VALUE!</v>
      </c>
      <c r="M852" t="e">
        <f>IF(L852=43,'Mission Importer'!A852,0)</f>
        <v>#VALUE!</v>
      </c>
    </row>
    <row r="853" spans="1:13" x14ac:dyDescent="0.3">
      <c r="A853" t="e">
        <f>SEARCH("livery",'Mission Importer'!A853)</f>
        <v>#VALUE!</v>
      </c>
      <c r="B853" t="e">
        <f>IF(A853=43,'Mission Importer'!A853,0)</f>
        <v>#VALUE!</v>
      </c>
      <c r="D853" t="e">
        <f>SEARCH("shape_name",'Mission Importer'!A853)</f>
        <v>#VALUE!</v>
      </c>
      <c r="E853" t="e">
        <f>IF(D853=43,'Mission Importer'!A853,0)</f>
        <v>#VALUE!</v>
      </c>
      <c r="G853" t="e">
        <f>SEARCH("shape_name",'Mission Importer'!A853)</f>
        <v>#VALUE!</v>
      </c>
      <c r="H853" t="e">
        <f>IF(G853=43,'Mission Importer'!A853,0)</f>
        <v>#VALUE!</v>
      </c>
      <c r="J853" t="e">
        <f>SEARCH("type",'Mission Importer'!A853)</f>
        <v>#VALUE!</v>
      </c>
      <c r="K853" t="e">
        <f>IF(J853=43,'Mission Importer'!A853,0)</f>
        <v>#VALUE!</v>
      </c>
      <c r="L853" t="e">
        <f>SEARCH("category",'Mission Importer'!A853)</f>
        <v>#VALUE!</v>
      </c>
      <c r="M853" t="e">
        <f>IF(L853=43,'Mission Importer'!A853,0)</f>
        <v>#VALUE!</v>
      </c>
    </row>
    <row r="854" spans="1:13" x14ac:dyDescent="0.3">
      <c r="A854" t="e">
        <f>SEARCH("livery",'Mission Importer'!A854)</f>
        <v>#VALUE!</v>
      </c>
      <c r="B854" t="e">
        <f>IF(A854=43,'Mission Importer'!A854,0)</f>
        <v>#VALUE!</v>
      </c>
      <c r="D854" t="e">
        <f>SEARCH("shape_name",'Mission Importer'!A854)</f>
        <v>#VALUE!</v>
      </c>
      <c r="E854" t="e">
        <f>IF(D854=43,'Mission Importer'!A854,0)</f>
        <v>#VALUE!</v>
      </c>
      <c r="G854" t="e">
        <f>SEARCH("shape_name",'Mission Importer'!A854)</f>
        <v>#VALUE!</v>
      </c>
      <c r="H854" t="e">
        <f>IF(G854=43,'Mission Importer'!A854,0)</f>
        <v>#VALUE!</v>
      </c>
      <c r="J854" t="e">
        <f>SEARCH("type",'Mission Importer'!A854)</f>
        <v>#VALUE!</v>
      </c>
      <c r="K854" t="e">
        <f>IF(J854=43,'Mission Importer'!A854,0)</f>
        <v>#VALUE!</v>
      </c>
      <c r="L854" t="e">
        <f>SEARCH("category",'Mission Importer'!A854)</f>
        <v>#VALUE!</v>
      </c>
      <c r="M854" t="e">
        <f>IF(L854=43,'Mission Importer'!A854,0)</f>
        <v>#VALUE!</v>
      </c>
    </row>
    <row r="855" spans="1:13" x14ac:dyDescent="0.3">
      <c r="A855" t="e">
        <f>SEARCH("livery",'Mission Importer'!A855)</f>
        <v>#VALUE!</v>
      </c>
      <c r="B855" t="e">
        <f>IF(A855=43,'Mission Importer'!A855,0)</f>
        <v>#VALUE!</v>
      </c>
      <c r="D855" t="e">
        <f>SEARCH("shape_name",'Mission Importer'!A855)</f>
        <v>#VALUE!</v>
      </c>
      <c r="E855" t="e">
        <f>IF(D855=43,'Mission Importer'!A855,0)</f>
        <v>#VALUE!</v>
      </c>
      <c r="G855" t="e">
        <f>SEARCH("shape_name",'Mission Importer'!A855)</f>
        <v>#VALUE!</v>
      </c>
      <c r="H855" t="e">
        <f>IF(G855=43,'Mission Importer'!A855,0)</f>
        <v>#VALUE!</v>
      </c>
      <c r="J855" t="e">
        <f>SEARCH("type",'Mission Importer'!A855)</f>
        <v>#VALUE!</v>
      </c>
      <c r="K855" t="e">
        <f>IF(J855=43,'Mission Importer'!A855,0)</f>
        <v>#VALUE!</v>
      </c>
      <c r="L855" t="e">
        <f>SEARCH("category",'Mission Importer'!A855)</f>
        <v>#VALUE!</v>
      </c>
      <c r="M855" t="e">
        <f>IF(L855=43,'Mission Importer'!A855,0)</f>
        <v>#VALUE!</v>
      </c>
    </row>
    <row r="856" spans="1:13" x14ac:dyDescent="0.3">
      <c r="A856" t="e">
        <f>SEARCH("livery",'Mission Importer'!A856)</f>
        <v>#VALUE!</v>
      </c>
      <c r="B856" t="e">
        <f>IF(A856=43,'Mission Importer'!A856,0)</f>
        <v>#VALUE!</v>
      </c>
      <c r="D856" t="e">
        <f>SEARCH("shape_name",'Mission Importer'!A856)</f>
        <v>#VALUE!</v>
      </c>
      <c r="E856" t="e">
        <f>IF(D856=43,'Mission Importer'!A856,0)</f>
        <v>#VALUE!</v>
      </c>
      <c r="G856" t="e">
        <f>SEARCH("shape_name",'Mission Importer'!A856)</f>
        <v>#VALUE!</v>
      </c>
      <c r="H856" t="e">
        <f>IF(G856=43,'Mission Importer'!A856,0)</f>
        <v>#VALUE!</v>
      </c>
      <c r="J856" t="e">
        <f>SEARCH("type",'Mission Importer'!A856)</f>
        <v>#VALUE!</v>
      </c>
      <c r="K856" t="e">
        <f>IF(J856=43,'Mission Importer'!A856,0)</f>
        <v>#VALUE!</v>
      </c>
      <c r="L856" t="e">
        <f>SEARCH("category",'Mission Importer'!A856)</f>
        <v>#VALUE!</v>
      </c>
      <c r="M856" t="e">
        <f>IF(L856=43,'Mission Importer'!A856,0)</f>
        <v>#VALUE!</v>
      </c>
    </row>
    <row r="857" spans="1:13" x14ac:dyDescent="0.3">
      <c r="A857" t="e">
        <f>SEARCH("livery",'Mission Importer'!A857)</f>
        <v>#VALUE!</v>
      </c>
      <c r="B857" t="e">
        <f>IF(A857=43,'Mission Importer'!A857,0)</f>
        <v>#VALUE!</v>
      </c>
      <c r="D857" t="e">
        <f>SEARCH("shape_name",'Mission Importer'!A857)</f>
        <v>#VALUE!</v>
      </c>
      <c r="E857" t="e">
        <f>IF(D857=43,'Mission Importer'!A857,0)</f>
        <v>#VALUE!</v>
      </c>
      <c r="G857" t="e">
        <f>SEARCH("shape_name",'Mission Importer'!A857)</f>
        <v>#VALUE!</v>
      </c>
      <c r="H857" t="e">
        <f>IF(G857=43,'Mission Importer'!A857,0)</f>
        <v>#VALUE!</v>
      </c>
      <c r="J857" t="e">
        <f>SEARCH("type",'Mission Importer'!A857)</f>
        <v>#VALUE!</v>
      </c>
      <c r="K857" t="e">
        <f>IF(J857=43,'Mission Importer'!A857,0)</f>
        <v>#VALUE!</v>
      </c>
      <c r="L857" t="e">
        <f>SEARCH("category",'Mission Importer'!A857)</f>
        <v>#VALUE!</v>
      </c>
      <c r="M857" t="e">
        <f>IF(L857=43,'Mission Importer'!A857,0)</f>
        <v>#VALUE!</v>
      </c>
    </row>
    <row r="858" spans="1:13" x14ac:dyDescent="0.3">
      <c r="A858" t="e">
        <f>SEARCH("livery",'Mission Importer'!A858)</f>
        <v>#VALUE!</v>
      </c>
      <c r="B858" t="e">
        <f>IF(A858=43,'Mission Importer'!A858,0)</f>
        <v>#VALUE!</v>
      </c>
      <c r="D858" t="e">
        <f>SEARCH("shape_name",'Mission Importer'!A858)</f>
        <v>#VALUE!</v>
      </c>
      <c r="E858" t="e">
        <f>IF(D858=43,'Mission Importer'!A858,0)</f>
        <v>#VALUE!</v>
      </c>
      <c r="G858" t="e">
        <f>SEARCH("shape_name",'Mission Importer'!A858)</f>
        <v>#VALUE!</v>
      </c>
      <c r="H858" t="e">
        <f>IF(G858=43,'Mission Importer'!A858,0)</f>
        <v>#VALUE!</v>
      </c>
      <c r="J858" t="e">
        <f>SEARCH("type",'Mission Importer'!A858)</f>
        <v>#VALUE!</v>
      </c>
      <c r="K858" t="e">
        <f>IF(J858=43,'Mission Importer'!A858,0)</f>
        <v>#VALUE!</v>
      </c>
      <c r="L858" t="e">
        <f>SEARCH("category",'Mission Importer'!A858)</f>
        <v>#VALUE!</v>
      </c>
      <c r="M858" t="e">
        <f>IF(L858=43,'Mission Importer'!A858,0)</f>
        <v>#VALUE!</v>
      </c>
    </row>
    <row r="859" spans="1:13" x14ac:dyDescent="0.3">
      <c r="A859" t="e">
        <f>SEARCH("livery",'Mission Importer'!A859)</f>
        <v>#VALUE!</v>
      </c>
      <c r="B859" t="e">
        <f>IF(A859=43,'Mission Importer'!A859,0)</f>
        <v>#VALUE!</v>
      </c>
      <c r="D859" t="e">
        <f>SEARCH("shape_name",'Mission Importer'!A859)</f>
        <v>#VALUE!</v>
      </c>
      <c r="E859" t="e">
        <f>IF(D859=43,'Mission Importer'!A859,0)</f>
        <v>#VALUE!</v>
      </c>
      <c r="G859" t="e">
        <f>SEARCH("shape_name",'Mission Importer'!A859)</f>
        <v>#VALUE!</v>
      </c>
      <c r="H859" t="e">
        <f>IF(G859=43,'Mission Importer'!A859,0)</f>
        <v>#VALUE!</v>
      </c>
      <c r="J859" t="e">
        <f>SEARCH("type",'Mission Importer'!A859)</f>
        <v>#VALUE!</v>
      </c>
      <c r="K859" t="e">
        <f>IF(J859=43,'Mission Importer'!A859,0)</f>
        <v>#VALUE!</v>
      </c>
      <c r="L859" t="e">
        <f>SEARCH("category",'Mission Importer'!A859)</f>
        <v>#VALUE!</v>
      </c>
      <c r="M859" t="e">
        <f>IF(L859=43,'Mission Importer'!A859,0)</f>
        <v>#VALUE!</v>
      </c>
    </row>
    <row r="860" spans="1:13" x14ac:dyDescent="0.3">
      <c r="A860" t="e">
        <f>SEARCH("livery",'Mission Importer'!A860)</f>
        <v>#VALUE!</v>
      </c>
      <c r="B860" t="e">
        <f>IF(A860=43,'Mission Importer'!A860,0)</f>
        <v>#VALUE!</v>
      </c>
      <c r="D860" t="e">
        <f>SEARCH("shape_name",'Mission Importer'!A860)</f>
        <v>#VALUE!</v>
      </c>
      <c r="E860" t="e">
        <f>IF(D860=43,'Mission Importer'!A860,0)</f>
        <v>#VALUE!</v>
      </c>
      <c r="G860" t="e">
        <f>SEARCH("shape_name",'Mission Importer'!A860)</f>
        <v>#VALUE!</v>
      </c>
      <c r="H860" t="e">
        <f>IF(G860=43,'Mission Importer'!A860,0)</f>
        <v>#VALUE!</v>
      </c>
      <c r="J860" t="e">
        <f>SEARCH("type",'Mission Importer'!A860)</f>
        <v>#VALUE!</v>
      </c>
      <c r="K860" t="e">
        <f>IF(J860=43,'Mission Importer'!A860,0)</f>
        <v>#VALUE!</v>
      </c>
      <c r="L860" t="e">
        <f>SEARCH("category",'Mission Importer'!A860)</f>
        <v>#VALUE!</v>
      </c>
      <c r="M860" t="e">
        <f>IF(L860=43,'Mission Importer'!A860,0)</f>
        <v>#VALUE!</v>
      </c>
    </row>
    <row r="861" spans="1:13" x14ac:dyDescent="0.3">
      <c r="A861" t="e">
        <f>SEARCH("livery",'Mission Importer'!A861)</f>
        <v>#VALUE!</v>
      </c>
      <c r="B861" t="e">
        <f>IF(A861=43,'Mission Importer'!A861,0)</f>
        <v>#VALUE!</v>
      </c>
      <c r="D861" t="e">
        <f>SEARCH("shape_name",'Mission Importer'!A861)</f>
        <v>#VALUE!</v>
      </c>
      <c r="E861" t="e">
        <f>IF(D861=43,'Mission Importer'!A861,0)</f>
        <v>#VALUE!</v>
      </c>
      <c r="G861" t="e">
        <f>SEARCH("shape_name",'Mission Importer'!A861)</f>
        <v>#VALUE!</v>
      </c>
      <c r="H861" t="e">
        <f>IF(G861=43,'Mission Importer'!A861,0)</f>
        <v>#VALUE!</v>
      </c>
      <c r="J861" t="e">
        <f>SEARCH("type",'Mission Importer'!A861)</f>
        <v>#VALUE!</v>
      </c>
      <c r="K861" t="e">
        <f>IF(J861=43,'Mission Importer'!A861,0)</f>
        <v>#VALUE!</v>
      </c>
      <c r="L861" t="e">
        <f>SEARCH("category",'Mission Importer'!A861)</f>
        <v>#VALUE!</v>
      </c>
      <c r="M861" t="e">
        <f>IF(L861=43,'Mission Importer'!A861,0)</f>
        <v>#VALUE!</v>
      </c>
    </row>
    <row r="862" spans="1:13" x14ac:dyDescent="0.3">
      <c r="A862" t="e">
        <f>SEARCH("livery",'Mission Importer'!A862)</f>
        <v>#VALUE!</v>
      </c>
      <c r="B862" t="e">
        <f>IF(A862=43,'Mission Importer'!A862,0)</f>
        <v>#VALUE!</v>
      </c>
      <c r="D862" t="e">
        <f>SEARCH("shape_name",'Mission Importer'!A862)</f>
        <v>#VALUE!</v>
      </c>
      <c r="E862" t="e">
        <f>IF(D862=43,'Mission Importer'!A862,0)</f>
        <v>#VALUE!</v>
      </c>
      <c r="G862" t="e">
        <f>SEARCH("shape_name",'Mission Importer'!A862)</f>
        <v>#VALUE!</v>
      </c>
      <c r="H862" t="e">
        <f>IF(G862=43,'Mission Importer'!A862,0)</f>
        <v>#VALUE!</v>
      </c>
      <c r="J862" t="e">
        <f>SEARCH("type",'Mission Importer'!A862)</f>
        <v>#VALUE!</v>
      </c>
      <c r="K862" t="e">
        <f>IF(J862=43,'Mission Importer'!A862,0)</f>
        <v>#VALUE!</v>
      </c>
      <c r="L862" t="e">
        <f>SEARCH("category",'Mission Importer'!A862)</f>
        <v>#VALUE!</v>
      </c>
      <c r="M862" t="e">
        <f>IF(L862=43,'Mission Importer'!A862,0)</f>
        <v>#VALUE!</v>
      </c>
    </row>
    <row r="863" spans="1:13" x14ac:dyDescent="0.3">
      <c r="A863" t="e">
        <f>SEARCH("livery",'Mission Importer'!A863)</f>
        <v>#VALUE!</v>
      </c>
      <c r="B863" t="e">
        <f>IF(A863=43,'Mission Importer'!A863,0)</f>
        <v>#VALUE!</v>
      </c>
      <c r="D863" t="e">
        <f>SEARCH("shape_name",'Mission Importer'!A863)</f>
        <v>#VALUE!</v>
      </c>
      <c r="E863" t="e">
        <f>IF(D863=43,'Mission Importer'!A863,0)</f>
        <v>#VALUE!</v>
      </c>
      <c r="G863" t="e">
        <f>SEARCH("shape_name",'Mission Importer'!A863)</f>
        <v>#VALUE!</v>
      </c>
      <c r="H863" t="e">
        <f>IF(G863=43,'Mission Importer'!A863,0)</f>
        <v>#VALUE!</v>
      </c>
      <c r="J863" t="e">
        <f>SEARCH("type",'Mission Importer'!A863)</f>
        <v>#VALUE!</v>
      </c>
      <c r="K863" t="e">
        <f>IF(J863=43,'Mission Importer'!A863,0)</f>
        <v>#VALUE!</v>
      </c>
      <c r="L863" t="e">
        <f>SEARCH("category",'Mission Importer'!A863)</f>
        <v>#VALUE!</v>
      </c>
      <c r="M863" t="e">
        <f>IF(L863=43,'Mission Importer'!A863,0)</f>
        <v>#VALUE!</v>
      </c>
    </row>
    <row r="864" spans="1:13" x14ac:dyDescent="0.3">
      <c r="A864" t="e">
        <f>SEARCH("livery",'Mission Importer'!A864)</f>
        <v>#VALUE!</v>
      </c>
      <c r="B864" t="e">
        <f>IF(A864=43,'Mission Importer'!A864,0)</f>
        <v>#VALUE!</v>
      </c>
      <c r="D864" t="e">
        <f>SEARCH("shape_name",'Mission Importer'!A864)</f>
        <v>#VALUE!</v>
      </c>
      <c r="E864" t="e">
        <f>IF(D864=43,'Mission Importer'!A864,0)</f>
        <v>#VALUE!</v>
      </c>
      <c r="G864" t="e">
        <f>SEARCH("shape_name",'Mission Importer'!A864)</f>
        <v>#VALUE!</v>
      </c>
      <c r="H864" t="e">
        <f>IF(G864=43,'Mission Importer'!A864,0)</f>
        <v>#VALUE!</v>
      </c>
      <c r="J864" t="e">
        <f>SEARCH("type",'Mission Importer'!A864)</f>
        <v>#VALUE!</v>
      </c>
      <c r="K864" t="e">
        <f>IF(J864=43,'Mission Importer'!A864,0)</f>
        <v>#VALUE!</v>
      </c>
      <c r="L864" t="e">
        <f>SEARCH("category",'Mission Importer'!A864)</f>
        <v>#VALUE!</v>
      </c>
      <c r="M864" t="e">
        <f>IF(L864=43,'Mission Importer'!A864,0)</f>
        <v>#VALUE!</v>
      </c>
    </row>
    <row r="865" spans="1:13" x14ac:dyDescent="0.3">
      <c r="A865" t="e">
        <f>SEARCH("livery",'Mission Importer'!A865)</f>
        <v>#VALUE!</v>
      </c>
      <c r="B865" t="e">
        <f>IF(A865=43,'Mission Importer'!A865,0)</f>
        <v>#VALUE!</v>
      </c>
      <c r="D865" t="e">
        <f>SEARCH("shape_name",'Mission Importer'!A865)</f>
        <v>#VALUE!</v>
      </c>
      <c r="E865" t="e">
        <f>IF(D865=43,'Mission Importer'!A865,0)</f>
        <v>#VALUE!</v>
      </c>
      <c r="G865" t="e">
        <f>SEARCH("shape_name",'Mission Importer'!A865)</f>
        <v>#VALUE!</v>
      </c>
      <c r="H865" t="e">
        <f>IF(G865=43,'Mission Importer'!A865,0)</f>
        <v>#VALUE!</v>
      </c>
      <c r="J865" t="e">
        <f>SEARCH("type",'Mission Importer'!A865)</f>
        <v>#VALUE!</v>
      </c>
      <c r="K865" t="e">
        <f>IF(J865=43,'Mission Importer'!A865,0)</f>
        <v>#VALUE!</v>
      </c>
      <c r="L865" t="e">
        <f>SEARCH("category",'Mission Importer'!A865)</f>
        <v>#VALUE!</v>
      </c>
      <c r="M865" t="e">
        <f>IF(L865=43,'Mission Importer'!A865,0)</f>
        <v>#VALUE!</v>
      </c>
    </row>
    <row r="866" spans="1:13" x14ac:dyDescent="0.3">
      <c r="A866" t="e">
        <f>SEARCH("livery",'Mission Importer'!A866)</f>
        <v>#VALUE!</v>
      </c>
      <c r="B866" t="e">
        <f>IF(A866=43,'Mission Importer'!A866,0)</f>
        <v>#VALUE!</v>
      </c>
      <c r="D866" t="e">
        <f>SEARCH("shape_name",'Mission Importer'!A866)</f>
        <v>#VALUE!</v>
      </c>
      <c r="E866" t="e">
        <f>IF(D866=43,'Mission Importer'!A866,0)</f>
        <v>#VALUE!</v>
      </c>
      <c r="G866" t="e">
        <f>SEARCH("shape_name",'Mission Importer'!A866)</f>
        <v>#VALUE!</v>
      </c>
      <c r="H866" t="e">
        <f>IF(G866=43,'Mission Importer'!A866,0)</f>
        <v>#VALUE!</v>
      </c>
      <c r="J866" t="e">
        <f>SEARCH("type",'Mission Importer'!A866)</f>
        <v>#VALUE!</v>
      </c>
      <c r="K866" t="e">
        <f>IF(J866=43,'Mission Importer'!A866,0)</f>
        <v>#VALUE!</v>
      </c>
      <c r="L866" t="e">
        <f>SEARCH("category",'Mission Importer'!A866)</f>
        <v>#VALUE!</v>
      </c>
      <c r="M866" t="e">
        <f>IF(L866=43,'Mission Importer'!A866,0)</f>
        <v>#VALUE!</v>
      </c>
    </row>
    <row r="867" spans="1:13" x14ac:dyDescent="0.3">
      <c r="A867" t="e">
        <f>SEARCH("livery",'Mission Importer'!A867)</f>
        <v>#VALUE!</v>
      </c>
      <c r="B867" t="e">
        <f>IF(A867=43,'Mission Importer'!A867,0)</f>
        <v>#VALUE!</v>
      </c>
      <c r="D867" t="e">
        <f>SEARCH("shape_name",'Mission Importer'!A867)</f>
        <v>#VALUE!</v>
      </c>
      <c r="E867" t="e">
        <f>IF(D867=43,'Mission Importer'!A867,0)</f>
        <v>#VALUE!</v>
      </c>
      <c r="G867" t="e">
        <f>SEARCH("shape_name",'Mission Importer'!A867)</f>
        <v>#VALUE!</v>
      </c>
      <c r="H867" t="e">
        <f>IF(G867=43,'Mission Importer'!A867,0)</f>
        <v>#VALUE!</v>
      </c>
      <c r="J867" t="e">
        <f>SEARCH("type",'Mission Importer'!A867)</f>
        <v>#VALUE!</v>
      </c>
      <c r="K867" t="e">
        <f>IF(J867=43,'Mission Importer'!A867,0)</f>
        <v>#VALUE!</v>
      </c>
      <c r="L867" t="e">
        <f>SEARCH("category",'Mission Importer'!A867)</f>
        <v>#VALUE!</v>
      </c>
      <c r="M867" t="e">
        <f>IF(L867=43,'Mission Importer'!A867,0)</f>
        <v>#VALUE!</v>
      </c>
    </row>
    <row r="868" spans="1:13" x14ac:dyDescent="0.3">
      <c r="A868" t="e">
        <f>SEARCH("livery",'Mission Importer'!A868)</f>
        <v>#VALUE!</v>
      </c>
      <c r="B868" t="e">
        <f>IF(A868=43,'Mission Importer'!A868,0)</f>
        <v>#VALUE!</v>
      </c>
      <c r="D868" t="e">
        <f>SEARCH("shape_name",'Mission Importer'!A868)</f>
        <v>#VALUE!</v>
      </c>
      <c r="E868" t="e">
        <f>IF(D868=43,'Mission Importer'!A868,0)</f>
        <v>#VALUE!</v>
      </c>
      <c r="G868" t="e">
        <f>SEARCH("shape_name",'Mission Importer'!A868)</f>
        <v>#VALUE!</v>
      </c>
      <c r="H868" t="e">
        <f>IF(G868=43,'Mission Importer'!A868,0)</f>
        <v>#VALUE!</v>
      </c>
      <c r="J868" t="e">
        <f>SEARCH("type",'Mission Importer'!A868)</f>
        <v>#VALUE!</v>
      </c>
      <c r="K868" t="e">
        <f>IF(J868=43,'Mission Importer'!A868,0)</f>
        <v>#VALUE!</v>
      </c>
      <c r="L868" t="e">
        <f>SEARCH("category",'Mission Importer'!A868)</f>
        <v>#VALUE!</v>
      </c>
      <c r="M868" t="e">
        <f>IF(L868=43,'Mission Importer'!A868,0)</f>
        <v>#VALUE!</v>
      </c>
    </row>
    <row r="869" spans="1:13" x14ac:dyDescent="0.3">
      <c r="A869" t="e">
        <f>SEARCH("livery",'Mission Importer'!A869)</f>
        <v>#VALUE!</v>
      </c>
      <c r="B869" t="e">
        <f>IF(A869=43,'Mission Importer'!A869,0)</f>
        <v>#VALUE!</v>
      </c>
      <c r="D869" t="e">
        <f>SEARCH("shape_name",'Mission Importer'!A869)</f>
        <v>#VALUE!</v>
      </c>
      <c r="E869" t="e">
        <f>IF(D869=43,'Mission Importer'!A869,0)</f>
        <v>#VALUE!</v>
      </c>
      <c r="G869" t="e">
        <f>SEARCH("shape_name",'Mission Importer'!A869)</f>
        <v>#VALUE!</v>
      </c>
      <c r="H869" t="e">
        <f>IF(G869=43,'Mission Importer'!A869,0)</f>
        <v>#VALUE!</v>
      </c>
      <c r="J869">
        <f>SEARCH("type",'Mission Importer'!A869)</f>
        <v>47</v>
      </c>
      <c r="K869">
        <f>IF(J869=43,'Mission Importer'!A869,0)</f>
        <v>0</v>
      </c>
      <c r="L869" t="e">
        <f>SEARCH("category",'Mission Importer'!A869)</f>
        <v>#VALUE!</v>
      </c>
      <c r="M869" t="e">
        <f>IF(L869=43,'Mission Importer'!A869,0)</f>
        <v>#VALUE!</v>
      </c>
    </row>
    <row r="870" spans="1:13" x14ac:dyDescent="0.3">
      <c r="A870" t="e">
        <f>SEARCH("livery",'Mission Importer'!A870)</f>
        <v>#VALUE!</v>
      </c>
      <c r="B870" t="e">
        <f>IF(A870=43,'Mission Importer'!A870,0)</f>
        <v>#VALUE!</v>
      </c>
      <c r="D870" t="e">
        <f>SEARCH("shape_name",'Mission Importer'!A870)</f>
        <v>#VALUE!</v>
      </c>
      <c r="E870" t="e">
        <f>IF(D870=43,'Mission Importer'!A870,0)</f>
        <v>#VALUE!</v>
      </c>
      <c r="G870" t="e">
        <f>SEARCH("shape_name",'Mission Importer'!A870)</f>
        <v>#VALUE!</v>
      </c>
      <c r="H870" t="e">
        <f>IF(G870=43,'Mission Importer'!A870,0)</f>
        <v>#VALUE!</v>
      </c>
      <c r="J870" t="e">
        <f>SEARCH("type",'Mission Importer'!A870)</f>
        <v>#VALUE!</v>
      </c>
      <c r="K870" t="e">
        <f>IF(J870=43,'Mission Importer'!A870,0)</f>
        <v>#VALUE!</v>
      </c>
      <c r="L870" t="e">
        <f>SEARCH("category",'Mission Importer'!A870)</f>
        <v>#VALUE!</v>
      </c>
      <c r="M870" t="e">
        <f>IF(L870=43,'Mission Importer'!A870,0)</f>
        <v>#VALUE!</v>
      </c>
    </row>
    <row r="871" spans="1:13" x14ac:dyDescent="0.3">
      <c r="A871" t="e">
        <f>SEARCH("livery",'Mission Importer'!A871)</f>
        <v>#VALUE!</v>
      </c>
      <c r="B871" t="e">
        <f>IF(A871=43,'Mission Importer'!A871,0)</f>
        <v>#VALUE!</v>
      </c>
      <c r="D871" t="e">
        <f>SEARCH("shape_name",'Mission Importer'!A871)</f>
        <v>#VALUE!</v>
      </c>
      <c r="E871" t="e">
        <f>IF(D871=43,'Mission Importer'!A871,0)</f>
        <v>#VALUE!</v>
      </c>
      <c r="G871" t="e">
        <f>SEARCH("shape_name",'Mission Importer'!A871)</f>
        <v>#VALUE!</v>
      </c>
      <c r="H871" t="e">
        <f>IF(G871=43,'Mission Importer'!A871,0)</f>
        <v>#VALUE!</v>
      </c>
      <c r="J871" t="e">
        <f>SEARCH("type",'Mission Importer'!A871)</f>
        <v>#VALUE!</v>
      </c>
      <c r="K871" t="e">
        <f>IF(J871=43,'Mission Importer'!A871,0)</f>
        <v>#VALUE!</v>
      </c>
      <c r="L871" t="e">
        <f>SEARCH("category",'Mission Importer'!A871)</f>
        <v>#VALUE!</v>
      </c>
      <c r="M871" t="e">
        <f>IF(L871=43,'Mission Importer'!A871,0)</f>
        <v>#VALUE!</v>
      </c>
    </row>
    <row r="872" spans="1:13" x14ac:dyDescent="0.3">
      <c r="A872" t="e">
        <f>SEARCH("livery",'Mission Importer'!A872)</f>
        <v>#VALUE!</v>
      </c>
      <c r="B872" t="e">
        <f>IF(A872=43,'Mission Importer'!A872,0)</f>
        <v>#VALUE!</v>
      </c>
      <c r="D872" t="e">
        <f>SEARCH("shape_name",'Mission Importer'!A872)</f>
        <v>#VALUE!</v>
      </c>
      <c r="E872" t="e">
        <f>IF(D872=43,'Mission Importer'!A872,0)</f>
        <v>#VALUE!</v>
      </c>
      <c r="G872" t="e">
        <f>SEARCH("shape_name",'Mission Importer'!A872)</f>
        <v>#VALUE!</v>
      </c>
      <c r="H872" t="e">
        <f>IF(G872=43,'Mission Importer'!A872,0)</f>
        <v>#VALUE!</v>
      </c>
      <c r="J872" t="e">
        <f>SEARCH("type",'Mission Importer'!A872)</f>
        <v>#VALUE!</v>
      </c>
      <c r="K872" t="e">
        <f>IF(J872=43,'Mission Importer'!A872,0)</f>
        <v>#VALUE!</v>
      </c>
      <c r="L872" t="e">
        <f>SEARCH("category",'Mission Importer'!A872)</f>
        <v>#VALUE!</v>
      </c>
      <c r="M872" t="e">
        <f>IF(L872=43,'Mission Importer'!A872,0)</f>
        <v>#VALUE!</v>
      </c>
    </row>
    <row r="873" spans="1:13" x14ac:dyDescent="0.3">
      <c r="A873" t="e">
        <f>SEARCH("livery",'Mission Importer'!A873)</f>
        <v>#VALUE!</v>
      </c>
      <c r="B873" t="e">
        <f>IF(A873=43,'Mission Importer'!A873,0)</f>
        <v>#VALUE!</v>
      </c>
      <c r="D873" t="e">
        <f>SEARCH("shape_name",'Mission Importer'!A873)</f>
        <v>#VALUE!</v>
      </c>
      <c r="E873" t="e">
        <f>IF(D873=43,'Mission Importer'!A873,0)</f>
        <v>#VALUE!</v>
      </c>
      <c r="G873" t="e">
        <f>SEARCH("shape_name",'Mission Importer'!A873)</f>
        <v>#VALUE!</v>
      </c>
      <c r="H873" t="e">
        <f>IF(G873=43,'Mission Importer'!A873,0)</f>
        <v>#VALUE!</v>
      </c>
      <c r="J873" t="e">
        <f>SEARCH("type",'Mission Importer'!A873)</f>
        <v>#VALUE!</v>
      </c>
      <c r="K873" t="e">
        <f>IF(J873=43,'Mission Importer'!A873,0)</f>
        <v>#VALUE!</v>
      </c>
      <c r="L873" t="e">
        <f>SEARCH("category",'Mission Importer'!A873)</f>
        <v>#VALUE!</v>
      </c>
      <c r="M873" t="e">
        <f>IF(L873=43,'Mission Importer'!A873,0)</f>
        <v>#VALUE!</v>
      </c>
    </row>
    <row r="874" spans="1:13" x14ac:dyDescent="0.3">
      <c r="A874" t="e">
        <f>SEARCH("livery",'Mission Importer'!A874)</f>
        <v>#VALUE!</v>
      </c>
      <c r="B874" t="e">
        <f>IF(A874=43,'Mission Importer'!A874,0)</f>
        <v>#VALUE!</v>
      </c>
      <c r="D874" t="e">
        <f>SEARCH("shape_name",'Mission Importer'!A874)</f>
        <v>#VALUE!</v>
      </c>
      <c r="E874" t="e">
        <f>IF(D874=43,'Mission Importer'!A874,0)</f>
        <v>#VALUE!</v>
      </c>
      <c r="G874" t="e">
        <f>SEARCH("shape_name",'Mission Importer'!A874)</f>
        <v>#VALUE!</v>
      </c>
      <c r="H874" t="e">
        <f>IF(G874=43,'Mission Importer'!A874,0)</f>
        <v>#VALUE!</v>
      </c>
      <c r="J874" t="e">
        <f>SEARCH("type",'Mission Importer'!A874)</f>
        <v>#VALUE!</v>
      </c>
      <c r="K874" t="e">
        <f>IF(J874=43,'Mission Importer'!A874,0)</f>
        <v>#VALUE!</v>
      </c>
      <c r="L874" t="e">
        <f>SEARCH("category",'Mission Importer'!A874)</f>
        <v>#VALUE!</v>
      </c>
      <c r="M874" t="e">
        <f>IF(L874=43,'Mission Importer'!A874,0)</f>
        <v>#VALUE!</v>
      </c>
    </row>
    <row r="875" spans="1:13" x14ac:dyDescent="0.3">
      <c r="A875" t="e">
        <f>SEARCH("livery",'Mission Importer'!A875)</f>
        <v>#VALUE!</v>
      </c>
      <c r="B875" t="e">
        <f>IF(A875=43,'Mission Importer'!A875,0)</f>
        <v>#VALUE!</v>
      </c>
      <c r="D875" t="e">
        <f>SEARCH("shape_name",'Mission Importer'!A875)</f>
        <v>#VALUE!</v>
      </c>
      <c r="E875" t="e">
        <f>IF(D875=43,'Mission Importer'!A875,0)</f>
        <v>#VALUE!</v>
      </c>
      <c r="G875" t="e">
        <f>SEARCH("shape_name",'Mission Importer'!A875)</f>
        <v>#VALUE!</v>
      </c>
      <c r="H875" t="e">
        <f>IF(G875=43,'Mission Importer'!A875,0)</f>
        <v>#VALUE!</v>
      </c>
      <c r="J875" t="e">
        <f>SEARCH("type",'Mission Importer'!A875)</f>
        <v>#VALUE!</v>
      </c>
      <c r="K875" t="e">
        <f>IF(J875=43,'Mission Importer'!A875,0)</f>
        <v>#VALUE!</v>
      </c>
      <c r="L875" t="e">
        <f>SEARCH("category",'Mission Importer'!A875)</f>
        <v>#VALUE!</v>
      </c>
      <c r="M875" t="e">
        <f>IF(L875=43,'Mission Importer'!A875,0)</f>
        <v>#VALUE!</v>
      </c>
    </row>
    <row r="876" spans="1:13" x14ac:dyDescent="0.3">
      <c r="A876" t="e">
        <f>SEARCH("livery",'Mission Importer'!A876)</f>
        <v>#VALUE!</v>
      </c>
      <c r="B876" t="e">
        <f>IF(A876=43,'Mission Importer'!A876,0)</f>
        <v>#VALUE!</v>
      </c>
      <c r="D876" t="e">
        <f>SEARCH("shape_name",'Mission Importer'!A876)</f>
        <v>#VALUE!</v>
      </c>
      <c r="E876" t="e">
        <f>IF(D876=43,'Mission Importer'!A876,0)</f>
        <v>#VALUE!</v>
      </c>
      <c r="G876" t="e">
        <f>SEARCH("shape_name",'Mission Importer'!A876)</f>
        <v>#VALUE!</v>
      </c>
      <c r="H876" t="e">
        <f>IF(G876=43,'Mission Importer'!A876,0)</f>
        <v>#VALUE!</v>
      </c>
      <c r="J876" t="e">
        <f>SEARCH("type",'Mission Importer'!A876)</f>
        <v>#VALUE!</v>
      </c>
      <c r="K876" t="e">
        <f>IF(J876=43,'Mission Importer'!A876,0)</f>
        <v>#VALUE!</v>
      </c>
      <c r="L876" t="e">
        <f>SEARCH("category",'Mission Importer'!A876)</f>
        <v>#VALUE!</v>
      </c>
      <c r="M876" t="e">
        <f>IF(L876=43,'Mission Importer'!A876,0)</f>
        <v>#VALUE!</v>
      </c>
    </row>
    <row r="877" spans="1:13" x14ac:dyDescent="0.3">
      <c r="A877" t="e">
        <f>SEARCH("livery",'Mission Importer'!A877)</f>
        <v>#VALUE!</v>
      </c>
      <c r="B877" t="e">
        <f>IF(A877=43,'Mission Importer'!A877,0)</f>
        <v>#VALUE!</v>
      </c>
      <c r="D877" t="e">
        <f>SEARCH("shape_name",'Mission Importer'!A877)</f>
        <v>#VALUE!</v>
      </c>
      <c r="E877" t="e">
        <f>IF(D877=43,'Mission Importer'!A877,0)</f>
        <v>#VALUE!</v>
      </c>
      <c r="G877" t="e">
        <f>SEARCH("shape_name",'Mission Importer'!A877)</f>
        <v>#VALUE!</v>
      </c>
      <c r="H877" t="e">
        <f>IF(G877=43,'Mission Importer'!A877,0)</f>
        <v>#VALUE!</v>
      </c>
      <c r="J877" t="e">
        <f>SEARCH("type",'Mission Importer'!A877)</f>
        <v>#VALUE!</v>
      </c>
      <c r="K877" t="e">
        <f>IF(J877=43,'Mission Importer'!A877,0)</f>
        <v>#VALUE!</v>
      </c>
      <c r="L877" t="e">
        <f>SEARCH("category",'Mission Importer'!A877)</f>
        <v>#VALUE!</v>
      </c>
      <c r="M877" t="e">
        <f>IF(L877=43,'Mission Importer'!A877,0)</f>
        <v>#VALUE!</v>
      </c>
    </row>
    <row r="878" spans="1:13" x14ac:dyDescent="0.3">
      <c r="A878" t="e">
        <f>SEARCH("livery",'Mission Importer'!A878)</f>
        <v>#VALUE!</v>
      </c>
      <c r="B878" t="e">
        <f>IF(A878=43,'Mission Importer'!A878,0)</f>
        <v>#VALUE!</v>
      </c>
      <c r="D878" t="e">
        <f>SEARCH("shape_name",'Mission Importer'!A878)</f>
        <v>#VALUE!</v>
      </c>
      <c r="E878" t="e">
        <f>IF(D878=43,'Mission Importer'!A878,0)</f>
        <v>#VALUE!</v>
      </c>
      <c r="G878" t="e">
        <f>SEARCH("shape_name",'Mission Importer'!A878)</f>
        <v>#VALUE!</v>
      </c>
      <c r="H878" t="e">
        <f>IF(G878=43,'Mission Importer'!A878,0)</f>
        <v>#VALUE!</v>
      </c>
      <c r="J878" t="e">
        <f>SEARCH("type",'Mission Importer'!A878)</f>
        <v>#VALUE!</v>
      </c>
      <c r="K878" t="e">
        <f>IF(J878=43,'Mission Importer'!A878,0)</f>
        <v>#VALUE!</v>
      </c>
      <c r="L878" t="e">
        <f>SEARCH("category",'Mission Importer'!A878)</f>
        <v>#VALUE!</v>
      </c>
      <c r="M878" t="e">
        <f>IF(L878=43,'Mission Importer'!A878,0)</f>
        <v>#VALUE!</v>
      </c>
    </row>
    <row r="879" spans="1:13" x14ac:dyDescent="0.3">
      <c r="A879" t="e">
        <f>SEARCH("livery",'Mission Importer'!A879)</f>
        <v>#VALUE!</v>
      </c>
      <c r="B879" t="e">
        <f>IF(A879=43,'Mission Importer'!A879,0)</f>
        <v>#VALUE!</v>
      </c>
      <c r="D879" t="e">
        <f>SEARCH("shape_name",'Mission Importer'!A879)</f>
        <v>#VALUE!</v>
      </c>
      <c r="E879" t="e">
        <f>IF(D879=43,'Mission Importer'!A879,0)</f>
        <v>#VALUE!</v>
      </c>
      <c r="G879" t="e">
        <f>SEARCH("shape_name",'Mission Importer'!A879)</f>
        <v>#VALUE!</v>
      </c>
      <c r="H879" t="e">
        <f>IF(G879=43,'Mission Importer'!A879,0)</f>
        <v>#VALUE!</v>
      </c>
      <c r="J879" t="e">
        <f>SEARCH("type",'Mission Importer'!A879)</f>
        <v>#VALUE!</v>
      </c>
      <c r="K879" t="e">
        <f>IF(J879=43,'Mission Importer'!A879,0)</f>
        <v>#VALUE!</v>
      </c>
      <c r="L879" t="e">
        <f>SEARCH("category",'Mission Importer'!A879)</f>
        <v>#VALUE!</v>
      </c>
      <c r="M879" t="e">
        <f>IF(L879=43,'Mission Importer'!A879,0)</f>
        <v>#VALUE!</v>
      </c>
    </row>
    <row r="880" spans="1:13" x14ac:dyDescent="0.3">
      <c r="A880" t="e">
        <f>SEARCH("livery",'Mission Importer'!A880)</f>
        <v>#VALUE!</v>
      </c>
      <c r="B880" t="e">
        <f>IF(A880=43,'Mission Importer'!A880,0)</f>
        <v>#VALUE!</v>
      </c>
      <c r="D880" t="e">
        <f>SEARCH("shape_name",'Mission Importer'!A880)</f>
        <v>#VALUE!</v>
      </c>
      <c r="E880" t="e">
        <f>IF(D880=43,'Mission Importer'!A880,0)</f>
        <v>#VALUE!</v>
      </c>
      <c r="G880" t="e">
        <f>SEARCH("shape_name",'Mission Importer'!A880)</f>
        <v>#VALUE!</v>
      </c>
      <c r="H880" t="e">
        <f>IF(G880=43,'Mission Importer'!A880,0)</f>
        <v>#VALUE!</v>
      </c>
      <c r="J880" t="e">
        <f>SEARCH("type",'Mission Importer'!A880)</f>
        <v>#VALUE!</v>
      </c>
      <c r="K880" t="e">
        <f>IF(J880=43,'Mission Importer'!A880,0)</f>
        <v>#VALUE!</v>
      </c>
      <c r="L880" t="e">
        <f>SEARCH("category",'Mission Importer'!A880)</f>
        <v>#VALUE!</v>
      </c>
      <c r="M880" t="e">
        <f>IF(L880=43,'Mission Importer'!A880,0)</f>
        <v>#VALUE!</v>
      </c>
    </row>
    <row r="881" spans="1:13" x14ac:dyDescent="0.3">
      <c r="A881" t="e">
        <f>SEARCH("livery",'Mission Importer'!A881)</f>
        <v>#VALUE!</v>
      </c>
      <c r="B881" t="e">
        <f>IF(A881=43,'Mission Importer'!A881,0)</f>
        <v>#VALUE!</v>
      </c>
      <c r="D881" t="e">
        <f>SEARCH("shape_name",'Mission Importer'!A881)</f>
        <v>#VALUE!</v>
      </c>
      <c r="E881" t="e">
        <f>IF(D881=43,'Mission Importer'!A881,0)</f>
        <v>#VALUE!</v>
      </c>
      <c r="G881" t="e">
        <f>SEARCH("shape_name",'Mission Importer'!A881)</f>
        <v>#VALUE!</v>
      </c>
      <c r="H881" t="e">
        <f>IF(G881=43,'Mission Importer'!A881,0)</f>
        <v>#VALUE!</v>
      </c>
      <c r="J881" t="e">
        <f>SEARCH("type",'Mission Importer'!A881)</f>
        <v>#VALUE!</v>
      </c>
      <c r="K881" t="e">
        <f>IF(J881=43,'Mission Importer'!A881,0)</f>
        <v>#VALUE!</v>
      </c>
      <c r="L881" t="e">
        <f>SEARCH("category",'Mission Importer'!A881)</f>
        <v>#VALUE!</v>
      </c>
      <c r="M881" t="e">
        <f>IF(L881=43,'Mission Importer'!A881,0)</f>
        <v>#VALUE!</v>
      </c>
    </row>
    <row r="882" spans="1:13" x14ac:dyDescent="0.3">
      <c r="A882" t="e">
        <f>SEARCH("livery",'Mission Importer'!A882)</f>
        <v>#VALUE!</v>
      </c>
      <c r="B882" t="e">
        <f>IF(A882=43,'Mission Importer'!A882,0)</f>
        <v>#VALUE!</v>
      </c>
      <c r="D882" t="e">
        <f>SEARCH("shape_name",'Mission Importer'!A882)</f>
        <v>#VALUE!</v>
      </c>
      <c r="E882" t="e">
        <f>IF(D882=43,'Mission Importer'!A882,0)</f>
        <v>#VALUE!</v>
      </c>
      <c r="G882" t="e">
        <f>SEARCH("shape_name",'Mission Importer'!A882)</f>
        <v>#VALUE!</v>
      </c>
      <c r="H882" t="e">
        <f>IF(G882=43,'Mission Importer'!A882,0)</f>
        <v>#VALUE!</v>
      </c>
      <c r="J882" t="e">
        <f>SEARCH("type",'Mission Importer'!A882)</f>
        <v>#VALUE!</v>
      </c>
      <c r="K882" t="e">
        <f>IF(J882=43,'Mission Importer'!A882,0)</f>
        <v>#VALUE!</v>
      </c>
      <c r="L882" t="e">
        <f>SEARCH("category",'Mission Importer'!A882)</f>
        <v>#VALUE!</v>
      </c>
      <c r="M882" t="e">
        <f>IF(L882=43,'Mission Importer'!A882,0)</f>
        <v>#VALUE!</v>
      </c>
    </row>
    <row r="883" spans="1:13" x14ac:dyDescent="0.3">
      <c r="A883" t="e">
        <f>SEARCH("livery",'Mission Importer'!A883)</f>
        <v>#VALUE!</v>
      </c>
      <c r="B883" t="e">
        <f>IF(A883=43,'Mission Importer'!A883,0)</f>
        <v>#VALUE!</v>
      </c>
      <c r="D883" t="e">
        <f>SEARCH("shape_name",'Mission Importer'!A883)</f>
        <v>#VALUE!</v>
      </c>
      <c r="E883" t="e">
        <f>IF(D883=43,'Mission Importer'!A883,0)</f>
        <v>#VALUE!</v>
      </c>
      <c r="G883" t="e">
        <f>SEARCH("shape_name",'Mission Importer'!A883)</f>
        <v>#VALUE!</v>
      </c>
      <c r="H883" t="e">
        <f>IF(G883=43,'Mission Importer'!A883,0)</f>
        <v>#VALUE!</v>
      </c>
      <c r="J883" t="e">
        <f>SEARCH("type",'Mission Importer'!A883)</f>
        <v>#VALUE!</v>
      </c>
      <c r="K883" t="e">
        <f>IF(J883=43,'Mission Importer'!A883,0)</f>
        <v>#VALUE!</v>
      </c>
      <c r="L883" t="e">
        <f>SEARCH("category",'Mission Importer'!A883)</f>
        <v>#VALUE!</v>
      </c>
      <c r="M883" t="e">
        <f>IF(L883=43,'Mission Importer'!A883,0)</f>
        <v>#VALUE!</v>
      </c>
    </row>
    <row r="884" spans="1:13" x14ac:dyDescent="0.3">
      <c r="A884">
        <f>SEARCH("livery",'Mission Importer'!A884)</f>
        <v>43</v>
      </c>
      <c r="B884" t="str">
        <f>IF(A884=43,'Mission Importer'!A884,0)</f>
        <v xml:space="preserve">                                        ["livery_id"] = "winter",</v>
      </c>
      <c r="D884" t="e">
        <f>SEARCH("shape_name",'Mission Importer'!A884)</f>
        <v>#VALUE!</v>
      </c>
      <c r="E884" t="e">
        <f>IF(D884=43,'Mission Importer'!A884,0)</f>
        <v>#VALUE!</v>
      </c>
      <c r="G884" t="e">
        <f>SEARCH("shape_name",'Mission Importer'!A884)</f>
        <v>#VALUE!</v>
      </c>
      <c r="H884" t="e">
        <f>IF(G884=43,'Mission Importer'!A884,0)</f>
        <v>#VALUE!</v>
      </c>
      <c r="J884" t="e">
        <f>SEARCH("type",'Mission Importer'!A884)</f>
        <v>#VALUE!</v>
      </c>
      <c r="K884" t="e">
        <f>IF(J884=43,'Mission Importer'!A884,0)</f>
        <v>#VALUE!</v>
      </c>
      <c r="L884" t="e">
        <f>SEARCH("category",'Mission Importer'!A884)</f>
        <v>#VALUE!</v>
      </c>
      <c r="M884" t="e">
        <f>IF(L884=43,'Mission Importer'!A884,0)</f>
        <v>#VALUE!</v>
      </c>
    </row>
    <row r="885" spans="1:13" x14ac:dyDescent="0.3">
      <c r="A885" t="e">
        <f>SEARCH("livery",'Mission Importer'!A885)</f>
        <v>#VALUE!</v>
      </c>
      <c r="B885" t="e">
        <f>IF(A885=43,'Mission Importer'!A885,0)</f>
        <v>#VALUE!</v>
      </c>
      <c r="D885" t="e">
        <f>SEARCH("shape_name",'Mission Importer'!A885)</f>
        <v>#VALUE!</v>
      </c>
      <c r="E885" t="e">
        <f>IF(D885=43,'Mission Importer'!A885,0)</f>
        <v>#VALUE!</v>
      </c>
      <c r="G885" t="e">
        <f>SEARCH("shape_name",'Mission Importer'!A885)</f>
        <v>#VALUE!</v>
      </c>
      <c r="H885" t="e">
        <f>IF(G885=43,'Mission Importer'!A885,0)</f>
        <v>#VALUE!</v>
      </c>
      <c r="J885" t="e">
        <f>SEARCH("type",'Mission Importer'!A885)</f>
        <v>#VALUE!</v>
      </c>
      <c r="K885" t="e">
        <f>IF(J885=43,'Mission Importer'!A885,0)</f>
        <v>#VALUE!</v>
      </c>
      <c r="L885">
        <f>SEARCH("category",'Mission Importer'!A885)</f>
        <v>43</v>
      </c>
      <c r="M885" t="str">
        <f>IF(L885=43,'Mission Importer'!A885,0)</f>
        <v xml:space="preserve">                                        ["category"] = "Air Defence",</v>
      </c>
    </row>
    <row r="886" spans="1:13" x14ac:dyDescent="0.3">
      <c r="A886" t="e">
        <f>SEARCH("livery",'Mission Importer'!A886)</f>
        <v>#VALUE!</v>
      </c>
      <c r="B886" t="e">
        <f>IF(A886=43,'Mission Importer'!A886,0)</f>
        <v>#VALUE!</v>
      </c>
      <c r="D886" t="e">
        <f>SEARCH("shape_name",'Mission Importer'!A886)</f>
        <v>#VALUE!</v>
      </c>
      <c r="E886" t="e">
        <f>IF(D886=43,'Mission Importer'!A886,0)</f>
        <v>#VALUE!</v>
      </c>
      <c r="G886" t="e">
        <f>SEARCH("shape_name",'Mission Importer'!A886)</f>
        <v>#VALUE!</v>
      </c>
      <c r="H886" t="e">
        <f>IF(G886=43,'Mission Importer'!A886,0)</f>
        <v>#VALUE!</v>
      </c>
      <c r="J886">
        <f>SEARCH("type",'Mission Importer'!A886)</f>
        <v>43</v>
      </c>
      <c r="K886" t="str">
        <f>IF(J886=43,'Mission Importer'!A886,0)</f>
        <v xml:space="preserve">                                        ["type"] = "NASAMS_Command_Post",</v>
      </c>
      <c r="L886" t="e">
        <f>SEARCH("category",'Mission Importer'!A886)</f>
        <v>#VALUE!</v>
      </c>
      <c r="M886" t="e">
        <f>IF(L886=43,'Mission Importer'!A886,0)</f>
        <v>#VALUE!</v>
      </c>
    </row>
    <row r="887" spans="1:13" x14ac:dyDescent="0.3">
      <c r="A887" t="e">
        <f>SEARCH("livery",'Mission Importer'!A887)</f>
        <v>#VALUE!</v>
      </c>
      <c r="B887" t="e">
        <f>IF(A887=43,'Mission Importer'!A887,0)</f>
        <v>#VALUE!</v>
      </c>
      <c r="D887" t="e">
        <f>SEARCH("shape_name",'Mission Importer'!A887)</f>
        <v>#VALUE!</v>
      </c>
      <c r="E887" t="e">
        <f>IF(D887=43,'Mission Importer'!A887,0)</f>
        <v>#VALUE!</v>
      </c>
      <c r="G887" t="e">
        <f>SEARCH("shape_name",'Mission Importer'!A887)</f>
        <v>#VALUE!</v>
      </c>
      <c r="H887" t="e">
        <f>IF(G887=43,'Mission Importer'!A887,0)</f>
        <v>#VALUE!</v>
      </c>
      <c r="J887" t="e">
        <f>SEARCH("type",'Mission Importer'!A887)</f>
        <v>#VALUE!</v>
      </c>
      <c r="K887" t="e">
        <f>IF(J887=43,'Mission Importer'!A887,0)</f>
        <v>#VALUE!</v>
      </c>
      <c r="L887" t="e">
        <f>SEARCH("category",'Mission Importer'!A887)</f>
        <v>#VALUE!</v>
      </c>
      <c r="M887" t="e">
        <f>IF(L887=43,'Mission Importer'!A887,0)</f>
        <v>#VALUE!</v>
      </c>
    </row>
    <row r="888" spans="1:13" x14ac:dyDescent="0.3">
      <c r="A888" t="e">
        <f>SEARCH("livery",'Mission Importer'!A888)</f>
        <v>#VALUE!</v>
      </c>
      <c r="B888" t="e">
        <f>IF(A888=43,'Mission Importer'!A888,0)</f>
        <v>#VALUE!</v>
      </c>
      <c r="D888" t="e">
        <f>SEARCH("shape_name",'Mission Importer'!A888)</f>
        <v>#VALUE!</v>
      </c>
      <c r="E888" t="e">
        <f>IF(D888=43,'Mission Importer'!A888,0)</f>
        <v>#VALUE!</v>
      </c>
      <c r="G888" t="e">
        <f>SEARCH("shape_name",'Mission Importer'!A888)</f>
        <v>#VALUE!</v>
      </c>
      <c r="H888" t="e">
        <f>IF(G888=43,'Mission Importer'!A888,0)</f>
        <v>#VALUE!</v>
      </c>
      <c r="J888" t="e">
        <f>SEARCH("type",'Mission Importer'!A888)</f>
        <v>#VALUE!</v>
      </c>
      <c r="K888" t="e">
        <f>IF(J888=43,'Mission Importer'!A888,0)</f>
        <v>#VALUE!</v>
      </c>
      <c r="L888" t="e">
        <f>SEARCH("category",'Mission Importer'!A888)</f>
        <v>#VALUE!</v>
      </c>
      <c r="M888" t="e">
        <f>IF(L888=43,'Mission Importer'!A888,0)</f>
        <v>#VALUE!</v>
      </c>
    </row>
    <row r="889" spans="1:13" x14ac:dyDescent="0.3">
      <c r="A889" t="e">
        <f>SEARCH("livery",'Mission Importer'!A889)</f>
        <v>#VALUE!</v>
      </c>
      <c r="B889" t="e">
        <f>IF(A889=43,'Mission Importer'!A889,0)</f>
        <v>#VALUE!</v>
      </c>
      <c r="D889" t="e">
        <f>SEARCH("shape_name",'Mission Importer'!A889)</f>
        <v>#VALUE!</v>
      </c>
      <c r="E889" t="e">
        <f>IF(D889=43,'Mission Importer'!A889,0)</f>
        <v>#VALUE!</v>
      </c>
      <c r="G889" t="e">
        <f>SEARCH("shape_name",'Mission Importer'!A889)</f>
        <v>#VALUE!</v>
      </c>
      <c r="H889" t="e">
        <f>IF(G889=43,'Mission Importer'!A889,0)</f>
        <v>#VALUE!</v>
      </c>
      <c r="J889" t="e">
        <f>SEARCH("type",'Mission Importer'!A889)</f>
        <v>#VALUE!</v>
      </c>
      <c r="K889" t="e">
        <f>IF(J889=43,'Mission Importer'!A889,0)</f>
        <v>#VALUE!</v>
      </c>
      <c r="L889" t="e">
        <f>SEARCH("category",'Mission Importer'!A889)</f>
        <v>#VALUE!</v>
      </c>
      <c r="M889" t="e">
        <f>IF(L889=43,'Mission Importer'!A889,0)</f>
        <v>#VALUE!</v>
      </c>
    </row>
    <row r="890" spans="1:13" x14ac:dyDescent="0.3">
      <c r="A890" t="e">
        <f>SEARCH("livery",'Mission Importer'!A890)</f>
        <v>#VALUE!</v>
      </c>
      <c r="B890" t="e">
        <f>IF(A890=43,'Mission Importer'!A890,0)</f>
        <v>#VALUE!</v>
      </c>
      <c r="D890" t="e">
        <f>SEARCH("shape_name",'Mission Importer'!A890)</f>
        <v>#VALUE!</v>
      </c>
      <c r="E890" t="e">
        <f>IF(D890=43,'Mission Importer'!A890,0)</f>
        <v>#VALUE!</v>
      </c>
      <c r="G890" t="e">
        <f>SEARCH("shape_name",'Mission Importer'!A890)</f>
        <v>#VALUE!</v>
      </c>
      <c r="H890" t="e">
        <f>IF(G890=43,'Mission Importer'!A890,0)</f>
        <v>#VALUE!</v>
      </c>
      <c r="J890" t="e">
        <f>SEARCH("type",'Mission Importer'!A890)</f>
        <v>#VALUE!</v>
      </c>
      <c r="K890" t="e">
        <f>IF(J890=43,'Mission Importer'!A890,0)</f>
        <v>#VALUE!</v>
      </c>
      <c r="L890" t="e">
        <f>SEARCH("category",'Mission Importer'!A890)</f>
        <v>#VALUE!</v>
      </c>
      <c r="M890" t="e">
        <f>IF(L890=43,'Mission Importer'!A890,0)</f>
        <v>#VALUE!</v>
      </c>
    </row>
    <row r="891" spans="1:13" x14ac:dyDescent="0.3">
      <c r="A891" t="e">
        <f>SEARCH("livery",'Mission Importer'!A891)</f>
        <v>#VALUE!</v>
      </c>
      <c r="B891" t="e">
        <f>IF(A891=43,'Mission Importer'!A891,0)</f>
        <v>#VALUE!</v>
      </c>
      <c r="D891" t="e">
        <f>SEARCH("shape_name",'Mission Importer'!A891)</f>
        <v>#VALUE!</v>
      </c>
      <c r="E891" t="e">
        <f>IF(D891=43,'Mission Importer'!A891,0)</f>
        <v>#VALUE!</v>
      </c>
      <c r="G891" t="e">
        <f>SEARCH("shape_name",'Mission Importer'!A891)</f>
        <v>#VALUE!</v>
      </c>
      <c r="H891" t="e">
        <f>IF(G891=43,'Mission Importer'!A891,0)</f>
        <v>#VALUE!</v>
      </c>
      <c r="J891" t="e">
        <f>SEARCH("type",'Mission Importer'!A891)</f>
        <v>#VALUE!</v>
      </c>
      <c r="K891" t="e">
        <f>IF(J891=43,'Mission Importer'!A891,0)</f>
        <v>#VALUE!</v>
      </c>
      <c r="L891" t="e">
        <f>SEARCH("category",'Mission Importer'!A891)</f>
        <v>#VALUE!</v>
      </c>
      <c r="M891" t="e">
        <f>IF(L891=43,'Mission Importer'!A891,0)</f>
        <v>#VALUE!</v>
      </c>
    </row>
    <row r="892" spans="1:13" x14ac:dyDescent="0.3">
      <c r="A892" t="e">
        <f>SEARCH("livery",'Mission Importer'!A892)</f>
        <v>#VALUE!</v>
      </c>
      <c r="B892" t="e">
        <f>IF(A892=43,'Mission Importer'!A892,0)</f>
        <v>#VALUE!</v>
      </c>
      <c r="D892" t="e">
        <f>SEARCH("shape_name",'Mission Importer'!A892)</f>
        <v>#VALUE!</v>
      </c>
      <c r="E892" t="e">
        <f>IF(D892=43,'Mission Importer'!A892,0)</f>
        <v>#VALUE!</v>
      </c>
      <c r="G892" t="e">
        <f>SEARCH("shape_name",'Mission Importer'!A892)</f>
        <v>#VALUE!</v>
      </c>
      <c r="H892" t="e">
        <f>IF(G892=43,'Mission Importer'!A892,0)</f>
        <v>#VALUE!</v>
      </c>
      <c r="J892" t="e">
        <f>SEARCH("type",'Mission Importer'!A892)</f>
        <v>#VALUE!</v>
      </c>
      <c r="K892" t="e">
        <f>IF(J892=43,'Mission Importer'!A892,0)</f>
        <v>#VALUE!</v>
      </c>
      <c r="L892" t="e">
        <f>SEARCH("category",'Mission Importer'!A892)</f>
        <v>#VALUE!</v>
      </c>
      <c r="M892" t="e">
        <f>IF(L892=43,'Mission Importer'!A892,0)</f>
        <v>#VALUE!</v>
      </c>
    </row>
    <row r="893" spans="1:13" x14ac:dyDescent="0.3">
      <c r="A893" t="e">
        <f>SEARCH("livery",'Mission Importer'!A893)</f>
        <v>#VALUE!</v>
      </c>
      <c r="B893" t="e">
        <f>IF(A893=43,'Mission Importer'!A893,0)</f>
        <v>#VALUE!</v>
      </c>
      <c r="D893" t="e">
        <f>SEARCH("shape_name",'Mission Importer'!A893)</f>
        <v>#VALUE!</v>
      </c>
      <c r="E893" t="e">
        <f>IF(D893=43,'Mission Importer'!A893,0)</f>
        <v>#VALUE!</v>
      </c>
      <c r="G893" t="e">
        <f>SEARCH("shape_name",'Mission Importer'!A893)</f>
        <v>#VALUE!</v>
      </c>
      <c r="H893" t="e">
        <f>IF(G893=43,'Mission Importer'!A893,0)</f>
        <v>#VALUE!</v>
      </c>
      <c r="J893" t="e">
        <f>SEARCH("type",'Mission Importer'!A893)</f>
        <v>#VALUE!</v>
      </c>
      <c r="K893" t="e">
        <f>IF(J893=43,'Mission Importer'!A893,0)</f>
        <v>#VALUE!</v>
      </c>
      <c r="L893" t="e">
        <f>SEARCH("category",'Mission Importer'!A893)</f>
        <v>#VALUE!</v>
      </c>
      <c r="M893" t="e">
        <f>IF(L893=43,'Mission Importer'!A893,0)</f>
        <v>#VALUE!</v>
      </c>
    </row>
    <row r="894" spans="1:13" x14ac:dyDescent="0.3">
      <c r="A894" t="e">
        <f>SEARCH("livery",'Mission Importer'!A894)</f>
        <v>#VALUE!</v>
      </c>
      <c r="B894" t="e">
        <f>IF(A894=43,'Mission Importer'!A894,0)</f>
        <v>#VALUE!</v>
      </c>
      <c r="D894" t="e">
        <f>SEARCH("shape_name",'Mission Importer'!A894)</f>
        <v>#VALUE!</v>
      </c>
      <c r="E894" t="e">
        <f>IF(D894=43,'Mission Importer'!A894,0)</f>
        <v>#VALUE!</v>
      </c>
      <c r="G894" t="e">
        <f>SEARCH("shape_name",'Mission Importer'!A894)</f>
        <v>#VALUE!</v>
      </c>
      <c r="H894" t="e">
        <f>IF(G894=43,'Mission Importer'!A894,0)</f>
        <v>#VALUE!</v>
      </c>
      <c r="J894" t="e">
        <f>SEARCH("type",'Mission Importer'!A894)</f>
        <v>#VALUE!</v>
      </c>
      <c r="K894" t="e">
        <f>IF(J894=43,'Mission Importer'!A894,0)</f>
        <v>#VALUE!</v>
      </c>
      <c r="L894" t="e">
        <f>SEARCH("category",'Mission Importer'!A894)</f>
        <v>#VALUE!</v>
      </c>
      <c r="M894" t="e">
        <f>IF(L894=43,'Mission Importer'!A894,0)</f>
        <v>#VALUE!</v>
      </c>
    </row>
    <row r="895" spans="1:13" x14ac:dyDescent="0.3">
      <c r="A895" t="e">
        <f>SEARCH("livery",'Mission Importer'!A895)</f>
        <v>#VALUE!</v>
      </c>
      <c r="B895" t="e">
        <f>IF(A895=43,'Mission Importer'!A895,0)</f>
        <v>#VALUE!</v>
      </c>
      <c r="D895" t="e">
        <f>SEARCH("shape_name",'Mission Importer'!A895)</f>
        <v>#VALUE!</v>
      </c>
      <c r="E895" t="e">
        <f>IF(D895=43,'Mission Importer'!A895,0)</f>
        <v>#VALUE!</v>
      </c>
      <c r="G895" t="e">
        <f>SEARCH("shape_name",'Mission Importer'!A895)</f>
        <v>#VALUE!</v>
      </c>
      <c r="H895" t="e">
        <f>IF(G895=43,'Mission Importer'!A895,0)</f>
        <v>#VALUE!</v>
      </c>
      <c r="J895" t="e">
        <f>SEARCH("type",'Mission Importer'!A895)</f>
        <v>#VALUE!</v>
      </c>
      <c r="K895" t="e">
        <f>IF(J895=43,'Mission Importer'!A895,0)</f>
        <v>#VALUE!</v>
      </c>
      <c r="L895" t="e">
        <f>SEARCH("category",'Mission Importer'!A895)</f>
        <v>#VALUE!</v>
      </c>
      <c r="M895" t="e">
        <f>IF(L895=43,'Mission Importer'!A895,0)</f>
        <v>#VALUE!</v>
      </c>
    </row>
    <row r="896" spans="1:13" x14ac:dyDescent="0.3">
      <c r="A896" t="e">
        <f>SEARCH("livery",'Mission Importer'!A896)</f>
        <v>#VALUE!</v>
      </c>
      <c r="B896" t="e">
        <f>IF(A896=43,'Mission Importer'!A896,0)</f>
        <v>#VALUE!</v>
      </c>
      <c r="D896" t="e">
        <f>SEARCH("shape_name",'Mission Importer'!A896)</f>
        <v>#VALUE!</v>
      </c>
      <c r="E896" t="e">
        <f>IF(D896=43,'Mission Importer'!A896,0)</f>
        <v>#VALUE!</v>
      </c>
      <c r="G896" t="e">
        <f>SEARCH("shape_name",'Mission Importer'!A896)</f>
        <v>#VALUE!</v>
      </c>
      <c r="H896" t="e">
        <f>IF(G896=43,'Mission Importer'!A896,0)</f>
        <v>#VALUE!</v>
      </c>
      <c r="J896" t="e">
        <f>SEARCH("type",'Mission Importer'!A896)</f>
        <v>#VALUE!</v>
      </c>
      <c r="K896" t="e">
        <f>IF(J896=43,'Mission Importer'!A896,0)</f>
        <v>#VALUE!</v>
      </c>
      <c r="L896" t="e">
        <f>SEARCH("category",'Mission Importer'!A896)</f>
        <v>#VALUE!</v>
      </c>
      <c r="M896" t="e">
        <f>IF(L896=43,'Mission Importer'!A896,0)</f>
        <v>#VALUE!</v>
      </c>
    </row>
    <row r="897" spans="1:13" x14ac:dyDescent="0.3">
      <c r="A897" t="e">
        <f>SEARCH("livery",'Mission Importer'!A897)</f>
        <v>#VALUE!</v>
      </c>
      <c r="B897" t="e">
        <f>IF(A897=43,'Mission Importer'!A897,0)</f>
        <v>#VALUE!</v>
      </c>
      <c r="D897" t="e">
        <f>SEARCH("shape_name",'Mission Importer'!A897)</f>
        <v>#VALUE!</v>
      </c>
      <c r="E897" t="e">
        <f>IF(D897=43,'Mission Importer'!A897,0)</f>
        <v>#VALUE!</v>
      </c>
      <c r="G897" t="e">
        <f>SEARCH("shape_name",'Mission Importer'!A897)</f>
        <v>#VALUE!</v>
      </c>
      <c r="H897" t="e">
        <f>IF(G897=43,'Mission Importer'!A897,0)</f>
        <v>#VALUE!</v>
      </c>
      <c r="J897" t="e">
        <f>SEARCH("type",'Mission Importer'!A897)</f>
        <v>#VALUE!</v>
      </c>
      <c r="K897" t="e">
        <f>IF(J897=43,'Mission Importer'!A897,0)</f>
        <v>#VALUE!</v>
      </c>
      <c r="L897" t="e">
        <f>SEARCH("category",'Mission Importer'!A897)</f>
        <v>#VALUE!</v>
      </c>
      <c r="M897" t="e">
        <f>IF(L897=43,'Mission Importer'!A897,0)</f>
        <v>#VALUE!</v>
      </c>
    </row>
    <row r="898" spans="1:13" x14ac:dyDescent="0.3">
      <c r="A898" t="e">
        <f>SEARCH("livery",'Mission Importer'!A898)</f>
        <v>#VALUE!</v>
      </c>
      <c r="B898" t="e">
        <f>IF(A898=43,'Mission Importer'!A898,0)</f>
        <v>#VALUE!</v>
      </c>
      <c r="D898" t="e">
        <f>SEARCH("shape_name",'Mission Importer'!A898)</f>
        <v>#VALUE!</v>
      </c>
      <c r="E898" t="e">
        <f>IF(D898=43,'Mission Importer'!A898,0)</f>
        <v>#VALUE!</v>
      </c>
      <c r="G898" t="e">
        <f>SEARCH("shape_name",'Mission Importer'!A898)</f>
        <v>#VALUE!</v>
      </c>
      <c r="H898" t="e">
        <f>IF(G898=43,'Mission Importer'!A898,0)</f>
        <v>#VALUE!</v>
      </c>
      <c r="J898" t="e">
        <f>SEARCH("type",'Mission Importer'!A898)</f>
        <v>#VALUE!</v>
      </c>
      <c r="K898" t="e">
        <f>IF(J898=43,'Mission Importer'!A898,0)</f>
        <v>#VALUE!</v>
      </c>
      <c r="L898" t="e">
        <f>SEARCH("category",'Mission Importer'!A898)</f>
        <v>#VALUE!</v>
      </c>
      <c r="M898" t="e">
        <f>IF(L898=43,'Mission Importer'!A898,0)</f>
        <v>#VALUE!</v>
      </c>
    </row>
    <row r="899" spans="1:13" x14ac:dyDescent="0.3">
      <c r="A899" t="e">
        <f>SEARCH("livery",'Mission Importer'!A899)</f>
        <v>#VALUE!</v>
      </c>
      <c r="B899" t="e">
        <f>IF(A899=43,'Mission Importer'!A899,0)</f>
        <v>#VALUE!</v>
      </c>
      <c r="D899" t="e">
        <f>SEARCH("shape_name",'Mission Importer'!A899)</f>
        <v>#VALUE!</v>
      </c>
      <c r="E899" t="e">
        <f>IF(D899=43,'Mission Importer'!A899,0)</f>
        <v>#VALUE!</v>
      </c>
      <c r="G899" t="e">
        <f>SEARCH("shape_name",'Mission Importer'!A899)</f>
        <v>#VALUE!</v>
      </c>
      <c r="H899" t="e">
        <f>IF(G899=43,'Mission Importer'!A899,0)</f>
        <v>#VALUE!</v>
      </c>
      <c r="J899" t="e">
        <f>SEARCH("type",'Mission Importer'!A899)</f>
        <v>#VALUE!</v>
      </c>
      <c r="K899" t="e">
        <f>IF(J899=43,'Mission Importer'!A899,0)</f>
        <v>#VALUE!</v>
      </c>
      <c r="L899" t="e">
        <f>SEARCH("category",'Mission Importer'!A899)</f>
        <v>#VALUE!</v>
      </c>
      <c r="M899" t="e">
        <f>IF(L899=43,'Mission Importer'!A899,0)</f>
        <v>#VALUE!</v>
      </c>
    </row>
    <row r="900" spans="1:13" x14ac:dyDescent="0.3">
      <c r="A900" t="e">
        <f>SEARCH("livery",'Mission Importer'!A900)</f>
        <v>#VALUE!</v>
      </c>
      <c r="B900" t="e">
        <f>IF(A900=43,'Mission Importer'!A900,0)</f>
        <v>#VALUE!</v>
      </c>
      <c r="D900" t="e">
        <f>SEARCH("shape_name",'Mission Importer'!A900)</f>
        <v>#VALUE!</v>
      </c>
      <c r="E900" t="e">
        <f>IF(D900=43,'Mission Importer'!A900,0)</f>
        <v>#VALUE!</v>
      </c>
      <c r="G900" t="e">
        <f>SEARCH("shape_name",'Mission Importer'!A900)</f>
        <v>#VALUE!</v>
      </c>
      <c r="H900" t="e">
        <f>IF(G900=43,'Mission Importer'!A900,0)</f>
        <v>#VALUE!</v>
      </c>
      <c r="J900" t="e">
        <f>SEARCH("type",'Mission Importer'!A900)</f>
        <v>#VALUE!</v>
      </c>
      <c r="K900" t="e">
        <f>IF(J900=43,'Mission Importer'!A900,0)</f>
        <v>#VALUE!</v>
      </c>
      <c r="L900" t="e">
        <f>SEARCH("category",'Mission Importer'!A900)</f>
        <v>#VALUE!</v>
      </c>
      <c r="M900" t="e">
        <f>IF(L900=43,'Mission Importer'!A900,0)</f>
        <v>#VALUE!</v>
      </c>
    </row>
    <row r="901" spans="1:13" x14ac:dyDescent="0.3">
      <c r="A901" t="e">
        <f>SEARCH("livery",'Mission Importer'!A901)</f>
        <v>#VALUE!</v>
      </c>
      <c r="B901" t="e">
        <f>IF(A901=43,'Mission Importer'!A901,0)</f>
        <v>#VALUE!</v>
      </c>
      <c r="D901" t="e">
        <f>SEARCH("shape_name",'Mission Importer'!A901)</f>
        <v>#VALUE!</v>
      </c>
      <c r="E901" t="e">
        <f>IF(D901=43,'Mission Importer'!A901,0)</f>
        <v>#VALUE!</v>
      </c>
      <c r="G901" t="e">
        <f>SEARCH("shape_name",'Mission Importer'!A901)</f>
        <v>#VALUE!</v>
      </c>
      <c r="H901" t="e">
        <f>IF(G901=43,'Mission Importer'!A901,0)</f>
        <v>#VALUE!</v>
      </c>
      <c r="J901" t="e">
        <f>SEARCH("type",'Mission Importer'!A901)</f>
        <v>#VALUE!</v>
      </c>
      <c r="K901" t="e">
        <f>IF(J901=43,'Mission Importer'!A901,0)</f>
        <v>#VALUE!</v>
      </c>
      <c r="L901" t="e">
        <f>SEARCH("category",'Mission Importer'!A901)</f>
        <v>#VALUE!</v>
      </c>
      <c r="M901" t="e">
        <f>IF(L901=43,'Mission Importer'!A901,0)</f>
        <v>#VALUE!</v>
      </c>
    </row>
    <row r="902" spans="1:13" x14ac:dyDescent="0.3">
      <c r="A902" t="e">
        <f>SEARCH("livery",'Mission Importer'!A902)</f>
        <v>#VALUE!</v>
      </c>
      <c r="B902" t="e">
        <f>IF(A902=43,'Mission Importer'!A902,0)</f>
        <v>#VALUE!</v>
      </c>
      <c r="D902" t="e">
        <f>SEARCH("shape_name",'Mission Importer'!A902)</f>
        <v>#VALUE!</v>
      </c>
      <c r="E902" t="e">
        <f>IF(D902=43,'Mission Importer'!A902,0)</f>
        <v>#VALUE!</v>
      </c>
      <c r="G902" t="e">
        <f>SEARCH("shape_name",'Mission Importer'!A902)</f>
        <v>#VALUE!</v>
      </c>
      <c r="H902" t="e">
        <f>IF(G902=43,'Mission Importer'!A902,0)</f>
        <v>#VALUE!</v>
      </c>
      <c r="J902" t="e">
        <f>SEARCH("type",'Mission Importer'!A902)</f>
        <v>#VALUE!</v>
      </c>
      <c r="K902" t="e">
        <f>IF(J902=43,'Mission Importer'!A902,0)</f>
        <v>#VALUE!</v>
      </c>
      <c r="L902" t="e">
        <f>SEARCH("category",'Mission Importer'!A902)</f>
        <v>#VALUE!</v>
      </c>
      <c r="M902" t="e">
        <f>IF(L902=43,'Mission Importer'!A902,0)</f>
        <v>#VALUE!</v>
      </c>
    </row>
    <row r="903" spans="1:13" x14ac:dyDescent="0.3">
      <c r="A903" t="e">
        <f>SEARCH("livery",'Mission Importer'!A903)</f>
        <v>#VALUE!</v>
      </c>
      <c r="B903" t="e">
        <f>IF(A903=43,'Mission Importer'!A903,0)</f>
        <v>#VALUE!</v>
      </c>
      <c r="D903" t="e">
        <f>SEARCH("shape_name",'Mission Importer'!A903)</f>
        <v>#VALUE!</v>
      </c>
      <c r="E903" t="e">
        <f>IF(D903=43,'Mission Importer'!A903,0)</f>
        <v>#VALUE!</v>
      </c>
      <c r="G903" t="e">
        <f>SEARCH("shape_name",'Mission Importer'!A903)</f>
        <v>#VALUE!</v>
      </c>
      <c r="H903" t="e">
        <f>IF(G903=43,'Mission Importer'!A903,0)</f>
        <v>#VALUE!</v>
      </c>
      <c r="J903" t="e">
        <f>SEARCH("type",'Mission Importer'!A903)</f>
        <v>#VALUE!</v>
      </c>
      <c r="K903" t="e">
        <f>IF(J903=43,'Mission Importer'!A903,0)</f>
        <v>#VALUE!</v>
      </c>
      <c r="L903" t="e">
        <f>SEARCH("category",'Mission Importer'!A903)</f>
        <v>#VALUE!</v>
      </c>
      <c r="M903" t="e">
        <f>IF(L903=43,'Mission Importer'!A903,0)</f>
        <v>#VALUE!</v>
      </c>
    </row>
    <row r="904" spans="1:13" x14ac:dyDescent="0.3">
      <c r="A904" t="e">
        <f>SEARCH("livery",'Mission Importer'!A904)</f>
        <v>#VALUE!</v>
      </c>
      <c r="B904" t="e">
        <f>IF(A904=43,'Mission Importer'!A904,0)</f>
        <v>#VALUE!</v>
      </c>
      <c r="D904" t="e">
        <f>SEARCH("shape_name",'Mission Importer'!A904)</f>
        <v>#VALUE!</v>
      </c>
      <c r="E904" t="e">
        <f>IF(D904=43,'Mission Importer'!A904,0)</f>
        <v>#VALUE!</v>
      </c>
      <c r="G904" t="e">
        <f>SEARCH("shape_name",'Mission Importer'!A904)</f>
        <v>#VALUE!</v>
      </c>
      <c r="H904" t="e">
        <f>IF(G904=43,'Mission Importer'!A904,0)</f>
        <v>#VALUE!</v>
      </c>
      <c r="J904" t="e">
        <f>SEARCH("type",'Mission Importer'!A904)</f>
        <v>#VALUE!</v>
      </c>
      <c r="K904" t="e">
        <f>IF(J904=43,'Mission Importer'!A904,0)</f>
        <v>#VALUE!</v>
      </c>
      <c r="L904" t="e">
        <f>SEARCH("category",'Mission Importer'!A904)</f>
        <v>#VALUE!</v>
      </c>
      <c r="M904" t="e">
        <f>IF(L904=43,'Mission Importer'!A904,0)</f>
        <v>#VALUE!</v>
      </c>
    </row>
    <row r="905" spans="1:13" x14ac:dyDescent="0.3">
      <c r="A905" t="e">
        <f>SEARCH("livery",'Mission Importer'!A905)</f>
        <v>#VALUE!</v>
      </c>
      <c r="B905" t="e">
        <f>IF(A905=43,'Mission Importer'!A905,0)</f>
        <v>#VALUE!</v>
      </c>
      <c r="D905" t="e">
        <f>SEARCH("shape_name",'Mission Importer'!A905)</f>
        <v>#VALUE!</v>
      </c>
      <c r="E905" t="e">
        <f>IF(D905=43,'Mission Importer'!A905,0)</f>
        <v>#VALUE!</v>
      </c>
      <c r="G905" t="e">
        <f>SEARCH("shape_name",'Mission Importer'!A905)</f>
        <v>#VALUE!</v>
      </c>
      <c r="H905" t="e">
        <f>IF(G905=43,'Mission Importer'!A905,0)</f>
        <v>#VALUE!</v>
      </c>
      <c r="J905" t="e">
        <f>SEARCH("type",'Mission Importer'!A905)</f>
        <v>#VALUE!</v>
      </c>
      <c r="K905" t="e">
        <f>IF(J905=43,'Mission Importer'!A905,0)</f>
        <v>#VALUE!</v>
      </c>
      <c r="L905" t="e">
        <f>SEARCH("category",'Mission Importer'!A905)</f>
        <v>#VALUE!</v>
      </c>
      <c r="M905" t="e">
        <f>IF(L905=43,'Mission Importer'!A905,0)</f>
        <v>#VALUE!</v>
      </c>
    </row>
    <row r="906" spans="1:13" x14ac:dyDescent="0.3">
      <c r="A906" t="e">
        <f>SEARCH("livery",'Mission Importer'!A906)</f>
        <v>#VALUE!</v>
      </c>
      <c r="B906" t="e">
        <f>IF(A906=43,'Mission Importer'!A906,0)</f>
        <v>#VALUE!</v>
      </c>
      <c r="D906" t="e">
        <f>SEARCH("shape_name",'Mission Importer'!A906)</f>
        <v>#VALUE!</v>
      </c>
      <c r="E906" t="e">
        <f>IF(D906=43,'Mission Importer'!A906,0)</f>
        <v>#VALUE!</v>
      </c>
      <c r="G906" t="e">
        <f>SEARCH("shape_name",'Mission Importer'!A906)</f>
        <v>#VALUE!</v>
      </c>
      <c r="H906" t="e">
        <f>IF(G906=43,'Mission Importer'!A906,0)</f>
        <v>#VALUE!</v>
      </c>
      <c r="J906" t="e">
        <f>SEARCH("type",'Mission Importer'!A906)</f>
        <v>#VALUE!</v>
      </c>
      <c r="K906" t="e">
        <f>IF(J906=43,'Mission Importer'!A906,0)</f>
        <v>#VALUE!</v>
      </c>
      <c r="L906" t="e">
        <f>SEARCH("category",'Mission Importer'!A906)</f>
        <v>#VALUE!</v>
      </c>
      <c r="M906" t="e">
        <f>IF(L906=43,'Mission Importer'!A906,0)</f>
        <v>#VALUE!</v>
      </c>
    </row>
    <row r="907" spans="1:13" x14ac:dyDescent="0.3">
      <c r="A907" t="e">
        <f>SEARCH("livery",'Mission Importer'!A907)</f>
        <v>#VALUE!</v>
      </c>
      <c r="B907" t="e">
        <f>IF(A907=43,'Mission Importer'!A907,0)</f>
        <v>#VALUE!</v>
      </c>
      <c r="D907" t="e">
        <f>SEARCH("shape_name",'Mission Importer'!A907)</f>
        <v>#VALUE!</v>
      </c>
      <c r="E907" t="e">
        <f>IF(D907=43,'Mission Importer'!A907,0)</f>
        <v>#VALUE!</v>
      </c>
      <c r="G907" t="e">
        <f>SEARCH("shape_name",'Mission Importer'!A907)</f>
        <v>#VALUE!</v>
      </c>
      <c r="H907" t="e">
        <f>IF(G907=43,'Mission Importer'!A907,0)</f>
        <v>#VALUE!</v>
      </c>
      <c r="J907" t="e">
        <f>SEARCH("type",'Mission Importer'!A907)</f>
        <v>#VALUE!</v>
      </c>
      <c r="K907" t="e">
        <f>IF(J907=43,'Mission Importer'!A907,0)</f>
        <v>#VALUE!</v>
      </c>
      <c r="L907" t="e">
        <f>SEARCH("category",'Mission Importer'!A907)</f>
        <v>#VALUE!</v>
      </c>
      <c r="M907" t="e">
        <f>IF(L907=43,'Mission Importer'!A907,0)</f>
        <v>#VALUE!</v>
      </c>
    </row>
    <row r="908" spans="1:13" x14ac:dyDescent="0.3">
      <c r="A908" t="e">
        <f>SEARCH("livery",'Mission Importer'!A908)</f>
        <v>#VALUE!</v>
      </c>
      <c r="B908" t="e">
        <f>IF(A908=43,'Mission Importer'!A908,0)</f>
        <v>#VALUE!</v>
      </c>
      <c r="D908" t="e">
        <f>SEARCH("shape_name",'Mission Importer'!A908)</f>
        <v>#VALUE!</v>
      </c>
      <c r="E908" t="e">
        <f>IF(D908=43,'Mission Importer'!A908,0)</f>
        <v>#VALUE!</v>
      </c>
      <c r="G908" t="e">
        <f>SEARCH("shape_name",'Mission Importer'!A908)</f>
        <v>#VALUE!</v>
      </c>
      <c r="H908" t="e">
        <f>IF(G908=43,'Mission Importer'!A908,0)</f>
        <v>#VALUE!</v>
      </c>
      <c r="J908" t="e">
        <f>SEARCH("type",'Mission Importer'!A908)</f>
        <v>#VALUE!</v>
      </c>
      <c r="K908" t="e">
        <f>IF(J908=43,'Mission Importer'!A908,0)</f>
        <v>#VALUE!</v>
      </c>
      <c r="L908" t="e">
        <f>SEARCH("category",'Mission Importer'!A908)</f>
        <v>#VALUE!</v>
      </c>
      <c r="M908" t="e">
        <f>IF(L908=43,'Mission Importer'!A908,0)</f>
        <v>#VALUE!</v>
      </c>
    </row>
    <row r="909" spans="1:13" x14ac:dyDescent="0.3">
      <c r="A909" t="e">
        <f>SEARCH("livery",'Mission Importer'!A909)</f>
        <v>#VALUE!</v>
      </c>
      <c r="B909" t="e">
        <f>IF(A909=43,'Mission Importer'!A909,0)</f>
        <v>#VALUE!</v>
      </c>
      <c r="D909" t="e">
        <f>SEARCH("shape_name",'Mission Importer'!A909)</f>
        <v>#VALUE!</v>
      </c>
      <c r="E909" t="e">
        <f>IF(D909=43,'Mission Importer'!A909,0)</f>
        <v>#VALUE!</v>
      </c>
      <c r="G909" t="e">
        <f>SEARCH("shape_name",'Mission Importer'!A909)</f>
        <v>#VALUE!</v>
      </c>
      <c r="H909" t="e">
        <f>IF(G909=43,'Mission Importer'!A909,0)</f>
        <v>#VALUE!</v>
      </c>
      <c r="J909" t="e">
        <f>SEARCH("type",'Mission Importer'!A909)</f>
        <v>#VALUE!</v>
      </c>
      <c r="K909" t="e">
        <f>IF(J909=43,'Mission Importer'!A909,0)</f>
        <v>#VALUE!</v>
      </c>
      <c r="L909" t="e">
        <f>SEARCH("category",'Mission Importer'!A909)</f>
        <v>#VALUE!</v>
      </c>
      <c r="M909" t="e">
        <f>IF(L909=43,'Mission Importer'!A909,0)</f>
        <v>#VALUE!</v>
      </c>
    </row>
    <row r="910" spans="1:13" x14ac:dyDescent="0.3">
      <c r="A910" t="e">
        <f>SEARCH("livery",'Mission Importer'!A910)</f>
        <v>#VALUE!</v>
      </c>
      <c r="B910" t="e">
        <f>IF(A910=43,'Mission Importer'!A910,0)</f>
        <v>#VALUE!</v>
      </c>
      <c r="D910" t="e">
        <f>SEARCH("shape_name",'Mission Importer'!A910)</f>
        <v>#VALUE!</v>
      </c>
      <c r="E910" t="e">
        <f>IF(D910=43,'Mission Importer'!A910,0)</f>
        <v>#VALUE!</v>
      </c>
      <c r="G910" t="e">
        <f>SEARCH("shape_name",'Mission Importer'!A910)</f>
        <v>#VALUE!</v>
      </c>
      <c r="H910" t="e">
        <f>IF(G910=43,'Mission Importer'!A910,0)</f>
        <v>#VALUE!</v>
      </c>
      <c r="J910">
        <f>SEARCH("type",'Mission Importer'!A910)</f>
        <v>47</v>
      </c>
      <c r="K910">
        <f>IF(J910=43,'Mission Importer'!A910,0)</f>
        <v>0</v>
      </c>
      <c r="L910" t="e">
        <f>SEARCH("category",'Mission Importer'!A910)</f>
        <v>#VALUE!</v>
      </c>
      <c r="M910" t="e">
        <f>IF(L910=43,'Mission Importer'!A910,0)</f>
        <v>#VALUE!</v>
      </c>
    </row>
    <row r="911" spans="1:13" x14ac:dyDescent="0.3">
      <c r="A911" t="e">
        <f>SEARCH("livery",'Mission Importer'!A911)</f>
        <v>#VALUE!</v>
      </c>
      <c r="B911" t="e">
        <f>IF(A911=43,'Mission Importer'!A911,0)</f>
        <v>#VALUE!</v>
      </c>
      <c r="D911" t="e">
        <f>SEARCH("shape_name",'Mission Importer'!A911)</f>
        <v>#VALUE!</v>
      </c>
      <c r="E911" t="e">
        <f>IF(D911=43,'Mission Importer'!A911,0)</f>
        <v>#VALUE!</v>
      </c>
      <c r="G911" t="e">
        <f>SEARCH("shape_name",'Mission Importer'!A911)</f>
        <v>#VALUE!</v>
      </c>
      <c r="H911" t="e">
        <f>IF(G911=43,'Mission Importer'!A911,0)</f>
        <v>#VALUE!</v>
      </c>
      <c r="J911" t="e">
        <f>SEARCH("type",'Mission Importer'!A911)</f>
        <v>#VALUE!</v>
      </c>
      <c r="K911" t="e">
        <f>IF(J911=43,'Mission Importer'!A911,0)</f>
        <v>#VALUE!</v>
      </c>
      <c r="L911" t="e">
        <f>SEARCH("category",'Mission Importer'!A911)</f>
        <v>#VALUE!</v>
      </c>
      <c r="M911" t="e">
        <f>IF(L911=43,'Mission Importer'!A911,0)</f>
        <v>#VALUE!</v>
      </c>
    </row>
    <row r="912" spans="1:13" x14ac:dyDescent="0.3">
      <c r="A912" t="e">
        <f>SEARCH("livery",'Mission Importer'!A912)</f>
        <v>#VALUE!</v>
      </c>
      <c r="B912" t="e">
        <f>IF(A912=43,'Mission Importer'!A912,0)</f>
        <v>#VALUE!</v>
      </c>
      <c r="D912" t="e">
        <f>SEARCH("shape_name",'Mission Importer'!A912)</f>
        <v>#VALUE!</v>
      </c>
      <c r="E912" t="e">
        <f>IF(D912=43,'Mission Importer'!A912,0)</f>
        <v>#VALUE!</v>
      </c>
      <c r="G912" t="e">
        <f>SEARCH("shape_name",'Mission Importer'!A912)</f>
        <v>#VALUE!</v>
      </c>
      <c r="H912" t="e">
        <f>IF(G912=43,'Mission Importer'!A912,0)</f>
        <v>#VALUE!</v>
      </c>
      <c r="J912" t="e">
        <f>SEARCH("type",'Mission Importer'!A912)</f>
        <v>#VALUE!</v>
      </c>
      <c r="K912" t="e">
        <f>IF(J912=43,'Mission Importer'!A912,0)</f>
        <v>#VALUE!</v>
      </c>
      <c r="L912" t="e">
        <f>SEARCH("category",'Mission Importer'!A912)</f>
        <v>#VALUE!</v>
      </c>
      <c r="M912" t="e">
        <f>IF(L912=43,'Mission Importer'!A912,0)</f>
        <v>#VALUE!</v>
      </c>
    </row>
    <row r="913" spans="1:13" x14ac:dyDescent="0.3">
      <c r="A913" t="e">
        <f>SEARCH("livery",'Mission Importer'!A913)</f>
        <v>#VALUE!</v>
      </c>
      <c r="B913" t="e">
        <f>IF(A913=43,'Mission Importer'!A913,0)</f>
        <v>#VALUE!</v>
      </c>
      <c r="D913" t="e">
        <f>SEARCH("shape_name",'Mission Importer'!A913)</f>
        <v>#VALUE!</v>
      </c>
      <c r="E913" t="e">
        <f>IF(D913=43,'Mission Importer'!A913,0)</f>
        <v>#VALUE!</v>
      </c>
      <c r="G913" t="e">
        <f>SEARCH("shape_name",'Mission Importer'!A913)</f>
        <v>#VALUE!</v>
      </c>
      <c r="H913" t="e">
        <f>IF(G913=43,'Mission Importer'!A913,0)</f>
        <v>#VALUE!</v>
      </c>
      <c r="J913" t="e">
        <f>SEARCH("type",'Mission Importer'!A913)</f>
        <v>#VALUE!</v>
      </c>
      <c r="K913" t="e">
        <f>IF(J913=43,'Mission Importer'!A913,0)</f>
        <v>#VALUE!</v>
      </c>
      <c r="L913" t="e">
        <f>SEARCH("category",'Mission Importer'!A913)</f>
        <v>#VALUE!</v>
      </c>
      <c r="M913" t="e">
        <f>IF(L913=43,'Mission Importer'!A913,0)</f>
        <v>#VALUE!</v>
      </c>
    </row>
    <row r="914" spans="1:13" x14ac:dyDescent="0.3">
      <c r="A914" t="e">
        <f>SEARCH("livery",'Mission Importer'!A914)</f>
        <v>#VALUE!</v>
      </c>
      <c r="B914" t="e">
        <f>IF(A914=43,'Mission Importer'!A914,0)</f>
        <v>#VALUE!</v>
      </c>
      <c r="D914" t="e">
        <f>SEARCH("shape_name",'Mission Importer'!A914)</f>
        <v>#VALUE!</v>
      </c>
      <c r="E914" t="e">
        <f>IF(D914=43,'Mission Importer'!A914,0)</f>
        <v>#VALUE!</v>
      </c>
      <c r="G914" t="e">
        <f>SEARCH("shape_name",'Mission Importer'!A914)</f>
        <v>#VALUE!</v>
      </c>
      <c r="H914" t="e">
        <f>IF(G914=43,'Mission Importer'!A914,0)</f>
        <v>#VALUE!</v>
      </c>
      <c r="J914" t="e">
        <f>SEARCH("type",'Mission Importer'!A914)</f>
        <v>#VALUE!</v>
      </c>
      <c r="K914" t="e">
        <f>IF(J914=43,'Mission Importer'!A914,0)</f>
        <v>#VALUE!</v>
      </c>
      <c r="L914" t="e">
        <f>SEARCH("category",'Mission Importer'!A914)</f>
        <v>#VALUE!</v>
      </c>
      <c r="M914" t="e">
        <f>IF(L914=43,'Mission Importer'!A914,0)</f>
        <v>#VALUE!</v>
      </c>
    </row>
    <row r="915" spans="1:13" x14ac:dyDescent="0.3">
      <c r="A915" t="e">
        <f>SEARCH("livery",'Mission Importer'!A915)</f>
        <v>#VALUE!</v>
      </c>
      <c r="B915" t="e">
        <f>IF(A915=43,'Mission Importer'!A915,0)</f>
        <v>#VALUE!</v>
      </c>
      <c r="D915" t="e">
        <f>SEARCH("shape_name",'Mission Importer'!A915)</f>
        <v>#VALUE!</v>
      </c>
      <c r="E915" t="e">
        <f>IF(D915=43,'Mission Importer'!A915,0)</f>
        <v>#VALUE!</v>
      </c>
      <c r="G915" t="e">
        <f>SEARCH("shape_name",'Mission Importer'!A915)</f>
        <v>#VALUE!</v>
      </c>
      <c r="H915" t="e">
        <f>IF(G915=43,'Mission Importer'!A915,0)</f>
        <v>#VALUE!</v>
      </c>
      <c r="J915" t="e">
        <f>SEARCH("type",'Mission Importer'!A915)</f>
        <v>#VALUE!</v>
      </c>
      <c r="K915" t="e">
        <f>IF(J915=43,'Mission Importer'!A915,0)</f>
        <v>#VALUE!</v>
      </c>
      <c r="L915" t="e">
        <f>SEARCH("category",'Mission Importer'!A915)</f>
        <v>#VALUE!</v>
      </c>
      <c r="M915" t="e">
        <f>IF(L915=43,'Mission Importer'!A915,0)</f>
        <v>#VALUE!</v>
      </c>
    </row>
    <row r="916" spans="1:13" x14ac:dyDescent="0.3">
      <c r="A916" t="e">
        <f>SEARCH("livery",'Mission Importer'!A916)</f>
        <v>#VALUE!</v>
      </c>
      <c r="B916" t="e">
        <f>IF(A916=43,'Mission Importer'!A916,0)</f>
        <v>#VALUE!</v>
      </c>
      <c r="D916" t="e">
        <f>SEARCH("shape_name",'Mission Importer'!A916)</f>
        <v>#VALUE!</v>
      </c>
      <c r="E916" t="e">
        <f>IF(D916=43,'Mission Importer'!A916,0)</f>
        <v>#VALUE!</v>
      </c>
      <c r="G916" t="e">
        <f>SEARCH("shape_name",'Mission Importer'!A916)</f>
        <v>#VALUE!</v>
      </c>
      <c r="H916" t="e">
        <f>IF(G916=43,'Mission Importer'!A916,0)</f>
        <v>#VALUE!</v>
      </c>
      <c r="J916" t="e">
        <f>SEARCH("type",'Mission Importer'!A916)</f>
        <v>#VALUE!</v>
      </c>
      <c r="K916" t="e">
        <f>IF(J916=43,'Mission Importer'!A916,0)</f>
        <v>#VALUE!</v>
      </c>
      <c r="L916" t="e">
        <f>SEARCH("category",'Mission Importer'!A916)</f>
        <v>#VALUE!</v>
      </c>
      <c r="M916" t="e">
        <f>IF(L916=43,'Mission Importer'!A916,0)</f>
        <v>#VALUE!</v>
      </c>
    </row>
    <row r="917" spans="1:13" x14ac:dyDescent="0.3">
      <c r="A917" t="e">
        <f>SEARCH("livery",'Mission Importer'!A917)</f>
        <v>#VALUE!</v>
      </c>
      <c r="B917" t="e">
        <f>IF(A917=43,'Mission Importer'!A917,0)</f>
        <v>#VALUE!</v>
      </c>
      <c r="D917" t="e">
        <f>SEARCH("shape_name",'Mission Importer'!A917)</f>
        <v>#VALUE!</v>
      </c>
      <c r="E917" t="e">
        <f>IF(D917=43,'Mission Importer'!A917,0)</f>
        <v>#VALUE!</v>
      </c>
      <c r="G917" t="e">
        <f>SEARCH("shape_name",'Mission Importer'!A917)</f>
        <v>#VALUE!</v>
      </c>
      <c r="H917" t="e">
        <f>IF(G917=43,'Mission Importer'!A917,0)</f>
        <v>#VALUE!</v>
      </c>
      <c r="J917" t="e">
        <f>SEARCH("type",'Mission Importer'!A917)</f>
        <v>#VALUE!</v>
      </c>
      <c r="K917" t="e">
        <f>IF(J917=43,'Mission Importer'!A917,0)</f>
        <v>#VALUE!</v>
      </c>
      <c r="L917" t="e">
        <f>SEARCH("category",'Mission Importer'!A917)</f>
        <v>#VALUE!</v>
      </c>
      <c r="M917" t="e">
        <f>IF(L917=43,'Mission Importer'!A917,0)</f>
        <v>#VALUE!</v>
      </c>
    </row>
    <row r="918" spans="1:13" x14ac:dyDescent="0.3">
      <c r="A918" t="e">
        <f>SEARCH("livery",'Mission Importer'!A918)</f>
        <v>#VALUE!</v>
      </c>
      <c r="B918" t="e">
        <f>IF(A918=43,'Mission Importer'!A918,0)</f>
        <v>#VALUE!</v>
      </c>
      <c r="D918" t="e">
        <f>SEARCH("shape_name",'Mission Importer'!A918)</f>
        <v>#VALUE!</v>
      </c>
      <c r="E918" t="e">
        <f>IF(D918=43,'Mission Importer'!A918,0)</f>
        <v>#VALUE!</v>
      </c>
      <c r="G918" t="e">
        <f>SEARCH("shape_name",'Mission Importer'!A918)</f>
        <v>#VALUE!</v>
      </c>
      <c r="H918" t="e">
        <f>IF(G918=43,'Mission Importer'!A918,0)</f>
        <v>#VALUE!</v>
      </c>
      <c r="J918" t="e">
        <f>SEARCH("type",'Mission Importer'!A918)</f>
        <v>#VALUE!</v>
      </c>
      <c r="K918" t="e">
        <f>IF(J918=43,'Mission Importer'!A918,0)</f>
        <v>#VALUE!</v>
      </c>
      <c r="L918" t="e">
        <f>SEARCH("category",'Mission Importer'!A918)</f>
        <v>#VALUE!</v>
      </c>
      <c r="M918" t="e">
        <f>IF(L918=43,'Mission Importer'!A918,0)</f>
        <v>#VALUE!</v>
      </c>
    </row>
    <row r="919" spans="1:13" x14ac:dyDescent="0.3">
      <c r="A919" t="e">
        <f>SEARCH("livery",'Mission Importer'!A919)</f>
        <v>#VALUE!</v>
      </c>
      <c r="B919" t="e">
        <f>IF(A919=43,'Mission Importer'!A919,0)</f>
        <v>#VALUE!</v>
      </c>
      <c r="D919" t="e">
        <f>SEARCH("shape_name",'Mission Importer'!A919)</f>
        <v>#VALUE!</v>
      </c>
      <c r="E919" t="e">
        <f>IF(D919=43,'Mission Importer'!A919,0)</f>
        <v>#VALUE!</v>
      </c>
      <c r="G919" t="e">
        <f>SEARCH("shape_name",'Mission Importer'!A919)</f>
        <v>#VALUE!</v>
      </c>
      <c r="H919" t="e">
        <f>IF(G919=43,'Mission Importer'!A919,0)</f>
        <v>#VALUE!</v>
      </c>
      <c r="J919" t="e">
        <f>SEARCH("type",'Mission Importer'!A919)</f>
        <v>#VALUE!</v>
      </c>
      <c r="K919" t="e">
        <f>IF(J919=43,'Mission Importer'!A919,0)</f>
        <v>#VALUE!</v>
      </c>
      <c r="L919" t="e">
        <f>SEARCH("category",'Mission Importer'!A919)</f>
        <v>#VALUE!</v>
      </c>
      <c r="M919" t="e">
        <f>IF(L919=43,'Mission Importer'!A919,0)</f>
        <v>#VALUE!</v>
      </c>
    </row>
    <row r="920" spans="1:13" x14ac:dyDescent="0.3">
      <c r="A920" t="e">
        <f>SEARCH("livery",'Mission Importer'!A920)</f>
        <v>#VALUE!</v>
      </c>
      <c r="B920" t="e">
        <f>IF(A920=43,'Mission Importer'!A920,0)</f>
        <v>#VALUE!</v>
      </c>
      <c r="D920" t="e">
        <f>SEARCH("shape_name",'Mission Importer'!A920)</f>
        <v>#VALUE!</v>
      </c>
      <c r="E920" t="e">
        <f>IF(D920=43,'Mission Importer'!A920,0)</f>
        <v>#VALUE!</v>
      </c>
      <c r="G920" t="e">
        <f>SEARCH("shape_name",'Mission Importer'!A920)</f>
        <v>#VALUE!</v>
      </c>
      <c r="H920" t="e">
        <f>IF(G920=43,'Mission Importer'!A920,0)</f>
        <v>#VALUE!</v>
      </c>
      <c r="J920" t="e">
        <f>SEARCH("type",'Mission Importer'!A920)</f>
        <v>#VALUE!</v>
      </c>
      <c r="K920" t="e">
        <f>IF(J920=43,'Mission Importer'!A920,0)</f>
        <v>#VALUE!</v>
      </c>
      <c r="L920" t="e">
        <f>SEARCH("category",'Mission Importer'!A920)</f>
        <v>#VALUE!</v>
      </c>
      <c r="M920" t="e">
        <f>IF(L920=43,'Mission Importer'!A920,0)</f>
        <v>#VALUE!</v>
      </c>
    </row>
    <row r="921" spans="1:13" x14ac:dyDescent="0.3">
      <c r="A921" t="e">
        <f>SEARCH("livery",'Mission Importer'!A921)</f>
        <v>#VALUE!</v>
      </c>
      <c r="B921" t="e">
        <f>IF(A921=43,'Mission Importer'!A921,0)</f>
        <v>#VALUE!</v>
      </c>
      <c r="D921" t="e">
        <f>SEARCH("shape_name",'Mission Importer'!A921)</f>
        <v>#VALUE!</v>
      </c>
      <c r="E921" t="e">
        <f>IF(D921=43,'Mission Importer'!A921,0)</f>
        <v>#VALUE!</v>
      </c>
      <c r="G921" t="e">
        <f>SEARCH("shape_name",'Mission Importer'!A921)</f>
        <v>#VALUE!</v>
      </c>
      <c r="H921" t="e">
        <f>IF(G921=43,'Mission Importer'!A921,0)</f>
        <v>#VALUE!</v>
      </c>
      <c r="J921" t="e">
        <f>SEARCH("type",'Mission Importer'!A921)</f>
        <v>#VALUE!</v>
      </c>
      <c r="K921" t="e">
        <f>IF(J921=43,'Mission Importer'!A921,0)</f>
        <v>#VALUE!</v>
      </c>
      <c r="L921" t="e">
        <f>SEARCH("category",'Mission Importer'!A921)</f>
        <v>#VALUE!</v>
      </c>
      <c r="M921" t="e">
        <f>IF(L921=43,'Mission Importer'!A921,0)</f>
        <v>#VALUE!</v>
      </c>
    </row>
    <row r="922" spans="1:13" x14ac:dyDescent="0.3">
      <c r="A922" t="e">
        <f>SEARCH("livery",'Mission Importer'!A922)</f>
        <v>#VALUE!</v>
      </c>
      <c r="B922" t="e">
        <f>IF(A922=43,'Mission Importer'!A922,0)</f>
        <v>#VALUE!</v>
      </c>
      <c r="D922" t="e">
        <f>SEARCH("shape_name",'Mission Importer'!A922)</f>
        <v>#VALUE!</v>
      </c>
      <c r="E922" t="e">
        <f>IF(D922=43,'Mission Importer'!A922,0)</f>
        <v>#VALUE!</v>
      </c>
      <c r="G922" t="e">
        <f>SEARCH("shape_name",'Mission Importer'!A922)</f>
        <v>#VALUE!</v>
      </c>
      <c r="H922" t="e">
        <f>IF(G922=43,'Mission Importer'!A922,0)</f>
        <v>#VALUE!</v>
      </c>
      <c r="J922" t="e">
        <f>SEARCH("type",'Mission Importer'!A922)</f>
        <v>#VALUE!</v>
      </c>
      <c r="K922" t="e">
        <f>IF(J922=43,'Mission Importer'!A922,0)</f>
        <v>#VALUE!</v>
      </c>
      <c r="L922" t="e">
        <f>SEARCH("category",'Mission Importer'!A922)</f>
        <v>#VALUE!</v>
      </c>
      <c r="M922" t="e">
        <f>IF(L922=43,'Mission Importer'!A922,0)</f>
        <v>#VALUE!</v>
      </c>
    </row>
    <row r="923" spans="1:13" x14ac:dyDescent="0.3">
      <c r="A923" t="e">
        <f>SEARCH("livery",'Mission Importer'!A923)</f>
        <v>#VALUE!</v>
      </c>
      <c r="B923" t="e">
        <f>IF(A923=43,'Mission Importer'!A923,0)</f>
        <v>#VALUE!</v>
      </c>
      <c r="D923" t="e">
        <f>SEARCH("shape_name",'Mission Importer'!A923)</f>
        <v>#VALUE!</v>
      </c>
      <c r="E923" t="e">
        <f>IF(D923=43,'Mission Importer'!A923,0)</f>
        <v>#VALUE!</v>
      </c>
      <c r="G923" t="e">
        <f>SEARCH("shape_name",'Mission Importer'!A923)</f>
        <v>#VALUE!</v>
      </c>
      <c r="H923" t="e">
        <f>IF(G923=43,'Mission Importer'!A923,0)</f>
        <v>#VALUE!</v>
      </c>
      <c r="J923" t="e">
        <f>SEARCH("type",'Mission Importer'!A923)</f>
        <v>#VALUE!</v>
      </c>
      <c r="K923" t="e">
        <f>IF(J923=43,'Mission Importer'!A923,0)</f>
        <v>#VALUE!</v>
      </c>
      <c r="L923" t="e">
        <f>SEARCH("category",'Mission Importer'!A923)</f>
        <v>#VALUE!</v>
      </c>
      <c r="M923" t="e">
        <f>IF(L923=43,'Mission Importer'!A923,0)</f>
        <v>#VALUE!</v>
      </c>
    </row>
    <row r="924" spans="1:13" x14ac:dyDescent="0.3">
      <c r="A924" t="e">
        <f>SEARCH("livery",'Mission Importer'!A924)</f>
        <v>#VALUE!</v>
      </c>
      <c r="B924" t="e">
        <f>IF(A924=43,'Mission Importer'!A924,0)</f>
        <v>#VALUE!</v>
      </c>
      <c r="D924" t="e">
        <f>SEARCH("shape_name",'Mission Importer'!A924)</f>
        <v>#VALUE!</v>
      </c>
      <c r="E924" t="e">
        <f>IF(D924=43,'Mission Importer'!A924,0)</f>
        <v>#VALUE!</v>
      </c>
      <c r="G924" t="e">
        <f>SEARCH("shape_name",'Mission Importer'!A924)</f>
        <v>#VALUE!</v>
      </c>
      <c r="H924" t="e">
        <f>IF(G924=43,'Mission Importer'!A924,0)</f>
        <v>#VALUE!</v>
      </c>
      <c r="J924" t="e">
        <f>SEARCH("type",'Mission Importer'!A924)</f>
        <v>#VALUE!</v>
      </c>
      <c r="K924" t="e">
        <f>IF(J924=43,'Mission Importer'!A924,0)</f>
        <v>#VALUE!</v>
      </c>
      <c r="L924" t="e">
        <f>SEARCH("category",'Mission Importer'!A924)</f>
        <v>#VALUE!</v>
      </c>
      <c r="M924" t="e">
        <f>IF(L924=43,'Mission Importer'!A924,0)</f>
        <v>#VALUE!</v>
      </c>
    </row>
    <row r="925" spans="1:13" x14ac:dyDescent="0.3">
      <c r="A925">
        <f>SEARCH("livery",'Mission Importer'!A925)</f>
        <v>43</v>
      </c>
      <c r="B925" t="str">
        <f>IF(A925=43,'Mission Importer'!A925,0)</f>
        <v xml:space="preserve">                                        ["livery_id"] = "summer",</v>
      </c>
      <c r="D925" t="e">
        <f>SEARCH("shape_name",'Mission Importer'!A925)</f>
        <v>#VALUE!</v>
      </c>
      <c r="E925" t="e">
        <f>IF(D925=43,'Mission Importer'!A925,0)</f>
        <v>#VALUE!</v>
      </c>
      <c r="G925" t="e">
        <f>SEARCH("shape_name",'Mission Importer'!A925)</f>
        <v>#VALUE!</v>
      </c>
      <c r="H925" t="e">
        <f>IF(G925=43,'Mission Importer'!A925,0)</f>
        <v>#VALUE!</v>
      </c>
      <c r="J925" t="e">
        <f>SEARCH("type",'Mission Importer'!A925)</f>
        <v>#VALUE!</v>
      </c>
      <c r="K925" t="e">
        <f>IF(J925=43,'Mission Importer'!A925,0)</f>
        <v>#VALUE!</v>
      </c>
      <c r="L925" t="e">
        <f>SEARCH("category",'Mission Importer'!A925)</f>
        <v>#VALUE!</v>
      </c>
      <c r="M925" t="e">
        <f>IF(L925=43,'Mission Importer'!A925,0)</f>
        <v>#VALUE!</v>
      </c>
    </row>
    <row r="926" spans="1:13" x14ac:dyDescent="0.3">
      <c r="A926" t="e">
        <f>SEARCH("livery",'Mission Importer'!A926)</f>
        <v>#VALUE!</v>
      </c>
      <c r="B926" t="e">
        <f>IF(A926=43,'Mission Importer'!A926,0)</f>
        <v>#VALUE!</v>
      </c>
      <c r="D926" t="e">
        <f>SEARCH("shape_name",'Mission Importer'!A926)</f>
        <v>#VALUE!</v>
      </c>
      <c r="E926" t="e">
        <f>IF(D926=43,'Mission Importer'!A926,0)</f>
        <v>#VALUE!</v>
      </c>
      <c r="G926" t="e">
        <f>SEARCH("shape_name",'Mission Importer'!A926)</f>
        <v>#VALUE!</v>
      </c>
      <c r="H926" t="e">
        <f>IF(G926=43,'Mission Importer'!A926,0)</f>
        <v>#VALUE!</v>
      </c>
      <c r="J926" t="e">
        <f>SEARCH("type",'Mission Importer'!A926)</f>
        <v>#VALUE!</v>
      </c>
      <c r="K926" t="e">
        <f>IF(J926=43,'Mission Importer'!A926,0)</f>
        <v>#VALUE!</v>
      </c>
      <c r="L926">
        <f>SEARCH("category",'Mission Importer'!A926)</f>
        <v>43</v>
      </c>
      <c r="M926" t="str">
        <f>IF(L926=43,'Mission Importer'!A926,0)</f>
        <v xml:space="preserve">                                        ["category"] = "Air Defence",</v>
      </c>
    </row>
    <row r="927" spans="1:13" x14ac:dyDescent="0.3">
      <c r="A927" t="e">
        <f>SEARCH("livery",'Mission Importer'!A927)</f>
        <v>#VALUE!</v>
      </c>
      <c r="B927" t="e">
        <f>IF(A927=43,'Mission Importer'!A927,0)</f>
        <v>#VALUE!</v>
      </c>
      <c r="D927" t="e">
        <f>SEARCH("shape_name",'Mission Importer'!A927)</f>
        <v>#VALUE!</v>
      </c>
      <c r="E927" t="e">
        <f>IF(D927=43,'Mission Importer'!A927,0)</f>
        <v>#VALUE!</v>
      </c>
      <c r="G927" t="e">
        <f>SEARCH("shape_name",'Mission Importer'!A927)</f>
        <v>#VALUE!</v>
      </c>
      <c r="H927" t="e">
        <f>IF(G927=43,'Mission Importer'!A927,0)</f>
        <v>#VALUE!</v>
      </c>
      <c r="J927">
        <f>SEARCH("type",'Mission Importer'!A927)</f>
        <v>43</v>
      </c>
      <c r="K927" t="str">
        <f>IF(J927=43,'Mission Importer'!A927,0)</f>
        <v xml:space="preserve">                                        ["type"] = "NASAMS_LN_B",</v>
      </c>
      <c r="L927" t="e">
        <f>SEARCH("category",'Mission Importer'!A927)</f>
        <v>#VALUE!</v>
      </c>
      <c r="M927" t="e">
        <f>IF(L927=43,'Mission Importer'!A927,0)</f>
        <v>#VALUE!</v>
      </c>
    </row>
    <row r="928" spans="1:13" x14ac:dyDescent="0.3">
      <c r="A928" t="e">
        <f>SEARCH("livery",'Mission Importer'!A928)</f>
        <v>#VALUE!</v>
      </c>
      <c r="B928" t="e">
        <f>IF(A928=43,'Mission Importer'!A928,0)</f>
        <v>#VALUE!</v>
      </c>
      <c r="D928" t="e">
        <f>SEARCH("shape_name",'Mission Importer'!A928)</f>
        <v>#VALUE!</v>
      </c>
      <c r="E928" t="e">
        <f>IF(D928=43,'Mission Importer'!A928,0)</f>
        <v>#VALUE!</v>
      </c>
      <c r="G928" t="e">
        <f>SEARCH("shape_name",'Mission Importer'!A928)</f>
        <v>#VALUE!</v>
      </c>
      <c r="H928" t="e">
        <f>IF(G928=43,'Mission Importer'!A928,0)</f>
        <v>#VALUE!</v>
      </c>
      <c r="J928" t="e">
        <f>SEARCH("type",'Mission Importer'!A928)</f>
        <v>#VALUE!</v>
      </c>
      <c r="K928" t="e">
        <f>IF(J928=43,'Mission Importer'!A928,0)</f>
        <v>#VALUE!</v>
      </c>
      <c r="L928" t="e">
        <f>SEARCH("category",'Mission Importer'!A928)</f>
        <v>#VALUE!</v>
      </c>
      <c r="M928" t="e">
        <f>IF(L928=43,'Mission Importer'!A928,0)</f>
        <v>#VALUE!</v>
      </c>
    </row>
    <row r="929" spans="1:13" x14ac:dyDescent="0.3">
      <c r="A929" t="e">
        <f>SEARCH("livery",'Mission Importer'!A929)</f>
        <v>#VALUE!</v>
      </c>
      <c r="B929" t="e">
        <f>IF(A929=43,'Mission Importer'!A929,0)</f>
        <v>#VALUE!</v>
      </c>
      <c r="D929" t="e">
        <f>SEARCH("shape_name",'Mission Importer'!A929)</f>
        <v>#VALUE!</v>
      </c>
      <c r="E929" t="e">
        <f>IF(D929=43,'Mission Importer'!A929,0)</f>
        <v>#VALUE!</v>
      </c>
      <c r="G929" t="e">
        <f>SEARCH("shape_name",'Mission Importer'!A929)</f>
        <v>#VALUE!</v>
      </c>
      <c r="H929" t="e">
        <f>IF(G929=43,'Mission Importer'!A929,0)</f>
        <v>#VALUE!</v>
      </c>
      <c r="J929" t="e">
        <f>SEARCH("type",'Mission Importer'!A929)</f>
        <v>#VALUE!</v>
      </c>
      <c r="K929" t="e">
        <f>IF(J929=43,'Mission Importer'!A929,0)</f>
        <v>#VALUE!</v>
      </c>
      <c r="L929" t="e">
        <f>SEARCH("category",'Mission Importer'!A929)</f>
        <v>#VALUE!</v>
      </c>
      <c r="M929" t="e">
        <f>IF(L929=43,'Mission Importer'!A929,0)</f>
        <v>#VALUE!</v>
      </c>
    </row>
    <row r="930" spans="1:13" x14ac:dyDescent="0.3">
      <c r="A930" t="e">
        <f>SEARCH("livery",'Mission Importer'!A930)</f>
        <v>#VALUE!</v>
      </c>
      <c r="B930" t="e">
        <f>IF(A930=43,'Mission Importer'!A930,0)</f>
        <v>#VALUE!</v>
      </c>
      <c r="D930" t="e">
        <f>SEARCH("shape_name",'Mission Importer'!A930)</f>
        <v>#VALUE!</v>
      </c>
      <c r="E930" t="e">
        <f>IF(D930=43,'Mission Importer'!A930,0)</f>
        <v>#VALUE!</v>
      </c>
      <c r="G930" t="e">
        <f>SEARCH("shape_name",'Mission Importer'!A930)</f>
        <v>#VALUE!</v>
      </c>
      <c r="H930" t="e">
        <f>IF(G930=43,'Mission Importer'!A930,0)</f>
        <v>#VALUE!</v>
      </c>
      <c r="J930" t="e">
        <f>SEARCH("type",'Mission Importer'!A930)</f>
        <v>#VALUE!</v>
      </c>
      <c r="K930" t="e">
        <f>IF(J930=43,'Mission Importer'!A930,0)</f>
        <v>#VALUE!</v>
      </c>
      <c r="L930" t="e">
        <f>SEARCH("category",'Mission Importer'!A930)</f>
        <v>#VALUE!</v>
      </c>
      <c r="M930" t="e">
        <f>IF(L930=43,'Mission Importer'!A930,0)</f>
        <v>#VALUE!</v>
      </c>
    </row>
    <row r="931" spans="1:13" x14ac:dyDescent="0.3">
      <c r="A931" t="e">
        <f>SEARCH("livery",'Mission Importer'!A931)</f>
        <v>#VALUE!</v>
      </c>
      <c r="B931" t="e">
        <f>IF(A931=43,'Mission Importer'!A931,0)</f>
        <v>#VALUE!</v>
      </c>
      <c r="D931" t="e">
        <f>SEARCH("shape_name",'Mission Importer'!A931)</f>
        <v>#VALUE!</v>
      </c>
      <c r="E931" t="e">
        <f>IF(D931=43,'Mission Importer'!A931,0)</f>
        <v>#VALUE!</v>
      </c>
      <c r="G931" t="e">
        <f>SEARCH("shape_name",'Mission Importer'!A931)</f>
        <v>#VALUE!</v>
      </c>
      <c r="H931" t="e">
        <f>IF(G931=43,'Mission Importer'!A931,0)</f>
        <v>#VALUE!</v>
      </c>
      <c r="J931" t="e">
        <f>SEARCH("type",'Mission Importer'!A931)</f>
        <v>#VALUE!</v>
      </c>
      <c r="K931" t="e">
        <f>IF(J931=43,'Mission Importer'!A931,0)</f>
        <v>#VALUE!</v>
      </c>
      <c r="L931" t="e">
        <f>SEARCH("category",'Mission Importer'!A931)</f>
        <v>#VALUE!</v>
      </c>
      <c r="M931" t="e">
        <f>IF(L931=43,'Mission Importer'!A931,0)</f>
        <v>#VALUE!</v>
      </c>
    </row>
    <row r="932" spans="1:13" x14ac:dyDescent="0.3">
      <c r="A932" t="e">
        <f>SEARCH("livery",'Mission Importer'!A932)</f>
        <v>#VALUE!</v>
      </c>
      <c r="B932" t="e">
        <f>IF(A932=43,'Mission Importer'!A932,0)</f>
        <v>#VALUE!</v>
      </c>
      <c r="D932" t="e">
        <f>SEARCH("shape_name",'Mission Importer'!A932)</f>
        <v>#VALUE!</v>
      </c>
      <c r="E932" t="e">
        <f>IF(D932=43,'Mission Importer'!A932,0)</f>
        <v>#VALUE!</v>
      </c>
      <c r="G932" t="e">
        <f>SEARCH("shape_name",'Mission Importer'!A932)</f>
        <v>#VALUE!</v>
      </c>
      <c r="H932" t="e">
        <f>IF(G932=43,'Mission Importer'!A932,0)</f>
        <v>#VALUE!</v>
      </c>
      <c r="J932" t="e">
        <f>SEARCH("type",'Mission Importer'!A932)</f>
        <v>#VALUE!</v>
      </c>
      <c r="K932" t="e">
        <f>IF(J932=43,'Mission Importer'!A932,0)</f>
        <v>#VALUE!</v>
      </c>
      <c r="L932" t="e">
        <f>SEARCH("category",'Mission Importer'!A932)</f>
        <v>#VALUE!</v>
      </c>
      <c r="M932" t="e">
        <f>IF(L932=43,'Mission Importer'!A932,0)</f>
        <v>#VALUE!</v>
      </c>
    </row>
    <row r="933" spans="1:13" x14ac:dyDescent="0.3">
      <c r="A933" t="e">
        <f>SEARCH("livery",'Mission Importer'!A933)</f>
        <v>#VALUE!</v>
      </c>
      <c r="B933" t="e">
        <f>IF(A933=43,'Mission Importer'!A933,0)</f>
        <v>#VALUE!</v>
      </c>
      <c r="D933" t="e">
        <f>SEARCH("shape_name",'Mission Importer'!A933)</f>
        <v>#VALUE!</v>
      </c>
      <c r="E933" t="e">
        <f>IF(D933=43,'Mission Importer'!A933,0)</f>
        <v>#VALUE!</v>
      </c>
      <c r="G933" t="e">
        <f>SEARCH("shape_name",'Mission Importer'!A933)</f>
        <v>#VALUE!</v>
      </c>
      <c r="H933" t="e">
        <f>IF(G933=43,'Mission Importer'!A933,0)</f>
        <v>#VALUE!</v>
      </c>
      <c r="J933" t="e">
        <f>SEARCH("type",'Mission Importer'!A933)</f>
        <v>#VALUE!</v>
      </c>
      <c r="K933" t="e">
        <f>IF(J933=43,'Mission Importer'!A933,0)</f>
        <v>#VALUE!</v>
      </c>
      <c r="L933" t="e">
        <f>SEARCH("category",'Mission Importer'!A933)</f>
        <v>#VALUE!</v>
      </c>
      <c r="M933" t="e">
        <f>IF(L933=43,'Mission Importer'!A933,0)</f>
        <v>#VALUE!</v>
      </c>
    </row>
    <row r="934" spans="1:13" x14ac:dyDescent="0.3">
      <c r="A934" t="e">
        <f>SEARCH("livery",'Mission Importer'!A934)</f>
        <v>#VALUE!</v>
      </c>
      <c r="B934" t="e">
        <f>IF(A934=43,'Mission Importer'!A934,0)</f>
        <v>#VALUE!</v>
      </c>
      <c r="D934" t="e">
        <f>SEARCH("shape_name",'Mission Importer'!A934)</f>
        <v>#VALUE!</v>
      </c>
      <c r="E934" t="e">
        <f>IF(D934=43,'Mission Importer'!A934,0)</f>
        <v>#VALUE!</v>
      </c>
      <c r="G934" t="e">
        <f>SEARCH("shape_name",'Mission Importer'!A934)</f>
        <v>#VALUE!</v>
      </c>
      <c r="H934" t="e">
        <f>IF(G934=43,'Mission Importer'!A934,0)</f>
        <v>#VALUE!</v>
      </c>
      <c r="J934" t="e">
        <f>SEARCH("type",'Mission Importer'!A934)</f>
        <v>#VALUE!</v>
      </c>
      <c r="K934" t="e">
        <f>IF(J934=43,'Mission Importer'!A934,0)</f>
        <v>#VALUE!</v>
      </c>
      <c r="L934" t="e">
        <f>SEARCH("category",'Mission Importer'!A934)</f>
        <v>#VALUE!</v>
      </c>
      <c r="M934" t="e">
        <f>IF(L934=43,'Mission Importer'!A934,0)</f>
        <v>#VALUE!</v>
      </c>
    </row>
    <row r="935" spans="1:13" x14ac:dyDescent="0.3">
      <c r="A935" t="e">
        <f>SEARCH("livery",'Mission Importer'!A935)</f>
        <v>#VALUE!</v>
      </c>
      <c r="B935" t="e">
        <f>IF(A935=43,'Mission Importer'!A935,0)</f>
        <v>#VALUE!</v>
      </c>
      <c r="D935" t="e">
        <f>SEARCH("shape_name",'Mission Importer'!A935)</f>
        <v>#VALUE!</v>
      </c>
      <c r="E935" t="e">
        <f>IF(D935=43,'Mission Importer'!A935,0)</f>
        <v>#VALUE!</v>
      </c>
      <c r="G935" t="e">
        <f>SEARCH("shape_name",'Mission Importer'!A935)</f>
        <v>#VALUE!</v>
      </c>
      <c r="H935" t="e">
        <f>IF(G935=43,'Mission Importer'!A935,0)</f>
        <v>#VALUE!</v>
      </c>
      <c r="J935" t="e">
        <f>SEARCH("type",'Mission Importer'!A935)</f>
        <v>#VALUE!</v>
      </c>
      <c r="K935" t="e">
        <f>IF(J935=43,'Mission Importer'!A935,0)</f>
        <v>#VALUE!</v>
      </c>
      <c r="L935" t="e">
        <f>SEARCH("category",'Mission Importer'!A935)</f>
        <v>#VALUE!</v>
      </c>
      <c r="M935" t="e">
        <f>IF(L935=43,'Mission Importer'!A935,0)</f>
        <v>#VALUE!</v>
      </c>
    </row>
    <row r="936" spans="1:13" x14ac:dyDescent="0.3">
      <c r="A936" t="e">
        <f>SEARCH("livery",'Mission Importer'!A936)</f>
        <v>#VALUE!</v>
      </c>
      <c r="B936" t="e">
        <f>IF(A936=43,'Mission Importer'!A936,0)</f>
        <v>#VALUE!</v>
      </c>
      <c r="D936" t="e">
        <f>SEARCH("shape_name",'Mission Importer'!A936)</f>
        <v>#VALUE!</v>
      </c>
      <c r="E936" t="e">
        <f>IF(D936=43,'Mission Importer'!A936,0)</f>
        <v>#VALUE!</v>
      </c>
      <c r="G936" t="e">
        <f>SEARCH("shape_name",'Mission Importer'!A936)</f>
        <v>#VALUE!</v>
      </c>
      <c r="H936" t="e">
        <f>IF(G936=43,'Mission Importer'!A936,0)</f>
        <v>#VALUE!</v>
      </c>
      <c r="J936" t="e">
        <f>SEARCH("type",'Mission Importer'!A936)</f>
        <v>#VALUE!</v>
      </c>
      <c r="K936" t="e">
        <f>IF(J936=43,'Mission Importer'!A936,0)</f>
        <v>#VALUE!</v>
      </c>
      <c r="L936" t="e">
        <f>SEARCH("category",'Mission Importer'!A936)</f>
        <v>#VALUE!</v>
      </c>
      <c r="M936" t="e">
        <f>IF(L936=43,'Mission Importer'!A936,0)</f>
        <v>#VALUE!</v>
      </c>
    </row>
    <row r="937" spans="1:13" x14ac:dyDescent="0.3">
      <c r="A937" t="e">
        <f>SEARCH("livery",'Mission Importer'!A937)</f>
        <v>#VALUE!</v>
      </c>
      <c r="B937" t="e">
        <f>IF(A937=43,'Mission Importer'!A937,0)</f>
        <v>#VALUE!</v>
      </c>
      <c r="D937" t="e">
        <f>SEARCH("shape_name",'Mission Importer'!A937)</f>
        <v>#VALUE!</v>
      </c>
      <c r="E937" t="e">
        <f>IF(D937=43,'Mission Importer'!A937,0)</f>
        <v>#VALUE!</v>
      </c>
      <c r="G937" t="e">
        <f>SEARCH("shape_name",'Mission Importer'!A937)</f>
        <v>#VALUE!</v>
      </c>
      <c r="H937" t="e">
        <f>IF(G937=43,'Mission Importer'!A937,0)</f>
        <v>#VALUE!</v>
      </c>
      <c r="J937" t="e">
        <f>SEARCH("type",'Mission Importer'!A937)</f>
        <v>#VALUE!</v>
      </c>
      <c r="K937" t="e">
        <f>IF(J937=43,'Mission Importer'!A937,0)</f>
        <v>#VALUE!</v>
      </c>
      <c r="L937" t="e">
        <f>SEARCH("category",'Mission Importer'!A937)</f>
        <v>#VALUE!</v>
      </c>
      <c r="M937" t="e">
        <f>IF(L937=43,'Mission Importer'!A937,0)</f>
        <v>#VALUE!</v>
      </c>
    </row>
    <row r="938" spans="1:13" x14ac:dyDescent="0.3">
      <c r="A938" t="e">
        <f>SEARCH("livery",'Mission Importer'!A938)</f>
        <v>#VALUE!</v>
      </c>
      <c r="B938" t="e">
        <f>IF(A938=43,'Mission Importer'!A938,0)</f>
        <v>#VALUE!</v>
      </c>
      <c r="D938" t="e">
        <f>SEARCH("shape_name",'Mission Importer'!A938)</f>
        <v>#VALUE!</v>
      </c>
      <c r="E938" t="e">
        <f>IF(D938=43,'Mission Importer'!A938,0)</f>
        <v>#VALUE!</v>
      </c>
      <c r="G938" t="e">
        <f>SEARCH("shape_name",'Mission Importer'!A938)</f>
        <v>#VALUE!</v>
      </c>
      <c r="H938" t="e">
        <f>IF(G938=43,'Mission Importer'!A938,0)</f>
        <v>#VALUE!</v>
      </c>
      <c r="J938" t="e">
        <f>SEARCH("type",'Mission Importer'!A938)</f>
        <v>#VALUE!</v>
      </c>
      <c r="K938" t="e">
        <f>IF(J938=43,'Mission Importer'!A938,0)</f>
        <v>#VALUE!</v>
      </c>
      <c r="L938" t="e">
        <f>SEARCH("category",'Mission Importer'!A938)</f>
        <v>#VALUE!</v>
      </c>
      <c r="M938" t="e">
        <f>IF(L938=43,'Mission Importer'!A938,0)</f>
        <v>#VALUE!</v>
      </c>
    </row>
    <row r="939" spans="1:13" x14ac:dyDescent="0.3">
      <c r="A939" t="e">
        <f>SEARCH("livery",'Mission Importer'!A939)</f>
        <v>#VALUE!</v>
      </c>
      <c r="B939" t="e">
        <f>IF(A939=43,'Mission Importer'!A939,0)</f>
        <v>#VALUE!</v>
      </c>
      <c r="D939" t="e">
        <f>SEARCH("shape_name",'Mission Importer'!A939)</f>
        <v>#VALUE!</v>
      </c>
      <c r="E939" t="e">
        <f>IF(D939=43,'Mission Importer'!A939,0)</f>
        <v>#VALUE!</v>
      </c>
      <c r="G939" t="e">
        <f>SEARCH("shape_name",'Mission Importer'!A939)</f>
        <v>#VALUE!</v>
      </c>
      <c r="H939" t="e">
        <f>IF(G939=43,'Mission Importer'!A939,0)</f>
        <v>#VALUE!</v>
      </c>
      <c r="J939" t="e">
        <f>SEARCH("type",'Mission Importer'!A939)</f>
        <v>#VALUE!</v>
      </c>
      <c r="K939" t="e">
        <f>IF(J939=43,'Mission Importer'!A939,0)</f>
        <v>#VALUE!</v>
      </c>
      <c r="L939" t="e">
        <f>SEARCH("category",'Mission Importer'!A939)</f>
        <v>#VALUE!</v>
      </c>
      <c r="M939" t="e">
        <f>IF(L939=43,'Mission Importer'!A939,0)</f>
        <v>#VALUE!</v>
      </c>
    </row>
    <row r="940" spans="1:13" x14ac:dyDescent="0.3">
      <c r="A940" t="e">
        <f>SEARCH("livery",'Mission Importer'!A940)</f>
        <v>#VALUE!</v>
      </c>
      <c r="B940" t="e">
        <f>IF(A940=43,'Mission Importer'!A940,0)</f>
        <v>#VALUE!</v>
      </c>
      <c r="D940" t="e">
        <f>SEARCH("shape_name",'Mission Importer'!A940)</f>
        <v>#VALUE!</v>
      </c>
      <c r="E940" t="e">
        <f>IF(D940=43,'Mission Importer'!A940,0)</f>
        <v>#VALUE!</v>
      </c>
      <c r="G940" t="e">
        <f>SEARCH("shape_name",'Mission Importer'!A940)</f>
        <v>#VALUE!</v>
      </c>
      <c r="H940" t="e">
        <f>IF(G940=43,'Mission Importer'!A940,0)</f>
        <v>#VALUE!</v>
      </c>
      <c r="J940" t="e">
        <f>SEARCH("type",'Mission Importer'!A940)</f>
        <v>#VALUE!</v>
      </c>
      <c r="K940" t="e">
        <f>IF(J940=43,'Mission Importer'!A940,0)</f>
        <v>#VALUE!</v>
      </c>
      <c r="L940" t="e">
        <f>SEARCH("category",'Mission Importer'!A940)</f>
        <v>#VALUE!</v>
      </c>
      <c r="M940" t="e">
        <f>IF(L940=43,'Mission Importer'!A940,0)</f>
        <v>#VALUE!</v>
      </c>
    </row>
    <row r="941" spans="1:13" x14ac:dyDescent="0.3">
      <c r="A941" t="e">
        <f>SEARCH("livery",'Mission Importer'!A941)</f>
        <v>#VALUE!</v>
      </c>
      <c r="B941" t="e">
        <f>IF(A941=43,'Mission Importer'!A941,0)</f>
        <v>#VALUE!</v>
      </c>
      <c r="D941" t="e">
        <f>SEARCH("shape_name",'Mission Importer'!A941)</f>
        <v>#VALUE!</v>
      </c>
      <c r="E941" t="e">
        <f>IF(D941=43,'Mission Importer'!A941,0)</f>
        <v>#VALUE!</v>
      </c>
      <c r="G941" t="e">
        <f>SEARCH("shape_name",'Mission Importer'!A941)</f>
        <v>#VALUE!</v>
      </c>
      <c r="H941" t="e">
        <f>IF(G941=43,'Mission Importer'!A941,0)</f>
        <v>#VALUE!</v>
      </c>
      <c r="J941" t="e">
        <f>SEARCH("type",'Mission Importer'!A941)</f>
        <v>#VALUE!</v>
      </c>
      <c r="K941" t="e">
        <f>IF(J941=43,'Mission Importer'!A941,0)</f>
        <v>#VALUE!</v>
      </c>
      <c r="L941" t="e">
        <f>SEARCH("category",'Mission Importer'!A941)</f>
        <v>#VALUE!</v>
      </c>
      <c r="M941" t="e">
        <f>IF(L941=43,'Mission Importer'!A941,0)</f>
        <v>#VALUE!</v>
      </c>
    </row>
    <row r="942" spans="1:13" x14ac:dyDescent="0.3">
      <c r="A942" t="e">
        <f>SEARCH("livery",'Mission Importer'!A942)</f>
        <v>#VALUE!</v>
      </c>
      <c r="B942" t="e">
        <f>IF(A942=43,'Mission Importer'!A942,0)</f>
        <v>#VALUE!</v>
      </c>
      <c r="D942" t="e">
        <f>SEARCH("shape_name",'Mission Importer'!A942)</f>
        <v>#VALUE!</v>
      </c>
      <c r="E942" t="e">
        <f>IF(D942=43,'Mission Importer'!A942,0)</f>
        <v>#VALUE!</v>
      </c>
      <c r="G942" t="e">
        <f>SEARCH("shape_name",'Mission Importer'!A942)</f>
        <v>#VALUE!</v>
      </c>
      <c r="H942" t="e">
        <f>IF(G942=43,'Mission Importer'!A942,0)</f>
        <v>#VALUE!</v>
      </c>
      <c r="J942" t="e">
        <f>SEARCH("type",'Mission Importer'!A942)</f>
        <v>#VALUE!</v>
      </c>
      <c r="K942" t="e">
        <f>IF(J942=43,'Mission Importer'!A942,0)</f>
        <v>#VALUE!</v>
      </c>
      <c r="L942" t="e">
        <f>SEARCH("category",'Mission Importer'!A942)</f>
        <v>#VALUE!</v>
      </c>
      <c r="M942" t="e">
        <f>IF(L942=43,'Mission Importer'!A942,0)</f>
        <v>#VALUE!</v>
      </c>
    </row>
    <row r="943" spans="1:13" x14ac:dyDescent="0.3">
      <c r="A943" t="e">
        <f>SEARCH("livery",'Mission Importer'!A943)</f>
        <v>#VALUE!</v>
      </c>
      <c r="B943" t="e">
        <f>IF(A943=43,'Mission Importer'!A943,0)</f>
        <v>#VALUE!</v>
      </c>
      <c r="D943" t="e">
        <f>SEARCH("shape_name",'Mission Importer'!A943)</f>
        <v>#VALUE!</v>
      </c>
      <c r="E943" t="e">
        <f>IF(D943=43,'Mission Importer'!A943,0)</f>
        <v>#VALUE!</v>
      </c>
      <c r="G943" t="e">
        <f>SEARCH("shape_name",'Mission Importer'!A943)</f>
        <v>#VALUE!</v>
      </c>
      <c r="H943" t="e">
        <f>IF(G943=43,'Mission Importer'!A943,0)</f>
        <v>#VALUE!</v>
      </c>
      <c r="J943" t="e">
        <f>SEARCH("type",'Mission Importer'!A943)</f>
        <v>#VALUE!</v>
      </c>
      <c r="K943" t="e">
        <f>IF(J943=43,'Mission Importer'!A943,0)</f>
        <v>#VALUE!</v>
      </c>
      <c r="L943" t="e">
        <f>SEARCH("category",'Mission Importer'!A943)</f>
        <v>#VALUE!</v>
      </c>
      <c r="M943" t="e">
        <f>IF(L943=43,'Mission Importer'!A943,0)</f>
        <v>#VALUE!</v>
      </c>
    </row>
    <row r="944" spans="1:13" x14ac:dyDescent="0.3">
      <c r="A944" t="e">
        <f>SEARCH("livery",'Mission Importer'!A944)</f>
        <v>#VALUE!</v>
      </c>
      <c r="B944" t="e">
        <f>IF(A944=43,'Mission Importer'!A944,0)</f>
        <v>#VALUE!</v>
      </c>
      <c r="D944" t="e">
        <f>SEARCH("shape_name",'Mission Importer'!A944)</f>
        <v>#VALUE!</v>
      </c>
      <c r="E944" t="e">
        <f>IF(D944=43,'Mission Importer'!A944,0)</f>
        <v>#VALUE!</v>
      </c>
      <c r="G944" t="e">
        <f>SEARCH("shape_name",'Mission Importer'!A944)</f>
        <v>#VALUE!</v>
      </c>
      <c r="H944" t="e">
        <f>IF(G944=43,'Mission Importer'!A944,0)</f>
        <v>#VALUE!</v>
      </c>
      <c r="J944" t="e">
        <f>SEARCH("type",'Mission Importer'!A944)</f>
        <v>#VALUE!</v>
      </c>
      <c r="K944" t="e">
        <f>IF(J944=43,'Mission Importer'!A944,0)</f>
        <v>#VALUE!</v>
      </c>
      <c r="L944" t="e">
        <f>SEARCH("category",'Mission Importer'!A944)</f>
        <v>#VALUE!</v>
      </c>
      <c r="M944" t="e">
        <f>IF(L944=43,'Mission Importer'!A944,0)</f>
        <v>#VALUE!</v>
      </c>
    </row>
    <row r="945" spans="1:13" x14ac:dyDescent="0.3">
      <c r="A945" t="e">
        <f>SEARCH("livery",'Mission Importer'!A945)</f>
        <v>#VALUE!</v>
      </c>
      <c r="B945" t="e">
        <f>IF(A945=43,'Mission Importer'!A945,0)</f>
        <v>#VALUE!</v>
      </c>
      <c r="D945" t="e">
        <f>SEARCH("shape_name",'Mission Importer'!A945)</f>
        <v>#VALUE!</v>
      </c>
      <c r="E945" t="e">
        <f>IF(D945=43,'Mission Importer'!A945,0)</f>
        <v>#VALUE!</v>
      </c>
      <c r="G945" t="e">
        <f>SEARCH("shape_name",'Mission Importer'!A945)</f>
        <v>#VALUE!</v>
      </c>
      <c r="H945" t="e">
        <f>IF(G945=43,'Mission Importer'!A945,0)</f>
        <v>#VALUE!</v>
      </c>
      <c r="J945" t="e">
        <f>SEARCH("type",'Mission Importer'!A945)</f>
        <v>#VALUE!</v>
      </c>
      <c r="K945" t="e">
        <f>IF(J945=43,'Mission Importer'!A945,0)</f>
        <v>#VALUE!</v>
      </c>
      <c r="L945" t="e">
        <f>SEARCH("category",'Mission Importer'!A945)</f>
        <v>#VALUE!</v>
      </c>
      <c r="M945" t="e">
        <f>IF(L945=43,'Mission Importer'!A945,0)</f>
        <v>#VALUE!</v>
      </c>
    </row>
    <row r="946" spans="1:13" x14ac:dyDescent="0.3">
      <c r="A946" t="e">
        <f>SEARCH("livery",'Mission Importer'!A946)</f>
        <v>#VALUE!</v>
      </c>
      <c r="B946" t="e">
        <f>IF(A946=43,'Mission Importer'!A946,0)</f>
        <v>#VALUE!</v>
      </c>
      <c r="D946" t="e">
        <f>SEARCH("shape_name",'Mission Importer'!A946)</f>
        <v>#VALUE!</v>
      </c>
      <c r="E946" t="e">
        <f>IF(D946=43,'Mission Importer'!A946,0)</f>
        <v>#VALUE!</v>
      </c>
      <c r="G946" t="e">
        <f>SEARCH("shape_name",'Mission Importer'!A946)</f>
        <v>#VALUE!</v>
      </c>
      <c r="H946" t="e">
        <f>IF(G946=43,'Mission Importer'!A946,0)</f>
        <v>#VALUE!</v>
      </c>
      <c r="J946" t="e">
        <f>SEARCH("type",'Mission Importer'!A946)</f>
        <v>#VALUE!</v>
      </c>
      <c r="K946" t="e">
        <f>IF(J946=43,'Mission Importer'!A946,0)</f>
        <v>#VALUE!</v>
      </c>
      <c r="L946" t="e">
        <f>SEARCH("category",'Mission Importer'!A946)</f>
        <v>#VALUE!</v>
      </c>
      <c r="M946" t="e">
        <f>IF(L946=43,'Mission Importer'!A946,0)</f>
        <v>#VALUE!</v>
      </c>
    </row>
    <row r="947" spans="1:13" x14ac:dyDescent="0.3">
      <c r="A947" t="e">
        <f>SEARCH("livery",'Mission Importer'!A947)</f>
        <v>#VALUE!</v>
      </c>
      <c r="B947" t="e">
        <f>IF(A947=43,'Mission Importer'!A947,0)</f>
        <v>#VALUE!</v>
      </c>
      <c r="D947" t="e">
        <f>SEARCH("shape_name",'Mission Importer'!A947)</f>
        <v>#VALUE!</v>
      </c>
      <c r="E947" t="e">
        <f>IF(D947=43,'Mission Importer'!A947,0)</f>
        <v>#VALUE!</v>
      </c>
      <c r="G947" t="e">
        <f>SEARCH("shape_name",'Mission Importer'!A947)</f>
        <v>#VALUE!</v>
      </c>
      <c r="H947" t="e">
        <f>IF(G947=43,'Mission Importer'!A947,0)</f>
        <v>#VALUE!</v>
      </c>
      <c r="J947" t="e">
        <f>SEARCH("type",'Mission Importer'!A947)</f>
        <v>#VALUE!</v>
      </c>
      <c r="K947" t="e">
        <f>IF(J947=43,'Mission Importer'!A947,0)</f>
        <v>#VALUE!</v>
      </c>
      <c r="L947" t="e">
        <f>SEARCH("category",'Mission Importer'!A947)</f>
        <v>#VALUE!</v>
      </c>
      <c r="M947" t="e">
        <f>IF(L947=43,'Mission Importer'!A947,0)</f>
        <v>#VALUE!</v>
      </c>
    </row>
    <row r="948" spans="1:13" x14ac:dyDescent="0.3">
      <c r="A948" t="e">
        <f>SEARCH("livery",'Mission Importer'!A948)</f>
        <v>#VALUE!</v>
      </c>
      <c r="B948" t="e">
        <f>IF(A948=43,'Mission Importer'!A948,0)</f>
        <v>#VALUE!</v>
      </c>
      <c r="D948" t="e">
        <f>SEARCH("shape_name",'Mission Importer'!A948)</f>
        <v>#VALUE!</v>
      </c>
      <c r="E948" t="e">
        <f>IF(D948=43,'Mission Importer'!A948,0)</f>
        <v>#VALUE!</v>
      </c>
      <c r="G948" t="e">
        <f>SEARCH("shape_name",'Mission Importer'!A948)</f>
        <v>#VALUE!</v>
      </c>
      <c r="H948" t="e">
        <f>IF(G948=43,'Mission Importer'!A948,0)</f>
        <v>#VALUE!</v>
      </c>
      <c r="J948" t="e">
        <f>SEARCH("type",'Mission Importer'!A948)</f>
        <v>#VALUE!</v>
      </c>
      <c r="K948" t="e">
        <f>IF(J948=43,'Mission Importer'!A948,0)</f>
        <v>#VALUE!</v>
      </c>
      <c r="L948" t="e">
        <f>SEARCH("category",'Mission Importer'!A948)</f>
        <v>#VALUE!</v>
      </c>
      <c r="M948" t="e">
        <f>IF(L948=43,'Mission Importer'!A948,0)</f>
        <v>#VALUE!</v>
      </c>
    </row>
    <row r="949" spans="1:13" x14ac:dyDescent="0.3">
      <c r="A949" t="e">
        <f>SEARCH("livery",'Mission Importer'!A949)</f>
        <v>#VALUE!</v>
      </c>
      <c r="B949" t="e">
        <f>IF(A949=43,'Mission Importer'!A949,0)</f>
        <v>#VALUE!</v>
      </c>
      <c r="D949" t="e">
        <f>SEARCH("shape_name",'Mission Importer'!A949)</f>
        <v>#VALUE!</v>
      </c>
      <c r="E949" t="e">
        <f>IF(D949=43,'Mission Importer'!A949,0)</f>
        <v>#VALUE!</v>
      </c>
      <c r="G949" t="e">
        <f>SEARCH("shape_name",'Mission Importer'!A949)</f>
        <v>#VALUE!</v>
      </c>
      <c r="H949" t="e">
        <f>IF(G949=43,'Mission Importer'!A949,0)</f>
        <v>#VALUE!</v>
      </c>
      <c r="J949" t="e">
        <f>SEARCH("type",'Mission Importer'!A949)</f>
        <v>#VALUE!</v>
      </c>
      <c r="K949" t="e">
        <f>IF(J949=43,'Mission Importer'!A949,0)</f>
        <v>#VALUE!</v>
      </c>
      <c r="L949" t="e">
        <f>SEARCH("category",'Mission Importer'!A949)</f>
        <v>#VALUE!</v>
      </c>
      <c r="M949" t="e">
        <f>IF(L949=43,'Mission Importer'!A949,0)</f>
        <v>#VALUE!</v>
      </c>
    </row>
    <row r="950" spans="1:13" x14ac:dyDescent="0.3">
      <c r="A950" t="e">
        <f>SEARCH("livery",'Mission Importer'!A950)</f>
        <v>#VALUE!</v>
      </c>
      <c r="B950" t="e">
        <f>IF(A950=43,'Mission Importer'!A950,0)</f>
        <v>#VALUE!</v>
      </c>
      <c r="D950" t="e">
        <f>SEARCH("shape_name",'Mission Importer'!A950)</f>
        <v>#VALUE!</v>
      </c>
      <c r="E950" t="e">
        <f>IF(D950=43,'Mission Importer'!A950,0)</f>
        <v>#VALUE!</v>
      </c>
      <c r="G950" t="e">
        <f>SEARCH("shape_name",'Mission Importer'!A950)</f>
        <v>#VALUE!</v>
      </c>
      <c r="H950" t="e">
        <f>IF(G950=43,'Mission Importer'!A950,0)</f>
        <v>#VALUE!</v>
      </c>
      <c r="J950" t="e">
        <f>SEARCH("type",'Mission Importer'!A950)</f>
        <v>#VALUE!</v>
      </c>
      <c r="K950" t="e">
        <f>IF(J950=43,'Mission Importer'!A950,0)</f>
        <v>#VALUE!</v>
      </c>
      <c r="L950" t="e">
        <f>SEARCH("category",'Mission Importer'!A950)</f>
        <v>#VALUE!</v>
      </c>
      <c r="M950" t="e">
        <f>IF(L950=43,'Mission Importer'!A950,0)</f>
        <v>#VALUE!</v>
      </c>
    </row>
    <row r="951" spans="1:13" x14ac:dyDescent="0.3">
      <c r="A951" t="e">
        <f>SEARCH("livery",'Mission Importer'!A951)</f>
        <v>#VALUE!</v>
      </c>
      <c r="B951" t="e">
        <f>IF(A951=43,'Mission Importer'!A951,0)</f>
        <v>#VALUE!</v>
      </c>
      <c r="D951" t="e">
        <f>SEARCH("shape_name",'Mission Importer'!A951)</f>
        <v>#VALUE!</v>
      </c>
      <c r="E951" t="e">
        <f>IF(D951=43,'Mission Importer'!A951,0)</f>
        <v>#VALUE!</v>
      </c>
      <c r="G951" t="e">
        <f>SEARCH("shape_name",'Mission Importer'!A951)</f>
        <v>#VALUE!</v>
      </c>
      <c r="H951" t="e">
        <f>IF(G951=43,'Mission Importer'!A951,0)</f>
        <v>#VALUE!</v>
      </c>
      <c r="J951">
        <f>SEARCH("type",'Mission Importer'!A951)</f>
        <v>47</v>
      </c>
      <c r="K951">
        <f>IF(J951=43,'Mission Importer'!A951,0)</f>
        <v>0</v>
      </c>
      <c r="L951" t="e">
        <f>SEARCH("category",'Mission Importer'!A951)</f>
        <v>#VALUE!</v>
      </c>
      <c r="M951" t="e">
        <f>IF(L951=43,'Mission Importer'!A951,0)</f>
        <v>#VALUE!</v>
      </c>
    </row>
    <row r="952" spans="1:13" x14ac:dyDescent="0.3">
      <c r="A952" t="e">
        <f>SEARCH("livery",'Mission Importer'!A952)</f>
        <v>#VALUE!</v>
      </c>
      <c r="B952" t="e">
        <f>IF(A952=43,'Mission Importer'!A952,0)</f>
        <v>#VALUE!</v>
      </c>
      <c r="D952" t="e">
        <f>SEARCH("shape_name",'Mission Importer'!A952)</f>
        <v>#VALUE!</v>
      </c>
      <c r="E952" t="e">
        <f>IF(D952=43,'Mission Importer'!A952,0)</f>
        <v>#VALUE!</v>
      </c>
      <c r="G952" t="e">
        <f>SEARCH("shape_name",'Mission Importer'!A952)</f>
        <v>#VALUE!</v>
      </c>
      <c r="H952" t="e">
        <f>IF(G952=43,'Mission Importer'!A952,0)</f>
        <v>#VALUE!</v>
      </c>
      <c r="J952" t="e">
        <f>SEARCH("type",'Mission Importer'!A952)</f>
        <v>#VALUE!</v>
      </c>
      <c r="K952" t="e">
        <f>IF(J952=43,'Mission Importer'!A952,0)</f>
        <v>#VALUE!</v>
      </c>
      <c r="L952" t="e">
        <f>SEARCH("category",'Mission Importer'!A952)</f>
        <v>#VALUE!</v>
      </c>
      <c r="M952" t="e">
        <f>IF(L952=43,'Mission Importer'!A952,0)</f>
        <v>#VALUE!</v>
      </c>
    </row>
    <row r="953" spans="1:13" x14ac:dyDescent="0.3">
      <c r="A953" t="e">
        <f>SEARCH("livery",'Mission Importer'!A953)</f>
        <v>#VALUE!</v>
      </c>
      <c r="B953" t="e">
        <f>IF(A953=43,'Mission Importer'!A953,0)</f>
        <v>#VALUE!</v>
      </c>
      <c r="D953" t="e">
        <f>SEARCH("shape_name",'Mission Importer'!A953)</f>
        <v>#VALUE!</v>
      </c>
      <c r="E953" t="e">
        <f>IF(D953=43,'Mission Importer'!A953,0)</f>
        <v>#VALUE!</v>
      </c>
      <c r="G953" t="e">
        <f>SEARCH("shape_name",'Mission Importer'!A953)</f>
        <v>#VALUE!</v>
      </c>
      <c r="H953" t="e">
        <f>IF(G953=43,'Mission Importer'!A953,0)</f>
        <v>#VALUE!</v>
      </c>
      <c r="J953" t="e">
        <f>SEARCH("type",'Mission Importer'!A953)</f>
        <v>#VALUE!</v>
      </c>
      <c r="K953" t="e">
        <f>IF(J953=43,'Mission Importer'!A953,0)</f>
        <v>#VALUE!</v>
      </c>
      <c r="L953" t="e">
        <f>SEARCH("category",'Mission Importer'!A953)</f>
        <v>#VALUE!</v>
      </c>
      <c r="M953" t="e">
        <f>IF(L953=43,'Mission Importer'!A953,0)</f>
        <v>#VALUE!</v>
      </c>
    </row>
    <row r="954" spans="1:13" x14ac:dyDescent="0.3">
      <c r="A954" t="e">
        <f>SEARCH("livery",'Mission Importer'!A954)</f>
        <v>#VALUE!</v>
      </c>
      <c r="B954" t="e">
        <f>IF(A954=43,'Mission Importer'!A954,0)</f>
        <v>#VALUE!</v>
      </c>
      <c r="D954" t="e">
        <f>SEARCH("shape_name",'Mission Importer'!A954)</f>
        <v>#VALUE!</v>
      </c>
      <c r="E954" t="e">
        <f>IF(D954=43,'Mission Importer'!A954,0)</f>
        <v>#VALUE!</v>
      </c>
      <c r="G954" t="e">
        <f>SEARCH("shape_name",'Mission Importer'!A954)</f>
        <v>#VALUE!</v>
      </c>
      <c r="H954" t="e">
        <f>IF(G954=43,'Mission Importer'!A954,0)</f>
        <v>#VALUE!</v>
      </c>
      <c r="J954" t="e">
        <f>SEARCH("type",'Mission Importer'!A954)</f>
        <v>#VALUE!</v>
      </c>
      <c r="K954" t="e">
        <f>IF(J954=43,'Mission Importer'!A954,0)</f>
        <v>#VALUE!</v>
      </c>
      <c r="L954" t="e">
        <f>SEARCH("category",'Mission Importer'!A954)</f>
        <v>#VALUE!</v>
      </c>
      <c r="M954" t="e">
        <f>IF(L954=43,'Mission Importer'!A954,0)</f>
        <v>#VALUE!</v>
      </c>
    </row>
    <row r="955" spans="1:13" x14ac:dyDescent="0.3">
      <c r="A955" t="e">
        <f>SEARCH("livery",'Mission Importer'!A955)</f>
        <v>#VALUE!</v>
      </c>
      <c r="B955" t="e">
        <f>IF(A955=43,'Mission Importer'!A955,0)</f>
        <v>#VALUE!</v>
      </c>
      <c r="D955" t="e">
        <f>SEARCH("shape_name",'Mission Importer'!A955)</f>
        <v>#VALUE!</v>
      </c>
      <c r="E955" t="e">
        <f>IF(D955=43,'Mission Importer'!A955,0)</f>
        <v>#VALUE!</v>
      </c>
      <c r="G955" t="e">
        <f>SEARCH("shape_name",'Mission Importer'!A955)</f>
        <v>#VALUE!</v>
      </c>
      <c r="H955" t="e">
        <f>IF(G955=43,'Mission Importer'!A955,0)</f>
        <v>#VALUE!</v>
      </c>
      <c r="J955" t="e">
        <f>SEARCH("type",'Mission Importer'!A955)</f>
        <v>#VALUE!</v>
      </c>
      <c r="K955" t="e">
        <f>IF(J955=43,'Mission Importer'!A955,0)</f>
        <v>#VALUE!</v>
      </c>
      <c r="L955" t="e">
        <f>SEARCH("category",'Mission Importer'!A955)</f>
        <v>#VALUE!</v>
      </c>
      <c r="M955" t="e">
        <f>IF(L955=43,'Mission Importer'!A955,0)</f>
        <v>#VALUE!</v>
      </c>
    </row>
    <row r="956" spans="1:13" x14ac:dyDescent="0.3">
      <c r="A956" t="e">
        <f>SEARCH("livery",'Mission Importer'!A956)</f>
        <v>#VALUE!</v>
      </c>
      <c r="B956" t="e">
        <f>IF(A956=43,'Mission Importer'!A956,0)</f>
        <v>#VALUE!</v>
      </c>
      <c r="D956" t="e">
        <f>SEARCH("shape_name",'Mission Importer'!A956)</f>
        <v>#VALUE!</v>
      </c>
      <c r="E956" t="e">
        <f>IF(D956=43,'Mission Importer'!A956,0)</f>
        <v>#VALUE!</v>
      </c>
      <c r="G956" t="e">
        <f>SEARCH("shape_name",'Mission Importer'!A956)</f>
        <v>#VALUE!</v>
      </c>
      <c r="H956" t="e">
        <f>IF(G956=43,'Mission Importer'!A956,0)</f>
        <v>#VALUE!</v>
      </c>
      <c r="J956" t="e">
        <f>SEARCH("type",'Mission Importer'!A956)</f>
        <v>#VALUE!</v>
      </c>
      <c r="K956" t="e">
        <f>IF(J956=43,'Mission Importer'!A956,0)</f>
        <v>#VALUE!</v>
      </c>
      <c r="L956" t="e">
        <f>SEARCH("category",'Mission Importer'!A956)</f>
        <v>#VALUE!</v>
      </c>
      <c r="M956" t="e">
        <f>IF(L956=43,'Mission Importer'!A956,0)</f>
        <v>#VALUE!</v>
      </c>
    </row>
    <row r="957" spans="1:13" x14ac:dyDescent="0.3">
      <c r="A957" t="e">
        <f>SEARCH("livery",'Mission Importer'!A957)</f>
        <v>#VALUE!</v>
      </c>
      <c r="B957" t="e">
        <f>IF(A957=43,'Mission Importer'!A957,0)</f>
        <v>#VALUE!</v>
      </c>
      <c r="D957" t="e">
        <f>SEARCH("shape_name",'Mission Importer'!A957)</f>
        <v>#VALUE!</v>
      </c>
      <c r="E957" t="e">
        <f>IF(D957=43,'Mission Importer'!A957,0)</f>
        <v>#VALUE!</v>
      </c>
      <c r="G957" t="e">
        <f>SEARCH("shape_name",'Mission Importer'!A957)</f>
        <v>#VALUE!</v>
      </c>
      <c r="H957" t="e">
        <f>IF(G957=43,'Mission Importer'!A957,0)</f>
        <v>#VALUE!</v>
      </c>
      <c r="J957" t="e">
        <f>SEARCH("type",'Mission Importer'!A957)</f>
        <v>#VALUE!</v>
      </c>
      <c r="K957" t="e">
        <f>IF(J957=43,'Mission Importer'!A957,0)</f>
        <v>#VALUE!</v>
      </c>
      <c r="L957" t="e">
        <f>SEARCH("category",'Mission Importer'!A957)</f>
        <v>#VALUE!</v>
      </c>
      <c r="M957" t="e">
        <f>IF(L957=43,'Mission Importer'!A957,0)</f>
        <v>#VALUE!</v>
      </c>
    </row>
    <row r="958" spans="1:13" x14ac:dyDescent="0.3">
      <c r="A958" t="e">
        <f>SEARCH("livery",'Mission Importer'!A958)</f>
        <v>#VALUE!</v>
      </c>
      <c r="B958" t="e">
        <f>IF(A958=43,'Mission Importer'!A958,0)</f>
        <v>#VALUE!</v>
      </c>
      <c r="D958" t="e">
        <f>SEARCH("shape_name",'Mission Importer'!A958)</f>
        <v>#VALUE!</v>
      </c>
      <c r="E958" t="e">
        <f>IF(D958=43,'Mission Importer'!A958,0)</f>
        <v>#VALUE!</v>
      </c>
      <c r="G958" t="e">
        <f>SEARCH("shape_name",'Mission Importer'!A958)</f>
        <v>#VALUE!</v>
      </c>
      <c r="H958" t="e">
        <f>IF(G958=43,'Mission Importer'!A958,0)</f>
        <v>#VALUE!</v>
      </c>
      <c r="J958" t="e">
        <f>SEARCH("type",'Mission Importer'!A958)</f>
        <v>#VALUE!</v>
      </c>
      <c r="K958" t="e">
        <f>IF(J958=43,'Mission Importer'!A958,0)</f>
        <v>#VALUE!</v>
      </c>
      <c r="L958" t="e">
        <f>SEARCH("category",'Mission Importer'!A958)</f>
        <v>#VALUE!</v>
      </c>
      <c r="M958" t="e">
        <f>IF(L958=43,'Mission Importer'!A958,0)</f>
        <v>#VALUE!</v>
      </c>
    </row>
    <row r="959" spans="1:13" x14ac:dyDescent="0.3">
      <c r="A959" t="e">
        <f>SEARCH("livery",'Mission Importer'!A959)</f>
        <v>#VALUE!</v>
      </c>
      <c r="B959" t="e">
        <f>IF(A959=43,'Mission Importer'!A959,0)</f>
        <v>#VALUE!</v>
      </c>
      <c r="D959" t="e">
        <f>SEARCH("shape_name",'Mission Importer'!A959)</f>
        <v>#VALUE!</v>
      </c>
      <c r="E959" t="e">
        <f>IF(D959=43,'Mission Importer'!A959,0)</f>
        <v>#VALUE!</v>
      </c>
      <c r="G959" t="e">
        <f>SEARCH("shape_name",'Mission Importer'!A959)</f>
        <v>#VALUE!</v>
      </c>
      <c r="H959" t="e">
        <f>IF(G959=43,'Mission Importer'!A959,0)</f>
        <v>#VALUE!</v>
      </c>
      <c r="J959" t="e">
        <f>SEARCH("type",'Mission Importer'!A959)</f>
        <v>#VALUE!</v>
      </c>
      <c r="K959" t="e">
        <f>IF(J959=43,'Mission Importer'!A959,0)</f>
        <v>#VALUE!</v>
      </c>
      <c r="L959" t="e">
        <f>SEARCH("category",'Mission Importer'!A959)</f>
        <v>#VALUE!</v>
      </c>
      <c r="M959" t="e">
        <f>IF(L959=43,'Mission Importer'!A959,0)</f>
        <v>#VALUE!</v>
      </c>
    </row>
    <row r="960" spans="1:13" x14ac:dyDescent="0.3">
      <c r="A960" t="e">
        <f>SEARCH("livery",'Mission Importer'!A960)</f>
        <v>#VALUE!</v>
      </c>
      <c r="B960" t="e">
        <f>IF(A960=43,'Mission Importer'!A960,0)</f>
        <v>#VALUE!</v>
      </c>
      <c r="D960" t="e">
        <f>SEARCH("shape_name",'Mission Importer'!A960)</f>
        <v>#VALUE!</v>
      </c>
      <c r="E960" t="e">
        <f>IF(D960=43,'Mission Importer'!A960,0)</f>
        <v>#VALUE!</v>
      </c>
      <c r="G960" t="e">
        <f>SEARCH("shape_name",'Mission Importer'!A960)</f>
        <v>#VALUE!</v>
      </c>
      <c r="H960" t="e">
        <f>IF(G960=43,'Mission Importer'!A960,0)</f>
        <v>#VALUE!</v>
      </c>
      <c r="J960" t="e">
        <f>SEARCH("type",'Mission Importer'!A960)</f>
        <v>#VALUE!</v>
      </c>
      <c r="K960" t="e">
        <f>IF(J960=43,'Mission Importer'!A960,0)</f>
        <v>#VALUE!</v>
      </c>
      <c r="L960" t="e">
        <f>SEARCH("category",'Mission Importer'!A960)</f>
        <v>#VALUE!</v>
      </c>
      <c r="M960" t="e">
        <f>IF(L960=43,'Mission Importer'!A960,0)</f>
        <v>#VALUE!</v>
      </c>
    </row>
    <row r="961" spans="1:13" x14ac:dyDescent="0.3">
      <c r="A961" t="e">
        <f>SEARCH("livery",'Mission Importer'!A961)</f>
        <v>#VALUE!</v>
      </c>
      <c r="B961" t="e">
        <f>IF(A961=43,'Mission Importer'!A961,0)</f>
        <v>#VALUE!</v>
      </c>
      <c r="D961" t="e">
        <f>SEARCH("shape_name",'Mission Importer'!A961)</f>
        <v>#VALUE!</v>
      </c>
      <c r="E961" t="e">
        <f>IF(D961=43,'Mission Importer'!A961,0)</f>
        <v>#VALUE!</v>
      </c>
      <c r="G961" t="e">
        <f>SEARCH("shape_name",'Mission Importer'!A961)</f>
        <v>#VALUE!</v>
      </c>
      <c r="H961" t="e">
        <f>IF(G961=43,'Mission Importer'!A961,0)</f>
        <v>#VALUE!</v>
      </c>
      <c r="J961" t="e">
        <f>SEARCH("type",'Mission Importer'!A961)</f>
        <v>#VALUE!</v>
      </c>
      <c r="K961" t="e">
        <f>IF(J961=43,'Mission Importer'!A961,0)</f>
        <v>#VALUE!</v>
      </c>
      <c r="L961" t="e">
        <f>SEARCH("category",'Mission Importer'!A961)</f>
        <v>#VALUE!</v>
      </c>
      <c r="M961" t="e">
        <f>IF(L961=43,'Mission Importer'!A961,0)</f>
        <v>#VALUE!</v>
      </c>
    </row>
    <row r="962" spans="1:13" x14ac:dyDescent="0.3">
      <c r="A962" t="e">
        <f>SEARCH("livery",'Mission Importer'!A962)</f>
        <v>#VALUE!</v>
      </c>
      <c r="B962" t="e">
        <f>IF(A962=43,'Mission Importer'!A962,0)</f>
        <v>#VALUE!</v>
      </c>
      <c r="D962" t="e">
        <f>SEARCH("shape_name",'Mission Importer'!A962)</f>
        <v>#VALUE!</v>
      </c>
      <c r="E962" t="e">
        <f>IF(D962=43,'Mission Importer'!A962,0)</f>
        <v>#VALUE!</v>
      </c>
      <c r="G962" t="e">
        <f>SEARCH("shape_name",'Mission Importer'!A962)</f>
        <v>#VALUE!</v>
      </c>
      <c r="H962" t="e">
        <f>IF(G962=43,'Mission Importer'!A962,0)</f>
        <v>#VALUE!</v>
      </c>
      <c r="J962" t="e">
        <f>SEARCH("type",'Mission Importer'!A962)</f>
        <v>#VALUE!</v>
      </c>
      <c r="K962" t="e">
        <f>IF(J962=43,'Mission Importer'!A962,0)</f>
        <v>#VALUE!</v>
      </c>
      <c r="L962" t="e">
        <f>SEARCH("category",'Mission Importer'!A962)</f>
        <v>#VALUE!</v>
      </c>
      <c r="M962" t="e">
        <f>IF(L962=43,'Mission Importer'!A962,0)</f>
        <v>#VALUE!</v>
      </c>
    </row>
    <row r="963" spans="1:13" x14ac:dyDescent="0.3">
      <c r="A963" t="e">
        <f>SEARCH("livery",'Mission Importer'!A963)</f>
        <v>#VALUE!</v>
      </c>
      <c r="B963" t="e">
        <f>IF(A963=43,'Mission Importer'!A963,0)</f>
        <v>#VALUE!</v>
      </c>
      <c r="D963" t="e">
        <f>SEARCH("shape_name",'Mission Importer'!A963)</f>
        <v>#VALUE!</v>
      </c>
      <c r="E963" t="e">
        <f>IF(D963=43,'Mission Importer'!A963,0)</f>
        <v>#VALUE!</v>
      </c>
      <c r="G963" t="e">
        <f>SEARCH("shape_name",'Mission Importer'!A963)</f>
        <v>#VALUE!</v>
      </c>
      <c r="H963" t="e">
        <f>IF(G963=43,'Mission Importer'!A963,0)</f>
        <v>#VALUE!</v>
      </c>
      <c r="J963" t="e">
        <f>SEARCH("type",'Mission Importer'!A963)</f>
        <v>#VALUE!</v>
      </c>
      <c r="K963" t="e">
        <f>IF(J963=43,'Mission Importer'!A963,0)</f>
        <v>#VALUE!</v>
      </c>
      <c r="L963" t="e">
        <f>SEARCH("category",'Mission Importer'!A963)</f>
        <v>#VALUE!</v>
      </c>
      <c r="M963" t="e">
        <f>IF(L963=43,'Mission Importer'!A963,0)</f>
        <v>#VALUE!</v>
      </c>
    </row>
    <row r="964" spans="1:13" x14ac:dyDescent="0.3">
      <c r="A964" t="e">
        <f>SEARCH("livery",'Mission Importer'!A964)</f>
        <v>#VALUE!</v>
      </c>
      <c r="B964" t="e">
        <f>IF(A964=43,'Mission Importer'!A964,0)</f>
        <v>#VALUE!</v>
      </c>
      <c r="D964" t="e">
        <f>SEARCH("shape_name",'Mission Importer'!A964)</f>
        <v>#VALUE!</v>
      </c>
      <c r="E964" t="e">
        <f>IF(D964=43,'Mission Importer'!A964,0)</f>
        <v>#VALUE!</v>
      </c>
      <c r="G964" t="e">
        <f>SEARCH("shape_name",'Mission Importer'!A964)</f>
        <v>#VALUE!</v>
      </c>
      <c r="H964" t="e">
        <f>IF(G964=43,'Mission Importer'!A964,0)</f>
        <v>#VALUE!</v>
      </c>
      <c r="J964" t="e">
        <f>SEARCH("type",'Mission Importer'!A964)</f>
        <v>#VALUE!</v>
      </c>
      <c r="K964" t="e">
        <f>IF(J964=43,'Mission Importer'!A964,0)</f>
        <v>#VALUE!</v>
      </c>
      <c r="L964" t="e">
        <f>SEARCH("category",'Mission Importer'!A964)</f>
        <v>#VALUE!</v>
      </c>
      <c r="M964" t="e">
        <f>IF(L964=43,'Mission Importer'!A964,0)</f>
        <v>#VALUE!</v>
      </c>
    </row>
    <row r="965" spans="1:13" x14ac:dyDescent="0.3">
      <c r="A965" t="e">
        <f>SEARCH("livery",'Mission Importer'!A965)</f>
        <v>#VALUE!</v>
      </c>
      <c r="B965" t="e">
        <f>IF(A965=43,'Mission Importer'!A965,0)</f>
        <v>#VALUE!</v>
      </c>
      <c r="D965" t="e">
        <f>SEARCH("shape_name",'Mission Importer'!A965)</f>
        <v>#VALUE!</v>
      </c>
      <c r="E965" t="e">
        <f>IF(D965=43,'Mission Importer'!A965,0)</f>
        <v>#VALUE!</v>
      </c>
      <c r="G965" t="e">
        <f>SEARCH("shape_name",'Mission Importer'!A965)</f>
        <v>#VALUE!</v>
      </c>
      <c r="H965" t="e">
        <f>IF(G965=43,'Mission Importer'!A965,0)</f>
        <v>#VALUE!</v>
      </c>
      <c r="J965" t="e">
        <f>SEARCH("type",'Mission Importer'!A965)</f>
        <v>#VALUE!</v>
      </c>
      <c r="K965" t="e">
        <f>IF(J965=43,'Mission Importer'!A965,0)</f>
        <v>#VALUE!</v>
      </c>
      <c r="L965" t="e">
        <f>SEARCH("category",'Mission Importer'!A965)</f>
        <v>#VALUE!</v>
      </c>
      <c r="M965" t="e">
        <f>IF(L965=43,'Mission Importer'!A965,0)</f>
        <v>#VALUE!</v>
      </c>
    </row>
    <row r="966" spans="1:13" x14ac:dyDescent="0.3">
      <c r="A966">
        <f>SEARCH("livery",'Mission Importer'!A966)</f>
        <v>43</v>
      </c>
      <c r="B966" t="str">
        <f>IF(A966=43,'Mission Importer'!A966,0)</f>
        <v xml:space="preserve">                                        ["livery_id"] = "winter",</v>
      </c>
      <c r="D966" t="e">
        <f>SEARCH("shape_name",'Mission Importer'!A966)</f>
        <v>#VALUE!</v>
      </c>
      <c r="E966" t="e">
        <f>IF(D966=43,'Mission Importer'!A966,0)</f>
        <v>#VALUE!</v>
      </c>
      <c r="G966" t="e">
        <f>SEARCH("shape_name",'Mission Importer'!A966)</f>
        <v>#VALUE!</v>
      </c>
      <c r="H966" t="e">
        <f>IF(G966=43,'Mission Importer'!A966,0)</f>
        <v>#VALUE!</v>
      </c>
      <c r="J966" t="e">
        <f>SEARCH("type",'Mission Importer'!A966)</f>
        <v>#VALUE!</v>
      </c>
      <c r="K966" t="e">
        <f>IF(J966=43,'Mission Importer'!A966,0)</f>
        <v>#VALUE!</v>
      </c>
      <c r="L966" t="e">
        <f>SEARCH("category",'Mission Importer'!A966)</f>
        <v>#VALUE!</v>
      </c>
      <c r="M966" t="e">
        <f>IF(L966=43,'Mission Importer'!A966,0)</f>
        <v>#VALUE!</v>
      </c>
    </row>
    <row r="967" spans="1:13" x14ac:dyDescent="0.3">
      <c r="A967" t="e">
        <f>SEARCH("livery",'Mission Importer'!A967)</f>
        <v>#VALUE!</v>
      </c>
      <c r="B967" t="e">
        <f>IF(A967=43,'Mission Importer'!A967,0)</f>
        <v>#VALUE!</v>
      </c>
      <c r="D967" t="e">
        <f>SEARCH("shape_name",'Mission Importer'!A967)</f>
        <v>#VALUE!</v>
      </c>
      <c r="E967" t="e">
        <f>IF(D967=43,'Mission Importer'!A967,0)</f>
        <v>#VALUE!</v>
      </c>
      <c r="G967" t="e">
        <f>SEARCH("shape_name",'Mission Importer'!A967)</f>
        <v>#VALUE!</v>
      </c>
      <c r="H967" t="e">
        <f>IF(G967=43,'Mission Importer'!A967,0)</f>
        <v>#VALUE!</v>
      </c>
      <c r="J967" t="e">
        <f>SEARCH("type",'Mission Importer'!A967)</f>
        <v>#VALUE!</v>
      </c>
      <c r="K967" t="e">
        <f>IF(J967=43,'Mission Importer'!A967,0)</f>
        <v>#VALUE!</v>
      </c>
      <c r="L967">
        <f>SEARCH("category",'Mission Importer'!A967)</f>
        <v>43</v>
      </c>
      <c r="M967" t="str">
        <f>IF(L967=43,'Mission Importer'!A967,0)</f>
        <v xml:space="preserve">                                        ["category"] = "Air Defence",</v>
      </c>
    </row>
    <row r="968" spans="1:13" x14ac:dyDescent="0.3">
      <c r="A968" t="e">
        <f>SEARCH("livery",'Mission Importer'!A968)</f>
        <v>#VALUE!</v>
      </c>
      <c r="B968" t="e">
        <f>IF(A968=43,'Mission Importer'!A968,0)</f>
        <v>#VALUE!</v>
      </c>
      <c r="D968" t="e">
        <f>SEARCH("shape_name",'Mission Importer'!A968)</f>
        <v>#VALUE!</v>
      </c>
      <c r="E968" t="e">
        <f>IF(D968=43,'Mission Importer'!A968,0)</f>
        <v>#VALUE!</v>
      </c>
      <c r="G968" t="e">
        <f>SEARCH("shape_name",'Mission Importer'!A968)</f>
        <v>#VALUE!</v>
      </c>
      <c r="H968" t="e">
        <f>IF(G968=43,'Mission Importer'!A968,0)</f>
        <v>#VALUE!</v>
      </c>
      <c r="J968">
        <f>SEARCH("type",'Mission Importer'!A968)</f>
        <v>43</v>
      </c>
      <c r="K968" t="str">
        <f>IF(J968=43,'Mission Importer'!A968,0)</f>
        <v xml:space="preserve">                                        ["type"] = "NASAMS_LN_B",</v>
      </c>
      <c r="L968" t="e">
        <f>SEARCH("category",'Mission Importer'!A968)</f>
        <v>#VALUE!</v>
      </c>
      <c r="M968" t="e">
        <f>IF(L968=43,'Mission Importer'!A968,0)</f>
        <v>#VALUE!</v>
      </c>
    </row>
    <row r="969" spans="1:13" x14ac:dyDescent="0.3">
      <c r="A969" t="e">
        <f>SEARCH("livery",'Mission Importer'!A969)</f>
        <v>#VALUE!</v>
      </c>
      <c r="B969" t="e">
        <f>IF(A969=43,'Mission Importer'!A969,0)</f>
        <v>#VALUE!</v>
      </c>
      <c r="D969" t="e">
        <f>SEARCH("shape_name",'Mission Importer'!A969)</f>
        <v>#VALUE!</v>
      </c>
      <c r="E969" t="e">
        <f>IF(D969=43,'Mission Importer'!A969,0)</f>
        <v>#VALUE!</v>
      </c>
      <c r="G969" t="e">
        <f>SEARCH("shape_name",'Mission Importer'!A969)</f>
        <v>#VALUE!</v>
      </c>
      <c r="H969" t="e">
        <f>IF(G969=43,'Mission Importer'!A969,0)</f>
        <v>#VALUE!</v>
      </c>
      <c r="J969" t="e">
        <f>SEARCH("type",'Mission Importer'!A969)</f>
        <v>#VALUE!</v>
      </c>
      <c r="K969" t="e">
        <f>IF(J969=43,'Mission Importer'!A969,0)</f>
        <v>#VALUE!</v>
      </c>
      <c r="L969" t="e">
        <f>SEARCH("category",'Mission Importer'!A969)</f>
        <v>#VALUE!</v>
      </c>
      <c r="M969" t="e">
        <f>IF(L969=43,'Mission Importer'!A969,0)</f>
        <v>#VALUE!</v>
      </c>
    </row>
    <row r="970" spans="1:13" x14ac:dyDescent="0.3">
      <c r="A970" t="e">
        <f>SEARCH("livery",'Mission Importer'!A970)</f>
        <v>#VALUE!</v>
      </c>
      <c r="B970" t="e">
        <f>IF(A970=43,'Mission Importer'!A970,0)</f>
        <v>#VALUE!</v>
      </c>
      <c r="D970" t="e">
        <f>SEARCH("shape_name",'Mission Importer'!A970)</f>
        <v>#VALUE!</v>
      </c>
      <c r="E970" t="e">
        <f>IF(D970=43,'Mission Importer'!A970,0)</f>
        <v>#VALUE!</v>
      </c>
      <c r="G970" t="e">
        <f>SEARCH("shape_name",'Mission Importer'!A970)</f>
        <v>#VALUE!</v>
      </c>
      <c r="H970" t="e">
        <f>IF(G970=43,'Mission Importer'!A970,0)</f>
        <v>#VALUE!</v>
      </c>
      <c r="J970" t="e">
        <f>SEARCH("type",'Mission Importer'!A970)</f>
        <v>#VALUE!</v>
      </c>
      <c r="K970" t="e">
        <f>IF(J970=43,'Mission Importer'!A970,0)</f>
        <v>#VALUE!</v>
      </c>
      <c r="L970" t="e">
        <f>SEARCH("category",'Mission Importer'!A970)</f>
        <v>#VALUE!</v>
      </c>
      <c r="M970" t="e">
        <f>IF(L970=43,'Mission Importer'!A970,0)</f>
        <v>#VALUE!</v>
      </c>
    </row>
    <row r="971" spans="1:13" x14ac:dyDescent="0.3">
      <c r="A971" t="e">
        <f>SEARCH("livery",'Mission Importer'!A971)</f>
        <v>#VALUE!</v>
      </c>
      <c r="B971" t="e">
        <f>IF(A971=43,'Mission Importer'!A971,0)</f>
        <v>#VALUE!</v>
      </c>
      <c r="D971" t="e">
        <f>SEARCH("shape_name",'Mission Importer'!A971)</f>
        <v>#VALUE!</v>
      </c>
      <c r="E971" t="e">
        <f>IF(D971=43,'Mission Importer'!A971,0)</f>
        <v>#VALUE!</v>
      </c>
      <c r="G971" t="e">
        <f>SEARCH("shape_name",'Mission Importer'!A971)</f>
        <v>#VALUE!</v>
      </c>
      <c r="H971" t="e">
        <f>IF(G971=43,'Mission Importer'!A971,0)</f>
        <v>#VALUE!</v>
      </c>
      <c r="J971" t="e">
        <f>SEARCH("type",'Mission Importer'!A971)</f>
        <v>#VALUE!</v>
      </c>
      <c r="K971" t="e">
        <f>IF(J971=43,'Mission Importer'!A971,0)</f>
        <v>#VALUE!</v>
      </c>
      <c r="L971" t="e">
        <f>SEARCH("category",'Mission Importer'!A971)</f>
        <v>#VALUE!</v>
      </c>
      <c r="M971" t="e">
        <f>IF(L971=43,'Mission Importer'!A971,0)</f>
        <v>#VALUE!</v>
      </c>
    </row>
    <row r="972" spans="1:13" x14ac:dyDescent="0.3">
      <c r="A972" t="e">
        <f>SEARCH("livery",'Mission Importer'!A972)</f>
        <v>#VALUE!</v>
      </c>
      <c r="B972" t="e">
        <f>IF(A972=43,'Mission Importer'!A972,0)</f>
        <v>#VALUE!</v>
      </c>
      <c r="D972" t="e">
        <f>SEARCH("shape_name",'Mission Importer'!A972)</f>
        <v>#VALUE!</v>
      </c>
      <c r="E972" t="e">
        <f>IF(D972=43,'Mission Importer'!A972,0)</f>
        <v>#VALUE!</v>
      </c>
      <c r="G972" t="e">
        <f>SEARCH("shape_name",'Mission Importer'!A972)</f>
        <v>#VALUE!</v>
      </c>
      <c r="H972" t="e">
        <f>IF(G972=43,'Mission Importer'!A972,0)</f>
        <v>#VALUE!</v>
      </c>
      <c r="J972" t="e">
        <f>SEARCH("type",'Mission Importer'!A972)</f>
        <v>#VALUE!</v>
      </c>
      <c r="K972" t="e">
        <f>IF(J972=43,'Mission Importer'!A972,0)</f>
        <v>#VALUE!</v>
      </c>
      <c r="L972" t="e">
        <f>SEARCH("category",'Mission Importer'!A972)</f>
        <v>#VALUE!</v>
      </c>
      <c r="M972" t="e">
        <f>IF(L972=43,'Mission Importer'!A972,0)</f>
        <v>#VALUE!</v>
      </c>
    </row>
    <row r="973" spans="1:13" x14ac:dyDescent="0.3">
      <c r="A973" t="e">
        <f>SEARCH("livery",'Mission Importer'!A973)</f>
        <v>#VALUE!</v>
      </c>
      <c r="B973" t="e">
        <f>IF(A973=43,'Mission Importer'!A973,0)</f>
        <v>#VALUE!</v>
      </c>
      <c r="D973" t="e">
        <f>SEARCH("shape_name",'Mission Importer'!A973)</f>
        <v>#VALUE!</v>
      </c>
      <c r="E973" t="e">
        <f>IF(D973=43,'Mission Importer'!A973,0)</f>
        <v>#VALUE!</v>
      </c>
      <c r="G973" t="e">
        <f>SEARCH("shape_name",'Mission Importer'!A973)</f>
        <v>#VALUE!</v>
      </c>
      <c r="H973" t="e">
        <f>IF(G973=43,'Mission Importer'!A973,0)</f>
        <v>#VALUE!</v>
      </c>
      <c r="J973" t="e">
        <f>SEARCH("type",'Mission Importer'!A973)</f>
        <v>#VALUE!</v>
      </c>
      <c r="K973" t="e">
        <f>IF(J973=43,'Mission Importer'!A973,0)</f>
        <v>#VALUE!</v>
      </c>
      <c r="L973" t="e">
        <f>SEARCH("category",'Mission Importer'!A973)</f>
        <v>#VALUE!</v>
      </c>
      <c r="M973" t="e">
        <f>IF(L973=43,'Mission Importer'!A973,0)</f>
        <v>#VALUE!</v>
      </c>
    </row>
    <row r="974" spans="1:13" x14ac:dyDescent="0.3">
      <c r="A974" t="e">
        <f>SEARCH("livery",'Mission Importer'!A974)</f>
        <v>#VALUE!</v>
      </c>
      <c r="B974" t="e">
        <f>IF(A974=43,'Mission Importer'!A974,0)</f>
        <v>#VALUE!</v>
      </c>
      <c r="D974" t="e">
        <f>SEARCH("shape_name",'Mission Importer'!A974)</f>
        <v>#VALUE!</v>
      </c>
      <c r="E974" t="e">
        <f>IF(D974=43,'Mission Importer'!A974,0)</f>
        <v>#VALUE!</v>
      </c>
      <c r="G974" t="e">
        <f>SEARCH("shape_name",'Mission Importer'!A974)</f>
        <v>#VALUE!</v>
      </c>
      <c r="H974" t="e">
        <f>IF(G974=43,'Mission Importer'!A974,0)</f>
        <v>#VALUE!</v>
      </c>
      <c r="J974" t="e">
        <f>SEARCH("type",'Mission Importer'!A974)</f>
        <v>#VALUE!</v>
      </c>
      <c r="K974" t="e">
        <f>IF(J974=43,'Mission Importer'!A974,0)</f>
        <v>#VALUE!</v>
      </c>
      <c r="L974" t="e">
        <f>SEARCH("category",'Mission Importer'!A974)</f>
        <v>#VALUE!</v>
      </c>
      <c r="M974" t="e">
        <f>IF(L974=43,'Mission Importer'!A974,0)</f>
        <v>#VALUE!</v>
      </c>
    </row>
    <row r="975" spans="1:13" x14ac:dyDescent="0.3">
      <c r="A975" t="e">
        <f>SEARCH("livery",'Mission Importer'!A975)</f>
        <v>#VALUE!</v>
      </c>
      <c r="B975" t="e">
        <f>IF(A975=43,'Mission Importer'!A975,0)</f>
        <v>#VALUE!</v>
      </c>
      <c r="D975" t="e">
        <f>SEARCH("shape_name",'Mission Importer'!A975)</f>
        <v>#VALUE!</v>
      </c>
      <c r="E975" t="e">
        <f>IF(D975=43,'Mission Importer'!A975,0)</f>
        <v>#VALUE!</v>
      </c>
      <c r="G975" t="e">
        <f>SEARCH("shape_name",'Mission Importer'!A975)</f>
        <v>#VALUE!</v>
      </c>
      <c r="H975" t="e">
        <f>IF(G975=43,'Mission Importer'!A975,0)</f>
        <v>#VALUE!</v>
      </c>
      <c r="J975" t="e">
        <f>SEARCH("type",'Mission Importer'!A975)</f>
        <v>#VALUE!</v>
      </c>
      <c r="K975" t="e">
        <f>IF(J975=43,'Mission Importer'!A975,0)</f>
        <v>#VALUE!</v>
      </c>
      <c r="L975" t="e">
        <f>SEARCH("category",'Mission Importer'!A975)</f>
        <v>#VALUE!</v>
      </c>
      <c r="M975" t="e">
        <f>IF(L975=43,'Mission Importer'!A975,0)</f>
        <v>#VALUE!</v>
      </c>
    </row>
    <row r="976" spans="1:13" x14ac:dyDescent="0.3">
      <c r="A976" t="e">
        <f>SEARCH("livery",'Mission Importer'!A976)</f>
        <v>#VALUE!</v>
      </c>
      <c r="B976" t="e">
        <f>IF(A976=43,'Mission Importer'!A976,0)</f>
        <v>#VALUE!</v>
      </c>
      <c r="D976" t="e">
        <f>SEARCH("shape_name",'Mission Importer'!A976)</f>
        <v>#VALUE!</v>
      </c>
      <c r="E976" t="e">
        <f>IF(D976=43,'Mission Importer'!A976,0)</f>
        <v>#VALUE!</v>
      </c>
      <c r="G976" t="e">
        <f>SEARCH("shape_name",'Mission Importer'!A976)</f>
        <v>#VALUE!</v>
      </c>
      <c r="H976" t="e">
        <f>IF(G976=43,'Mission Importer'!A976,0)</f>
        <v>#VALUE!</v>
      </c>
      <c r="J976" t="e">
        <f>SEARCH("type",'Mission Importer'!A976)</f>
        <v>#VALUE!</v>
      </c>
      <c r="K976" t="e">
        <f>IF(J976=43,'Mission Importer'!A976,0)</f>
        <v>#VALUE!</v>
      </c>
      <c r="L976" t="e">
        <f>SEARCH("category",'Mission Importer'!A976)</f>
        <v>#VALUE!</v>
      </c>
      <c r="M976" t="e">
        <f>IF(L976=43,'Mission Importer'!A976,0)</f>
        <v>#VALUE!</v>
      </c>
    </row>
    <row r="977" spans="1:13" x14ac:dyDescent="0.3">
      <c r="A977" t="e">
        <f>SEARCH("livery",'Mission Importer'!A977)</f>
        <v>#VALUE!</v>
      </c>
      <c r="B977" t="e">
        <f>IF(A977=43,'Mission Importer'!A977,0)</f>
        <v>#VALUE!</v>
      </c>
      <c r="D977" t="e">
        <f>SEARCH("shape_name",'Mission Importer'!A977)</f>
        <v>#VALUE!</v>
      </c>
      <c r="E977" t="e">
        <f>IF(D977=43,'Mission Importer'!A977,0)</f>
        <v>#VALUE!</v>
      </c>
      <c r="G977" t="e">
        <f>SEARCH("shape_name",'Mission Importer'!A977)</f>
        <v>#VALUE!</v>
      </c>
      <c r="H977" t="e">
        <f>IF(G977=43,'Mission Importer'!A977,0)</f>
        <v>#VALUE!</v>
      </c>
      <c r="J977" t="e">
        <f>SEARCH("type",'Mission Importer'!A977)</f>
        <v>#VALUE!</v>
      </c>
      <c r="K977" t="e">
        <f>IF(J977=43,'Mission Importer'!A977,0)</f>
        <v>#VALUE!</v>
      </c>
      <c r="L977" t="e">
        <f>SEARCH("category",'Mission Importer'!A977)</f>
        <v>#VALUE!</v>
      </c>
      <c r="M977" t="e">
        <f>IF(L977=43,'Mission Importer'!A977,0)</f>
        <v>#VALUE!</v>
      </c>
    </row>
    <row r="978" spans="1:13" x14ac:dyDescent="0.3">
      <c r="A978" t="e">
        <f>SEARCH("livery",'Mission Importer'!A978)</f>
        <v>#VALUE!</v>
      </c>
      <c r="B978" t="e">
        <f>IF(A978=43,'Mission Importer'!A978,0)</f>
        <v>#VALUE!</v>
      </c>
      <c r="D978" t="e">
        <f>SEARCH("shape_name",'Mission Importer'!A978)</f>
        <v>#VALUE!</v>
      </c>
      <c r="E978" t="e">
        <f>IF(D978=43,'Mission Importer'!A978,0)</f>
        <v>#VALUE!</v>
      </c>
      <c r="G978" t="e">
        <f>SEARCH("shape_name",'Mission Importer'!A978)</f>
        <v>#VALUE!</v>
      </c>
      <c r="H978" t="e">
        <f>IF(G978=43,'Mission Importer'!A978,0)</f>
        <v>#VALUE!</v>
      </c>
      <c r="J978" t="e">
        <f>SEARCH("type",'Mission Importer'!A978)</f>
        <v>#VALUE!</v>
      </c>
      <c r="K978" t="e">
        <f>IF(J978=43,'Mission Importer'!A978,0)</f>
        <v>#VALUE!</v>
      </c>
      <c r="L978" t="e">
        <f>SEARCH("category",'Mission Importer'!A978)</f>
        <v>#VALUE!</v>
      </c>
      <c r="M978" t="e">
        <f>IF(L978=43,'Mission Importer'!A978,0)</f>
        <v>#VALUE!</v>
      </c>
    </row>
    <row r="979" spans="1:13" x14ac:dyDescent="0.3">
      <c r="A979" t="e">
        <f>SEARCH("livery",'Mission Importer'!A979)</f>
        <v>#VALUE!</v>
      </c>
      <c r="B979" t="e">
        <f>IF(A979=43,'Mission Importer'!A979,0)</f>
        <v>#VALUE!</v>
      </c>
      <c r="D979" t="e">
        <f>SEARCH("shape_name",'Mission Importer'!A979)</f>
        <v>#VALUE!</v>
      </c>
      <c r="E979" t="e">
        <f>IF(D979=43,'Mission Importer'!A979,0)</f>
        <v>#VALUE!</v>
      </c>
      <c r="G979" t="e">
        <f>SEARCH("shape_name",'Mission Importer'!A979)</f>
        <v>#VALUE!</v>
      </c>
      <c r="H979" t="e">
        <f>IF(G979=43,'Mission Importer'!A979,0)</f>
        <v>#VALUE!</v>
      </c>
      <c r="J979" t="e">
        <f>SEARCH("type",'Mission Importer'!A979)</f>
        <v>#VALUE!</v>
      </c>
      <c r="K979" t="e">
        <f>IF(J979=43,'Mission Importer'!A979,0)</f>
        <v>#VALUE!</v>
      </c>
      <c r="L979" t="e">
        <f>SEARCH("category",'Mission Importer'!A979)</f>
        <v>#VALUE!</v>
      </c>
      <c r="M979" t="e">
        <f>IF(L979=43,'Mission Importer'!A979,0)</f>
        <v>#VALUE!</v>
      </c>
    </row>
    <row r="980" spans="1:13" x14ac:dyDescent="0.3">
      <c r="A980" t="e">
        <f>SEARCH("livery",'Mission Importer'!A980)</f>
        <v>#VALUE!</v>
      </c>
      <c r="B980" t="e">
        <f>IF(A980=43,'Mission Importer'!A980,0)</f>
        <v>#VALUE!</v>
      </c>
      <c r="D980" t="e">
        <f>SEARCH("shape_name",'Mission Importer'!A980)</f>
        <v>#VALUE!</v>
      </c>
      <c r="E980" t="e">
        <f>IF(D980=43,'Mission Importer'!A980,0)</f>
        <v>#VALUE!</v>
      </c>
      <c r="G980" t="e">
        <f>SEARCH("shape_name",'Mission Importer'!A980)</f>
        <v>#VALUE!</v>
      </c>
      <c r="H980" t="e">
        <f>IF(G980=43,'Mission Importer'!A980,0)</f>
        <v>#VALUE!</v>
      </c>
      <c r="J980" t="e">
        <f>SEARCH("type",'Mission Importer'!A980)</f>
        <v>#VALUE!</v>
      </c>
      <c r="K980" t="e">
        <f>IF(J980=43,'Mission Importer'!A980,0)</f>
        <v>#VALUE!</v>
      </c>
      <c r="L980" t="e">
        <f>SEARCH("category",'Mission Importer'!A980)</f>
        <v>#VALUE!</v>
      </c>
      <c r="M980" t="e">
        <f>IF(L980=43,'Mission Importer'!A980,0)</f>
        <v>#VALUE!</v>
      </c>
    </row>
    <row r="981" spans="1:13" x14ac:dyDescent="0.3">
      <c r="A981" t="e">
        <f>SEARCH("livery",'Mission Importer'!A981)</f>
        <v>#VALUE!</v>
      </c>
      <c r="B981" t="e">
        <f>IF(A981=43,'Mission Importer'!A981,0)</f>
        <v>#VALUE!</v>
      </c>
      <c r="D981" t="e">
        <f>SEARCH("shape_name",'Mission Importer'!A981)</f>
        <v>#VALUE!</v>
      </c>
      <c r="E981" t="e">
        <f>IF(D981=43,'Mission Importer'!A981,0)</f>
        <v>#VALUE!</v>
      </c>
      <c r="G981" t="e">
        <f>SEARCH("shape_name",'Mission Importer'!A981)</f>
        <v>#VALUE!</v>
      </c>
      <c r="H981" t="e">
        <f>IF(G981=43,'Mission Importer'!A981,0)</f>
        <v>#VALUE!</v>
      </c>
      <c r="J981" t="e">
        <f>SEARCH("type",'Mission Importer'!A981)</f>
        <v>#VALUE!</v>
      </c>
      <c r="K981" t="e">
        <f>IF(J981=43,'Mission Importer'!A981,0)</f>
        <v>#VALUE!</v>
      </c>
      <c r="L981" t="e">
        <f>SEARCH("category",'Mission Importer'!A981)</f>
        <v>#VALUE!</v>
      </c>
      <c r="M981" t="e">
        <f>IF(L981=43,'Mission Importer'!A981,0)</f>
        <v>#VALUE!</v>
      </c>
    </row>
    <row r="982" spans="1:13" x14ac:dyDescent="0.3">
      <c r="A982" t="e">
        <f>SEARCH("livery",'Mission Importer'!A982)</f>
        <v>#VALUE!</v>
      </c>
      <c r="B982" t="e">
        <f>IF(A982=43,'Mission Importer'!A982,0)</f>
        <v>#VALUE!</v>
      </c>
      <c r="D982" t="e">
        <f>SEARCH("shape_name",'Mission Importer'!A982)</f>
        <v>#VALUE!</v>
      </c>
      <c r="E982" t="e">
        <f>IF(D982=43,'Mission Importer'!A982,0)</f>
        <v>#VALUE!</v>
      </c>
      <c r="G982" t="e">
        <f>SEARCH("shape_name",'Mission Importer'!A982)</f>
        <v>#VALUE!</v>
      </c>
      <c r="H982" t="e">
        <f>IF(G982=43,'Mission Importer'!A982,0)</f>
        <v>#VALUE!</v>
      </c>
      <c r="J982" t="e">
        <f>SEARCH("type",'Mission Importer'!A982)</f>
        <v>#VALUE!</v>
      </c>
      <c r="K982" t="e">
        <f>IF(J982=43,'Mission Importer'!A982,0)</f>
        <v>#VALUE!</v>
      </c>
      <c r="L982" t="e">
        <f>SEARCH("category",'Mission Importer'!A982)</f>
        <v>#VALUE!</v>
      </c>
      <c r="M982" t="e">
        <f>IF(L982=43,'Mission Importer'!A982,0)</f>
        <v>#VALUE!</v>
      </c>
    </row>
    <row r="983" spans="1:13" x14ac:dyDescent="0.3">
      <c r="A983" t="e">
        <f>SEARCH("livery",'Mission Importer'!A983)</f>
        <v>#VALUE!</v>
      </c>
      <c r="B983" t="e">
        <f>IF(A983=43,'Mission Importer'!A983,0)</f>
        <v>#VALUE!</v>
      </c>
      <c r="D983" t="e">
        <f>SEARCH("shape_name",'Mission Importer'!A983)</f>
        <v>#VALUE!</v>
      </c>
      <c r="E983" t="e">
        <f>IF(D983=43,'Mission Importer'!A983,0)</f>
        <v>#VALUE!</v>
      </c>
      <c r="G983" t="e">
        <f>SEARCH("shape_name",'Mission Importer'!A983)</f>
        <v>#VALUE!</v>
      </c>
      <c r="H983" t="e">
        <f>IF(G983=43,'Mission Importer'!A983,0)</f>
        <v>#VALUE!</v>
      </c>
      <c r="J983" t="e">
        <f>SEARCH("type",'Mission Importer'!A983)</f>
        <v>#VALUE!</v>
      </c>
      <c r="K983" t="e">
        <f>IF(J983=43,'Mission Importer'!A983,0)</f>
        <v>#VALUE!</v>
      </c>
      <c r="L983" t="e">
        <f>SEARCH("category",'Mission Importer'!A983)</f>
        <v>#VALUE!</v>
      </c>
      <c r="M983" t="e">
        <f>IF(L983=43,'Mission Importer'!A983,0)</f>
        <v>#VALUE!</v>
      </c>
    </row>
    <row r="984" spans="1:13" x14ac:dyDescent="0.3">
      <c r="A984" t="e">
        <f>SEARCH("livery",'Mission Importer'!A984)</f>
        <v>#VALUE!</v>
      </c>
      <c r="B984" t="e">
        <f>IF(A984=43,'Mission Importer'!A984,0)</f>
        <v>#VALUE!</v>
      </c>
      <c r="D984" t="e">
        <f>SEARCH("shape_name",'Mission Importer'!A984)</f>
        <v>#VALUE!</v>
      </c>
      <c r="E984" t="e">
        <f>IF(D984=43,'Mission Importer'!A984,0)</f>
        <v>#VALUE!</v>
      </c>
      <c r="G984" t="e">
        <f>SEARCH("shape_name",'Mission Importer'!A984)</f>
        <v>#VALUE!</v>
      </c>
      <c r="H984" t="e">
        <f>IF(G984=43,'Mission Importer'!A984,0)</f>
        <v>#VALUE!</v>
      </c>
      <c r="J984" t="e">
        <f>SEARCH("type",'Mission Importer'!A984)</f>
        <v>#VALUE!</v>
      </c>
      <c r="K984" t="e">
        <f>IF(J984=43,'Mission Importer'!A984,0)</f>
        <v>#VALUE!</v>
      </c>
      <c r="L984" t="e">
        <f>SEARCH("category",'Mission Importer'!A984)</f>
        <v>#VALUE!</v>
      </c>
      <c r="M984" t="e">
        <f>IF(L984=43,'Mission Importer'!A984,0)</f>
        <v>#VALUE!</v>
      </c>
    </row>
    <row r="985" spans="1:13" x14ac:dyDescent="0.3">
      <c r="A985" t="e">
        <f>SEARCH("livery",'Mission Importer'!A985)</f>
        <v>#VALUE!</v>
      </c>
      <c r="B985" t="e">
        <f>IF(A985=43,'Mission Importer'!A985,0)</f>
        <v>#VALUE!</v>
      </c>
      <c r="D985" t="e">
        <f>SEARCH("shape_name",'Mission Importer'!A985)</f>
        <v>#VALUE!</v>
      </c>
      <c r="E985" t="e">
        <f>IF(D985=43,'Mission Importer'!A985,0)</f>
        <v>#VALUE!</v>
      </c>
      <c r="G985" t="e">
        <f>SEARCH("shape_name",'Mission Importer'!A985)</f>
        <v>#VALUE!</v>
      </c>
      <c r="H985" t="e">
        <f>IF(G985=43,'Mission Importer'!A985,0)</f>
        <v>#VALUE!</v>
      </c>
      <c r="J985" t="e">
        <f>SEARCH("type",'Mission Importer'!A985)</f>
        <v>#VALUE!</v>
      </c>
      <c r="K985" t="e">
        <f>IF(J985=43,'Mission Importer'!A985,0)</f>
        <v>#VALUE!</v>
      </c>
      <c r="L985" t="e">
        <f>SEARCH("category",'Mission Importer'!A985)</f>
        <v>#VALUE!</v>
      </c>
      <c r="M985" t="e">
        <f>IF(L985=43,'Mission Importer'!A985,0)</f>
        <v>#VALUE!</v>
      </c>
    </row>
    <row r="986" spans="1:13" x14ac:dyDescent="0.3">
      <c r="A986" t="e">
        <f>SEARCH("livery",'Mission Importer'!A986)</f>
        <v>#VALUE!</v>
      </c>
      <c r="B986" t="e">
        <f>IF(A986=43,'Mission Importer'!A986,0)</f>
        <v>#VALUE!</v>
      </c>
      <c r="D986" t="e">
        <f>SEARCH("shape_name",'Mission Importer'!A986)</f>
        <v>#VALUE!</v>
      </c>
      <c r="E986" t="e">
        <f>IF(D986=43,'Mission Importer'!A986,0)</f>
        <v>#VALUE!</v>
      </c>
      <c r="G986" t="e">
        <f>SEARCH("shape_name",'Mission Importer'!A986)</f>
        <v>#VALUE!</v>
      </c>
      <c r="H986" t="e">
        <f>IF(G986=43,'Mission Importer'!A986,0)</f>
        <v>#VALUE!</v>
      </c>
      <c r="J986" t="e">
        <f>SEARCH("type",'Mission Importer'!A986)</f>
        <v>#VALUE!</v>
      </c>
      <c r="K986" t="e">
        <f>IF(J986=43,'Mission Importer'!A986,0)</f>
        <v>#VALUE!</v>
      </c>
      <c r="L986" t="e">
        <f>SEARCH("category",'Mission Importer'!A986)</f>
        <v>#VALUE!</v>
      </c>
      <c r="M986" t="e">
        <f>IF(L986=43,'Mission Importer'!A986,0)</f>
        <v>#VALUE!</v>
      </c>
    </row>
    <row r="987" spans="1:13" x14ac:dyDescent="0.3">
      <c r="A987" t="e">
        <f>SEARCH("livery",'Mission Importer'!A987)</f>
        <v>#VALUE!</v>
      </c>
      <c r="B987" t="e">
        <f>IF(A987=43,'Mission Importer'!A987,0)</f>
        <v>#VALUE!</v>
      </c>
      <c r="D987" t="e">
        <f>SEARCH("shape_name",'Mission Importer'!A987)</f>
        <v>#VALUE!</v>
      </c>
      <c r="E987" t="e">
        <f>IF(D987=43,'Mission Importer'!A987,0)</f>
        <v>#VALUE!</v>
      </c>
      <c r="G987" t="e">
        <f>SEARCH("shape_name",'Mission Importer'!A987)</f>
        <v>#VALUE!</v>
      </c>
      <c r="H987" t="e">
        <f>IF(G987=43,'Mission Importer'!A987,0)</f>
        <v>#VALUE!</v>
      </c>
      <c r="J987" t="e">
        <f>SEARCH("type",'Mission Importer'!A987)</f>
        <v>#VALUE!</v>
      </c>
      <c r="K987" t="e">
        <f>IF(J987=43,'Mission Importer'!A987,0)</f>
        <v>#VALUE!</v>
      </c>
      <c r="L987" t="e">
        <f>SEARCH("category",'Mission Importer'!A987)</f>
        <v>#VALUE!</v>
      </c>
      <c r="M987" t="e">
        <f>IF(L987=43,'Mission Importer'!A987,0)</f>
        <v>#VALUE!</v>
      </c>
    </row>
    <row r="988" spans="1:13" x14ac:dyDescent="0.3">
      <c r="A988" t="e">
        <f>SEARCH("livery",'Mission Importer'!A988)</f>
        <v>#VALUE!</v>
      </c>
      <c r="B988" t="e">
        <f>IF(A988=43,'Mission Importer'!A988,0)</f>
        <v>#VALUE!</v>
      </c>
      <c r="D988" t="e">
        <f>SEARCH("shape_name",'Mission Importer'!A988)</f>
        <v>#VALUE!</v>
      </c>
      <c r="E988" t="e">
        <f>IF(D988=43,'Mission Importer'!A988,0)</f>
        <v>#VALUE!</v>
      </c>
      <c r="G988" t="e">
        <f>SEARCH("shape_name",'Mission Importer'!A988)</f>
        <v>#VALUE!</v>
      </c>
      <c r="H988" t="e">
        <f>IF(G988=43,'Mission Importer'!A988,0)</f>
        <v>#VALUE!</v>
      </c>
      <c r="J988" t="e">
        <f>SEARCH("type",'Mission Importer'!A988)</f>
        <v>#VALUE!</v>
      </c>
      <c r="K988" t="e">
        <f>IF(J988=43,'Mission Importer'!A988,0)</f>
        <v>#VALUE!</v>
      </c>
      <c r="L988" t="e">
        <f>SEARCH("category",'Mission Importer'!A988)</f>
        <v>#VALUE!</v>
      </c>
      <c r="M988" t="e">
        <f>IF(L988=43,'Mission Importer'!A988,0)</f>
        <v>#VALUE!</v>
      </c>
    </row>
    <row r="989" spans="1:13" x14ac:dyDescent="0.3">
      <c r="A989" t="e">
        <f>SEARCH("livery",'Mission Importer'!A989)</f>
        <v>#VALUE!</v>
      </c>
      <c r="B989" t="e">
        <f>IF(A989=43,'Mission Importer'!A989,0)</f>
        <v>#VALUE!</v>
      </c>
      <c r="D989" t="e">
        <f>SEARCH("shape_name",'Mission Importer'!A989)</f>
        <v>#VALUE!</v>
      </c>
      <c r="E989" t="e">
        <f>IF(D989=43,'Mission Importer'!A989,0)</f>
        <v>#VALUE!</v>
      </c>
      <c r="G989" t="e">
        <f>SEARCH("shape_name",'Mission Importer'!A989)</f>
        <v>#VALUE!</v>
      </c>
      <c r="H989" t="e">
        <f>IF(G989=43,'Mission Importer'!A989,0)</f>
        <v>#VALUE!</v>
      </c>
      <c r="J989" t="e">
        <f>SEARCH("type",'Mission Importer'!A989)</f>
        <v>#VALUE!</v>
      </c>
      <c r="K989" t="e">
        <f>IF(J989=43,'Mission Importer'!A989,0)</f>
        <v>#VALUE!</v>
      </c>
      <c r="L989" t="e">
        <f>SEARCH("category",'Mission Importer'!A989)</f>
        <v>#VALUE!</v>
      </c>
      <c r="M989" t="e">
        <f>IF(L989=43,'Mission Importer'!A989,0)</f>
        <v>#VALUE!</v>
      </c>
    </row>
    <row r="990" spans="1:13" x14ac:dyDescent="0.3">
      <c r="A990" t="e">
        <f>SEARCH("livery",'Mission Importer'!A990)</f>
        <v>#VALUE!</v>
      </c>
      <c r="B990" t="e">
        <f>IF(A990=43,'Mission Importer'!A990,0)</f>
        <v>#VALUE!</v>
      </c>
      <c r="D990" t="e">
        <f>SEARCH("shape_name",'Mission Importer'!A990)</f>
        <v>#VALUE!</v>
      </c>
      <c r="E990" t="e">
        <f>IF(D990=43,'Mission Importer'!A990,0)</f>
        <v>#VALUE!</v>
      </c>
      <c r="G990" t="e">
        <f>SEARCH("shape_name",'Mission Importer'!A990)</f>
        <v>#VALUE!</v>
      </c>
      <c r="H990" t="e">
        <f>IF(G990=43,'Mission Importer'!A990,0)</f>
        <v>#VALUE!</v>
      </c>
      <c r="J990" t="e">
        <f>SEARCH("type",'Mission Importer'!A990)</f>
        <v>#VALUE!</v>
      </c>
      <c r="K990" t="e">
        <f>IF(J990=43,'Mission Importer'!A990,0)</f>
        <v>#VALUE!</v>
      </c>
      <c r="L990" t="e">
        <f>SEARCH("category",'Mission Importer'!A990)</f>
        <v>#VALUE!</v>
      </c>
      <c r="M990" t="e">
        <f>IF(L990=43,'Mission Importer'!A990,0)</f>
        <v>#VALUE!</v>
      </c>
    </row>
    <row r="991" spans="1:13" x14ac:dyDescent="0.3">
      <c r="A991" t="e">
        <f>SEARCH("livery",'Mission Importer'!A991)</f>
        <v>#VALUE!</v>
      </c>
      <c r="B991" t="e">
        <f>IF(A991=43,'Mission Importer'!A991,0)</f>
        <v>#VALUE!</v>
      </c>
      <c r="D991" t="e">
        <f>SEARCH("shape_name",'Mission Importer'!A991)</f>
        <v>#VALUE!</v>
      </c>
      <c r="E991" t="e">
        <f>IF(D991=43,'Mission Importer'!A991,0)</f>
        <v>#VALUE!</v>
      </c>
      <c r="G991" t="e">
        <f>SEARCH("shape_name",'Mission Importer'!A991)</f>
        <v>#VALUE!</v>
      </c>
      <c r="H991" t="e">
        <f>IF(G991=43,'Mission Importer'!A991,0)</f>
        <v>#VALUE!</v>
      </c>
      <c r="J991" t="e">
        <f>SEARCH("type",'Mission Importer'!A991)</f>
        <v>#VALUE!</v>
      </c>
      <c r="K991" t="e">
        <f>IF(J991=43,'Mission Importer'!A991,0)</f>
        <v>#VALUE!</v>
      </c>
      <c r="L991" t="e">
        <f>SEARCH("category",'Mission Importer'!A991)</f>
        <v>#VALUE!</v>
      </c>
      <c r="M991" t="e">
        <f>IF(L991=43,'Mission Importer'!A991,0)</f>
        <v>#VALUE!</v>
      </c>
    </row>
    <row r="992" spans="1:13" x14ac:dyDescent="0.3">
      <c r="A992" t="e">
        <f>SEARCH("livery",'Mission Importer'!A992)</f>
        <v>#VALUE!</v>
      </c>
      <c r="B992" t="e">
        <f>IF(A992=43,'Mission Importer'!A992,0)</f>
        <v>#VALUE!</v>
      </c>
      <c r="D992" t="e">
        <f>SEARCH("shape_name",'Mission Importer'!A992)</f>
        <v>#VALUE!</v>
      </c>
      <c r="E992" t="e">
        <f>IF(D992=43,'Mission Importer'!A992,0)</f>
        <v>#VALUE!</v>
      </c>
      <c r="G992" t="e">
        <f>SEARCH("shape_name",'Mission Importer'!A992)</f>
        <v>#VALUE!</v>
      </c>
      <c r="H992" t="e">
        <f>IF(G992=43,'Mission Importer'!A992,0)</f>
        <v>#VALUE!</v>
      </c>
      <c r="J992">
        <f>SEARCH("type",'Mission Importer'!A992)</f>
        <v>47</v>
      </c>
      <c r="K992">
        <f>IF(J992=43,'Mission Importer'!A992,0)</f>
        <v>0</v>
      </c>
      <c r="L992" t="e">
        <f>SEARCH("category",'Mission Importer'!A992)</f>
        <v>#VALUE!</v>
      </c>
      <c r="M992" t="e">
        <f>IF(L992=43,'Mission Importer'!A992,0)</f>
        <v>#VALUE!</v>
      </c>
    </row>
    <row r="993" spans="1:13" x14ac:dyDescent="0.3">
      <c r="A993" t="e">
        <f>SEARCH("livery",'Mission Importer'!A993)</f>
        <v>#VALUE!</v>
      </c>
      <c r="B993" t="e">
        <f>IF(A993=43,'Mission Importer'!A993,0)</f>
        <v>#VALUE!</v>
      </c>
      <c r="D993" t="e">
        <f>SEARCH("shape_name",'Mission Importer'!A993)</f>
        <v>#VALUE!</v>
      </c>
      <c r="E993" t="e">
        <f>IF(D993=43,'Mission Importer'!A993,0)</f>
        <v>#VALUE!</v>
      </c>
      <c r="G993" t="e">
        <f>SEARCH("shape_name",'Mission Importer'!A993)</f>
        <v>#VALUE!</v>
      </c>
      <c r="H993" t="e">
        <f>IF(G993=43,'Mission Importer'!A993,0)</f>
        <v>#VALUE!</v>
      </c>
      <c r="J993" t="e">
        <f>SEARCH("type",'Mission Importer'!A993)</f>
        <v>#VALUE!</v>
      </c>
      <c r="K993" t="e">
        <f>IF(J993=43,'Mission Importer'!A993,0)</f>
        <v>#VALUE!</v>
      </c>
      <c r="L993" t="e">
        <f>SEARCH("category",'Mission Importer'!A993)</f>
        <v>#VALUE!</v>
      </c>
      <c r="M993" t="e">
        <f>IF(L993=43,'Mission Importer'!A993,0)</f>
        <v>#VALUE!</v>
      </c>
    </row>
    <row r="994" spans="1:13" x14ac:dyDescent="0.3">
      <c r="A994" t="e">
        <f>SEARCH("livery",'Mission Importer'!A994)</f>
        <v>#VALUE!</v>
      </c>
      <c r="B994" t="e">
        <f>IF(A994=43,'Mission Importer'!A994,0)</f>
        <v>#VALUE!</v>
      </c>
      <c r="D994" t="e">
        <f>SEARCH("shape_name",'Mission Importer'!A994)</f>
        <v>#VALUE!</v>
      </c>
      <c r="E994" t="e">
        <f>IF(D994=43,'Mission Importer'!A994,0)</f>
        <v>#VALUE!</v>
      </c>
      <c r="G994" t="e">
        <f>SEARCH("shape_name",'Mission Importer'!A994)</f>
        <v>#VALUE!</v>
      </c>
      <c r="H994" t="e">
        <f>IF(G994=43,'Mission Importer'!A994,0)</f>
        <v>#VALUE!</v>
      </c>
      <c r="J994" t="e">
        <f>SEARCH("type",'Mission Importer'!A994)</f>
        <v>#VALUE!</v>
      </c>
      <c r="K994" t="e">
        <f>IF(J994=43,'Mission Importer'!A994,0)</f>
        <v>#VALUE!</v>
      </c>
      <c r="L994" t="e">
        <f>SEARCH("category",'Mission Importer'!A994)</f>
        <v>#VALUE!</v>
      </c>
      <c r="M994" t="e">
        <f>IF(L994=43,'Mission Importer'!A994,0)</f>
        <v>#VALUE!</v>
      </c>
    </row>
    <row r="995" spans="1:13" x14ac:dyDescent="0.3">
      <c r="A995" t="e">
        <f>SEARCH("livery",'Mission Importer'!A995)</f>
        <v>#VALUE!</v>
      </c>
      <c r="B995" t="e">
        <f>IF(A995=43,'Mission Importer'!A995,0)</f>
        <v>#VALUE!</v>
      </c>
      <c r="D995" t="e">
        <f>SEARCH("shape_name",'Mission Importer'!A995)</f>
        <v>#VALUE!</v>
      </c>
      <c r="E995" t="e">
        <f>IF(D995=43,'Mission Importer'!A995,0)</f>
        <v>#VALUE!</v>
      </c>
      <c r="G995" t="e">
        <f>SEARCH("shape_name",'Mission Importer'!A995)</f>
        <v>#VALUE!</v>
      </c>
      <c r="H995" t="e">
        <f>IF(G995=43,'Mission Importer'!A995,0)</f>
        <v>#VALUE!</v>
      </c>
      <c r="J995" t="e">
        <f>SEARCH("type",'Mission Importer'!A995)</f>
        <v>#VALUE!</v>
      </c>
      <c r="K995" t="e">
        <f>IF(J995=43,'Mission Importer'!A995,0)</f>
        <v>#VALUE!</v>
      </c>
      <c r="L995" t="e">
        <f>SEARCH("category",'Mission Importer'!A995)</f>
        <v>#VALUE!</v>
      </c>
      <c r="M995" t="e">
        <f>IF(L995=43,'Mission Importer'!A995,0)</f>
        <v>#VALUE!</v>
      </c>
    </row>
    <row r="996" spans="1:13" x14ac:dyDescent="0.3">
      <c r="A996" t="e">
        <f>SEARCH("livery",'Mission Importer'!A996)</f>
        <v>#VALUE!</v>
      </c>
      <c r="B996" t="e">
        <f>IF(A996=43,'Mission Importer'!A996,0)</f>
        <v>#VALUE!</v>
      </c>
      <c r="D996" t="e">
        <f>SEARCH("shape_name",'Mission Importer'!A996)</f>
        <v>#VALUE!</v>
      </c>
      <c r="E996" t="e">
        <f>IF(D996=43,'Mission Importer'!A996,0)</f>
        <v>#VALUE!</v>
      </c>
      <c r="G996" t="e">
        <f>SEARCH("shape_name",'Mission Importer'!A996)</f>
        <v>#VALUE!</v>
      </c>
      <c r="H996" t="e">
        <f>IF(G996=43,'Mission Importer'!A996,0)</f>
        <v>#VALUE!</v>
      </c>
      <c r="J996" t="e">
        <f>SEARCH("type",'Mission Importer'!A996)</f>
        <v>#VALUE!</v>
      </c>
      <c r="K996" t="e">
        <f>IF(J996=43,'Mission Importer'!A996,0)</f>
        <v>#VALUE!</v>
      </c>
      <c r="L996" t="e">
        <f>SEARCH("category",'Mission Importer'!A996)</f>
        <v>#VALUE!</v>
      </c>
      <c r="M996" t="e">
        <f>IF(L996=43,'Mission Importer'!A996,0)</f>
        <v>#VALUE!</v>
      </c>
    </row>
    <row r="997" spans="1:13" x14ac:dyDescent="0.3">
      <c r="A997" t="e">
        <f>SEARCH("livery",'Mission Importer'!A997)</f>
        <v>#VALUE!</v>
      </c>
      <c r="B997" t="e">
        <f>IF(A997=43,'Mission Importer'!A997,0)</f>
        <v>#VALUE!</v>
      </c>
      <c r="D997" t="e">
        <f>SEARCH("shape_name",'Mission Importer'!A997)</f>
        <v>#VALUE!</v>
      </c>
      <c r="E997" t="e">
        <f>IF(D997=43,'Mission Importer'!A997,0)</f>
        <v>#VALUE!</v>
      </c>
      <c r="G997" t="e">
        <f>SEARCH("shape_name",'Mission Importer'!A997)</f>
        <v>#VALUE!</v>
      </c>
      <c r="H997" t="e">
        <f>IF(G997=43,'Mission Importer'!A997,0)</f>
        <v>#VALUE!</v>
      </c>
      <c r="J997" t="e">
        <f>SEARCH("type",'Mission Importer'!A997)</f>
        <v>#VALUE!</v>
      </c>
      <c r="K997" t="e">
        <f>IF(J997=43,'Mission Importer'!A997,0)</f>
        <v>#VALUE!</v>
      </c>
      <c r="L997" t="e">
        <f>SEARCH("category",'Mission Importer'!A997)</f>
        <v>#VALUE!</v>
      </c>
      <c r="M997" t="e">
        <f>IF(L997=43,'Mission Importer'!A997,0)</f>
        <v>#VALUE!</v>
      </c>
    </row>
    <row r="998" spans="1:13" x14ac:dyDescent="0.3">
      <c r="A998" t="e">
        <f>SEARCH("livery",'Mission Importer'!A998)</f>
        <v>#VALUE!</v>
      </c>
      <c r="B998" t="e">
        <f>IF(A998=43,'Mission Importer'!A998,0)</f>
        <v>#VALUE!</v>
      </c>
      <c r="D998" t="e">
        <f>SEARCH("shape_name",'Mission Importer'!A998)</f>
        <v>#VALUE!</v>
      </c>
      <c r="E998" t="e">
        <f>IF(D998=43,'Mission Importer'!A998,0)</f>
        <v>#VALUE!</v>
      </c>
      <c r="G998" t="e">
        <f>SEARCH("shape_name",'Mission Importer'!A998)</f>
        <v>#VALUE!</v>
      </c>
      <c r="H998" t="e">
        <f>IF(G998=43,'Mission Importer'!A998,0)</f>
        <v>#VALUE!</v>
      </c>
      <c r="J998" t="e">
        <f>SEARCH("type",'Mission Importer'!A998)</f>
        <v>#VALUE!</v>
      </c>
      <c r="K998" t="e">
        <f>IF(J998=43,'Mission Importer'!A998,0)</f>
        <v>#VALUE!</v>
      </c>
      <c r="L998" t="e">
        <f>SEARCH("category",'Mission Importer'!A998)</f>
        <v>#VALUE!</v>
      </c>
      <c r="M998" t="e">
        <f>IF(L998=43,'Mission Importer'!A998,0)</f>
        <v>#VALUE!</v>
      </c>
    </row>
    <row r="999" spans="1:13" x14ac:dyDescent="0.3">
      <c r="A999" t="e">
        <f>SEARCH("livery",'Mission Importer'!A999)</f>
        <v>#VALUE!</v>
      </c>
      <c r="B999" t="e">
        <f>IF(A999=43,'Mission Importer'!A999,0)</f>
        <v>#VALUE!</v>
      </c>
      <c r="D999" t="e">
        <f>SEARCH("shape_name",'Mission Importer'!A999)</f>
        <v>#VALUE!</v>
      </c>
      <c r="E999" t="e">
        <f>IF(D999=43,'Mission Importer'!A999,0)</f>
        <v>#VALUE!</v>
      </c>
      <c r="G999" t="e">
        <f>SEARCH("shape_name",'Mission Importer'!A999)</f>
        <v>#VALUE!</v>
      </c>
      <c r="H999" t="e">
        <f>IF(G999=43,'Mission Importer'!A999,0)</f>
        <v>#VALUE!</v>
      </c>
      <c r="J999" t="e">
        <f>SEARCH("type",'Mission Importer'!A999)</f>
        <v>#VALUE!</v>
      </c>
      <c r="K999" t="e">
        <f>IF(J999=43,'Mission Importer'!A999,0)</f>
        <v>#VALUE!</v>
      </c>
      <c r="L999" t="e">
        <f>SEARCH("category",'Mission Importer'!A999)</f>
        <v>#VALUE!</v>
      </c>
      <c r="M999" t="e">
        <f>IF(L999=43,'Mission Importer'!A999,0)</f>
        <v>#VALUE!</v>
      </c>
    </row>
    <row r="1000" spans="1:13" x14ac:dyDescent="0.3">
      <c r="A1000" t="e">
        <f>SEARCH("livery",'Mission Importer'!A1000)</f>
        <v>#VALUE!</v>
      </c>
      <c r="B1000" t="e">
        <f>IF(A1000=43,'Mission Importer'!A1000,0)</f>
        <v>#VALUE!</v>
      </c>
      <c r="D1000" t="e">
        <f>SEARCH("shape_name",'Mission Importer'!A1000)</f>
        <v>#VALUE!</v>
      </c>
      <c r="E1000" t="e">
        <f>IF(D1000=43,'Mission Importer'!A1000,0)</f>
        <v>#VALUE!</v>
      </c>
      <c r="G1000" t="e">
        <f>SEARCH("shape_name",'Mission Importer'!A1000)</f>
        <v>#VALUE!</v>
      </c>
      <c r="H1000" t="e">
        <f>IF(G1000=43,'Mission Importer'!A1000,0)</f>
        <v>#VALUE!</v>
      </c>
      <c r="J1000" t="e">
        <f>SEARCH("type",'Mission Importer'!A1000)</f>
        <v>#VALUE!</v>
      </c>
      <c r="K1000" t="e">
        <f>IF(J1000=43,'Mission Importer'!A1000,0)</f>
        <v>#VALUE!</v>
      </c>
      <c r="L1000" t="e">
        <f>SEARCH("category",'Mission Importer'!A1000)</f>
        <v>#VALUE!</v>
      </c>
      <c r="M1000" t="e">
        <f>IF(L1000=43,'Mission Importer'!A1000,0)</f>
        <v>#VALUE!</v>
      </c>
    </row>
    <row r="1001" spans="1:13" x14ac:dyDescent="0.3">
      <c r="A1001" t="e">
        <f>SEARCH("livery",'Mission Importer'!A1001)</f>
        <v>#VALUE!</v>
      </c>
      <c r="B1001" t="e">
        <f>IF(A1001=43,'Mission Importer'!A1001,0)</f>
        <v>#VALUE!</v>
      </c>
      <c r="D1001" t="e">
        <f>SEARCH("shape_name",'Mission Importer'!A1001)</f>
        <v>#VALUE!</v>
      </c>
      <c r="E1001" t="e">
        <f>IF(D1001=43,'Mission Importer'!A1001,0)</f>
        <v>#VALUE!</v>
      </c>
      <c r="G1001" t="e">
        <f>SEARCH("shape_name",'Mission Importer'!A1001)</f>
        <v>#VALUE!</v>
      </c>
      <c r="H1001" t="e">
        <f>IF(G1001=43,'Mission Importer'!A1001,0)</f>
        <v>#VALUE!</v>
      </c>
      <c r="J1001" t="e">
        <f>SEARCH("type",'Mission Importer'!A1001)</f>
        <v>#VALUE!</v>
      </c>
      <c r="K1001" t="e">
        <f>IF(J1001=43,'Mission Importer'!A1001,0)</f>
        <v>#VALUE!</v>
      </c>
      <c r="L1001" t="e">
        <f>SEARCH("category",'Mission Importer'!A1001)</f>
        <v>#VALUE!</v>
      </c>
      <c r="M1001" t="e">
        <f>IF(L1001=43,'Mission Importer'!A1001,0)</f>
        <v>#VALUE!</v>
      </c>
    </row>
    <row r="1002" spans="1:13" x14ac:dyDescent="0.3">
      <c r="A1002" t="e">
        <f>SEARCH("livery",'Mission Importer'!A1002)</f>
        <v>#VALUE!</v>
      </c>
      <c r="B1002" t="e">
        <f>IF(A1002=43,'Mission Importer'!A1002,0)</f>
        <v>#VALUE!</v>
      </c>
      <c r="D1002" t="e">
        <f>SEARCH("shape_name",'Mission Importer'!A1002)</f>
        <v>#VALUE!</v>
      </c>
      <c r="E1002" t="e">
        <f>IF(D1002=43,'Mission Importer'!A1002,0)</f>
        <v>#VALUE!</v>
      </c>
      <c r="G1002" t="e">
        <f>SEARCH("shape_name",'Mission Importer'!A1002)</f>
        <v>#VALUE!</v>
      </c>
      <c r="H1002" t="e">
        <f>IF(G1002=43,'Mission Importer'!A1002,0)</f>
        <v>#VALUE!</v>
      </c>
      <c r="J1002" t="e">
        <f>SEARCH("type",'Mission Importer'!A1002)</f>
        <v>#VALUE!</v>
      </c>
      <c r="K1002" t="e">
        <f>IF(J1002=43,'Mission Importer'!A1002,0)</f>
        <v>#VALUE!</v>
      </c>
      <c r="L1002" t="e">
        <f>SEARCH("category",'Mission Importer'!A1002)</f>
        <v>#VALUE!</v>
      </c>
      <c r="M1002" t="e">
        <f>IF(L1002=43,'Mission Importer'!A1002,0)</f>
        <v>#VALUE!</v>
      </c>
    </row>
    <row r="1003" spans="1:13" x14ac:dyDescent="0.3">
      <c r="A1003" t="e">
        <f>SEARCH("livery",'Mission Importer'!A1003)</f>
        <v>#VALUE!</v>
      </c>
      <c r="B1003" t="e">
        <f>IF(A1003=43,'Mission Importer'!A1003,0)</f>
        <v>#VALUE!</v>
      </c>
      <c r="D1003" t="e">
        <f>SEARCH("shape_name",'Mission Importer'!A1003)</f>
        <v>#VALUE!</v>
      </c>
      <c r="E1003" t="e">
        <f>IF(D1003=43,'Mission Importer'!A1003,0)</f>
        <v>#VALUE!</v>
      </c>
      <c r="G1003" t="e">
        <f>SEARCH("shape_name",'Mission Importer'!A1003)</f>
        <v>#VALUE!</v>
      </c>
      <c r="H1003" t="e">
        <f>IF(G1003=43,'Mission Importer'!A1003,0)</f>
        <v>#VALUE!</v>
      </c>
      <c r="J1003" t="e">
        <f>SEARCH("type",'Mission Importer'!A1003)</f>
        <v>#VALUE!</v>
      </c>
      <c r="K1003" t="e">
        <f>IF(J1003=43,'Mission Importer'!A1003,0)</f>
        <v>#VALUE!</v>
      </c>
      <c r="L1003" t="e">
        <f>SEARCH("category",'Mission Importer'!A1003)</f>
        <v>#VALUE!</v>
      </c>
      <c r="M1003" t="e">
        <f>IF(L1003=43,'Mission Importer'!A1003,0)</f>
        <v>#VALUE!</v>
      </c>
    </row>
    <row r="1004" spans="1:13" x14ac:dyDescent="0.3">
      <c r="A1004" t="e">
        <f>SEARCH("livery",'Mission Importer'!A1004)</f>
        <v>#VALUE!</v>
      </c>
      <c r="B1004" t="e">
        <f>IF(A1004=43,'Mission Importer'!A1004,0)</f>
        <v>#VALUE!</v>
      </c>
      <c r="D1004" t="e">
        <f>SEARCH("shape_name",'Mission Importer'!A1004)</f>
        <v>#VALUE!</v>
      </c>
      <c r="E1004" t="e">
        <f>IF(D1004=43,'Mission Importer'!A1004,0)</f>
        <v>#VALUE!</v>
      </c>
      <c r="G1004" t="e">
        <f>SEARCH("shape_name",'Mission Importer'!A1004)</f>
        <v>#VALUE!</v>
      </c>
      <c r="H1004" t="e">
        <f>IF(G1004=43,'Mission Importer'!A1004,0)</f>
        <v>#VALUE!</v>
      </c>
      <c r="J1004" t="e">
        <f>SEARCH("type",'Mission Importer'!A1004)</f>
        <v>#VALUE!</v>
      </c>
      <c r="K1004" t="e">
        <f>IF(J1004=43,'Mission Importer'!A1004,0)</f>
        <v>#VALUE!</v>
      </c>
      <c r="L1004" t="e">
        <f>SEARCH("category",'Mission Importer'!A1004)</f>
        <v>#VALUE!</v>
      </c>
      <c r="M1004" t="e">
        <f>IF(L1004=43,'Mission Importer'!A1004,0)</f>
        <v>#VALUE!</v>
      </c>
    </row>
    <row r="1005" spans="1:13" x14ac:dyDescent="0.3">
      <c r="A1005" t="e">
        <f>SEARCH("livery",'Mission Importer'!A1005)</f>
        <v>#VALUE!</v>
      </c>
      <c r="B1005" t="e">
        <f>IF(A1005=43,'Mission Importer'!A1005,0)</f>
        <v>#VALUE!</v>
      </c>
      <c r="D1005" t="e">
        <f>SEARCH("shape_name",'Mission Importer'!A1005)</f>
        <v>#VALUE!</v>
      </c>
      <c r="E1005" t="e">
        <f>IF(D1005=43,'Mission Importer'!A1005,0)</f>
        <v>#VALUE!</v>
      </c>
      <c r="G1005" t="e">
        <f>SEARCH("shape_name",'Mission Importer'!A1005)</f>
        <v>#VALUE!</v>
      </c>
      <c r="H1005" t="e">
        <f>IF(G1005=43,'Mission Importer'!A1005,0)</f>
        <v>#VALUE!</v>
      </c>
      <c r="J1005" t="e">
        <f>SEARCH("type",'Mission Importer'!A1005)</f>
        <v>#VALUE!</v>
      </c>
      <c r="K1005" t="e">
        <f>IF(J1005=43,'Mission Importer'!A1005,0)</f>
        <v>#VALUE!</v>
      </c>
      <c r="L1005" t="e">
        <f>SEARCH("category",'Mission Importer'!A1005)</f>
        <v>#VALUE!</v>
      </c>
      <c r="M1005" t="e">
        <f>IF(L1005=43,'Mission Importer'!A1005,0)</f>
        <v>#VALUE!</v>
      </c>
    </row>
    <row r="1006" spans="1:13" x14ac:dyDescent="0.3">
      <c r="A1006" t="e">
        <f>SEARCH("livery",'Mission Importer'!A1006)</f>
        <v>#VALUE!</v>
      </c>
      <c r="B1006" t="e">
        <f>IF(A1006=43,'Mission Importer'!A1006,0)</f>
        <v>#VALUE!</v>
      </c>
      <c r="D1006" t="e">
        <f>SEARCH("shape_name",'Mission Importer'!A1006)</f>
        <v>#VALUE!</v>
      </c>
      <c r="E1006" t="e">
        <f>IF(D1006=43,'Mission Importer'!A1006,0)</f>
        <v>#VALUE!</v>
      </c>
      <c r="G1006" t="e">
        <f>SEARCH("shape_name",'Mission Importer'!A1006)</f>
        <v>#VALUE!</v>
      </c>
      <c r="H1006" t="e">
        <f>IF(G1006=43,'Mission Importer'!A1006,0)</f>
        <v>#VALUE!</v>
      </c>
      <c r="J1006" t="e">
        <f>SEARCH("type",'Mission Importer'!A1006)</f>
        <v>#VALUE!</v>
      </c>
      <c r="K1006" t="e">
        <f>IF(J1006=43,'Mission Importer'!A1006,0)</f>
        <v>#VALUE!</v>
      </c>
      <c r="L1006" t="e">
        <f>SEARCH("category",'Mission Importer'!A1006)</f>
        <v>#VALUE!</v>
      </c>
      <c r="M1006" t="e">
        <f>IF(L1006=43,'Mission Importer'!A1006,0)</f>
        <v>#VALUE!</v>
      </c>
    </row>
    <row r="1007" spans="1:13" x14ac:dyDescent="0.3">
      <c r="A1007">
        <f>SEARCH("livery",'Mission Importer'!A1007)</f>
        <v>43</v>
      </c>
      <c r="B1007" t="str">
        <f>IF(A1007=43,'Mission Importer'!A1007,0)</f>
        <v xml:space="preserve">                                        ["livery_id"] = "summer",</v>
      </c>
      <c r="D1007" t="e">
        <f>SEARCH("shape_name",'Mission Importer'!A1007)</f>
        <v>#VALUE!</v>
      </c>
      <c r="E1007" t="e">
        <f>IF(D1007=43,'Mission Importer'!A1007,0)</f>
        <v>#VALUE!</v>
      </c>
      <c r="G1007" t="e">
        <f>SEARCH("shape_name",'Mission Importer'!A1007)</f>
        <v>#VALUE!</v>
      </c>
      <c r="H1007" t="e">
        <f>IF(G1007=43,'Mission Importer'!A1007,0)</f>
        <v>#VALUE!</v>
      </c>
      <c r="J1007" t="e">
        <f>SEARCH("type",'Mission Importer'!A1007)</f>
        <v>#VALUE!</v>
      </c>
      <c r="K1007" t="e">
        <f>IF(J1007=43,'Mission Importer'!A1007,0)</f>
        <v>#VALUE!</v>
      </c>
      <c r="L1007" t="e">
        <f>SEARCH("category",'Mission Importer'!A1007)</f>
        <v>#VALUE!</v>
      </c>
      <c r="M1007" t="e">
        <f>IF(L1007=43,'Mission Importer'!A1007,0)</f>
        <v>#VALUE!</v>
      </c>
    </row>
    <row r="1008" spans="1:13" x14ac:dyDescent="0.3">
      <c r="A1008" t="e">
        <f>SEARCH("livery",'Mission Importer'!A1008)</f>
        <v>#VALUE!</v>
      </c>
      <c r="B1008" t="e">
        <f>IF(A1008=43,'Mission Importer'!A1008,0)</f>
        <v>#VALUE!</v>
      </c>
      <c r="D1008" t="e">
        <f>SEARCH("shape_name",'Mission Importer'!A1008)</f>
        <v>#VALUE!</v>
      </c>
      <c r="E1008" t="e">
        <f>IF(D1008=43,'Mission Importer'!A1008,0)</f>
        <v>#VALUE!</v>
      </c>
      <c r="G1008" t="e">
        <f>SEARCH("shape_name",'Mission Importer'!A1008)</f>
        <v>#VALUE!</v>
      </c>
      <c r="H1008" t="e">
        <f>IF(G1008=43,'Mission Importer'!A1008,0)</f>
        <v>#VALUE!</v>
      </c>
      <c r="J1008" t="e">
        <f>SEARCH("type",'Mission Importer'!A1008)</f>
        <v>#VALUE!</v>
      </c>
      <c r="K1008" t="e">
        <f>IF(J1008=43,'Mission Importer'!A1008,0)</f>
        <v>#VALUE!</v>
      </c>
      <c r="L1008">
        <f>SEARCH("category",'Mission Importer'!A1008)</f>
        <v>43</v>
      </c>
      <c r="M1008" t="str">
        <f>IF(L1008=43,'Mission Importer'!A1008,0)</f>
        <v xml:space="preserve">                                        ["category"] = "Air Defence",</v>
      </c>
    </row>
    <row r="1009" spans="1:13" x14ac:dyDescent="0.3">
      <c r="A1009" t="e">
        <f>SEARCH("livery",'Mission Importer'!A1009)</f>
        <v>#VALUE!</v>
      </c>
      <c r="B1009" t="e">
        <f>IF(A1009=43,'Mission Importer'!A1009,0)</f>
        <v>#VALUE!</v>
      </c>
      <c r="D1009" t="e">
        <f>SEARCH("shape_name",'Mission Importer'!A1009)</f>
        <v>#VALUE!</v>
      </c>
      <c r="E1009" t="e">
        <f>IF(D1009=43,'Mission Importer'!A1009,0)</f>
        <v>#VALUE!</v>
      </c>
      <c r="G1009" t="e">
        <f>SEARCH("shape_name",'Mission Importer'!A1009)</f>
        <v>#VALUE!</v>
      </c>
      <c r="H1009" t="e">
        <f>IF(G1009=43,'Mission Importer'!A1009,0)</f>
        <v>#VALUE!</v>
      </c>
      <c r="J1009">
        <f>SEARCH("type",'Mission Importer'!A1009)</f>
        <v>43</v>
      </c>
      <c r="K1009" t="str">
        <f>IF(J1009=43,'Mission Importer'!A1009,0)</f>
        <v xml:space="preserve">                                        ["type"] = "NASAMS_LN_C",</v>
      </c>
      <c r="L1009" t="e">
        <f>SEARCH("category",'Mission Importer'!A1009)</f>
        <v>#VALUE!</v>
      </c>
      <c r="M1009" t="e">
        <f>IF(L1009=43,'Mission Importer'!A1009,0)</f>
        <v>#VALUE!</v>
      </c>
    </row>
    <row r="1010" spans="1:13" x14ac:dyDescent="0.3">
      <c r="A1010" t="e">
        <f>SEARCH("livery",'Mission Importer'!A1010)</f>
        <v>#VALUE!</v>
      </c>
      <c r="B1010" t="e">
        <f>IF(A1010=43,'Mission Importer'!A1010,0)</f>
        <v>#VALUE!</v>
      </c>
      <c r="D1010" t="e">
        <f>SEARCH("shape_name",'Mission Importer'!A1010)</f>
        <v>#VALUE!</v>
      </c>
      <c r="E1010" t="e">
        <f>IF(D1010=43,'Mission Importer'!A1010,0)</f>
        <v>#VALUE!</v>
      </c>
      <c r="G1010" t="e">
        <f>SEARCH("shape_name",'Mission Importer'!A1010)</f>
        <v>#VALUE!</v>
      </c>
      <c r="H1010" t="e">
        <f>IF(G1010=43,'Mission Importer'!A1010,0)</f>
        <v>#VALUE!</v>
      </c>
      <c r="J1010" t="e">
        <f>SEARCH("type",'Mission Importer'!A1010)</f>
        <v>#VALUE!</v>
      </c>
      <c r="K1010" t="e">
        <f>IF(J1010=43,'Mission Importer'!A1010,0)</f>
        <v>#VALUE!</v>
      </c>
      <c r="L1010" t="e">
        <f>SEARCH("category",'Mission Importer'!A1010)</f>
        <v>#VALUE!</v>
      </c>
      <c r="M1010" t="e">
        <f>IF(L1010=43,'Mission Importer'!A1010,0)</f>
        <v>#VALUE!</v>
      </c>
    </row>
    <row r="1011" spans="1:13" x14ac:dyDescent="0.3">
      <c r="A1011" t="e">
        <f>SEARCH("livery",'Mission Importer'!A1011)</f>
        <v>#VALUE!</v>
      </c>
      <c r="B1011" t="e">
        <f>IF(A1011=43,'Mission Importer'!A1011,0)</f>
        <v>#VALUE!</v>
      </c>
      <c r="D1011" t="e">
        <f>SEARCH("shape_name",'Mission Importer'!A1011)</f>
        <v>#VALUE!</v>
      </c>
      <c r="E1011" t="e">
        <f>IF(D1011=43,'Mission Importer'!A1011,0)</f>
        <v>#VALUE!</v>
      </c>
      <c r="G1011" t="e">
        <f>SEARCH("shape_name",'Mission Importer'!A1011)</f>
        <v>#VALUE!</v>
      </c>
      <c r="H1011" t="e">
        <f>IF(G1011=43,'Mission Importer'!A1011,0)</f>
        <v>#VALUE!</v>
      </c>
      <c r="J1011" t="e">
        <f>SEARCH("type",'Mission Importer'!A1011)</f>
        <v>#VALUE!</v>
      </c>
      <c r="K1011" t="e">
        <f>IF(J1011=43,'Mission Importer'!A1011,0)</f>
        <v>#VALUE!</v>
      </c>
      <c r="L1011" t="e">
        <f>SEARCH("category",'Mission Importer'!A1011)</f>
        <v>#VALUE!</v>
      </c>
      <c r="M1011" t="e">
        <f>IF(L1011=43,'Mission Importer'!A1011,0)</f>
        <v>#VALUE!</v>
      </c>
    </row>
    <row r="1012" spans="1:13" x14ac:dyDescent="0.3">
      <c r="A1012" t="e">
        <f>SEARCH("livery",'Mission Importer'!A1012)</f>
        <v>#VALUE!</v>
      </c>
      <c r="B1012" t="e">
        <f>IF(A1012=43,'Mission Importer'!A1012,0)</f>
        <v>#VALUE!</v>
      </c>
      <c r="D1012" t="e">
        <f>SEARCH("shape_name",'Mission Importer'!A1012)</f>
        <v>#VALUE!</v>
      </c>
      <c r="E1012" t="e">
        <f>IF(D1012=43,'Mission Importer'!A1012,0)</f>
        <v>#VALUE!</v>
      </c>
      <c r="G1012" t="e">
        <f>SEARCH("shape_name",'Mission Importer'!A1012)</f>
        <v>#VALUE!</v>
      </c>
      <c r="H1012" t="e">
        <f>IF(G1012=43,'Mission Importer'!A1012,0)</f>
        <v>#VALUE!</v>
      </c>
      <c r="J1012" t="e">
        <f>SEARCH("type",'Mission Importer'!A1012)</f>
        <v>#VALUE!</v>
      </c>
      <c r="K1012" t="e">
        <f>IF(J1012=43,'Mission Importer'!A1012,0)</f>
        <v>#VALUE!</v>
      </c>
      <c r="L1012" t="e">
        <f>SEARCH("category",'Mission Importer'!A1012)</f>
        <v>#VALUE!</v>
      </c>
      <c r="M1012" t="e">
        <f>IF(L1012=43,'Mission Importer'!A1012,0)</f>
        <v>#VALUE!</v>
      </c>
    </row>
    <row r="1013" spans="1:13" x14ac:dyDescent="0.3">
      <c r="A1013" t="e">
        <f>SEARCH("livery",'Mission Importer'!A1013)</f>
        <v>#VALUE!</v>
      </c>
      <c r="B1013" t="e">
        <f>IF(A1013=43,'Mission Importer'!A1013,0)</f>
        <v>#VALUE!</v>
      </c>
      <c r="D1013" t="e">
        <f>SEARCH("shape_name",'Mission Importer'!A1013)</f>
        <v>#VALUE!</v>
      </c>
      <c r="E1013" t="e">
        <f>IF(D1013=43,'Mission Importer'!A1013,0)</f>
        <v>#VALUE!</v>
      </c>
      <c r="G1013" t="e">
        <f>SEARCH("shape_name",'Mission Importer'!A1013)</f>
        <v>#VALUE!</v>
      </c>
      <c r="H1013" t="e">
        <f>IF(G1013=43,'Mission Importer'!A1013,0)</f>
        <v>#VALUE!</v>
      </c>
      <c r="J1013" t="e">
        <f>SEARCH("type",'Mission Importer'!A1013)</f>
        <v>#VALUE!</v>
      </c>
      <c r="K1013" t="e">
        <f>IF(J1013=43,'Mission Importer'!A1013,0)</f>
        <v>#VALUE!</v>
      </c>
      <c r="L1013" t="e">
        <f>SEARCH("category",'Mission Importer'!A1013)</f>
        <v>#VALUE!</v>
      </c>
      <c r="M1013" t="e">
        <f>IF(L1013=43,'Mission Importer'!A1013,0)</f>
        <v>#VALUE!</v>
      </c>
    </row>
    <row r="1014" spans="1:13" x14ac:dyDescent="0.3">
      <c r="A1014" t="e">
        <f>SEARCH("livery",'Mission Importer'!A1014)</f>
        <v>#VALUE!</v>
      </c>
      <c r="B1014" t="e">
        <f>IF(A1014=43,'Mission Importer'!A1014,0)</f>
        <v>#VALUE!</v>
      </c>
      <c r="D1014" t="e">
        <f>SEARCH("shape_name",'Mission Importer'!A1014)</f>
        <v>#VALUE!</v>
      </c>
      <c r="E1014" t="e">
        <f>IF(D1014=43,'Mission Importer'!A1014,0)</f>
        <v>#VALUE!</v>
      </c>
      <c r="G1014" t="e">
        <f>SEARCH("shape_name",'Mission Importer'!A1014)</f>
        <v>#VALUE!</v>
      </c>
      <c r="H1014" t="e">
        <f>IF(G1014=43,'Mission Importer'!A1014,0)</f>
        <v>#VALUE!</v>
      </c>
      <c r="J1014" t="e">
        <f>SEARCH("type",'Mission Importer'!A1014)</f>
        <v>#VALUE!</v>
      </c>
      <c r="K1014" t="e">
        <f>IF(J1014=43,'Mission Importer'!A1014,0)</f>
        <v>#VALUE!</v>
      </c>
      <c r="L1014" t="e">
        <f>SEARCH("category",'Mission Importer'!A1014)</f>
        <v>#VALUE!</v>
      </c>
      <c r="M1014" t="e">
        <f>IF(L1014=43,'Mission Importer'!A1014,0)</f>
        <v>#VALUE!</v>
      </c>
    </row>
    <row r="1015" spans="1:13" x14ac:dyDescent="0.3">
      <c r="A1015" t="e">
        <f>SEARCH("livery",'Mission Importer'!A1015)</f>
        <v>#VALUE!</v>
      </c>
      <c r="B1015" t="e">
        <f>IF(A1015=43,'Mission Importer'!A1015,0)</f>
        <v>#VALUE!</v>
      </c>
      <c r="D1015" t="e">
        <f>SEARCH("shape_name",'Mission Importer'!A1015)</f>
        <v>#VALUE!</v>
      </c>
      <c r="E1015" t="e">
        <f>IF(D1015=43,'Mission Importer'!A1015,0)</f>
        <v>#VALUE!</v>
      </c>
      <c r="G1015" t="e">
        <f>SEARCH("shape_name",'Mission Importer'!A1015)</f>
        <v>#VALUE!</v>
      </c>
      <c r="H1015" t="e">
        <f>IF(G1015=43,'Mission Importer'!A1015,0)</f>
        <v>#VALUE!</v>
      </c>
      <c r="J1015" t="e">
        <f>SEARCH("type",'Mission Importer'!A1015)</f>
        <v>#VALUE!</v>
      </c>
      <c r="K1015" t="e">
        <f>IF(J1015=43,'Mission Importer'!A1015,0)</f>
        <v>#VALUE!</v>
      </c>
      <c r="L1015" t="e">
        <f>SEARCH("category",'Mission Importer'!A1015)</f>
        <v>#VALUE!</v>
      </c>
      <c r="M1015" t="e">
        <f>IF(L1015=43,'Mission Importer'!A1015,0)</f>
        <v>#VALUE!</v>
      </c>
    </row>
    <row r="1016" spans="1:13" x14ac:dyDescent="0.3">
      <c r="A1016" t="e">
        <f>SEARCH("livery",'Mission Importer'!A1016)</f>
        <v>#VALUE!</v>
      </c>
      <c r="B1016" t="e">
        <f>IF(A1016=43,'Mission Importer'!A1016,0)</f>
        <v>#VALUE!</v>
      </c>
      <c r="D1016" t="e">
        <f>SEARCH("shape_name",'Mission Importer'!A1016)</f>
        <v>#VALUE!</v>
      </c>
      <c r="E1016" t="e">
        <f>IF(D1016=43,'Mission Importer'!A1016,0)</f>
        <v>#VALUE!</v>
      </c>
      <c r="G1016" t="e">
        <f>SEARCH("shape_name",'Mission Importer'!A1016)</f>
        <v>#VALUE!</v>
      </c>
      <c r="H1016" t="e">
        <f>IF(G1016=43,'Mission Importer'!A1016,0)</f>
        <v>#VALUE!</v>
      </c>
      <c r="J1016" t="e">
        <f>SEARCH("type",'Mission Importer'!A1016)</f>
        <v>#VALUE!</v>
      </c>
      <c r="K1016" t="e">
        <f>IF(J1016=43,'Mission Importer'!A1016,0)</f>
        <v>#VALUE!</v>
      </c>
      <c r="L1016" t="e">
        <f>SEARCH("category",'Mission Importer'!A1016)</f>
        <v>#VALUE!</v>
      </c>
      <c r="M1016" t="e">
        <f>IF(L1016=43,'Mission Importer'!A1016,0)</f>
        <v>#VALUE!</v>
      </c>
    </row>
    <row r="1017" spans="1:13" x14ac:dyDescent="0.3">
      <c r="A1017" t="e">
        <f>SEARCH("livery",'Mission Importer'!A1017)</f>
        <v>#VALUE!</v>
      </c>
      <c r="B1017" t="e">
        <f>IF(A1017=43,'Mission Importer'!A1017,0)</f>
        <v>#VALUE!</v>
      </c>
      <c r="D1017" t="e">
        <f>SEARCH("shape_name",'Mission Importer'!A1017)</f>
        <v>#VALUE!</v>
      </c>
      <c r="E1017" t="e">
        <f>IF(D1017=43,'Mission Importer'!A1017,0)</f>
        <v>#VALUE!</v>
      </c>
      <c r="G1017" t="e">
        <f>SEARCH("shape_name",'Mission Importer'!A1017)</f>
        <v>#VALUE!</v>
      </c>
      <c r="H1017" t="e">
        <f>IF(G1017=43,'Mission Importer'!A1017,0)</f>
        <v>#VALUE!</v>
      </c>
      <c r="J1017" t="e">
        <f>SEARCH("type",'Mission Importer'!A1017)</f>
        <v>#VALUE!</v>
      </c>
      <c r="K1017" t="e">
        <f>IF(J1017=43,'Mission Importer'!A1017,0)</f>
        <v>#VALUE!</v>
      </c>
      <c r="L1017" t="e">
        <f>SEARCH("category",'Mission Importer'!A1017)</f>
        <v>#VALUE!</v>
      </c>
      <c r="M1017" t="e">
        <f>IF(L1017=43,'Mission Importer'!A1017,0)</f>
        <v>#VALUE!</v>
      </c>
    </row>
    <row r="1018" spans="1:13" x14ac:dyDescent="0.3">
      <c r="A1018" t="e">
        <f>SEARCH("livery",'Mission Importer'!A1018)</f>
        <v>#VALUE!</v>
      </c>
      <c r="B1018" t="e">
        <f>IF(A1018=43,'Mission Importer'!A1018,0)</f>
        <v>#VALUE!</v>
      </c>
      <c r="D1018" t="e">
        <f>SEARCH("shape_name",'Mission Importer'!A1018)</f>
        <v>#VALUE!</v>
      </c>
      <c r="E1018" t="e">
        <f>IF(D1018=43,'Mission Importer'!A1018,0)</f>
        <v>#VALUE!</v>
      </c>
      <c r="G1018" t="e">
        <f>SEARCH("shape_name",'Mission Importer'!A1018)</f>
        <v>#VALUE!</v>
      </c>
      <c r="H1018" t="e">
        <f>IF(G1018=43,'Mission Importer'!A1018,0)</f>
        <v>#VALUE!</v>
      </c>
      <c r="J1018" t="e">
        <f>SEARCH("type",'Mission Importer'!A1018)</f>
        <v>#VALUE!</v>
      </c>
      <c r="K1018" t="e">
        <f>IF(J1018=43,'Mission Importer'!A1018,0)</f>
        <v>#VALUE!</v>
      </c>
      <c r="L1018" t="e">
        <f>SEARCH("category",'Mission Importer'!A1018)</f>
        <v>#VALUE!</v>
      </c>
      <c r="M1018" t="e">
        <f>IF(L1018=43,'Mission Importer'!A1018,0)</f>
        <v>#VALUE!</v>
      </c>
    </row>
    <row r="1019" spans="1:13" x14ac:dyDescent="0.3">
      <c r="A1019" t="e">
        <f>SEARCH("livery",'Mission Importer'!A1019)</f>
        <v>#VALUE!</v>
      </c>
      <c r="B1019" t="e">
        <f>IF(A1019=43,'Mission Importer'!A1019,0)</f>
        <v>#VALUE!</v>
      </c>
      <c r="D1019" t="e">
        <f>SEARCH("shape_name",'Mission Importer'!A1019)</f>
        <v>#VALUE!</v>
      </c>
      <c r="E1019" t="e">
        <f>IF(D1019=43,'Mission Importer'!A1019,0)</f>
        <v>#VALUE!</v>
      </c>
      <c r="G1019" t="e">
        <f>SEARCH("shape_name",'Mission Importer'!A1019)</f>
        <v>#VALUE!</v>
      </c>
      <c r="H1019" t="e">
        <f>IF(G1019=43,'Mission Importer'!A1019,0)</f>
        <v>#VALUE!</v>
      </c>
      <c r="J1019" t="e">
        <f>SEARCH("type",'Mission Importer'!A1019)</f>
        <v>#VALUE!</v>
      </c>
      <c r="K1019" t="e">
        <f>IF(J1019=43,'Mission Importer'!A1019,0)</f>
        <v>#VALUE!</v>
      </c>
      <c r="L1019" t="e">
        <f>SEARCH("category",'Mission Importer'!A1019)</f>
        <v>#VALUE!</v>
      </c>
      <c r="M1019" t="e">
        <f>IF(L1019=43,'Mission Importer'!A1019,0)</f>
        <v>#VALUE!</v>
      </c>
    </row>
    <row r="1020" spans="1:13" x14ac:dyDescent="0.3">
      <c r="A1020" t="e">
        <f>SEARCH("livery",'Mission Importer'!A1020)</f>
        <v>#VALUE!</v>
      </c>
      <c r="B1020" t="e">
        <f>IF(A1020=43,'Mission Importer'!A1020,0)</f>
        <v>#VALUE!</v>
      </c>
      <c r="D1020" t="e">
        <f>SEARCH("shape_name",'Mission Importer'!A1020)</f>
        <v>#VALUE!</v>
      </c>
      <c r="E1020" t="e">
        <f>IF(D1020=43,'Mission Importer'!A1020,0)</f>
        <v>#VALUE!</v>
      </c>
      <c r="G1020" t="e">
        <f>SEARCH("shape_name",'Mission Importer'!A1020)</f>
        <v>#VALUE!</v>
      </c>
      <c r="H1020" t="e">
        <f>IF(G1020=43,'Mission Importer'!A1020,0)</f>
        <v>#VALUE!</v>
      </c>
      <c r="J1020" t="e">
        <f>SEARCH("type",'Mission Importer'!A1020)</f>
        <v>#VALUE!</v>
      </c>
      <c r="K1020" t="e">
        <f>IF(J1020=43,'Mission Importer'!A1020,0)</f>
        <v>#VALUE!</v>
      </c>
      <c r="L1020" t="e">
        <f>SEARCH("category",'Mission Importer'!A1020)</f>
        <v>#VALUE!</v>
      </c>
      <c r="M1020" t="e">
        <f>IF(L1020=43,'Mission Importer'!A1020,0)</f>
        <v>#VALUE!</v>
      </c>
    </row>
    <row r="1021" spans="1:13" x14ac:dyDescent="0.3">
      <c r="A1021" t="e">
        <f>SEARCH("livery",'Mission Importer'!A1021)</f>
        <v>#VALUE!</v>
      </c>
      <c r="B1021" t="e">
        <f>IF(A1021=43,'Mission Importer'!A1021,0)</f>
        <v>#VALUE!</v>
      </c>
      <c r="D1021" t="e">
        <f>SEARCH("shape_name",'Mission Importer'!A1021)</f>
        <v>#VALUE!</v>
      </c>
      <c r="E1021" t="e">
        <f>IF(D1021=43,'Mission Importer'!A1021,0)</f>
        <v>#VALUE!</v>
      </c>
      <c r="G1021" t="e">
        <f>SEARCH("shape_name",'Mission Importer'!A1021)</f>
        <v>#VALUE!</v>
      </c>
      <c r="H1021" t="e">
        <f>IF(G1021=43,'Mission Importer'!A1021,0)</f>
        <v>#VALUE!</v>
      </c>
      <c r="J1021" t="e">
        <f>SEARCH("type",'Mission Importer'!A1021)</f>
        <v>#VALUE!</v>
      </c>
      <c r="K1021" t="e">
        <f>IF(J1021=43,'Mission Importer'!A1021,0)</f>
        <v>#VALUE!</v>
      </c>
      <c r="L1021" t="e">
        <f>SEARCH("category",'Mission Importer'!A1021)</f>
        <v>#VALUE!</v>
      </c>
      <c r="M1021" t="e">
        <f>IF(L1021=43,'Mission Importer'!A1021,0)</f>
        <v>#VALUE!</v>
      </c>
    </row>
    <row r="1022" spans="1:13" x14ac:dyDescent="0.3">
      <c r="A1022" t="e">
        <f>SEARCH("livery",'Mission Importer'!A1022)</f>
        <v>#VALUE!</v>
      </c>
      <c r="B1022" t="e">
        <f>IF(A1022=43,'Mission Importer'!A1022,0)</f>
        <v>#VALUE!</v>
      </c>
      <c r="D1022" t="e">
        <f>SEARCH("shape_name",'Mission Importer'!A1022)</f>
        <v>#VALUE!</v>
      </c>
      <c r="E1022" t="e">
        <f>IF(D1022=43,'Mission Importer'!A1022,0)</f>
        <v>#VALUE!</v>
      </c>
      <c r="G1022" t="e">
        <f>SEARCH("shape_name",'Mission Importer'!A1022)</f>
        <v>#VALUE!</v>
      </c>
      <c r="H1022" t="e">
        <f>IF(G1022=43,'Mission Importer'!A1022,0)</f>
        <v>#VALUE!</v>
      </c>
      <c r="J1022" t="e">
        <f>SEARCH("type",'Mission Importer'!A1022)</f>
        <v>#VALUE!</v>
      </c>
      <c r="K1022" t="e">
        <f>IF(J1022=43,'Mission Importer'!A1022,0)</f>
        <v>#VALUE!</v>
      </c>
      <c r="L1022" t="e">
        <f>SEARCH("category",'Mission Importer'!A1022)</f>
        <v>#VALUE!</v>
      </c>
      <c r="M1022" t="e">
        <f>IF(L1022=43,'Mission Importer'!A1022,0)</f>
        <v>#VALUE!</v>
      </c>
    </row>
    <row r="1023" spans="1:13" x14ac:dyDescent="0.3">
      <c r="A1023" t="e">
        <f>SEARCH("livery",'Mission Importer'!A1023)</f>
        <v>#VALUE!</v>
      </c>
      <c r="B1023" t="e">
        <f>IF(A1023=43,'Mission Importer'!A1023,0)</f>
        <v>#VALUE!</v>
      </c>
      <c r="D1023" t="e">
        <f>SEARCH("shape_name",'Mission Importer'!A1023)</f>
        <v>#VALUE!</v>
      </c>
      <c r="E1023" t="e">
        <f>IF(D1023=43,'Mission Importer'!A1023,0)</f>
        <v>#VALUE!</v>
      </c>
      <c r="G1023" t="e">
        <f>SEARCH("shape_name",'Mission Importer'!A1023)</f>
        <v>#VALUE!</v>
      </c>
      <c r="H1023" t="e">
        <f>IF(G1023=43,'Mission Importer'!A1023,0)</f>
        <v>#VALUE!</v>
      </c>
      <c r="J1023" t="e">
        <f>SEARCH("type",'Mission Importer'!A1023)</f>
        <v>#VALUE!</v>
      </c>
      <c r="K1023" t="e">
        <f>IF(J1023=43,'Mission Importer'!A1023,0)</f>
        <v>#VALUE!</v>
      </c>
      <c r="L1023" t="e">
        <f>SEARCH("category",'Mission Importer'!A1023)</f>
        <v>#VALUE!</v>
      </c>
      <c r="M1023" t="e">
        <f>IF(L1023=43,'Mission Importer'!A1023,0)</f>
        <v>#VALUE!</v>
      </c>
    </row>
    <row r="1024" spans="1:13" x14ac:dyDescent="0.3">
      <c r="A1024" t="e">
        <f>SEARCH("livery",'Mission Importer'!A1024)</f>
        <v>#VALUE!</v>
      </c>
      <c r="B1024" t="e">
        <f>IF(A1024=43,'Mission Importer'!A1024,0)</f>
        <v>#VALUE!</v>
      </c>
      <c r="D1024" t="e">
        <f>SEARCH("shape_name",'Mission Importer'!A1024)</f>
        <v>#VALUE!</v>
      </c>
      <c r="E1024" t="e">
        <f>IF(D1024=43,'Mission Importer'!A1024,0)</f>
        <v>#VALUE!</v>
      </c>
      <c r="G1024" t="e">
        <f>SEARCH("shape_name",'Mission Importer'!A1024)</f>
        <v>#VALUE!</v>
      </c>
      <c r="H1024" t="e">
        <f>IF(G1024=43,'Mission Importer'!A1024,0)</f>
        <v>#VALUE!</v>
      </c>
      <c r="J1024" t="e">
        <f>SEARCH("type",'Mission Importer'!A1024)</f>
        <v>#VALUE!</v>
      </c>
      <c r="K1024" t="e">
        <f>IF(J1024=43,'Mission Importer'!A1024,0)</f>
        <v>#VALUE!</v>
      </c>
      <c r="L1024" t="e">
        <f>SEARCH("category",'Mission Importer'!A1024)</f>
        <v>#VALUE!</v>
      </c>
      <c r="M1024" t="e">
        <f>IF(L1024=43,'Mission Importer'!A1024,0)</f>
        <v>#VALUE!</v>
      </c>
    </row>
    <row r="1025" spans="1:13" x14ac:dyDescent="0.3">
      <c r="A1025" t="e">
        <f>SEARCH("livery",'Mission Importer'!A1025)</f>
        <v>#VALUE!</v>
      </c>
      <c r="B1025" t="e">
        <f>IF(A1025=43,'Mission Importer'!A1025,0)</f>
        <v>#VALUE!</v>
      </c>
      <c r="D1025" t="e">
        <f>SEARCH("shape_name",'Mission Importer'!A1025)</f>
        <v>#VALUE!</v>
      </c>
      <c r="E1025" t="e">
        <f>IF(D1025=43,'Mission Importer'!A1025,0)</f>
        <v>#VALUE!</v>
      </c>
      <c r="G1025" t="e">
        <f>SEARCH("shape_name",'Mission Importer'!A1025)</f>
        <v>#VALUE!</v>
      </c>
      <c r="H1025" t="e">
        <f>IF(G1025=43,'Mission Importer'!A1025,0)</f>
        <v>#VALUE!</v>
      </c>
      <c r="J1025" t="e">
        <f>SEARCH("type",'Mission Importer'!A1025)</f>
        <v>#VALUE!</v>
      </c>
      <c r="K1025" t="e">
        <f>IF(J1025=43,'Mission Importer'!A1025,0)</f>
        <v>#VALUE!</v>
      </c>
      <c r="L1025" t="e">
        <f>SEARCH("category",'Mission Importer'!A1025)</f>
        <v>#VALUE!</v>
      </c>
      <c r="M1025" t="e">
        <f>IF(L1025=43,'Mission Importer'!A1025,0)</f>
        <v>#VALUE!</v>
      </c>
    </row>
    <row r="1026" spans="1:13" x14ac:dyDescent="0.3">
      <c r="A1026" t="e">
        <f>SEARCH("livery",'Mission Importer'!A1026)</f>
        <v>#VALUE!</v>
      </c>
      <c r="B1026" t="e">
        <f>IF(A1026=43,'Mission Importer'!A1026,0)</f>
        <v>#VALUE!</v>
      </c>
      <c r="D1026" t="e">
        <f>SEARCH("shape_name",'Mission Importer'!A1026)</f>
        <v>#VALUE!</v>
      </c>
      <c r="E1026" t="e">
        <f>IF(D1026=43,'Mission Importer'!A1026,0)</f>
        <v>#VALUE!</v>
      </c>
      <c r="G1026" t="e">
        <f>SEARCH("shape_name",'Mission Importer'!A1026)</f>
        <v>#VALUE!</v>
      </c>
      <c r="H1026" t="e">
        <f>IF(G1026=43,'Mission Importer'!A1026,0)</f>
        <v>#VALUE!</v>
      </c>
      <c r="J1026" t="e">
        <f>SEARCH("type",'Mission Importer'!A1026)</f>
        <v>#VALUE!</v>
      </c>
      <c r="K1026" t="e">
        <f>IF(J1026=43,'Mission Importer'!A1026,0)</f>
        <v>#VALUE!</v>
      </c>
      <c r="L1026" t="e">
        <f>SEARCH("category",'Mission Importer'!A1026)</f>
        <v>#VALUE!</v>
      </c>
      <c r="M1026" t="e">
        <f>IF(L1026=43,'Mission Importer'!A1026,0)</f>
        <v>#VALUE!</v>
      </c>
    </row>
    <row r="1027" spans="1:13" x14ac:dyDescent="0.3">
      <c r="A1027" t="e">
        <f>SEARCH("livery",'Mission Importer'!A1027)</f>
        <v>#VALUE!</v>
      </c>
      <c r="B1027" t="e">
        <f>IF(A1027=43,'Mission Importer'!A1027,0)</f>
        <v>#VALUE!</v>
      </c>
      <c r="D1027" t="e">
        <f>SEARCH("shape_name",'Mission Importer'!A1027)</f>
        <v>#VALUE!</v>
      </c>
      <c r="E1027" t="e">
        <f>IF(D1027=43,'Mission Importer'!A1027,0)</f>
        <v>#VALUE!</v>
      </c>
      <c r="G1027" t="e">
        <f>SEARCH("shape_name",'Mission Importer'!A1027)</f>
        <v>#VALUE!</v>
      </c>
      <c r="H1027" t="e">
        <f>IF(G1027=43,'Mission Importer'!A1027,0)</f>
        <v>#VALUE!</v>
      </c>
      <c r="J1027" t="e">
        <f>SEARCH("type",'Mission Importer'!A1027)</f>
        <v>#VALUE!</v>
      </c>
      <c r="K1027" t="e">
        <f>IF(J1027=43,'Mission Importer'!A1027,0)</f>
        <v>#VALUE!</v>
      </c>
      <c r="L1027" t="e">
        <f>SEARCH("category",'Mission Importer'!A1027)</f>
        <v>#VALUE!</v>
      </c>
      <c r="M1027" t="e">
        <f>IF(L1027=43,'Mission Importer'!A1027,0)</f>
        <v>#VALUE!</v>
      </c>
    </row>
    <row r="1028" spans="1:13" x14ac:dyDescent="0.3">
      <c r="A1028" t="e">
        <f>SEARCH("livery",'Mission Importer'!A1028)</f>
        <v>#VALUE!</v>
      </c>
      <c r="B1028" t="e">
        <f>IF(A1028=43,'Mission Importer'!A1028,0)</f>
        <v>#VALUE!</v>
      </c>
      <c r="D1028" t="e">
        <f>SEARCH("shape_name",'Mission Importer'!A1028)</f>
        <v>#VALUE!</v>
      </c>
      <c r="E1028" t="e">
        <f>IF(D1028=43,'Mission Importer'!A1028,0)</f>
        <v>#VALUE!</v>
      </c>
      <c r="G1028" t="e">
        <f>SEARCH("shape_name",'Mission Importer'!A1028)</f>
        <v>#VALUE!</v>
      </c>
      <c r="H1028" t="e">
        <f>IF(G1028=43,'Mission Importer'!A1028,0)</f>
        <v>#VALUE!</v>
      </c>
      <c r="J1028" t="e">
        <f>SEARCH("type",'Mission Importer'!A1028)</f>
        <v>#VALUE!</v>
      </c>
      <c r="K1028" t="e">
        <f>IF(J1028=43,'Mission Importer'!A1028,0)</f>
        <v>#VALUE!</v>
      </c>
      <c r="L1028" t="e">
        <f>SEARCH("category",'Mission Importer'!A1028)</f>
        <v>#VALUE!</v>
      </c>
      <c r="M1028" t="e">
        <f>IF(L1028=43,'Mission Importer'!A1028,0)</f>
        <v>#VALUE!</v>
      </c>
    </row>
    <row r="1029" spans="1:13" x14ac:dyDescent="0.3">
      <c r="A1029" t="e">
        <f>SEARCH("livery",'Mission Importer'!A1029)</f>
        <v>#VALUE!</v>
      </c>
      <c r="B1029" t="e">
        <f>IF(A1029=43,'Mission Importer'!A1029,0)</f>
        <v>#VALUE!</v>
      </c>
      <c r="D1029" t="e">
        <f>SEARCH("shape_name",'Mission Importer'!A1029)</f>
        <v>#VALUE!</v>
      </c>
      <c r="E1029" t="e">
        <f>IF(D1029=43,'Mission Importer'!A1029,0)</f>
        <v>#VALUE!</v>
      </c>
      <c r="G1029" t="e">
        <f>SEARCH("shape_name",'Mission Importer'!A1029)</f>
        <v>#VALUE!</v>
      </c>
      <c r="H1029" t="e">
        <f>IF(G1029=43,'Mission Importer'!A1029,0)</f>
        <v>#VALUE!</v>
      </c>
      <c r="J1029" t="e">
        <f>SEARCH("type",'Mission Importer'!A1029)</f>
        <v>#VALUE!</v>
      </c>
      <c r="K1029" t="e">
        <f>IF(J1029=43,'Mission Importer'!A1029,0)</f>
        <v>#VALUE!</v>
      </c>
      <c r="L1029" t="e">
        <f>SEARCH("category",'Mission Importer'!A1029)</f>
        <v>#VALUE!</v>
      </c>
      <c r="M1029" t="e">
        <f>IF(L1029=43,'Mission Importer'!A1029,0)</f>
        <v>#VALUE!</v>
      </c>
    </row>
    <row r="1030" spans="1:13" x14ac:dyDescent="0.3">
      <c r="A1030" t="e">
        <f>SEARCH("livery",'Mission Importer'!A1030)</f>
        <v>#VALUE!</v>
      </c>
      <c r="B1030" t="e">
        <f>IF(A1030=43,'Mission Importer'!A1030,0)</f>
        <v>#VALUE!</v>
      </c>
      <c r="D1030" t="e">
        <f>SEARCH("shape_name",'Mission Importer'!A1030)</f>
        <v>#VALUE!</v>
      </c>
      <c r="E1030" t="e">
        <f>IF(D1030=43,'Mission Importer'!A1030,0)</f>
        <v>#VALUE!</v>
      </c>
      <c r="G1030" t="e">
        <f>SEARCH("shape_name",'Mission Importer'!A1030)</f>
        <v>#VALUE!</v>
      </c>
      <c r="H1030" t="e">
        <f>IF(G1030=43,'Mission Importer'!A1030,0)</f>
        <v>#VALUE!</v>
      </c>
      <c r="J1030" t="e">
        <f>SEARCH("type",'Mission Importer'!A1030)</f>
        <v>#VALUE!</v>
      </c>
      <c r="K1030" t="e">
        <f>IF(J1030=43,'Mission Importer'!A1030,0)</f>
        <v>#VALUE!</v>
      </c>
      <c r="L1030" t="e">
        <f>SEARCH("category",'Mission Importer'!A1030)</f>
        <v>#VALUE!</v>
      </c>
      <c r="M1030" t="e">
        <f>IF(L1030=43,'Mission Importer'!A1030,0)</f>
        <v>#VALUE!</v>
      </c>
    </row>
    <row r="1031" spans="1:13" x14ac:dyDescent="0.3">
      <c r="A1031" t="e">
        <f>SEARCH("livery",'Mission Importer'!A1031)</f>
        <v>#VALUE!</v>
      </c>
      <c r="B1031" t="e">
        <f>IF(A1031=43,'Mission Importer'!A1031,0)</f>
        <v>#VALUE!</v>
      </c>
      <c r="D1031" t="e">
        <f>SEARCH("shape_name",'Mission Importer'!A1031)</f>
        <v>#VALUE!</v>
      </c>
      <c r="E1031" t="e">
        <f>IF(D1031=43,'Mission Importer'!A1031,0)</f>
        <v>#VALUE!</v>
      </c>
      <c r="G1031" t="e">
        <f>SEARCH("shape_name",'Mission Importer'!A1031)</f>
        <v>#VALUE!</v>
      </c>
      <c r="H1031" t="e">
        <f>IF(G1031=43,'Mission Importer'!A1031,0)</f>
        <v>#VALUE!</v>
      </c>
      <c r="J1031" t="e">
        <f>SEARCH("type",'Mission Importer'!A1031)</f>
        <v>#VALUE!</v>
      </c>
      <c r="K1031" t="e">
        <f>IF(J1031=43,'Mission Importer'!A1031,0)</f>
        <v>#VALUE!</v>
      </c>
      <c r="L1031" t="e">
        <f>SEARCH("category",'Mission Importer'!A1031)</f>
        <v>#VALUE!</v>
      </c>
      <c r="M1031" t="e">
        <f>IF(L1031=43,'Mission Importer'!A1031,0)</f>
        <v>#VALUE!</v>
      </c>
    </row>
    <row r="1032" spans="1:13" x14ac:dyDescent="0.3">
      <c r="A1032" t="e">
        <f>SEARCH("livery",'Mission Importer'!A1032)</f>
        <v>#VALUE!</v>
      </c>
      <c r="B1032" t="e">
        <f>IF(A1032=43,'Mission Importer'!A1032,0)</f>
        <v>#VALUE!</v>
      </c>
      <c r="D1032" t="e">
        <f>SEARCH("shape_name",'Mission Importer'!A1032)</f>
        <v>#VALUE!</v>
      </c>
      <c r="E1032" t="e">
        <f>IF(D1032=43,'Mission Importer'!A1032,0)</f>
        <v>#VALUE!</v>
      </c>
      <c r="G1032" t="e">
        <f>SEARCH("shape_name",'Mission Importer'!A1032)</f>
        <v>#VALUE!</v>
      </c>
      <c r="H1032" t="e">
        <f>IF(G1032=43,'Mission Importer'!A1032,0)</f>
        <v>#VALUE!</v>
      </c>
      <c r="J1032" t="e">
        <f>SEARCH("type",'Mission Importer'!A1032)</f>
        <v>#VALUE!</v>
      </c>
      <c r="K1032" t="e">
        <f>IF(J1032=43,'Mission Importer'!A1032,0)</f>
        <v>#VALUE!</v>
      </c>
      <c r="L1032" t="e">
        <f>SEARCH("category",'Mission Importer'!A1032)</f>
        <v>#VALUE!</v>
      </c>
      <c r="M1032" t="e">
        <f>IF(L1032=43,'Mission Importer'!A1032,0)</f>
        <v>#VALUE!</v>
      </c>
    </row>
    <row r="1033" spans="1:13" x14ac:dyDescent="0.3">
      <c r="A1033" t="e">
        <f>SEARCH("livery",'Mission Importer'!A1033)</f>
        <v>#VALUE!</v>
      </c>
      <c r="B1033" t="e">
        <f>IF(A1033=43,'Mission Importer'!A1033,0)</f>
        <v>#VALUE!</v>
      </c>
      <c r="D1033" t="e">
        <f>SEARCH("shape_name",'Mission Importer'!A1033)</f>
        <v>#VALUE!</v>
      </c>
      <c r="E1033" t="e">
        <f>IF(D1033=43,'Mission Importer'!A1033,0)</f>
        <v>#VALUE!</v>
      </c>
      <c r="G1033" t="e">
        <f>SEARCH("shape_name",'Mission Importer'!A1033)</f>
        <v>#VALUE!</v>
      </c>
      <c r="H1033" t="e">
        <f>IF(G1033=43,'Mission Importer'!A1033,0)</f>
        <v>#VALUE!</v>
      </c>
      <c r="J1033">
        <f>SEARCH("type",'Mission Importer'!A1033)</f>
        <v>47</v>
      </c>
      <c r="K1033">
        <f>IF(J1033=43,'Mission Importer'!A1033,0)</f>
        <v>0</v>
      </c>
      <c r="L1033" t="e">
        <f>SEARCH("category",'Mission Importer'!A1033)</f>
        <v>#VALUE!</v>
      </c>
      <c r="M1033" t="e">
        <f>IF(L1033=43,'Mission Importer'!A1033,0)</f>
        <v>#VALUE!</v>
      </c>
    </row>
    <row r="1034" spans="1:13" x14ac:dyDescent="0.3">
      <c r="A1034" t="e">
        <f>SEARCH("livery",'Mission Importer'!A1034)</f>
        <v>#VALUE!</v>
      </c>
      <c r="B1034" t="e">
        <f>IF(A1034=43,'Mission Importer'!A1034,0)</f>
        <v>#VALUE!</v>
      </c>
      <c r="D1034" t="e">
        <f>SEARCH("shape_name",'Mission Importer'!A1034)</f>
        <v>#VALUE!</v>
      </c>
      <c r="E1034" t="e">
        <f>IF(D1034=43,'Mission Importer'!A1034,0)</f>
        <v>#VALUE!</v>
      </c>
      <c r="G1034" t="e">
        <f>SEARCH("shape_name",'Mission Importer'!A1034)</f>
        <v>#VALUE!</v>
      </c>
      <c r="H1034" t="e">
        <f>IF(G1034=43,'Mission Importer'!A1034,0)</f>
        <v>#VALUE!</v>
      </c>
      <c r="J1034" t="e">
        <f>SEARCH("type",'Mission Importer'!A1034)</f>
        <v>#VALUE!</v>
      </c>
      <c r="K1034" t="e">
        <f>IF(J1034=43,'Mission Importer'!A1034,0)</f>
        <v>#VALUE!</v>
      </c>
      <c r="L1034" t="e">
        <f>SEARCH("category",'Mission Importer'!A1034)</f>
        <v>#VALUE!</v>
      </c>
      <c r="M1034" t="e">
        <f>IF(L1034=43,'Mission Importer'!A1034,0)</f>
        <v>#VALUE!</v>
      </c>
    </row>
    <row r="1035" spans="1:13" x14ac:dyDescent="0.3">
      <c r="A1035" t="e">
        <f>SEARCH("livery",'Mission Importer'!A1035)</f>
        <v>#VALUE!</v>
      </c>
      <c r="B1035" t="e">
        <f>IF(A1035=43,'Mission Importer'!A1035,0)</f>
        <v>#VALUE!</v>
      </c>
      <c r="D1035" t="e">
        <f>SEARCH("shape_name",'Mission Importer'!A1035)</f>
        <v>#VALUE!</v>
      </c>
      <c r="E1035" t="e">
        <f>IF(D1035=43,'Mission Importer'!A1035,0)</f>
        <v>#VALUE!</v>
      </c>
      <c r="G1035" t="e">
        <f>SEARCH("shape_name",'Mission Importer'!A1035)</f>
        <v>#VALUE!</v>
      </c>
      <c r="H1035" t="e">
        <f>IF(G1035=43,'Mission Importer'!A1035,0)</f>
        <v>#VALUE!</v>
      </c>
      <c r="J1035" t="e">
        <f>SEARCH("type",'Mission Importer'!A1035)</f>
        <v>#VALUE!</v>
      </c>
      <c r="K1035" t="e">
        <f>IF(J1035=43,'Mission Importer'!A1035,0)</f>
        <v>#VALUE!</v>
      </c>
      <c r="L1035" t="e">
        <f>SEARCH("category",'Mission Importer'!A1035)</f>
        <v>#VALUE!</v>
      </c>
      <c r="M1035" t="e">
        <f>IF(L1035=43,'Mission Importer'!A1035,0)</f>
        <v>#VALUE!</v>
      </c>
    </row>
    <row r="1036" spans="1:13" x14ac:dyDescent="0.3">
      <c r="A1036" t="e">
        <f>SEARCH("livery",'Mission Importer'!A1036)</f>
        <v>#VALUE!</v>
      </c>
      <c r="B1036" t="e">
        <f>IF(A1036=43,'Mission Importer'!A1036,0)</f>
        <v>#VALUE!</v>
      </c>
      <c r="D1036" t="e">
        <f>SEARCH("shape_name",'Mission Importer'!A1036)</f>
        <v>#VALUE!</v>
      </c>
      <c r="E1036" t="e">
        <f>IF(D1036=43,'Mission Importer'!A1036,0)</f>
        <v>#VALUE!</v>
      </c>
      <c r="G1036" t="e">
        <f>SEARCH("shape_name",'Mission Importer'!A1036)</f>
        <v>#VALUE!</v>
      </c>
      <c r="H1036" t="e">
        <f>IF(G1036=43,'Mission Importer'!A1036,0)</f>
        <v>#VALUE!</v>
      </c>
      <c r="J1036" t="e">
        <f>SEARCH("type",'Mission Importer'!A1036)</f>
        <v>#VALUE!</v>
      </c>
      <c r="K1036" t="e">
        <f>IF(J1036=43,'Mission Importer'!A1036,0)</f>
        <v>#VALUE!</v>
      </c>
      <c r="L1036" t="e">
        <f>SEARCH("category",'Mission Importer'!A1036)</f>
        <v>#VALUE!</v>
      </c>
      <c r="M1036" t="e">
        <f>IF(L1036=43,'Mission Importer'!A1036,0)</f>
        <v>#VALUE!</v>
      </c>
    </row>
    <row r="1037" spans="1:13" x14ac:dyDescent="0.3">
      <c r="A1037" t="e">
        <f>SEARCH("livery",'Mission Importer'!A1037)</f>
        <v>#VALUE!</v>
      </c>
      <c r="B1037" t="e">
        <f>IF(A1037=43,'Mission Importer'!A1037,0)</f>
        <v>#VALUE!</v>
      </c>
      <c r="D1037" t="e">
        <f>SEARCH("shape_name",'Mission Importer'!A1037)</f>
        <v>#VALUE!</v>
      </c>
      <c r="E1037" t="e">
        <f>IF(D1037=43,'Mission Importer'!A1037,0)</f>
        <v>#VALUE!</v>
      </c>
      <c r="G1037" t="e">
        <f>SEARCH("shape_name",'Mission Importer'!A1037)</f>
        <v>#VALUE!</v>
      </c>
      <c r="H1037" t="e">
        <f>IF(G1037=43,'Mission Importer'!A1037,0)</f>
        <v>#VALUE!</v>
      </c>
      <c r="J1037" t="e">
        <f>SEARCH("type",'Mission Importer'!A1037)</f>
        <v>#VALUE!</v>
      </c>
      <c r="K1037" t="e">
        <f>IF(J1037=43,'Mission Importer'!A1037,0)</f>
        <v>#VALUE!</v>
      </c>
      <c r="L1037" t="e">
        <f>SEARCH("category",'Mission Importer'!A1037)</f>
        <v>#VALUE!</v>
      </c>
      <c r="M1037" t="e">
        <f>IF(L1037=43,'Mission Importer'!A1037,0)</f>
        <v>#VALUE!</v>
      </c>
    </row>
    <row r="1038" spans="1:13" x14ac:dyDescent="0.3">
      <c r="A1038" t="e">
        <f>SEARCH("livery",'Mission Importer'!A1038)</f>
        <v>#VALUE!</v>
      </c>
      <c r="B1038" t="e">
        <f>IF(A1038=43,'Mission Importer'!A1038,0)</f>
        <v>#VALUE!</v>
      </c>
      <c r="D1038" t="e">
        <f>SEARCH("shape_name",'Mission Importer'!A1038)</f>
        <v>#VALUE!</v>
      </c>
      <c r="E1038" t="e">
        <f>IF(D1038=43,'Mission Importer'!A1038,0)</f>
        <v>#VALUE!</v>
      </c>
      <c r="G1038" t="e">
        <f>SEARCH("shape_name",'Mission Importer'!A1038)</f>
        <v>#VALUE!</v>
      </c>
      <c r="H1038" t="e">
        <f>IF(G1038=43,'Mission Importer'!A1038,0)</f>
        <v>#VALUE!</v>
      </c>
      <c r="J1038" t="e">
        <f>SEARCH("type",'Mission Importer'!A1038)</f>
        <v>#VALUE!</v>
      </c>
      <c r="K1038" t="e">
        <f>IF(J1038=43,'Mission Importer'!A1038,0)</f>
        <v>#VALUE!</v>
      </c>
      <c r="L1038" t="e">
        <f>SEARCH("category",'Mission Importer'!A1038)</f>
        <v>#VALUE!</v>
      </c>
      <c r="M1038" t="e">
        <f>IF(L1038=43,'Mission Importer'!A1038,0)</f>
        <v>#VALUE!</v>
      </c>
    </row>
    <row r="1039" spans="1:13" x14ac:dyDescent="0.3">
      <c r="A1039" t="e">
        <f>SEARCH("livery",'Mission Importer'!A1039)</f>
        <v>#VALUE!</v>
      </c>
      <c r="B1039" t="e">
        <f>IF(A1039=43,'Mission Importer'!A1039,0)</f>
        <v>#VALUE!</v>
      </c>
      <c r="D1039" t="e">
        <f>SEARCH("shape_name",'Mission Importer'!A1039)</f>
        <v>#VALUE!</v>
      </c>
      <c r="E1039" t="e">
        <f>IF(D1039=43,'Mission Importer'!A1039,0)</f>
        <v>#VALUE!</v>
      </c>
      <c r="G1039" t="e">
        <f>SEARCH("shape_name",'Mission Importer'!A1039)</f>
        <v>#VALUE!</v>
      </c>
      <c r="H1039" t="e">
        <f>IF(G1039=43,'Mission Importer'!A1039,0)</f>
        <v>#VALUE!</v>
      </c>
      <c r="J1039" t="e">
        <f>SEARCH("type",'Mission Importer'!A1039)</f>
        <v>#VALUE!</v>
      </c>
      <c r="K1039" t="e">
        <f>IF(J1039=43,'Mission Importer'!A1039,0)</f>
        <v>#VALUE!</v>
      </c>
      <c r="L1039" t="e">
        <f>SEARCH("category",'Mission Importer'!A1039)</f>
        <v>#VALUE!</v>
      </c>
      <c r="M1039" t="e">
        <f>IF(L1039=43,'Mission Importer'!A1039,0)</f>
        <v>#VALUE!</v>
      </c>
    </row>
    <row r="1040" spans="1:13" x14ac:dyDescent="0.3">
      <c r="A1040" t="e">
        <f>SEARCH("livery",'Mission Importer'!A1040)</f>
        <v>#VALUE!</v>
      </c>
      <c r="B1040" t="e">
        <f>IF(A1040=43,'Mission Importer'!A1040,0)</f>
        <v>#VALUE!</v>
      </c>
      <c r="D1040" t="e">
        <f>SEARCH("shape_name",'Mission Importer'!A1040)</f>
        <v>#VALUE!</v>
      </c>
      <c r="E1040" t="e">
        <f>IF(D1040=43,'Mission Importer'!A1040,0)</f>
        <v>#VALUE!</v>
      </c>
      <c r="G1040" t="e">
        <f>SEARCH("shape_name",'Mission Importer'!A1040)</f>
        <v>#VALUE!</v>
      </c>
      <c r="H1040" t="e">
        <f>IF(G1040=43,'Mission Importer'!A1040,0)</f>
        <v>#VALUE!</v>
      </c>
      <c r="J1040" t="e">
        <f>SEARCH("type",'Mission Importer'!A1040)</f>
        <v>#VALUE!</v>
      </c>
      <c r="K1040" t="e">
        <f>IF(J1040=43,'Mission Importer'!A1040,0)</f>
        <v>#VALUE!</v>
      </c>
      <c r="L1040" t="e">
        <f>SEARCH("category",'Mission Importer'!A1040)</f>
        <v>#VALUE!</v>
      </c>
      <c r="M1040" t="e">
        <f>IF(L1040=43,'Mission Importer'!A1040,0)</f>
        <v>#VALUE!</v>
      </c>
    </row>
    <row r="1041" spans="1:13" x14ac:dyDescent="0.3">
      <c r="A1041" t="e">
        <f>SEARCH("livery",'Mission Importer'!A1041)</f>
        <v>#VALUE!</v>
      </c>
      <c r="B1041" t="e">
        <f>IF(A1041=43,'Mission Importer'!A1041,0)</f>
        <v>#VALUE!</v>
      </c>
      <c r="D1041" t="e">
        <f>SEARCH("shape_name",'Mission Importer'!A1041)</f>
        <v>#VALUE!</v>
      </c>
      <c r="E1041" t="e">
        <f>IF(D1041=43,'Mission Importer'!A1041,0)</f>
        <v>#VALUE!</v>
      </c>
      <c r="G1041" t="e">
        <f>SEARCH("shape_name",'Mission Importer'!A1041)</f>
        <v>#VALUE!</v>
      </c>
      <c r="H1041" t="e">
        <f>IF(G1041=43,'Mission Importer'!A1041,0)</f>
        <v>#VALUE!</v>
      </c>
      <c r="J1041" t="e">
        <f>SEARCH("type",'Mission Importer'!A1041)</f>
        <v>#VALUE!</v>
      </c>
      <c r="K1041" t="e">
        <f>IF(J1041=43,'Mission Importer'!A1041,0)</f>
        <v>#VALUE!</v>
      </c>
      <c r="L1041" t="e">
        <f>SEARCH("category",'Mission Importer'!A1041)</f>
        <v>#VALUE!</v>
      </c>
      <c r="M1041" t="e">
        <f>IF(L1041=43,'Mission Importer'!A1041,0)</f>
        <v>#VALUE!</v>
      </c>
    </row>
    <row r="1042" spans="1:13" x14ac:dyDescent="0.3">
      <c r="A1042" t="e">
        <f>SEARCH("livery",'Mission Importer'!A1042)</f>
        <v>#VALUE!</v>
      </c>
      <c r="B1042" t="e">
        <f>IF(A1042=43,'Mission Importer'!A1042,0)</f>
        <v>#VALUE!</v>
      </c>
      <c r="D1042" t="e">
        <f>SEARCH("shape_name",'Mission Importer'!A1042)</f>
        <v>#VALUE!</v>
      </c>
      <c r="E1042" t="e">
        <f>IF(D1042=43,'Mission Importer'!A1042,0)</f>
        <v>#VALUE!</v>
      </c>
      <c r="G1042" t="e">
        <f>SEARCH("shape_name",'Mission Importer'!A1042)</f>
        <v>#VALUE!</v>
      </c>
      <c r="H1042" t="e">
        <f>IF(G1042=43,'Mission Importer'!A1042,0)</f>
        <v>#VALUE!</v>
      </c>
      <c r="J1042" t="e">
        <f>SEARCH("type",'Mission Importer'!A1042)</f>
        <v>#VALUE!</v>
      </c>
      <c r="K1042" t="e">
        <f>IF(J1042=43,'Mission Importer'!A1042,0)</f>
        <v>#VALUE!</v>
      </c>
      <c r="L1042" t="e">
        <f>SEARCH("category",'Mission Importer'!A1042)</f>
        <v>#VALUE!</v>
      </c>
      <c r="M1042" t="e">
        <f>IF(L1042=43,'Mission Importer'!A1042,0)</f>
        <v>#VALUE!</v>
      </c>
    </row>
    <row r="1043" spans="1:13" x14ac:dyDescent="0.3">
      <c r="A1043" t="e">
        <f>SEARCH("livery",'Mission Importer'!A1043)</f>
        <v>#VALUE!</v>
      </c>
      <c r="B1043" t="e">
        <f>IF(A1043=43,'Mission Importer'!A1043,0)</f>
        <v>#VALUE!</v>
      </c>
      <c r="D1043" t="e">
        <f>SEARCH("shape_name",'Mission Importer'!A1043)</f>
        <v>#VALUE!</v>
      </c>
      <c r="E1043" t="e">
        <f>IF(D1043=43,'Mission Importer'!A1043,0)</f>
        <v>#VALUE!</v>
      </c>
      <c r="G1043" t="e">
        <f>SEARCH("shape_name",'Mission Importer'!A1043)</f>
        <v>#VALUE!</v>
      </c>
      <c r="H1043" t="e">
        <f>IF(G1043=43,'Mission Importer'!A1043,0)</f>
        <v>#VALUE!</v>
      </c>
      <c r="J1043" t="e">
        <f>SEARCH("type",'Mission Importer'!A1043)</f>
        <v>#VALUE!</v>
      </c>
      <c r="K1043" t="e">
        <f>IF(J1043=43,'Mission Importer'!A1043,0)</f>
        <v>#VALUE!</v>
      </c>
      <c r="L1043" t="e">
        <f>SEARCH("category",'Mission Importer'!A1043)</f>
        <v>#VALUE!</v>
      </c>
      <c r="M1043" t="e">
        <f>IF(L1043=43,'Mission Importer'!A1043,0)</f>
        <v>#VALUE!</v>
      </c>
    </row>
    <row r="1044" spans="1:13" x14ac:dyDescent="0.3">
      <c r="A1044" t="e">
        <f>SEARCH("livery",'Mission Importer'!A1044)</f>
        <v>#VALUE!</v>
      </c>
      <c r="B1044" t="e">
        <f>IF(A1044=43,'Mission Importer'!A1044,0)</f>
        <v>#VALUE!</v>
      </c>
      <c r="D1044" t="e">
        <f>SEARCH("shape_name",'Mission Importer'!A1044)</f>
        <v>#VALUE!</v>
      </c>
      <c r="E1044" t="e">
        <f>IF(D1044=43,'Mission Importer'!A1044,0)</f>
        <v>#VALUE!</v>
      </c>
      <c r="G1044" t="e">
        <f>SEARCH("shape_name",'Mission Importer'!A1044)</f>
        <v>#VALUE!</v>
      </c>
      <c r="H1044" t="e">
        <f>IF(G1044=43,'Mission Importer'!A1044,0)</f>
        <v>#VALUE!</v>
      </c>
      <c r="J1044" t="e">
        <f>SEARCH("type",'Mission Importer'!A1044)</f>
        <v>#VALUE!</v>
      </c>
      <c r="K1044" t="e">
        <f>IF(J1044=43,'Mission Importer'!A1044,0)</f>
        <v>#VALUE!</v>
      </c>
      <c r="L1044" t="e">
        <f>SEARCH("category",'Mission Importer'!A1044)</f>
        <v>#VALUE!</v>
      </c>
      <c r="M1044" t="e">
        <f>IF(L1044=43,'Mission Importer'!A1044,0)</f>
        <v>#VALUE!</v>
      </c>
    </row>
    <row r="1045" spans="1:13" x14ac:dyDescent="0.3">
      <c r="A1045" t="e">
        <f>SEARCH("livery",'Mission Importer'!A1045)</f>
        <v>#VALUE!</v>
      </c>
      <c r="B1045" t="e">
        <f>IF(A1045=43,'Mission Importer'!A1045,0)</f>
        <v>#VALUE!</v>
      </c>
      <c r="D1045" t="e">
        <f>SEARCH("shape_name",'Mission Importer'!A1045)</f>
        <v>#VALUE!</v>
      </c>
      <c r="E1045" t="e">
        <f>IF(D1045=43,'Mission Importer'!A1045,0)</f>
        <v>#VALUE!</v>
      </c>
      <c r="G1045" t="e">
        <f>SEARCH("shape_name",'Mission Importer'!A1045)</f>
        <v>#VALUE!</v>
      </c>
      <c r="H1045" t="e">
        <f>IF(G1045=43,'Mission Importer'!A1045,0)</f>
        <v>#VALUE!</v>
      </c>
      <c r="J1045" t="e">
        <f>SEARCH("type",'Mission Importer'!A1045)</f>
        <v>#VALUE!</v>
      </c>
      <c r="K1045" t="e">
        <f>IF(J1045=43,'Mission Importer'!A1045,0)</f>
        <v>#VALUE!</v>
      </c>
      <c r="L1045" t="e">
        <f>SEARCH("category",'Mission Importer'!A1045)</f>
        <v>#VALUE!</v>
      </c>
      <c r="M1045" t="e">
        <f>IF(L1045=43,'Mission Importer'!A1045,0)</f>
        <v>#VALUE!</v>
      </c>
    </row>
    <row r="1046" spans="1:13" x14ac:dyDescent="0.3">
      <c r="A1046" t="e">
        <f>SEARCH("livery",'Mission Importer'!A1046)</f>
        <v>#VALUE!</v>
      </c>
      <c r="B1046" t="e">
        <f>IF(A1046=43,'Mission Importer'!A1046,0)</f>
        <v>#VALUE!</v>
      </c>
      <c r="D1046" t="e">
        <f>SEARCH("shape_name",'Mission Importer'!A1046)</f>
        <v>#VALUE!</v>
      </c>
      <c r="E1046" t="e">
        <f>IF(D1046=43,'Mission Importer'!A1046,0)</f>
        <v>#VALUE!</v>
      </c>
      <c r="G1046" t="e">
        <f>SEARCH("shape_name",'Mission Importer'!A1046)</f>
        <v>#VALUE!</v>
      </c>
      <c r="H1046" t="e">
        <f>IF(G1046=43,'Mission Importer'!A1046,0)</f>
        <v>#VALUE!</v>
      </c>
      <c r="J1046" t="e">
        <f>SEARCH("type",'Mission Importer'!A1046)</f>
        <v>#VALUE!</v>
      </c>
      <c r="K1046" t="e">
        <f>IF(J1046=43,'Mission Importer'!A1046,0)</f>
        <v>#VALUE!</v>
      </c>
      <c r="L1046" t="e">
        <f>SEARCH("category",'Mission Importer'!A1046)</f>
        <v>#VALUE!</v>
      </c>
      <c r="M1046" t="e">
        <f>IF(L1046=43,'Mission Importer'!A1046,0)</f>
        <v>#VALUE!</v>
      </c>
    </row>
    <row r="1047" spans="1:13" x14ac:dyDescent="0.3">
      <c r="A1047" t="e">
        <f>SEARCH("livery",'Mission Importer'!A1047)</f>
        <v>#VALUE!</v>
      </c>
      <c r="B1047" t="e">
        <f>IF(A1047=43,'Mission Importer'!A1047,0)</f>
        <v>#VALUE!</v>
      </c>
      <c r="D1047" t="e">
        <f>SEARCH("shape_name",'Mission Importer'!A1047)</f>
        <v>#VALUE!</v>
      </c>
      <c r="E1047" t="e">
        <f>IF(D1047=43,'Mission Importer'!A1047,0)</f>
        <v>#VALUE!</v>
      </c>
      <c r="G1047" t="e">
        <f>SEARCH("shape_name",'Mission Importer'!A1047)</f>
        <v>#VALUE!</v>
      </c>
      <c r="H1047" t="e">
        <f>IF(G1047=43,'Mission Importer'!A1047,0)</f>
        <v>#VALUE!</v>
      </c>
      <c r="J1047" t="e">
        <f>SEARCH("type",'Mission Importer'!A1047)</f>
        <v>#VALUE!</v>
      </c>
      <c r="K1047" t="e">
        <f>IF(J1047=43,'Mission Importer'!A1047,0)</f>
        <v>#VALUE!</v>
      </c>
      <c r="L1047" t="e">
        <f>SEARCH("category",'Mission Importer'!A1047)</f>
        <v>#VALUE!</v>
      </c>
      <c r="M1047" t="e">
        <f>IF(L1047=43,'Mission Importer'!A1047,0)</f>
        <v>#VALUE!</v>
      </c>
    </row>
    <row r="1048" spans="1:13" x14ac:dyDescent="0.3">
      <c r="A1048">
        <f>SEARCH("livery",'Mission Importer'!A1048)</f>
        <v>43</v>
      </c>
      <c r="B1048" t="str">
        <f>IF(A1048=43,'Mission Importer'!A1048,0)</f>
        <v xml:space="preserve">                                        ["livery_id"] = "winter",</v>
      </c>
      <c r="D1048" t="e">
        <f>SEARCH("shape_name",'Mission Importer'!A1048)</f>
        <v>#VALUE!</v>
      </c>
      <c r="E1048" t="e">
        <f>IF(D1048=43,'Mission Importer'!A1048,0)</f>
        <v>#VALUE!</v>
      </c>
      <c r="G1048" t="e">
        <f>SEARCH("shape_name",'Mission Importer'!A1048)</f>
        <v>#VALUE!</v>
      </c>
      <c r="H1048" t="e">
        <f>IF(G1048=43,'Mission Importer'!A1048,0)</f>
        <v>#VALUE!</v>
      </c>
      <c r="J1048" t="e">
        <f>SEARCH("type",'Mission Importer'!A1048)</f>
        <v>#VALUE!</v>
      </c>
      <c r="K1048" t="e">
        <f>IF(J1048=43,'Mission Importer'!A1048,0)</f>
        <v>#VALUE!</v>
      </c>
      <c r="L1048" t="e">
        <f>SEARCH("category",'Mission Importer'!A1048)</f>
        <v>#VALUE!</v>
      </c>
      <c r="M1048" t="e">
        <f>IF(L1048=43,'Mission Importer'!A1048,0)</f>
        <v>#VALUE!</v>
      </c>
    </row>
    <row r="1049" spans="1:13" x14ac:dyDescent="0.3">
      <c r="A1049" t="e">
        <f>SEARCH("livery",'Mission Importer'!A1049)</f>
        <v>#VALUE!</v>
      </c>
      <c r="B1049" t="e">
        <f>IF(A1049=43,'Mission Importer'!A1049,0)</f>
        <v>#VALUE!</v>
      </c>
      <c r="D1049" t="e">
        <f>SEARCH("shape_name",'Mission Importer'!A1049)</f>
        <v>#VALUE!</v>
      </c>
      <c r="E1049" t="e">
        <f>IF(D1049=43,'Mission Importer'!A1049,0)</f>
        <v>#VALUE!</v>
      </c>
      <c r="G1049" t="e">
        <f>SEARCH("shape_name",'Mission Importer'!A1049)</f>
        <v>#VALUE!</v>
      </c>
      <c r="H1049" t="e">
        <f>IF(G1049=43,'Mission Importer'!A1049,0)</f>
        <v>#VALUE!</v>
      </c>
      <c r="J1049" t="e">
        <f>SEARCH("type",'Mission Importer'!A1049)</f>
        <v>#VALUE!</v>
      </c>
      <c r="K1049" t="e">
        <f>IF(J1049=43,'Mission Importer'!A1049,0)</f>
        <v>#VALUE!</v>
      </c>
      <c r="L1049">
        <f>SEARCH("category",'Mission Importer'!A1049)</f>
        <v>43</v>
      </c>
      <c r="M1049" t="str">
        <f>IF(L1049=43,'Mission Importer'!A1049,0)</f>
        <v xml:space="preserve">                                        ["category"] = "Air Defence",</v>
      </c>
    </row>
    <row r="1050" spans="1:13" x14ac:dyDescent="0.3">
      <c r="A1050" t="e">
        <f>SEARCH("livery",'Mission Importer'!A1050)</f>
        <v>#VALUE!</v>
      </c>
      <c r="B1050" t="e">
        <f>IF(A1050=43,'Mission Importer'!A1050,0)</f>
        <v>#VALUE!</v>
      </c>
      <c r="D1050" t="e">
        <f>SEARCH("shape_name",'Mission Importer'!A1050)</f>
        <v>#VALUE!</v>
      </c>
      <c r="E1050" t="e">
        <f>IF(D1050=43,'Mission Importer'!A1050,0)</f>
        <v>#VALUE!</v>
      </c>
      <c r="G1050" t="e">
        <f>SEARCH("shape_name",'Mission Importer'!A1050)</f>
        <v>#VALUE!</v>
      </c>
      <c r="H1050" t="e">
        <f>IF(G1050=43,'Mission Importer'!A1050,0)</f>
        <v>#VALUE!</v>
      </c>
      <c r="J1050">
        <f>SEARCH("type",'Mission Importer'!A1050)</f>
        <v>43</v>
      </c>
      <c r="K1050" t="str">
        <f>IF(J1050=43,'Mission Importer'!A1050,0)</f>
        <v xml:space="preserve">                                        ["type"] = "NASAMS_LN_C",</v>
      </c>
      <c r="L1050" t="e">
        <f>SEARCH("category",'Mission Importer'!A1050)</f>
        <v>#VALUE!</v>
      </c>
      <c r="M1050" t="e">
        <f>IF(L1050=43,'Mission Importer'!A1050,0)</f>
        <v>#VALUE!</v>
      </c>
    </row>
    <row r="1051" spans="1:13" x14ac:dyDescent="0.3">
      <c r="A1051" t="e">
        <f>SEARCH("livery",'Mission Importer'!A1051)</f>
        <v>#VALUE!</v>
      </c>
      <c r="B1051" t="e">
        <f>IF(A1051=43,'Mission Importer'!A1051,0)</f>
        <v>#VALUE!</v>
      </c>
      <c r="D1051" t="e">
        <f>SEARCH("shape_name",'Mission Importer'!A1051)</f>
        <v>#VALUE!</v>
      </c>
      <c r="E1051" t="e">
        <f>IF(D1051=43,'Mission Importer'!A1051,0)</f>
        <v>#VALUE!</v>
      </c>
      <c r="G1051" t="e">
        <f>SEARCH("shape_name",'Mission Importer'!A1051)</f>
        <v>#VALUE!</v>
      </c>
      <c r="H1051" t="e">
        <f>IF(G1051=43,'Mission Importer'!A1051,0)</f>
        <v>#VALUE!</v>
      </c>
      <c r="J1051" t="e">
        <f>SEARCH("type",'Mission Importer'!A1051)</f>
        <v>#VALUE!</v>
      </c>
      <c r="K1051" t="e">
        <f>IF(J1051=43,'Mission Importer'!A1051,0)</f>
        <v>#VALUE!</v>
      </c>
      <c r="L1051" t="e">
        <f>SEARCH("category",'Mission Importer'!A1051)</f>
        <v>#VALUE!</v>
      </c>
      <c r="M1051" t="e">
        <f>IF(L1051=43,'Mission Importer'!A1051,0)</f>
        <v>#VALUE!</v>
      </c>
    </row>
    <row r="1052" spans="1:13" x14ac:dyDescent="0.3">
      <c r="A1052" t="e">
        <f>SEARCH("livery",'Mission Importer'!A1052)</f>
        <v>#VALUE!</v>
      </c>
      <c r="B1052" t="e">
        <f>IF(A1052=43,'Mission Importer'!A1052,0)</f>
        <v>#VALUE!</v>
      </c>
      <c r="D1052" t="e">
        <f>SEARCH("shape_name",'Mission Importer'!A1052)</f>
        <v>#VALUE!</v>
      </c>
      <c r="E1052" t="e">
        <f>IF(D1052=43,'Mission Importer'!A1052,0)</f>
        <v>#VALUE!</v>
      </c>
      <c r="G1052" t="e">
        <f>SEARCH("shape_name",'Mission Importer'!A1052)</f>
        <v>#VALUE!</v>
      </c>
      <c r="H1052" t="e">
        <f>IF(G1052=43,'Mission Importer'!A1052,0)</f>
        <v>#VALUE!</v>
      </c>
      <c r="J1052" t="e">
        <f>SEARCH("type",'Mission Importer'!A1052)</f>
        <v>#VALUE!</v>
      </c>
      <c r="K1052" t="e">
        <f>IF(J1052=43,'Mission Importer'!A1052,0)</f>
        <v>#VALUE!</v>
      </c>
      <c r="L1052" t="e">
        <f>SEARCH("category",'Mission Importer'!A1052)</f>
        <v>#VALUE!</v>
      </c>
      <c r="M1052" t="e">
        <f>IF(L1052=43,'Mission Importer'!A1052,0)</f>
        <v>#VALUE!</v>
      </c>
    </row>
    <row r="1053" spans="1:13" x14ac:dyDescent="0.3">
      <c r="A1053" t="e">
        <f>SEARCH("livery",'Mission Importer'!A1053)</f>
        <v>#VALUE!</v>
      </c>
      <c r="B1053" t="e">
        <f>IF(A1053=43,'Mission Importer'!A1053,0)</f>
        <v>#VALUE!</v>
      </c>
      <c r="D1053" t="e">
        <f>SEARCH("shape_name",'Mission Importer'!A1053)</f>
        <v>#VALUE!</v>
      </c>
      <c r="E1053" t="e">
        <f>IF(D1053=43,'Mission Importer'!A1053,0)</f>
        <v>#VALUE!</v>
      </c>
      <c r="G1053" t="e">
        <f>SEARCH("shape_name",'Mission Importer'!A1053)</f>
        <v>#VALUE!</v>
      </c>
      <c r="H1053" t="e">
        <f>IF(G1053=43,'Mission Importer'!A1053,0)</f>
        <v>#VALUE!</v>
      </c>
      <c r="J1053" t="e">
        <f>SEARCH("type",'Mission Importer'!A1053)</f>
        <v>#VALUE!</v>
      </c>
      <c r="K1053" t="e">
        <f>IF(J1053=43,'Mission Importer'!A1053,0)</f>
        <v>#VALUE!</v>
      </c>
      <c r="L1053" t="e">
        <f>SEARCH("category",'Mission Importer'!A1053)</f>
        <v>#VALUE!</v>
      </c>
      <c r="M1053" t="e">
        <f>IF(L1053=43,'Mission Importer'!A1053,0)</f>
        <v>#VALUE!</v>
      </c>
    </row>
    <row r="1054" spans="1:13" x14ac:dyDescent="0.3">
      <c r="A1054" t="e">
        <f>SEARCH("livery",'Mission Importer'!A1054)</f>
        <v>#VALUE!</v>
      </c>
      <c r="B1054" t="e">
        <f>IF(A1054=43,'Mission Importer'!A1054,0)</f>
        <v>#VALUE!</v>
      </c>
      <c r="D1054" t="e">
        <f>SEARCH("shape_name",'Mission Importer'!A1054)</f>
        <v>#VALUE!</v>
      </c>
      <c r="E1054" t="e">
        <f>IF(D1054=43,'Mission Importer'!A1054,0)</f>
        <v>#VALUE!</v>
      </c>
      <c r="G1054" t="e">
        <f>SEARCH("shape_name",'Mission Importer'!A1054)</f>
        <v>#VALUE!</v>
      </c>
      <c r="H1054" t="e">
        <f>IF(G1054=43,'Mission Importer'!A1054,0)</f>
        <v>#VALUE!</v>
      </c>
      <c r="J1054" t="e">
        <f>SEARCH("type",'Mission Importer'!A1054)</f>
        <v>#VALUE!</v>
      </c>
      <c r="K1054" t="e">
        <f>IF(J1054=43,'Mission Importer'!A1054,0)</f>
        <v>#VALUE!</v>
      </c>
      <c r="L1054" t="e">
        <f>SEARCH("category",'Mission Importer'!A1054)</f>
        <v>#VALUE!</v>
      </c>
      <c r="M1054" t="e">
        <f>IF(L1054=43,'Mission Importer'!A1054,0)</f>
        <v>#VALUE!</v>
      </c>
    </row>
    <row r="1055" spans="1:13" x14ac:dyDescent="0.3">
      <c r="A1055" t="e">
        <f>SEARCH("livery",'Mission Importer'!A1055)</f>
        <v>#VALUE!</v>
      </c>
      <c r="B1055" t="e">
        <f>IF(A1055=43,'Mission Importer'!A1055,0)</f>
        <v>#VALUE!</v>
      </c>
      <c r="D1055" t="e">
        <f>SEARCH("shape_name",'Mission Importer'!A1055)</f>
        <v>#VALUE!</v>
      </c>
      <c r="E1055" t="e">
        <f>IF(D1055=43,'Mission Importer'!A1055,0)</f>
        <v>#VALUE!</v>
      </c>
      <c r="G1055" t="e">
        <f>SEARCH("shape_name",'Mission Importer'!A1055)</f>
        <v>#VALUE!</v>
      </c>
      <c r="H1055" t="e">
        <f>IF(G1055=43,'Mission Importer'!A1055,0)</f>
        <v>#VALUE!</v>
      </c>
      <c r="J1055" t="e">
        <f>SEARCH("type",'Mission Importer'!A1055)</f>
        <v>#VALUE!</v>
      </c>
      <c r="K1055" t="e">
        <f>IF(J1055=43,'Mission Importer'!A1055,0)</f>
        <v>#VALUE!</v>
      </c>
      <c r="L1055" t="e">
        <f>SEARCH("category",'Mission Importer'!A1055)</f>
        <v>#VALUE!</v>
      </c>
      <c r="M1055" t="e">
        <f>IF(L1055=43,'Mission Importer'!A1055,0)</f>
        <v>#VALUE!</v>
      </c>
    </row>
    <row r="1056" spans="1:13" x14ac:dyDescent="0.3">
      <c r="A1056" t="e">
        <f>SEARCH("livery",'Mission Importer'!A1056)</f>
        <v>#VALUE!</v>
      </c>
      <c r="B1056" t="e">
        <f>IF(A1056=43,'Mission Importer'!A1056,0)</f>
        <v>#VALUE!</v>
      </c>
      <c r="D1056" t="e">
        <f>SEARCH("shape_name",'Mission Importer'!A1056)</f>
        <v>#VALUE!</v>
      </c>
      <c r="E1056" t="e">
        <f>IF(D1056=43,'Mission Importer'!A1056,0)</f>
        <v>#VALUE!</v>
      </c>
      <c r="G1056" t="e">
        <f>SEARCH("shape_name",'Mission Importer'!A1056)</f>
        <v>#VALUE!</v>
      </c>
      <c r="H1056" t="e">
        <f>IF(G1056=43,'Mission Importer'!A1056,0)</f>
        <v>#VALUE!</v>
      </c>
      <c r="J1056" t="e">
        <f>SEARCH("type",'Mission Importer'!A1056)</f>
        <v>#VALUE!</v>
      </c>
      <c r="K1056" t="e">
        <f>IF(J1056=43,'Mission Importer'!A1056,0)</f>
        <v>#VALUE!</v>
      </c>
      <c r="L1056" t="e">
        <f>SEARCH("category",'Mission Importer'!A1056)</f>
        <v>#VALUE!</v>
      </c>
      <c r="M1056" t="e">
        <f>IF(L1056=43,'Mission Importer'!A1056,0)</f>
        <v>#VALUE!</v>
      </c>
    </row>
    <row r="1057" spans="1:13" x14ac:dyDescent="0.3">
      <c r="A1057" t="e">
        <f>SEARCH("livery",'Mission Importer'!A1057)</f>
        <v>#VALUE!</v>
      </c>
      <c r="B1057" t="e">
        <f>IF(A1057=43,'Mission Importer'!A1057,0)</f>
        <v>#VALUE!</v>
      </c>
      <c r="D1057" t="e">
        <f>SEARCH("shape_name",'Mission Importer'!A1057)</f>
        <v>#VALUE!</v>
      </c>
      <c r="E1057" t="e">
        <f>IF(D1057=43,'Mission Importer'!A1057,0)</f>
        <v>#VALUE!</v>
      </c>
      <c r="G1057" t="e">
        <f>SEARCH("shape_name",'Mission Importer'!A1057)</f>
        <v>#VALUE!</v>
      </c>
      <c r="H1057" t="e">
        <f>IF(G1057=43,'Mission Importer'!A1057,0)</f>
        <v>#VALUE!</v>
      </c>
      <c r="J1057" t="e">
        <f>SEARCH("type",'Mission Importer'!A1057)</f>
        <v>#VALUE!</v>
      </c>
      <c r="K1057" t="e">
        <f>IF(J1057=43,'Mission Importer'!A1057,0)</f>
        <v>#VALUE!</v>
      </c>
      <c r="L1057" t="e">
        <f>SEARCH("category",'Mission Importer'!A1057)</f>
        <v>#VALUE!</v>
      </c>
      <c r="M1057" t="e">
        <f>IF(L1057=43,'Mission Importer'!A1057,0)</f>
        <v>#VALUE!</v>
      </c>
    </row>
    <row r="1058" spans="1:13" x14ac:dyDescent="0.3">
      <c r="A1058" t="e">
        <f>SEARCH("livery",'Mission Importer'!A1058)</f>
        <v>#VALUE!</v>
      </c>
      <c r="B1058" t="e">
        <f>IF(A1058=43,'Mission Importer'!A1058,0)</f>
        <v>#VALUE!</v>
      </c>
      <c r="D1058" t="e">
        <f>SEARCH("shape_name",'Mission Importer'!A1058)</f>
        <v>#VALUE!</v>
      </c>
      <c r="E1058" t="e">
        <f>IF(D1058=43,'Mission Importer'!A1058,0)</f>
        <v>#VALUE!</v>
      </c>
      <c r="G1058" t="e">
        <f>SEARCH("shape_name",'Mission Importer'!A1058)</f>
        <v>#VALUE!</v>
      </c>
      <c r="H1058" t="e">
        <f>IF(G1058=43,'Mission Importer'!A1058,0)</f>
        <v>#VALUE!</v>
      </c>
      <c r="J1058" t="e">
        <f>SEARCH("type",'Mission Importer'!A1058)</f>
        <v>#VALUE!</v>
      </c>
      <c r="K1058" t="e">
        <f>IF(J1058=43,'Mission Importer'!A1058,0)</f>
        <v>#VALUE!</v>
      </c>
      <c r="L1058" t="e">
        <f>SEARCH("category",'Mission Importer'!A1058)</f>
        <v>#VALUE!</v>
      </c>
      <c r="M1058" t="e">
        <f>IF(L1058=43,'Mission Importer'!A1058,0)</f>
        <v>#VALUE!</v>
      </c>
    </row>
    <row r="1059" spans="1:13" x14ac:dyDescent="0.3">
      <c r="A1059" t="e">
        <f>SEARCH("livery",'Mission Importer'!A1059)</f>
        <v>#VALUE!</v>
      </c>
      <c r="B1059" t="e">
        <f>IF(A1059=43,'Mission Importer'!A1059,0)</f>
        <v>#VALUE!</v>
      </c>
      <c r="D1059" t="e">
        <f>SEARCH("shape_name",'Mission Importer'!A1059)</f>
        <v>#VALUE!</v>
      </c>
      <c r="E1059" t="e">
        <f>IF(D1059=43,'Mission Importer'!A1059,0)</f>
        <v>#VALUE!</v>
      </c>
      <c r="G1059" t="e">
        <f>SEARCH("shape_name",'Mission Importer'!A1059)</f>
        <v>#VALUE!</v>
      </c>
      <c r="H1059" t="e">
        <f>IF(G1059=43,'Mission Importer'!A1059,0)</f>
        <v>#VALUE!</v>
      </c>
      <c r="J1059" t="e">
        <f>SEARCH("type",'Mission Importer'!A1059)</f>
        <v>#VALUE!</v>
      </c>
      <c r="K1059" t="e">
        <f>IF(J1059=43,'Mission Importer'!A1059,0)</f>
        <v>#VALUE!</v>
      </c>
      <c r="L1059" t="e">
        <f>SEARCH("category",'Mission Importer'!A1059)</f>
        <v>#VALUE!</v>
      </c>
      <c r="M1059" t="e">
        <f>IF(L1059=43,'Mission Importer'!A1059,0)</f>
        <v>#VALUE!</v>
      </c>
    </row>
    <row r="1060" spans="1:13" x14ac:dyDescent="0.3">
      <c r="A1060" t="e">
        <f>SEARCH("livery",'Mission Importer'!A1060)</f>
        <v>#VALUE!</v>
      </c>
      <c r="B1060" t="e">
        <f>IF(A1060=43,'Mission Importer'!A1060,0)</f>
        <v>#VALUE!</v>
      </c>
      <c r="D1060" t="e">
        <f>SEARCH("shape_name",'Mission Importer'!A1060)</f>
        <v>#VALUE!</v>
      </c>
      <c r="E1060" t="e">
        <f>IF(D1060=43,'Mission Importer'!A1060,0)</f>
        <v>#VALUE!</v>
      </c>
      <c r="G1060" t="e">
        <f>SEARCH("shape_name",'Mission Importer'!A1060)</f>
        <v>#VALUE!</v>
      </c>
      <c r="H1060" t="e">
        <f>IF(G1060=43,'Mission Importer'!A1060,0)</f>
        <v>#VALUE!</v>
      </c>
      <c r="J1060" t="e">
        <f>SEARCH("type",'Mission Importer'!A1060)</f>
        <v>#VALUE!</v>
      </c>
      <c r="K1060" t="e">
        <f>IF(J1060=43,'Mission Importer'!A1060,0)</f>
        <v>#VALUE!</v>
      </c>
      <c r="L1060" t="e">
        <f>SEARCH("category",'Mission Importer'!A1060)</f>
        <v>#VALUE!</v>
      </c>
      <c r="M1060" t="e">
        <f>IF(L1060=43,'Mission Importer'!A1060,0)</f>
        <v>#VALUE!</v>
      </c>
    </row>
    <row r="1061" spans="1:13" x14ac:dyDescent="0.3">
      <c r="A1061" t="e">
        <f>SEARCH("livery",'Mission Importer'!A1061)</f>
        <v>#VALUE!</v>
      </c>
      <c r="B1061" t="e">
        <f>IF(A1061=43,'Mission Importer'!A1061,0)</f>
        <v>#VALUE!</v>
      </c>
      <c r="D1061" t="e">
        <f>SEARCH("shape_name",'Mission Importer'!A1061)</f>
        <v>#VALUE!</v>
      </c>
      <c r="E1061" t="e">
        <f>IF(D1061=43,'Mission Importer'!A1061,0)</f>
        <v>#VALUE!</v>
      </c>
      <c r="G1061" t="e">
        <f>SEARCH("shape_name",'Mission Importer'!A1061)</f>
        <v>#VALUE!</v>
      </c>
      <c r="H1061" t="e">
        <f>IF(G1061=43,'Mission Importer'!A1061,0)</f>
        <v>#VALUE!</v>
      </c>
      <c r="J1061" t="e">
        <f>SEARCH("type",'Mission Importer'!A1061)</f>
        <v>#VALUE!</v>
      </c>
      <c r="K1061" t="e">
        <f>IF(J1061=43,'Mission Importer'!A1061,0)</f>
        <v>#VALUE!</v>
      </c>
      <c r="L1061" t="e">
        <f>SEARCH("category",'Mission Importer'!A1061)</f>
        <v>#VALUE!</v>
      </c>
      <c r="M1061" t="e">
        <f>IF(L1061=43,'Mission Importer'!A1061,0)</f>
        <v>#VALUE!</v>
      </c>
    </row>
    <row r="1062" spans="1:13" x14ac:dyDescent="0.3">
      <c r="A1062" t="e">
        <f>SEARCH("livery",'Mission Importer'!A1062)</f>
        <v>#VALUE!</v>
      </c>
      <c r="B1062" t="e">
        <f>IF(A1062=43,'Mission Importer'!A1062,0)</f>
        <v>#VALUE!</v>
      </c>
      <c r="D1062" t="e">
        <f>SEARCH("shape_name",'Mission Importer'!A1062)</f>
        <v>#VALUE!</v>
      </c>
      <c r="E1062" t="e">
        <f>IF(D1062=43,'Mission Importer'!A1062,0)</f>
        <v>#VALUE!</v>
      </c>
      <c r="G1062" t="e">
        <f>SEARCH("shape_name",'Mission Importer'!A1062)</f>
        <v>#VALUE!</v>
      </c>
      <c r="H1062" t="e">
        <f>IF(G1062=43,'Mission Importer'!A1062,0)</f>
        <v>#VALUE!</v>
      </c>
      <c r="J1062" t="e">
        <f>SEARCH("type",'Mission Importer'!A1062)</f>
        <v>#VALUE!</v>
      </c>
      <c r="K1062" t="e">
        <f>IF(J1062=43,'Mission Importer'!A1062,0)</f>
        <v>#VALUE!</v>
      </c>
      <c r="L1062" t="e">
        <f>SEARCH("category",'Mission Importer'!A1062)</f>
        <v>#VALUE!</v>
      </c>
      <c r="M1062" t="e">
        <f>IF(L1062=43,'Mission Importer'!A1062,0)</f>
        <v>#VALUE!</v>
      </c>
    </row>
    <row r="1063" spans="1:13" x14ac:dyDescent="0.3">
      <c r="A1063" t="e">
        <f>SEARCH("livery",'Mission Importer'!A1063)</f>
        <v>#VALUE!</v>
      </c>
      <c r="B1063" t="e">
        <f>IF(A1063=43,'Mission Importer'!A1063,0)</f>
        <v>#VALUE!</v>
      </c>
      <c r="D1063" t="e">
        <f>SEARCH("shape_name",'Mission Importer'!A1063)</f>
        <v>#VALUE!</v>
      </c>
      <c r="E1063" t="e">
        <f>IF(D1063=43,'Mission Importer'!A1063,0)</f>
        <v>#VALUE!</v>
      </c>
      <c r="G1063" t="e">
        <f>SEARCH("shape_name",'Mission Importer'!A1063)</f>
        <v>#VALUE!</v>
      </c>
      <c r="H1063" t="e">
        <f>IF(G1063=43,'Mission Importer'!A1063,0)</f>
        <v>#VALUE!</v>
      </c>
      <c r="J1063" t="e">
        <f>SEARCH("type",'Mission Importer'!A1063)</f>
        <v>#VALUE!</v>
      </c>
      <c r="K1063" t="e">
        <f>IF(J1063=43,'Mission Importer'!A1063,0)</f>
        <v>#VALUE!</v>
      </c>
      <c r="L1063" t="e">
        <f>SEARCH("category",'Mission Importer'!A1063)</f>
        <v>#VALUE!</v>
      </c>
      <c r="M1063" t="e">
        <f>IF(L1063=43,'Mission Importer'!A1063,0)</f>
        <v>#VALUE!</v>
      </c>
    </row>
    <row r="1064" spans="1:13" x14ac:dyDescent="0.3">
      <c r="A1064" t="e">
        <f>SEARCH("livery",'Mission Importer'!A1064)</f>
        <v>#VALUE!</v>
      </c>
      <c r="B1064" t="e">
        <f>IF(A1064=43,'Mission Importer'!A1064,0)</f>
        <v>#VALUE!</v>
      </c>
      <c r="D1064" t="e">
        <f>SEARCH("shape_name",'Mission Importer'!A1064)</f>
        <v>#VALUE!</v>
      </c>
      <c r="E1064" t="e">
        <f>IF(D1064=43,'Mission Importer'!A1064,0)</f>
        <v>#VALUE!</v>
      </c>
      <c r="G1064" t="e">
        <f>SEARCH("shape_name",'Mission Importer'!A1064)</f>
        <v>#VALUE!</v>
      </c>
      <c r="H1064" t="e">
        <f>IF(G1064=43,'Mission Importer'!A1064,0)</f>
        <v>#VALUE!</v>
      </c>
      <c r="J1064" t="e">
        <f>SEARCH("type",'Mission Importer'!A1064)</f>
        <v>#VALUE!</v>
      </c>
      <c r="K1064" t="e">
        <f>IF(J1064=43,'Mission Importer'!A1064,0)</f>
        <v>#VALUE!</v>
      </c>
      <c r="L1064" t="e">
        <f>SEARCH("category",'Mission Importer'!A1064)</f>
        <v>#VALUE!</v>
      </c>
      <c r="M1064" t="e">
        <f>IF(L1064=43,'Mission Importer'!A1064,0)</f>
        <v>#VALUE!</v>
      </c>
    </row>
    <row r="1065" spans="1:13" x14ac:dyDescent="0.3">
      <c r="A1065" t="e">
        <f>SEARCH("livery",'Mission Importer'!A1065)</f>
        <v>#VALUE!</v>
      </c>
      <c r="B1065" t="e">
        <f>IF(A1065=43,'Mission Importer'!A1065,0)</f>
        <v>#VALUE!</v>
      </c>
      <c r="D1065" t="e">
        <f>SEARCH("shape_name",'Mission Importer'!A1065)</f>
        <v>#VALUE!</v>
      </c>
      <c r="E1065" t="e">
        <f>IF(D1065=43,'Mission Importer'!A1065,0)</f>
        <v>#VALUE!</v>
      </c>
      <c r="G1065" t="e">
        <f>SEARCH("shape_name",'Mission Importer'!A1065)</f>
        <v>#VALUE!</v>
      </c>
      <c r="H1065" t="e">
        <f>IF(G1065=43,'Mission Importer'!A1065,0)</f>
        <v>#VALUE!</v>
      </c>
      <c r="J1065" t="e">
        <f>SEARCH("type",'Mission Importer'!A1065)</f>
        <v>#VALUE!</v>
      </c>
      <c r="K1065" t="e">
        <f>IF(J1065=43,'Mission Importer'!A1065,0)</f>
        <v>#VALUE!</v>
      </c>
      <c r="L1065" t="e">
        <f>SEARCH("category",'Mission Importer'!A1065)</f>
        <v>#VALUE!</v>
      </c>
      <c r="M1065" t="e">
        <f>IF(L1065=43,'Mission Importer'!A1065,0)</f>
        <v>#VALUE!</v>
      </c>
    </row>
    <row r="1066" spans="1:13" x14ac:dyDescent="0.3">
      <c r="A1066" t="e">
        <f>SEARCH("livery",'Mission Importer'!A1066)</f>
        <v>#VALUE!</v>
      </c>
      <c r="B1066" t="e">
        <f>IF(A1066=43,'Mission Importer'!A1066,0)</f>
        <v>#VALUE!</v>
      </c>
      <c r="D1066" t="e">
        <f>SEARCH("shape_name",'Mission Importer'!A1066)</f>
        <v>#VALUE!</v>
      </c>
      <c r="E1066" t="e">
        <f>IF(D1066=43,'Mission Importer'!A1066,0)</f>
        <v>#VALUE!</v>
      </c>
      <c r="G1066" t="e">
        <f>SEARCH("shape_name",'Mission Importer'!A1066)</f>
        <v>#VALUE!</v>
      </c>
      <c r="H1066" t="e">
        <f>IF(G1066=43,'Mission Importer'!A1066,0)</f>
        <v>#VALUE!</v>
      </c>
      <c r="J1066" t="e">
        <f>SEARCH("type",'Mission Importer'!A1066)</f>
        <v>#VALUE!</v>
      </c>
      <c r="K1066" t="e">
        <f>IF(J1066=43,'Mission Importer'!A1066,0)</f>
        <v>#VALUE!</v>
      </c>
      <c r="L1066" t="e">
        <f>SEARCH("category",'Mission Importer'!A1066)</f>
        <v>#VALUE!</v>
      </c>
      <c r="M1066" t="e">
        <f>IF(L1066=43,'Mission Importer'!A1066,0)</f>
        <v>#VALUE!</v>
      </c>
    </row>
    <row r="1067" spans="1:13" x14ac:dyDescent="0.3">
      <c r="A1067" t="e">
        <f>SEARCH("livery",'Mission Importer'!A1067)</f>
        <v>#VALUE!</v>
      </c>
      <c r="B1067" t="e">
        <f>IF(A1067=43,'Mission Importer'!A1067,0)</f>
        <v>#VALUE!</v>
      </c>
      <c r="D1067" t="e">
        <f>SEARCH("shape_name",'Mission Importer'!A1067)</f>
        <v>#VALUE!</v>
      </c>
      <c r="E1067" t="e">
        <f>IF(D1067=43,'Mission Importer'!A1067,0)</f>
        <v>#VALUE!</v>
      </c>
      <c r="G1067" t="e">
        <f>SEARCH("shape_name",'Mission Importer'!A1067)</f>
        <v>#VALUE!</v>
      </c>
      <c r="H1067" t="e">
        <f>IF(G1067=43,'Mission Importer'!A1067,0)</f>
        <v>#VALUE!</v>
      </c>
      <c r="J1067" t="e">
        <f>SEARCH("type",'Mission Importer'!A1067)</f>
        <v>#VALUE!</v>
      </c>
      <c r="K1067" t="e">
        <f>IF(J1067=43,'Mission Importer'!A1067,0)</f>
        <v>#VALUE!</v>
      </c>
      <c r="L1067" t="e">
        <f>SEARCH("category",'Mission Importer'!A1067)</f>
        <v>#VALUE!</v>
      </c>
      <c r="M1067" t="e">
        <f>IF(L1067=43,'Mission Importer'!A1067,0)</f>
        <v>#VALUE!</v>
      </c>
    </row>
    <row r="1068" spans="1:13" x14ac:dyDescent="0.3">
      <c r="A1068" t="e">
        <f>SEARCH("livery",'Mission Importer'!A1068)</f>
        <v>#VALUE!</v>
      </c>
      <c r="B1068" t="e">
        <f>IF(A1068=43,'Mission Importer'!A1068,0)</f>
        <v>#VALUE!</v>
      </c>
      <c r="D1068" t="e">
        <f>SEARCH("shape_name",'Mission Importer'!A1068)</f>
        <v>#VALUE!</v>
      </c>
      <c r="E1068" t="e">
        <f>IF(D1068=43,'Mission Importer'!A1068,0)</f>
        <v>#VALUE!</v>
      </c>
      <c r="G1068" t="e">
        <f>SEARCH("shape_name",'Mission Importer'!A1068)</f>
        <v>#VALUE!</v>
      </c>
      <c r="H1068" t="e">
        <f>IF(G1068=43,'Mission Importer'!A1068,0)</f>
        <v>#VALUE!</v>
      </c>
      <c r="J1068" t="e">
        <f>SEARCH("type",'Mission Importer'!A1068)</f>
        <v>#VALUE!</v>
      </c>
      <c r="K1068" t="e">
        <f>IF(J1068=43,'Mission Importer'!A1068,0)</f>
        <v>#VALUE!</v>
      </c>
      <c r="L1068" t="e">
        <f>SEARCH("category",'Mission Importer'!A1068)</f>
        <v>#VALUE!</v>
      </c>
      <c r="M1068" t="e">
        <f>IF(L1068=43,'Mission Importer'!A1068,0)</f>
        <v>#VALUE!</v>
      </c>
    </row>
    <row r="1069" spans="1:13" x14ac:dyDescent="0.3">
      <c r="A1069" t="e">
        <f>SEARCH("livery",'Mission Importer'!A1069)</f>
        <v>#VALUE!</v>
      </c>
      <c r="B1069" t="e">
        <f>IF(A1069=43,'Mission Importer'!A1069,0)</f>
        <v>#VALUE!</v>
      </c>
      <c r="D1069" t="e">
        <f>SEARCH("shape_name",'Mission Importer'!A1069)</f>
        <v>#VALUE!</v>
      </c>
      <c r="E1069" t="e">
        <f>IF(D1069=43,'Mission Importer'!A1069,0)</f>
        <v>#VALUE!</v>
      </c>
      <c r="G1069" t="e">
        <f>SEARCH("shape_name",'Mission Importer'!A1069)</f>
        <v>#VALUE!</v>
      </c>
      <c r="H1069" t="e">
        <f>IF(G1069=43,'Mission Importer'!A1069,0)</f>
        <v>#VALUE!</v>
      </c>
      <c r="J1069" t="e">
        <f>SEARCH("type",'Mission Importer'!A1069)</f>
        <v>#VALUE!</v>
      </c>
      <c r="K1069" t="e">
        <f>IF(J1069=43,'Mission Importer'!A1069,0)</f>
        <v>#VALUE!</v>
      </c>
      <c r="L1069" t="e">
        <f>SEARCH("category",'Mission Importer'!A1069)</f>
        <v>#VALUE!</v>
      </c>
      <c r="M1069" t="e">
        <f>IF(L1069=43,'Mission Importer'!A1069,0)</f>
        <v>#VALUE!</v>
      </c>
    </row>
    <row r="1070" spans="1:13" x14ac:dyDescent="0.3">
      <c r="A1070" t="e">
        <f>SEARCH("livery",'Mission Importer'!A1070)</f>
        <v>#VALUE!</v>
      </c>
      <c r="B1070" t="e">
        <f>IF(A1070=43,'Mission Importer'!A1070,0)</f>
        <v>#VALUE!</v>
      </c>
      <c r="D1070" t="e">
        <f>SEARCH("shape_name",'Mission Importer'!A1070)</f>
        <v>#VALUE!</v>
      </c>
      <c r="E1070" t="e">
        <f>IF(D1070=43,'Mission Importer'!A1070,0)</f>
        <v>#VALUE!</v>
      </c>
      <c r="G1070" t="e">
        <f>SEARCH("shape_name",'Mission Importer'!A1070)</f>
        <v>#VALUE!</v>
      </c>
      <c r="H1070" t="e">
        <f>IF(G1070=43,'Mission Importer'!A1070,0)</f>
        <v>#VALUE!</v>
      </c>
      <c r="J1070" t="e">
        <f>SEARCH("type",'Mission Importer'!A1070)</f>
        <v>#VALUE!</v>
      </c>
      <c r="K1070" t="e">
        <f>IF(J1070=43,'Mission Importer'!A1070,0)</f>
        <v>#VALUE!</v>
      </c>
      <c r="L1070" t="e">
        <f>SEARCH("category",'Mission Importer'!A1070)</f>
        <v>#VALUE!</v>
      </c>
      <c r="M1070" t="e">
        <f>IF(L1070=43,'Mission Importer'!A1070,0)</f>
        <v>#VALUE!</v>
      </c>
    </row>
    <row r="1071" spans="1:13" x14ac:dyDescent="0.3">
      <c r="A1071" t="e">
        <f>SEARCH("livery",'Mission Importer'!A1071)</f>
        <v>#VALUE!</v>
      </c>
      <c r="B1071" t="e">
        <f>IF(A1071=43,'Mission Importer'!A1071,0)</f>
        <v>#VALUE!</v>
      </c>
      <c r="D1071" t="e">
        <f>SEARCH("shape_name",'Mission Importer'!A1071)</f>
        <v>#VALUE!</v>
      </c>
      <c r="E1071" t="e">
        <f>IF(D1071=43,'Mission Importer'!A1071,0)</f>
        <v>#VALUE!</v>
      </c>
      <c r="G1071" t="e">
        <f>SEARCH("shape_name",'Mission Importer'!A1071)</f>
        <v>#VALUE!</v>
      </c>
      <c r="H1071" t="e">
        <f>IF(G1071=43,'Mission Importer'!A1071,0)</f>
        <v>#VALUE!</v>
      </c>
      <c r="J1071" t="e">
        <f>SEARCH("type",'Mission Importer'!A1071)</f>
        <v>#VALUE!</v>
      </c>
      <c r="K1071" t="e">
        <f>IF(J1071=43,'Mission Importer'!A1071,0)</f>
        <v>#VALUE!</v>
      </c>
      <c r="L1071" t="e">
        <f>SEARCH("category",'Mission Importer'!A1071)</f>
        <v>#VALUE!</v>
      </c>
      <c r="M1071" t="e">
        <f>IF(L1071=43,'Mission Importer'!A1071,0)</f>
        <v>#VALUE!</v>
      </c>
    </row>
    <row r="1072" spans="1:13" x14ac:dyDescent="0.3">
      <c r="A1072" t="e">
        <f>SEARCH("livery",'Mission Importer'!A1072)</f>
        <v>#VALUE!</v>
      </c>
      <c r="B1072" t="e">
        <f>IF(A1072=43,'Mission Importer'!A1072,0)</f>
        <v>#VALUE!</v>
      </c>
      <c r="D1072" t="e">
        <f>SEARCH("shape_name",'Mission Importer'!A1072)</f>
        <v>#VALUE!</v>
      </c>
      <c r="E1072" t="e">
        <f>IF(D1072=43,'Mission Importer'!A1072,0)</f>
        <v>#VALUE!</v>
      </c>
      <c r="G1072" t="e">
        <f>SEARCH("shape_name",'Mission Importer'!A1072)</f>
        <v>#VALUE!</v>
      </c>
      <c r="H1072" t="e">
        <f>IF(G1072=43,'Mission Importer'!A1072,0)</f>
        <v>#VALUE!</v>
      </c>
      <c r="J1072" t="e">
        <f>SEARCH("type",'Mission Importer'!A1072)</f>
        <v>#VALUE!</v>
      </c>
      <c r="K1072" t="e">
        <f>IF(J1072=43,'Mission Importer'!A1072,0)</f>
        <v>#VALUE!</v>
      </c>
      <c r="L1072" t="e">
        <f>SEARCH("category",'Mission Importer'!A1072)</f>
        <v>#VALUE!</v>
      </c>
      <c r="M1072" t="e">
        <f>IF(L1072=43,'Mission Importer'!A1072,0)</f>
        <v>#VALUE!</v>
      </c>
    </row>
    <row r="1073" spans="1:13" x14ac:dyDescent="0.3">
      <c r="A1073" t="e">
        <f>SEARCH("livery",'Mission Importer'!A1073)</f>
        <v>#VALUE!</v>
      </c>
      <c r="B1073" t="e">
        <f>IF(A1073=43,'Mission Importer'!A1073,0)</f>
        <v>#VALUE!</v>
      </c>
      <c r="D1073" t="e">
        <f>SEARCH("shape_name",'Mission Importer'!A1073)</f>
        <v>#VALUE!</v>
      </c>
      <c r="E1073" t="e">
        <f>IF(D1073=43,'Mission Importer'!A1073,0)</f>
        <v>#VALUE!</v>
      </c>
      <c r="G1073" t="e">
        <f>SEARCH("shape_name",'Mission Importer'!A1073)</f>
        <v>#VALUE!</v>
      </c>
      <c r="H1073" t="e">
        <f>IF(G1073=43,'Mission Importer'!A1073,0)</f>
        <v>#VALUE!</v>
      </c>
      <c r="J1073" t="e">
        <f>SEARCH("type",'Mission Importer'!A1073)</f>
        <v>#VALUE!</v>
      </c>
      <c r="K1073" t="e">
        <f>IF(J1073=43,'Mission Importer'!A1073,0)</f>
        <v>#VALUE!</v>
      </c>
      <c r="L1073" t="e">
        <f>SEARCH("category",'Mission Importer'!A1073)</f>
        <v>#VALUE!</v>
      </c>
      <c r="M1073" t="e">
        <f>IF(L1073=43,'Mission Importer'!A1073,0)</f>
        <v>#VALUE!</v>
      </c>
    </row>
    <row r="1074" spans="1:13" x14ac:dyDescent="0.3">
      <c r="A1074" t="e">
        <f>SEARCH("livery",'Mission Importer'!A1074)</f>
        <v>#VALUE!</v>
      </c>
      <c r="B1074" t="e">
        <f>IF(A1074=43,'Mission Importer'!A1074,0)</f>
        <v>#VALUE!</v>
      </c>
      <c r="D1074" t="e">
        <f>SEARCH("shape_name",'Mission Importer'!A1074)</f>
        <v>#VALUE!</v>
      </c>
      <c r="E1074" t="e">
        <f>IF(D1074=43,'Mission Importer'!A1074,0)</f>
        <v>#VALUE!</v>
      </c>
      <c r="G1074" t="e">
        <f>SEARCH("shape_name",'Mission Importer'!A1074)</f>
        <v>#VALUE!</v>
      </c>
      <c r="H1074" t="e">
        <f>IF(G1074=43,'Mission Importer'!A1074,0)</f>
        <v>#VALUE!</v>
      </c>
      <c r="J1074">
        <f>SEARCH("type",'Mission Importer'!A1074)</f>
        <v>47</v>
      </c>
      <c r="K1074">
        <f>IF(J1074=43,'Mission Importer'!A1074,0)</f>
        <v>0</v>
      </c>
      <c r="L1074" t="e">
        <f>SEARCH("category",'Mission Importer'!A1074)</f>
        <v>#VALUE!</v>
      </c>
      <c r="M1074" t="e">
        <f>IF(L1074=43,'Mission Importer'!A1074,0)</f>
        <v>#VALUE!</v>
      </c>
    </row>
    <row r="1075" spans="1:13" x14ac:dyDescent="0.3">
      <c r="A1075" t="e">
        <f>SEARCH("livery",'Mission Importer'!A1075)</f>
        <v>#VALUE!</v>
      </c>
      <c r="B1075" t="e">
        <f>IF(A1075=43,'Mission Importer'!A1075,0)</f>
        <v>#VALUE!</v>
      </c>
      <c r="D1075" t="e">
        <f>SEARCH("shape_name",'Mission Importer'!A1075)</f>
        <v>#VALUE!</v>
      </c>
      <c r="E1075" t="e">
        <f>IF(D1075=43,'Mission Importer'!A1075,0)</f>
        <v>#VALUE!</v>
      </c>
      <c r="G1075" t="e">
        <f>SEARCH("shape_name",'Mission Importer'!A1075)</f>
        <v>#VALUE!</v>
      </c>
      <c r="H1075" t="e">
        <f>IF(G1075=43,'Mission Importer'!A1075,0)</f>
        <v>#VALUE!</v>
      </c>
      <c r="J1075" t="e">
        <f>SEARCH("type",'Mission Importer'!A1075)</f>
        <v>#VALUE!</v>
      </c>
      <c r="K1075" t="e">
        <f>IF(J1075=43,'Mission Importer'!A1075,0)</f>
        <v>#VALUE!</v>
      </c>
      <c r="L1075" t="e">
        <f>SEARCH("category",'Mission Importer'!A1075)</f>
        <v>#VALUE!</v>
      </c>
      <c r="M1075" t="e">
        <f>IF(L1075=43,'Mission Importer'!A1075,0)</f>
        <v>#VALUE!</v>
      </c>
    </row>
    <row r="1076" spans="1:13" x14ac:dyDescent="0.3">
      <c r="A1076" t="e">
        <f>SEARCH("livery",'Mission Importer'!A1076)</f>
        <v>#VALUE!</v>
      </c>
      <c r="B1076" t="e">
        <f>IF(A1076=43,'Mission Importer'!A1076,0)</f>
        <v>#VALUE!</v>
      </c>
      <c r="D1076" t="e">
        <f>SEARCH("shape_name",'Mission Importer'!A1076)</f>
        <v>#VALUE!</v>
      </c>
      <c r="E1076" t="e">
        <f>IF(D1076=43,'Mission Importer'!A1076,0)</f>
        <v>#VALUE!</v>
      </c>
      <c r="G1076" t="e">
        <f>SEARCH("shape_name",'Mission Importer'!A1076)</f>
        <v>#VALUE!</v>
      </c>
      <c r="H1076" t="e">
        <f>IF(G1076=43,'Mission Importer'!A1076,0)</f>
        <v>#VALUE!</v>
      </c>
      <c r="J1076" t="e">
        <f>SEARCH("type",'Mission Importer'!A1076)</f>
        <v>#VALUE!</v>
      </c>
      <c r="K1076" t="e">
        <f>IF(J1076=43,'Mission Importer'!A1076,0)</f>
        <v>#VALUE!</v>
      </c>
      <c r="L1076" t="e">
        <f>SEARCH("category",'Mission Importer'!A1076)</f>
        <v>#VALUE!</v>
      </c>
      <c r="M1076" t="e">
        <f>IF(L1076=43,'Mission Importer'!A1076,0)</f>
        <v>#VALUE!</v>
      </c>
    </row>
    <row r="1077" spans="1:13" x14ac:dyDescent="0.3">
      <c r="A1077" t="e">
        <f>SEARCH("livery",'Mission Importer'!A1077)</f>
        <v>#VALUE!</v>
      </c>
      <c r="B1077" t="e">
        <f>IF(A1077=43,'Mission Importer'!A1077,0)</f>
        <v>#VALUE!</v>
      </c>
      <c r="D1077" t="e">
        <f>SEARCH("shape_name",'Mission Importer'!A1077)</f>
        <v>#VALUE!</v>
      </c>
      <c r="E1077" t="e">
        <f>IF(D1077=43,'Mission Importer'!A1077,0)</f>
        <v>#VALUE!</v>
      </c>
      <c r="G1077" t="e">
        <f>SEARCH("shape_name",'Mission Importer'!A1077)</f>
        <v>#VALUE!</v>
      </c>
      <c r="H1077" t="e">
        <f>IF(G1077=43,'Mission Importer'!A1077,0)</f>
        <v>#VALUE!</v>
      </c>
      <c r="J1077" t="e">
        <f>SEARCH("type",'Mission Importer'!A1077)</f>
        <v>#VALUE!</v>
      </c>
      <c r="K1077" t="e">
        <f>IF(J1077=43,'Mission Importer'!A1077,0)</f>
        <v>#VALUE!</v>
      </c>
      <c r="L1077" t="e">
        <f>SEARCH("category",'Mission Importer'!A1077)</f>
        <v>#VALUE!</v>
      </c>
      <c r="M1077" t="e">
        <f>IF(L1077=43,'Mission Importer'!A1077,0)</f>
        <v>#VALUE!</v>
      </c>
    </row>
    <row r="1078" spans="1:13" x14ac:dyDescent="0.3">
      <c r="A1078" t="e">
        <f>SEARCH("livery",'Mission Importer'!A1078)</f>
        <v>#VALUE!</v>
      </c>
      <c r="B1078" t="e">
        <f>IF(A1078=43,'Mission Importer'!A1078,0)</f>
        <v>#VALUE!</v>
      </c>
      <c r="D1078" t="e">
        <f>SEARCH("shape_name",'Mission Importer'!A1078)</f>
        <v>#VALUE!</v>
      </c>
      <c r="E1078" t="e">
        <f>IF(D1078=43,'Mission Importer'!A1078,0)</f>
        <v>#VALUE!</v>
      </c>
      <c r="G1078" t="e">
        <f>SEARCH("shape_name",'Mission Importer'!A1078)</f>
        <v>#VALUE!</v>
      </c>
      <c r="H1078" t="e">
        <f>IF(G1078=43,'Mission Importer'!A1078,0)</f>
        <v>#VALUE!</v>
      </c>
      <c r="J1078" t="e">
        <f>SEARCH("type",'Mission Importer'!A1078)</f>
        <v>#VALUE!</v>
      </c>
      <c r="K1078" t="e">
        <f>IF(J1078=43,'Mission Importer'!A1078,0)</f>
        <v>#VALUE!</v>
      </c>
      <c r="L1078" t="e">
        <f>SEARCH("category",'Mission Importer'!A1078)</f>
        <v>#VALUE!</v>
      </c>
      <c r="M1078" t="e">
        <f>IF(L1078=43,'Mission Importer'!A1078,0)</f>
        <v>#VALUE!</v>
      </c>
    </row>
    <row r="1079" spans="1:13" x14ac:dyDescent="0.3">
      <c r="A1079" t="e">
        <f>SEARCH("livery",'Mission Importer'!A1079)</f>
        <v>#VALUE!</v>
      </c>
      <c r="B1079" t="e">
        <f>IF(A1079=43,'Mission Importer'!A1079,0)</f>
        <v>#VALUE!</v>
      </c>
      <c r="D1079" t="e">
        <f>SEARCH("shape_name",'Mission Importer'!A1079)</f>
        <v>#VALUE!</v>
      </c>
      <c r="E1079" t="e">
        <f>IF(D1079=43,'Mission Importer'!A1079,0)</f>
        <v>#VALUE!</v>
      </c>
      <c r="G1079" t="e">
        <f>SEARCH("shape_name",'Mission Importer'!A1079)</f>
        <v>#VALUE!</v>
      </c>
      <c r="H1079" t="e">
        <f>IF(G1079=43,'Mission Importer'!A1079,0)</f>
        <v>#VALUE!</v>
      </c>
      <c r="J1079" t="e">
        <f>SEARCH("type",'Mission Importer'!A1079)</f>
        <v>#VALUE!</v>
      </c>
      <c r="K1079" t="e">
        <f>IF(J1079=43,'Mission Importer'!A1079,0)</f>
        <v>#VALUE!</v>
      </c>
      <c r="L1079" t="e">
        <f>SEARCH("category",'Mission Importer'!A1079)</f>
        <v>#VALUE!</v>
      </c>
      <c r="M1079" t="e">
        <f>IF(L1079=43,'Mission Importer'!A1079,0)</f>
        <v>#VALUE!</v>
      </c>
    </row>
    <row r="1080" spans="1:13" x14ac:dyDescent="0.3">
      <c r="A1080" t="e">
        <f>SEARCH("livery",'Mission Importer'!A1080)</f>
        <v>#VALUE!</v>
      </c>
      <c r="B1080" t="e">
        <f>IF(A1080=43,'Mission Importer'!A1080,0)</f>
        <v>#VALUE!</v>
      </c>
      <c r="D1080" t="e">
        <f>SEARCH("shape_name",'Mission Importer'!A1080)</f>
        <v>#VALUE!</v>
      </c>
      <c r="E1080" t="e">
        <f>IF(D1080=43,'Mission Importer'!A1080,0)</f>
        <v>#VALUE!</v>
      </c>
      <c r="G1080" t="e">
        <f>SEARCH("shape_name",'Mission Importer'!A1080)</f>
        <v>#VALUE!</v>
      </c>
      <c r="H1080" t="e">
        <f>IF(G1080=43,'Mission Importer'!A1080,0)</f>
        <v>#VALUE!</v>
      </c>
      <c r="J1080" t="e">
        <f>SEARCH("type",'Mission Importer'!A1080)</f>
        <v>#VALUE!</v>
      </c>
      <c r="K1080" t="e">
        <f>IF(J1080=43,'Mission Importer'!A1080,0)</f>
        <v>#VALUE!</v>
      </c>
      <c r="L1080" t="e">
        <f>SEARCH("category",'Mission Importer'!A1080)</f>
        <v>#VALUE!</v>
      </c>
      <c r="M1080" t="e">
        <f>IF(L1080=43,'Mission Importer'!A1080,0)</f>
        <v>#VALUE!</v>
      </c>
    </row>
    <row r="1081" spans="1:13" x14ac:dyDescent="0.3">
      <c r="A1081" t="e">
        <f>SEARCH("livery",'Mission Importer'!A1081)</f>
        <v>#VALUE!</v>
      </c>
      <c r="B1081" t="e">
        <f>IF(A1081=43,'Mission Importer'!A1081,0)</f>
        <v>#VALUE!</v>
      </c>
      <c r="D1081" t="e">
        <f>SEARCH("shape_name",'Mission Importer'!A1081)</f>
        <v>#VALUE!</v>
      </c>
      <c r="E1081" t="e">
        <f>IF(D1081=43,'Mission Importer'!A1081,0)</f>
        <v>#VALUE!</v>
      </c>
      <c r="G1081" t="e">
        <f>SEARCH("shape_name",'Mission Importer'!A1081)</f>
        <v>#VALUE!</v>
      </c>
      <c r="H1081" t="e">
        <f>IF(G1081=43,'Mission Importer'!A1081,0)</f>
        <v>#VALUE!</v>
      </c>
      <c r="J1081" t="e">
        <f>SEARCH("type",'Mission Importer'!A1081)</f>
        <v>#VALUE!</v>
      </c>
      <c r="K1081" t="e">
        <f>IF(J1081=43,'Mission Importer'!A1081,0)</f>
        <v>#VALUE!</v>
      </c>
      <c r="L1081" t="e">
        <f>SEARCH("category",'Mission Importer'!A1081)</f>
        <v>#VALUE!</v>
      </c>
      <c r="M1081" t="e">
        <f>IF(L1081=43,'Mission Importer'!A1081,0)</f>
        <v>#VALUE!</v>
      </c>
    </row>
    <row r="1082" spans="1:13" x14ac:dyDescent="0.3">
      <c r="A1082" t="e">
        <f>SEARCH("livery",'Mission Importer'!A1082)</f>
        <v>#VALUE!</v>
      </c>
      <c r="B1082" t="e">
        <f>IF(A1082=43,'Mission Importer'!A1082,0)</f>
        <v>#VALUE!</v>
      </c>
      <c r="D1082" t="e">
        <f>SEARCH("shape_name",'Mission Importer'!A1082)</f>
        <v>#VALUE!</v>
      </c>
      <c r="E1082" t="e">
        <f>IF(D1082=43,'Mission Importer'!A1082,0)</f>
        <v>#VALUE!</v>
      </c>
      <c r="G1082" t="e">
        <f>SEARCH("shape_name",'Mission Importer'!A1082)</f>
        <v>#VALUE!</v>
      </c>
      <c r="H1082" t="e">
        <f>IF(G1082=43,'Mission Importer'!A1082,0)</f>
        <v>#VALUE!</v>
      </c>
      <c r="J1082" t="e">
        <f>SEARCH("type",'Mission Importer'!A1082)</f>
        <v>#VALUE!</v>
      </c>
      <c r="K1082" t="e">
        <f>IF(J1082=43,'Mission Importer'!A1082,0)</f>
        <v>#VALUE!</v>
      </c>
      <c r="L1082" t="e">
        <f>SEARCH("category",'Mission Importer'!A1082)</f>
        <v>#VALUE!</v>
      </c>
      <c r="M1082" t="e">
        <f>IF(L1082=43,'Mission Importer'!A1082,0)</f>
        <v>#VALUE!</v>
      </c>
    </row>
    <row r="1083" spans="1:13" x14ac:dyDescent="0.3">
      <c r="A1083" t="e">
        <f>SEARCH("livery",'Mission Importer'!A1083)</f>
        <v>#VALUE!</v>
      </c>
      <c r="B1083" t="e">
        <f>IF(A1083=43,'Mission Importer'!A1083,0)</f>
        <v>#VALUE!</v>
      </c>
      <c r="D1083" t="e">
        <f>SEARCH("shape_name",'Mission Importer'!A1083)</f>
        <v>#VALUE!</v>
      </c>
      <c r="E1083" t="e">
        <f>IF(D1083=43,'Mission Importer'!A1083,0)</f>
        <v>#VALUE!</v>
      </c>
      <c r="G1083" t="e">
        <f>SEARCH("shape_name",'Mission Importer'!A1083)</f>
        <v>#VALUE!</v>
      </c>
      <c r="H1083" t="e">
        <f>IF(G1083=43,'Mission Importer'!A1083,0)</f>
        <v>#VALUE!</v>
      </c>
      <c r="J1083" t="e">
        <f>SEARCH("type",'Mission Importer'!A1083)</f>
        <v>#VALUE!</v>
      </c>
      <c r="K1083" t="e">
        <f>IF(J1083=43,'Mission Importer'!A1083,0)</f>
        <v>#VALUE!</v>
      </c>
      <c r="L1083" t="e">
        <f>SEARCH("category",'Mission Importer'!A1083)</f>
        <v>#VALUE!</v>
      </c>
      <c r="M1083" t="e">
        <f>IF(L1083=43,'Mission Importer'!A1083,0)</f>
        <v>#VALUE!</v>
      </c>
    </row>
    <row r="1084" spans="1:13" x14ac:dyDescent="0.3">
      <c r="A1084" t="e">
        <f>SEARCH("livery",'Mission Importer'!A1084)</f>
        <v>#VALUE!</v>
      </c>
      <c r="B1084" t="e">
        <f>IF(A1084=43,'Mission Importer'!A1084,0)</f>
        <v>#VALUE!</v>
      </c>
      <c r="D1084" t="e">
        <f>SEARCH("shape_name",'Mission Importer'!A1084)</f>
        <v>#VALUE!</v>
      </c>
      <c r="E1084" t="e">
        <f>IF(D1084=43,'Mission Importer'!A1084,0)</f>
        <v>#VALUE!</v>
      </c>
      <c r="G1084" t="e">
        <f>SEARCH("shape_name",'Mission Importer'!A1084)</f>
        <v>#VALUE!</v>
      </c>
      <c r="H1084" t="e">
        <f>IF(G1084=43,'Mission Importer'!A1084,0)</f>
        <v>#VALUE!</v>
      </c>
      <c r="J1084" t="e">
        <f>SEARCH("type",'Mission Importer'!A1084)</f>
        <v>#VALUE!</v>
      </c>
      <c r="K1084" t="e">
        <f>IF(J1084=43,'Mission Importer'!A1084,0)</f>
        <v>#VALUE!</v>
      </c>
      <c r="L1084" t="e">
        <f>SEARCH("category",'Mission Importer'!A1084)</f>
        <v>#VALUE!</v>
      </c>
      <c r="M1084" t="e">
        <f>IF(L1084=43,'Mission Importer'!A1084,0)</f>
        <v>#VALUE!</v>
      </c>
    </row>
    <row r="1085" spans="1:13" x14ac:dyDescent="0.3">
      <c r="A1085" t="e">
        <f>SEARCH("livery",'Mission Importer'!A1085)</f>
        <v>#VALUE!</v>
      </c>
      <c r="B1085" t="e">
        <f>IF(A1085=43,'Mission Importer'!A1085,0)</f>
        <v>#VALUE!</v>
      </c>
      <c r="D1085" t="e">
        <f>SEARCH("shape_name",'Mission Importer'!A1085)</f>
        <v>#VALUE!</v>
      </c>
      <c r="E1085" t="e">
        <f>IF(D1085=43,'Mission Importer'!A1085,0)</f>
        <v>#VALUE!</v>
      </c>
      <c r="G1085" t="e">
        <f>SEARCH("shape_name",'Mission Importer'!A1085)</f>
        <v>#VALUE!</v>
      </c>
      <c r="H1085" t="e">
        <f>IF(G1085=43,'Mission Importer'!A1085,0)</f>
        <v>#VALUE!</v>
      </c>
      <c r="J1085" t="e">
        <f>SEARCH("type",'Mission Importer'!A1085)</f>
        <v>#VALUE!</v>
      </c>
      <c r="K1085" t="e">
        <f>IF(J1085=43,'Mission Importer'!A1085,0)</f>
        <v>#VALUE!</v>
      </c>
      <c r="L1085" t="e">
        <f>SEARCH("category",'Mission Importer'!A1085)</f>
        <v>#VALUE!</v>
      </c>
      <c r="M1085" t="e">
        <f>IF(L1085=43,'Mission Importer'!A1085,0)</f>
        <v>#VALUE!</v>
      </c>
    </row>
    <row r="1086" spans="1:13" x14ac:dyDescent="0.3">
      <c r="A1086" t="e">
        <f>SEARCH("livery",'Mission Importer'!A1086)</f>
        <v>#VALUE!</v>
      </c>
      <c r="B1086" t="e">
        <f>IF(A1086=43,'Mission Importer'!A1086,0)</f>
        <v>#VALUE!</v>
      </c>
      <c r="D1086" t="e">
        <f>SEARCH("shape_name",'Mission Importer'!A1086)</f>
        <v>#VALUE!</v>
      </c>
      <c r="E1086" t="e">
        <f>IF(D1086=43,'Mission Importer'!A1086,0)</f>
        <v>#VALUE!</v>
      </c>
      <c r="G1086" t="e">
        <f>SEARCH("shape_name",'Mission Importer'!A1086)</f>
        <v>#VALUE!</v>
      </c>
      <c r="H1086" t="e">
        <f>IF(G1086=43,'Mission Importer'!A1086,0)</f>
        <v>#VALUE!</v>
      </c>
      <c r="J1086" t="e">
        <f>SEARCH("type",'Mission Importer'!A1086)</f>
        <v>#VALUE!</v>
      </c>
      <c r="K1086" t="e">
        <f>IF(J1086=43,'Mission Importer'!A1086,0)</f>
        <v>#VALUE!</v>
      </c>
      <c r="L1086" t="e">
        <f>SEARCH("category",'Mission Importer'!A1086)</f>
        <v>#VALUE!</v>
      </c>
      <c r="M1086" t="e">
        <f>IF(L1086=43,'Mission Importer'!A1086,0)</f>
        <v>#VALUE!</v>
      </c>
    </row>
    <row r="1087" spans="1:13" x14ac:dyDescent="0.3">
      <c r="A1087" t="e">
        <f>SEARCH("livery",'Mission Importer'!A1087)</f>
        <v>#VALUE!</v>
      </c>
      <c r="B1087" t="e">
        <f>IF(A1087=43,'Mission Importer'!A1087,0)</f>
        <v>#VALUE!</v>
      </c>
      <c r="D1087" t="e">
        <f>SEARCH("shape_name",'Mission Importer'!A1087)</f>
        <v>#VALUE!</v>
      </c>
      <c r="E1087" t="e">
        <f>IF(D1087=43,'Mission Importer'!A1087,0)</f>
        <v>#VALUE!</v>
      </c>
      <c r="G1087" t="e">
        <f>SEARCH("shape_name",'Mission Importer'!A1087)</f>
        <v>#VALUE!</v>
      </c>
      <c r="H1087" t="e">
        <f>IF(G1087=43,'Mission Importer'!A1087,0)</f>
        <v>#VALUE!</v>
      </c>
      <c r="J1087" t="e">
        <f>SEARCH("type",'Mission Importer'!A1087)</f>
        <v>#VALUE!</v>
      </c>
      <c r="K1087" t="e">
        <f>IF(J1087=43,'Mission Importer'!A1087,0)</f>
        <v>#VALUE!</v>
      </c>
      <c r="L1087" t="e">
        <f>SEARCH("category",'Mission Importer'!A1087)</f>
        <v>#VALUE!</v>
      </c>
      <c r="M1087" t="e">
        <f>IF(L1087=43,'Mission Importer'!A1087,0)</f>
        <v>#VALUE!</v>
      </c>
    </row>
    <row r="1088" spans="1:13" x14ac:dyDescent="0.3">
      <c r="A1088" t="e">
        <f>SEARCH("livery",'Mission Importer'!A1088)</f>
        <v>#VALUE!</v>
      </c>
      <c r="B1088" t="e">
        <f>IF(A1088=43,'Mission Importer'!A1088,0)</f>
        <v>#VALUE!</v>
      </c>
      <c r="D1088" t="e">
        <f>SEARCH("shape_name",'Mission Importer'!A1088)</f>
        <v>#VALUE!</v>
      </c>
      <c r="E1088" t="e">
        <f>IF(D1088=43,'Mission Importer'!A1088,0)</f>
        <v>#VALUE!</v>
      </c>
      <c r="G1088" t="e">
        <f>SEARCH("shape_name",'Mission Importer'!A1088)</f>
        <v>#VALUE!</v>
      </c>
      <c r="H1088" t="e">
        <f>IF(G1088=43,'Mission Importer'!A1088,0)</f>
        <v>#VALUE!</v>
      </c>
      <c r="J1088" t="e">
        <f>SEARCH("type",'Mission Importer'!A1088)</f>
        <v>#VALUE!</v>
      </c>
      <c r="K1088" t="e">
        <f>IF(J1088=43,'Mission Importer'!A1088,0)</f>
        <v>#VALUE!</v>
      </c>
      <c r="L1088" t="e">
        <f>SEARCH("category",'Mission Importer'!A1088)</f>
        <v>#VALUE!</v>
      </c>
      <c r="M1088" t="e">
        <f>IF(L1088=43,'Mission Importer'!A1088,0)</f>
        <v>#VALUE!</v>
      </c>
    </row>
    <row r="1089" spans="1:13" x14ac:dyDescent="0.3">
      <c r="A1089">
        <f>SEARCH("livery",'Mission Importer'!A1089)</f>
        <v>43</v>
      </c>
      <c r="B1089" t="str">
        <f>IF(A1089=43,'Mission Importer'!A1089,0)</f>
        <v xml:space="preserve">                                        ["livery_id"] = "summer",</v>
      </c>
      <c r="D1089" t="e">
        <f>SEARCH("shape_name",'Mission Importer'!A1089)</f>
        <v>#VALUE!</v>
      </c>
      <c r="E1089" t="e">
        <f>IF(D1089=43,'Mission Importer'!A1089,0)</f>
        <v>#VALUE!</v>
      </c>
      <c r="G1089" t="e">
        <f>SEARCH("shape_name",'Mission Importer'!A1089)</f>
        <v>#VALUE!</v>
      </c>
      <c r="H1089" t="e">
        <f>IF(G1089=43,'Mission Importer'!A1089,0)</f>
        <v>#VALUE!</v>
      </c>
      <c r="J1089" t="e">
        <f>SEARCH("type",'Mission Importer'!A1089)</f>
        <v>#VALUE!</v>
      </c>
      <c r="K1089" t="e">
        <f>IF(J1089=43,'Mission Importer'!A1089,0)</f>
        <v>#VALUE!</v>
      </c>
      <c r="L1089" t="e">
        <f>SEARCH("category",'Mission Importer'!A1089)</f>
        <v>#VALUE!</v>
      </c>
      <c r="M1089" t="e">
        <f>IF(L1089=43,'Mission Importer'!A1089,0)</f>
        <v>#VALUE!</v>
      </c>
    </row>
    <row r="1090" spans="1:13" x14ac:dyDescent="0.3">
      <c r="A1090" t="e">
        <f>SEARCH("livery",'Mission Importer'!A1090)</f>
        <v>#VALUE!</v>
      </c>
      <c r="B1090" t="e">
        <f>IF(A1090=43,'Mission Importer'!A1090,0)</f>
        <v>#VALUE!</v>
      </c>
      <c r="D1090" t="e">
        <f>SEARCH("shape_name",'Mission Importer'!A1090)</f>
        <v>#VALUE!</v>
      </c>
      <c r="E1090" t="e">
        <f>IF(D1090=43,'Mission Importer'!A1090,0)</f>
        <v>#VALUE!</v>
      </c>
      <c r="G1090" t="e">
        <f>SEARCH("shape_name",'Mission Importer'!A1090)</f>
        <v>#VALUE!</v>
      </c>
      <c r="H1090" t="e">
        <f>IF(G1090=43,'Mission Importer'!A1090,0)</f>
        <v>#VALUE!</v>
      </c>
      <c r="J1090" t="e">
        <f>SEARCH("type",'Mission Importer'!A1090)</f>
        <v>#VALUE!</v>
      </c>
      <c r="K1090" t="e">
        <f>IF(J1090=43,'Mission Importer'!A1090,0)</f>
        <v>#VALUE!</v>
      </c>
      <c r="L1090">
        <f>SEARCH("category",'Mission Importer'!A1090)</f>
        <v>43</v>
      </c>
      <c r="M1090" t="str">
        <f>IF(L1090=43,'Mission Importer'!A1090,0)</f>
        <v xml:space="preserve">                                        ["category"] = "Air Defence",</v>
      </c>
    </row>
    <row r="1091" spans="1:13" x14ac:dyDescent="0.3">
      <c r="A1091" t="e">
        <f>SEARCH("livery",'Mission Importer'!A1091)</f>
        <v>#VALUE!</v>
      </c>
      <c r="B1091" t="e">
        <f>IF(A1091=43,'Mission Importer'!A1091,0)</f>
        <v>#VALUE!</v>
      </c>
      <c r="D1091" t="e">
        <f>SEARCH("shape_name",'Mission Importer'!A1091)</f>
        <v>#VALUE!</v>
      </c>
      <c r="E1091" t="e">
        <f>IF(D1091=43,'Mission Importer'!A1091,0)</f>
        <v>#VALUE!</v>
      </c>
      <c r="G1091" t="e">
        <f>SEARCH("shape_name",'Mission Importer'!A1091)</f>
        <v>#VALUE!</v>
      </c>
      <c r="H1091" t="e">
        <f>IF(G1091=43,'Mission Importer'!A1091,0)</f>
        <v>#VALUE!</v>
      </c>
      <c r="J1091">
        <f>SEARCH("type",'Mission Importer'!A1091)</f>
        <v>43</v>
      </c>
      <c r="K1091" t="str">
        <f>IF(J1091=43,'Mission Importer'!A1091,0)</f>
        <v xml:space="preserve">                                        ["type"] = "NASAMS_Radar_MPQ64F1",</v>
      </c>
      <c r="L1091" t="e">
        <f>SEARCH("category",'Mission Importer'!A1091)</f>
        <v>#VALUE!</v>
      </c>
      <c r="M1091" t="e">
        <f>IF(L1091=43,'Mission Importer'!A1091,0)</f>
        <v>#VALUE!</v>
      </c>
    </row>
    <row r="1092" spans="1:13" x14ac:dyDescent="0.3">
      <c r="A1092" t="e">
        <f>SEARCH("livery",'Mission Importer'!A1092)</f>
        <v>#VALUE!</v>
      </c>
      <c r="B1092" t="e">
        <f>IF(A1092=43,'Mission Importer'!A1092,0)</f>
        <v>#VALUE!</v>
      </c>
      <c r="D1092" t="e">
        <f>SEARCH("shape_name",'Mission Importer'!A1092)</f>
        <v>#VALUE!</v>
      </c>
      <c r="E1092" t="e">
        <f>IF(D1092=43,'Mission Importer'!A1092,0)</f>
        <v>#VALUE!</v>
      </c>
      <c r="G1092" t="e">
        <f>SEARCH("shape_name",'Mission Importer'!A1092)</f>
        <v>#VALUE!</v>
      </c>
      <c r="H1092" t="e">
        <f>IF(G1092=43,'Mission Importer'!A1092,0)</f>
        <v>#VALUE!</v>
      </c>
      <c r="J1092" t="e">
        <f>SEARCH("type",'Mission Importer'!A1092)</f>
        <v>#VALUE!</v>
      </c>
      <c r="K1092" t="e">
        <f>IF(J1092=43,'Mission Importer'!A1092,0)</f>
        <v>#VALUE!</v>
      </c>
      <c r="L1092" t="e">
        <f>SEARCH("category",'Mission Importer'!A1092)</f>
        <v>#VALUE!</v>
      </c>
      <c r="M1092" t="e">
        <f>IF(L1092=43,'Mission Importer'!A1092,0)</f>
        <v>#VALUE!</v>
      </c>
    </row>
    <row r="1093" spans="1:13" x14ac:dyDescent="0.3">
      <c r="A1093" t="e">
        <f>SEARCH("livery",'Mission Importer'!A1093)</f>
        <v>#VALUE!</v>
      </c>
      <c r="B1093" t="e">
        <f>IF(A1093=43,'Mission Importer'!A1093,0)</f>
        <v>#VALUE!</v>
      </c>
      <c r="D1093" t="e">
        <f>SEARCH("shape_name",'Mission Importer'!A1093)</f>
        <v>#VALUE!</v>
      </c>
      <c r="E1093" t="e">
        <f>IF(D1093=43,'Mission Importer'!A1093,0)</f>
        <v>#VALUE!</v>
      </c>
      <c r="G1093" t="e">
        <f>SEARCH("shape_name",'Mission Importer'!A1093)</f>
        <v>#VALUE!</v>
      </c>
      <c r="H1093" t="e">
        <f>IF(G1093=43,'Mission Importer'!A1093,0)</f>
        <v>#VALUE!</v>
      </c>
      <c r="J1093" t="e">
        <f>SEARCH("type",'Mission Importer'!A1093)</f>
        <v>#VALUE!</v>
      </c>
      <c r="K1093" t="e">
        <f>IF(J1093=43,'Mission Importer'!A1093,0)</f>
        <v>#VALUE!</v>
      </c>
      <c r="L1093" t="e">
        <f>SEARCH("category",'Mission Importer'!A1093)</f>
        <v>#VALUE!</v>
      </c>
      <c r="M1093" t="e">
        <f>IF(L1093=43,'Mission Importer'!A1093,0)</f>
        <v>#VALUE!</v>
      </c>
    </row>
    <row r="1094" spans="1:13" x14ac:dyDescent="0.3">
      <c r="A1094" t="e">
        <f>SEARCH("livery",'Mission Importer'!A1094)</f>
        <v>#VALUE!</v>
      </c>
      <c r="B1094" t="e">
        <f>IF(A1094=43,'Mission Importer'!A1094,0)</f>
        <v>#VALUE!</v>
      </c>
      <c r="D1094" t="e">
        <f>SEARCH("shape_name",'Mission Importer'!A1094)</f>
        <v>#VALUE!</v>
      </c>
      <c r="E1094" t="e">
        <f>IF(D1094=43,'Mission Importer'!A1094,0)</f>
        <v>#VALUE!</v>
      </c>
      <c r="G1094" t="e">
        <f>SEARCH("shape_name",'Mission Importer'!A1094)</f>
        <v>#VALUE!</v>
      </c>
      <c r="H1094" t="e">
        <f>IF(G1094=43,'Mission Importer'!A1094,0)</f>
        <v>#VALUE!</v>
      </c>
      <c r="J1094" t="e">
        <f>SEARCH("type",'Mission Importer'!A1094)</f>
        <v>#VALUE!</v>
      </c>
      <c r="K1094" t="e">
        <f>IF(J1094=43,'Mission Importer'!A1094,0)</f>
        <v>#VALUE!</v>
      </c>
      <c r="L1094" t="e">
        <f>SEARCH("category",'Mission Importer'!A1094)</f>
        <v>#VALUE!</v>
      </c>
      <c r="M1094" t="e">
        <f>IF(L1094=43,'Mission Importer'!A1094,0)</f>
        <v>#VALUE!</v>
      </c>
    </row>
    <row r="1095" spans="1:13" x14ac:dyDescent="0.3">
      <c r="A1095" t="e">
        <f>SEARCH("livery",'Mission Importer'!A1095)</f>
        <v>#VALUE!</v>
      </c>
      <c r="B1095" t="e">
        <f>IF(A1095=43,'Mission Importer'!A1095,0)</f>
        <v>#VALUE!</v>
      </c>
      <c r="D1095" t="e">
        <f>SEARCH("shape_name",'Mission Importer'!A1095)</f>
        <v>#VALUE!</v>
      </c>
      <c r="E1095" t="e">
        <f>IF(D1095=43,'Mission Importer'!A1095,0)</f>
        <v>#VALUE!</v>
      </c>
      <c r="G1095" t="e">
        <f>SEARCH("shape_name",'Mission Importer'!A1095)</f>
        <v>#VALUE!</v>
      </c>
      <c r="H1095" t="e">
        <f>IF(G1095=43,'Mission Importer'!A1095,0)</f>
        <v>#VALUE!</v>
      </c>
      <c r="J1095" t="e">
        <f>SEARCH("type",'Mission Importer'!A1095)</f>
        <v>#VALUE!</v>
      </c>
      <c r="K1095" t="e">
        <f>IF(J1095=43,'Mission Importer'!A1095,0)</f>
        <v>#VALUE!</v>
      </c>
      <c r="L1095" t="e">
        <f>SEARCH("category",'Mission Importer'!A1095)</f>
        <v>#VALUE!</v>
      </c>
      <c r="M1095" t="e">
        <f>IF(L1095=43,'Mission Importer'!A1095,0)</f>
        <v>#VALUE!</v>
      </c>
    </row>
    <row r="1096" spans="1:13" x14ac:dyDescent="0.3">
      <c r="A1096" t="e">
        <f>SEARCH("livery",'Mission Importer'!A1096)</f>
        <v>#VALUE!</v>
      </c>
      <c r="B1096" t="e">
        <f>IF(A1096=43,'Mission Importer'!A1096,0)</f>
        <v>#VALUE!</v>
      </c>
      <c r="D1096" t="e">
        <f>SEARCH("shape_name",'Mission Importer'!A1096)</f>
        <v>#VALUE!</v>
      </c>
      <c r="E1096" t="e">
        <f>IF(D1096=43,'Mission Importer'!A1096,0)</f>
        <v>#VALUE!</v>
      </c>
      <c r="G1096" t="e">
        <f>SEARCH("shape_name",'Mission Importer'!A1096)</f>
        <v>#VALUE!</v>
      </c>
      <c r="H1096" t="e">
        <f>IF(G1096=43,'Mission Importer'!A1096,0)</f>
        <v>#VALUE!</v>
      </c>
      <c r="J1096" t="e">
        <f>SEARCH("type",'Mission Importer'!A1096)</f>
        <v>#VALUE!</v>
      </c>
      <c r="K1096" t="e">
        <f>IF(J1096=43,'Mission Importer'!A1096,0)</f>
        <v>#VALUE!</v>
      </c>
      <c r="L1096" t="e">
        <f>SEARCH("category",'Mission Importer'!A1096)</f>
        <v>#VALUE!</v>
      </c>
      <c r="M1096" t="e">
        <f>IF(L1096=43,'Mission Importer'!A1096,0)</f>
        <v>#VALUE!</v>
      </c>
    </row>
    <row r="1097" spans="1:13" x14ac:dyDescent="0.3">
      <c r="A1097" t="e">
        <f>SEARCH("livery",'Mission Importer'!A1097)</f>
        <v>#VALUE!</v>
      </c>
      <c r="B1097" t="e">
        <f>IF(A1097=43,'Mission Importer'!A1097,0)</f>
        <v>#VALUE!</v>
      </c>
      <c r="D1097" t="e">
        <f>SEARCH("shape_name",'Mission Importer'!A1097)</f>
        <v>#VALUE!</v>
      </c>
      <c r="E1097" t="e">
        <f>IF(D1097=43,'Mission Importer'!A1097,0)</f>
        <v>#VALUE!</v>
      </c>
      <c r="G1097" t="e">
        <f>SEARCH("shape_name",'Mission Importer'!A1097)</f>
        <v>#VALUE!</v>
      </c>
      <c r="H1097" t="e">
        <f>IF(G1097=43,'Mission Importer'!A1097,0)</f>
        <v>#VALUE!</v>
      </c>
      <c r="J1097" t="e">
        <f>SEARCH("type",'Mission Importer'!A1097)</f>
        <v>#VALUE!</v>
      </c>
      <c r="K1097" t="e">
        <f>IF(J1097=43,'Mission Importer'!A1097,0)</f>
        <v>#VALUE!</v>
      </c>
      <c r="L1097" t="e">
        <f>SEARCH("category",'Mission Importer'!A1097)</f>
        <v>#VALUE!</v>
      </c>
      <c r="M1097" t="e">
        <f>IF(L1097=43,'Mission Importer'!A1097,0)</f>
        <v>#VALUE!</v>
      </c>
    </row>
    <row r="1098" spans="1:13" x14ac:dyDescent="0.3">
      <c r="A1098" t="e">
        <f>SEARCH("livery",'Mission Importer'!A1098)</f>
        <v>#VALUE!</v>
      </c>
      <c r="B1098" t="e">
        <f>IF(A1098=43,'Mission Importer'!A1098,0)</f>
        <v>#VALUE!</v>
      </c>
      <c r="D1098" t="e">
        <f>SEARCH("shape_name",'Mission Importer'!A1098)</f>
        <v>#VALUE!</v>
      </c>
      <c r="E1098" t="e">
        <f>IF(D1098=43,'Mission Importer'!A1098,0)</f>
        <v>#VALUE!</v>
      </c>
      <c r="G1098" t="e">
        <f>SEARCH("shape_name",'Mission Importer'!A1098)</f>
        <v>#VALUE!</v>
      </c>
      <c r="H1098" t="e">
        <f>IF(G1098=43,'Mission Importer'!A1098,0)</f>
        <v>#VALUE!</v>
      </c>
      <c r="J1098" t="e">
        <f>SEARCH("type",'Mission Importer'!A1098)</f>
        <v>#VALUE!</v>
      </c>
      <c r="K1098" t="e">
        <f>IF(J1098=43,'Mission Importer'!A1098,0)</f>
        <v>#VALUE!</v>
      </c>
      <c r="L1098" t="e">
        <f>SEARCH("category",'Mission Importer'!A1098)</f>
        <v>#VALUE!</v>
      </c>
      <c r="M1098" t="e">
        <f>IF(L1098=43,'Mission Importer'!A1098,0)</f>
        <v>#VALUE!</v>
      </c>
    </row>
    <row r="1099" spans="1:13" x14ac:dyDescent="0.3">
      <c r="A1099" t="e">
        <f>SEARCH("livery",'Mission Importer'!A1099)</f>
        <v>#VALUE!</v>
      </c>
      <c r="B1099" t="e">
        <f>IF(A1099=43,'Mission Importer'!A1099,0)</f>
        <v>#VALUE!</v>
      </c>
      <c r="D1099" t="e">
        <f>SEARCH("shape_name",'Mission Importer'!A1099)</f>
        <v>#VALUE!</v>
      </c>
      <c r="E1099" t="e">
        <f>IF(D1099=43,'Mission Importer'!A1099,0)</f>
        <v>#VALUE!</v>
      </c>
      <c r="G1099" t="e">
        <f>SEARCH("shape_name",'Mission Importer'!A1099)</f>
        <v>#VALUE!</v>
      </c>
      <c r="H1099" t="e">
        <f>IF(G1099=43,'Mission Importer'!A1099,0)</f>
        <v>#VALUE!</v>
      </c>
      <c r="J1099" t="e">
        <f>SEARCH("type",'Mission Importer'!A1099)</f>
        <v>#VALUE!</v>
      </c>
      <c r="K1099" t="e">
        <f>IF(J1099=43,'Mission Importer'!A1099,0)</f>
        <v>#VALUE!</v>
      </c>
      <c r="L1099" t="e">
        <f>SEARCH("category",'Mission Importer'!A1099)</f>
        <v>#VALUE!</v>
      </c>
      <c r="M1099" t="e">
        <f>IF(L1099=43,'Mission Importer'!A1099,0)</f>
        <v>#VALUE!</v>
      </c>
    </row>
    <row r="1100" spans="1:13" x14ac:dyDescent="0.3">
      <c r="A1100" t="e">
        <f>SEARCH("livery",'Mission Importer'!A1100)</f>
        <v>#VALUE!</v>
      </c>
      <c r="B1100" t="e">
        <f>IF(A1100=43,'Mission Importer'!A1100,0)</f>
        <v>#VALUE!</v>
      </c>
      <c r="D1100" t="e">
        <f>SEARCH("shape_name",'Mission Importer'!A1100)</f>
        <v>#VALUE!</v>
      </c>
      <c r="E1100" t="e">
        <f>IF(D1100=43,'Mission Importer'!A1100,0)</f>
        <v>#VALUE!</v>
      </c>
      <c r="G1100" t="e">
        <f>SEARCH("shape_name",'Mission Importer'!A1100)</f>
        <v>#VALUE!</v>
      </c>
      <c r="H1100" t="e">
        <f>IF(G1100=43,'Mission Importer'!A1100,0)</f>
        <v>#VALUE!</v>
      </c>
      <c r="J1100" t="e">
        <f>SEARCH("type",'Mission Importer'!A1100)</f>
        <v>#VALUE!</v>
      </c>
      <c r="K1100" t="e">
        <f>IF(J1100=43,'Mission Importer'!A1100,0)</f>
        <v>#VALUE!</v>
      </c>
      <c r="L1100" t="e">
        <f>SEARCH("category",'Mission Importer'!A1100)</f>
        <v>#VALUE!</v>
      </c>
      <c r="M1100" t="e">
        <f>IF(L1100=43,'Mission Importer'!A1100,0)</f>
        <v>#VALUE!</v>
      </c>
    </row>
    <row r="1101" spans="1:13" x14ac:dyDescent="0.3">
      <c r="A1101" t="e">
        <f>SEARCH("livery",'Mission Importer'!A1101)</f>
        <v>#VALUE!</v>
      </c>
      <c r="B1101" t="e">
        <f>IF(A1101=43,'Mission Importer'!A1101,0)</f>
        <v>#VALUE!</v>
      </c>
      <c r="D1101" t="e">
        <f>SEARCH("shape_name",'Mission Importer'!A1101)</f>
        <v>#VALUE!</v>
      </c>
      <c r="E1101" t="e">
        <f>IF(D1101=43,'Mission Importer'!A1101,0)</f>
        <v>#VALUE!</v>
      </c>
      <c r="G1101" t="e">
        <f>SEARCH("shape_name",'Mission Importer'!A1101)</f>
        <v>#VALUE!</v>
      </c>
      <c r="H1101" t="e">
        <f>IF(G1101=43,'Mission Importer'!A1101,0)</f>
        <v>#VALUE!</v>
      </c>
      <c r="J1101" t="e">
        <f>SEARCH("type",'Mission Importer'!A1101)</f>
        <v>#VALUE!</v>
      </c>
      <c r="K1101" t="e">
        <f>IF(J1101=43,'Mission Importer'!A1101,0)</f>
        <v>#VALUE!</v>
      </c>
      <c r="L1101" t="e">
        <f>SEARCH("category",'Mission Importer'!A1101)</f>
        <v>#VALUE!</v>
      </c>
      <c r="M1101" t="e">
        <f>IF(L1101=43,'Mission Importer'!A1101,0)</f>
        <v>#VALUE!</v>
      </c>
    </row>
    <row r="1102" spans="1:13" x14ac:dyDescent="0.3">
      <c r="A1102" t="e">
        <f>SEARCH("livery",'Mission Importer'!A1102)</f>
        <v>#VALUE!</v>
      </c>
      <c r="B1102" t="e">
        <f>IF(A1102=43,'Mission Importer'!A1102,0)</f>
        <v>#VALUE!</v>
      </c>
      <c r="D1102" t="e">
        <f>SEARCH("shape_name",'Mission Importer'!A1102)</f>
        <v>#VALUE!</v>
      </c>
      <c r="E1102" t="e">
        <f>IF(D1102=43,'Mission Importer'!A1102,0)</f>
        <v>#VALUE!</v>
      </c>
      <c r="G1102" t="e">
        <f>SEARCH("shape_name",'Mission Importer'!A1102)</f>
        <v>#VALUE!</v>
      </c>
      <c r="H1102" t="e">
        <f>IF(G1102=43,'Mission Importer'!A1102,0)</f>
        <v>#VALUE!</v>
      </c>
      <c r="J1102" t="e">
        <f>SEARCH("type",'Mission Importer'!A1102)</f>
        <v>#VALUE!</v>
      </c>
      <c r="K1102" t="e">
        <f>IF(J1102=43,'Mission Importer'!A1102,0)</f>
        <v>#VALUE!</v>
      </c>
      <c r="L1102" t="e">
        <f>SEARCH("category",'Mission Importer'!A1102)</f>
        <v>#VALUE!</v>
      </c>
      <c r="M1102" t="e">
        <f>IF(L1102=43,'Mission Importer'!A1102,0)</f>
        <v>#VALUE!</v>
      </c>
    </row>
    <row r="1103" spans="1:13" x14ac:dyDescent="0.3">
      <c r="A1103" t="e">
        <f>SEARCH("livery",'Mission Importer'!A1103)</f>
        <v>#VALUE!</v>
      </c>
      <c r="B1103" t="e">
        <f>IF(A1103=43,'Mission Importer'!A1103,0)</f>
        <v>#VALUE!</v>
      </c>
      <c r="D1103" t="e">
        <f>SEARCH("shape_name",'Mission Importer'!A1103)</f>
        <v>#VALUE!</v>
      </c>
      <c r="E1103" t="e">
        <f>IF(D1103=43,'Mission Importer'!A1103,0)</f>
        <v>#VALUE!</v>
      </c>
      <c r="G1103" t="e">
        <f>SEARCH("shape_name",'Mission Importer'!A1103)</f>
        <v>#VALUE!</v>
      </c>
      <c r="H1103" t="e">
        <f>IF(G1103=43,'Mission Importer'!A1103,0)</f>
        <v>#VALUE!</v>
      </c>
      <c r="J1103" t="e">
        <f>SEARCH("type",'Mission Importer'!A1103)</f>
        <v>#VALUE!</v>
      </c>
      <c r="K1103" t="e">
        <f>IF(J1103=43,'Mission Importer'!A1103,0)</f>
        <v>#VALUE!</v>
      </c>
      <c r="L1103" t="e">
        <f>SEARCH("category",'Mission Importer'!A1103)</f>
        <v>#VALUE!</v>
      </c>
      <c r="M1103" t="e">
        <f>IF(L1103=43,'Mission Importer'!A1103,0)</f>
        <v>#VALUE!</v>
      </c>
    </row>
    <row r="1104" spans="1:13" x14ac:dyDescent="0.3">
      <c r="A1104" t="e">
        <f>SEARCH("livery",'Mission Importer'!A1104)</f>
        <v>#VALUE!</v>
      </c>
      <c r="B1104" t="e">
        <f>IF(A1104=43,'Mission Importer'!A1104,0)</f>
        <v>#VALUE!</v>
      </c>
      <c r="D1104" t="e">
        <f>SEARCH("shape_name",'Mission Importer'!A1104)</f>
        <v>#VALUE!</v>
      </c>
      <c r="E1104" t="e">
        <f>IF(D1104=43,'Mission Importer'!A1104,0)</f>
        <v>#VALUE!</v>
      </c>
      <c r="G1104" t="e">
        <f>SEARCH("shape_name",'Mission Importer'!A1104)</f>
        <v>#VALUE!</v>
      </c>
      <c r="H1104" t="e">
        <f>IF(G1104=43,'Mission Importer'!A1104,0)</f>
        <v>#VALUE!</v>
      </c>
      <c r="J1104" t="e">
        <f>SEARCH("type",'Mission Importer'!A1104)</f>
        <v>#VALUE!</v>
      </c>
      <c r="K1104" t="e">
        <f>IF(J1104=43,'Mission Importer'!A1104,0)</f>
        <v>#VALUE!</v>
      </c>
      <c r="L1104" t="e">
        <f>SEARCH("category",'Mission Importer'!A1104)</f>
        <v>#VALUE!</v>
      </c>
      <c r="M1104" t="e">
        <f>IF(L1104=43,'Mission Importer'!A1104,0)</f>
        <v>#VALUE!</v>
      </c>
    </row>
    <row r="1105" spans="1:13" x14ac:dyDescent="0.3">
      <c r="A1105" t="e">
        <f>SEARCH("livery",'Mission Importer'!A1105)</f>
        <v>#VALUE!</v>
      </c>
      <c r="B1105" t="e">
        <f>IF(A1105=43,'Mission Importer'!A1105,0)</f>
        <v>#VALUE!</v>
      </c>
      <c r="D1105" t="e">
        <f>SEARCH("shape_name",'Mission Importer'!A1105)</f>
        <v>#VALUE!</v>
      </c>
      <c r="E1105" t="e">
        <f>IF(D1105=43,'Mission Importer'!A1105,0)</f>
        <v>#VALUE!</v>
      </c>
      <c r="G1105" t="e">
        <f>SEARCH("shape_name",'Mission Importer'!A1105)</f>
        <v>#VALUE!</v>
      </c>
      <c r="H1105" t="e">
        <f>IF(G1105=43,'Mission Importer'!A1105,0)</f>
        <v>#VALUE!</v>
      </c>
      <c r="J1105" t="e">
        <f>SEARCH("type",'Mission Importer'!A1105)</f>
        <v>#VALUE!</v>
      </c>
      <c r="K1105" t="e">
        <f>IF(J1105=43,'Mission Importer'!A1105,0)</f>
        <v>#VALUE!</v>
      </c>
      <c r="L1105" t="e">
        <f>SEARCH("category",'Mission Importer'!A1105)</f>
        <v>#VALUE!</v>
      </c>
      <c r="M1105" t="e">
        <f>IF(L1105=43,'Mission Importer'!A1105,0)</f>
        <v>#VALUE!</v>
      </c>
    </row>
    <row r="1106" spans="1:13" x14ac:dyDescent="0.3">
      <c r="A1106" t="e">
        <f>SEARCH("livery",'Mission Importer'!A1106)</f>
        <v>#VALUE!</v>
      </c>
      <c r="B1106" t="e">
        <f>IF(A1106=43,'Mission Importer'!A1106,0)</f>
        <v>#VALUE!</v>
      </c>
      <c r="D1106" t="e">
        <f>SEARCH("shape_name",'Mission Importer'!A1106)</f>
        <v>#VALUE!</v>
      </c>
      <c r="E1106" t="e">
        <f>IF(D1106=43,'Mission Importer'!A1106,0)</f>
        <v>#VALUE!</v>
      </c>
      <c r="G1106" t="e">
        <f>SEARCH("shape_name",'Mission Importer'!A1106)</f>
        <v>#VALUE!</v>
      </c>
      <c r="H1106" t="e">
        <f>IF(G1106=43,'Mission Importer'!A1106,0)</f>
        <v>#VALUE!</v>
      </c>
      <c r="J1106" t="e">
        <f>SEARCH("type",'Mission Importer'!A1106)</f>
        <v>#VALUE!</v>
      </c>
      <c r="K1106" t="e">
        <f>IF(J1106=43,'Mission Importer'!A1106,0)</f>
        <v>#VALUE!</v>
      </c>
      <c r="L1106" t="e">
        <f>SEARCH("category",'Mission Importer'!A1106)</f>
        <v>#VALUE!</v>
      </c>
      <c r="M1106" t="e">
        <f>IF(L1106=43,'Mission Importer'!A1106,0)</f>
        <v>#VALUE!</v>
      </c>
    </row>
    <row r="1107" spans="1:13" x14ac:dyDescent="0.3">
      <c r="A1107" t="e">
        <f>SEARCH("livery",'Mission Importer'!A1107)</f>
        <v>#VALUE!</v>
      </c>
      <c r="B1107" t="e">
        <f>IF(A1107=43,'Mission Importer'!A1107,0)</f>
        <v>#VALUE!</v>
      </c>
      <c r="D1107" t="e">
        <f>SEARCH("shape_name",'Mission Importer'!A1107)</f>
        <v>#VALUE!</v>
      </c>
      <c r="E1107" t="e">
        <f>IF(D1107=43,'Mission Importer'!A1107,0)</f>
        <v>#VALUE!</v>
      </c>
      <c r="G1107" t="e">
        <f>SEARCH("shape_name",'Mission Importer'!A1107)</f>
        <v>#VALUE!</v>
      </c>
      <c r="H1107" t="e">
        <f>IF(G1107=43,'Mission Importer'!A1107,0)</f>
        <v>#VALUE!</v>
      </c>
      <c r="J1107" t="e">
        <f>SEARCH("type",'Mission Importer'!A1107)</f>
        <v>#VALUE!</v>
      </c>
      <c r="K1107" t="e">
        <f>IF(J1107=43,'Mission Importer'!A1107,0)</f>
        <v>#VALUE!</v>
      </c>
      <c r="L1107" t="e">
        <f>SEARCH("category",'Mission Importer'!A1107)</f>
        <v>#VALUE!</v>
      </c>
      <c r="M1107" t="e">
        <f>IF(L1107=43,'Mission Importer'!A1107,0)</f>
        <v>#VALUE!</v>
      </c>
    </row>
    <row r="1108" spans="1:13" x14ac:dyDescent="0.3">
      <c r="A1108" t="e">
        <f>SEARCH("livery",'Mission Importer'!A1108)</f>
        <v>#VALUE!</v>
      </c>
      <c r="B1108" t="e">
        <f>IF(A1108=43,'Mission Importer'!A1108,0)</f>
        <v>#VALUE!</v>
      </c>
      <c r="D1108" t="e">
        <f>SEARCH("shape_name",'Mission Importer'!A1108)</f>
        <v>#VALUE!</v>
      </c>
      <c r="E1108" t="e">
        <f>IF(D1108=43,'Mission Importer'!A1108,0)</f>
        <v>#VALUE!</v>
      </c>
      <c r="G1108" t="e">
        <f>SEARCH("shape_name",'Mission Importer'!A1108)</f>
        <v>#VALUE!</v>
      </c>
      <c r="H1108" t="e">
        <f>IF(G1108=43,'Mission Importer'!A1108,0)</f>
        <v>#VALUE!</v>
      </c>
      <c r="J1108" t="e">
        <f>SEARCH("type",'Mission Importer'!A1108)</f>
        <v>#VALUE!</v>
      </c>
      <c r="K1108" t="e">
        <f>IF(J1108=43,'Mission Importer'!A1108,0)</f>
        <v>#VALUE!</v>
      </c>
      <c r="L1108" t="e">
        <f>SEARCH("category",'Mission Importer'!A1108)</f>
        <v>#VALUE!</v>
      </c>
      <c r="M1108" t="e">
        <f>IF(L1108=43,'Mission Importer'!A1108,0)</f>
        <v>#VALUE!</v>
      </c>
    </row>
    <row r="1109" spans="1:13" x14ac:dyDescent="0.3">
      <c r="A1109" t="e">
        <f>SEARCH("livery",'Mission Importer'!A1109)</f>
        <v>#VALUE!</v>
      </c>
      <c r="B1109" t="e">
        <f>IF(A1109=43,'Mission Importer'!A1109,0)</f>
        <v>#VALUE!</v>
      </c>
      <c r="D1109" t="e">
        <f>SEARCH("shape_name",'Mission Importer'!A1109)</f>
        <v>#VALUE!</v>
      </c>
      <c r="E1109" t="e">
        <f>IF(D1109=43,'Mission Importer'!A1109,0)</f>
        <v>#VALUE!</v>
      </c>
      <c r="G1109" t="e">
        <f>SEARCH("shape_name",'Mission Importer'!A1109)</f>
        <v>#VALUE!</v>
      </c>
      <c r="H1109" t="e">
        <f>IF(G1109=43,'Mission Importer'!A1109,0)</f>
        <v>#VALUE!</v>
      </c>
      <c r="J1109" t="e">
        <f>SEARCH("type",'Mission Importer'!A1109)</f>
        <v>#VALUE!</v>
      </c>
      <c r="K1109" t="e">
        <f>IF(J1109=43,'Mission Importer'!A1109,0)</f>
        <v>#VALUE!</v>
      </c>
      <c r="L1109" t="e">
        <f>SEARCH("category",'Mission Importer'!A1109)</f>
        <v>#VALUE!</v>
      </c>
      <c r="M1109" t="e">
        <f>IF(L1109=43,'Mission Importer'!A1109,0)</f>
        <v>#VALUE!</v>
      </c>
    </row>
    <row r="1110" spans="1:13" x14ac:dyDescent="0.3">
      <c r="A1110" t="e">
        <f>SEARCH("livery",'Mission Importer'!A1110)</f>
        <v>#VALUE!</v>
      </c>
      <c r="B1110" t="e">
        <f>IF(A1110=43,'Mission Importer'!A1110,0)</f>
        <v>#VALUE!</v>
      </c>
      <c r="D1110" t="e">
        <f>SEARCH("shape_name",'Mission Importer'!A1110)</f>
        <v>#VALUE!</v>
      </c>
      <c r="E1110" t="e">
        <f>IF(D1110=43,'Mission Importer'!A1110,0)</f>
        <v>#VALUE!</v>
      </c>
      <c r="G1110" t="e">
        <f>SEARCH("shape_name",'Mission Importer'!A1110)</f>
        <v>#VALUE!</v>
      </c>
      <c r="H1110" t="e">
        <f>IF(G1110=43,'Mission Importer'!A1110,0)</f>
        <v>#VALUE!</v>
      </c>
      <c r="J1110" t="e">
        <f>SEARCH("type",'Mission Importer'!A1110)</f>
        <v>#VALUE!</v>
      </c>
      <c r="K1110" t="e">
        <f>IF(J1110=43,'Mission Importer'!A1110,0)</f>
        <v>#VALUE!</v>
      </c>
      <c r="L1110" t="e">
        <f>SEARCH("category",'Mission Importer'!A1110)</f>
        <v>#VALUE!</v>
      </c>
      <c r="M1110" t="e">
        <f>IF(L1110=43,'Mission Importer'!A1110,0)</f>
        <v>#VALUE!</v>
      </c>
    </row>
    <row r="1111" spans="1:13" x14ac:dyDescent="0.3">
      <c r="A1111" t="e">
        <f>SEARCH("livery",'Mission Importer'!A1111)</f>
        <v>#VALUE!</v>
      </c>
      <c r="B1111" t="e">
        <f>IF(A1111=43,'Mission Importer'!A1111,0)</f>
        <v>#VALUE!</v>
      </c>
      <c r="D1111" t="e">
        <f>SEARCH("shape_name",'Mission Importer'!A1111)</f>
        <v>#VALUE!</v>
      </c>
      <c r="E1111" t="e">
        <f>IF(D1111=43,'Mission Importer'!A1111,0)</f>
        <v>#VALUE!</v>
      </c>
      <c r="G1111" t="e">
        <f>SEARCH("shape_name",'Mission Importer'!A1111)</f>
        <v>#VALUE!</v>
      </c>
      <c r="H1111" t="e">
        <f>IF(G1111=43,'Mission Importer'!A1111,0)</f>
        <v>#VALUE!</v>
      </c>
      <c r="J1111" t="e">
        <f>SEARCH("type",'Mission Importer'!A1111)</f>
        <v>#VALUE!</v>
      </c>
      <c r="K1111" t="e">
        <f>IF(J1111=43,'Mission Importer'!A1111,0)</f>
        <v>#VALUE!</v>
      </c>
      <c r="L1111" t="e">
        <f>SEARCH("category",'Mission Importer'!A1111)</f>
        <v>#VALUE!</v>
      </c>
      <c r="M1111" t="e">
        <f>IF(L1111=43,'Mission Importer'!A1111,0)</f>
        <v>#VALUE!</v>
      </c>
    </row>
    <row r="1112" spans="1:13" x14ac:dyDescent="0.3">
      <c r="A1112" t="e">
        <f>SEARCH("livery",'Mission Importer'!A1112)</f>
        <v>#VALUE!</v>
      </c>
      <c r="B1112" t="e">
        <f>IF(A1112=43,'Mission Importer'!A1112,0)</f>
        <v>#VALUE!</v>
      </c>
      <c r="D1112" t="e">
        <f>SEARCH("shape_name",'Mission Importer'!A1112)</f>
        <v>#VALUE!</v>
      </c>
      <c r="E1112" t="e">
        <f>IF(D1112=43,'Mission Importer'!A1112,0)</f>
        <v>#VALUE!</v>
      </c>
      <c r="G1112" t="e">
        <f>SEARCH("shape_name",'Mission Importer'!A1112)</f>
        <v>#VALUE!</v>
      </c>
      <c r="H1112" t="e">
        <f>IF(G1112=43,'Mission Importer'!A1112,0)</f>
        <v>#VALUE!</v>
      </c>
      <c r="J1112" t="e">
        <f>SEARCH("type",'Mission Importer'!A1112)</f>
        <v>#VALUE!</v>
      </c>
      <c r="K1112" t="e">
        <f>IF(J1112=43,'Mission Importer'!A1112,0)</f>
        <v>#VALUE!</v>
      </c>
      <c r="L1112" t="e">
        <f>SEARCH("category",'Mission Importer'!A1112)</f>
        <v>#VALUE!</v>
      </c>
      <c r="M1112" t="e">
        <f>IF(L1112=43,'Mission Importer'!A1112,0)</f>
        <v>#VALUE!</v>
      </c>
    </row>
    <row r="1113" spans="1:13" x14ac:dyDescent="0.3">
      <c r="A1113" t="e">
        <f>SEARCH("livery",'Mission Importer'!A1113)</f>
        <v>#VALUE!</v>
      </c>
      <c r="B1113" t="e">
        <f>IF(A1113=43,'Mission Importer'!A1113,0)</f>
        <v>#VALUE!</v>
      </c>
      <c r="D1113" t="e">
        <f>SEARCH("shape_name",'Mission Importer'!A1113)</f>
        <v>#VALUE!</v>
      </c>
      <c r="E1113" t="e">
        <f>IF(D1113=43,'Mission Importer'!A1113,0)</f>
        <v>#VALUE!</v>
      </c>
      <c r="G1113" t="e">
        <f>SEARCH("shape_name",'Mission Importer'!A1113)</f>
        <v>#VALUE!</v>
      </c>
      <c r="H1113" t="e">
        <f>IF(G1113=43,'Mission Importer'!A1113,0)</f>
        <v>#VALUE!</v>
      </c>
      <c r="J1113" t="e">
        <f>SEARCH("type",'Mission Importer'!A1113)</f>
        <v>#VALUE!</v>
      </c>
      <c r="K1113" t="e">
        <f>IF(J1113=43,'Mission Importer'!A1113,0)</f>
        <v>#VALUE!</v>
      </c>
      <c r="L1113" t="e">
        <f>SEARCH("category",'Mission Importer'!A1113)</f>
        <v>#VALUE!</v>
      </c>
      <c r="M1113" t="e">
        <f>IF(L1113=43,'Mission Importer'!A1113,0)</f>
        <v>#VALUE!</v>
      </c>
    </row>
    <row r="1114" spans="1:13" x14ac:dyDescent="0.3">
      <c r="A1114" t="e">
        <f>SEARCH("livery",'Mission Importer'!A1114)</f>
        <v>#VALUE!</v>
      </c>
      <c r="B1114" t="e">
        <f>IF(A1114=43,'Mission Importer'!A1114,0)</f>
        <v>#VALUE!</v>
      </c>
      <c r="D1114" t="e">
        <f>SEARCH("shape_name",'Mission Importer'!A1114)</f>
        <v>#VALUE!</v>
      </c>
      <c r="E1114" t="e">
        <f>IF(D1114=43,'Mission Importer'!A1114,0)</f>
        <v>#VALUE!</v>
      </c>
      <c r="G1114" t="e">
        <f>SEARCH("shape_name",'Mission Importer'!A1114)</f>
        <v>#VALUE!</v>
      </c>
      <c r="H1114" t="e">
        <f>IF(G1114=43,'Mission Importer'!A1114,0)</f>
        <v>#VALUE!</v>
      </c>
      <c r="J1114" t="e">
        <f>SEARCH("type",'Mission Importer'!A1114)</f>
        <v>#VALUE!</v>
      </c>
      <c r="K1114" t="e">
        <f>IF(J1114=43,'Mission Importer'!A1114,0)</f>
        <v>#VALUE!</v>
      </c>
      <c r="L1114" t="e">
        <f>SEARCH("category",'Mission Importer'!A1114)</f>
        <v>#VALUE!</v>
      </c>
      <c r="M1114" t="e">
        <f>IF(L1114=43,'Mission Importer'!A1114,0)</f>
        <v>#VALUE!</v>
      </c>
    </row>
    <row r="1115" spans="1:13" x14ac:dyDescent="0.3">
      <c r="A1115" t="e">
        <f>SEARCH("livery",'Mission Importer'!A1115)</f>
        <v>#VALUE!</v>
      </c>
      <c r="B1115" t="e">
        <f>IF(A1115=43,'Mission Importer'!A1115,0)</f>
        <v>#VALUE!</v>
      </c>
      <c r="D1115" t="e">
        <f>SEARCH("shape_name",'Mission Importer'!A1115)</f>
        <v>#VALUE!</v>
      </c>
      <c r="E1115" t="e">
        <f>IF(D1115=43,'Mission Importer'!A1115,0)</f>
        <v>#VALUE!</v>
      </c>
      <c r="G1115" t="e">
        <f>SEARCH("shape_name",'Mission Importer'!A1115)</f>
        <v>#VALUE!</v>
      </c>
      <c r="H1115" t="e">
        <f>IF(G1115=43,'Mission Importer'!A1115,0)</f>
        <v>#VALUE!</v>
      </c>
      <c r="J1115">
        <f>SEARCH("type",'Mission Importer'!A1115)</f>
        <v>47</v>
      </c>
      <c r="K1115">
        <f>IF(J1115=43,'Mission Importer'!A1115,0)</f>
        <v>0</v>
      </c>
      <c r="L1115" t="e">
        <f>SEARCH("category",'Mission Importer'!A1115)</f>
        <v>#VALUE!</v>
      </c>
      <c r="M1115" t="e">
        <f>IF(L1115=43,'Mission Importer'!A1115,0)</f>
        <v>#VALUE!</v>
      </c>
    </row>
    <row r="1116" spans="1:13" x14ac:dyDescent="0.3">
      <c r="A1116" t="e">
        <f>SEARCH("livery",'Mission Importer'!A1116)</f>
        <v>#VALUE!</v>
      </c>
      <c r="B1116" t="e">
        <f>IF(A1116=43,'Mission Importer'!A1116,0)</f>
        <v>#VALUE!</v>
      </c>
      <c r="D1116" t="e">
        <f>SEARCH("shape_name",'Mission Importer'!A1116)</f>
        <v>#VALUE!</v>
      </c>
      <c r="E1116" t="e">
        <f>IF(D1116=43,'Mission Importer'!A1116,0)</f>
        <v>#VALUE!</v>
      </c>
      <c r="G1116" t="e">
        <f>SEARCH("shape_name",'Mission Importer'!A1116)</f>
        <v>#VALUE!</v>
      </c>
      <c r="H1116" t="e">
        <f>IF(G1116=43,'Mission Importer'!A1116,0)</f>
        <v>#VALUE!</v>
      </c>
      <c r="J1116" t="e">
        <f>SEARCH("type",'Mission Importer'!A1116)</f>
        <v>#VALUE!</v>
      </c>
      <c r="K1116" t="e">
        <f>IF(J1116=43,'Mission Importer'!A1116,0)</f>
        <v>#VALUE!</v>
      </c>
      <c r="L1116" t="e">
        <f>SEARCH("category",'Mission Importer'!A1116)</f>
        <v>#VALUE!</v>
      </c>
      <c r="M1116" t="e">
        <f>IF(L1116=43,'Mission Importer'!A1116,0)</f>
        <v>#VALUE!</v>
      </c>
    </row>
    <row r="1117" spans="1:13" x14ac:dyDescent="0.3">
      <c r="A1117" t="e">
        <f>SEARCH("livery",'Mission Importer'!A1117)</f>
        <v>#VALUE!</v>
      </c>
      <c r="B1117" t="e">
        <f>IF(A1117=43,'Mission Importer'!A1117,0)</f>
        <v>#VALUE!</v>
      </c>
      <c r="D1117" t="e">
        <f>SEARCH("shape_name",'Mission Importer'!A1117)</f>
        <v>#VALUE!</v>
      </c>
      <c r="E1117" t="e">
        <f>IF(D1117=43,'Mission Importer'!A1117,0)</f>
        <v>#VALUE!</v>
      </c>
      <c r="G1117" t="e">
        <f>SEARCH("shape_name",'Mission Importer'!A1117)</f>
        <v>#VALUE!</v>
      </c>
      <c r="H1117" t="e">
        <f>IF(G1117=43,'Mission Importer'!A1117,0)</f>
        <v>#VALUE!</v>
      </c>
      <c r="J1117" t="e">
        <f>SEARCH("type",'Mission Importer'!A1117)</f>
        <v>#VALUE!</v>
      </c>
      <c r="K1117" t="e">
        <f>IF(J1117=43,'Mission Importer'!A1117,0)</f>
        <v>#VALUE!</v>
      </c>
      <c r="L1117" t="e">
        <f>SEARCH("category",'Mission Importer'!A1117)</f>
        <v>#VALUE!</v>
      </c>
      <c r="M1117" t="e">
        <f>IF(L1117=43,'Mission Importer'!A1117,0)</f>
        <v>#VALUE!</v>
      </c>
    </row>
    <row r="1118" spans="1:13" x14ac:dyDescent="0.3">
      <c r="A1118" t="e">
        <f>SEARCH("livery",'Mission Importer'!A1118)</f>
        <v>#VALUE!</v>
      </c>
      <c r="B1118" t="e">
        <f>IF(A1118=43,'Mission Importer'!A1118,0)</f>
        <v>#VALUE!</v>
      </c>
      <c r="D1118" t="e">
        <f>SEARCH("shape_name",'Mission Importer'!A1118)</f>
        <v>#VALUE!</v>
      </c>
      <c r="E1118" t="e">
        <f>IF(D1118=43,'Mission Importer'!A1118,0)</f>
        <v>#VALUE!</v>
      </c>
      <c r="G1118" t="e">
        <f>SEARCH("shape_name",'Mission Importer'!A1118)</f>
        <v>#VALUE!</v>
      </c>
      <c r="H1118" t="e">
        <f>IF(G1118=43,'Mission Importer'!A1118,0)</f>
        <v>#VALUE!</v>
      </c>
      <c r="J1118" t="e">
        <f>SEARCH("type",'Mission Importer'!A1118)</f>
        <v>#VALUE!</v>
      </c>
      <c r="K1118" t="e">
        <f>IF(J1118=43,'Mission Importer'!A1118,0)</f>
        <v>#VALUE!</v>
      </c>
      <c r="L1118" t="e">
        <f>SEARCH("category",'Mission Importer'!A1118)</f>
        <v>#VALUE!</v>
      </c>
      <c r="M1118" t="e">
        <f>IF(L1118=43,'Mission Importer'!A1118,0)</f>
        <v>#VALUE!</v>
      </c>
    </row>
    <row r="1119" spans="1:13" x14ac:dyDescent="0.3">
      <c r="A1119" t="e">
        <f>SEARCH("livery",'Mission Importer'!A1119)</f>
        <v>#VALUE!</v>
      </c>
      <c r="B1119" t="e">
        <f>IF(A1119=43,'Mission Importer'!A1119,0)</f>
        <v>#VALUE!</v>
      </c>
      <c r="D1119" t="e">
        <f>SEARCH("shape_name",'Mission Importer'!A1119)</f>
        <v>#VALUE!</v>
      </c>
      <c r="E1119" t="e">
        <f>IF(D1119=43,'Mission Importer'!A1119,0)</f>
        <v>#VALUE!</v>
      </c>
      <c r="G1119" t="e">
        <f>SEARCH("shape_name",'Mission Importer'!A1119)</f>
        <v>#VALUE!</v>
      </c>
      <c r="H1119" t="e">
        <f>IF(G1119=43,'Mission Importer'!A1119,0)</f>
        <v>#VALUE!</v>
      </c>
      <c r="J1119" t="e">
        <f>SEARCH("type",'Mission Importer'!A1119)</f>
        <v>#VALUE!</v>
      </c>
      <c r="K1119" t="e">
        <f>IF(J1119=43,'Mission Importer'!A1119,0)</f>
        <v>#VALUE!</v>
      </c>
      <c r="L1119" t="e">
        <f>SEARCH("category",'Mission Importer'!A1119)</f>
        <v>#VALUE!</v>
      </c>
      <c r="M1119" t="e">
        <f>IF(L1119=43,'Mission Importer'!A1119,0)</f>
        <v>#VALUE!</v>
      </c>
    </row>
    <row r="1120" spans="1:13" x14ac:dyDescent="0.3">
      <c r="A1120" t="e">
        <f>SEARCH("livery",'Mission Importer'!A1120)</f>
        <v>#VALUE!</v>
      </c>
      <c r="B1120" t="e">
        <f>IF(A1120=43,'Mission Importer'!A1120,0)</f>
        <v>#VALUE!</v>
      </c>
      <c r="D1120" t="e">
        <f>SEARCH("shape_name",'Mission Importer'!A1120)</f>
        <v>#VALUE!</v>
      </c>
      <c r="E1120" t="e">
        <f>IF(D1120=43,'Mission Importer'!A1120,0)</f>
        <v>#VALUE!</v>
      </c>
      <c r="G1120" t="e">
        <f>SEARCH("shape_name",'Mission Importer'!A1120)</f>
        <v>#VALUE!</v>
      </c>
      <c r="H1120" t="e">
        <f>IF(G1120=43,'Mission Importer'!A1120,0)</f>
        <v>#VALUE!</v>
      </c>
      <c r="J1120" t="e">
        <f>SEARCH("type",'Mission Importer'!A1120)</f>
        <v>#VALUE!</v>
      </c>
      <c r="K1120" t="e">
        <f>IF(J1120=43,'Mission Importer'!A1120,0)</f>
        <v>#VALUE!</v>
      </c>
      <c r="L1120" t="e">
        <f>SEARCH("category",'Mission Importer'!A1120)</f>
        <v>#VALUE!</v>
      </c>
      <c r="M1120" t="e">
        <f>IF(L1120=43,'Mission Importer'!A1120,0)</f>
        <v>#VALUE!</v>
      </c>
    </row>
    <row r="1121" spans="1:13" x14ac:dyDescent="0.3">
      <c r="A1121" t="e">
        <f>SEARCH("livery",'Mission Importer'!A1121)</f>
        <v>#VALUE!</v>
      </c>
      <c r="B1121" t="e">
        <f>IF(A1121=43,'Mission Importer'!A1121,0)</f>
        <v>#VALUE!</v>
      </c>
      <c r="D1121" t="e">
        <f>SEARCH("shape_name",'Mission Importer'!A1121)</f>
        <v>#VALUE!</v>
      </c>
      <c r="E1121" t="e">
        <f>IF(D1121=43,'Mission Importer'!A1121,0)</f>
        <v>#VALUE!</v>
      </c>
      <c r="G1121" t="e">
        <f>SEARCH("shape_name",'Mission Importer'!A1121)</f>
        <v>#VALUE!</v>
      </c>
      <c r="H1121" t="e">
        <f>IF(G1121=43,'Mission Importer'!A1121,0)</f>
        <v>#VALUE!</v>
      </c>
      <c r="J1121" t="e">
        <f>SEARCH("type",'Mission Importer'!A1121)</f>
        <v>#VALUE!</v>
      </c>
      <c r="K1121" t="e">
        <f>IF(J1121=43,'Mission Importer'!A1121,0)</f>
        <v>#VALUE!</v>
      </c>
      <c r="L1121" t="e">
        <f>SEARCH("category",'Mission Importer'!A1121)</f>
        <v>#VALUE!</v>
      </c>
      <c r="M1121" t="e">
        <f>IF(L1121=43,'Mission Importer'!A1121,0)</f>
        <v>#VALUE!</v>
      </c>
    </row>
    <row r="1122" spans="1:13" x14ac:dyDescent="0.3">
      <c r="A1122" t="e">
        <f>SEARCH("livery",'Mission Importer'!A1122)</f>
        <v>#VALUE!</v>
      </c>
      <c r="B1122" t="e">
        <f>IF(A1122=43,'Mission Importer'!A1122,0)</f>
        <v>#VALUE!</v>
      </c>
      <c r="D1122" t="e">
        <f>SEARCH("shape_name",'Mission Importer'!A1122)</f>
        <v>#VALUE!</v>
      </c>
      <c r="E1122" t="e">
        <f>IF(D1122=43,'Mission Importer'!A1122,0)</f>
        <v>#VALUE!</v>
      </c>
      <c r="G1122" t="e">
        <f>SEARCH("shape_name",'Mission Importer'!A1122)</f>
        <v>#VALUE!</v>
      </c>
      <c r="H1122" t="e">
        <f>IF(G1122=43,'Mission Importer'!A1122,0)</f>
        <v>#VALUE!</v>
      </c>
      <c r="J1122" t="e">
        <f>SEARCH("type",'Mission Importer'!A1122)</f>
        <v>#VALUE!</v>
      </c>
      <c r="K1122" t="e">
        <f>IF(J1122=43,'Mission Importer'!A1122,0)</f>
        <v>#VALUE!</v>
      </c>
      <c r="L1122" t="e">
        <f>SEARCH("category",'Mission Importer'!A1122)</f>
        <v>#VALUE!</v>
      </c>
      <c r="M1122" t="e">
        <f>IF(L1122=43,'Mission Importer'!A1122,0)</f>
        <v>#VALUE!</v>
      </c>
    </row>
    <row r="1123" spans="1:13" x14ac:dyDescent="0.3">
      <c r="A1123" t="e">
        <f>SEARCH("livery",'Mission Importer'!A1123)</f>
        <v>#VALUE!</v>
      </c>
      <c r="B1123" t="e">
        <f>IF(A1123=43,'Mission Importer'!A1123,0)</f>
        <v>#VALUE!</v>
      </c>
      <c r="D1123" t="e">
        <f>SEARCH("shape_name",'Mission Importer'!A1123)</f>
        <v>#VALUE!</v>
      </c>
      <c r="E1123" t="e">
        <f>IF(D1123=43,'Mission Importer'!A1123,0)</f>
        <v>#VALUE!</v>
      </c>
      <c r="G1123" t="e">
        <f>SEARCH("shape_name",'Mission Importer'!A1123)</f>
        <v>#VALUE!</v>
      </c>
      <c r="H1123" t="e">
        <f>IF(G1123=43,'Mission Importer'!A1123,0)</f>
        <v>#VALUE!</v>
      </c>
      <c r="J1123" t="e">
        <f>SEARCH("type",'Mission Importer'!A1123)</f>
        <v>#VALUE!</v>
      </c>
      <c r="K1123" t="e">
        <f>IF(J1123=43,'Mission Importer'!A1123,0)</f>
        <v>#VALUE!</v>
      </c>
      <c r="L1123" t="e">
        <f>SEARCH("category",'Mission Importer'!A1123)</f>
        <v>#VALUE!</v>
      </c>
      <c r="M1123" t="e">
        <f>IF(L1123=43,'Mission Importer'!A1123,0)</f>
        <v>#VALUE!</v>
      </c>
    </row>
    <row r="1124" spans="1:13" x14ac:dyDescent="0.3">
      <c r="A1124" t="e">
        <f>SEARCH("livery",'Mission Importer'!A1124)</f>
        <v>#VALUE!</v>
      </c>
      <c r="B1124" t="e">
        <f>IF(A1124=43,'Mission Importer'!A1124,0)</f>
        <v>#VALUE!</v>
      </c>
      <c r="D1124" t="e">
        <f>SEARCH("shape_name",'Mission Importer'!A1124)</f>
        <v>#VALUE!</v>
      </c>
      <c r="E1124" t="e">
        <f>IF(D1124=43,'Mission Importer'!A1124,0)</f>
        <v>#VALUE!</v>
      </c>
      <c r="G1124" t="e">
        <f>SEARCH("shape_name",'Mission Importer'!A1124)</f>
        <v>#VALUE!</v>
      </c>
      <c r="H1124" t="e">
        <f>IF(G1124=43,'Mission Importer'!A1124,0)</f>
        <v>#VALUE!</v>
      </c>
      <c r="J1124" t="e">
        <f>SEARCH("type",'Mission Importer'!A1124)</f>
        <v>#VALUE!</v>
      </c>
      <c r="K1124" t="e">
        <f>IF(J1124=43,'Mission Importer'!A1124,0)</f>
        <v>#VALUE!</v>
      </c>
      <c r="L1124" t="e">
        <f>SEARCH("category",'Mission Importer'!A1124)</f>
        <v>#VALUE!</v>
      </c>
      <c r="M1124" t="e">
        <f>IF(L1124=43,'Mission Importer'!A1124,0)</f>
        <v>#VALUE!</v>
      </c>
    </row>
    <row r="1125" spans="1:13" x14ac:dyDescent="0.3">
      <c r="A1125" t="e">
        <f>SEARCH("livery",'Mission Importer'!A1125)</f>
        <v>#VALUE!</v>
      </c>
      <c r="B1125" t="e">
        <f>IF(A1125=43,'Mission Importer'!A1125,0)</f>
        <v>#VALUE!</v>
      </c>
      <c r="D1125" t="e">
        <f>SEARCH("shape_name",'Mission Importer'!A1125)</f>
        <v>#VALUE!</v>
      </c>
      <c r="E1125" t="e">
        <f>IF(D1125=43,'Mission Importer'!A1125,0)</f>
        <v>#VALUE!</v>
      </c>
      <c r="G1125" t="e">
        <f>SEARCH("shape_name",'Mission Importer'!A1125)</f>
        <v>#VALUE!</v>
      </c>
      <c r="H1125" t="e">
        <f>IF(G1125=43,'Mission Importer'!A1125,0)</f>
        <v>#VALUE!</v>
      </c>
      <c r="J1125" t="e">
        <f>SEARCH("type",'Mission Importer'!A1125)</f>
        <v>#VALUE!</v>
      </c>
      <c r="K1125" t="e">
        <f>IF(J1125=43,'Mission Importer'!A1125,0)</f>
        <v>#VALUE!</v>
      </c>
      <c r="L1125" t="e">
        <f>SEARCH("category",'Mission Importer'!A1125)</f>
        <v>#VALUE!</v>
      </c>
      <c r="M1125" t="e">
        <f>IF(L1125=43,'Mission Importer'!A1125,0)</f>
        <v>#VALUE!</v>
      </c>
    </row>
    <row r="1126" spans="1:13" x14ac:dyDescent="0.3">
      <c r="A1126" t="e">
        <f>SEARCH("livery",'Mission Importer'!A1126)</f>
        <v>#VALUE!</v>
      </c>
      <c r="B1126" t="e">
        <f>IF(A1126=43,'Mission Importer'!A1126,0)</f>
        <v>#VALUE!</v>
      </c>
      <c r="D1126" t="e">
        <f>SEARCH("shape_name",'Mission Importer'!A1126)</f>
        <v>#VALUE!</v>
      </c>
      <c r="E1126" t="e">
        <f>IF(D1126=43,'Mission Importer'!A1126,0)</f>
        <v>#VALUE!</v>
      </c>
      <c r="G1126" t="e">
        <f>SEARCH("shape_name",'Mission Importer'!A1126)</f>
        <v>#VALUE!</v>
      </c>
      <c r="H1126" t="e">
        <f>IF(G1126=43,'Mission Importer'!A1126,0)</f>
        <v>#VALUE!</v>
      </c>
      <c r="J1126" t="e">
        <f>SEARCH("type",'Mission Importer'!A1126)</f>
        <v>#VALUE!</v>
      </c>
      <c r="K1126" t="e">
        <f>IF(J1126=43,'Mission Importer'!A1126,0)</f>
        <v>#VALUE!</v>
      </c>
      <c r="L1126" t="e">
        <f>SEARCH("category",'Mission Importer'!A1126)</f>
        <v>#VALUE!</v>
      </c>
      <c r="M1126" t="e">
        <f>IF(L1126=43,'Mission Importer'!A1126,0)</f>
        <v>#VALUE!</v>
      </c>
    </row>
    <row r="1127" spans="1:13" x14ac:dyDescent="0.3">
      <c r="A1127" t="e">
        <f>SEARCH("livery",'Mission Importer'!A1127)</f>
        <v>#VALUE!</v>
      </c>
      <c r="B1127" t="e">
        <f>IF(A1127=43,'Mission Importer'!A1127,0)</f>
        <v>#VALUE!</v>
      </c>
      <c r="D1127" t="e">
        <f>SEARCH("shape_name",'Mission Importer'!A1127)</f>
        <v>#VALUE!</v>
      </c>
      <c r="E1127" t="e">
        <f>IF(D1127=43,'Mission Importer'!A1127,0)</f>
        <v>#VALUE!</v>
      </c>
      <c r="G1127" t="e">
        <f>SEARCH("shape_name",'Mission Importer'!A1127)</f>
        <v>#VALUE!</v>
      </c>
      <c r="H1127" t="e">
        <f>IF(G1127=43,'Mission Importer'!A1127,0)</f>
        <v>#VALUE!</v>
      </c>
      <c r="J1127" t="e">
        <f>SEARCH("type",'Mission Importer'!A1127)</f>
        <v>#VALUE!</v>
      </c>
      <c r="K1127" t="e">
        <f>IF(J1127=43,'Mission Importer'!A1127,0)</f>
        <v>#VALUE!</v>
      </c>
      <c r="L1127" t="e">
        <f>SEARCH("category",'Mission Importer'!A1127)</f>
        <v>#VALUE!</v>
      </c>
      <c r="M1127" t="e">
        <f>IF(L1127=43,'Mission Importer'!A1127,0)</f>
        <v>#VALUE!</v>
      </c>
    </row>
    <row r="1128" spans="1:13" x14ac:dyDescent="0.3">
      <c r="A1128" t="e">
        <f>SEARCH("livery",'Mission Importer'!A1128)</f>
        <v>#VALUE!</v>
      </c>
      <c r="B1128" t="e">
        <f>IF(A1128=43,'Mission Importer'!A1128,0)</f>
        <v>#VALUE!</v>
      </c>
      <c r="D1128" t="e">
        <f>SEARCH("shape_name",'Mission Importer'!A1128)</f>
        <v>#VALUE!</v>
      </c>
      <c r="E1128" t="e">
        <f>IF(D1128=43,'Mission Importer'!A1128,0)</f>
        <v>#VALUE!</v>
      </c>
      <c r="G1128" t="e">
        <f>SEARCH("shape_name",'Mission Importer'!A1128)</f>
        <v>#VALUE!</v>
      </c>
      <c r="H1128" t="e">
        <f>IF(G1128=43,'Mission Importer'!A1128,0)</f>
        <v>#VALUE!</v>
      </c>
      <c r="J1128" t="e">
        <f>SEARCH("type",'Mission Importer'!A1128)</f>
        <v>#VALUE!</v>
      </c>
      <c r="K1128" t="e">
        <f>IF(J1128=43,'Mission Importer'!A1128,0)</f>
        <v>#VALUE!</v>
      </c>
      <c r="L1128" t="e">
        <f>SEARCH("category",'Mission Importer'!A1128)</f>
        <v>#VALUE!</v>
      </c>
      <c r="M1128" t="e">
        <f>IF(L1128=43,'Mission Importer'!A1128,0)</f>
        <v>#VALUE!</v>
      </c>
    </row>
    <row r="1129" spans="1:13" x14ac:dyDescent="0.3">
      <c r="A1129" t="e">
        <f>SEARCH("livery",'Mission Importer'!A1129)</f>
        <v>#VALUE!</v>
      </c>
      <c r="B1129" t="e">
        <f>IF(A1129=43,'Mission Importer'!A1129,0)</f>
        <v>#VALUE!</v>
      </c>
      <c r="D1129" t="e">
        <f>SEARCH("shape_name",'Mission Importer'!A1129)</f>
        <v>#VALUE!</v>
      </c>
      <c r="E1129" t="e">
        <f>IF(D1129=43,'Mission Importer'!A1129,0)</f>
        <v>#VALUE!</v>
      </c>
      <c r="G1129" t="e">
        <f>SEARCH("shape_name",'Mission Importer'!A1129)</f>
        <v>#VALUE!</v>
      </c>
      <c r="H1129" t="e">
        <f>IF(G1129=43,'Mission Importer'!A1129,0)</f>
        <v>#VALUE!</v>
      </c>
      <c r="J1129" t="e">
        <f>SEARCH("type",'Mission Importer'!A1129)</f>
        <v>#VALUE!</v>
      </c>
      <c r="K1129" t="e">
        <f>IF(J1129=43,'Mission Importer'!A1129,0)</f>
        <v>#VALUE!</v>
      </c>
      <c r="L1129" t="e">
        <f>SEARCH("category",'Mission Importer'!A1129)</f>
        <v>#VALUE!</v>
      </c>
      <c r="M1129" t="e">
        <f>IF(L1129=43,'Mission Importer'!A1129,0)</f>
        <v>#VALUE!</v>
      </c>
    </row>
    <row r="1130" spans="1:13" x14ac:dyDescent="0.3">
      <c r="A1130">
        <f>SEARCH("livery",'Mission Importer'!A1130)</f>
        <v>43</v>
      </c>
      <c r="B1130" t="str">
        <f>IF(A1130=43,'Mission Importer'!A1130,0)</f>
        <v xml:space="preserve">                                        ["livery_id"] = "winter",</v>
      </c>
      <c r="D1130" t="e">
        <f>SEARCH("shape_name",'Mission Importer'!A1130)</f>
        <v>#VALUE!</v>
      </c>
      <c r="E1130" t="e">
        <f>IF(D1130=43,'Mission Importer'!A1130,0)</f>
        <v>#VALUE!</v>
      </c>
      <c r="G1130" t="e">
        <f>SEARCH("shape_name",'Mission Importer'!A1130)</f>
        <v>#VALUE!</v>
      </c>
      <c r="H1130" t="e">
        <f>IF(G1130=43,'Mission Importer'!A1130,0)</f>
        <v>#VALUE!</v>
      </c>
      <c r="J1130" t="e">
        <f>SEARCH("type",'Mission Importer'!A1130)</f>
        <v>#VALUE!</v>
      </c>
      <c r="K1130" t="e">
        <f>IF(J1130=43,'Mission Importer'!A1130,0)</f>
        <v>#VALUE!</v>
      </c>
      <c r="L1130" t="e">
        <f>SEARCH("category",'Mission Importer'!A1130)</f>
        <v>#VALUE!</v>
      </c>
      <c r="M1130" t="e">
        <f>IF(L1130=43,'Mission Importer'!A1130,0)</f>
        <v>#VALUE!</v>
      </c>
    </row>
    <row r="1131" spans="1:13" x14ac:dyDescent="0.3">
      <c r="A1131" t="e">
        <f>SEARCH("livery",'Mission Importer'!A1131)</f>
        <v>#VALUE!</v>
      </c>
      <c r="B1131" t="e">
        <f>IF(A1131=43,'Mission Importer'!A1131,0)</f>
        <v>#VALUE!</v>
      </c>
      <c r="D1131" t="e">
        <f>SEARCH("shape_name",'Mission Importer'!A1131)</f>
        <v>#VALUE!</v>
      </c>
      <c r="E1131" t="e">
        <f>IF(D1131=43,'Mission Importer'!A1131,0)</f>
        <v>#VALUE!</v>
      </c>
      <c r="G1131" t="e">
        <f>SEARCH("shape_name",'Mission Importer'!A1131)</f>
        <v>#VALUE!</v>
      </c>
      <c r="H1131" t="e">
        <f>IF(G1131=43,'Mission Importer'!A1131,0)</f>
        <v>#VALUE!</v>
      </c>
      <c r="J1131" t="e">
        <f>SEARCH("type",'Mission Importer'!A1131)</f>
        <v>#VALUE!</v>
      </c>
      <c r="K1131" t="e">
        <f>IF(J1131=43,'Mission Importer'!A1131,0)</f>
        <v>#VALUE!</v>
      </c>
      <c r="L1131">
        <f>SEARCH("category",'Mission Importer'!A1131)</f>
        <v>43</v>
      </c>
      <c r="M1131" t="str">
        <f>IF(L1131=43,'Mission Importer'!A1131,0)</f>
        <v xml:space="preserve">                                        ["category"] = "Air Defence",</v>
      </c>
    </row>
    <row r="1132" spans="1:13" x14ac:dyDescent="0.3">
      <c r="A1132" t="e">
        <f>SEARCH("livery",'Mission Importer'!A1132)</f>
        <v>#VALUE!</v>
      </c>
      <c r="B1132" t="e">
        <f>IF(A1132=43,'Mission Importer'!A1132,0)</f>
        <v>#VALUE!</v>
      </c>
      <c r="D1132" t="e">
        <f>SEARCH("shape_name",'Mission Importer'!A1132)</f>
        <v>#VALUE!</v>
      </c>
      <c r="E1132" t="e">
        <f>IF(D1132=43,'Mission Importer'!A1132,0)</f>
        <v>#VALUE!</v>
      </c>
      <c r="G1132" t="e">
        <f>SEARCH("shape_name",'Mission Importer'!A1132)</f>
        <v>#VALUE!</v>
      </c>
      <c r="H1132" t="e">
        <f>IF(G1132=43,'Mission Importer'!A1132,0)</f>
        <v>#VALUE!</v>
      </c>
      <c r="J1132">
        <f>SEARCH("type",'Mission Importer'!A1132)</f>
        <v>43</v>
      </c>
      <c r="K1132" t="str">
        <f>IF(J1132=43,'Mission Importer'!A1132,0)</f>
        <v xml:space="preserve">                                        ["type"] = "NASAMS_Radar_MPQ64F1",</v>
      </c>
      <c r="L1132" t="e">
        <f>SEARCH("category",'Mission Importer'!A1132)</f>
        <v>#VALUE!</v>
      </c>
      <c r="M1132" t="e">
        <f>IF(L1132=43,'Mission Importer'!A1132,0)</f>
        <v>#VALUE!</v>
      </c>
    </row>
    <row r="1133" spans="1:13" x14ac:dyDescent="0.3">
      <c r="A1133" t="e">
        <f>SEARCH("livery",'Mission Importer'!A1133)</f>
        <v>#VALUE!</v>
      </c>
      <c r="B1133" t="e">
        <f>IF(A1133=43,'Mission Importer'!A1133,0)</f>
        <v>#VALUE!</v>
      </c>
      <c r="D1133" t="e">
        <f>SEARCH("shape_name",'Mission Importer'!A1133)</f>
        <v>#VALUE!</v>
      </c>
      <c r="E1133" t="e">
        <f>IF(D1133=43,'Mission Importer'!A1133,0)</f>
        <v>#VALUE!</v>
      </c>
      <c r="G1133" t="e">
        <f>SEARCH("shape_name",'Mission Importer'!A1133)</f>
        <v>#VALUE!</v>
      </c>
      <c r="H1133" t="e">
        <f>IF(G1133=43,'Mission Importer'!A1133,0)</f>
        <v>#VALUE!</v>
      </c>
      <c r="J1133" t="e">
        <f>SEARCH("type",'Mission Importer'!A1133)</f>
        <v>#VALUE!</v>
      </c>
      <c r="K1133" t="e">
        <f>IF(J1133=43,'Mission Importer'!A1133,0)</f>
        <v>#VALUE!</v>
      </c>
      <c r="L1133" t="e">
        <f>SEARCH("category",'Mission Importer'!A1133)</f>
        <v>#VALUE!</v>
      </c>
      <c r="M1133" t="e">
        <f>IF(L1133=43,'Mission Importer'!A1133,0)</f>
        <v>#VALUE!</v>
      </c>
    </row>
    <row r="1134" spans="1:13" x14ac:dyDescent="0.3">
      <c r="A1134" t="e">
        <f>SEARCH("livery",'Mission Importer'!A1134)</f>
        <v>#VALUE!</v>
      </c>
      <c r="B1134" t="e">
        <f>IF(A1134=43,'Mission Importer'!A1134,0)</f>
        <v>#VALUE!</v>
      </c>
      <c r="D1134" t="e">
        <f>SEARCH("shape_name",'Mission Importer'!A1134)</f>
        <v>#VALUE!</v>
      </c>
      <c r="E1134" t="e">
        <f>IF(D1134=43,'Mission Importer'!A1134,0)</f>
        <v>#VALUE!</v>
      </c>
      <c r="G1134" t="e">
        <f>SEARCH("shape_name",'Mission Importer'!A1134)</f>
        <v>#VALUE!</v>
      </c>
      <c r="H1134" t="e">
        <f>IF(G1134=43,'Mission Importer'!A1134,0)</f>
        <v>#VALUE!</v>
      </c>
      <c r="J1134" t="e">
        <f>SEARCH("type",'Mission Importer'!A1134)</f>
        <v>#VALUE!</v>
      </c>
      <c r="K1134" t="e">
        <f>IF(J1134=43,'Mission Importer'!A1134,0)</f>
        <v>#VALUE!</v>
      </c>
      <c r="L1134" t="e">
        <f>SEARCH("category",'Mission Importer'!A1134)</f>
        <v>#VALUE!</v>
      </c>
      <c r="M1134" t="e">
        <f>IF(L1134=43,'Mission Importer'!A1134,0)</f>
        <v>#VALUE!</v>
      </c>
    </row>
    <row r="1135" spans="1:13" x14ac:dyDescent="0.3">
      <c r="A1135" t="e">
        <f>SEARCH("livery",'Mission Importer'!A1135)</f>
        <v>#VALUE!</v>
      </c>
      <c r="B1135" t="e">
        <f>IF(A1135=43,'Mission Importer'!A1135,0)</f>
        <v>#VALUE!</v>
      </c>
      <c r="D1135" t="e">
        <f>SEARCH("shape_name",'Mission Importer'!A1135)</f>
        <v>#VALUE!</v>
      </c>
      <c r="E1135" t="e">
        <f>IF(D1135=43,'Mission Importer'!A1135,0)</f>
        <v>#VALUE!</v>
      </c>
      <c r="G1135" t="e">
        <f>SEARCH("shape_name",'Mission Importer'!A1135)</f>
        <v>#VALUE!</v>
      </c>
      <c r="H1135" t="e">
        <f>IF(G1135=43,'Mission Importer'!A1135,0)</f>
        <v>#VALUE!</v>
      </c>
      <c r="J1135" t="e">
        <f>SEARCH("type",'Mission Importer'!A1135)</f>
        <v>#VALUE!</v>
      </c>
      <c r="K1135" t="e">
        <f>IF(J1135=43,'Mission Importer'!A1135,0)</f>
        <v>#VALUE!</v>
      </c>
      <c r="L1135" t="e">
        <f>SEARCH("category",'Mission Importer'!A1135)</f>
        <v>#VALUE!</v>
      </c>
      <c r="M1135" t="e">
        <f>IF(L1135=43,'Mission Importer'!A1135,0)</f>
        <v>#VALUE!</v>
      </c>
    </row>
    <row r="1136" spans="1:13" x14ac:dyDescent="0.3">
      <c r="A1136" t="e">
        <f>SEARCH("livery",'Mission Importer'!A1136)</f>
        <v>#VALUE!</v>
      </c>
      <c r="B1136" t="e">
        <f>IF(A1136=43,'Mission Importer'!A1136,0)</f>
        <v>#VALUE!</v>
      </c>
      <c r="D1136" t="e">
        <f>SEARCH("shape_name",'Mission Importer'!A1136)</f>
        <v>#VALUE!</v>
      </c>
      <c r="E1136" t="e">
        <f>IF(D1136=43,'Mission Importer'!A1136,0)</f>
        <v>#VALUE!</v>
      </c>
      <c r="G1136" t="e">
        <f>SEARCH("shape_name",'Mission Importer'!A1136)</f>
        <v>#VALUE!</v>
      </c>
      <c r="H1136" t="e">
        <f>IF(G1136=43,'Mission Importer'!A1136,0)</f>
        <v>#VALUE!</v>
      </c>
      <c r="J1136" t="e">
        <f>SEARCH("type",'Mission Importer'!A1136)</f>
        <v>#VALUE!</v>
      </c>
      <c r="K1136" t="e">
        <f>IF(J1136=43,'Mission Importer'!A1136,0)</f>
        <v>#VALUE!</v>
      </c>
      <c r="L1136" t="e">
        <f>SEARCH("category",'Mission Importer'!A1136)</f>
        <v>#VALUE!</v>
      </c>
      <c r="M1136" t="e">
        <f>IF(L1136=43,'Mission Importer'!A1136,0)</f>
        <v>#VALUE!</v>
      </c>
    </row>
    <row r="1137" spans="1:13" x14ac:dyDescent="0.3">
      <c r="A1137" t="e">
        <f>SEARCH("livery",'Mission Importer'!A1137)</f>
        <v>#VALUE!</v>
      </c>
      <c r="B1137" t="e">
        <f>IF(A1137=43,'Mission Importer'!A1137,0)</f>
        <v>#VALUE!</v>
      </c>
      <c r="D1137" t="e">
        <f>SEARCH("shape_name",'Mission Importer'!A1137)</f>
        <v>#VALUE!</v>
      </c>
      <c r="E1137" t="e">
        <f>IF(D1137=43,'Mission Importer'!A1137,0)</f>
        <v>#VALUE!</v>
      </c>
      <c r="G1137" t="e">
        <f>SEARCH("shape_name",'Mission Importer'!A1137)</f>
        <v>#VALUE!</v>
      </c>
      <c r="H1137" t="e">
        <f>IF(G1137=43,'Mission Importer'!A1137,0)</f>
        <v>#VALUE!</v>
      </c>
      <c r="J1137" t="e">
        <f>SEARCH("type",'Mission Importer'!A1137)</f>
        <v>#VALUE!</v>
      </c>
      <c r="K1137" t="e">
        <f>IF(J1137=43,'Mission Importer'!A1137,0)</f>
        <v>#VALUE!</v>
      </c>
      <c r="L1137" t="e">
        <f>SEARCH("category",'Mission Importer'!A1137)</f>
        <v>#VALUE!</v>
      </c>
      <c r="M1137" t="e">
        <f>IF(L1137=43,'Mission Importer'!A1137,0)</f>
        <v>#VALUE!</v>
      </c>
    </row>
    <row r="1138" spans="1:13" x14ac:dyDescent="0.3">
      <c r="A1138" t="e">
        <f>SEARCH("livery",'Mission Importer'!A1138)</f>
        <v>#VALUE!</v>
      </c>
      <c r="B1138" t="e">
        <f>IF(A1138=43,'Mission Importer'!A1138,0)</f>
        <v>#VALUE!</v>
      </c>
      <c r="D1138" t="e">
        <f>SEARCH("shape_name",'Mission Importer'!A1138)</f>
        <v>#VALUE!</v>
      </c>
      <c r="E1138" t="e">
        <f>IF(D1138=43,'Mission Importer'!A1138,0)</f>
        <v>#VALUE!</v>
      </c>
      <c r="G1138" t="e">
        <f>SEARCH("shape_name",'Mission Importer'!A1138)</f>
        <v>#VALUE!</v>
      </c>
      <c r="H1138" t="e">
        <f>IF(G1138=43,'Mission Importer'!A1138,0)</f>
        <v>#VALUE!</v>
      </c>
      <c r="J1138" t="e">
        <f>SEARCH("type",'Mission Importer'!A1138)</f>
        <v>#VALUE!</v>
      </c>
      <c r="K1138" t="e">
        <f>IF(J1138=43,'Mission Importer'!A1138,0)</f>
        <v>#VALUE!</v>
      </c>
      <c r="L1138" t="e">
        <f>SEARCH("category",'Mission Importer'!A1138)</f>
        <v>#VALUE!</v>
      </c>
      <c r="M1138" t="e">
        <f>IF(L1138=43,'Mission Importer'!A1138,0)</f>
        <v>#VALUE!</v>
      </c>
    </row>
    <row r="1139" spans="1:13" x14ac:dyDescent="0.3">
      <c r="A1139" t="e">
        <f>SEARCH("livery",'Mission Importer'!A1139)</f>
        <v>#VALUE!</v>
      </c>
      <c r="B1139" t="e">
        <f>IF(A1139=43,'Mission Importer'!A1139,0)</f>
        <v>#VALUE!</v>
      </c>
      <c r="D1139" t="e">
        <f>SEARCH("shape_name",'Mission Importer'!A1139)</f>
        <v>#VALUE!</v>
      </c>
      <c r="E1139" t="e">
        <f>IF(D1139=43,'Mission Importer'!A1139,0)</f>
        <v>#VALUE!</v>
      </c>
      <c r="G1139" t="e">
        <f>SEARCH("shape_name",'Mission Importer'!A1139)</f>
        <v>#VALUE!</v>
      </c>
      <c r="H1139" t="e">
        <f>IF(G1139=43,'Mission Importer'!A1139,0)</f>
        <v>#VALUE!</v>
      </c>
      <c r="J1139" t="e">
        <f>SEARCH("type",'Mission Importer'!A1139)</f>
        <v>#VALUE!</v>
      </c>
      <c r="K1139" t="e">
        <f>IF(J1139=43,'Mission Importer'!A1139,0)</f>
        <v>#VALUE!</v>
      </c>
      <c r="L1139" t="e">
        <f>SEARCH("category",'Mission Importer'!A1139)</f>
        <v>#VALUE!</v>
      </c>
      <c r="M1139" t="e">
        <f>IF(L1139=43,'Mission Importer'!A1139,0)</f>
        <v>#VALUE!</v>
      </c>
    </row>
    <row r="1140" spans="1:13" x14ac:dyDescent="0.3">
      <c r="A1140" t="e">
        <f>SEARCH("livery",'Mission Importer'!A1140)</f>
        <v>#VALUE!</v>
      </c>
      <c r="B1140" t="e">
        <f>IF(A1140=43,'Mission Importer'!A1140,0)</f>
        <v>#VALUE!</v>
      </c>
      <c r="D1140" t="e">
        <f>SEARCH("shape_name",'Mission Importer'!A1140)</f>
        <v>#VALUE!</v>
      </c>
      <c r="E1140" t="e">
        <f>IF(D1140=43,'Mission Importer'!A1140,0)</f>
        <v>#VALUE!</v>
      </c>
      <c r="G1140" t="e">
        <f>SEARCH("shape_name",'Mission Importer'!A1140)</f>
        <v>#VALUE!</v>
      </c>
      <c r="H1140" t="e">
        <f>IF(G1140=43,'Mission Importer'!A1140,0)</f>
        <v>#VALUE!</v>
      </c>
      <c r="J1140" t="e">
        <f>SEARCH("type",'Mission Importer'!A1140)</f>
        <v>#VALUE!</v>
      </c>
      <c r="K1140" t="e">
        <f>IF(J1140=43,'Mission Importer'!A1140,0)</f>
        <v>#VALUE!</v>
      </c>
      <c r="L1140" t="e">
        <f>SEARCH("category",'Mission Importer'!A1140)</f>
        <v>#VALUE!</v>
      </c>
      <c r="M1140" t="e">
        <f>IF(L1140=43,'Mission Importer'!A1140,0)</f>
        <v>#VALUE!</v>
      </c>
    </row>
    <row r="1141" spans="1:13" x14ac:dyDescent="0.3">
      <c r="A1141" t="e">
        <f>SEARCH("livery",'Mission Importer'!A1141)</f>
        <v>#VALUE!</v>
      </c>
      <c r="B1141" t="e">
        <f>IF(A1141=43,'Mission Importer'!A1141,0)</f>
        <v>#VALUE!</v>
      </c>
      <c r="D1141" t="e">
        <f>SEARCH("shape_name",'Mission Importer'!A1141)</f>
        <v>#VALUE!</v>
      </c>
      <c r="E1141" t="e">
        <f>IF(D1141=43,'Mission Importer'!A1141,0)</f>
        <v>#VALUE!</v>
      </c>
      <c r="G1141" t="e">
        <f>SEARCH("shape_name",'Mission Importer'!A1141)</f>
        <v>#VALUE!</v>
      </c>
      <c r="H1141" t="e">
        <f>IF(G1141=43,'Mission Importer'!A1141,0)</f>
        <v>#VALUE!</v>
      </c>
      <c r="J1141" t="e">
        <f>SEARCH("type",'Mission Importer'!A1141)</f>
        <v>#VALUE!</v>
      </c>
      <c r="K1141" t="e">
        <f>IF(J1141=43,'Mission Importer'!A1141,0)</f>
        <v>#VALUE!</v>
      </c>
      <c r="L1141" t="e">
        <f>SEARCH("category",'Mission Importer'!A1141)</f>
        <v>#VALUE!</v>
      </c>
      <c r="M1141" t="e">
        <f>IF(L1141=43,'Mission Importer'!A1141,0)</f>
        <v>#VALUE!</v>
      </c>
    </row>
    <row r="1142" spans="1:13" x14ac:dyDescent="0.3">
      <c r="A1142" t="e">
        <f>SEARCH("livery",'Mission Importer'!A1142)</f>
        <v>#VALUE!</v>
      </c>
      <c r="B1142" t="e">
        <f>IF(A1142=43,'Mission Importer'!A1142,0)</f>
        <v>#VALUE!</v>
      </c>
      <c r="D1142" t="e">
        <f>SEARCH("shape_name",'Mission Importer'!A1142)</f>
        <v>#VALUE!</v>
      </c>
      <c r="E1142" t="e">
        <f>IF(D1142=43,'Mission Importer'!A1142,0)</f>
        <v>#VALUE!</v>
      </c>
      <c r="G1142" t="e">
        <f>SEARCH("shape_name",'Mission Importer'!A1142)</f>
        <v>#VALUE!</v>
      </c>
      <c r="H1142" t="e">
        <f>IF(G1142=43,'Mission Importer'!A1142,0)</f>
        <v>#VALUE!</v>
      </c>
      <c r="J1142" t="e">
        <f>SEARCH("type",'Mission Importer'!A1142)</f>
        <v>#VALUE!</v>
      </c>
      <c r="K1142" t="e">
        <f>IF(J1142=43,'Mission Importer'!A1142,0)</f>
        <v>#VALUE!</v>
      </c>
      <c r="L1142" t="e">
        <f>SEARCH("category",'Mission Importer'!A1142)</f>
        <v>#VALUE!</v>
      </c>
      <c r="M1142" t="e">
        <f>IF(L1142=43,'Mission Importer'!A1142,0)</f>
        <v>#VALUE!</v>
      </c>
    </row>
    <row r="1143" spans="1:13" x14ac:dyDescent="0.3">
      <c r="A1143" t="e">
        <f>SEARCH("livery",'Mission Importer'!A1143)</f>
        <v>#VALUE!</v>
      </c>
      <c r="B1143" t="e">
        <f>IF(A1143=43,'Mission Importer'!A1143,0)</f>
        <v>#VALUE!</v>
      </c>
      <c r="D1143" t="e">
        <f>SEARCH("shape_name",'Mission Importer'!A1143)</f>
        <v>#VALUE!</v>
      </c>
      <c r="E1143" t="e">
        <f>IF(D1143=43,'Mission Importer'!A1143,0)</f>
        <v>#VALUE!</v>
      </c>
      <c r="G1143" t="e">
        <f>SEARCH("shape_name",'Mission Importer'!A1143)</f>
        <v>#VALUE!</v>
      </c>
      <c r="H1143" t="e">
        <f>IF(G1143=43,'Mission Importer'!A1143,0)</f>
        <v>#VALUE!</v>
      </c>
      <c r="J1143" t="e">
        <f>SEARCH("type",'Mission Importer'!A1143)</f>
        <v>#VALUE!</v>
      </c>
      <c r="K1143" t="e">
        <f>IF(J1143=43,'Mission Importer'!A1143,0)</f>
        <v>#VALUE!</v>
      </c>
      <c r="L1143" t="e">
        <f>SEARCH("category",'Mission Importer'!A1143)</f>
        <v>#VALUE!</v>
      </c>
      <c r="M1143" t="e">
        <f>IF(L1143=43,'Mission Importer'!A1143,0)</f>
        <v>#VALUE!</v>
      </c>
    </row>
    <row r="1144" spans="1:13" x14ac:dyDescent="0.3">
      <c r="A1144" t="e">
        <f>SEARCH("livery",'Mission Importer'!A1144)</f>
        <v>#VALUE!</v>
      </c>
      <c r="B1144" t="e">
        <f>IF(A1144=43,'Mission Importer'!A1144,0)</f>
        <v>#VALUE!</v>
      </c>
      <c r="D1144" t="e">
        <f>SEARCH("shape_name",'Mission Importer'!A1144)</f>
        <v>#VALUE!</v>
      </c>
      <c r="E1144" t="e">
        <f>IF(D1144=43,'Mission Importer'!A1144,0)</f>
        <v>#VALUE!</v>
      </c>
      <c r="G1144" t="e">
        <f>SEARCH("shape_name",'Mission Importer'!A1144)</f>
        <v>#VALUE!</v>
      </c>
      <c r="H1144" t="e">
        <f>IF(G1144=43,'Mission Importer'!A1144,0)</f>
        <v>#VALUE!</v>
      </c>
      <c r="J1144" t="e">
        <f>SEARCH("type",'Mission Importer'!A1144)</f>
        <v>#VALUE!</v>
      </c>
      <c r="K1144" t="e">
        <f>IF(J1144=43,'Mission Importer'!A1144,0)</f>
        <v>#VALUE!</v>
      </c>
      <c r="L1144" t="e">
        <f>SEARCH("category",'Mission Importer'!A1144)</f>
        <v>#VALUE!</v>
      </c>
      <c r="M1144" t="e">
        <f>IF(L1144=43,'Mission Importer'!A1144,0)</f>
        <v>#VALUE!</v>
      </c>
    </row>
    <row r="1145" spans="1:13" x14ac:dyDescent="0.3">
      <c r="A1145" t="e">
        <f>SEARCH("livery",'Mission Importer'!A1145)</f>
        <v>#VALUE!</v>
      </c>
      <c r="B1145" t="e">
        <f>IF(A1145=43,'Mission Importer'!A1145,0)</f>
        <v>#VALUE!</v>
      </c>
      <c r="D1145" t="e">
        <f>SEARCH("shape_name",'Mission Importer'!A1145)</f>
        <v>#VALUE!</v>
      </c>
      <c r="E1145" t="e">
        <f>IF(D1145=43,'Mission Importer'!A1145,0)</f>
        <v>#VALUE!</v>
      </c>
      <c r="G1145" t="e">
        <f>SEARCH("shape_name",'Mission Importer'!A1145)</f>
        <v>#VALUE!</v>
      </c>
      <c r="H1145" t="e">
        <f>IF(G1145=43,'Mission Importer'!A1145,0)</f>
        <v>#VALUE!</v>
      </c>
      <c r="J1145" t="e">
        <f>SEARCH("type",'Mission Importer'!A1145)</f>
        <v>#VALUE!</v>
      </c>
      <c r="K1145" t="e">
        <f>IF(J1145=43,'Mission Importer'!A1145,0)</f>
        <v>#VALUE!</v>
      </c>
      <c r="L1145" t="e">
        <f>SEARCH("category",'Mission Importer'!A1145)</f>
        <v>#VALUE!</v>
      </c>
      <c r="M1145" t="e">
        <f>IF(L1145=43,'Mission Importer'!A1145,0)</f>
        <v>#VALUE!</v>
      </c>
    </row>
    <row r="1146" spans="1:13" x14ac:dyDescent="0.3">
      <c r="A1146" t="e">
        <f>SEARCH("livery",'Mission Importer'!A1146)</f>
        <v>#VALUE!</v>
      </c>
      <c r="B1146" t="e">
        <f>IF(A1146=43,'Mission Importer'!A1146,0)</f>
        <v>#VALUE!</v>
      </c>
      <c r="D1146" t="e">
        <f>SEARCH("shape_name",'Mission Importer'!A1146)</f>
        <v>#VALUE!</v>
      </c>
      <c r="E1146" t="e">
        <f>IF(D1146=43,'Mission Importer'!A1146,0)</f>
        <v>#VALUE!</v>
      </c>
      <c r="G1146" t="e">
        <f>SEARCH("shape_name",'Mission Importer'!A1146)</f>
        <v>#VALUE!</v>
      </c>
      <c r="H1146" t="e">
        <f>IF(G1146=43,'Mission Importer'!A1146,0)</f>
        <v>#VALUE!</v>
      </c>
      <c r="J1146" t="e">
        <f>SEARCH("type",'Mission Importer'!A1146)</f>
        <v>#VALUE!</v>
      </c>
      <c r="K1146" t="e">
        <f>IF(J1146=43,'Mission Importer'!A1146,0)</f>
        <v>#VALUE!</v>
      </c>
      <c r="L1146" t="e">
        <f>SEARCH("category",'Mission Importer'!A1146)</f>
        <v>#VALUE!</v>
      </c>
      <c r="M1146" t="e">
        <f>IF(L1146=43,'Mission Importer'!A1146,0)</f>
        <v>#VALUE!</v>
      </c>
    </row>
    <row r="1147" spans="1:13" x14ac:dyDescent="0.3">
      <c r="A1147" t="e">
        <f>SEARCH("livery",'Mission Importer'!A1147)</f>
        <v>#VALUE!</v>
      </c>
      <c r="B1147" t="e">
        <f>IF(A1147=43,'Mission Importer'!A1147,0)</f>
        <v>#VALUE!</v>
      </c>
      <c r="D1147" t="e">
        <f>SEARCH("shape_name",'Mission Importer'!A1147)</f>
        <v>#VALUE!</v>
      </c>
      <c r="E1147" t="e">
        <f>IF(D1147=43,'Mission Importer'!A1147,0)</f>
        <v>#VALUE!</v>
      </c>
      <c r="G1147" t="e">
        <f>SEARCH("shape_name",'Mission Importer'!A1147)</f>
        <v>#VALUE!</v>
      </c>
      <c r="H1147" t="e">
        <f>IF(G1147=43,'Mission Importer'!A1147,0)</f>
        <v>#VALUE!</v>
      </c>
      <c r="J1147" t="e">
        <f>SEARCH("type",'Mission Importer'!A1147)</f>
        <v>#VALUE!</v>
      </c>
      <c r="K1147" t="e">
        <f>IF(J1147=43,'Mission Importer'!A1147,0)</f>
        <v>#VALUE!</v>
      </c>
      <c r="L1147" t="e">
        <f>SEARCH("category",'Mission Importer'!A1147)</f>
        <v>#VALUE!</v>
      </c>
      <c r="M1147" t="e">
        <f>IF(L1147=43,'Mission Importer'!A1147,0)</f>
        <v>#VALUE!</v>
      </c>
    </row>
    <row r="1148" spans="1:13" x14ac:dyDescent="0.3">
      <c r="A1148" t="e">
        <f>SEARCH("livery",'Mission Importer'!A1148)</f>
        <v>#VALUE!</v>
      </c>
      <c r="B1148" t="e">
        <f>IF(A1148=43,'Mission Importer'!A1148,0)</f>
        <v>#VALUE!</v>
      </c>
      <c r="D1148" t="e">
        <f>SEARCH("shape_name",'Mission Importer'!A1148)</f>
        <v>#VALUE!</v>
      </c>
      <c r="E1148" t="e">
        <f>IF(D1148=43,'Mission Importer'!A1148,0)</f>
        <v>#VALUE!</v>
      </c>
      <c r="G1148" t="e">
        <f>SEARCH("shape_name",'Mission Importer'!A1148)</f>
        <v>#VALUE!</v>
      </c>
      <c r="H1148" t="e">
        <f>IF(G1148=43,'Mission Importer'!A1148,0)</f>
        <v>#VALUE!</v>
      </c>
      <c r="J1148" t="e">
        <f>SEARCH("type",'Mission Importer'!A1148)</f>
        <v>#VALUE!</v>
      </c>
      <c r="K1148" t="e">
        <f>IF(J1148=43,'Mission Importer'!A1148,0)</f>
        <v>#VALUE!</v>
      </c>
      <c r="L1148" t="e">
        <f>SEARCH("category",'Mission Importer'!A1148)</f>
        <v>#VALUE!</v>
      </c>
      <c r="M1148" t="e">
        <f>IF(L1148=43,'Mission Importer'!A1148,0)</f>
        <v>#VALUE!</v>
      </c>
    </row>
    <row r="1149" spans="1:13" x14ac:dyDescent="0.3">
      <c r="A1149" t="e">
        <f>SEARCH("livery",'Mission Importer'!A1149)</f>
        <v>#VALUE!</v>
      </c>
      <c r="B1149" t="e">
        <f>IF(A1149=43,'Mission Importer'!A1149,0)</f>
        <v>#VALUE!</v>
      </c>
      <c r="D1149" t="e">
        <f>SEARCH("shape_name",'Mission Importer'!A1149)</f>
        <v>#VALUE!</v>
      </c>
      <c r="E1149" t="e">
        <f>IF(D1149=43,'Mission Importer'!A1149,0)</f>
        <v>#VALUE!</v>
      </c>
      <c r="G1149" t="e">
        <f>SEARCH("shape_name",'Mission Importer'!A1149)</f>
        <v>#VALUE!</v>
      </c>
      <c r="H1149" t="e">
        <f>IF(G1149=43,'Mission Importer'!A1149,0)</f>
        <v>#VALUE!</v>
      </c>
      <c r="J1149" t="e">
        <f>SEARCH("type",'Mission Importer'!A1149)</f>
        <v>#VALUE!</v>
      </c>
      <c r="K1149" t="e">
        <f>IF(J1149=43,'Mission Importer'!A1149,0)</f>
        <v>#VALUE!</v>
      </c>
      <c r="L1149" t="e">
        <f>SEARCH("category",'Mission Importer'!A1149)</f>
        <v>#VALUE!</v>
      </c>
      <c r="M1149" t="e">
        <f>IF(L1149=43,'Mission Importer'!A1149,0)</f>
        <v>#VALUE!</v>
      </c>
    </row>
    <row r="1150" spans="1:13" x14ac:dyDescent="0.3">
      <c r="A1150" t="e">
        <f>SEARCH("livery",'Mission Importer'!A1150)</f>
        <v>#VALUE!</v>
      </c>
      <c r="B1150" t="e">
        <f>IF(A1150=43,'Mission Importer'!A1150,0)</f>
        <v>#VALUE!</v>
      </c>
      <c r="D1150" t="e">
        <f>SEARCH("shape_name",'Mission Importer'!A1150)</f>
        <v>#VALUE!</v>
      </c>
      <c r="E1150" t="e">
        <f>IF(D1150=43,'Mission Importer'!A1150,0)</f>
        <v>#VALUE!</v>
      </c>
      <c r="G1150" t="e">
        <f>SEARCH("shape_name",'Mission Importer'!A1150)</f>
        <v>#VALUE!</v>
      </c>
      <c r="H1150" t="e">
        <f>IF(G1150=43,'Mission Importer'!A1150,0)</f>
        <v>#VALUE!</v>
      </c>
      <c r="J1150" t="e">
        <f>SEARCH("type",'Mission Importer'!A1150)</f>
        <v>#VALUE!</v>
      </c>
      <c r="K1150" t="e">
        <f>IF(J1150=43,'Mission Importer'!A1150,0)</f>
        <v>#VALUE!</v>
      </c>
      <c r="L1150" t="e">
        <f>SEARCH("category",'Mission Importer'!A1150)</f>
        <v>#VALUE!</v>
      </c>
      <c r="M1150" t="e">
        <f>IF(L1150=43,'Mission Importer'!A1150,0)</f>
        <v>#VALUE!</v>
      </c>
    </row>
    <row r="1151" spans="1:13" x14ac:dyDescent="0.3">
      <c r="A1151" t="e">
        <f>SEARCH("livery",'Mission Importer'!A1151)</f>
        <v>#VALUE!</v>
      </c>
      <c r="B1151" t="e">
        <f>IF(A1151=43,'Mission Importer'!A1151,0)</f>
        <v>#VALUE!</v>
      </c>
      <c r="D1151" t="e">
        <f>SEARCH("shape_name",'Mission Importer'!A1151)</f>
        <v>#VALUE!</v>
      </c>
      <c r="E1151" t="e">
        <f>IF(D1151=43,'Mission Importer'!A1151,0)</f>
        <v>#VALUE!</v>
      </c>
      <c r="G1151" t="e">
        <f>SEARCH("shape_name",'Mission Importer'!A1151)</f>
        <v>#VALUE!</v>
      </c>
      <c r="H1151" t="e">
        <f>IF(G1151=43,'Mission Importer'!A1151,0)</f>
        <v>#VALUE!</v>
      </c>
      <c r="J1151" t="e">
        <f>SEARCH("type",'Mission Importer'!A1151)</f>
        <v>#VALUE!</v>
      </c>
      <c r="K1151" t="e">
        <f>IF(J1151=43,'Mission Importer'!A1151,0)</f>
        <v>#VALUE!</v>
      </c>
      <c r="L1151" t="e">
        <f>SEARCH("category",'Mission Importer'!A1151)</f>
        <v>#VALUE!</v>
      </c>
      <c r="M1151" t="e">
        <f>IF(L1151=43,'Mission Importer'!A1151,0)</f>
        <v>#VALUE!</v>
      </c>
    </row>
    <row r="1152" spans="1:13" x14ac:dyDescent="0.3">
      <c r="A1152" t="e">
        <f>SEARCH("livery",'Mission Importer'!A1152)</f>
        <v>#VALUE!</v>
      </c>
      <c r="B1152" t="e">
        <f>IF(A1152=43,'Mission Importer'!A1152,0)</f>
        <v>#VALUE!</v>
      </c>
      <c r="D1152" t="e">
        <f>SEARCH("shape_name",'Mission Importer'!A1152)</f>
        <v>#VALUE!</v>
      </c>
      <c r="E1152" t="e">
        <f>IF(D1152=43,'Mission Importer'!A1152,0)</f>
        <v>#VALUE!</v>
      </c>
      <c r="G1152" t="e">
        <f>SEARCH("shape_name",'Mission Importer'!A1152)</f>
        <v>#VALUE!</v>
      </c>
      <c r="H1152" t="e">
        <f>IF(G1152=43,'Mission Importer'!A1152,0)</f>
        <v>#VALUE!</v>
      </c>
      <c r="J1152" t="e">
        <f>SEARCH("type",'Mission Importer'!A1152)</f>
        <v>#VALUE!</v>
      </c>
      <c r="K1152" t="e">
        <f>IF(J1152=43,'Mission Importer'!A1152,0)</f>
        <v>#VALUE!</v>
      </c>
      <c r="L1152" t="e">
        <f>SEARCH("category",'Mission Importer'!A1152)</f>
        <v>#VALUE!</v>
      </c>
      <c r="M1152" t="e">
        <f>IF(L1152=43,'Mission Importer'!A1152,0)</f>
        <v>#VALUE!</v>
      </c>
    </row>
    <row r="1153" spans="1:13" x14ac:dyDescent="0.3">
      <c r="A1153" t="e">
        <f>SEARCH("livery",'Mission Importer'!A1153)</f>
        <v>#VALUE!</v>
      </c>
      <c r="B1153" t="e">
        <f>IF(A1153=43,'Mission Importer'!A1153,0)</f>
        <v>#VALUE!</v>
      </c>
      <c r="D1153" t="e">
        <f>SEARCH("shape_name",'Mission Importer'!A1153)</f>
        <v>#VALUE!</v>
      </c>
      <c r="E1153" t="e">
        <f>IF(D1153=43,'Mission Importer'!A1153,0)</f>
        <v>#VALUE!</v>
      </c>
      <c r="G1153" t="e">
        <f>SEARCH("shape_name",'Mission Importer'!A1153)</f>
        <v>#VALUE!</v>
      </c>
      <c r="H1153" t="e">
        <f>IF(G1153=43,'Mission Importer'!A1153,0)</f>
        <v>#VALUE!</v>
      </c>
      <c r="J1153" t="e">
        <f>SEARCH("type",'Mission Importer'!A1153)</f>
        <v>#VALUE!</v>
      </c>
      <c r="K1153" t="e">
        <f>IF(J1153=43,'Mission Importer'!A1153,0)</f>
        <v>#VALUE!</v>
      </c>
      <c r="L1153" t="e">
        <f>SEARCH("category",'Mission Importer'!A1153)</f>
        <v>#VALUE!</v>
      </c>
      <c r="M1153" t="e">
        <f>IF(L1153=43,'Mission Importer'!A1153,0)</f>
        <v>#VALUE!</v>
      </c>
    </row>
    <row r="1154" spans="1:13" x14ac:dyDescent="0.3">
      <c r="A1154" t="e">
        <f>SEARCH("livery",'Mission Importer'!A1154)</f>
        <v>#VALUE!</v>
      </c>
      <c r="B1154" t="e">
        <f>IF(A1154=43,'Mission Importer'!A1154,0)</f>
        <v>#VALUE!</v>
      </c>
      <c r="D1154" t="e">
        <f>SEARCH("shape_name",'Mission Importer'!A1154)</f>
        <v>#VALUE!</v>
      </c>
      <c r="E1154" t="e">
        <f>IF(D1154=43,'Mission Importer'!A1154,0)</f>
        <v>#VALUE!</v>
      </c>
      <c r="G1154" t="e">
        <f>SEARCH("shape_name",'Mission Importer'!A1154)</f>
        <v>#VALUE!</v>
      </c>
      <c r="H1154" t="e">
        <f>IF(G1154=43,'Mission Importer'!A1154,0)</f>
        <v>#VALUE!</v>
      </c>
      <c r="J1154" t="e">
        <f>SEARCH("type",'Mission Importer'!A1154)</f>
        <v>#VALUE!</v>
      </c>
      <c r="K1154" t="e">
        <f>IF(J1154=43,'Mission Importer'!A1154,0)</f>
        <v>#VALUE!</v>
      </c>
      <c r="L1154" t="e">
        <f>SEARCH("category",'Mission Importer'!A1154)</f>
        <v>#VALUE!</v>
      </c>
      <c r="M1154" t="e">
        <f>IF(L1154=43,'Mission Importer'!A1154,0)</f>
        <v>#VALUE!</v>
      </c>
    </row>
    <row r="1155" spans="1:13" x14ac:dyDescent="0.3">
      <c r="A1155" t="e">
        <f>SEARCH("livery",'Mission Importer'!A1155)</f>
        <v>#VALUE!</v>
      </c>
      <c r="B1155" t="e">
        <f>IF(A1155=43,'Mission Importer'!A1155,0)</f>
        <v>#VALUE!</v>
      </c>
      <c r="D1155" t="e">
        <f>SEARCH("shape_name",'Mission Importer'!A1155)</f>
        <v>#VALUE!</v>
      </c>
      <c r="E1155" t="e">
        <f>IF(D1155=43,'Mission Importer'!A1155,0)</f>
        <v>#VALUE!</v>
      </c>
      <c r="G1155" t="e">
        <f>SEARCH("shape_name",'Mission Importer'!A1155)</f>
        <v>#VALUE!</v>
      </c>
      <c r="H1155" t="e">
        <f>IF(G1155=43,'Mission Importer'!A1155,0)</f>
        <v>#VALUE!</v>
      </c>
      <c r="J1155" t="e">
        <f>SEARCH("type",'Mission Importer'!A1155)</f>
        <v>#VALUE!</v>
      </c>
      <c r="K1155" t="e">
        <f>IF(J1155=43,'Mission Importer'!A1155,0)</f>
        <v>#VALUE!</v>
      </c>
      <c r="L1155" t="e">
        <f>SEARCH("category",'Mission Importer'!A1155)</f>
        <v>#VALUE!</v>
      </c>
      <c r="M1155" t="e">
        <f>IF(L1155=43,'Mission Importer'!A1155,0)</f>
        <v>#VALUE!</v>
      </c>
    </row>
    <row r="1156" spans="1:13" x14ac:dyDescent="0.3">
      <c r="A1156" t="e">
        <f>SEARCH("livery",'Mission Importer'!A1156)</f>
        <v>#VALUE!</v>
      </c>
      <c r="B1156" t="e">
        <f>IF(A1156=43,'Mission Importer'!A1156,0)</f>
        <v>#VALUE!</v>
      </c>
      <c r="D1156" t="e">
        <f>SEARCH("shape_name",'Mission Importer'!A1156)</f>
        <v>#VALUE!</v>
      </c>
      <c r="E1156" t="e">
        <f>IF(D1156=43,'Mission Importer'!A1156,0)</f>
        <v>#VALUE!</v>
      </c>
      <c r="G1156" t="e">
        <f>SEARCH("shape_name",'Mission Importer'!A1156)</f>
        <v>#VALUE!</v>
      </c>
      <c r="H1156" t="e">
        <f>IF(G1156=43,'Mission Importer'!A1156,0)</f>
        <v>#VALUE!</v>
      </c>
      <c r="J1156">
        <f>SEARCH("type",'Mission Importer'!A1156)</f>
        <v>47</v>
      </c>
      <c r="K1156">
        <f>IF(J1156=43,'Mission Importer'!A1156,0)</f>
        <v>0</v>
      </c>
      <c r="L1156" t="e">
        <f>SEARCH("category",'Mission Importer'!A1156)</f>
        <v>#VALUE!</v>
      </c>
      <c r="M1156" t="e">
        <f>IF(L1156=43,'Mission Importer'!A1156,0)</f>
        <v>#VALUE!</v>
      </c>
    </row>
    <row r="1157" spans="1:13" x14ac:dyDescent="0.3">
      <c r="A1157" t="e">
        <f>SEARCH("livery",'Mission Importer'!A1157)</f>
        <v>#VALUE!</v>
      </c>
      <c r="B1157" t="e">
        <f>IF(A1157=43,'Mission Importer'!A1157,0)</f>
        <v>#VALUE!</v>
      </c>
      <c r="D1157" t="e">
        <f>SEARCH("shape_name",'Mission Importer'!A1157)</f>
        <v>#VALUE!</v>
      </c>
      <c r="E1157" t="e">
        <f>IF(D1157=43,'Mission Importer'!A1157,0)</f>
        <v>#VALUE!</v>
      </c>
      <c r="G1157" t="e">
        <f>SEARCH("shape_name",'Mission Importer'!A1157)</f>
        <v>#VALUE!</v>
      </c>
      <c r="H1157" t="e">
        <f>IF(G1157=43,'Mission Importer'!A1157,0)</f>
        <v>#VALUE!</v>
      </c>
      <c r="J1157" t="e">
        <f>SEARCH("type",'Mission Importer'!A1157)</f>
        <v>#VALUE!</v>
      </c>
      <c r="K1157" t="e">
        <f>IF(J1157=43,'Mission Importer'!A1157,0)</f>
        <v>#VALUE!</v>
      </c>
      <c r="L1157" t="e">
        <f>SEARCH("category",'Mission Importer'!A1157)</f>
        <v>#VALUE!</v>
      </c>
      <c r="M1157" t="e">
        <f>IF(L1157=43,'Mission Importer'!A1157,0)</f>
        <v>#VALUE!</v>
      </c>
    </row>
    <row r="1158" spans="1:13" x14ac:dyDescent="0.3">
      <c r="A1158" t="e">
        <f>SEARCH("livery",'Mission Importer'!A1158)</f>
        <v>#VALUE!</v>
      </c>
      <c r="B1158" t="e">
        <f>IF(A1158=43,'Mission Importer'!A1158,0)</f>
        <v>#VALUE!</v>
      </c>
      <c r="D1158" t="e">
        <f>SEARCH("shape_name",'Mission Importer'!A1158)</f>
        <v>#VALUE!</v>
      </c>
      <c r="E1158" t="e">
        <f>IF(D1158=43,'Mission Importer'!A1158,0)</f>
        <v>#VALUE!</v>
      </c>
      <c r="G1158" t="e">
        <f>SEARCH("shape_name",'Mission Importer'!A1158)</f>
        <v>#VALUE!</v>
      </c>
      <c r="H1158" t="e">
        <f>IF(G1158=43,'Mission Importer'!A1158,0)</f>
        <v>#VALUE!</v>
      </c>
      <c r="J1158" t="e">
        <f>SEARCH("type",'Mission Importer'!A1158)</f>
        <v>#VALUE!</v>
      </c>
      <c r="K1158" t="e">
        <f>IF(J1158=43,'Mission Importer'!A1158,0)</f>
        <v>#VALUE!</v>
      </c>
      <c r="L1158" t="e">
        <f>SEARCH("category",'Mission Importer'!A1158)</f>
        <v>#VALUE!</v>
      </c>
      <c r="M1158" t="e">
        <f>IF(L1158=43,'Mission Importer'!A1158,0)</f>
        <v>#VALUE!</v>
      </c>
    </row>
    <row r="1159" spans="1:13" x14ac:dyDescent="0.3">
      <c r="A1159" t="e">
        <f>SEARCH("livery",'Mission Importer'!A1159)</f>
        <v>#VALUE!</v>
      </c>
      <c r="B1159" t="e">
        <f>IF(A1159=43,'Mission Importer'!A1159,0)</f>
        <v>#VALUE!</v>
      </c>
      <c r="D1159" t="e">
        <f>SEARCH("shape_name",'Mission Importer'!A1159)</f>
        <v>#VALUE!</v>
      </c>
      <c r="E1159" t="e">
        <f>IF(D1159=43,'Mission Importer'!A1159,0)</f>
        <v>#VALUE!</v>
      </c>
      <c r="G1159" t="e">
        <f>SEARCH("shape_name",'Mission Importer'!A1159)</f>
        <v>#VALUE!</v>
      </c>
      <c r="H1159" t="e">
        <f>IF(G1159=43,'Mission Importer'!A1159,0)</f>
        <v>#VALUE!</v>
      </c>
      <c r="J1159" t="e">
        <f>SEARCH("type",'Mission Importer'!A1159)</f>
        <v>#VALUE!</v>
      </c>
      <c r="K1159" t="e">
        <f>IF(J1159=43,'Mission Importer'!A1159,0)</f>
        <v>#VALUE!</v>
      </c>
      <c r="L1159" t="e">
        <f>SEARCH("category",'Mission Importer'!A1159)</f>
        <v>#VALUE!</v>
      </c>
      <c r="M1159" t="e">
        <f>IF(L1159=43,'Mission Importer'!A1159,0)</f>
        <v>#VALUE!</v>
      </c>
    </row>
    <row r="1160" spans="1:13" x14ac:dyDescent="0.3">
      <c r="A1160" t="e">
        <f>SEARCH("livery",'Mission Importer'!A1160)</f>
        <v>#VALUE!</v>
      </c>
      <c r="B1160" t="e">
        <f>IF(A1160=43,'Mission Importer'!A1160,0)</f>
        <v>#VALUE!</v>
      </c>
      <c r="D1160" t="e">
        <f>SEARCH("shape_name",'Mission Importer'!A1160)</f>
        <v>#VALUE!</v>
      </c>
      <c r="E1160" t="e">
        <f>IF(D1160=43,'Mission Importer'!A1160,0)</f>
        <v>#VALUE!</v>
      </c>
      <c r="G1160" t="e">
        <f>SEARCH("shape_name",'Mission Importer'!A1160)</f>
        <v>#VALUE!</v>
      </c>
      <c r="H1160" t="e">
        <f>IF(G1160=43,'Mission Importer'!A1160,0)</f>
        <v>#VALUE!</v>
      </c>
      <c r="J1160" t="e">
        <f>SEARCH("type",'Mission Importer'!A1160)</f>
        <v>#VALUE!</v>
      </c>
      <c r="K1160" t="e">
        <f>IF(J1160=43,'Mission Importer'!A1160,0)</f>
        <v>#VALUE!</v>
      </c>
      <c r="L1160" t="e">
        <f>SEARCH("category",'Mission Importer'!A1160)</f>
        <v>#VALUE!</v>
      </c>
      <c r="M1160" t="e">
        <f>IF(L1160=43,'Mission Importer'!A1160,0)</f>
        <v>#VALUE!</v>
      </c>
    </row>
    <row r="1161" spans="1:13" x14ac:dyDescent="0.3">
      <c r="A1161" t="e">
        <f>SEARCH("livery",'Mission Importer'!A1161)</f>
        <v>#VALUE!</v>
      </c>
      <c r="B1161" t="e">
        <f>IF(A1161=43,'Mission Importer'!A1161,0)</f>
        <v>#VALUE!</v>
      </c>
      <c r="D1161" t="e">
        <f>SEARCH("shape_name",'Mission Importer'!A1161)</f>
        <v>#VALUE!</v>
      </c>
      <c r="E1161" t="e">
        <f>IF(D1161=43,'Mission Importer'!A1161,0)</f>
        <v>#VALUE!</v>
      </c>
      <c r="G1161" t="e">
        <f>SEARCH("shape_name",'Mission Importer'!A1161)</f>
        <v>#VALUE!</v>
      </c>
      <c r="H1161" t="e">
        <f>IF(G1161=43,'Mission Importer'!A1161,0)</f>
        <v>#VALUE!</v>
      </c>
      <c r="J1161" t="e">
        <f>SEARCH("type",'Mission Importer'!A1161)</f>
        <v>#VALUE!</v>
      </c>
      <c r="K1161" t="e">
        <f>IF(J1161=43,'Mission Importer'!A1161,0)</f>
        <v>#VALUE!</v>
      </c>
      <c r="L1161" t="e">
        <f>SEARCH("category",'Mission Importer'!A1161)</f>
        <v>#VALUE!</v>
      </c>
      <c r="M1161" t="e">
        <f>IF(L1161=43,'Mission Importer'!A1161,0)</f>
        <v>#VALUE!</v>
      </c>
    </row>
    <row r="1162" spans="1:13" x14ac:dyDescent="0.3">
      <c r="A1162" t="e">
        <f>SEARCH("livery",'Mission Importer'!A1162)</f>
        <v>#VALUE!</v>
      </c>
      <c r="B1162" t="e">
        <f>IF(A1162=43,'Mission Importer'!A1162,0)</f>
        <v>#VALUE!</v>
      </c>
      <c r="D1162" t="e">
        <f>SEARCH("shape_name",'Mission Importer'!A1162)</f>
        <v>#VALUE!</v>
      </c>
      <c r="E1162" t="e">
        <f>IF(D1162=43,'Mission Importer'!A1162,0)</f>
        <v>#VALUE!</v>
      </c>
      <c r="G1162" t="e">
        <f>SEARCH("shape_name",'Mission Importer'!A1162)</f>
        <v>#VALUE!</v>
      </c>
      <c r="H1162" t="e">
        <f>IF(G1162=43,'Mission Importer'!A1162,0)</f>
        <v>#VALUE!</v>
      </c>
      <c r="J1162" t="e">
        <f>SEARCH("type",'Mission Importer'!A1162)</f>
        <v>#VALUE!</v>
      </c>
      <c r="K1162" t="e">
        <f>IF(J1162=43,'Mission Importer'!A1162,0)</f>
        <v>#VALUE!</v>
      </c>
      <c r="L1162" t="e">
        <f>SEARCH("category",'Mission Importer'!A1162)</f>
        <v>#VALUE!</v>
      </c>
      <c r="M1162" t="e">
        <f>IF(L1162=43,'Mission Importer'!A1162,0)</f>
        <v>#VALUE!</v>
      </c>
    </row>
    <row r="1163" spans="1:13" x14ac:dyDescent="0.3">
      <c r="A1163" t="e">
        <f>SEARCH("livery",'Mission Importer'!A1163)</f>
        <v>#VALUE!</v>
      </c>
      <c r="B1163" t="e">
        <f>IF(A1163=43,'Mission Importer'!A1163,0)</f>
        <v>#VALUE!</v>
      </c>
      <c r="D1163" t="e">
        <f>SEARCH("shape_name",'Mission Importer'!A1163)</f>
        <v>#VALUE!</v>
      </c>
      <c r="E1163" t="e">
        <f>IF(D1163=43,'Mission Importer'!A1163,0)</f>
        <v>#VALUE!</v>
      </c>
      <c r="G1163" t="e">
        <f>SEARCH("shape_name",'Mission Importer'!A1163)</f>
        <v>#VALUE!</v>
      </c>
      <c r="H1163" t="e">
        <f>IF(G1163=43,'Mission Importer'!A1163,0)</f>
        <v>#VALUE!</v>
      </c>
      <c r="J1163" t="e">
        <f>SEARCH("type",'Mission Importer'!A1163)</f>
        <v>#VALUE!</v>
      </c>
      <c r="K1163" t="e">
        <f>IF(J1163=43,'Mission Importer'!A1163,0)</f>
        <v>#VALUE!</v>
      </c>
      <c r="L1163" t="e">
        <f>SEARCH("category",'Mission Importer'!A1163)</f>
        <v>#VALUE!</v>
      </c>
      <c r="M1163" t="e">
        <f>IF(L1163=43,'Mission Importer'!A1163,0)</f>
        <v>#VALUE!</v>
      </c>
    </row>
    <row r="1164" spans="1:13" x14ac:dyDescent="0.3">
      <c r="A1164" t="e">
        <f>SEARCH("livery",'Mission Importer'!A1164)</f>
        <v>#VALUE!</v>
      </c>
      <c r="B1164" t="e">
        <f>IF(A1164=43,'Mission Importer'!A1164,0)</f>
        <v>#VALUE!</v>
      </c>
      <c r="D1164" t="e">
        <f>SEARCH("shape_name",'Mission Importer'!A1164)</f>
        <v>#VALUE!</v>
      </c>
      <c r="E1164" t="e">
        <f>IF(D1164=43,'Mission Importer'!A1164,0)</f>
        <v>#VALUE!</v>
      </c>
      <c r="G1164" t="e">
        <f>SEARCH("shape_name",'Mission Importer'!A1164)</f>
        <v>#VALUE!</v>
      </c>
      <c r="H1164" t="e">
        <f>IF(G1164=43,'Mission Importer'!A1164,0)</f>
        <v>#VALUE!</v>
      </c>
      <c r="J1164" t="e">
        <f>SEARCH("type",'Mission Importer'!A1164)</f>
        <v>#VALUE!</v>
      </c>
      <c r="K1164" t="e">
        <f>IF(J1164=43,'Mission Importer'!A1164,0)</f>
        <v>#VALUE!</v>
      </c>
      <c r="L1164" t="e">
        <f>SEARCH("category",'Mission Importer'!A1164)</f>
        <v>#VALUE!</v>
      </c>
      <c r="M1164" t="e">
        <f>IF(L1164=43,'Mission Importer'!A1164,0)</f>
        <v>#VALUE!</v>
      </c>
    </row>
    <row r="1165" spans="1:13" x14ac:dyDescent="0.3">
      <c r="A1165" t="e">
        <f>SEARCH("livery",'Mission Importer'!A1165)</f>
        <v>#VALUE!</v>
      </c>
      <c r="B1165" t="e">
        <f>IF(A1165=43,'Mission Importer'!A1165,0)</f>
        <v>#VALUE!</v>
      </c>
      <c r="D1165" t="e">
        <f>SEARCH("shape_name",'Mission Importer'!A1165)</f>
        <v>#VALUE!</v>
      </c>
      <c r="E1165" t="e">
        <f>IF(D1165=43,'Mission Importer'!A1165,0)</f>
        <v>#VALUE!</v>
      </c>
      <c r="G1165" t="e">
        <f>SEARCH("shape_name",'Mission Importer'!A1165)</f>
        <v>#VALUE!</v>
      </c>
      <c r="H1165" t="e">
        <f>IF(G1165=43,'Mission Importer'!A1165,0)</f>
        <v>#VALUE!</v>
      </c>
      <c r="J1165" t="e">
        <f>SEARCH("type",'Mission Importer'!A1165)</f>
        <v>#VALUE!</v>
      </c>
      <c r="K1165" t="e">
        <f>IF(J1165=43,'Mission Importer'!A1165,0)</f>
        <v>#VALUE!</v>
      </c>
      <c r="L1165" t="e">
        <f>SEARCH("category",'Mission Importer'!A1165)</f>
        <v>#VALUE!</v>
      </c>
      <c r="M1165" t="e">
        <f>IF(L1165=43,'Mission Importer'!A1165,0)</f>
        <v>#VALUE!</v>
      </c>
    </row>
    <row r="1166" spans="1:13" x14ac:dyDescent="0.3">
      <c r="A1166" t="e">
        <f>SEARCH("livery",'Mission Importer'!A1166)</f>
        <v>#VALUE!</v>
      </c>
      <c r="B1166" t="e">
        <f>IF(A1166=43,'Mission Importer'!A1166,0)</f>
        <v>#VALUE!</v>
      </c>
      <c r="D1166" t="e">
        <f>SEARCH("shape_name",'Mission Importer'!A1166)</f>
        <v>#VALUE!</v>
      </c>
      <c r="E1166" t="e">
        <f>IF(D1166=43,'Mission Importer'!A1166,0)</f>
        <v>#VALUE!</v>
      </c>
      <c r="G1166" t="e">
        <f>SEARCH("shape_name",'Mission Importer'!A1166)</f>
        <v>#VALUE!</v>
      </c>
      <c r="H1166" t="e">
        <f>IF(G1166=43,'Mission Importer'!A1166,0)</f>
        <v>#VALUE!</v>
      </c>
      <c r="J1166" t="e">
        <f>SEARCH("type",'Mission Importer'!A1166)</f>
        <v>#VALUE!</v>
      </c>
      <c r="K1166" t="e">
        <f>IF(J1166=43,'Mission Importer'!A1166,0)</f>
        <v>#VALUE!</v>
      </c>
      <c r="L1166" t="e">
        <f>SEARCH("category",'Mission Importer'!A1166)</f>
        <v>#VALUE!</v>
      </c>
      <c r="M1166" t="e">
        <f>IF(L1166=43,'Mission Importer'!A1166,0)</f>
        <v>#VALUE!</v>
      </c>
    </row>
    <row r="1167" spans="1:13" x14ac:dyDescent="0.3">
      <c r="A1167" t="e">
        <f>SEARCH("livery",'Mission Importer'!A1167)</f>
        <v>#VALUE!</v>
      </c>
      <c r="B1167" t="e">
        <f>IF(A1167=43,'Mission Importer'!A1167,0)</f>
        <v>#VALUE!</v>
      </c>
      <c r="D1167" t="e">
        <f>SEARCH("shape_name",'Mission Importer'!A1167)</f>
        <v>#VALUE!</v>
      </c>
      <c r="E1167" t="e">
        <f>IF(D1167=43,'Mission Importer'!A1167,0)</f>
        <v>#VALUE!</v>
      </c>
      <c r="G1167" t="e">
        <f>SEARCH("shape_name",'Mission Importer'!A1167)</f>
        <v>#VALUE!</v>
      </c>
      <c r="H1167" t="e">
        <f>IF(G1167=43,'Mission Importer'!A1167,0)</f>
        <v>#VALUE!</v>
      </c>
      <c r="J1167" t="e">
        <f>SEARCH("type",'Mission Importer'!A1167)</f>
        <v>#VALUE!</v>
      </c>
      <c r="K1167" t="e">
        <f>IF(J1167=43,'Mission Importer'!A1167,0)</f>
        <v>#VALUE!</v>
      </c>
      <c r="L1167" t="e">
        <f>SEARCH("category",'Mission Importer'!A1167)</f>
        <v>#VALUE!</v>
      </c>
      <c r="M1167" t="e">
        <f>IF(L1167=43,'Mission Importer'!A1167,0)</f>
        <v>#VALUE!</v>
      </c>
    </row>
    <row r="1168" spans="1:13" x14ac:dyDescent="0.3">
      <c r="A1168" t="e">
        <f>SEARCH("livery",'Mission Importer'!A1168)</f>
        <v>#VALUE!</v>
      </c>
      <c r="B1168" t="e">
        <f>IF(A1168=43,'Mission Importer'!A1168,0)</f>
        <v>#VALUE!</v>
      </c>
      <c r="D1168" t="e">
        <f>SEARCH("shape_name",'Mission Importer'!A1168)</f>
        <v>#VALUE!</v>
      </c>
      <c r="E1168" t="e">
        <f>IF(D1168=43,'Mission Importer'!A1168,0)</f>
        <v>#VALUE!</v>
      </c>
      <c r="G1168" t="e">
        <f>SEARCH("shape_name",'Mission Importer'!A1168)</f>
        <v>#VALUE!</v>
      </c>
      <c r="H1168" t="e">
        <f>IF(G1168=43,'Mission Importer'!A1168,0)</f>
        <v>#VALUE!</v>
      </c>
      <c r="J1168" t="e">
        <f>SEARCH("type",'Mission Importer'!A1168)</f>
        <v>#VALUE!</v>
      </c>
      <c r="K1168" t="e">
        <f>IF(J1168=43,'Mission Importer'!A1168,0)</f>
        <v>#VALUE!</v>
      </c>
      <c r="L1168" t="e">
        <f>SEARCH("category",'Mission Importer'!A1168)</f>
        <v>#VALUE!</v>
      </c>
      <c r="M1168" t="e">
        <f>IF(L1168=43,'Mission Importer'!A1168,0)</f>
        <v>#VALUE!</v>
      </c>
    </row>
    <row r="1169" spans="1:13" x14ac:dyDescent="0.3">
      <c r="A1169" t="e">
        <f>SEARCH("livery",'Mission Importer'!A1169)</f>
        <v>#VALUE!</v>
      </c>
      <c r="B1169" t="e">
        <f>IF(A1169=43,'Mission Importer'!A1169,0)</f>
        <v>#VALUE!</v>
      </c>
      <c r="D1169" t="e">
        <f>SEARCH("shape_name",'Mission Importer'!A1169)</f>
        <v>#VALUE!</v>
      </c>
      <c r="E1169" t="e">
        <f>IF(D1169=43,'Mission Importer'!A1169,0)</f>
        <v>#VALUE!</v>
      </c>
      <c r="G1169" t="e">
        <f>SEARCH("shape_name",'Mission Importer'!A1169)</f>
        <v>#VALUE!</v>
      </c>
      <c r="H1169" t="e">
        <f>IF(G1169=43,'Mission Importer'!A1169,0)</f>
        <v>#VALUE!</v>
      </c>
      <c r="J1169" t="e">
        <f>SEARCH("type",'Mission Importer'!A1169)</f>
        <v>#VALUE!</v>
      </c>
      <c r="K1169" t="e">
        <f>IF(J1169=43,'Mission Importer'!A1169,0)</f>
        <v>#VALUE!</v>
      </c>
      <c r="L1169" t="e">
        <f>SEARCH("category",'Mission Importer'!A1169)</f>
        <v>#VALUE!</v>
      </c>
      <c r="M1169" t="e">
        <f>IF(L1169=43,'Mission Importer'!A1169,0)</f>
        <v>#VALUE!</v>
      </c>
    </row>
    <row r="1170" spans="1:13" x14ac:dyDescent="0.3">
      <c r="A1170" t="e">
        <f>SEARCH("livery",'Mission Importer'!A1170)</f>
        <v>#VALUE!</v>
      </c>
      <c r="B1170" t="e">
        <f>IF(A1170=43,'Mission Importer'!A1170,0)</f>
        <v>#VALUE!</v>
      </c>
      <c r="D1170" t="e">
        <f>SEARCH("shape_name",'Mission Importer'!A1170)</f>
        <v>#VALUE!</v>
      </c>
      <c r="E1170" t="e">
        <f>IF(D1170=43,'Mission Importer'!A1170,0)</f>
        <v>#VALUE!</v>
      </c>
      <c r="G1170" t="e">
        <f>SEARCH("shape_name",'Mission Importer'!A1170)</f>
        <v>#VALUE!</v>
      </c>
      <c r="H1170" t="e">
        <f>IF(G1170=43,'Mission Importer'!A1170,0)</f>
        <v>#VALUE!</v>
      </c>
      <c r="J1170" t="e">
        <f>SEARCH("type",'Mission Importer'!A1170)</f>
        <v>#VALUE!</v>
      </c>
      <c r="K1170" t="e">
        <f>IF(J1170=43,'Mission Importer'!A1170,0)</f>
        <v>#VALUE!</v>
      </c>
      <c r="L1170" t="e">
        <f>SEARCH("category",'Mission Importer'!A1170)</f>
        <v>#VALUE!</v>
      </c>
      <c r="M1170" t="e">
        <f>IF(L1170=43,'Mission Importer'!A1170,0)</f>
        <v>#VALUE!</v>
      </c>
    </row>
    <row r="1171" spans="1:13" x14ac:dyDescent="0.3">
      <c r="A1171">
        <f>SEARCH("livery",'Mission Importer'!A1171)</f>
        <v>43</v>
      </c>
      <c r="B1171" t="str">
        <f>IF(A1171=43,'Mission Importer'!A1171,0)</f>
        <v xml:space="preserve">                                        ["livery_id"] = "GRC_summer",</v>
      </c>
      <c r="D1171" t="e">
        <f>SEARCH("shape_name",'Mission Importer'!A1171)</f>
        <v>#VALUE!</v>
      </c>
      <c r="E1171" t="e">
        <f>IF(D1171=43,'Mission Importer'!A1171,0)</f>
        <v>#VALUE!</v>
      </c>
      <c r="G1171" t="e">
        <f>SEARCH("shape_name",'Mission Importer'!A1171)</f>
        <v>#VALUE!</v>
      </c>
      <c r="H1171" t="e">
        <f>IF(G1171=43,'Mission Importer'!A1171,0)</f>
        <v>#VALUE!</v>
      </c>
      <c r="J1171" t="e">
        <f>SEARCH("type",'Mission Importer'!A1171)</f>
        <v>#VALUE!</v>
      </c>
      <c r="K1171" t="e">
        <f>IF(J1171=43,'Mission Importer'!A1171,0)</f>
        <v>#VALUE!</v>
      </c>
      <c r="L1171" t="e">
        <f>SEARCH("category",'Mission Importer'!A1171)</f>
        <v>#VALUE!</v>
      </c>
      <c r="M1171" t="e">
        <f>IF(L1171=43,'Mission Importer'!A1171,0)</f>
        <v>#VALUE!</v>
      </c>
    </row>
    <row r="1172" spans="1:13" x14ac:dyDescent="0.3">
      <c r="A1172" t="e">
        <f>SEARCH("livery",'Mission Importer'!A1172)</f>
        <v>#VALUE!</v>
      </c>
      <c r="B1172" t="e">
        <f>IF(A1172=43,'Mission Importer'!A1172,0)</f>
        <v>#VALUE!</v>
      </c>
      <c r="D1172" t="e">
        <f>SEARCH("shape_name",'Mission Importer'!A1172)</f>
        <v>#VALUE!</v>
      </c>
      <c r="E1172" t="e">
        <f>IF(D1172=43,'Mission Importer'!A1172,0)</f>
        <v>#VALUE!</v>
      </c>
      <c r="G1172" t="e">
        <f>SEARCH("shape_name",'Mission Importer'!A1172)</f>
        <v>#VALUE!</v>
      </c>
      <c r="H1172" t="e">
        <f>IF(G1172=43,'Mission Importer'!A1172,0)</f>
        <v>#VALUE!</v>
      </c>
      <c r="J1172" t="e">
        <f>SEARCH("type",'Mission Importer'!A1172)</f>
        <v>#VALUE!</v>
      </c>
      <c r="K1172" t="e">
        <f>IF(J1172=43,'Mission Importer'!A1172,0)</f>
        <v>#VALUE!</v>
      </c>
      <c r="L1172">
        <f>SEARCH("category",'Mission Importer'!A1172)</f>
        <v>43</v>
      </c>
      <c r="M1172" t="str">
        <f>IF(L1172=43,'Mission Importer'!A1172,0)</f>
        <v xml:space="preserve">                                        ["category"] = "Air Defence",</v>
      </c>
    </row>
    <row r="1173" spans="1:13" x14ac:dyDescent="0.3">
      <c r="A1173" t="e">
        <f>SEARCH("livery",'Mission Importer'!A1173)</f>
        <v>#VALUE!</v>
      </c>
      <c r="B1173" t="e">
        <f>IF(A1173=43,'Mission Importer'!A1173,0)</f>
        <v>#VALUE!</v>
      </c>
      <c r="D1173" t="e">
        <f>SEARCH("shape_name",'Mission Importer'!A1173)</f>
        <v>#VALUE!</v>
      </c>
      <c r="E1173" t="e">
        <f>IF(D1173=43,'Mission Importer'!A1173,0)</f>
        <v>#VALUE!</v>
      </c>
      <c r="G1173" t="e">
        <f>SEARCH("shape_name",'Mission Importer'!A1173)</f>
        <v>#VALUE!</v>
      </c>
      <c r="H1173" t="e">
        <f>IF(G1173=43,'Mission Importer'!A1173,0)</f>
        <v>#VALUE!</v>
      </c>
      <c r="J1173">
        <f>SEARCH("type",'Mission Importer'!A1173)</f>
        <v>43</v>
      </c>
      <c r="K1173" t="str">
        <f>IF(J1173=43,'Mission Importer'!A1173,0)</f>
        <v xml:space="preserve">                                        ["type"] = "Patriot cp",</v>
      </c>
      <c r="L1173" t="e">
        <f>SEARCH("category",'Mission Importer'!A1173)</f>
        <v>#VALUE!</v>
      </c>
      <c r="M1173" t="e">
        <f>IF(L1173=43,'Mission Importer'!A1173,0)</f>
        <v>#VALUE!</v>
      </c>
    </row>
    <row r="1174" spans="1:13" x14ac:dyDescent="0.3">
      <c r="A1174" t="e">
        <f>SEARCH("livery",'Mission Importer'!A1174)</f>
        <v>#VALUE!</v>
      </c>
      <c r="B1174" t="e">
        <f>IF(A1174=43,'Mission Importer'!A1174,0)</f>
        <v>#VALUE!</v>
      </c>
      <c r="D1174" t="e">
        <f>SEARCH("shape_name",'Mission Importer'!A1174)</f>
        <v>#VALUE!</v>
      </c>
      <c r="E1174" t="e">
        <f>IF(D1174=43,'Mission Importer'!A1174,0)</f>
        <v>#VALUE!</v>
      </c>
      <c r="G1174" t="e">
        <f>SEARCH("shape_name",'Mission Importer'!A1174)</f>
        <v>#VALUE!</v>
      </c>
      <c r="H1174" t="e">
        <f>IF(G1174=43,'Mission Importer'!A1174,0)</f>
        <v>#VALUE!</v>
      </c>
      <c r="J1174" t="e">
        <f>SEARCH("type",'Mission Importer'!A1174)</f>
        <v>#VALUE!</v>
      </c>
      <c r="K1174" t="e">
        <f>IF(J1174=43,'Mission Importer'!A1174,0)</f>
        <v>#VALUE!</v>
      </c>
      <c r="L1174" t="e">
        <f>SEARCH("category",'Mission Importer'!A1174)</f>
        <v>#VALUE!</v>
      </c>
      <c r="M1174" t="e">
        <f>IF(L1174=43,'Mission Importer'!A1174,0)</f>
        <v>#VALUE!</v>
      </c>
    </row>
    <row r="1175" spans="1:13" x14ac:dyDescent="0.3">
      <c r="A1175" t="e">
        <f>SEARCH("livery",'Mission Importer'!A1175)</f>
        <v>#VALUE!</v>
      </c>
      <c r="B1175" t="e">
        <f>IF(A1175=43,'Mission Importer'!A1175,0)</f>
        <v>#VALUE!</v>
      </c>
      <c r="D1175" t="e">
        <f>SEARCH("shape_name",'Mission Importer'!A1175)</f>
        <v>#VALUE!</v>
      </c>
      <c r="E1175" t="e">
        <f>IF(D1175=43,'Mission Importer'!A1175,0)</f>
        <v>#VALUE!</v>
      </c>
      <c r="G1175" t="e">
        <f>SEARCH("shape_name",'Mission Importer'!A1175)</f>
        <v>#VALUE!</v>
      </c>
      <c r="H1175" t="e">
        <f>IF(G1175=43,'Mission Importer'!A1175,0)</f>
        <v>#VALUE!</v>
      </c>
      <c r="J1175" t="e">
        <f>SEARCH("type",'Mission Importer'!A1175)</f>
        <v>#VALUE!</v>
      </c>
      <c r="K1175" t="e">
        <f>IF(J1175=43,'Mission Importer'!A1175,0)</f>
        <v>#VALUE!</v>
      </c>
      <c r="L1175" t="e">
        <f>SEARCH("category",'Mission Importer'!A1175)</f>
        <v>#VALUE!</v>
      </c>
      <c r="M1175" t="e">
        <f>IF(L1175=43,'Mission Importer'!A1175,0)</f>
        <v>#VALUE!</v>
      </c>
    </row>
    <row r="1176" spans="1:13" x14ac:dyDescent="0.3">
      <c r="A1176" t="e">
        <f>SEARCH("livery",'Mission Importer'!A1176)</f>
        <v>#VALUE!</v>
      </c>
      <c r="B1176" t="e">
        <f>IF(A1176=43,'Mission Importer'!A1176,0)</f>
        <v>#VALUE!</v>
      </c>
      <c r="D1176" t="e">
        <f>SEARCH("shape_name",'Mission Importer'!A1176)</f>
        <v>#VALUE!</v>
      </c>
      <c r="E1176" t="e">
        <f>IF(D1176=43,'Mission Importer'!A1176,0)</f>
        <v>#VALUE!</v>
      </c>
      <c r="G1176" t="e">
        <f>SEARCH("shape_name",'Mission Importer'!A1176)</f>
        <v>#VALUE!</v>
      </c>
      <c r="H1176" t="e">
        <f>IF(G1176=43,'Mission Importer'!A1176,0)</f>
        <v>#VALUE!</v>
      </c>
      <c r="J1176" t="e">
        <f>SEARCH("type",'Mission Importer'!A1176)</f>
        <v>#VALUE!</v>
      </c>
      <c r="K1176" t="e">
        <f>IF(J1176=43,'Mission Importer'!A1176,0)</f>
        <v>#VALUE!</v>
      </c>
      <c r="L1176" t="e">
        <f>SEARCH("category",'Mission Importer'!A1176)</f>
        <v>#VALUE!</v>
      </c>
      <c r="M1176" t="e">
        <f>IF(L1176=43,'Mission Importer'!A1176,0)</f>
        <v>#VALUE!</v>
      </c>
    </row>
    <row r="1177" spans="1:13" x14ac:dyDescent="0.3">
      <c r="A1177" t="e">
        <f>SEARCH("livery",'Mission Importer'!A1177)</f>
        <v>#VALUE!</v>
      </c>
      <c r="B1177" t="e">
        <f>IF(A1177=43,'Mission Importer'!A1177,0)</f>
        <v>#VALUE!</v>
      </c>
      <c r="D1177" t="e">
        <f>SEARCH("shape_name",'Mission Importer'!A1177)</f>
        <v>#VALUE!</v>
      </c>
      <c r="E1177" t="e">
        <f>IF(D1177=43,'Mission Importer'!A1177,0)</f>
        <v>#VALUE!</v>
      </c>
      <c r="G1177" t="e">
        <f>SEARCH("shape_name",'Mission Importer'!A1177)</f>
        <v>#VALUE!</v>
      </c>
      <c r="H1177" t="e">
        <f>IF(G1177=43,'Mission Importer'!A1177,0)</f>
        <v>#VALUE!</v>
      </c>
      <c r="J1177" t="e">
        <f>SEARCH("type",'Mission Importer'!A1177)</f>
        <v>#VALUE!</v>
      </c>
      <c r="K1177" t="e">
        <f>IF(J1177=43,'Mission Importer'!A1177,0)</f>
        <v>#VALUE!</v>
      </c>
      <c r="L1177" t="e">
        <f>SEARCH("category",'Mission Importer'!A1177)</f>
        <v>#VALUE!</v>
      </c>
      <c r="M1177" t="e">
        <f>IF(L1177=43,'Mission Importer'!A1177,0)</f>
        <v>#VALUE!</v>
      </c>
    </row>
    <row r="1178" spans="1:13" x14ac:dyDescent="0.3">
      <c r="A1178" t="e">
        <f>SEARCH("livery",'Mission Importer'!A1178)</f>
        <v>#VALUE!</v>
      </c>
      <c r="B1178" t="e">
        <f>IF(A1178=43,'Mission Importer'!A1178,0)</f>
        <v>#VALUE!</v>
      </c>
      <c r="D1178" t="e">
        <f>SEARCH("shape_name",'Mission Importer'!A1178)</f>
        <v>#VALUE!</v>
      </c>
      <c r="E1178" t="e">
        <f>IF(D1178=43,'Mission Importer'!A1178,0)</f>
        <v>#VALUE!</v>
      </c>
      <c r="G1178" t="e">
        <f>SEARCH("shape_name",'Mission Importer'!A1178)</f>
        <v>#VALUE!</v>
      </c>
      <c r="H1178" t="e">
        <f>IF(G1178=43,'Mission Importer'!A1178,0)</f>
        <v>#VALUE!</v>
      </c>
      <c r="J1178" t="e">
        <f>SEARCH("type",'Mission Importer'!A1178)</f>
        <v>#VALUE!</v>
      </c>
      <c r="K1178" t="e">
        <f>IF(J1178=43,'Mission Importer'!A1178,0)</f>
        <v>#VALUE!</v>
      </c>
      <c r="L1178" t="e">
        <f>SEARCH("category",'Mission Importer'!A1178)</f>
        <v>#VALUE!</v>
      </c>
      <c r="M1178" t="e">
        <f>IF(L1178=43,'Mission Importer'!A1178,0)</f>
        <v>#VALUE!</v>
      </c>
    </row>
    <row r="1179" spans="1:13" x14ac:dyDescent="0.3">
      <c r="A1179" t="e">
        <f>SEARCH("livery",'Mission Importer'!A1179)</f>
        <v>#VALUE!</v>
      </c>
      <c r="B1179" t="e">
        <f>IF(A1179=43,'Mission Importer'!A1179,0)</f>
        <v>#VALUE!</v>
      </c>
      <c r="D1179" t="e">
        <f>SEARCH("shape_name",'Mission Importer'!A1179)</f>
        <v>#VALUE!</v>
      </c>
      <c r="E1179" t="e">
        <f>IF(D1179=43,'Mission Importer'!A1179,0)</f>
        <v>#VALUE!</v>
      </c>
      <c r="G1179" t="e">
        <f>SEARCH("shape_name",'Mission Importer'!A1179)</f>
        <v>#VALUE!</v>
      </c>
      <c r="H1179" t="e">
        <f>IF(G1179=43,'Mission Importer'!A1179,0)</f>
        <v>#VALUE!</v>
      </c>
      <c r="J1179" t="e">
        <f>SEARCH("type",'Mission Importer'!A1179)</f>
        <v>#VALUE!</v>
      </c>
      <c r="K1179" t="e">
        <f>IF(J1179=43,'Mission Importer'!A1179,0)</f>
        <v>#VALUE!</v>
      </c>
      <c r="L1179" t="e">
        <f>SEARCH("category",'Mission Importer'!A1179)</f>
        <v>#VALUE!</v>
      </c>
      <c r="M1179" t="e">
        <f>IF(L1179=43,'Mission Importer'!A1179,0)</f>
        <v>#VALUE!</v>
      </c>
    </row>
    <row r="1180" spans="1:13" x14ac:dyDescent="0.3">
      <c r="A1180" t="e">
        <f>SEARCH("livery",'Mission Importer'!A1180)</f>
        <v>#VALUE!</v>
      </c>
      <c r="B1180" t="e">
        <f>IF(A1180=43,'Mission Importer'!A1180,0)</f>
        <v>#VALUE!</v>
      </c>
      <c r="D1180" t="e">
        <f>SEARCH("shape_name",'Mission Importer'!A1180)</f>
        <v>#VALUE!</v>
      </c>
      <c r="E1180" t="e">
        <f>IF(D1180=43,'Mission Importer'!A1180,0)</f>
        <v>#VALUE!</v>
      </c>
      <c r="G1180" t="e">
        <f>SEARCH("shape_name",'Mission Importer'!A1180)</f>
        <v>#VALUE!</v>
      </c>
      <c r="H1180" t="e">
        <f>IF(G1180=43,'Mission Importer'!A1180,0)</f>
        <v>#VALUE!</v>
      </c>
      <c r="J1180" t="e">
        <f>SEARCH("type",'Mission Importer'!A1180)</f>
        <v>#VALUE!</v>
      </c>
      <c r="K1180" t="e">
        <f>IF(J1180=43,'Mission Importer'!A1180,0)</f>
        <v>#VALUE!</v>
      </c>
      <c r="L1180" t="e">
        <f>SEARCH("category",'Mission Importer'!A1180)</f>
        <v>#VALUE!</v>
      </c>
      <c r="M1180" t="e">
        <f>IF(L1180=43,'Mission Importer'!A1180,0)</f>
        <v>#VALUE!</v>
      </c>
    </row>
    <row r="1181" spans="1:13" x14ac:dyDescent="0.3">
      <c r="A1181" t="e">
        <f>SEARCH("livery",'Mission Importer'!A1181)</f>
        <v>#VALUE!</v>
      </c>
      <c r="B1181" t="e">
        <f>IF(A1181=43,'Mission Importer'!A1181,0)</f>
        <v>#VALUE!</v>
      </c>
      <c r="D1181" t="e">
        <f>SEARCH("shape_name",'Mission Importer'!A1181)</f>
        <v>#VALUE!</v>
      </c>
      <c r="E1181" t="e">
        <f>IF(D1181=43,'Mission Importer'!A1181,0)</f>
        <v>#VALUE!</v>
      </c>
      <c r="G1181" t="e">
        <f>SEARCH("shape_name",'Mission Importer'!A1181)</f>
        <v>#VALUE!</v>
      </c>
      <c r="H1181" t="e">
        <f>IF(G1181=43,'Mission Importer'!A1181,0)</f>
        <v>#VALUE!</v>
      </c>
      <c r="J1181" t="e">
        <f>SEARCH("type",'Mission Importer'!A1181)</f>
        <v>#VALUE!</v>
      </c>
      <c r="K1181" t="e">
        <f>IF(J1181=43,'Mission Importer'!A1181,0)</f>
        <v>#VALUE!</v>
      </c>
      <c r="L1181" t="e">
        <f>SEARCH("category",'Mission Importer'!A1181)</f>
        <v>#VALUE!</v>
      </c>
      <c r="M1181" t="e">
        <f>IF(L1181=43,'Mission Importer'!A1181,0)</f>
        <v>#VALUE!</v>
      </c>
    </row>
    <row r="1182" spans="1:13" x14ac:dyDescent="0.3">
      <c r="A1182" t="e">
        <f>SEARCH("livery",'Mission Importer'!A1182)</f>
        <v>#VALUE!</v>
      </c>
      <c r="B1182" t="e">
        <f>IF(A1182=43,'Mission Importer'!A1182,0)</f>
        <v>#VALUE!</v>
      </c>
      <c r="D1182" t="e">
        <f>SEARCH("shape_name",'Mission Importer'!A1182)</f>
        <v>#VALUE!</v>
      </c>
      <c r="E1182" t="e">
        <f>IF(D1182=43,'Mission Importer'!A1182,0)</f>
        <v>#VALUE!</v>
      </c>
      <c r="G1182" t="e">
        <f>SEARCH("shape_name",'Mission Importer'!A1182)</f>
        <v>#VALUE!</v>
      </c>
      <c r="H1182" t="e">
        <f>IF(G1182=43,'Mission Importer'!A1182,0)</f>
        <v>#VALUE!</v>
      </c>
      <c r="J1182" t="e">
        <f>SEARCH("type",'Mission Importer'!A1182)</f>
        <v>#VALUE!</v>
      </c>
      <c r="K1182" t="e">
        <f>IF(J1182=43,'Mission Importer'!A1182,0)</f>
        <v>#VALUE!</v>
      </c>
      <c r="L1182" t="e">
        <f>SEARCH("category",'Mission Importer'!A1182)</f>
        <v>#VALUE!</v>
      </c>
      <c r="M1182" t="e">
        <f>IF(L1182=43,'Mission Importer'!A1182,0)</f>
        <v>#VALUE!</v>
      </c>
    </row>
    <row r="1183" spans="1:13" x14ac:dyDescent="0.3">
      <c r="A1183" t="e">
        <f>SEARCH("livery",'Mission Importer'!A1183)</f>
        <v>#VALUE!</v>
      </c>
      <c r="B1183" t="e">
        <f>IF(A1183=43,'Mission Importer'!A1183,0)</f>
        <v>#VALUE!</v>
      </c>
      <c r="D1183" t="e">
        <f>SEARCH("shape_name",'Mission Importer'!A1183)</f>
        <v>#VALUE!</v>
      </c>
      <c r="E1183" t="e">
        <f>IF(D1183=43,'Mission Importer'!A1183,0)</f>
        <v>#VALUE!</v>
      </c>
      <c r="G1183" t="e">
        <f>SEARCH("shape_name",'Mission Importer'!A1183)</f>
        <v>#VALUE!</v>
      </c>
      <c r="H1183" t="e">
        <f>IF(G1183=43,'Mission Importer'!A1183,0)</f>
        <v>#VALUE!</v>
      </c>
      <c r="J1183" t="e">
        <f>SEARCH("type",'Mission Importer'!A1183)</f>
        <v>#VALUE!</v>
      </c>
      <c r="K1183" t="e">
        <f>IF(J1183=43,'Mission Importer'!A1183,0)</f>
        <v>#VALUE!</v>
      </c>
      <c r="L1183" t="e">
        <f>SEARCH("category",'Mission Importer'!A1183)</f>
        <v>#VALUE!</v>
      </c>
      <c r="M1183" t="e">
        <f>IF(L1183=43,'Mission Importer'!A1183,0)</f>
        <v>#VALUE!</v>
      </c>
    </row>
    <row r="1184" spans="1:13" x14ac:dyDescent="0.3">
      <c r="A1184" t="e">
        <f>SEARCH("livery",'Mission Importer'!A1184)</f>
        <v>#VALUE!</v>
      </c>
      <c r="B1184" t="e">
        <f>IF(A1184=43,'Mission Importer'!A1184,0)</f>
        <v>#VALUE!</v>
      </c>
      <c r="D1184" t="e">
        <f>SEARCH("shape_name",'Mission Importer'!A1184)</f>
        <v>#VALUE!</v>
      </c>
      <c r="E1184" t="e">
        <f>IF(D1184=43,'Mission Importer'!A1184,0)</f>
        <v>#VALUE!</v>
      </c>
      <c r="G1184" t="e">
        <f>SEARCH("shape_name",'Mission Importer'!A1184)</f>
        <v>#VALUE!</v>
      </c>
      <c r="H1184" t="e">
        <f>IF(G1184=43,'Mission Importer'!A1184,0)</f>
        <v>#VALUE!</v>
      </c>
      <c r="J1184" t="e">
        <f>SEARCH("type",'Mission Importer'!A1184)</f>
        <v>#VALUE!</v>
      </c>
      <c r="K1184" t="e">
        <f>IF(J1184=43,'Mission Importer'!A1184,0)</f>
        <v>#VALUE!</v>
      </c>
      <c r="L1184" t="e">
        <f>SEARCH("category",'Mission Importer'!A1184)</f>
        <v>#VALUE!</v>
      </c>
      <c r="M1184" t="e">
        <f>IF(L1184=43,'Mission Importer'!A1184,0)</f>
        <v>#VALUE!</v>
      </c>
    </row>
    <row r="1185" spans="1:13" x14ac:dyDescent="0.3">
      <c r="A1185" t="e">
        <f>SEARCH("livery",'Mission Importer'!A1185)</f>
        <v>#VALUE!</v>
      </c>
      <c r="B1185" t="e">
        <f>IF(A1185=43,'Mission Importer'!A1185,0)</f>
        <v>#VALUE!</v>
      </c>
      <c r="D1185" t="e">
        <f>SEARCH("shape_name",'Mission Importer'!A1185)</f>
        <v>#VALUE!</v>
      </c>
      <c r="E1185" t="e">
        <f>IF(D1185=43,'Mission Importer'!A1185,0)</f>
        <v>#VALUE!</v>
      </c>
      <c r="G1185" t="e">
        <f>SEARCH("shape_name",'Mission Importer'!A1185)</f>
        <v>#VALUE!</v>
      </c>
      <c r="H1185" t="e">
        <f>IF(G1185=43,'Mission Importer'!A1185,0)</f>
        <v>#VALUE!</v>
      </c>
      <c r="J1185" t="e">
        <f>SEARCH("type",'Mission Importer'!A1185)</f>
        <v>#VALUE!</v>
      </c>
      <c r="K1185" t="e">
        <f>IF(J1185=43,'Mission Importer'!A1185,0)</f>
        <v>#VALUE!</v>
      </c>
      <c r="L1185" t="e">
        <f>SEARCH("category",'Mission Importer'!A1185)</f>
        <v>#VALUE!</v>
      </c>
      <c r="M1185" t="e">
        <f>IF(L1185=43,'Mission Importer'!A1185,0)</f>
        <v>#VALUE!</v>
      </c>
    </row>
    <row r="1186" spans="1:13" x14ac:dyDescent="0.3">
      <c r="A1186" t="e">
        <f>SEARCH("livery",'Mission Importer'!A1186)</f>
        <v>#VALUE!</v>
      </c>
      <c r="B1186" t="e">
        <f>IF(A1186=43,'Mission Importer'!A1186,0)</f>
        <v>#VALUE!</v>
      </c>
      <c r="D1186" t="e">
        <f>SEARCH("shape_name",'Mission Importer'!A1186)</f>
        <v>#VALUE!</v>
      </c>
      <c r="E1186" t="e">
        <f>IF(D1186=43,'Mission Importer'!A1186,0)</f>
        <v>#VALUE!</v>
      </c>
      <c r="G1186" t="e">
        <f>SEARCH("shape_name",'Mission Importer'!A1186)</f>
        <v>#VALUE!</v>
      </c>
      <c r="H1186" t="e">
        <f>IF(G1186=43,'Mission Importer'!A1186,0)</f>
        <v>#VALUE!</v>
      </c>
      <c r="J1186" t="e">
        <f>SEARCH("type",'Mission Importer'!A1186)</f>
        <v>#VALUE!</v>
      </c>
      <c r="K1186" t="e">
        <f>IF(J1186=43,'Mission Importer'!A1186,0)</f>
        <v>#VALUE!</v>
      </c>
      <c r="L1186" t="e">
        <f>SEARCH("category",'Mission Importer'!A1186)</f>
        <v>#VALUE!</v>
      </c>
      <c r="M1186" t="e">
        <f>IF(L1186=43,'Mission Importer'!A1186,0)</f>
        <v>#VALUE!</v>
      </c>
    </row>
    <row r="1187" spans="1:13" x14ac:dyDescent="0.3">
      <c r="A1187" t="e">
        <f>SEARCH("livery",'Mission Importer'!A1187)</f>
        <v>#VALUE!</v>
      </c>
      <c r="B1187" t="e">
        <f>IF(A1187=43,'Mission Importer'!A1187,0)</f>
        <v>#VALUE!</v>
      </c>
      <c r="D1187" t="e">
        <f>SEARCH("shape_name",'Mission Importer'!A1187)</f>
        <v>#VALUE!</v>
      </c>
      <c r="E1187" t="e">
        <f>IF(D1187=43,'Mission Importer'!A1187,0)</f>
        <v>#VALUE!</v>
      </c>
      <c r="G1187" t="e">
        <f>SEARCH("shape_name",'Mission Importer'!A1187)</f>
        <v>#VALUE!</v>
      </c>
      <c r="H1187" t="e">
        <f>IF(G1187=43,'Mission Importer'!A1187,0)</f>
        <v>#VALUE!</v>
      </c>
      <c r="J1187" t="e">
        <f>SEARCH("type",'Mission Importer'!A1187)</f>
        <v>#VALUE!</v>
      </c>
      <c r="K1187" t="e">
        <f>IF(J1187=43,'Mission Importer'!A1187,0)</f>
        <v>#VALUE!</v>
      </c>
      <c r="L1187" t="e">
        <f>SEARCH("category",'Mission Importer'!A1187)</f>
        <v>#VALUE!</v>
      </c>
      <c r="M1187" t="e">
        <f>IF(L1187=43,'Mission Importer'!A1187,0)</f>
        <v>#VALUE!</v>
      </c>
    </row>
    <row r="1188" spans="1:13" x14ac:dyDescent="0.3">
      <c r="A1188" t="e">
        <f>SEARCH("livery",'Mission Importer'!A1188)</f>
        <v>#VALUE!</v>
      </c>
      <c r="B1188" t="e">
        <f>IF(A1188=43,'Mission Importer'!A1188,0)</f>
        <v>#VALUE!</v>
      </c>
      <c r="D1188" t="e">
        <f>SEARCH("shape_name",'Mission Importer'!A1188)</f>
        <v>#VALUE!</v>
      </c>
      <c r="E1188" t="e">
        <f>IF(D1188=43,'Mission Importer'!A1188,0)</f>
        <v>#VALUE!</v>
      </c>
      <c r="G1188" t="e">
        <f>SEARCH("shape_name",'Mission Importer'!A1188)</f>
        <v>#VALUE!</v>
      </c>
      <c r="H1188" t="e">
        <f>IF(G1188=43,'Mission Importer'!A1188,0)</f>
        <v>#VALUE!</v>
      </c>
      <c r="J1188" t="e">
        <f>SEARCH("type",'Mission Importer'!A1188)</f>
        <v>#VALUE!</v>
      </c>
      <c r="K1188" t="e">
        <f>IF(J1188=43,'Mission Importer'!A1188,0)</f>
        <v>#VALUE!</v>
      </c>
      <c r="L1188" t="e">
        <f>SEARCH("category",'Mission Importer'!A1188)</f>
        <v>#VALUE!</v>
      </c>
      <c r="M1188" t="e">
        <f>IF(L1188=43,'Mission Importer'!A1188,0)</f>
        <v>#VALUE!</v>
      </c>
    </row>
    <row r="1189" spans="1:13" x14ac:dyDescent="0.3">
      <c r="A1189" t="e">
        <f>SEARCH("livery",'Mission Importer'!A1189)</f>
        <v>#VALUE!</v>
      </c>
      <c r="B1189" t="e">
        <f>IF(A1189=43,'Mission Importer'!A1189,0)</f>
        <v>#VALUE!</v>
      </c>
      <c r="D1189" t="e">
        <f>SEARCH("shape_name",'Mission Importer'!A1189)</f>
        <v>#VALUE!</v>
      </c>
      <c r="E1189" t="e">
        <f>IF(D1189=43,'Mission Importer'!A1189,0)</f>
        <v>#VALUE!</v>
      </c>
      <c r="G1189" t="e">
        <f>SEARCH("shape_name",'Mission Importer'!A1189)</f>
        <v>#VALUE!</v>
      </c>
      <c r="H1189" t="e">
        <f>IF(G1189=43,'Mission Importer'!A1189,0)</f>
        <v>#VALUE!</v>
      </c>
      <c r="J1189" t="e">
        <f>SEARCH("type",'Mission Importer'!A1189)</f>
        <v>#VALUE!</v>
      </c>
      <c r="K1189" t="e">
        <f>IF(J1189=43,'Mission Importer'!A1189,0)</f>
        <v>#VALUE!</v>
      </c>
      <c r="L1189" t="e">
        <f>SEARCH("category",'Mission Importer'!A1189)</f>
        <v>#VALUE!</v>
      </c>
      <c r="M1189" t="e">
        <f>IF(L1189=43,'Mission Importer'!A1189,0)</f>
        <v>#VALUE!</v>
      </c>
    </row>
    <row r="1190" spans="1:13" x14ac:dyDescent="0.3">
      <c r="A1190" t="e">
        <f>SEARCH("livery",'Mission Importer'!A1190)</f>
        <v>#VALUE!</v>
      </c>
      <c r="B1190" t="e">
        <f>IF(A1190=43,'Mission Importer'!A1190,0)</f>
        <v>#VALUE!</v>
      </c>
      <c r="D1190" t="e">
        <f>SEARCH("shape_name",'Mission Importer'!A1190)</f>
        <v>#VALUE!</v>
      </c>
      <c r="E1190" t="e">
        <f>IF(D1190=43,'Mission Importer'!A1190,0)</f>
        <v>#VALUE!</v>
      </c>
      <c r="G1190" t="e">
        <f>SEARCH("shape_name",'Mission Importer'!A1190)</f>
        <v>#VALUE!</v>
      </c>
      <c r="H1190" t="e">
        <f>IF(G1190=43,'Mission Importer'!A1190,0)</f>
        <v>#VALUE!</v>
      </c>
      <c r="J1190" t="e">
        <f>SEARCH("type",'Mission Importer'!A1190)</f>
        <v>#VALUE!</v>
      </c>
      <c r="K1190" t="e">
        <f>IF(J1190=43,'Mission Importer'!A1190,0)</f>
        <v>#VALUE!</v>
      </c>
      <c r="L1190" t="e">
        <f>SEARCH("category",'Mission Importer'!A1190)</f>
        <v>#VALUE!</v>
      </c>
      <c r="M1190" t="e">
        <f>IF(L1190=43,'Mission Importer'!A1190,0)</f>
        <v>#VALUE!</v>
      </c>
    </row>
    <row r="1191" spans="1:13" x14ac:dyDescent="0.3">
      <c r="A1191" t="e">
        <f>SEARCH("livery",'Mission Importer'!A1191)</f>
        <v>#VALUE!</v>
      </c>
      <c r="B1191" t="e">
        <f>IF(A1191=43,'Mission Importer'!A1191,0)</f>
        <v>#VALUE!</v>
      </c>
      <c r="D1191" t="e">
        <f>SEARCH("shape_name",'Mission Importer'!A1191)</f>
        <v>#VALUE!</v>
      </c>
      <c r="E1191" t="e">
        <f>IF(D1191=43,'Mission Importer'!A1191,0)</f>
        <v>#VALUE!</v>
      </c>
      <c r="G1191" t="e">
        <f>SEARCH("shape_name",'Mission Importer'!A1191)</f>
        <v>#VALUE!</v>
      </c>
      <c r="H1191" t="e">
        <f>IF(G1191=43,'Mission Importer'!A1191,0)</f>
        <v>#VALUE!</v>
      </c>
      <c r="J1191" t="e">
        <f>SEARCH("type",'Mission Importer'!A1191)</f>
        <v>#VALUE!</v>
      </c>
      <c r="K1191" t="e">
        <f>IF(J1191=43,'Mission Importer'!A1191,0)</f>
        <v>#VALUE!</v>
      </c>
      <c r="L1191" t="e">
        <f>SEARCH("category",'Mission Importer'!A1191)</f>
        <v>#VALUE!</v>
      </c>
      <c r="M1191" t="e">
        <f>IF(L1191=43,'Mission Importer'!A1191,0)</f>
        <v>#VALUE!</v>
      </c>
    </row>
    <row r="1192" spans="1:13" x14ac:dyDescent="0.3">
      <c r="A1192" t="e">
        <f>SEARCH("livery",'Mission Importer'!A1192)</f>
        <v>#VALUE!</v>
      </c>
      <c r="B1192" t="e">
        <f>IF(A1192=43,'Mission Importer'!A1192,0)</f>
        <v>#VALUE!</v>
      </c>
      <c r="D1192" t="e">
        <f>SEARCH("shape_name",'Mission Importer'!A1192)</f>
        <v>#VALUE!</v>
      </c>
      <c r="E1192" t="e">
        <f>IF(D1192=43,'Mission Importer'!A1192,0)</f>
        <v>#VALUE!</v>
      </c>
      <c r="G1192" t="e">
        <f>SEARCH("shape_name",'Mission Importer'!A1192)</f>
        <v>#VALUE!</v>
      </c>
      <c r="H1192" t="e">
        <f>IF(G1192=43,'Mission Importer'!A1192,0)</f>
        <v>#VALUE!</v>
      </c>
      <c r="J1192" t="e">
        <f>SEARCH("type",'Mission Importer'!A1192)</f>
        <v>#VALUE!</v>
      </c>
      <c r="K1192" t="e">
        <f>IF(J1192=43,'Mission Importer'!A1192,0)</f>
        <v>#VALUE!</v>
      </c>
      <c r="L1192" t="e">
        <f>SEARCH("category",'Mission Importer'!A1192)</f>
        <v>#VALUE!</v>
      </c>
      <c r="M1192" t="e">
        <f>IF(L1192=43,'Mission Importer'!A1192,0)</f>
        <v>#VALUE!</v>
      </c>
    </row>
    <row r="1193" spans="1:13" x14ac:dyDescent="0.3">
      <c r="A1193" t="e">
        <f>SEARCH("livery",'Mission Importer'!A1193)</f>
        <v>#VALUE!</v>
      </c>
      <c r="B1193" t="e">
        <f>IF(A1193=43,'Mission Importer'!A1193,0)</f>
        <v>#VALUE!</v>
      </c>
      <c r="D1193" t="e">
        <f>SEARCH("shape_name",'Mission Importer'!A1193)</f>
        <v>#VALUE!</v>
      </c>
      <c r="E1193" t="e">
        <f>IF(D1193=43,'Mission Importer'!A1193,0)</f>
        <v>#VALUE!</v>
      </c>
      <c r="G1193" t="e">
        <f>SEARCH("shape_name",'Mission Importer'!A1193)</f>
        <v>#VALUE!</v>
      </c>
      <c r="H1193" t="e">
        <f>IF(G1193=43,'Mission Importer'!A1193,0)</f>
        <v>#VALUE!</v>
      </c>
      <c r="J1193" t="e">
        <f>SEARCH("type",'Mission Importer'!A1193)</f>
        <v>#VALUE!</v>
      </c>
      <c r="K1193" t="e">
        <f>IF(J1193=43,'Mission Importer'!A1193,0)</f>
        <v>#VALUE!</v>
      </c>
      <c r="L1193" t="e">
        <f>SEARCH("category",'Mission Importer'!A1193)</f>
        <v>#VALUE!</v>
      </c>
      <c r="M1193" t="e">
        <f>IF(L1193=43,'Mission Importer'!A1193,0)</f>
        <v>#VALUE!</v>
      </c>
    </row>
    <row r="1194" spans="1:13" x14ac:dyDescent="0.3">
      <c r="A1194" t="e">
        <f>SEARCH("livery",'Mission Importer'!A1194)</f>
        <v>#VALUE!</v>
      </c>
      <c r="B1194" t="e">
        <f>IF(A1194=43,'Mission Importer'!A1194,0)</f>
        <v>#VALUE!</v>
      </c>
      <c r="D1194" t="e">
        <f>SEARCH("shape_name",'Mission Importer'!A1194)</f>
        <v>#VALUE!</v>
      </c>
      <c r="E1194" t="e">
        <f>IF(D1194=43,'Mission Importer'!A1194,0)</f>
        <v>#VALUE!</v>
      </c>
      <c r="G1194" t="e">
        <f>SEARCH("shape_name",'Mission Importer'!A1194)</f>
        <v>#VALUE!</v>
      </c>
      <c r="H1194" t="e">
        <f>IF(G1194=43,'Mission Importer'!A1194,0)</f>
        <v>#VALUE!</v>
      </c>
      <c r="J1194" t="e">
        <f>SEARCH("type",'Mission Importer'!A1194)</f>
        <v>#VALUE!</v>
      </c>
      <c r="K1194" t="e">
        <f>IF(J1194=43,'Mission Importer'!A1194,0)</f>
        <v>#VALUE!</v>
      </c>
      <c r="L1194" t="e">
        <f>SEARCH("category",'Mission Importer'!A1194)</f>
        <v>#VALUE!</v>
      </c>
      <c r="M1194" t="e">
        <f>IF(L1194=43,'Mission Importer'!A1194,0)</f>
        <v>#VALUE!</v>
      </c>
    </row>
    <row r="1195" spans="1:13" x14ac:dyDescent="0.3">
      <c r="A1195" t="e">
        <f>SEARCH("livery",'Mission Importer'!A1195)</f>
        <v>#VALUE!</v>
      </c>
      <c r="B1195" t="e">
        <f>IF(A1195=43,'Mission Importer'!A1195,0)</f>
        <v>#VALUE!</v>
      </c>
      <c r="D1195" t="e">
        <f>SEARCH("shape_name",'Mission Importer'!A1195)</f>
        <v>#VALUE!</v>
      </c>
      <c r="E1195" t="e">
        <f>IF(D1195=43,'Mission Importer'!A1195,0)</f>
        <v>#VALUE!</v>
      </c>
      <c r="G1195" t="e">
        <f>SEARCH("shape_name",'Mission Importer'!A1195)</f>
        <v>#VALUE!</v>
      </c>
      <c r="H1195" t="e">
        <f>IF(G1195=43,'Mission Importer'!A1195,0)</f>
        <v>#VALUE!</v>
      </c>
      <c r="J1195" t="e">
        <f>SEARCH("type",'Mission Importer'!A1195)</f>
        <v>#VALUE!</v>
      </c>
      <c r="K1195" t="e">
        <f>IF(J1195=43,'Mission Importer'!A1195,0)</f>
        <v>#VALUE!</v>
      </c>
      <c r="L1195" t="e">
        <f>SEARCH("category",'Mission Importer'!A1195)</f>
        <v>#VALUE!</v>
      </c>
      <c r="M1195" t="e">
        <f>IF(L1195=43,'Mission Importer'!A1195,0)</f>
        <v>#VALUE!</v>
      </c>
    </row>
    <row r="1196" spans="1:13" x14ac:dyDescent="0.3">
      <c r="A1196" t="e">
        <f>SEARCH("livery",'Mission Importer'!A1196)</f>
        <v>#VALUE!</v>
      </c>
      <c r="B1196" t="e">
        <f>IF(A1196=43,'Mission Importer'!A1196,0)</f>
        <v>#VALUE!</v>
      </c>
      <c r="D1196" t="e">
        <f>SEARCH("shape_name",'Mission Importer'!A1196)</f>
        <v>#VALUE!</v>
      </c>
      <c r="E1196" t="e">
        <f>IF(D1196=43,'Mission Importer'!A1196,0)</f>
        <v>#VALUE!</v>
      </c>
      <c r="G1196" t="e">
        <f>SEARCH("shape_name",'Mission Importer'!A1196)</f>
        <v>#VALUE!</v>
      </c>
      <c r="H1196" t="e">
        <f>IF(G1196=43,'Mission Importer'!A1196,0)</f>
        <v>#VALUE!</v>
      </c>
      <c r="J1196" t="e">
        <f>SEARCH("type",'Mission Importer'!A1196)</f>
        <v>#VALUE!</v>
      </c>
      <c r="K1196" t="e">
        <f>IF(J1196=43,'Mission Importer'!A1196,0)</f>
        <v>#VALUE!</v>
      </c>
      <c r="L1196" t="e">
        <f>SEARCH("category",'Mission Importer'!A1196)</f>
        <v>#VALUE!</v>
      </c>
      <c r="M1196" t="e">
        <f>IF(L1196=43,'Mission Importer'!A1196,0)</f>
        <v>#VALUE!</v>
      </c>
    </row>
    <row r="1197" spans="1:13" x14ac:dyDescent="0.3">
      <c r="A1197" t="e">
        <f>SEARCH("livery",'Mission Importer'!A1197)</f>
        <v>#VALUE!</v>
      </c>
      <c r="B1197" t="e">
        <f>IF(A1197=43,'Mission Importer'!A1197,0)</f>
        <v>#VALUE!</v>
      </c>
      <c r="D1197" t="e">
        <f>SEARCH("shape_name",'Mission Importer'!A1197)</f>
        <v>#VALUE!</v>
      </c>
      <c r="E1197" t="e">
        <f>IF(D1197=43,'Mission Importer'!A1197,0)</f>
        <v>#VALUE!</v>
      </c>
      <c r="G1197" t="e">
        <f>SEARCH("shape_name",'Mission Importer'!A1197)</f>
        <v>#VALUE!</v>
      </c>
      <c r="H1197" t="e">
        <f>IF(G1197=43,'Mission Importer'!A1197,0)</f>
        <v>#VALUE!</v>
      </c>
      <c r="J1197">
        <f>SEARCH("type",'Mission Importer'!A1197)</f>
        <v>47</v>
      </c>
      <c r="K1197">
        <f>IF(J1197=43,'Mission Importer'!A1197,0)</f>
        <v>0</v>
      </c>
      <c r="L1197" t="e">
        <f>SEARCH("category",'Mission Importer'!A1197)</f>
        <v>#VALUE!</v>
      </c>
      <c r="M1197" t="e">
        <f>IF(L1197=43,'Mission Importer'!A1197,0)</f>
        <v>#VALUE!</v>
      </c>
    </row>
    <row r="1198" spans="1:13" x14ac:dyDescent="0.3">
      <c r="A1198" t="e">
        <f>SEARCH("livery",'Mission Importer'!A1198)</f>
        <v>#VALUE!</v>
      </c>
      <c r="B1198" t="e">
        <f>IF(A1198=43,'Mission Importer'!A1198,0)</f>
        <v>#VALUE!</v>
      </c>
      <c r="D1198" t="e">
        <f>SEARCH("shape_name",'Mission Importer'!A1198)</f>
        <v>#VALUE!</v>
      </c>
      <c r="E1198" t="e">
        <f>IF(D1198=43,'Mission Importer'!A1198,0)</f>
        <v>#VALUE!</v>
      </c>
      <c r="G1198" t="e">
        <f>SEARCH("shape_name",'Mission Importer'!A1198)</f>
        <v>#VALUE!</v>
      </c>
      <c r="H1198" t="e">
        <f>IF(G1198=43,'Mission Importer'!A1198,0)</f>
        <v>#VALUE!</v>
      </c>
      <c r="J1198" t="e">
        <f>SEARCH("type",'Mission Importer'!A1198)</f>
        <v>#VALUE!</v>
      </c>
      <c r="K1198" t="e">
        <f>IF(J1198=43,'Mission Importer'!A1198,0)</f>
        <v>#VALUE!</v>
      </c>
      <c r="L1198" t="e">
        <f>SEARCH("category",'Mission Importer'!A1198)</f>
        <v>#VALUE!</v>
      </c>
      <c r="M1198" t="e">
        <f>IF(L1198=43,'Mission Importer'!A1198,0)</f>
        <v>#VALUE!</v>
      </c>
    </row>
    <row r="1199" spans="1:13" x14ac:dyDescent="0.3">
      <c r="A1199" t="e">
        <f>SEARCH("livery",'Mission Importer'!A1199)</f>
        <v>#VALUE!</v>
      </c>
      <c r="B1199" t="e">
        <f>IF(A1199=43,'Mission Importer'!A1199,0)</f>
        <v>#VALUE!</v>
      </c>
      <c r="D1199" t="e">
        <f>SEARCH("shape_name",'Mission Importer'!A1199)</f>
        <v>#VALUE!</v>
      </c>
      <c r="E1199" t="e">
        <f>IF(D1199=43,'Mission Importer'!A1199,0)</f>
        <v>#VALUE!</v>
      </c>
      <c r="G1199" t="e">
        <f>SEARCH("shape_name",'Mission Importer'!A1199)</f>
        <v>#VALUE!</v>
      </c>
      <c r="H1199" t="e">
        <f>IF(G1199=43,'Mission Importer'!A1199,0)</f>
        <v>#VALUE!</v>
      </c>
      <c r="J1199" t="e">
        <f>SEARCH("type",'Mission Importer'!A1199)</f>
        <v>#VALUE!</v>
      </c>
      <c r="K1199" t="e">
        <f>IF(J1199=43,'Mission Importer'!A1199,0)</f>
        <v>#VALUE!</v>
      </c>
      <c r="L1199" t="e">
        <f>SEARCH("category",'Mission Importer'!A1199)</f>
        <v>#VALUE!</v>
      </c>
      <c r="M1199" t="e">
        <f>IF(L1199=43,'Mission Importer'!A1199,0)</f>
        <v>#VALUE!</v>
      </c>
    </row>
    <row r="1200" spans="1:13" x14ac:dyDescent="0.3">
      <c r="A1200" t="e">
        <f>SEARCH("livery",'Mission Importer'!A1200)</f>
        <v>#VALUE!</v>
      </c>
      <c r="B1200" t="e">
        <f>IF(A1200=43,'Mission Importer'!A1200,0)</f>
        <v>#VALUE!</v>
      </c>
      <c r="D1200" t="e">
        <f>SEARCH("shape_name",'Mission Importer'!A1200)</f>
        <v>#VALUE!</v>
      </c>
      <c r="E1200" t="e">
        <f>IF(D1200=43,'Mission Importer'!A1200,0)</f>
        <v>#VALUE!</v>
      </c>
      <c r="G1200" t="e">
        <f>SEARCH("shape_name",'Mission Importer'!A1200)</f>
        <v>#VALUE!</v>
      </c>
      <c r="H1200" t="e">
        <f>IF(G1200=43,'Mission Importer'!A1200,0)</f>
        <v>#VALUE!</v>
      </c>
      <c r="J1200" t="e">
        <f>SEARCH("type",'Mission Importer'!A1200)</f>
        <v>#VALUE!</v>
      </c>
      <c r="K1200" t="e">
        <f>IF(J1200=43,'Mission Importer'!A1200,0)</f>
        <v>#VALUE!</v>
      </c>
      <c r="L1200" t="e">
        <f>SEARCH("category",'Mission Importer'!A1200)</f>
        <v>#VALUE!</v>
      </c>
      <c r="M1200" t="e">
        <f>IF(L1200=43,'Mission Importer'!A1200,0)</f>
        <v>#VALUE!</v>
      </c>
    </row>
    <row r="1201" spans="1:13" x14ac:dyDescent="0.3">
      <c r="A1201" t="e">
        <f>SEARCH("livery",'Mission Importer'!A1201)</f>
        <v>#VALUE!</v>
      </c>
      <c r="B1201" t="e">
        <f>IF(A1201=43,'Mission Importer'!A1201,0)</f>
        <v>#VALUE!</v>
      </c>
      <c r="D1201" t="e">
        <f>SEARCH("shape_name",'Mission Importer'!A1201)</f>
        <v>#VALUE!</v>
      </c>
      <c r="E1201" t="e">
        <f>IF(D1201=43,'Mission Importer'!A1201,0)</f>
        <v>#VALUE!</v>
      </c>
      <c r="G1201" t="e">
        <f>SEARCH("shape_name",'Mission Importer'!A1201)</f>
        <v>#VALUE!</v>
      </c>
      <c r="H1201" t="e">
        <f>IF(G1201=43,'Mission Importer'!A1201,0)</f>
        <v>#VALUE!</v>
      </c>
      <c r="J1201" t="e">
        <f>SEARCH("type",'Mission Importer'!A1201)</f>
        <v>#VALUE!</v>
      </c>
      <c r="K1201" t="e">
        <f>IF(J1201=43,'Mission Importer'!A1201,0)</f>
        <v>#VALUE!</v>
      </c>
      <c r="L1201" t="e">
        <f>SEARCH("category",'Mission Importer'!A1201)</f>
        <v>#VALUE!</v>
      </c>
      <c r="M1201" t="e">
        <f>IF(L1201=43,'Mission Importer'!A1201,0)</f>
        <v>#VALUE!</v>
      </c>
    </row>
    <row r="1202" spans="1:13" x14ac:dyDescent="0.3">
      <c r="A1202" t="e">
        <f>SEARCH("livery",'Mission Importer'!A1202)</f>
        <v>#VALUE!</v>
      </c>
      <c r="B1202" t="e">
        <f>IF(A1202=43,'Mission Importer'!A1202,0)</f>
        <v>#VALUE!</v>
      </c>
      <c r="D1202" t="e">
        <f>SEARCH("shape_name",'Mission Importer'!A1202)</f>
        <v>#VALUE!</v>
      </c>
      <c r="E1202" t="e">
        <f>IF(D1202=43,'Mission Importer'!A1202,0)</f>
        <v>#VALUE!</v>
      </c>
      <c r="G1202" t="e">
        <f>SEARCH("shape_name",'Mission Importer'!A1202)</f>
        <v>#VALUE!</v>
      </c>
      <c r="H1202" t="e">
        <f>IF(G1202=43,'Mission Importer'!A1202,0)</f>
        <v>#VALUE!</v>
      </c>
      <c r="J1202" t="e">
        <f>SEARCH("type",'Mission Importer'!A1202)</f>
        <v>#VALUE!</v>
      </c>
      <c r="K1202" t="e">
        <f>IF(J1202=43,'Mission Importer'!A1202,0)</f>
        <v>#VALUE!</v>
      </c>
      <c r="L1202" t="e">
        <f>SEARCH("category",'Mission Importer'!A1202)</f>
        <v>#VALUE!</v>
      </c>
      <c r="M1202" t="e">
        <f>IF(L1202=43,'Mission Importer'!A1202,0)</f>
        <v>#VALUE!</v>
      </c>
    </row>
    <row r="1203" spans="1:13" x14ac:dyDescent="0.3">
      <c r="A1203" t="e">
        <f>SEARCH("livery",'Mission Importer'!A1203)</f>
        <v>#VALUE!</v>
      </c>
      <c r="B1203" t="e">
        <f>IF(A1203=43,'Mission Importer'!A1203,0)</f>
        <v>#VALUE!</v>
      </c>
      <c r="D1203" t="e">
        <f>SEARCH("shape_name",'Mission Importer'!A1203)</f>
        <v>#VALUE!</v>
      </c>
      <c r="E1203" t="e">
        <f>IF(D1203=43,'Mission Importer'!A1203,0)</f>
        <v>#VALUE!</v>
      </c>
      <c r="G1203" t="e">
        <f>SEARCH("shape_name",'Mission Importer'!A1203)</f>
        <v>#VALUE!</v>
      </c>
      <c r="H1203" t="e">
        <f>IF(G1203=43,'Mission Importer'!A1203,0)</f>
        <v>#VALUE!</v>
      </c>
      <c r="J1203" t="e">
        <f>SEARCH("type",'Mission Importer'!A1203)</f>
        <v>#VALUE!</v>
      </c>
      <c r="K1203" t="e">
        <f>IF(J1203=43,'Mission Importer'!A1203,0)</f>
        <v>#VALUE!</v>
      </c>
      <c r="L1203" t="e">
        <f>SEARCH("category",'Mission Importer'!A1203)</f>
        <v>#VALUE!</v>
      </c>
      <c r="M1203" t="e">
        <f>IF(L1203=43,'Mission Importer'!A1203,0)</f>
        <v>#VALUE!</v>
      </c>
    </row>
    <row r="1204" spans="1:13" x14ac:dyDescent="0.3">
      <c r="A1204" t="e">
        <f>SEARCH("livery",'Mission Importer'!A1204)</f>
        <v>#VALUE!</v>
      </c>
      <c r="B1204" t="e">
        <f>IF(A1204=43,'Mission Importer'!A1204,0)</f>
        <v>#VALUE!</v>
      </c>
      <c r="D1204" t="e">
        <f>SEARCH("shape_name",'Mission Importer'!A1204)</f>
        <v>#VALUE!</v>
      </c>
      <c r="E1204" t="e">
        <f>IF(D1204=43,'Mission Importer'!A1204,0)</f>
        <v>#VALUE!</v>
      </c>
      <c r="G1204" t="e">
        <f>SEARCH("shape_name",'Mission Importer'!A1204)</f>
        <v>#VALUE!</v>
      </c>
      <c r="H1204" t="e">
        <f>IF(G1204=43,'Mission Importer'!A1204,0)</f>
        <v>#VALUE!</v>
      </c>
      <c r="J1204" t="e">
        <f>SEARCH("type",'Mission Importer'!A1204)</f>
        <v>#VALUE!</v>
      </c>
      <c r="K1204" t="e">
        <f>IF(J1204=43,'Mission Importer'!A1204,0)</f>
        <v>#VALUE!</v>
      </c>
      <c r="L1204" t="e">
        <f>SEARCH("category",'Mission Importer'!A1204)</f>
        <v>#VALUE!</v>
      </c>
      <c r="M1204" t="e">
        <f>IF(L1204=43,'Mission Importer'!A1204,0)</f>
        <v>#VALUE!</v>
      </c>
    </row>
    <row r="1205" spans="1:13" x14ac:dyDescent="0.3">
      <c r="A1205" t="e">
        <f>SEARCH("livery",'Mission Importer'!A1205)</f>
        <v>#VALUE!</v>
      </c>
      <c r="B1205" t="e">
        <f>IF(A1205=43,'Mission Importer'!A1205,0)</f>
        <v>#VALUE!</v>
      </c>
      <c r="D1205" t="e">
        <f>SEARCH("shape_name",'Mission Importer'!A1205)</f>
        <v>#VALUE!</v>
      </c>
      <c r="E1205" t="e">
        <f>IF(D1205=43,'Mission Importer'!A1205,0)</f>
        <v>#VALUE!</v>
      </c>
      <c r="G1205" t="e">
        <f>SEARCH("shape_name",'Mission Importer'!A1205)</f>
        <v>#VALUE!</v>
      </c>
      <c r="H1205" t="e">
        <f>IF(G1205=43,'Mission Importer'!A1205,0)</f>
        <v>#VALUE!</v>
      </c>
      <c r="J1205" t="e">
        <f>SEARCH("type",'Mission Importer'!A1205)</f>
        <v>#VALUE!</v>
      </c>
      <c r="K1205" t="e">
        <f>IF(J1205=43,'Mission Importer'!A1205,0)</f>
        <v>#VALUE!</v>
      </c>
      <c r="L1205" t="e">
        <f>SEARCH("category",'Mission Importer'!A1205)</f>
        <v>#VALUE!</v>
      </c>
      <c r="M1205" t="e">
        <f>IF(L1205=43,'Mission Importer'!A1205,0)</f>
        <v>#VALUE!</v>
      </c>
    </row>
    <row r="1206" spans="1:13" x14ac:dyDescent="0.3">
      <c r="A1206" t="e">
        <f>SEARCH("livery",'Mission Importer'!A1206)</f>
        <v>#VALUE!</v>
      </c>
      <c r="B1206" t="e">
        <f>IF(A1206=43,'Mission Importer'!A1206,0)</f>
        <v>#VALUE!</v>
      </c>
      <c r="D1206" t="e">
        <f>SEARCH("shape_name",'Mission Importer'!A1206)</f>
        <v>#VALUE!</v>
      </c>
      <c r="E1206" t="e">
        <f>IF(D1206=43,'Mission Importer'!A1206,0)</f>
        <v>#VALUE!</v>
      </c>
      <c r="G1206" t="e">
        <f>SEARCH("shape_name",'Mission Importer'!A1206)</f>
        <v>#VALUE!</v>
      </c>
      <c r="H1206" t="e">
        <f>IF(G1206=43,'Mission Importer'!A1206,0)</f>
        <v>#VALUE!</v>
      </c>
      <c r="J1206" t="e">
        <f>SEARCH("type",'Mission Importer'!A1206)</f>
        <v>#VALUE!</v>
      </c>
      <c r="K1206" t="e">
        <f>IF(J1206=43,'Mission Importer'!A1206,0)</f>
        <v>#VALUE!</v>
      </c>
      <c r="L1206" t="e">
        <f>SEARCH("category",'Mission Importer'!A1206)</f>
        <v>#VALUE!</v>
      </c>
      <c r="M1206" t="e">
        <f>IF(L1206=43,'Mission Importer'!A1206,0)</f>
        <v>#VALUE!</v>
      </c>
    </row>
    <row r="1207" spans="1:13" x14ac:dyDescent="0.3">
      <c r="A1207" t="e">
        <f>SEARCH("livery",'Mission Importer'!A1207)</f>
        <v>#VALUE!</v>
      </c>
      <c r="B1207" t="e">
        <f>IF(A1207=43,'Mission Importer'!A1207,0)</f>
        <v>#VALUE!</v>
      </c>
      <c r="D1207" t="e">
        <f>SEARCH("shape_name",'Mission Importer'!A1207)</f>
        <v>#VALUE!</v>
      </c>
      <c r="E1207" t="e">
        <f>IF(D1207=43,'Mission Importer'!A1207,0)</f>
        <v>#VALUE!</v>
      </c>
      <c r="G1207" t="e">
        <f>SEARCH("shape_name",'Mission Importer'!A1207)</f>
        <v>#VALUE!</v>
      </c>
      <c r="H1207" t="e">
        <f>IF(G1207=43,'Mission Importer'!A1207,0)</f>
        <v>#VALUE!</v>
      </c>
      <c r="J1207" t="e">
        <f>SEARCH("type",'Mission Importer'!A1207)</f>
        <v>#VALUE!</v>
      </c>
      <c r="K1207" t="e">
        <f>IF(J1207=43,'Mission Importer'!A1207,0)</f>
        <v>#VALUE!</v>
      </c>
      <c r="L1207" t="e">
        <f>SEARCH("category",'Mission Importer'!A1207)</f>
        <v>#VALUE!</v>
      </c>
      <c r="M1207" t="e">
        <f>IF(L1207=43,'Mission Importer'!A1207,0)</f>
        <v>#VALUE!</v>
      </c>
    </row>
    <row r="1208" spans="1:13" x14ac:dyDescent="0.3">
      <c r="A1208" t="e">
        <f>SEARCH("livery",'Mission Importer'!A1208)</f>
        <v>#VALUE!</v>
      </c>
      <c r="B1208" t="e">
        <f>IF(A1208=43,'Mission Importer'!A1208,0)</f>
        <v>#VALUE!</v>
      </c>
      <c r="D1208" t="e">
        <f>SEARCH("shape_name",'Mission Importer'!A1208)</f>
        <v>#VALUE!</v>
      </c>
      <c r="E1208" t="e">
        <f>IF(D1208=43,'Mission Importer'!A1208,0)</f>
        <v>#VALUE!</v>
      </c>
      <c r="G1208" t="e">
        <f>SEARCH("shape_name",'Mission Importer'!A1208)</f>
        <v>#VALUE!</v>
      </c>
      <c r="H1208" t="e">
        <f>IF(G1208=43,'Mission Importer'!A1208,0)</f>
        <v>#VALUE!</v>
      </c>
      <c r="J1208" t="e">
        <f>SEARCH("type",'Mission Importer'!A1208)</f>
        <v>#VALUE!</v>
      </c>
      <c r="K1208" t="e">
        <f>IF(J1208=43,'Mission Importer'!A1208,0)</f>
        <v>#VALUE!</v>
      </c>
      <c r="L1208" t="e">
        <f>SEARCH("category",'Mission Importer'!A1208)</f>
        <v>#VALUE!</v>
      </c>
      <c r="M1208" t="e">
        <f>IF(L1208=43,'Mission Importer'!A1208,0)</f>
        <v>#VALUE!</v>
      </c>
    </row>
    <row r="1209" spans="1:13" x14ac:dyDescent="0.3">
      <c r="A1209" t="e">
        <f>SEARCH("livery",'Mission Importer'!A1209)</f>
        <v>#VALUE!</v>
      </c>
      <c r="B1209" t="e">
        <f>IF(A1209=43,'Mission Importer'!A1209,0)</f>
        <v>#VALUE!</v>
      </c>
      <c r="D1209" t="e">
        <f>SEARCH("shape_name",'Mission Importer'!A1209)</f>
        <v>#VALUE!</v>
      </c>
      <c r="E1209" t="e">
        <f>IF(D1209=43,'Mission Importer'!A1209,0)</f>
        <v>#VALUE!</v>
      </c>
      <c r="G1209" t="e">
        <f>SEARCH("shape_name",'Mission Importer'!A1209)</f>
        <v>#VALUE!</v>
      </c>
      <c r="H1209" t="e">
        <f>IF(G1209=43,'Mission Importer'!A1209,0)</f>
        <v>#VALUE!</v>
      </c>
      <c r="J1209" t="e">
        <f>SEARCH("type",'Mission Importer'!A1209)</f>
        <v>#VALUE!</v>
      </c>
      <c r="K1209" t="e">
        <f>IF(J1209=43,'Mission Importer'!A1209,0)</f>
        <v>#VALUE!</v>
      </c>
      <c r="L1209" t="e">
        <f>SEARCH("category",'Mission Importer'!A1209)</f>
        <v>#VALUE!</v>
      </c>
      <c r="M1209" t="e">
        <f>IF(L1209=43,'Mission Importer'!A1209,0)</f>
        <v>#VALUE!</v>
      </c>
    </row>
    <row r="1210" spans="1:13" x14ac:dyDescent="0.3">
      <c r="A1210" t="e">
        <f>SEARCH("livery",'Mission Importer'!A1210)</f>
        <v>#VALUE!</v>
      </c>
      <c r="B1210" t="e">
        <f>IF(A1210=43,'Mission Importer'!A1210,0)</f>
        <v>#VALUE!</v>
      </c>
      <c r="D1210" t="e">
        <f>SEARCH("shape_name",'Mission Importer'!A1210)</f>
        <v>#VALUE!</v>
      </c>
      <c r="E1210" t="e">
        <f>IF(D1210=43,'Mission Importer'!A1210,0)</f>
        <v>#VALUE!</v>
      </c>
      <c r="G1210" t="e">
        <f>SEARCH("shape_name",'Mission Importer'!A1210)</f>
        <v>#VALUE!</v>
      </c>
      <c r="H1210" t="e">
        <f>IF(G1210=43,'Mission Importer'!A1210,0)</f>
        <v>#VALUE!</v>
      </c>
      <c r="J1210" t="e">
        <f>SEARCH("type",'Mission Importer'!A1210)</f>
        <v>#VALUE!</v>
      </c>
      <c r="K1210" t="e">
        <f>IF(J1210=43,'Mission Importer'!A1210,0)</f>
        <v>#VALUE!</v>
      </c>
      <c r="L1210" t="e">
        <f>SEARCH("category",'Mission Importer'!A1210)</f>
        <v>#VALUE!</v>
      </c>
      <c r="M1210" t="e">
        <f>IF(L1210=43,'Mission Importer'!A1210,0)</f>
        <v>#VALUE!</v>
      </c>
    </row>
    <row r="1211" spans="1:13" x14ac:dyDescent="0.3">
      <c r="A1211" t="e">
        <f>SEARCH("livery",'Mission Importer'!A1211)</f>
        <v>#VALUE!</v>
      </c>
      <c r="B1211" t="e">
        <f>IF(A1211=43,'Mission Importer'!A1211,0)</f>
        <v>#VALUE!</v>
      </c>
      <c r="D1211" t="e">
        <f>SEARCH("shape_name",'Mission Importer'!A1211)</f>
        <v>#VALUE!</v>
      </c>
      <c r="E1211" t="e">
        <f>IF(D1211=43,'Mission Importer'!A1211,0)</f>
        <v>#VALUE!</v>
      </c>
      <c r="G1211" t="e">
        <f>SEARCH("shape_name",'Mission Importer'!A1211)</f>
        <v>#VALUE!</v>
      </c>
      <c r="H1211" t="e">
        <f>IF(G1211=43,'Mission Importer'!A1211,0)</f>
        <v>#VALUE!</v>
      </c>
      <c r="J1211" t="e">
        <f>SEARCH("type",'Mission Importer'!A1211)</f>
        <v>#VALUE!</v>
      </c>
      <c r="K1211" t="e">
        <f>IF(J1211=43,'Mission Importer'!A1211,0)</f>
        <v>#VALUE!</v>
      </c>
      <c r="L1211" t="e">
        <f>SEARCH("category",'Mission Importer'!A1211)</f>
        <v>#VALUE!</v>
      </c>
      <c r="M1211" t="e">
        <f>IF(L1211=43,'Mission Importer'!A1211,0)</f>
        <v>#VALUE!</v>
      </c>
    </row>
    <row r="1212" spans="1:13" x14ac:dyDescent="0.3">
      <c r="A1212">
        <f>SEARCH("livery",'Mission Importer'!A1212)</f>
        <v>43</v>
      </c>
      <c r="B1212" t="str">
        <f>IF(A1212=43,'Mission Importer'!A1212,0)</f>
        <v xml:space="preserve">                                        ["livery_id"] = "desert",</v>
      </c>
      <c r="D1212" t="e">
        <f>SEARCH("shape_name",'Mission Importer'!A1212)</f>
        <v>#VALUE!</v>
      </c>
      <c r="E1212" t="e">
        <f>IF(D1212=43,'Mission Importer'!A1212,0)</f>
        <v>#VALUE!</v>
      </c>
      <c r="G1212" t="e">
        <f>SEARCH("shape_name",'Mission Importer'!A1212)</f>
        <v>#VALUE!</v>
      </c>
      <c r="H1212" t="e">
        <f>IF(G1212=43,'Mission Importer'!A1212,0)</f>
        <v>#VALUE!</v>
      </c>
      <c r="J1212" t="e">
        <f>SEARCH("type",'Mission Importer'!A1212)</f>
        <v>#VALUE!</v>
      </c>
      <c r="K1212" t="e">
        <f>IF(J1212=43,'Mission Importer'!A1212,0)</f>
        <v>#VALUE!</v>
      </c>
      <c r="L1212" t="e">
        <f>SEARCH("category",'Mission Importer'!A1212)</f>
        <v>#VALUE!</v>
      </c>
      <c r="M1212" t="e">
        <f>IF(L1212=43,'Mission Importer'!A1212,0)</f>
        <v>#VALUE!</v>
      </c>
    </row>
    <row r="1213" spans="1:13" x14ac:dyDescent="0.3">
      <c r="A1213" t="e">
        <f>SEARCH("livery",'Mission Importer'!A1213)</f>
        <v>#VALUE!</v>
      </c>
      <c r="B1213" t="e">
        <f>IF(A1213=43,'Mission Importer'!A1213,0)</f>
        <v>#VALUE!</v>
      </c>
      <c r="D1213" t="e">
        <f>SEARCH("shape_name",'Mission Importer'!A1213)</f>
        <v>#VALUE!</v>
      </c>
      <c r="E1213" t="e">
        <f>IF(D1213=43,'Mission Importer'!A1213,0)</f>
        <v>#VALUE!</v>
      </c>
      <c r="G1213" t="e">
        <f>SEARCH("shape_name",'Mission Importer'!A1213)</f>
        <v>#VALUE!</v>
      </c>
      <c r="H1213" t="e">
        <f>IF(G1213=43,'Mission Importer'!A1213,0)</f>
        <v>#VALUE!</v>
      </c>
      <c r="J1213" t="e">
        <f>SEARCH("type",'Mission Importer'!A1213)</f>
        <v>#VALUE!</v>
      </c>
      <c r="K1213" t="e">
        <f>IF(J1213=43,'Mission Importer'!A1213,0)</f>
        <v>#VALUE!</v>
      </c>
      <c r="L1213">
        <f>SEARCH("category",'Mission Importer'!A1213)</f>
        <v>43</v>
      </c>
      <c r="M1213" t="str">
        <f>IF(L1213=43,'Mission Importer'!A1213,0)</f>
        <v xml:space="preserve">                                        ["category"] = "Air Defence",</v>
      </c>
    </row>
    <row r="1214" spans="1:13" x14ac:dyDescent="0.3">
      <c r="A1214" t="e">
        <f>SEARCH("livery",'Mission Importer'!A1214)</f>
        <v>#VALUE!</v>
      </c>
      <c r="B1214" t="e">
        <f>IF(A1214=43,'Mission Importer'!A1214,0)</f>
        <v>#VALUE!</v>
      </c>
      <c r="D1214" t="e">
        <f>SEARCH("shape_name",'Mission Importer'!A1214)</f>
        <v>#VALUE!</v>
      </c>
      <c r="E1214" t="e">
        <f>IF(D1214=43,'Mission Importer'!A1214,0)</f>
        <v>#VALUE!</v>
      </c>
      <c r="G1214" t="e">
        <f>SEARCH("shape_name",'Mission Importer'!A1214)</f>
        <v>#VALUE!</v>
      </c>
      <c r="H1214" t="e">
        <f>IF(G1214=43,'Mission Importer'!A1214,0)</f>
        <v>#VALUE!</v>
      </c>
      <c r="J1214">
        <f>SEARCH("type",'Mission Importer'!A1214)</f>
        <v>43</v>
      </c>
      <c r="K1214" t="str">
        <f>IF(J1214=43,'Mission Importer'!A1214,0)</f>
        <v xml:space="preserve">                                        ["type"] = "Patriot cp",</v>
      </c>
      <c r="L1214" t="e">
        <f>SEARCH("category",'Mission Importer'!A1214)</f>
        <v>#VALUE!</v>
      </c>
      <c r="M1214" t="e">
        <f>IF(L1214=43,'Mission Importer'!A1214,0)</f>
        <v>#VALUE!</v>
      </c>
    </row>
    <row r="1215" spans="1:13" x14ac:dyDescent="0.3">
      <c r="A1215" t="e">
        <f>SEARCH("livery",'Mission Importer'!A1215)</f>
        <v>#VALUE!</v>
      </c>
      <c r="B1215" t="e">
        <f>IF(A1215=43,'Mission Importer'!A1215,0)</f>
        <v>#VALUE!</v>
      </c>
      <c r="D1215" t="e">
        <f>SEARCH("shape_name",'Mission Importer'!A1215)</f>
        <v>#VALUE!</v>
      </c>
      <c r="E1215" t="e">
        <f>IF(D1215=43,'Mission Importer'!A1215,0)</f>
        <v>#VALUE!</v>
      </c>
      <c r="G1215" t="e">
        <f>SEARCH("shape_name",'Mission Importer'!A1215)</f>
        <v>#VALUE!</v>
      </c>
      <c r="H1215" t="e">
        <f>IF(G1215=43,'Mission Importer'!A1215,0)</f>
        <v>#VALUE!</v>
      </c>
      <c r="J1215" t="e">
        <f>SEARCH("type",'Mission Importer'!A1215)</f>
        <v>#VALUE!</v>
      </c>
      <c r="K1215" t="e">
        <f>IF(J1215=43,'Mission Importer'!A1215,0)</f>
        <v>#VALUE!</v>
      </c>
      <c r="L1215" t="e">
        <f>SEARCH("category",'Mission Importer'!A1215)</f>
        <v>#VALUE!</v>
      </c>
      <c r="M1215" t="e">
        <f>IF(L1215=43,'Mission Importer'!A1215,0)</f>
        <v>#VALUE!</v>
      </c>
    </row>
    <row r="1216" spans="1:13" x14ac:dyDescent="0.3">
      <c r="A1216" t="e">
        <f>SEARCH("livery",'Mission Importer'!A1216)</f>
        <v>#VALUE!</v>
      </c>
      <c r="B1216" t="e">
        <f>IF(A1216=43,'Mission Importer'!A1216,0)</f>
        <v>#VALUE!</v>
      </c>
      <c r="D1216" t="e">
        <f>SEARCH("shape_name",'Mission Importer'!A1216)</f>
        <v>#VALUE!</v>
      </c>
      <c r="E1216" t="e">
        <f>IF(D1216=43,'Mission Importer'!A1216,0)</f>
        <v>#VALUE!</v>
      </c>
      <c r="G1216" t="e">
        <f>SEARCH("shape_name",'Mission Importer'!A1216)</f>
        <v>#VALUE!</v>
      </c>
      <c r="H1216" t="e">
        <f>IF(G1216=43,'Mission Importer'!A1216,0)</f>
        <v>#VALUE!</v>
      </c>
      <c r="J1216" t="e">
        <f>SEARCH("type",'Mission Importer'!A1216)</f>
        <v>#VALUE!</v>
      </c>
      <c r="K1216" t="e">
        <f>IF(J1216=43,'Mission Importer'!A1216,0)</f>
        <v>#VALUE!</v>
      </c>
      <c r="L1216" t="e">
        <f>SEARCH("category",'Mission Importer'!A1216)</f>
        <v>#VALUE!</v>
      </c>
      <c r="M1216" t="e">
        <f>IF(L1216=43,'Mission Importer'!A1216,0)</f>
        <v>#VALUE!</v>
      </c>
    </row>
    <row r="1217" spans="1:13" x14ac:dyDescent="0.3">
      <c r="A1217" t="e">
        <f>SEARCH("livery",'Mission Importer'!A1217)</f>
        <v>#VALUE!</v>
      </c>
      <c r="B1217" t="e">
        <f>IF(A1217=43,'Mission Importer'!A1217,0)</f>
        <v>#VALUE!</v>
      </c>
      <c r="D1217" t="e">
        <f>SEARCH("shape_name",'Mission Importer'!A1217)</f>
        <v>#VALUE!</v>
      </c>
      <c r="E1217" t="e">
        <f>IF(D1217=43,'Mission Importer'!A1217,0)</f>
        <v>#VALUE!</v>
      </c>
      <c r="G1217" t="e">
        <f>SEARCH("shape_name",'Mission Importer'!A1217)</f>
        <v>#VALUE!</v>
      </c>
      <c r="H1217" t="e">
        <f>IF(G1217=43,'Mission Importer'!A1217,0)</f>
        <v>#VALUE!</v>
      </c>
      <c r="J1217" t="e">
        <f>SEARCH("type",'Mission Importer'!A1217)</f>
        <v>#VALUE!</v>
      </c>
      <c r="K1217" t="e">
        <f>IF(J1217=43,'Mission Importer'!A1217,0)</f>
        <v>#VALUE!</v>
      </c>
      <c r="L1217" t="e">
        <f>SEARCH("category",'Mission Importer'!A1217)</f>
        <v>#VALUE!</v>
      </c>
      <c r="M1217" t="e">
        <f>IF(L1217=43,'Mission Importer'!A1217,0)</f>
        <v>#VALUE!</v>
      </c>
    </row>
    <row r="1218" spans="1:13" x14ac:dyDescent="0.3">
      <c r="A1218" t="e">
        <f>SEARCH("livery",'Mission Importer'!A1218)</f>
        <v>#VALUE!</v>
      </c>
      <c r="B1218" t="e">
        <f>IF(A1218=43,'Mission Importer'!A1218,0)</f>
        <v>#VALUE!</v>
      </c>
      <c r="D1218" t="e">
        <f>SEARCH("shape_name",'Mission Importer'!A1218)</f>
        <v>#VALUE!</v>
      </c>
      <c r="E1218" t="e">
        <f>IF(D1218=43,'Mission Importer'!A1218,0)</f>
        <v>#VALUE!</v>
      </c>
      <c r="G1218" t="e">
        <f>SEARCH("shape_name",'Mission Importer'!A1218)</f>
        <v>#VALUE!</v>
      </c>
      <c r="H1218" t="e">
        <f>IF(G1218=43,'Mission Importer'!A1218,0)</f>
        <v>#VALUE!</v>
      </c>
      <c r="J1218" t="e">
        <f>SEARCH("type",'Mission Importer'!A1218)</f>
        <v>#VALUE!</v>
      </c>
      <c r="K1218" t="e">
        <f>IF(J1218=43,'Mission Importer'!A1218,0)</f>
        <v>#VALUE!</v>
      </c>
      <c r="L1218" t="e">
        <f>SEARCH("category",'Mission Importer'!A1218)</f>
        <v>#VALUE!</v>
      </c>
      <c r="M1218" t="e">
        <f>IF(L1218=43,'Mission Importer'!A1218,0)</f>
        <v>#VALUE!</v>
      </c>
    </row>
    <row r="1219" spans="1:13" x14ac:dyDescent="0.3">
      <c r="A1219" t="e">
        <f>SEARCH("livery",'Mission Importer'!A1219)</f>
        <v>#VALUE!</v>
      </c>
      <c r="B1219" t="e">
        <f>IF(A1219=43,'Mission Importer'!A1219,0)</f>
        <v>#VALUE!</v>
      </c>
      <c r="D1219" t="e">
        <f>SEARCH("shape_name",'Mission Importer'!A1219)</f>
        <v>#VALUE!</v>
      </c>
      <c r="E1219" t="e">
        <f>IF(D1219=43,'Mission Importer'!A1219,0)</f>
        <v>#VALUE!</v>
      </c>
      <c r="G1219" t="e">
        <f>SEARCH("shape_name",'Mission Importer'!A1219)</f>
        <v>#VALUE!</v>
      </c>
      <c r="H1219" t="e">
        <f>IF(G1219=43,'Mission Importer'!A1219,0)</f>
        <v>#VALUE!</v>
      </c>
      <c r="J1219" t="e">
        <f>SEARCH("type",'Mission Importer'!A1219)</f>
        <v>#VALUE!</v>
      </c>
      <c r="K1219" t="e">
        <f>IF(J1219=43,'Mission Importer'!A1219,0)</f>
        <v>#VALUE!</v>
      </c>
      <c r="L1219" t="e">
        <f>SEARCH("category",'Mission Importer'!A1219)</f>
        <v>#VALUE!</v>
      </c>
      <c r="M1219" t="e">
        <f>IF(L1219=43,'Mission Importer'!A1219,0)</f>
        <v>#VALUE!</v>
      </c>
    </row>
    <row r="1220" spans="1:13" x14ac:dyDescent="0.3">
      <c r="A1220" t="e">
        <f>SEARCH("livery",'Mission Importer'!A1220)</f>
        <v>#VALUE!</v>
      </c>
      <c r="B1220" t="e">
        <f>IF(A1220=43,'Mission Importer'!A1220,0)</f>
        <v>#VALUE!</v>
      </c>
      <c r="D1220" t="e">
        <f>SEARCH("shape_name",'Mission Importer'!A1220)</f>
        <v>#VALUE!</v>
      </c>
      <c r="E1220" t="e">
        <f>IF(D1220=43,'Mission Importer'!A1220,0)</f>
        <v>#VALUE!</v>
      </c>
      <c r="G1220" t="e">
        <f>SEARCH("shape_name",'Mission Importer'!A1220)</f>
        <v>#VALUE!</v>
      </c>
      <c r="H1220" t="e">
        <f>IF(G1220=43,'Mission Importer'!A1220,0)</f>
        <v>#VALUE!</v>
      </c>
      <c r="J1220" t="e">
        <f>SEARCH("type",'Mission Importer'!A1220)</f>
        <v>#VALUE!</v>
      </c>
      <c r="K1220" t="e">
        <f>IF(J1220=43,'Mission Importer'!A1220,0)</f>
        <v>#VALUE!</v>
      </c>
      <c r="L1220" t="e">
        <f>SEARCH("category",'Mission Importer'!A1220)</f>
        <v>#VALUE!</v>
      </c>
      <c r="M1220" t="e">
        <f>IF(L1220=43,'Mission Importer'!A1220,0)</f>
        <v>#VALUE!</v>
      </c>
    </row>
    <row r="1221" spans="1:13" x14ac:dyDescent="0.3">
      <c r="A1221" t="e">
        <f>SEARCH("livery",'Mission Importer'!A1221)</f>
        <v>#VALUE!</v>
      </c>
      <c r="B1221" t="e">
        <f>IF(A1221=43,'Mission Importer'!A1221,0)</f>
        <v>#VALUE!</v>
      </c>
      <c r="D1221" t="e">
        <f>SEARCH("shape_name",'Mission Importer'!A1221)</f>
        <v>#VALUE!</v>
      </c>
      <c r="E1221" t="e">
        <f>IF(D1221=43,'Mission Importer'!A1221,0)</f>
        <v>#VALUE!</v>
      </c>
      <c r="G1221" t="e">
        <f>SEARCH("shape_name",'Mission Importer'!A1221)</f>
        <v>#VALUE!</v>
      </c>
      <c r="H1221" t="e">
        <f>IF(G1221=43,'Mission Importer'!A1221,0)</f>
        <v>#VALUE!</v>
      </c>
      <c r="J1221" t="e">
        <f>SEARCH("type",'Mission Importer'!A1221)</f>
        <v>#VALUE!</v>
      </c>
      <c r="K1221" t="e">
        <f>IF(J1221=43,'Mission Importer'!A1221,0)</f>
        <v>#VALUE!</v>
      </c>
      <c r="L1221" t="e">
        <f>SEARCH("category",'Mission Importer'!A1221)</f>
        <v>#VALUE!</v>
      </c>
      <c r="M1221" t="e">
        <f>IF(L1221=43,'Mission Importer'!A1221,0)</f>
        <v>#VALUE!</v>
      </c>
    </row>
    <row r="1222" spans="1:13" x14ac:dyDescent="0.3">
      <c r="A1222" t="e">
        <f>SEARCH("livery",'Mission Importer'!A1222)</f>
        <v>#VALUE!</v>
      </c>
      <c r="B1222" t="e">
        <f>IF(A1222=43,'Mission Importer'!A1222,0)</f>
        <v>#VALUE!</v>
      </c>
      <c r="D1222" t="e">
        <f>SEARCH("shape_name",'Mission Importer'!A1222)</f>
        <v>#VALUE!</v>
      </c>
      <c r="E1222" t="e">
        <f>IF(D1222=43,'Mission Importer'!A1222,0)</f>
        <v>#VALUE!</v>
      </c>
      <c r="G1222" t="e">
        <f>SEARCH("shape_name",'Mission Importer'!A1222)</f>
        <v>#VALUE!</v>
      </c>
      <c r="H1222" t="e">
        <f>IF(G1222=43,'Mission Importer'!A1222,0)</f>
        <v>#VALUE!</v>
      </c>
      <c r="J1222" t="e">
        <f>SEARCH("type",'Mission Importer'!A1222)</f>
        <v>#VALUE!</v>
      </c>
      <c r="K1222" t="e">
        <f>IF(J1222=43,'Mission Importer'!A1222,0)</f>
        <v>#VALUE!</v>
      </c>
      <c r="L1222" t="e">
        <f>SEARCH("category",'Mission Importer'!A1222)</f>
        <v>#VALUE!</v>
      </c>
      <c r="M1222" t="e">
        <f>IF(L1222=43,'Mission Importer'!A1222,0)</f>
        <v>#VALUE!</v>
      </c>
    </row>
    <row r="1223" spans="1:13" x14ac:dyDescent="0.3">
      <c r="A1223" t="e">
        <f>SEARCH("livery",'Mission Importer'!A1223)</f>
        <v>#VALUE!</v>
      </c>
      <c r="B1223" t="e">
        <f>IF(A1223=43,'Mission Importer'!A1223,0)</f>
        <v>#VALUE!</v>
      </c>
      <c r="D1223" t="e">
        <f>SEARCH("shape_name",'Mission Importer'!A1223)</f>
        <v>#VALUE!</v>
      </c>
      <c r="E1223" t="e">
        <f>IF(D1223=43,'Mission Importer'!A1223,0)</f>
        <v>#VALUE!</v>
      </c>
      <c r="G1223" t="e">
        <f>SEARCH("shape_name",'Mission Importer'!A1223)</f>
        <v>#VALUE!</v>
      </c>
      <c r="H1223" t="e">
        <f>IF(G1223=43,'Mission Importer'!A1223,0)</f>
        <v>#VALUE!</v>
      </c>
      <c r="J1223" t="e">
        <f>SEARCH("type",'Mission Importer'!A1223)</f>
        <v>#VALUE!</v>
      </c>
      <c r="K1223" t="e">
        <f>IF(J1223=43,'Mission Importer'!A1223,0)</f>
        <v>#VALUE!</v>
      </c>
      <c r="L1223" t="e">
        <f>SEARCH("category",'Mission Importer'!A1223)</f>
        <v>#VALUE!</v>
      </c>
      <c r="M1223" t="e">
        <f>IF(L1223=43,'Mission Importer'!A1223,0)</f>
        <v>#VALUE!</v>
      </c>
    </row>
    <row r="1224" spans="1:13" x14ac:dyDescent="0.3">
      <c r="A1224" t="e">
        <f>SEARCH("livery",'Mission Importer'!A1224)</f>
        <v>#VALUE!</v>
      </c>
      <c r="B1224" t="e">
        <f>IF(A1224=43,'Mission Importer'!A1224,0)</f>
        <v>#VALUE!</v>
      </c>
      <c r="D1224" t="e">
        <f>SEARCH("shape_name",'Mission Importer'!A1224)</f>
        <v>#VALUE!</v>
      </c>
      <c r="E1224" t="e">
        <f>IF(D1224=43,'Mission Importer'!A1224,0)</f>
        <v>#VALUE!</v>
      </c>
      <c r="G1224" t="e">
        <f>SEARCH("shape_name",'Mission Importer'!A1224)</f>
        <v>#VALUE!</v>
      </c>
      <c r="H1224" t="e">
        <f>IF(G1224=43,'Mission Importer'!A1224,0)</f>
        <v>#VALUE!</v>
      </c>
      <c r="J1224" t="e">
        <f>SEARCH("type",'Mission Importer'!A1224)</f>
        <v>#VALUE!</v>
      </c>
      <c r="K1224" t="e">
        <f>IF(J1224=43,'Mission Importer'!A1224,0)</f>
        <v>#VALUE!</v>
      </c>
      <c r="L1224" t="e">
        <f>SEARCH("category",'Mission Importer'!A1224)</f>
        <v>#VALUE!</v>
      </c>
      <c r="M1224" t="e">
        <f>IF(L1224=43,'Mission Importer'!A1224,0)</f>
        <v>#VALUE!</v>
      </c>
    </row>
    <row r="1225" spans="1:13" x14ac:dyDescent="0.3">
      <c r="A1225" t="e">
        <f>SEARCH("livery",'Mission Importer'!A1225)</f>
        <v>#VALUE!</v>
      </c>
      <c r="B1225" t="e">
        <f>IF(A1225=43,'Mission Importer'!A1225,0)</f>
        <v>#VALUE!</v>
      </c>
      <c r="D1225" t="e">
        <f>SEARCH("shape_name",'Mission Importer'!A1225)</f>
        <v>#VALUE!</v>
      </c>
      <c r="E1225" t="e">
        <f>IF(D1225=43,'Mission Importer'!A1225,0)</f>
        <v>#VALUE!</v>
      </c>
      <c r="G1225" t="e">
        <f>SEARCH("shape_name",'Mission Importer'!A1225)</f>
        <v>#VALUE!</v>
      </c>
      <c r="H1225" t="e">
        <f>IF(G1225=43,'Mission Importer'!A1225,0)</f>
        <v>#VALUE!</v>
      </c>
      <c r="J1225" t="e">
        <f>SEARCH("type",'Mission Importer'!A1225)</f>
        <v>#VALUE!</v>
      </c>
      <c r="K1225" t="e">
        <f>IF(J1225=43,'Mission Importer'!A1225,0)</f>
        <v>#VALUE!</v>
      </c>
      <c r="L1225" t="e">
        <f>SEARCH("category",'Mission Importer'!A1225)</f>
        <v>#VALUE!</v>
      </c>
      <c r="M1225" t="e">
        <f>IF(L1225=43,'Mission Importer'!A1225,0)</f>
        <v>#VALUE!</v>
      </c>
    </row>
    <row r="1226" spans="1:13" x14ac:dyDescent="0.3">
      <c r="A1226" t="e">
        <f>SEARCH("livery",'Mission Importer'!A1226)</f>
        <v>#VALUE!</v>
      </c>
      <c r="B1226" t="e">
        <f>IF(A1226=43,'Mission Importer'!A1226,0)</f>
        <v>#VALUE!</v>
      </c>
      <c r="D1226" t="e">
        <f>SEARCH("shape_name",'Mission Importer'!A1226)</f>
        <v>#VALUE!</v>
      </c>
      <c r="E1226" t="e">
        <f>IF(D1226=43,'Mission Importer'!A1226,0)</f>
        <v>#VALUE!</v>
      </c>
      <c r="G1226" t="e">
        <f>SEARCH("shape_name",'Mission Importer'!A1226)</f>
        <v>#VALUE!</v>
      </c>
      <c r="H1226" t="e">
        <f>IF(G1226=43,'Mission Importer'!A1226,0)</f>
        <v>#VALUE!</v>
      </c>
      <c r="J1226" t="e">
        <f>SEARCH("type",'Mission Importer'!A1226)</f>
        <v>#VALUE!</v>
      </c>
      <c r="K1226" t="e">
        <f>IF(J1226=43,'Mission Importer'!A1226,0)</f>
        <v>#VALUE!</v>
      </c>
      <c r="L1226" t="e">
        <f>SEARCH("category",'Mission Importer'!A1226)</f>
        <v>#VALUE!</v>
      </c>
      <c r="M1226" t="e">
        <f>IF(L1226=43,'Mission Importer'!A1226,0)</f>
        <v>#VALUE!</v>
      </c>
    </row>
    <row r="1227" spans="1:13" x14ac:dyDescent="0.3">
      <c r="A1227" t="e">
        <f>SEARCH("livery",'Mission Importer'!A1227)</f>
        <v>#VALUE!</v>
      </c>
      <c r="B1227" t="e">
        <f>IF(A1227=43,'Mission Importer'!A1227,0)</f>
        <v>#VALUE!</v>
      </c>
      <c r="D1227" t="e">
        <f>SEARCH("shape_name",'Mission Importer'!A1227)</f>
        <v>#VALUE!</v>
      </c>
      <c r="E1227" t="e">
        <f>IF(D1227=43,'Mission Importer'!A1227,0)</f>
        <v>#VALUE!</v>
      </c>
      <c r="G1227" t="e">
        <f>SEARCH("shape_name",'Mission Importer'!A1227)</f>
        <v>#VALUE!</v>
      </c>
      <c r="H1227" t="e">
        <f>IF(G1227=43,'Mission Importer'!A1227,0)</f>
        <v>#VALUE!</v>
      </c>
      <c r="J1227" t="e">
        <f>SEARCH("type",'Mission Importer'!A1227)</f>
        <v>#VALUE!</v>
      </c>
      <c r="K1227" t="e">
        <f>IF(J1227=43,'Mission Importer'!A1227,0)</f>
        <v>#VALUE!</v>
      </c>
      <c r="L1227" t="e">
        <f>SEARCH("category",'Mission Importer'!A1227)</f>
        <v>#VALUE!</v>
      </c>
      <c r="M1227" t="e">
        <f>IF(L1227=43,'Mission Importer'!A1227,0)</f>
        <v>#VALUE!</v>
      </c>
    </row>
    <row r="1228" spans="1:13" x14ac:dyDescent="0.3">
      <c r="A1228" t="e">
        <f>SEARCH("livery",'Mission Importer'!A1228)</f>
        <v>#VALUE!</v>
      </c>
      <c r="B1228" t="e">
        <f>IF(A1228=43,'Mission Importer'!A1228,0)</f>
        <v>#VALUE!</v>
      </c>
      <c r="D1228" t="e">
        <f>SEARCH("shape_name",'Mission Importer'!A1228)</f>
        <v>#VALUE!</v>
      </c>
      <c r="E1228" t="e">
        <f>IF(D1228=43,'Mission Importer'!A1228,0)</f>
        <v>#VALUE!</v>
      </c>
      <c r="G1228" t="e">
        <f>SEARCH("shape_name",'Mission Importer'!A1228)</f>
        <v>#VALUE!</v>
      </c>
      <c r="H1228" t="e">
        <f>IF(G1228=43,'Mission Importer'!A1228,0)</f>
        <v>#VALUE!</v>
      </c>
      <c r="J1228" t="e">
        <f>SEARCH("type",'Mission Importer'!A1228)</f>
        <v>#VALUE!</v>
      </c>
      <c r="K1228" t="e">
        <f>IF(J1228=43,'Mission Importer'!A1228,0)</f>
        <v>#VALUE!</v>
      </c>
      <c r="L1228" t="e">
        <f>SEARCH("category",'Mission Importer'!A1228)</f>
        <v>#VALUE!</v>
      </c>
      <c r="M1228" t="e">
        <f>IF(L1228=43,'Mission Importer'!A1228,0)</f>
        <v>#VALUE!</v>
      </c>
    </row>
    <row r="1229" spans="1:13" x14ac:dyDescent="0.3">
      <c r="A1229" t="e">
        <f>SEARCH("livery",'Mission Importer'!A1229)</f>
        <v>#VALUE!</v>
      </c>
      <c r="B1229" t="e">
        <f>IF(A1229=43,'Mission Importer'!A1229,0)</f>
        <v>#VALUE!</v>
      </c>
      <c r="D1229" t="e">
        <f>SEARCH("shape_name",'Mission Importer'!A1229)</f>
        <v>#VALUE!</v>
      </c>
      <c r="E1229" t="e">
        <f>IF(D1229=43,'Mission Importer'!A1229,0)</f>
        <v>#VALUE!</v>
      </c>
      <c r="G1229" t="e">
        <f>SEARCH("shape_name",'Mission Importer'!A1229)</f>
        <v>#VALUE!</v>
      </c>
      <c r="H1229" t="e">
        <f>IF(G1229=43,'Mission Importer'!A1229,0)</f>
        <v>#VALUE!</v>
      </c>
      <c r="J1229" t="e">
        <f>SEARCH("type",'Mission Importer'!A1229)</f>
        <v>#VALUE!</v>
      </c>
      <c r="K1229" t="e">
        <f>IF(J1229=43,'Mission Importer'!A1229,0)</f>
        <v>#VALUE!</v>
      </c>
      <c r="L1229" t="e">
        <f>SEARCH("category",'Mission Importer'!A1229)</f>
        <v>#VALUE!</v>
      </c>
      <c r="M1229" t="e">
        <f>IF(L1229=43,'Mission Importer'!A1229,0)</f>
        <v>#VALUE!</v>
      </c>
    </row>
    <row r="1230" spans="1:13" x14ac:dyDescent="0.3">
      <c r="A1230" t="e">
        <f>SEARCH("livery",'Mission Importer'!A1230)</f>
        <v>#VALUE!</v>
      </c>
      <c r="B1230" t="e">
        <f>IF(A1230=43,'Mission Importer'!A1230,0)</f>
        <v>#VALUE!</v>
      </c>
      <c r="D1230" t="e">
        <f>SEARCH("shape_name",'Mission Importer'!A1230)</f>
        <v>#VALUE!</v>
      </c>
      <c r="E1230" t="e">
        <f>IF(D1230=43,'Mission Importer'!A1230,0)</f>
        <v>#VALUE!</v>
      </c>
      <c r="G1230" t="e">
        <f>SEARCH("shape_name",'Mission Importer'!A1230)</f>
        <v>#VALUE!</v>
      </c>
      <c r="H1230" t="e">
        <f>IF(G1230=43,'Mission Importer'!A1230,0)</f>
        <v>#VALUE!</v>
      </c>
      <c r="J1230" t="e">
        <f>SEARCH("type",'Mission Importer'!A1230)</f>
        <v>#VALUE!</v>
      </c>
      <c r="K1230" t="e">
        <f>IF(J1230=43,'Mission Importer'!A1230,0)</f>
        <v>#VALUE!</v>
      </c>
      <c r="L1230" t="e">
        <f>SEARCH("category",'Mission Importer'!A1230)</f>
        <v>#VALUE!</v>
      </c>
      <c r="M1230" t="e">
        <f>IF(L1230=43,'Mission Importer'!A1230,0)</f>
        <v>#VALUE!</v>
      </c>
    </row>
    <row r="1231" spans="1:13" x14ac:dyDescent="0.3">
      <c r="A1231" t="e">
        <f>SEARCH("livery",'Mission Importer'!A1231)</f>
        <v>#VALUE!</v>
      </c>
      <c r="B1231" t="e">
        <f>IF(A1231=43,'Mission Importer'!A1231,0)</f>
        <v>#VALUE!</v>
      </c>
      <c r="D1231" t="e">
        <f>SEARCH("shape_name",'Mission Importer'!A1231)</f>
        <v>#VALUE!</v>
      </c>
      <c r="E1231" t="e">
        <f>IF(D1231=43,'Mission Importer'!A1231,0)</f>
        <v>#VALUE!</v>
      </c>
      <c r="G1231" t="e">
        <f>SEARCH("shape_name",'Mission Importer'!A1231)</f>
        <v>#VALUE!</v>
      </c>
      <c r="H1231" t="e">
        <f>IF(G1231=43,'Mission Importer'!A1231,0)</f>
        <v>#VALUE!</v>
      </c>
      <c r="J1231" t="e">
        <f>SEARCH("type",'Mission Importer'!A1231)</f>
        <v>#VALUE!</v>
      </c>
      <c r="K1231" t="e">
        <f>IF(J1231=43,'Mission Importer'!A1231,0)</f>
        <v>#VALUE!</v>
      </c>
      <c r="L1231" t="e">
        <f>SEARCH("category",'Mission Importer'!A1231)</f>
        <v>#VALUE!</v>
      </c>
      <c r="M1231" t="e">
        <f>IF(L1231=43,'Mission Importer'!A1231,0)</f>
        <v>#VALUE!</v>
      </c>
    </row>
    <row r="1232" spans="1:13" x14ac:dyDescent="0.3">
      <c r="A1232" t="e">
        <f>SEARCH("livery",'Mission Importer'!A1232)</f>
        <v>#VALUE!</v>
      </c>
      <c r="B1232" t="e">
        <f>IF(A1232=43,'Mission Importer'!A1232,0)</f>
        <v>#VALUE!</v>
      </c>
      <c r="D1232" t="e">
        <f>SEARCH("shape_name",'Mission Importer'!A1232)</f>
        <v>#VALUE!</v>
      </c>
      <c r="E1232" t="e">
        <f>IF(D1232=43,'Mission Importer'!A1232,0)</f>
        <v>#VALUE!</v>
      </c>
      <c r="G1232" t="e">
        <f>SEARCH("shape_name",'Mission Importer'!A1232)</f>
        <v>#VALUE!</v>
      </c>
      <c r="H1232" t="e">
        <f>IF(G1232=43,'Mission Importer'!A1232,0)</f>
        <v>#VALUE!</v>
      </c>
      <c r="J1232" t="e">
        <f>SEARCH("type",'Mission Importer'!A1232)</f>
        <v>#VALUE!</v>
      </c>
      <c r="K1232" t="e">
        <f>IF(J1232=43,'Mission Importer'!A1232,0)</f>
        <v>#VALUE!</v>
      </c>
      <c r="L1232" t="e">
        <f>SEARCH("category",'Mission Importer'!A1232)</f>
        <v>#VALUE!</v>
      </c>
      <c r="M1232" t="e">
        <f>IF(L1232=43,'Mission Importer'!A1232,0)</f>
        <v>#VALUE!</v>
      </c>
    </row>
    <row r="1233" spans="1:13" x14ac:dyDescent="0.3">
      <c r="A1233" t="e">
        <f>SEARCH("livery",'Mission Importer'!A1233)</f>
        <v>#VALUE!</v>
      </c>
      <c r="B1233" t="e">
        <f>IF(A1233=43,'Mission Importer'!A1233,0)</f>
        <v>#VALUE!</v>
      </c>
      <c r="D1233" t="e">
        <f>SEARCH("shape_name",'Mission Importer'!A1233)</f>
        <v>#VALUE!</v>
      </c>
      <c r="E1233" t="e">
        <f>IF(D1233=43,'Mission Importer'!A1233,0)</f>
        <v>#VALUE!</v>
      </c>
      <c r="G1233" t="e">
        <f>SEARCH("shape_name",'Mission Importer'!A1233)</f>
        <v>#VALUE!</v>
      </c>
      <c r="H1233" t="e">
        <f>IF(G1233=43,'Mission Importer'!A1233,0)</f>
        <v>#VALUE!</v>
      </c>
      <c r="J1233" t="e">
        <f>SEARCH("type",'Mission Importer'!A1233)</f>
        <v>#VALUE!</v>
      </c>
      <c r="K1233" t="e">
        <f>IF(J1233=43,'Mission Importer'!A1233,0)</f>
        <v>#VALUE!</v>
      </c>
      <c r="L1233" t="e">
        <f>SEARCH("category",'Mission Importer'!A1233)</f>
        <v>#VALUE!</v>
      </c>
      <c r="M1233" t="e">
        <f>IF(L1233=43,'Mission Importer'!A1233,0)</f>
        <v>#VALUE!</v>
      </c>
    </row>
    <row r="1234" spans="1:13" x14ac:dyDescent="0.3">
      <c r="A1234" t="e">
        <f>SEARCH("livery",'Mission Importer'!A1234)</f>
        <v>#VALUE!</v>
      </c>
      <c r="B1234" t="e">
        <f>IF(A1234=43,'Mission Importer'!A1234,0)</f>
        <v>#VALUE!</v>
      </c>
      <c r="D1234" t="e">
        <f>SEARCH("shape_name",'Mission Importer'!A1234)</f>
        <v>#VALUE!</v>
      </c>
      <c r="E1234" t="e">
        <f>IF(D1234=43,'Mission Importer'!A1234,0)</f>
        <v>#VALUE!</v>
      </c>
      <c r="G1234" t="e">
        <f>SEARCH("shape_name",'Mission Importer'!A1234)</f>
        <v>#VALUE!</v>
      </c>
      <c r="H1234" t="e">
        <f>IF(G1234=43,'Mission Importer'!A1234,0)</f>
        <v>#VALUE!</v>
      </c>
      <c r="J1234" t="e">
        <f>SEARCH("type",'Mission Importer'!A1234)</f>
        <v>#VALUE!</v>
      </c>
      <c r="K1234" t="e">
        <f>IF(J1234=43,'Mission Importer'!A1234,0)</f>
        <v>#VALUE!</v>
      </c>
      <c r="L1234" t="e">
        <f>SEARCH("category",'Mission Importer'!A1234)</f>
        <v>#VALUE!</v>
      </c>
      <c r="M1234" t="e">
        <f>IF(L1234=43,'Mission Importer'!A1234,0)</f>
        <v>#VALUE!</v>
      </c>
    </row>
    <row r="1235" spans="1:13" x14ac:dyDescent="0.3">
      <c r="A1235" t="e">
        <f>SEARCH("livery",'Mission Importer'!A1235)</f>
        <v>#VALUE!</v>
      </c>
      <c r="B1235" t="e">
        <f>IF(A1235=43,'Mission Importer'!A1235,0)</f>
        <v>#VALUE!</v>
      </c>
      <c r="D1235" t="e">
        <f>SEARCH("shape_name",'Mission Importer'!A1235)</f>
        <v>#VALUE!</v>
      </c>
      <c r="E1235" t="e">
        <f>IF(D1235=43,'Mission Importer'!A1235,0)</f>
        <v>#VALUE!</v>
      </c>
      <c r="G1235" t="e">
        <f>SEARCH("shape_name",'Mission Importer'!A1235)</f>
        <v>#VALUE!</v>
      </c>
      <c r="H1235" t="e">
        <f>IF(G1235=43,'Mission Importer'!A1235,0)</f>
        <v>#VALUE!</v>
      </c>
      <c r="J1235" t="e">
        <f>SEARCH("type",'Mission Importer'!A1235)</f>
        <v>#VALUE!</v>
      </c>
      <c r="K1235" t="e">
        <f>IF(J1235=43,'Mission Importer'!A1235,0)</f>
        <v>#VALUE!</v>
      </c>
      <c r="L1235" t="e">
        <f>SEARCH("category",'Mission Importer'!A1235)</f>
        <v>#VALUE!</v>
      </c>
      <c r="M1235" t="e">
        <f>IF(L1235=43,'Mission Importer'!A1235,0)</f>
        <v>#VALUE!</v>
      </c>
    </row>
    <row r="1236" spans="1:13" x14ac:dyDescent="0.3">
      <c r="A1236" t="e">
        <f>SEARCH("livery",'Mission Importer'!A1236)</f>
        <v>#VALUE!</v>
      </c>
      <c r="B1236" t="e">
        <f>IF(A1236=43,'Mission Importer'!A1236,0)</f>
        <v>#VALUE!</v>
      </c>
      <c r="D1236" t="e">
        <f>SEARCH("shape_name",'Mission Importer'!A1236)</f>
        <v>#VALUE!</v>
      </c>
      <c r="E1236" t="e">
        <f>IF(D1236=43,'Mission Importer'!A1236,0)</f>
        <v>#VALUE!</v>
      </c>
      <c r="G1236" t="e">
        <f>SEARCH("shape_name",'Mission Importer'!A1236)</f>
        <v>#VALUE!</v>
      </c>
      <c r="H1236" t="e">
        <f>IF(G1236=43,'Mission Importer'!A1236,0)</f>
        <v>#VALUE!</v>
      </c>
      <c r="J1236" t="e">
        <f>SEARCH("type",'Mission Importer'!A1236)</f>
        <v>#VALUE!</v>
      </c>
      <c r="K1236" t="e">
        <f>IF(J1236=43,'Mission Importer'!A1236,0)</f>
        <v>#VALUE!</v>
      </c>
      <c r="L1236" t="e">
        <f>SEARCH("category",'Mission Importer'!A1236)</f>
        <v>#VALUE!</v>
      </c>
      <c r="M1236" t="e">
        <f>IF(L1236=43,'Mission Importer'!A1236,0)</f>
        <v>#VALUE!</v>
      </c>
    </row>
    <row r="1237" spans="1:13" x14ac:dyDescent="0.3">
      <c r="A1237" t="e">
        <f>SEARCH("livery",'Mission Importer'!A1237)</f>
        <v>#VALUE!</v>
      </c>
      <c r="B1237" t="e">
        <f>IF(A1237=43,'Mission Importer'!A1237,0)</f>
        <v>#VALUE!</v>
      </c>
      <c r="D1237" t="e">
        <f>SEARCH("shape_name",'Mission Importer'!A1237)</f>
        <v>#VALUE!</v>
      </c>
      <c r="E1237" t="e">
        <f>IF(D1237=43,'Mission Importer'!A1237,0)</f>
        <v>#VALUE!</v>
      </c>
      <c r="G1237" t="e">
        <f>SEARCH("shape_name",'Mission Importer'!A1237)</f>
        <v>#VALUE!</v>
      </c>
      <c r="H1237" t="e">
        <f>IF(G1237=43,'Mission Importer'!A1237,0)</f>
        <v>#VALUE!</v>
      </c>
      <c r="J1237" t="e">
        <f>SEARCH("type",'Mission Importer'!A1237)</f>
        <v>#VALUE!</v>
      </c>
      <c r="K1237" t="e">
        <f>IF(J1237=43,'Mission Importer'!A1237,0)</f>
        <v>#VALUE!</v>
      </c>
      <c r="L1237" t="e">
        <f>SEARCH("category",'Mission Importer'!A1237)</f>
        <v>#VALUE!</v>
      </c>
      <c r="M1237" t="e">
        <f>IF(L1237=43,'Mission Importer'!A1237,0)</f>
        <v>#VALUE!</v>
      </c>
    </row>
    <row r="1238" spans="1:13" x14ac:dyDescent="0.3">
      <c r="A1238" t="e">
        <f>SEARCH("livery",'Mission Importer'!A1238)</f>
        <v>#VALUE!</v>
      </c>
      <c r="B1238" t="e">
        <f>IF(A1238=43,'Mission Importer'!A1238,0)</f>
        <v>#VALUE!</v>
      </c>
      <c r="D1238" t="e">
        <f>SEARCH("shape_name",'Mission Importer'!A1238)</f>
        <v>#VALUE!</v>
      </c>
      <c r="E1238" t="e">
        <f>IF(D1238=43,'Mission Importer'!A1238,0)</f>
        <v>#VALUE!</v>
      </c>
      <c r="G1238" t="e">
        <f>SEARCH("shape_name",'Mission Importer'!A1238)</f>
        <v>#VALUE!</v>
      </c>
      <c r="H1238" t="e">
        <f>IF(G1238=43,'Mission Importer'!A1238,0)</f>
        <v>#VALUE!</v>
      </c>
      <c r="J1238">
        <f>SEARCH("type",'Mission Importer'!A1238)</f>
        <v>47</v>
      </c>
      <c r="K1238">
        <f>IF(J1238=43,'Mission Importer'!A1238,0)</f>
        <v>0</v>
      </c>
      <c r="L1238" t="e">
        <f>SEARCH("category",'Mission Importer'!A1238)</f>
        <v>#VALUE!</v>
      </c>
      <c r="M1238" t="e">
        <f>IF(L1238=43,'Mission Importer'!A1238,0)</f>
        <v>#VALUE!</v>
      </c>
    </row>
    <row r="1239" spans="1:13" x14ac:dyDescent="0.3">
      <c r="A1239" t="e">
        <f>SEARCH("livery",'Mission Importer'!A1239)</f>
        <v>#VALUE!</v>
      </c>
      <c r="B1239" t="e">
        <f>IF(A1239=43,'Mission Importer'!A1239,0)</f>
        <v>#VALUE!</v>
      </c>
      <c r="D1239" t="e">
        <f>SEARCH("shape_name",'Mission Importer'!A1239)</f>
        <v>#VALUE!</v>
      </c>
      <c r="E1239" t="e">
        <f>IF(D1239=43,'Mission Importer'!A1239,0)</f>
        <v>#VALUE!</v>
      </c>
      <c r="G1239" t="e">
        <f>SEARCH("shape_name",'Mission Importer'!A1239)</f>
        <v>#VALUE!</v>
      </c>
      <c r="H1239" t="e">
        <f>IF(G1239=43,'Mission Importer'!A1239,0)</f>
        <v>#VALUE!</v>
      </c>
      <c r="J1239" t="e">
        <f>SEARCH("type",'Mission Importer'!A1239)</f>
        <v>#VALUE!</v>
      </c>
      <c r="K1239" t="e">
        <f>IF(J1239=43,'Mission Importer'!A1239,0)</f>
        <v>#VALUE!</v>
      </c>
      <c r="L1239" t="e">
        <f>SEARCH("category",'Mission Importer'!A1239)</f>
        <v>#VALUE!</v>
      </c>
      <c r="M1239" t="e">
        <f>IF(L1239=43,'Mission Importer'!A1239,0)</f>
        <v>#VALUE!</v>
      </c>
    </row>
    <row r="1240" spans="1:13" x14ac:dyDescent="0.3">
      <c r="A1240" t="e">
        <f>SEARCH("livery",'Mission Importer'!A1240)</f>
        <v>#VALUE!</v>
      </c>
      <c r="B1240" t="e">
        <f>IF(A1240=43,'Mission Importer'!A1240,0)</f>
        <v>#VALUE!</v>
      </c>
      <c r="D1240" t="e">
        <f>SEARCH("shape_name",'Mission Importer'!A1240)</f>
        <v>#VALUE!</v>
      </c>
      <c r="E1240" t="e">
        <f>IF(D1240=43,'Mission Importer'!A1240,0)</f>
        <v>#VALUE!</v>
      </c>
      <c r="G1240" t="e">
        <f>SEARCH("shape_name",'Mission Importer'!A1240)</f>
        <v>#VALUE!</v>
      </c>
      <c r="H1240" t="e">
        <f>IF(G1240=43,'Mission Importer'!A1240,0)</f>
        <v>#VALUE!</v>
      </c>
      <c r="J1240" t="e">
        <f>SEARCH("type",'Mission Importer'!A1240)</f>
        <v>#VALUE!</v>
      </c>
      <c r="K1240" t="e">
        <f>IF(J1240=43,'Mission Importer'!A1240,0)</f>
        <v>#VALUE!</v>
      </c>
      <c r="L1240" t="e">
        <f>SEARCH("category",'Mission Importer'!A1240)</f>
        <v>#VALUE!</v>
      </c>
      <c r="M1240" t="e">
        <f>IF(L1240=43,'Mission Importer'!A1240,0)</f>
        <v>#VALUE!</v>
      </c>
    </row>
    <row r="1241" spans="1:13" x14ac:dyDescent="0.3">
      <c r="A1241" t="e">
        <f>SEARCH("livery",'Mission Importer'!A1241)</f>
        <v>#VALUE!</v>
      </c>
      <c r="B1241" t="e">
        <f>IF(A1241=43,'Mission Importer'!A1241,0)</f>
        <v>#VALUE!</v>
      </c>
      <c r="D1241" t="e">
        <f>SEARCH("shape_name",'Mission Importer'!A1241)</f>
        <v>#VALUE!</v>
      </c>
      <c r="E1241" t="e">
        <f>IF(D1241=43,'Mission Importer'!A1241,0)</f>
        <v>#VALUE!</v>
      </c>
      <c r="G1241" t="e">
        <f>SEARCH("shape_name",'Mission Importer'!A1241)</f>
        <v>#VALUE!</v>
      </c>
      <c r="H1241" t="e">
        <f>IF(G1241=43,'Mission Importer'!A1241,0)</f>
        <v>#VALUE!</v>
      </c>
      <c r="J1241" t="e">
        <f>SEARCH("type",'Mission Importer'!A1241)</f>
        <v>#VALUE!</v>
      </c>
      <c r="K1241" t="e">
        <f>IF(J1241=43,'Mission Importer'!A1241,0)</f>
        <v>#VALUE!</v>
      </c>
      <c r="L1241" t="e">
        <f>SEARCH("category",'Mission Importer'!A1241)</f>
        <v>#VALUE!</v>
      </c>
      <c r="M1241" t="e">
        <f>IF(L1241=43,'Mission Importer'!A1241,0)</f>
        <v>#VALUE!</v>
      </c>
    </row>
    <row r="1242" spans="1:13" x14ac:dyDescent="0.3">
      <c r="A1242" t="e">
        <f>SEARCH("livery",'Mission Importer'!A1242)</f>
        <v>#VALUE!</v>
      </c>
      <c r="B1242" t="e">
        <f>IF(A1242=43,'Mission Importer'!A1242,0)</f>
        <v>#VALUE!</v>
      </c>
      <c r="D1242" t="e">
        <f>SEARCH("shape_name",'Mission Importer'!A1242)</f>
        <v>#VALUE!</v>
      </c>
      <c r="E1242" t="e">
        <f>IF(D1242=43,'Mission Importer'!A1242,0)</f>
        <v>#VALUE!</v>
      </c>
      <c r="G1242" t="e">
        <f>SEARCH("shape_name",'Mission Importer'!A1242)</f>
        <v>#VALUE!</v>
      </c>
      <c r="H1242" t="e">
        <f>IF(G1242=43,'Mission Importer'!A1242,0)</f>
        <v>#VALUE!</v>
      </c>
      <c r="J1242" t="e">
        <f>SEARCH("type",'Mission Importer'!A1242)</f>
        <v>#VALUE!</v>
      </c>
      <c r="K1242" t="e">
        <f>IF(J1242=43,'Mission Importer'!A1242,0)</f>
        <v>#VALUE!</v>
      </c>
      <c r="L1242" t="e">
        <f>SEARCH("category",'Mission Importer'!A1242)</f>
        <v>#VALUE!</v>
      </c>
      <c r="M1242" t="e">
        <f>IF(L1242=43,'Mission Importer'!A1242,0)</f>
        <v>#VALUE!</v>
      </c>
    </row>
    <row r="1243" spans="1:13" x14ac:dyDescent="0.3">
      <c r="A1243" t="e">
        <f>SEARCH("livery",'Mission Importer'!A1243)</f>
        <v>#VALUE!</v>
      </c>
      <c r="B1243" t="e">
        <f>IF(A1243=43,'Mission Importer'!A1243,0)</f>
        <v>#VALUE!</v>
      </c>
      <c r="D1243" t="e">
        <f>SEARCH("shape_name",'Mission Importer'!A1243)</f>
        <v>#VALUE!</v>
      </c>
      <c r="E1243" t="e">
        <f>IF(D1243=43,'Mission Importer'!A1243,0)</f>
        <v>#VALUE!</v>
      </c>
      <c r="G1243" t="e">
        <f>SEARCH("shape_name",'Mission Importer'!A1243)</f>
        <v>#VALUE!</v>
      </c>
      <c r="H1243" t="e">
        <f>IF(G1243=43,'Mission Importer'!A1243,0)</f>
        <v>#VALUE!</v>
      </c>
      <c r="J1243" t="e">
        <f>SEARCH("type",'Mission Importer'!A1243)</f>
        <v>#VALUE!</v>
      </c>
      <c r="K1243" t="e">
        <f>IF(J1243=43,'Mission Importer'!A1243,0)</f>
        <v>#VALUE!</v>
      </c>
      <c r="L1243" t="e">
        <f>SEARCH("category",'Mission Importer'!A1243)</f>
        <v>#VALUE!</v>
      </c>
      <c r="M1243" t="e">
        <f>IF(L1243=43,'Mission Importer'!A1243,0)</f>
        <v>#VALUE!</v>
      </c>
    </row>
    <row r="1244" spans="1:13" x14ac:dyDescent="0.3">
      <c r="A1244" t="e">
        <f>SEARCH("livery",'Mission Importer'!A1244)</f>
        <v>#VALUE!</v>
      </c>
      <c r="B1244" t="e">
        <f>IF(A1244=43,'Mission Importer'!A1244,0)</f>
        <v>#VALUE!</v>
      </c>
      <c r="D1244" t="e">
        <f>SEARCH("shape_name",'Mission Importer'!A1244)</f>
        <v>#VALUE!</v>
      </c>
      <c r="E1244" t="e">
        <f>IF(D1244=43,'Mission Importer'!A1244,0)</f>
        <v>#VALUE!</v>
      </c>
      <c r="G1244" t="e">
        <f>SEARCH("shape_name",'Mission Importer'!A1244)</f>
        <v>#VALUE!</v>
      </c>
      <c r="H1244" t="e">
        <f>IF(G1244=43,'Mission Importer'!A1244,0)</f>
        <v>#VALUE!</v>
      </c>
      <c r="J1244" t="e">
        <f>SEARCH("type",'Mission Importer'!A1244)</f>
        <v>#VALUE!</v>
      </c>
      <c r="K1244" t="e">
        <f>IF(J1244=43,'Mission Importer'!A1244,0)</f>
        <v>#VALUE!</v>
      </c>
      <c r="L1244" t="e">
        <f>SEARCH("category",'Mission Importer'!A1244)</f>
        <v>#VALUE!</v>
      </c>
      <c r="M1244" t="e">
        <f>IF(L1244=43,'Mission Importer'!A1244,0)</f>
        <v>#VALUE!</v>
      </c>
    </row>
    <row r="1245" spans="1:13" x14ac:dyDescent="0.3">
      <c r="A1245" t="e">
        <f>SEARCH("livery",'Mission Importer'!A1245)</f>
        <v>#VALUE!</v>
      </c>
      <c r="B1245" t="e">
        <f>IF(A1245=43,'Mission Importer'!A1245,0)</f>
        <v>#VALUE!</v>
      </c>
      <c r="D1245" t="e">
        <f>SEARCH("shape_name",'Mission Importer'!A1245)</f>
        <v>#VALUE!</v>
      </c>
      <c r="E1245" t="e">
        <f>IF(D1245=43,'Mission Importer'!A1245,0)</f>
        <v>#VALUE!</v>
      </c>
      <c r="G1245" t="e">
        <f>SEARCH("shape_name",'Mission Importer'!A1245)</f>
        <v>#VALUE!</v>
      </c>
      <c r="H1245" t="e">
        <f>IF(G1245=43,'Mission Importer'!A1245,0)</f>
        <v>#VALUE!</v>
      </c>
      <c r="J1245" t="e">
        <f>SEARCH("type",'Mission Importer'!A1245)</f>
        <v>#VALUE!</v>
      </c>
      <c r="K1245" t="e">
        <f>IF(J1245=43,'Mission Importer'!A1245,0)</f>
        <v>#VALUE!</v>
      </c>
      <c r="L1245" t="e">
        <f>SEARCH("category",'Mission Importer'!A1245)</f>
        <v>#VALUE!</v>
      </c>
      <c r="M1245" t="e">
        <f>IF(L1245=43,'Mission Importer'!A1245,0)</f>
        <v>#VALUE!</v>
      </c>
    </row>
    <row r="1246" spans="1:13" x14ac:dyDescent="0.3">
      <c r="A1246" t="e">
        <f>SEARCH("livery",'Mission Importer'!A1246)</f>
        <v>#VALUE!</v>
      </c>
      <c r="B1246" t="e">
        <f>IF(A1246=43,'Mission Importer'!A1246,0)</f>
        <v>#VALUE!</v>
      </c>
      <c r="D1246" t="e">
        <f>SEARCH("shape_name",'Mission Importer'!A1246)</f>
        <v>#VALUE!</v>
      </c>
      <c r="E1246" t="e">
        <f>IF(D1246=43,'Mission Importer'!A1246,0)</f>
        <v>#VALUE!</v>
      </c>
      <c r="G1246" t="e">
        <f>SEARCH("shape_name",'Mission Importer'!A1246)</f>
        <v>#VALUE!</v>
      </c>
      <c r="H1246" t="e">
        <f>IF(G1246=43,'Mission Importer'!A1246,0)</f>
        <v>#VALUE!</v>
      </c>
      <c r="J1246" t="e">
        <f>SEARCH("type",'Mission Importer'!A1246)</f>
        <v>#VALUE!</v>
      </c>
      <c r="K1246" t="e">
        <f>IF(J1246=43,'Mission Importer'!A1246,0)</f>
        <v>#VALUE!</v>
      </c>
      <c r="L1246" t="e">
        <f>SEARCH("category",'Mission Importer'!A1246)</f>
        <v>#VALUE!</v>
      </c>
      <c r="M1246" t="e">
        <f>IF(L1246=43,'Mission Importer'!A1246,0)</f>
        <v>#VALUE!</v>
      </c>
    </row>
    <row r="1247" spans="1:13" x14ac:dyDescent="0.3">
      <c r="A1247" t="e">
        <f>SEARCH("livery",'Mission Importer'!A1247)</f>
        <v>#VALUE!</v>
      </c>
      <c r="B1247" t="e">
        <f>IF(A1247=43,'Mission Importer'!A1247,0)</f>
        <v>#VALUE!</v>
      </c>
      <c r="D1247" t="e">
        <f>SEARCH("shape_name",'Mission Importer'!A1247)</f>
        <v>#VALUE!</v>
      </c>
      <c r="E1247" t="e">
        <f>IF(D1247=43,'Mission Importer'!A1247,0)</f>
        <v>#VALUE!</v>
      </c>
      <c r="G1247" t="e">
        <f>SEARCH("shape_name",'Mission Importer'!A1247)</f>
        <v>#VALUE!</v>
      </c>
      <c r="H1247" t="e">
        <f>IF(G1247=43,'Mission Importer'!A1247,0)</f>
        <v>#VALUE!</v>
      </c>
      <c r="J1247" t="e">
        <f>SEARCH("type",'Mission Importer'!A1247)</f>
        <v>#VALUE!</v>
      </c>
      <c r="K1247" t="e">
        <f>IF(J1247=43,'Mission Importer'!A1247,0)</f>
        <v>#VALUE!</v>
      </c>
      <c r="L1247" t="e">
        <f>SEARCH("category",'Mission Importer'!A1247)</f>
        <v>#VALUE!</v>
      </c>
      <c r="M1247" t="e">
        <f>IF(L1247=43,'Mission Importer'!A1247,0)</f>
        <v>#VALUE!</v>
      </c>
    </row>
    <row r="1248" spans="1:13" x14ac:dyDescent="0.3">
      <c r="A1248" t="e">
        <f>SEARCH("livery",'Mission Importer'!A1248)</f>
        <v>#VALUE!</v>
      </c>
      <c r="B1248" t="e">
        <f>IF(A1248=43,'Mission Importer'!A1248,0)</f>
        <v>#VALUE!</v>
      </c>
      <c r="D1248" t="e">
        <f>SEARCH("shape_name",'Mission Importer'!A1248)</f>
        <v>#VALUE!</v>
      </c>
      <c r="E1248" t="e">
        <f>IF(D1248=43,'Mission Importer'!A1248,0)</f>
        <v>#VALUE!</v>
      </c>
      <c r="G1248" t="e">
        <f>SEARCH("shape_name",'Mission Importer'!A1248)</f>
        <v>#VALUE!</v>
      </c>
      <c r="H1248" t="e">
        <f>IF(G1248=43,'Mission Importer'!A1248,0)</f>
        <v>#VALUE!</v>
      </c>
      <c r="J1248" t="e">
        <f>SEARCH("type",'Mission Importer'!A1248)</f>
        <v>#VALUE!</v>
      </c>
      <c r="K1248" t="e">
        <f>IF(J1248=43,'Mission Importer'!A1248,0)</f>
        <v>#VALUE!</v>
      </c>
      <c r="L1248" t="e">
        <f>SEARCH("category",'Mission Importer'!A1248)</f>
        <v>#VALUE!</v>
      </c>
      <c r="M1248" t="e">
        <f>IF(L1248=43,'Mission Importer'!A1248,0)</f>
        <v>#VALUE!</v>
      </c>
    </row>
    <row r="1249" spans="1:13" x14ac:dyDescent="0.3">
      <c r="A1249" t="e">
        <f>SEARCH("livery",'Mission Importer'!A1249)</f>
        <v>#VALUE!</v>
      </c>
      <c r="B1249" t="e">
        <f>IF(A1249=43,'Mission Importer'!A1249,0)</f>
        <v>#VALUE!</v>
      </c>
      <c r="D1249" t="e">
        <f>SEARCH("shape_name",'Mission Importer'!A1249)</f>
        <v>#VALUE!</v>
      </c>
      <c r="E1249" t="e">
        <f>IF(D1249=43,'Mission Importer'!A1249,0)</f>
        <v>#VALUE!</v>
      </c>
      <c r="G1249" t="e">
        <f>SEARCH("shape_name",'Mission Importer'!A1249)</f>
        <v>#VALUE!</v>
      </c>
      <c r="H1249" t="e">
        <f>IF(G1249=43,'Mission Importer'!A1249,0)</f>
        <v>#VALUE!</v>
      </c>
      <c r="J1249" t="e">
        <f>SEARCH("type",'Mission Importer'!A1249)</f>
        <v>#VALUE!</v>
      </c>
      <c r="K1249" t="e">
        <f>IF(J1249=43,'Mission Importer'!A1249,0)</f>
        <v>#VALUE!</v>
      </c>
      <c r="L1249" t="e">
        <f>SEARCH("category",'Mission Importer'!A1249)</f>
        <v>#VALUE!</v>
      </c>
      <c r="M1249" t="e">
        <f>IF(L1249=43,'Mission Importer'!A1249,0)</f>
        <v>#VALUE!</v>
      </c>
    </row>
    <row r="1250" spans="1:13" x14ac:dyDescent="0.3">
      <c r="A1250" t="e">
        <f>SEARCH("livery",'Mission Importer'!A1250)</f>
        <v>#VALUE!</v>
      </c>
      <c r="B1250" t="e">
        <f>IF(A1250=43,'Mission Importer'!A1250,0)</f>
        <v>#VALUE!</v>
      </c>
      <c r="D1250" t="e">
        <f>SEARCH("shape_name",'Mission Importer'!A1250)</f>
        <v>#VALUE!</v>
      </c>
      <c r="E1250" t="e">
        <f>IF(D1250=43,'Mission Importer'!A1250,0)</f>
        <v>#VALUE!</v>
      </c>
      <c r="G1250" t="e">
        <f>SEARCH("shape_name",'Mission Importer'!A1250)</f>
        <v>#VALUE!</v>
      </c>
      <c r="H1250" t="e">
        <f>IF(G1250=43,'Mission Importer'!A1250,0)</f>
        <v>#VALUE!</v>
      </c>
      <c r="J1250" t="e">
        <f>SEARCH("type",'Mission Importer'!A1250)</f>
        <v>#VALUE!</v>
      </c>
      <c r="K1250" t="e">
        <f>IF(J1250=43,'Mission Importer'!A1250,0)</f>
        <v>#VALUE!</v>
      </c>
      <c r="L1250" t="e">
        <f>SEARCH("category",'Mission Importer'!A1250)</f>
        <v>#VALUE!</v>
      </c>
      <c r="M1250" t="e">
        <f>IF(L1250=43,'Mission Importer'!A1250,0)</f>
        <v>#VALUE!</v>
      </c>
    </row>
    <row r="1251" spans="1:13" x14ac:dyDescent="0.3">
      <c r="A1251" t="e">
        <f>SEARCH("livery",'Mission Importer'!A1251)</f>
        <v>#VALUE!</v>
      </c>
      <c r="B1251" t="e">
        <f>IF(A1251=43,'Mission Importer'!A1251,0)</f>
        <v>#VALUE!</v>
      </c>
      <c r="D1251" t="e">
        <f>SEARCH("shape_name",'Mission Importer'!A1251)</f>
        <v>#VALUE!</v>
      </c>
      <c r="E1251" t="e">
        <f>IF(D1251=43,'Mission Importer'!A1251,0)</f>
        <v>#VALUE!</v>
      </c>
      <c r="G1251" t="e">
        <f>SEARCH("shape_name",'Mission Importer'!A1251)</f>
        <v>#VALUE!</v>
      </c>
      <c r="H1251" t="e">
        <f>IF(G1251=43,'Mission Importer'!A1251,0)</f>
        <v>#VALUE!</v>
      </c>
      <c r="J1251" t="e">
        <f>SEARCH("type",'Mission Importer'!A1251)</f>
        <v>#VALUE!</v>
      </c>
      <c r="K1251" t="e">
        <f>IF(J1251=43,'Mission Importer'!A1251,0)</f>
        <v>#VALUE!</v>
      </c>
      <c r="L1251" t="e">
        <f>SEARCH("category",'Mission Importer'!A1251)</f>
        <v>#VALUE!</v>
      </c>
      <c r="M1251" t="e">
        <f>IF(L1251=43,'Mission Importer'!A1251,0)</f>
        <v>#VALUE!</v>
      </c>
    </row>
    <row r="1252" spans="1:13" x14ac:dyDescent="0.3">
      <c r="A1252" t="e">
        <f>SEARCH("livery",'Mission Importer'!A1252)</f>
        <v>#VALUE!</v>
      </c>
      <c r="B1252" t="e">
        <f>IF(A1252=43,'Mission Importer'!A1252,0)</f>
        <v>#VALUE!</v>
      </c>
      <c r="D1252" t="e">
        <f>SEARCH("shape_name",'Mission Importer'!A1252)</f>
        <v>#VALUE!</v>
      </c>
      <c r="E1252" t="e">
        <f>IF(D1252=43,'Mission Importer'!A1252,0)</f>
        <v>#VALUE!</v>
      </c>
      <c r="G1252" t="e">
        <f>SEARCH("shape_name",'Mission Importer'!A1252)</f>
        <v>#VALUE!</v>
      </c>
      <c r="H1252" t="e">
        <f>IF(G1252=43,'Mission Importer'!A1252,0)</f>
        <v>#VALUE!</v>
      </c>
      <c r="J1252" t="e">
        <f>SEARCH("type",'Mission Importer'!A1252)</f>
        <v>#VALUE!</v>
      </c>
      <c r="K1252" t="e">
        <f>IF(J1252=43,'Mission Importer'!A1252,0)</f>
        <v>#VALUE!</v>
      </c>
      <c r="L1252" t="e">
        <f>SEARCH("category",'Mission Importer'!A1252)</f>
        <v>#VALUE!</v>
      </c>
      <c r="M1252" t="e">
        <f>IF(L1252=43,'Mission Importer'!A1252,0)</f>
        <v>#VALUE!</v>
      </c>
    </row>
    <row r="1253" spans="1:13" x14ac:dyDescent="0.3">
      <c r="A1253">
        <f>SEARCH("livery",'Mission Importer'!A1253)</f>
        <v>43</v>
      </c>
      <c r="B1253" t="str">
        <f>IF(A1253=43,'Mission Importer'!A1253,0)</f>
        <v xml:space="preserve">                                        ["livery_id"] = "GRC_winter",</v>
      </c>
      <c r="D1253" t="e">
        <f>SEARCH("shape_name",'Mission Importer'!A1253)</f>
        <v>#VALUE!</v>
      </c>
      <c r="E1253" t="e">
        <f>IF(D1253=43,'Mission Importer'!A1253,0)</f>
        <v>#VALUE!</v>
      </c>
      <c r="G1253" t="e">
        <f>SEARCH("shape_name",'Mission Importer'!A1253)</f>
        <v>#VALUE!</v>
      </c>
      <c r="H1253" t="e">
        <f>IF(G1253=43,'Mission Importer'!A1253,0)</f>
        <v>#VALUE!</v>
      </c>
      <c r="J1253" t="e">
        <f>SEARCH("type",'Mission Importer'!A1253)</f>
        <v>#VALUE!</v>
      </c>
      <c r="K1253" t="e">
        <f>IF(J1253=43,'Mission Importer'!A1253,0)</f>
        <v>#VALUE!</v>
      </c>
      <c r="L1253" t="e">
        <f>SEARCH("category",'Mission Importer'!A1253)</f>
        <v>#VALUE!</v>
      </c>
      <c r="M1253" t="e">
        <f>IF(L1253=43,'Mission Importer'!A1253,0)</f>
        <v>#VALUE!</v>
      </c>
    </row>
    <row r="1254" spans="1:13" x14ac:dyDescent="0.3">
      <c r="A1254" t="e">
        <f>SEARCH("livery",'Mission Importer'!A1254)</f>
        <v>#VALUE!</v>
      </c>
      <c r="B1254" t="e">
        <f>IF(A1254=43,'Mission Importer'!A1254,0)</f>
        <v>#VALUE!</v>
      </c>
      <c r="D1254" t="e">
        <f>SEARCH("shape_name",'Mission Importer'!A1254)</f>
        <v>#VALUE!</v>
      </c>
      <c r="E1254" t="e">
        <f>IF(D1254=43,'Mission Importer'!A1254,0)</f>
        <v>#VALUE!</v>
      </c>
      <c r="G1254" t="e">
        <f>SEARCH("shape_name",'Mission Importer'!A1254)</f>
        <v>#VALUE!</v>
      </c>
      <c r="H1254" t="e">
        <f>IF(G1254=43,'Mission Importer'!A1254,0)</f>
        <v>#VALUE!</v>
      </c>
      <c r="J1254" t="e">
        <f>SEARCH("type",'Mission Importer'!A1254)</f>
        <v>#VALUE!</v>
      </c>
      <c r="K1254" t="e">
        <f>IF(J1254=43,'Mission Importer'!A1254,0)</f>
        <v>#VALUE!</v>
      </c>
      <c r="L1254">
        <f>SEARCH("category",'Mission Importer'!A1254)</f>
        <v>43</v>
      </c>
      <c r="M1254" t="str">
        <f>IF(L1254=43,'Mission Importer'!A1254,0)</f>
        <v xml:space="preserve">                                        ["category"] = "Air Defence",</v>
      </c>
    </row>
    <row r="1255" spans="1:13" x14ac:dyDescent="0.3">
      <c r="A1255" t="e">
        <f>SEARCH("livery",'Mission Importer'!A1255)</f>
        <v>#VALUE!</v>
      </c>
      <c r="B1255" t="e">
        <f>IF(A1255=43,'Mission Importer'!A1255,0)</f>
        <v>#VALUE!</v>
      </c>
      <c r="D1255" t="e">
        <f>SEARCH("shape_name",'Mission Importer'!A1255)</f>
        <v>#VALUE!</v>
      </c>
      <c r="E1255" t="e">
        <f>IF(D1255=43,'Mission Importer'!A1255,0)</f>
        <v>#VALUE!</v>
      </c>
      <c r="G1255" t="e">
        <f>SEARCH("shape_name",'Mission Importer'!A1255)</f>
        <v>#VALUE!</v>
      </c>
      <c r="H1255" t="e">
        <f>IF(G1255=43,'Mission Importer'!A1255,0)</f>
        <v>#VALUE!</v>
      </c>
      <c r="J1255">
        <f>SEARCH("type",'Mission Importer'!A1255)</f>
        <v>43</v>
      </c>
      <c r="K1255" t="str">
        <f>IF(J1255=43,'Mission Importer'!A1255,0)</f>
        <v xml:space="preserve">                                        ["type"] = "Patriot cp",</v>
      </c>
      <c r="L1255" t="e">
        <f>SEARCH("category",'Mission Importer'!A1255)</f>
        <v>#VALUE!</v>
      </c>
      <c r="M1255" t="e">
        <f>IF(L1255=43,'Mission Importer'!A1255,0)</f>
        <v>#VALUE!</v>
      </c>
    </row>
    <row r="1256" spans="1:13" x14ac:dyDescent="0.3">
      <c r="A1256" t="e">
        <f>SEARCH("livery",'Mission Importer'!A1256)</f>
        <v>#VALUE!</v>
      </c>
      <c r="B1256" t="e">
        <f>IF(A1256=43,'Mission Importer'!A1256,0)</f>
        <v>#VALUE!</v>
      </c>
      <c r="D1256" t="e">
        <f>SEARCH("shape_name",'Mission Importer'!A1256)</f>
        <v>#VALUE!</v>
      </c>
      <c r="E1256" t="e">
        <f>IF(D1256=43,'Mission Importer'!A1256,0)</f>
        <v>#VALUE!</v>
      </c>
      <c r="G1256" t="e">
        <f>SEARCH("shape_name",'Mission Importer'!A1256)</f>
        <v>#VALUE!</v>
      </c>
      <c r="H1256" t="e">
        <f>IF(G1256=43,'Mission Importer'!A1256,0)</f>
        <v>#VALUE!</v>
      </c>
      <c r="J1256" t="e">
        <f>SEARCH("type",'Mission Importer'!A1256)</f>
        <v>#VALUE!</v>
      </c>
      <c r="K1256" t="e">
        <f>IF(J1256=43,'Mission Importer'!A1256,0)</f>
        <v>#VALUE!</v>
      </c>
      <c r="L1256" t="e">
        <f>SEARCH("category",'Mission Importer'!A1256)</f>
        <v>#VALUE!</v>
      </c>
      <c r="M1256" t="e">
        <f>IF(L1256=43,'Mission Importer'!A1256,0)</f>
        <v>#VALUE!</v>
      </c>
    </row>
    <row r="1257" spans="1:13" x14ac:dyDescent="0.3">
      <c r="A1257" t="e">
        <f>SEARCH("livery",'Mission Importer'!A1257)</f>
        <v>#VALUE!</v>
      </c>
      <c r="B1257" t="e">
        <f>IF(A1257=43,'Mission Importer'!A1257,0)</f>
        <v>#VALUE!</v>
      </c>
      <c r="D1257" t="e">
        <f>SEARCH("shape_name",'Mission Importer'!A1257)</f>
        <v>#VALUE!</v>
      </c>
      <c r="E1257" t="e">
        <f>IF(D1257=43,'Mission Importer'!A1257,0)</f>
        <v>#VALUE!</v>
      </c>
      <c r="G1257" t="e">
        <f>SEARCH("shape_name",'Mission Importer'!A1257)</f>
        <v>#VALUE!</v>
      </c>
      <c r="H1257" t="e">
        <f>IF(G1257=43,'Mission Importer'!A1257,0)</f>
        <v>#VALUE!</v>
      </c>
      <c r="J1257" t="e">
        <f>SEARCH("type",'Mission Importer'!A1257)</f>
        <v>#VALUE!</v>
      </c>
      <c r="K1257" t="e">
        <f>IF(J1257=43,'Mission Importer'!A1257,0)</f>
        <v>#VALUE!</v>
      </c>
      <c r="L1257" t="e">
        <f>SEARCH("category",'Mission Importer'!A1257)</f>
        <v>#VALUE!</v>
      </c>
      <c r="M1257" t="e">
        <f>IF(L1257=43,'Mission Importer'!A1257,0)</f>
        <v>#VALUE!</v>
      </c>
    </row>
    <row r="1258" spans="1:13" x14ac:dyDescent="0.3">
      <c r="A1258" t="e">
        <f>SEARCH("livery",'Mission Importer'!A1258)</f>
        <v>#VALUE!</v>
      </c>
      <c r="B1258" t="e">
        <f>IF(A1258=43,'Mission Importer'!A1258,0)</f>
        <v>#VALUE!</v>
      </c>
      <c r="D1258" t="e">
        <f>SEARCH("shape_name",'Mission Importer'!A1258)</f>
        <v>#VALUE!</v>
      </c>
      <c r="E1258" t="e">
        <f>IF(D1258=43,'Mission Importer'!A1258,0)</f>
        <v>#VALUE!</v>
      </c>
      <c r="G1258" t="e">
        <f>SEARCH("shape_name",'Mission Importer'!A1258)</f>
        <v>#VALUE!</v>
      </c>
      <c r="H1258" t="e">
        <f>IF(G1258=43,'Mission Importer'!A1258,0)</f>
        <v>#VALUE!</v>
      </c>
      <c r="J1258" t="e">
        <f>SEARCH("type",'Mission Importer'!A1258)</f>
        <v>#VALUE!</v>
      </c>
      <c r="K1258" t="e">
        <f>IF(J1258=43,'Mission Importer'!A1258,0)</f>
        <v>#VALUE!</v>
      </c>
      <c r="L1258" t="e">
        <f>SEARCH("category",'Mission Importer'!A1258)</f>
        <v>#VALUE!</v>
      </c>
      <c r="M1258" t="e">
        <f>IF(L1258=43,'Mission Importer'!A1258,0)</f>
        <v>#VALUE!</v>
      </c>
    </row>
    <row r="1259" spans="1:13" x14ac:dyDescent="0.3">
      <c r="A1259" t="e">
        <f>SEARCH("livery",'Mission Importer'!A1259)</f>
        <v>#VALUE!</v>
      </c>
      <c r="B1259" t="e">
        <f>IF(A1259=43,'Mission Importer'!A1259,0)</f>
        <v>#VALUE!</v>
      </c>
      <c r="D1259" t="e">
        <f>SEARCH("shape_name",'Mission Importer'!A1259)</f>
        <v>#VALUE!</v>
      </c>
      <c r="E1259" t="e">
        <f>IF(D1259=43,'Mission Importer'!A1259,0)</f>
        <v>#VALUE!</v>
      </c>
      <c r="G1259" t="e">
        <f>SEARCH("shape_name",'Mission Importer'!A1259)</f>
        <v>#VALUE!</v>
      </c>
      <c r="H1259" t="e">
        <f>IF(G1259=43,'Mission Importer'!A1259,0)</f>
        <v>#VALUE!</v>
      </c>
      <c r="J1259" t="e">
        <f>SEARCH("type",'Mission Importer'!A1259)</f>
        <v>#VALUE!</v>
      </c>
      <c r="K1259" t="e">
        <f>IF(J1259=43,'Mission Importer'!A1259,0)</f>
        <v>#VALUE!</v>
      </c>
      <c r="L1259" t="e">
        <f>SEARCH("category",'Mission Importer'!A1259)</f>
        <v>#VALUE!</v>
      </c>
      <c r="M1259" t="e">
        <f>IF(L1259=43,'Mission Importer'!A1259,0)</f>
        <v>#VALUE!</v>
      </c>
    </row>
    <row r="1260" spans="1:13" x14ac:dyDescent="0.3">
      <c r="A1260" t="e">
        <f>SEARCH("livery",'Mission Importer'!A1260)</f>
        <v>#VALUE!</v>
      </c>
      <c r="B1260" t="e">
        <f>IF(A1260=43,'Mission Importer'!A1260,0)</f>
        <v>#VALUE!</v>
      </c>
      <c r="D1260" t="e">
        <f>SEARCH("shape_name",'Mission Importer'!A1260)</f>
        <v>#VALUE!</v>
      </c>
      <c r="E1260" t="e">
        <f>IF(D1260=43,'Mission Importer'!A1260,0)</f>
        <v>#VALUE!</v>
      </c>
      <c r="G1260" t="e">
        <f>SEARCH("shape_name",'Mission Importer'!A1260)</f>
        <v>#VALUE!</v>
      </c>
      <c r="H1260" t="e">
        <f>IF(G1260=43,'Mission Importer'!A1260,0)</f>
        <v>#VALUE!</v>
      </c>
      <c r="J1260" t="e">
        <f>SEARCH("type",'Mission Importer'!A1260)</f>
        <v>#VALUE!</v>
      </c>
      <c r="K1260" t="e">
        <f>IF(J1260=43,'Mission Importer'!A1260,0)</f>
        <v>#VALUE!</v>
      </c>
      <c r="L1260" t="e">
        <f>SEARCH("category",'Mission Importer'!A1260)</f>
        <v>#VALUE!</v>
      </c>
      <c r="M1260" t="e">
        <f>IF(L1260=43,'Mission Importer'!A1260,0)</f>
        <v>#VALUE!</v>
      </c>
    </row>
    <row r="1261" spans="1:13" x14ac:dyDescent="0.3">
      <c r="A1261" t="e">
        <f>SEARCH("livery",'Mission Importer'!A1261)</f>
        <v>#VALUE!</v>
      </c>
      <c r="B1261" t="e">
        <f>IF(A1261=43,'Mission Importer'!A1261,0)</f>
        <v>#VALUE!</v>
      </c>
      <c r="D1261" t="e">
        <f>SEARCH("shape_name",'Mission Importer'!A1261)</f>
        <v>#VALUE!</v>
      </c>
      <c r="E1261" t="e">
        <f>IF(D1261=43,'Mission Importer'!A1261,0)</f>
        <v>#VALUE!</v>
      </c>
      <c r="G1261" t="e">
        <f>SEARCH("shape_name",'Mission Importer'!A1261)</f>
        <v>#VALUE!</v>
      </c>
      <c r="H1261" t="e">
        <f>IF(G1261=43,'Mission Importer'!A1261,0)</f>
        <v>#VALUE!</v>
      </c>
      <c r="J1261" t="e">
        <f>SEARCH("type",'Mission Importer'!A1261)</f>
        <v>#VALUE!</v>
      </c>
      <c r="K1261" t="e">
        <f>IF(J1261=43,'Mission Importer'!A1261,0)</f>
        <v>#VALUE!</v>
      </c>
      <c r="L1261" t="e">
        <f>SEARCH("category",'Mission Importer'!A1261)</f>
        <v>#VALUE!</v>
      </c>
      <c r="M1261" t="e">
        <f>IF(L1261=43,'Mission Importer'!A1261,0)</f>
        <v>#VALUE!</v>
      </c>
    </row>
    <row r="1262" spans="1:13" x14ac:dyDescent="0.3">
      <c r="A1262" t="e">
        <f>SEARCH("livery",'Mission Importer'!A1262)</f>
        <v>#VALUE!</v>
      </c>
      <c r="B1262" t="e">
        <f>IF(A1262=43,'Mission Importer'!A1262,0)</f>
        <v>#VALUE!</v>
      </c>
      <c r="D1262" t="e">
        <f>SEARCH("shape_name",'Mission Importer'!A1262)</f>
        <v>#VALUE!</v>
      </c>
      <c r="E1262" t="e">
        <f>IF(D1262=43,'Mission Importer'!A1262,0)</f>
        <v>#VALUE!</v>
      </c>
      <c r="G1262" t="e">
        <f>SEARCH("shape_name",'Mission Importer'!A1262)</f>
        <v>#VALUE!</v>
      </c>
      <c r="H1262" t="e">
        <f>IF(G1262=43,'Mission Importer'!A1262,0)</f>
        <v>#VALUE!</v>
      </c>
      <c r="J1262" t="e">
        <f>SEARCH("type",'Mission Importer'!A1262)</f>
        <v>#VALUE!</v>
      </c>
      <c r="K1262" t="e">
        <f>IF(J1262=43,'Mission Importer'!A1262,0)</f>
        <v>#VALUE!</v>
      </c>
      <c r="L1262" t="e">
        <f>SEARCH("category",'Mission Importer'!A1262)</f>
        <v>#VALUE!</v>
      </c>
      <c r="M1262" t="e">
        <f>IF(L1262=43,'Mission Importer'!A1262,0)</f>
        <v>#VALUE!</v>
      </c>
    </row>
    <row r="1263" spans="1:13" x14ac:dyDescent="0.3">
      <c r="A1263" t="e">
        <f>SEARCH("livery",'Mission Importer'!A1263)</f>
        <v>#VALUE!</v>
      </c>
      <c r="B1263" t="e">
        <f>IF(A1263=43,'Mission Importer'!A1263,0)</f>
        <v>#VALUE!</v>
      </c>
      <c r="D1263" t="e">
        <f>SEARCH("shape_name",'Mission Importer'!A1263)</f>
        <v>#VALUE!</v>
      </c>
      <c r="E1263" t="e">
        <f>IF(D1263=43,'Mission Importer'!A1263,0)</f>
        <v>#VALUE!</v>
      </c>
      <c r="G1263" t="e">
        <f>SEARCH("shape_name",'Mission Importer'!A1263)</f>
        <v>#VALUE!</v>
      </c>
      <c r="H1263" t="e">
        <f>IF(G1263=43,'Mission Importer'!A1263,0)</f>
        <v>#VALUE!</v>
      </c>
      <c r="J1263" t="e">
        <f>SEARCH("type",'Mission Importer'!A1263)</f>
        <v>#VALUE!</v>
      </c>
      <c r="K1263" t="e">
        <f>IF(J1263=43,'Mission Importer'!A1263,0)</f>
        <v>#VALUE!</v>
      </c>
      <c r="L1263" t="e">
        <f>SEARCH("category",'Mission Importer'!A1263)</f>
        <v>#VALUE!</v>
      </c>
      <c r="M1263" t="e">
        <f>IF(L1263=43,'Mission Importer'!A1263,0)</f>
        <v>#VALUE!</v>
      </c>
    </row>
    <row r="1264" spans="1:13" x14ac:dyDescent="0.3">
      <c r="A1264" t="e">
        <f>SEARCH("livery",'Mission Importer'!A1264)</f>
        <v>#VALUE!</v>
      </c>
      <c r="B1264" t="e">
        <f>IF(A1264=43,'Mission Importer'!A1264,0)</f>
        <v>#VALUE!</v>
      </c>
      <c r="D1264" t="e">
        <f>SEARCH("shape_name",'Mission Importer'!A1264)</f>
        <v>#VALUE!</v>
      </c>
      <c r="E1264" t="e">
        <f>IF(D1264=43,'Mission Importer'!A1264,0)</f>
        <v>#VALUE!</v>
      </c>
      <c r="G1264" t="e">
        <f>SEARCH("shape_name",'Mission Importer'!A1264)</f>
        <v>#VALUE!</v>
      </c>
      <c r="H1264" t="e">
        <f>IF(G1264=43,'Mission Importer'!A1264,0)</f>
        <v>#VALUE!</v>
      </c>
      <c r="J1264" t="e">
        <f>SEARCH("type",'Mission Importer'!A1264)</f>
        <v>#VALUE!</v>
      </c>
      <c r="K1264" t="e">
        <f>IF(J1264=43,'Mission Importer'!A1264,0)</f>
        <v>#VALUE!</v>
      </c>
      <c r="L1264" t="e">
        <f>SEARCH("category",'Mission Importer'!A1264)</f>
        <v>#VALUE!</v>
      </c>
      <c r="M1264" t="e">
        <f>IF(L1264=43,'Mission Importer'!A1264,0)</f>
        <v>#VALUE!</v>
      </c>
    </row>
    <row r="1265" spans="1:13" x14ac:dyDescent="0.3">
      <c r="A1265" t="e">
        <f>SEARCH("livery",'Mission Importer'!A1265)</f>
        <v>#VALUE!</v>
      </c>
      <c r="B1265" t="e">
        <f>IF(A1265=43,'Mission Importer'!A1265,0)</f>
        <v>#VALUE!</v>
      </c>
      <c r="D1265" t="e">
        <f>SEARCH("shape_name",'Mission Importer'!A1265)</f>
        <v>#VALUE!</v>
      </c>
      <c r="E1265" t="e">
        <f>IF(D1265=43,'Mission Importer'!A1265,0)</f>
        <v>#VALUE!</v>
      </c>
      <c r="G1265" t="e">
        <f>SEARCH("shape_name",'Mission Importer'!A1265)</f>
        <v>#VALUE!</v>
      </c>
      <c r="H1265" t="e">
        <f>IF(G1265=43,'Mission Importer'!A1265,0)</f>
        <v>#VALUE!</v>
      </c>
      <c r="J1265" t="e">
        <f>SEARCH("type",'Mission Importer'!A1265)</f>
        <v>#VALUE!</v>
      </c>
      <c r="K1265" t="e">
        <f>IF(J1265=43,'Mission Importer'!A1265,0)</f>
        <v>#VALUE!</v>
      </c>
      <c r="L1265" t="e">
        <f>SEARCH("category",'Mission Importer'!A1265)</f>
        <v>#VALUE!</v>
      </c>
      <c r="M1265" t="e">
        <f>IF(L1265=43,'Mission Importer'!A1265,0)</f>
        <v>#VALUE!</v>
      </c>
    </row>
    <row r="1266" spans="1:13" x14ac:dyDescent="0.3">
      <c r="A1266" t="e">
        <f>SEARCH("livery",'Mission Importer'!A1266)</f>
        <v>#VALUE!</v>
      </c>
      <c r="B1266" t="e">
        <f>IF(A1266=43,'Mission Importer'!A1266,0)</f>
        <v>#VALUE!</v>
      </c>
      <c r="D1266" t="e">
        <f>SEARCH("shape_name",'Mission Importer'!A1266)</f>
        <v>#VALUE!</v>
      </c>
      <c r="E1266" t="e">
        <f>IF(D1266=43,'Mission Importer'!A1266,0)</f>
        <v>#VALUE!</v>
      </c>
      <c r="G1266" t="e">
        <f>SEARCH("shape_name",'Mission Importer'!A1266)</f>
        <v>#VALUE!</v>
      </c>
      <c r="H1266" t="e">
        <f>IF(G1266=43,'Mission Importer'!A1266,0)</f>
        <v>#VALUE!</v>
      </c>
      <c r="J1266" t="e">
        <f>SEARCH("type",'Mission Importer'!A1266)</f>
        <v>#VALUE!</v>
      </c>
      <c r="K1266" t="e">
        <f>IF(J1266=43,'Mission Importer'!A1266,0)</f>
        <v>#VALUE!</v>
      </c>
      <c r="L1266" t="e">
        <f>SEARCH("category",'Mission Importer'!A1266)</f>
        <v>#VALUE!</v>
      </c>
      <c r="M1266" t="e">
        <f>IF(L1266=43,'Mission Importer'!A1266,0)</f>
        <v>#VALUE!</v>
      </c>
    </row>
    <row r="1267" spans="1:13" x14ac:dyDescent="0.3">
      <c r="A1267" t="e">
        <f>SEARCH("livery",'Mission Importer'!A1267)</f>
        <v>#VALUE!</v>
      </c>
      <c r="B1267" t="e">
        <f>IF(A1267=43,'Mission Importer'!A1267,0)</f>
        <v>#VALUE!</v>
      </c>
      <c r="D1267" t="e">
        <f>SEARCH("shape_name",'Mission Importer'!A1267)</f>
        <v>#VALUE!</v>
      </c>
      <c r="E1267" t="e">
        <f>IF(D1267=43,'Mission Importer'!A1267,0)</f>
        <v>#VALUE!</v>
      </c>
      <c r="G1267" t="e">
        <f>SEARCH("shape_name",'Mission Importer'!A1267)</f>
        <v>#VALUE!</v>
      </c>
      <c r="H1267" t="e">
        <f>IF(G1267=43,'Mission Importer'!A1267,0)</f>
        <v>#VALUE!</v>
      </c>
      <c r="J1267" t="e">
        <f>SEARCH("type",'Mission Importer'!A1267)</f>
        <v>#VALUE!</v>
      </c>
      <c r="K1267" t="e">
        <f>IF(J1267=43,'Mission Importer'!A1267,0)</f>
        <v>#VALUE!</v>
      </c>
      <c r="L1267" t="e">
        <f>SEARCH("category",'Mission Importer'!A1267)</f>
        <v>#VALUE!</v>
      </c>
      <c r="M1267" t="e">
        <f>IF(L1267=43,'Mission Importer'!A1267,0)</f>
        <v>#VALUE!</v>
      </c>
    </row>
    <row r="1268" spans="1:13" x14ac:dyDescent="0.3">
      <c r="A1268" t="e">
        <f>SEARCH("livery",'Mission Importer'!A1268)</f>
        <v>#VALUE!</v>
      </c>
      <c r="B1268" t="e">
        <f>IF(A1268=43,'Mission Importer'!A1268,0)</f>
        <v>#VALUE!</v>
      </c>
      <c r="D1268" t="e">
        <f>SEARCH("shape_name",'Mission Importer'!A1268)</f>
        <v>#VALUE!</v>
      </c>
      <c r="E1268" t="e">
        <f>IF(D1268=43,'Mission Importer'!A1268,0)</f>
        <v>#VALUE!</v>
      </c>
      <c r="G1268" t="e">
        <f>SEARCH("shape_name",'Mission Importer'!A1268)</f>
        <v>#VALUE!</v>
      </c>
      <c r="H1268" t="e">
        <f>IF(G1268=43,'Mission Importer'!A1268,0)</f>
        <v>#VALUE!</v>
      </c>
      <c r="J1268" t="e">
        <f>SEARCH("type",'Mission Importer'!A1268)</f>
        <v>#VALUE!</v>
      </c>
      <c r="K1268" t="e">
        <f>IF(J1268=43,'Mission Importer'!A1268,0)</f>
        <v>#VALUE!</v>
      </c>
      <c r="L1268" t="e">
        <f>SEARCH("category",'Mission Importer'!A1268)</f>
        <v>#VALUE!</v>
      </c>
      <c r="M1268" t="e">
        <f>IF(L1268=43,'Mission Importer'!A1268,0)</f>
        <v>#VALUE!</v>
      </c>
    </row>
    <row r="1269" spans="1:13" x14ac:dyDescent="0.3">
      <c r="A1269" t="e">
        <f>SEARCH("livery",'Mission Importer'!A1269)</f>
        <v>#VALUE!</v>
      </c>
      <c r="B1269" t="e">
        <f>IF(A1269=43,'Mission Importer'!A1269,0)</f>
        <v>#VALUE!</v>
      </c>
      <c r="D1269" t="e">
        <f>SEARCH("shape_name",'Mission Importer'!A1269)</f>
        <v>#VALUE!</v>
      </c>
      <c r="E1269" t="e">
        <f>IF(D1269=43,'Mission Importer'!A1269,0)</f>
        <v>#VALUE!</v>
      </c>
      <c r="G1269" t="e">
        <f>SEARCH("shape_name",'Mission Importer'!A1269)</f>
        <v>#VALUE!</v>
      </c>
      <c r="H1269" t="e">
        <f>IF(G1269=43,'Mission Importer'!A1269,0)</f>
        <v>#VALUE!</v>
      </c>
      <c r="J1269" t="e">
        <f>SEARCH("type",'Mission Importer'!A1269)</f>
        <v>#VALUE!</v>
      </c>
      <c r="K1269" t="e">
        <f>IF(J1269=43,'Mission Importer'!A1269,0)</f>
        <v>#VALUE!</v>
      </c>
      <c r="L1269" t="e">
        <f>SEARCH("category",'Mission Importer'!A1269)</f>
        <v>#VALUE!</v>
      </c>
      <c r="M1269" t="e">
        <f>IF(L1269=43,'Mission Importer'!A1269,0)</f>
        <v>#VALUE!</v>
      </c>
    </row>
    <row r="1270" spans="1:13" x14ac:dyDescent="0.3">
      <c r="A1270" t="e">
        <f>SEARCH("livery",'Mission Importer'!A1270)</f>
        <v>#VALUE!</v>
      </c>
      <c r="B1270" t="e">
        <f>IF(A1270=43,'Mission Importer'!A1270,0)</f>
        <v>#VALUE!</v>
      </c>
      <c r="D1270" t="e">
        <f>SEARCH("shape_name",'Mission Importer'!A1270)</f>
        <v>#VALUE!</v>
      </c>
      <c r="E1270" t="e">
        <f>IF(D1270=43,'Mission Importer'!A1270,0)</f>
        <v>#VALUE!</v>
      </c>
      <c r="G1270" t="e">
        <f>SEARCH("shape_name",'Mission Importer'!A1270)</f>
        <v>#VALUE!</v>
      </c>
      <c r="H1270" t="e">
        <f>IF(G1270=43,'Mission Importer'!A1270,0)</f>
        <v>#VALUE!</v>
      </c>
      <c r="J1270" t="e">
        <f>SEARCH("type",'Mission Importer'!A1270)</f>
        <v>#VALUE!</v>
      </c>
      <c r="K1270" t="e">
        <f>IF(J1270=43,'Mission Importer'!A1270,0)</f>
        <v>#VALUE!</v>
      </c>
      <c r="L1270" t="e">
        <f>SEARCH("category",'Mission Importer'!A1270)</f>
        <v>#VALUE!</v>
      </c>
      <c r="M1270" t="e">
        <f>IF(L1270=43,'Mission Importer'!A1270,0)</f>
        <v>#VALUE!</v>
      </c>
    </row>
    <row r="1271" spans="1:13" x14ac:dyDescent="0.3">
      <c r="A1271" t="e">
        <f>SEARCH("livery",'Mission Importer'!A1271)</f>
        <v>#VALUE!</v>
      </c>
      <c r="B1271" t="e">
        <f>IF(A1271=43,'Mission Importer'!A1271,0)</f>
        <v>#VALUE!</v>
      </c>
      <c r="D1271" t="e">
        <f>SEARCH("shape_name",'Mission Importer'!A1271)</f>
        <v>#VALUE!</v>
      </c>
      <c r="E1271" t="e">
        <f>IF(D1271=43,'Mission Importer'!A1271,0)</f>
        <v>#VALUE!</v>
      </c>
      <c r="G1271" t="e">
        <f>SEARCH("shape_name",'Mission Importer'!A1271)</f>
        <v>#VALUE!</v>
      </c>
      <c r="H1271" t="e">
        <f>IF(G1271=43,'Mission Importer'!A1271,0)</f>
        <v>#VALUE!</v>
      </c>
      <c r="J1271" t="e">
        <f>SEARCH("type",'Mission Importer'!A1271)</f>
        <v>#VALUE!</v>
      </c>
      <c r="K1271" t="e">
        <f>IF(J1271=43,'Mission Importer'!A1271,0)</f>
        <v>#VALUE!</v>
      </c>
      <c r="L1271" t="e">
        <f>SEARCH("category",'Mission Importer'!A1271)</f>
        <v>#VALUE!</v>
      </c>
      <c r="M1271" t="e">
        <f>IF(L1271=43,'Mission Importer'!A1271,0)</f>
        <v>#VALUE!</v>
      </c>
    </row>
    <row r="1272" spans="1:13" x14ac:dyDescent="0.3">
      <c r="A1272" t="e">
        <f>SEARCH("livery",'Mission Importer'!A1272)</f>
        <v>#VALUE!</v>
      </c>
      <c r="B1272" t="e">
        <f>IF(A1272=43,'Mission Importer'!A1272,0)</f>
        <v>#VALUE!</v>
      </c>
      <c r="D1272" t="e">
        <f>SEARCH("shape_name",'Mission Importer'!A1272)</f>
        <v>#VALUE!</v>
      </c>
      <c r="E1272" t="e">
        <f>IF(D1272=43,'Mission Importer'!A1272,0)</f>
        <v>#VALUE!</v>
      </c>
      <c r="G1272" t="e">
        <f>SEARCH("shape_name",'Mission Importer'!A1272)</f>
        <v>#VALUE!</v>
      </c>
      <c r="H1272" t="e">
        <f>IF(G1272=43,'Mission Importer'!A1272,0)</f>
        <v>#VALUE!</v>
      </c>
      <c r="J1272" t="e">
        <f>SEARCH("type",'Mission Importer'!A1272)</f>
        <v>#VALUE!</v>
      </c>
      <c r="K1272" t="e">
        <f>IF(J1272=43,'Mission Importer'!A1272,0)</f>
        <v>#VALUE!</v>
      </c>
      <c r="L1272" t="e">
        <f>SEARCH("category",'Mission Importer'!A1272)</f>
        <v>#VALUE!</v>
      </c>
      <c r="M1272" t="e">
        <f>IF(L1272=43,'Mission Importer'!A1272,0)</f>
        <v>#VALUE!</v>
      </c>
    </row>
    <row r="1273" spans="1:13" x14ac:dyDescent="0.3">
      <c r="A1273" t="e">
        <f>SEARCH("livery",'Mission Importer'!A1273)</f>
        <v>#VALUE!</v>
      </c>
      <c r="B1273" t="e">
        <f>IF(A1273=43,'Mission Importer'!A1273,0)</f>
        <v>#VALUE!</v>
      </c>
      <c r="D1273" t="e">
        <f>SEARCH("shape_name",'Mission Importer'!A1273)</f>
        <v>#VALUE!</v>
      </c>
      <c r="E1273" t="e">
        <f>IF(D1273=43,'Mission Importer'!A1273,0)</f>
        <v>#VALUE!</v>
      </c>
      <c r="G1273" t="e">
        <f>SEARCH("shape_name",'Mission Importer'!A1273)</f>
        <v>#VALUE!</v>
      </c>
      <c r="H1273" t="e">
        <f>IF(G1273=43,'Mission Importer'!A1273,0)</f>
        <v>#VALUE!</v>
      </c>
      <c r="J1273" t="e">
        <f>SEARCH("type",'Mission Importer'!A1273)</f>
        <v>#VALUE!</v>
      </c>
      <c r="K1273" t="e">
        <f>IF(J1273=43,'Mission Importer'!A1273,0)</f>
        <v>#VALUE!</v>
      </c>
      <c r="L1273" t="e">
        <f>SEARCH("category",'Mission Importer'!A1273)</f>
        <v>#VALUE!</v>
      </c>
      <c r="M1273" t="e">
        <f>IF(L1273=43,'Mission Importer'!A1273,0)</f>
        <v>#VALUE!</v>
      </c>
    </row>
    <row r="1274" spans="1:13" x14ac:dyDescent="0.3">
      <c r="A1274" t="e">
        <f>SEARCH("livery",'Mission Importer'!A1274)</f>
        <v>#VALUE!</v>
      </c>
      <c r="B1274" t="e">
        <f>IF(A1274=43,'Mission Importer'!A1274,0)</f>
        <v>#VALUE!</v>
      </c>
      <c r="D1274" t="e">
        <f>SEARCH("shape_name",'Mission Importer'!A1274)</f>
        <v>#VALUE!</v>
      </c>
      <c r="E1274" t="e">
        <f>IF(D1274=43,'Mission Importer'!A1274,0)</f>
        <v>#VALUE!</v>
      </c>
      <c r="G1274" t="e">
        <f>SEARCH("shape_name",'Mission Importer'!A1274)</f>
        <v>#VALUE!</v>
      </c>
      <c r="H1274" t="e">
        <f>IF(G1274=43,'Mission Importer'!A1274,0)</f>
        <v>#VALUE!</v>
      </c>
      <c r="J1274" t="e">
        <f>SEARCH("type",'Mission Importer'!A1274)</f>
        <v>#VALUE!</v>
      </c>
      <c r="K1274" t="e">
        <f>IF(J1274=43,'Mission Importer'!A1274,0)</f>
        <v>#VALUE!</v>
      </c>
      <c r="L1274" t="e">
        <f>SEARCH("category",'Mission Importer'!A1274)</f>
        <v>#VALUE!</v>
      </c>
      <c r="M1274" t="e">
        <f>IF(L1274=43,'Mission Importer'!A1274,0)</f>
        <v>#VALUE!</v>
      </c>
    </row>
    <row r="1275" spans="1:13" x14ac:dyDescent="0.3">
      <c r="A1275" t="e">
        <f>SEARCH("livery",'Mission Importer'!A1275)</f>
        <v>#VALUE!</v>
      </c>
      <c r="B1275" t="e">
        <f>IF(A1275=43,'Mission Importer'!A1275,0)</f>
        <v>#VALUE!</v>
      </c>
      <c r="D1275" t="e">
        <f>SEARCH("shape_name",'Mission Importer'!A1275)</f>
        <v>#VALUE!</v>
      </c>
      <c r="E1275" t="e">
        <f>IF(D1275=43,'Mission Importer'!A1275,0)</f>
        <v>#VALUE!</v>
      </c>
      <c r="G1275" t="e">
        <f>SEARCH("shape_name",'Mission Importer'!A1275)</f>
        <v>#VALUE!</v>
      </c>
      <c r="H1275" t="e">
        <f>IF(G1275=43,'Mission Importer'!A1275,0)</f>
        <v>#VALUE!</v>
      </c>
      <c r="J1275" t="e">
        <f>SEARCH("type",'Mission Importer'!A1275)</f>
        <v>#VALUE!</v>
      </c>
      <c r="K1275" t="e">
        <f>IF(J1275=43,'Mission Importer'!A1275,0)</f>
        <v>#VALUE!</v>
      </c>
      <c r="L1275" t="e">
        <f>SEARCH("category",'Mission Importer'!A1275)</f>
        <v>#VALUE!</v>
      </c>
      <c r="M1275" t="e">
        <f>IF(L1275=43,'Mission Importer'!A1275,0)</f>
        <v>#VALUE!</v>
      </c>
    </row>
    <row r="1276" spans="1:13" x14ac:dyDescent="0.3">
      <c r="A1276" t="e">
        <f>SEARCH("livery",'Mission Importer'!A1276)</f>
        <v>#VALUE!</v>
      </c>
      <c r="B1276" t="e">
        <f>IF(A1276=43,'Mission Importer'!A1276,0)</f>
        <v>#VALUE!</v>
      </c>
      <c r="D1276" t="e">
        <f>SEARCH("shape_name",'Mission Importer'!A1276)</f>
        <v>#VALUE!</v>
      </c>
      <c r="E1276" t="e">
        <f>IF(D1276=43,'Mission Importer'!A1276,0)</f>
        <v>#VALUE!</v>
      </c>
      <c r="G1276" t="e">
        <f>SEARCH("shape_name",'Mission Importer'!A1276)</f>
        <v>#VALUE!</v>
      </c>
      <c r="H1276" t="e">
        <f>IF(G1276=43,'Mission Importer'!A1276,0)</f>
        <v>#VALUE!</v>
      </c>
      <c r="J1276" t="e">
        <f>SEARCH("type",'Mission Importer'!A1276)</f>
        <v>#VALUE!</v>
      </c>
      <c r="K1276" t="e">
        <f>IF(J1276=43,'Mission Importer'!A1276,0)</f>
        <v>#VALUE!</v>
      </c>
      <c r="L1276" t="e">
        <f>SEARCH("category",'Mission Importer'!A1276)</f>
        <v>#VALUE!</v>
      </c>
      <c r="M1276" t="e">
        <f>IF(L1276=43,'Mission Importer'!A1276,0)</f>
        <v>#VALUE!</v>
      </c>
    </row>
    <row r="1277" spans="1:13" x14ac:dyDescent="0.3">
      <c r="A1277" t="e">
        <f>SEARCH("livery",'Mission Importer'!A1277)</f>
        <v>#VALUE!</v>
      </c>
      <c r="B1277" t="e">
        <f>IF(A1277=43,'Mission Importer'!A1277,0)</f>
        <v>#VALUE!</v>
      </c>
      <c r="D1277" t="e">
        <f>SEARCH("shape_name",'Mission Importer'!A1277)</f>
        <v>#VALUE!</v>
      </c>
      <c r="E1277" t="e">
        <f>IF(D1277=43,'Mission Importer'!A1277,0)</f>
        <v>#VALUE!</v>
      </c>
      <c r="G1277" t="e">
        <f>SEARCH("shape_name",'Mission Importer'!A1277)</f>
        <v>#VALUE!</v>
      </c>
      <c r="H1277" t="e">
        <f>IF(G1277=43,'Mission Importer'!A1277,0)</f>
        <v>#VALUE!</v>
      </c>
      <c r="J1277" t="e">
        <f>SEARCH("type",'Mission Importer'!A1277)</f>
        <v>#VALUE!</v>
      </c>
      <c r="K1277" t="e">
        <f>IF(J1277=43,'Mission Importer'!A1277,0)</f>
        <v>#VALUE!</v>
      </c>
      <c r="L1277" t="e">
        <f>SEARCH("category",'Mission Importer'!A1277)</f>
        <v>#VALUE!</v>
      </c>
      <c r="M1277" t="e">
        <f>IF(L1277=43,'Mission Importer'!A1277,0)</f>
        <v>#VALUE!</v>
      </c>
    </row>
    <row r="1278" spans="1:13" x14ac:dyDescent="0.3">
      <c r="A1278" t="e">
        <f>SEARCH("livery",'Mission Importer'!A1278)</f>
        <v>#VALUE!</v>
      </c>
      <c r="B1278" t="e">
        <f>IF(A1278=43,'Mission Importer'!A1278,0)</f>
        <v>#VALUE!</v>
      </c>
      <c r="D1278" t="e">
        <f>SEARCH("shape_name",'Mission Importer'!A1278)</f>
        <v>#VALUE!</v>
      </c>
      <c r="E1278" t="e">
        <f>IF(D1278=43,'Mission Importer'!A1278,0)</f>
        <v>#VALUE!</v>
      </c>
      <c r="G1278" t="e">
        <f>SEARCH("shape_name",'Mission Importer'!A1278)</f>
        <v>#VALUE!</v>
      </c>
      <c r="H1278" t="e">
        <f>IF(G1278=43,'Mission Importer'!A1278,0)</f>
        <v>#VALUE!</v>
      </c>
      <c r="J1278" t="e">
        <f>SEARCH("type",'Mission Importer'!A1278)</f>
        <v>#VALUE!</v>
      </c>
      <c r="K1278" t="e">
        <f>IF(J1278=43,'Mission Importer'!A1278,0)</f>
        <v>#VALUE!</v>
      </c>
      <c r="L1278" t="e">
        <f>SEARCH("category",'Mission Importer'!A1278)</f>
        <v>#VALUE!</v>
      </c>
      <c r="M1278" t="e">
        <f>IF(L1278=43,'Mission Importer'!A1278,0)</f>
        <v>#VALUE!</v>
      </c>
    </row>
    <row r="1279" spans="1:13" x14ac:dyDescent="0.3">
      <c r="A1279" t="e">
        <f>SEARCH("livery",'Mission Importer'!A1279)</f>
        <v>#VALUE!</v>
      </c>
      <c r="B1279" t="e">
        <f>IF(A1279=43,'Mission Importer'!A1279,0)</f>
        <v>#VALUE!</v>
      </c>
      <c r="D1279" t="e">
        <f>SEARCH("shape_name",'Mission Importer'!A1279)</f>
        <v>#VALUE!</v>
      </c>
      <c r="E1279" t="e">
        <f>IF(D1279=43,'Mission Importer'!A1279,0)</f>
        <v>#VALUE!</v>
      </c>
      <c r="G1279" t="e">
        <f>SEARCH("shape_name",'Mission Importer'!A1279)</f>
        <v>#VALUE!</v>
      </c>
      <c r="H1279" t="e">
        <f>IF(G1279=43,'Mission Importer'!A1279,0)</f>
        <v>#VALUE!</v>
      </c>
      <c r="J1279">
        <f>SEARCH("type",'Mission Importer'!A1279)</f>
        <v>47</v>
      </c>
      <c r="K1279">
        <f>IF(J1279=43,'Mission Importer'!A1279,0)</f>
        <v>0</v>
      </c>
      <c r="L1279" t="e">
        <f>SEARCH("category",'Mission Importer'!A1279)</f>
        <v>#VALUE!</v>
      </c>
      <c r="M1279" t="e">
        <f>IF(L1279=43,'Mission Importer'!A1279,0)</f>
        <v>#VALUE!</v>
      </c>
    </row>
    <row r="1280" spans="1:13" x14ac:dyDescent="0.3">
      <c r="A1280" t="e">
        <f>SEARCH("livery",'Mission Importer'!A1280)</f>
        <v>#VALUE!</v>
      </c>
      <c r="B1280" t="e">
        <f>IF(A1280=43,'Mission Importer'!A1280,0)</f>
        <v>#VALUE!</v>
      </c>
      <c r="D1280" t="e">
        <f>SEARCH("shape_name",'Mission Importer'!A1280)</f>
        <v>#VALUE!</v>
      </c>
      <c r="E1280" t="e">
        <f>IF(D1280=43,'Mission Importer'!A1280,0)</f>
        <v>#VALUE!</v>
      </c>
      <c r="G1280" t="e">
        <f>SEARCH("shape_name",'Mission Importer'!A1280)</f>
        <v>#VALUE!</v>
      </c>
      <c r="H1280" t="e">
        <f>IF(G1280=43,'Mission Importer'!A1280,0)</f>
        <v>#VALUE!</v>
      </c>
      <c r="J1280" t="e">
        <f>SEARCH("type",'Mission Importer'!A1280)</f>
        <v>#VALUE!</v>
      </c>
      <c r="K1280" t="e">
        <f>IF(J1280=43,'Mission Importer'!A1280,0)</f>
        <v>#VALUE!</v>
      </c>
      <c r="L1280" t="e">
        <f>SEARCH("category",'Mission Importer'!A1280)</f>
        <v>#VALUE!</v>
      </c>
      <c r="M1280" t="e">
        <f>IF(L1280=43,'Mission Importer'!A1280,0)</f>
        <v>#VALUE!</v>
      </c>
    </row>
    <row r="1281" spans="1:13" x14ac:dyDescent="0.3">
      <c r="A1281" t="e">
        <f>SEARCH("livery",'Mission Importer'!A1281)</f>
        <v>#VALUE!</v>
      </c>
      <c r="B1281" t="e">
        <f>IF(A1281=43,'Mission Importer'!A1281,0)</f>
        <v>#VALUE!</v>
      </c>
      <c r="D1281" t="e">
        <f>SEARCH("shape_name",'Mission Importer'!A1281)</f>
        <v>#VALUE!</v>
      </c>
      <c r="E1281" t="e">
        <f>IF(D1281=43,'Mission Importer'!A1281,0)</f>
        <v>#VALUE!</v>
      </c>
      <c r="G1281" t="e">
        <f>SEARCH("shape_name",'Mission Importer'!A1281)</f>
        <v>#VALUE!</v>
      </c>
      <c r="H1281" t="e">
        <f>IF(G1281=43,'Mission Importer'!A1281,0)</f>
        <v>#VALUE!</v>
      </c>
      <c r="J1281" t="e">
        <f>SEARCH("type",'Mission Importer'!A1281)</f>
        <v>#VALUE!</v>
      </c>
      <c r="K1281" t="e">
        <f>IF(J1281=43,'Mission Importer'!A1281,0)</f>
        <v>#VALUE!</v>
      </c>
      <c r="L1281" t="e">
        <f>SEARCH("category",'Mission Importer'!A1281)</f>
        <v>#VALUE!</v>
      </c>
      <c r="M1281" t="e">
        <f>IF(L1281=43,'Mission Importer'!A1281,0)</f>
        <v>#VALUE!</v>
      </c>
    </row>
    <row r="1282" spans="1:13" x14ac:dyDescent="0.3">
      <c r="A1282" t="e">
        <f>SEARCH("livery",'Mission Importer'!A1282)</f>
        <v>#VALUE!</v>
      </c>
      <c r="B1282" t="e">
        <f>IF(A1282=43,'Mission Importer'!A1282,0)</f>
        <v>#VALUE!</v>
      </c>
      <c r="D1282" t="e">
        <f>SEARCH("shape_name",'Mission Importer'!A1282)</f>
        <v>#VALUE!</v>
      </c>
      <c r="E1282" t="e">
        <f>IF(D1282=43,'Mission Importer'!A1282,0)</f>
        <v>#VALUE!</v>
      </c>
      <c r="G1282" t="e">
        <f>SEARCH("shape_name",'Mission Importer'!A1282)</f>
        <v>#VALUE!</v>
      </c>
      <c r="H1282" t="e">
        <f>IF(G1282=43,'Mission Importer'!A1282,0)</f>
        <v>#VALUE!</v>
      </c>
      <c r="J1282" t="e">
        <f>SEARCH("type",'Mission Importer'!A1282)</f>
        <v>#VALUE!</v>
      </c>
      <c r="K1282" t="e">
        <f>IF(J1282=43,'Mission Importer'!A1282,0)</f>
        <v>#VALUE!</v>
      </c>
      <c r="L1282" t="e">
        <f>SEARCH("category",'Mission Importer'!A1282)</f>
        <v>#VALUE!</v>
      </c>
      <c r="M1282" t="e">
        <f>IF(L1282=43,'Mission Importer'!A1282,0)</f>
        <v>#VALUE!</v>
      </c>
    </row>
    <row r="1283" spans="1:13" x14ac:dyDescent="0.3">
      <c r="A1283" t="e">
        <f>SEARCH("livery",'Mission Importer'!A1283)</f>
        <v>#VALUE!</v>
      </c>
      <c r="B1283" t="e">
        <f>IF(A1283=43,'Mission Importer'!A1283,0)</f>
        <v>#VALUE!</v>
      </c>
      <c r="D1283" t="e">
        <f>SEARCH("shape_name",'Mission Importer'!A1283)</f>
        <v>#VALUE!</v>
      </c>
      <c r="E1283" t="e">
        <f>IF(D1283=43,'Mission Importer'!A1283,0)</f>
        <v>#VALUE!</v>
      </c>
      <c r="G1283" t="e">
        <f>SEARCH("shape_name",'Mission Importer'!A1283)</f>
        <v>#VALUE!</v>
      </c>
      <c r="H1283" t="e">
        <f>IF(G1283=43,'Mission Importer'!A1283,0)</f>
        <v>#VALUE!</v>
      </c>
      <c r="J1283" t="e">
        <f>SEARCH("type",'Mission Importer'!A1283)</f>
        <v>#VALUE!</v>
      </c>
      <c r="K1283" t="e">
        <f>IF(J1283=43,'Mission Importer'!A1283,0)</f>
        <v>#VALUE!</v>
      </c>
      <c r="L1283" t="e">
        <f>SEARCH("category",'Mission Importer'!A1283)</f>
        <v>#VALUE!</v>
      </c>
      <c r="M1283" t="e">
        <f>IF(L1283=43,'Mission Importer'!A1283,0)</f>
        <v>#VALUE!</v>
      </c>
    </row>
    <row r="1284" spans="1:13" x14ac:dyDescent="0.3">
      <c r="A1284" t="e">
        <f>SEARCH("livery",'Mission Importer'!A1284)</f>
        <v>#VALUE!</v>
      </c>
      <c r="B1284" t="e">
        <f>IF(A1284=43,'Mission Importer'!A1284,0)</f>
        <v>#VALUE!</v>
      </c>
      <c r="D1284" t="e">
        <f>SEARCH("shape_name",'Mission Importer'!A1284)</f>
        <v>#VALUE!</v>
      </c>
      <c r="E1284" t="e">
        <f>IF(D1284=43,'Mission Importer'!A1284,0)</f>
        <v>#VALUE!</v>
      </c>
      <c r="G1284" t="e">
        <f>SEARCH("shape_name",'Mission Importer'!A1284)</f>
        <v>#VALUE!</v>
      </c>
      <c r="H1284" t="e">
        <f>IF(G1284=43,'Mission Importer'!A1284,0)</f>
        <v>#VALUE!</v>
      </c>
      <c r="J1284" t="e">
        <f>SEARCH("type",'Mission Importer'!A1284)</f>
        <v>#VALUE!</v>
      </c>
      <c r="K1284" t="e">
        <f>IF(J1284=43,'Mission Importer'!A1284,0)</f>
        <v>#VALUE!</v>
      </c>
      <c r="L1284" t="e">
        <f>SEARCH("category",'Mission Importer'!A1284)</f>
        <v>#VALUE!</v>
      </c>
      <c r="M1284" t="e">
        <f>IF(L1284=43,'Mission Importer'!A1284,0)</f>
        <v>#VALUE!</v>
      </c>
    </row>
    <row r="1285" spans="1:13" x14ac:dyDescent="0.3">
      <c r="A1285" t="e">
        <f>SEARCH("livery",'Mission Importer'!A1285)</f>
        <v>#VALUE!</v>
      </c>
      <c r="B1285" t="e">
        <f>IF(A1285=43,'Mission Importer'!A1285,0)</f>
        <v>#VALUE!</v>
      </c>
      <c r="D1285" t="e">
        <f>SEARCH("shape_name",'Mission Importer'!A1285)</f>
        <v>#VALUE!</v>
      </c>
      <c r="E1285" t="e">
        <f>IF(D1285=43,'Mission Importer'!A1285,0)</f>
        <v>#VALUE!</v>
      </c>
      <c r="G1285" t="e">
        <f>SEARCH("shape_name",'Mission Importer'!A1285)</f>
        <v>#VALUE!</v>
      </c>
      <c r="H1285" t="e">
        <f>IF(G1285=43,'Mission Importer'!A1285,0)</f>
        <v>#VALUE!</v>
      </c>
      <c r="J1285" t="e">
        <f>SEARCH("type",'Mission Importer'!A1285)</f>
        <v>#VALUE!</v>
      </c>
      <c r="K1285" t="e">
        <f>IF(J1285=43,'Mission Importer'!A1285,0)</f>
        <v>#VALUE!</v>
      </c>
      <c r="L1285" t="e">
        <f>SEARCH("category",'Mission Importer'!A1285)</f>
        <v>#VALUE!</v>
      </c>
      <c r="M1285" t="e">
        <f>IF(L1285=43,'Mission Importer'!A1285,0)</f>
        <v>#VALUE!</v>
      </c>
    </row>
    <row r="1286" spans="1:13" x14ac:dyDescent="0.3">
      <c r="A1286" t="e">
        <f>SEARCH("livery",'Mission Importer'!A1286)</f>
        <v>#VALUE!</v>
      </c>
      <c r="B1286" t="e">
        <f>IF(A1286=43,'Mission Importer'!A1286,0)</f>
        <v>#VALUE!</v>
      </c>
      <c r="D1286" t="e">
        <f>SEARCH("shape_name",'Mission Importer'!A1286)</f>
        <v>#VALUE!</v>
      </c>
      <c r="E1286" t="e">
        <f>IF(D1286=43,'Mission Importer'!A1286,0)</f>
        <v>#VALUE!</v>
      </c>
      <c r="G1286" t="e">
        <f>SEARCH("shape_name",'Mission Importer'!A1286)</f>
        <v>#VALUE!</v>
      </c>
      <c r="H1286" t="e">
        <f>IF(G1286=43,'Mission Importer'!A1286,0)</f>
        <v>#VALUE!</v>
      </c>
      <c r="J1286" t="e">
        <f>SEARCH("type",'Mission Importer'!A1286)</f>
        <v>#VALUE!</v>
      </c>
      <c r="K1286" t="e">
        <f>IF(J1286=43,'Mission Importer'!A1286,0)</f>
        <v>#VALUE!</v>
      </c>
      <c r="L1286" t="e">
        <f>SEARCH("category",'Mission Importer'!A1286)</f>
        <v>#VALUE!</v>
      </c>
      <c r="M1286" t="e">
        <f>IF(L1286=43,'Mission Importer'!A1286,0)</f>
        <v>#VALUE!</v>
      </c>
    </row>
    <row r="1287" spans="1:13" x14ac:dyDescent="0.3">
      <c r="A1287" t="e">
        <f>SEARCH("livery",'Mission Importer'!A1287)</f>
        <v>#VALUE!</v>
      </c>
      <c r="B1287" t="e">
        <f>IF(A1287=43,'Mission Importer'!A1287,0)</f>
        <v>#VALUE!</v>
      </c>
      <c r="D1287" t="e">
        <f>SEARCH("shape_name",'Mission Importer'!A1287)</f>
        <v>#VALUE!</v>
      </c>
      <c r="E1287" t="e">
        <f>IF(D1287=43,'Mission Importer'!A1287,0)</f>
        <v>#VALUE!</v>
      </c>
      <c r="G1287" t="e">
        <f>SEARCH("shape_name",'Mission Importer'!A1287)</f>
        <v>#VALUE!</v>
      </c>
      <c r="H1287" t="e">
        <f>IF(G1287=43,'Mission Importer'!A1287,0)</f>
        <v>#VALUE!</v>
      </c>
      <c r="J1287" t="e">
        <f>SEARCH("type",'Mission Importer'!A1287)</f>
        <v>#VALUE!</v>
      </c>
      <c r="K1287" t="e">
        <f>IF(J1287=43,'Mission Importer'!A1287,0)</f>
        <v>#VALUE!</v>
      </c>
      <c r="L1287" t="e">
        <f>SEARCH("category",'Mission Importer'!A1287)</f>
        <v>#VALUE!</v>
      </c>
      <c r="M1287" t="e">
        <f>IF(L1287=43,'Mission Importer'!A1287,0)</f>
        <v>#VALUE!</v>
      </c>
    </row>
    <row r="1288" spans="1:13" x14ac:dyDescent="0.3">
      <c r="A1288" t="e">
        <f>SEARCH("livery",'Mission Importer'!A1288)</f>
        <v>#VALUE!</v>
      </c>
      <c r="B1288" t="e">
        <f>IF(A1288=43,'Mission Importer'!A1288,0)</f>
        <v>#VALUE!</v>
      </c>
      <c r="D1288" t="e">
        <f>SEARCH("shape_name",'Mission Importer'!A1288)</f>
        <v>#VALUE!</v>
      </c>
      <c r="E1288" t="e">
        <f>IF(D1288=43,'Mission Importer'!A1288,0)</f>
        <v>#VALUE!</v>
      </c>
      <c r="G1288" t="e">
        <f>SEARCH("shape_name",'Mission Importer'!A1288)</f>
        <v>#VALUE!</v>
      </c>
      <c r="H1288" t="e">
        <f>IF(G1288=43,'Mission Importer'!A1288,0)</f>
        <v>#VALUE!</v>
      </c>
      <c r="J1288" t="e">
        <f>SEARCH("type",'Mission Importer'!A1288)</f>
        <v>#VALUE!</v>
      </c>
      <c r="K1288" t="e">
        <f>IF(J1288=43,'Mission Importer'!A1288,0)</f>
        <v>#VALUE!</v>
      </c>
      <c r="L1288" t="e">
        <f>SEARCH("category",'Mission Importer'!A1288)</f>
        <v>#VALUE!</v>
      </c>
      <c r="M1288" t="e">
        <f>IF(L1288=43,'Mission Importer'!A1288,0)</f>
        <v>#VALUE!</v>
      </c>
    </row>
    <row r="1289" spans="1:13" x14ac:dyDescent="0.3">
      <c r="A1289" t="e">
        <f>SEARCH("livery",'Mission Importer'!A1289)</f>
        <v>#VALUE!</v>
      </c>
      <c r="B1289" t="e">
        <f>IF(A1289=43,'Mission Importer'!A1289,0)</f>
        <v>#VALUE!</v>
      </c>
      <c r="D1289" t="e">
        <f>SEARCH("shape_name",'Mission Importer'!A1289)</f>
        <v>#VALUE!</v>
      </c>
      <c r="E1289" t="e">
        <f>IF(D1289=43,'Mission Importer'!A1289,0)</f>
        <v>#VALUE!</v>
      </c>
      <c r="G1289" t="e">
        <f>SEARCH("shape_name",'Mission Importer'!A1289)</f>
        <v>#VALUE!</v>
      </c>
      <c r="H1289" t="e">
        <f>IF(G1289=43,'Mission Importer'!A1289,0)</f>
        <v>#VALUE!</v>
      </c>
      <c r="J1289" t="e">
        <f>SEARCH("type",'Mission Importer'!A1289)</f>
        <v>#VALUE!</v>
      </c>
      <c r="K1289" t="e">
        <f>IF(J1289=43,'Mission Importer'!A1289,0)</f>
        <v>#VALUE!</v>
      </c>
      <c r="L1289" t="e">
        <f>SEARCH("category",'Mission Importer'!A1289)</f>
        <v>#VALUE!</v>
      </c>
      <c r="M1289" t="e">
        <f>IF(L1289=43,'Mission Importer'!A1289,0)</f>
        <v>#VALUE!</v>
      </c>
    </row>
    <row r="1290" spans="1:13" x14ac:dyDescent="0.3">
      <c r="A1290" t="e">
        <f>SEARCH("livery",'Mission Importer'!A1290)</f>
        <v>#VALUE!</v>
      </c>
      <c r="B1290" t="e">
        <f>IF(A1290=43,'Mission Importer'!A1290,0)</f>
        <v>#VALUE!</v>
      </c>
      <c r="D1290" t="e">
        <f>SEARCH("shape_name",'Mission Importer'!A1290)</f>
        <v>#VALUE!</v>
      </c>
      <c r="E1290" t="e">
        <f>IF(D1290=43,'Mission Importer'!A1290,0)</f>
        <v>#VALUE!</v>
      </c>
      <c r="G1290" t="e">
        <f>SEARCH("shape_name",'Mission Importer'!A1290)</f>
        <v>#VALUE!</v>
      </c>
      <c r="H1290" t="e">
        <f>IF(G1290=43,'Mission Importer'!A1290,0)</f>
        <v>#VALUE!</v>
      </c>
      <c r="J1290" t="e">
        <f>SEARCH("type",'Mission Importer'!A1290)</f>
        <v>#VALUE!</v>
      </c>
      <c r="K1290" t="e">
        <f>IF(J1290=43,'Mission Importer'!A1290,0)</f>
        <v>#VALUE!</v>
      </c>
      <c r="L1290" t="e">
        <f>SEARCH("category",'Mission Importer'!A1290)</f>
        <v>#VALUE!</v>
      </c>
      <c r="M1290" t="e">
        <f>IF(L1290=43,'Mission Importer'!A1290,0)</f>
        <v>#VALUE!</v>
      </c>
    </row>
    <row r="1291" spans="1:13" x14ac:dyDescent="0.3">
      <c r="A1291" t="e">
        <f>SEARCH("livery",'Mission Importer'!A1291)</f>
        <v>#VALUE!</v>
      </c>
      <c r="B1291" t="e">
        <f>IF(A1291=43,'Mission Importer'!A1291,0)</f>
        <v>#VALUE!</v>
      </c>
      <c r="D1291" t="e">
        <f>SEARCH("shape_name",'Mission Importer'!A1291)</f>
        <v>#VALUE!</v>
      </c>
      <c r="E1291" t="e">
        <f>IF(D1291=43,'Mission Importer'!A1291,0)</f>
        <v>#VALUE!</v>
      </c>
      <c r="G1291" t="e">
        <f>SEARCH("shape_name",'Mission Importer'!A1291)</f>
        <v>#VALUE!</v>
      </c>
      <c r="H1291" t="e">
        <f>IF(G1291=43,'Mission Importer'!A1291,0)</f>
        <v>#VALUE!</v>
      </c>
      <c r="J1291" t="e">
        <f>SEARCH("type",'Mission Importer'!A1291)</f>
        <v>#VALUE!</v>
      </c>
      <c r="K1291" t="e">
        <f>IF(J1291=43,'Mission Importer'!A1291,0)</f>
        <v>#VALUE!</v>
      </c>
      <c r="L1291" t="e">
        <f>SEARCH("category",'Mission Importer'!A1291)</f>
        <v>#VALUE!</v>
      </c>
      <c r="M1291" t="e">
        <f>IF(L1291=43,'Mission Importer'!A1291,0)</f>
        <v>#VALUE!</v>
      </c>
    </row>
    <row r="1292" spans="1:13" x14ac:dyDescent="0.3">
      <c r="A1292" t="e">
        <f>SEARCH("livery",'Mission Importer'!A1292)</f>
        <v>#VALUE!</v>
      </c>
      <c r="B1292" t="e">
        <f>IF(A1292=43,'Mission Importer'!A1292,0)</f>
        <v>#VALUE!</v>
      </c>
      <c r="D1292" t="e">
        <f>SEARCH("shape_name",'Mission Importer'!A1292)</f>
        <v>#VALUE!</v>
      </c>
      <c r="E1292" t="e">
        <f>IF(D1292=43,'Mission Importer'!A1292,0)</f>
        <v>#VALUE!</v>
      </c>
      <c r="G1292" t="e">
        <f>SEARCH("shape_name",'Mission Importer'!A1292)</f>
        <v>#VALUE!</v>
      </c>
      <c r="H1292" t="e">
        <f>IF(G1292=43,'Mission Importer'!A1292,0)</f>
        <v>#VALUE!</v>
      </c>
      <c r="J1292" t="e">
        <f>SEARCH("type",'Mission Importer'!A1292)</f>
        <v>#VALUE!</v>
      </c>
      <c r="K1292" t="e">
        <f>IF(J1292=43,'Mission Importer'!A1292,0)</f>
        <v>#VALUE!</v>
      </c>
      <c r="L1292" t="e">
        <f>SEARCH("category",'Mission Importer'!A1292)</f>
        <v>#VALUE!</v>
      </c>
      <c r="M1292" t="e">
        <f>IF(L1292=43,'Mission Importer'!A1292,0)</f>
        <v>#VALUE!</v>
      </c>
    </row>
    <row r="1293" spans="1:13" x14ac:dyDescent="0.3">
      <c r="A1293" t="e">
        <f>SEARCH("livery",'Mission Importer'!A1293)</f>
        <v>#VALUE!</v>
      </c>
      <c r="B1293" t="e">
        <f>IF(A1293=43,'Mission Importer'!A1293,0)</f>
        <v>#VALUE!</v>
      </c>
      <c r="D1293" t="e">
        <f>SEARCH("shape_name",'Mission Importer'!A1293)</f>
        <v>#VALUE!</v>
      </c>
      <c r="E1293" t="e">
        <f>IF(D1293=43,'Mission Importer'!A1293,0)</f>
        <v>#VALUE!</v>
      </c>
      <c r="G1293" t="e">
        <f>SEARCH("shape_name",'Mission Importer'!A1293)</f>
        <v>#VALUE!</v>
      </c>
      <c r="H1293" t="e">
        <f>IF(G1293=43,'Mission Importer'!A1293,0)</f>
        <v>#VALUE!</v>
      </c>
      <c r="J1293" t="e">
        <f>SEARCH("type",'Mission Importer'!A1293)</f>
        <v>#VALUE!</v>
      </c>
      <c r="K1293" t="e">
        <f>IF(J1293=43,'Mission Importer'!A1293,0)</f>
        <v>#VALUE!</v>
      </c>
      <c r="L1293" t="e">
        <f>SEARCH("category",'Mission Importer'!A1293)</f>
        <v>#VALUE!</v>
      </c>
      <c r="M1293" t="e">
        <f>IF(L1293=43,'Mission Importer'!A1293,0)</f>
        <v>#VALUE!</v>
      </c>
    </row>
    <row r="1294" spans="1:13" x14ac:dyDescent="0.3">
      <c r="A1294">
        <f>SEARCH("livery",'Mission Importer'!A1294)</f>
        <v>43</v>
      </c>
      <c r="B1294" t="str">
        <f>IF(A1294=43,'Mission Importer'!A1294,0)</f>
        <v xml:space="preserve">                                        ["livery_id"] = "GRC_summer",</v>
      </c>
      <c r="D1294" t="e">
        <f>SEARCH("shape_name",'Mission Importer'!A1294)</f>
        <v>#VALUE!</v>
      </c>
      <c r="E1294" t="e">
        <f>IF(D1294=43,'Mission Importer'!A1294,0)</f>
        <v>#VALUE!</v>
      </c>
      <c r="G1294" t="e">
        <f>SEARCH("shape_name",'Mission Importer'!A1294)</f>
        <v>#VALUE!</v>
      </c>
      <c r="H1294" t="e">
        <f>IF(G1294=43,'Mission Importer'!A1294,0)</f>
        <v>#VALUE!</v>
      </c>
      <c r="J1294" t="e">
        <f>SEARCH("type",'Mission Importer'!A1294)</f>
        <v>#VALUE!</v>
      </c>
      <c r="K1294" t="e">
        <f>IF(J1294=43,'Mission Importer'!A1294,0)</f>
        <v>#VALUE!</v>
      </c>
      <c r="L1294" t="e">
        <f>SEARCH("category",'Mission Importer'!A1294)</f>
        <v>#VALUE!</v>
      </c>
      <c r="M1294" t="e">
        <f>IF(L1294=43,'Mission Importer'!A1294,0)</f>
        <v>#VALUE!</v>
      </c>
    </row>
    <row r="1295" spans="1:13" x14ac:dyDescent="0.3">
      <c r="A1295" t="e">
        <f>SEARCH("livery",'Mission Importer'!A1295)</f>
        <v>#VALUE!</v>
      </c>
      <c r="B1295" t="e">
        <f>IF(A1295=43,'Mission Importer'!A1295,0)</f>
        <v>#VALUE!</v>
      </c>
      <c r="D1295" t="e">
        <f>SEARCH("shape_name",'Mission Importer'!A1295)</f>
        <v>#VALUE!</v>
      </c>
      <c r="E1295" t="e">
        <f>IF(D1295=43,'Mission Importer'!A1295,0)</f>
        <v>#VALUE!</v>
      </c>
      <c r="G1295" t="e">
        <f>SEARCH("shape_name",'Mission Importer'!A1295)</f>
        <v>#VALUE!</v>
      </c>
      <c r="H1295" t="e">
        <f>IF(G1295=43,'Mission Importer'!A1295,0)</f>
        <v>#VALUE!</v>
      </c>
      <c r="J1295" t="e">
        <f>SEARCH("type",'Mission Importer'!A1295)</f>
        <v>#VALUE!</v>
      </c>
      <c r="K1295" t="e">
        <f>IF(J1295=43,'Mission Importer'!A1295,0)</f>
        <v>#VALUE!</v>
      </c>
      <c r="L1295">
        <f>SEARCH("category",'Mission Importer'!A1295)</f>
        <v>43</v>
      </c>
      <c r="M1295" t="str">
        <f>IF(L1295=43,'Mission Importer'!A1295,0)</f>
        <v xml:space="preserve">                                        ["category"] = "Air Defence",</v>
      </c>
    </row>
    <row r="1296" spans="1:13" x14ac:dyDescent="0.3">
      <c r="A1296" t="e">
        <f>SEARCH("livery",'Mission Importer'!A1296)</f>
        <v>#VALUE!</v>
      </c>
      <c r="B1296" t="e">
        <f>IF(A1296=43,'Mission Importer'!A1296,0)</f>
        <v>#VALUE!</v>
      </c>
      <c r="D1296" t="e">
        <f>SEARCH("shape_name",'Mission Importer'!A1296)</f>
        <v>#VALUE!</v>
      </c>
      <c r="E1296" t="e">
        <f>IF(D1296=43,'Mission Importer'!A1296,0)</f>
        <v>#VALUE!</v>
      </c>
      <c r="G1296" t="e">
        <f>SEARCH("shape_name",'Mission Importer'!A1296)</f>
        <v>#VALUE!</v>
      </c>
      <c r="H1296" t="e">
        <f>IF(G1296=43,'Mission Importer'!A1296,0)</f>
        <v>#VALUE!</v>
      </c>
      <c r="J1296">
        <f>SEARCH("type",'Mission Importer'!A1296)</f>
        <v>43</v>
      </c>
      <c r="K1296" t="str">
        <f>IF(J1296=43,'Mission Importer'!A1296,0)</f>
        <v xml:space="preserve">                                        ["type"] = "Patriot AMG",</v>
      </c>
      <c r="L1296" t="e">
        <f>SEARCH("category",'Mission Importer'!A1296)</f>
        <v>#VALUE!</v>
      </c>
      <c r="M1296" t="e">
        <f>IF(L1296=43,'Mission Importer'!A1296,0)</f>
        <v>#VALUE!</v>
      </c>
    </row>
    <row r="1297" spans="1:13" x14ac:dyDescent="0.3">
      <c r="A1297" t="e">
        <f>SEARCH("livery",'Mission Importer'!A1297)</f>
        <v>#VALUE!</v>
      </c>
      <c r="B1297" t="e">
        <f>IF(A1297=43,'Mission Importer'!A1297,0)</f>
        <v>#VALUE!</v>
      </c>
      <c r="D1297" t="e">
        <f>SEARCH("shape_name",'Mission Importer'!A1297)</f>
        <v>#VALUE!</v>
      </c>
      <c r="E1297" t="e">
        <f>IF(D1297=43,'Mission Importer'!A1297,0)</f>
        <v>#VALUE!</v>
      </c>
      <c r="G1297" t="e">
        <f>SEARCH("shape_name",'Mission Importer'!A1297)</f>
        <v>#VALUE!</v>
      </c>
      <c r="H1297" t="e">
        <f>IF(G1297=43,'Mission Importer'!A1297,0)</f>
        <v>#VALUE!</v>
      </c>
      <c r="J1297" t="e">
        <f>SEARCH("type",'Mission Importer'!A1297)</f>
        <v>#VALUE!</v>
      </c>
      <c r="K1297" t="e">
        <f>IF(J1297=43,'Mission Importer'!A1297,0)</f>
        <v>#VALUE!</v>
      </c>
      <c r="L1297" t="e">
        <f>SEARCH("category",'Mission Importer'!A1297)</f>
        <v>#VALUE!</v>
      </c>
      <c r="M1297" t="e">
        <f>IF(L1297=43,'Mission Importer'!A1297,0)</f>
        <v>#VALUE!</v>
      </c>
    </row>
    <row r="1298" spans="1:13" x14ac:dyDescent="0.3">
      <c r="A1298" t="e">
        <f>SEARCH("livery",'Mission Importer'!A1298)</f>
        <v>#VALUE!</v>
      </c>
      <c r="B1298" t="e">
        <f>IF(A1298=43,'Mission Importer'!A1298,0)</f>
        <v>#VALUE!</v>
      </c>
      <c r="D1298" t="e">
        <f>SEARCH("shape_name",'Mission Importer'!A1298)</f>
        <v>#VALUE!</v>
      </c>
      <c r="E1298" t="e">
        <f>IF(D1298=43,'Mission Importer'!A1298,0)</f>
        <v>#VALUE!</v>
      </c>
      <c r="G1298" t="e">
        <f>SEARCH("shape_name",'Mission Importer'!A1298)</f>
        <v>#VALUE!</v>
      </c>
      <c r="H1298" t="e">
        <f>IF(G1298=43,'Mission Importer'!A1298,0)</f>
        <v>#VALUE!</v>
      </c>
      <c r="J1298" t="e">
        <f>SEARCH("type",'Mission Importer'!A1298)</f>
        <v>#VALUE!</v>
      </c>
      <c r="K1298" t="e">
        <f>IF(J1298=43,'Mission Importer'!A1298,0)</f>
        <v>#VALUE!</v>
      </c>
      <c r="L1298" t="e">
        <f>SEARCH("category",'Mission Importer'!A1298)</f>
        <v>#VALUE!</v>
      </c>
      <c r="M1298" t="e">
        <f>IF(L1298=43,'Mission Importer'!A1298,0)</f>
        <v>#VALUE!</v>
      </c>
    </row>
    <row r="1299" spans="1:13" x14ac:dyDescent="0.3">
      <c r="A1299" t="e">
        <f>SEARCH("livery",'Mission Importer'!A1299)</f>
        <v>#VALUE!</v>
      </c>
      <c r="B1299" t="e">
        <f>IF(A1299=43,'Mission Importer'!A1299,0)</f>
        <v>#VALUE!</v>
      </c>
      <c r="D1299" t="e">
        <f>SEARCH("shape_name",'Mission Importer'!A1299)</f>
        <v>#VALUE!</v>
      </c>
      <c r="E1299" t="e">
        <f>IF(D1299=43,'Mission Importer'!A1299,0)</f>
        <v>#VALUE!</v>
      </c>
      <c r="G1299" t="e">
        <f>SEARCH("shape_name",'Mission Importer'!A1299)</f>
        <v>#VALUE!</v>
      </c>
      <c r="H1299" t="e">
        <f>IF(G1299=43,'Mission Importer'!A1299,0)</f>
        <v>#VALUE!</v>
      </c>
      <c r="J1299" t="e">
        <f>SEARCH("type",'Mission Importer'!A1299)</f>
        <v>#VALUE!</v>
      </c>
      <c r="K1299" t="e">
        <f>IF(J1299=43,'Mission Importer'!A1299,0)</f>
        <v>#VALUE!</v>
      </c>
      <c r="L1299" t="e">
        <f>SEARCH("category",'Mission Importer'!A1299)</f>
        <v>#VALUE!</v>
      </c>
      <c r="M1299" t="e">
        <f>IF(L1299=43,'Mission Importer'!A1299,0)</f>
        <v>#VALUE!</v>
      </c>
    </row>
    <row r="1300" spans="1:13" x14ac:dyDescent="0.3">
      <c r="A1300" t="e">
        <f>SEARCH("livery",'Mission Importer'!A1300)</f>
        <v>#VALUE!</v>
      </c>
      <c r="B1300" t="e">
        <f>IF(A1300=43,'Mission Importer'!A1300,0)</f>
        <v>#VALUE!</v>
      </c>
      <c r="D1300" t="e">
        <f>SEARCH("shape_name",'Mission Importer'!A1300)</f>
        <v>#VALUE!</v>
      </c>
      <c r="E1300" t="e">
        <f>IF(D1300=43,'Mission Importer'!A1300,0)</f>
        <v>#VALUE!</v>
      </c>
      <c r="G1300" t="e">
        <f>SEARCH("shape_name",'Mission Importer'!A1300)</f>
        <v>#VALUE!</v>
      </c>
      <c r="H1300" t="e">
        <f>IF(G1300=43,'Mission Importer'!A1300,0)</f>
        <v>#VALUE!</v>
      </c>
      <c r="J1300" t="e">
        <f>SEARCH("type",'Mission Importer'!A1300)</f>
        <v>#VALUE!</v>
      </c>
      <c r="K1300" t="e">
        <f>IF(J1300=43,'Mission Importer'!A1300,0)</f>
        <v>#VALUE!</v>
      </c>
      <c r="L1300" t="e">
        <f>SEARCH("category",'Mission Importer'!A1300)</f>
        <v>#VALUE!</v>
      </c>
      <c r="M1300" t="e">
        <f>IF(L1300=43,'Mission Importer'!A1300,0)</f>
        <v>#VALUE!</v>
      </c>
    </row>
    <row r="1301" spans="1:13" x14ac:dyDescent="0.3">
      <c r="A1301" t="e">
        <f>SEARCH("livery",'Mission Importer'!A1301)</f>
        <v>#VALUE!</v>
      </c>
      <c r="B1301" t="e">
        <f>IF(A1301=43,'Mission Importer'!A1301,0)</f>
        <v>#VALUE!</v>
      </c>
      <c r="D1301" t="e">
        <f>SEARCH("shape_name",'Mission Importer'!A1301)</f>
        <v>#VALUE!</v>
      </c>
      <c r="E1301" t="e">
        <f>IF(D1301=43,'Mission Importer'!A1301,0)</f>
        <v>#VALUE!</v>
      </c>
      <c r="G1301" t="e">
        <f>SEARCH("shape_name",'Mission Importer'!A1301)</f>
        <v>#VALUE!</v>
      </c>
      <c r="H1301" t="e">
        <f>IF(G1301=43,'Mission Importer'!A1301,0)</f>
        <v>#VALUE!</v>
      </c>
      <c r="J1301" t="e">
        <f>SEARCH("type",'Mission Importer'!A1301)</f>
        <v>#VALUE!</v>
      </c>
      <c r="K1301" t="e">
        <f>IF(J1301=43,'Mission Importer'!A1301,0)</f>
        <v>#VALUE!</v>
      </c>
      <c r="L1301" t="e">
        <f>SEARCH("category",'Mission Importer'!A1301)</f>
        <v>#VALUE!</v>
      </c>
      <c r="M1301" t="e">
        <f>IF(L1301=43,'Mission Importer'!A1301,0)</f>
        <v>#VALUE!</v>
      </c>
    </row>
    <row r="1302" spans="1:13" x14ac:dyDescent="0.3">
      <c r="A1302" t="e">
        <f>SEARCH("livery",'Mission Importer'!A1302)</f>
        <v>#VALUE!</v>
      </c>
      <c r="B1302" t="e">
        <f>IF(A1302=43,'Mission Importer'!A1302,0)</f>
        <v>#VALUE!</v>
      </c>
      <c r="D1302" t="e">
        <f>SEARCH("shape_name",'Mission Importer'!A1302)</f>
        <v>#VALUE!</v>
      </c>
      <c r="E1302" t="e">
        <f>IF(D1302=43,'Mission Importer'!A1302,0)</f>
        <v>#VALUE!</v>
      </c>
      <c r="G1302" t="e">
        <f>SEARCH("shape_name",'Mission Importer'!A1302)</f>
        <v>#VALUE!</v>
      </c>
      <c r="H1302" t="e">
        <f>IF(G1302=43,'Mission Importer'!A1302,0)</f>
        <v>#VALUE!</v>
      </c>
      <c r="J1302" t="e">
        <f>SEARCH("type",'Mission Importer'!A1302)</f>
        <v>#VALUE!</v>
      </c>
      <c r="K1302" t="e">
        <f>IF(J1302=43,'Mission Importer'!A1302,0)</f>
        <v>#VALUE!</v>
      </c>
      <c r="L1302" t="e">
        <f>SEARCH("category",'Mission Importer'!A1302)</f>
        <v>#VALUE!</v>
      </c>
      <c r="M1302" t="e">
        <f>IF(L1302=43,'Mission Importer'!A1302,0)</f>
        <v>#VALUE!</v>
      </c>
    </row>
    <row r="1303" spans="1:13" x14ac:dyDescent="0.3">
      <c r="A1303" t="e">
        <f>SEARCH("livery",'Mission Importer'!A1303)</f>
        <v>#VALUE!</v>
      </c>
      <c r="B1303" t="e">
        <f>IF(A1303=43,'Mission Importer'!A1303,0)</f>
        <v>#VALUE!</v>
      </c>
      <c r="D1303" t="e">
        <f>SEARCH("shape_name",'Mission Importer'!A1303)</f>
        <v>#VALUE!</v>
      </c>
      <c r="E1303" t="e">
        <f>IF(D1303=43,'Mission Importer'!A1303,0)</f>
        <v>#VALUE!</v>
      </c>
      <c r="G1303" t="e">
        <f>SEARCH("shape_name",'Mission Importer'!A1303)</f>
        <v>#VALUE!</v>
      </c>
      <c r="H1303" t="e">
        <f>IF(G1303=43,'Mission Importer'!A1303,0)</f>
        <v>#VALUE!</v>
      </c>
      <c r="J1303" t="e">
        <f>SEARCH("type",'Mission Importer'!A1303)</f>
        <v>#VALUE!</v>
      </c>
      <c r="K1303" t="e">
        <f>IF(J1303=43,'Mission Importer'!A1303,0)</f>
        <v>#VALUE!</v>
      </c>
      <c r="L1303" t="e">
        <f>SEARCH("category",'Mission Importer'!A1303)</f>
        <v>#VALUE!</v>
      </c>
      <c r="M1303" t="e">
        <f>IF(L1303=43,'Mission Importer'!A1303,0)</f>
        <v>#VALUE!</v>
      </c>
    </row>
    <row r="1304" spans="1:13" x14ac:dyDescent="0.3">
      <c r="A1304" t="e">
        <f>SEARCH("livery",'Mission Importer'!A1304)</f>
        <v>#VALUE!</v>
      </c>
      <c r="B1304" t="e">
        <f>IF(A1304=43,'Mission Importer'!A1304,0)</f>
        <v>#VALUE!</v>
      </c>
      <c r="D1304" t="e">
        <f>SEARCH("shape_name",'Mission Importer'!A1304)</f>
        <v>#VALUE!</v>
      </c>
      <c r="E1304" t="e">
        <f>IF(D1304=43,'Mission Importer'!A1304,0)</f>
        <v>#VALUE!</v>
      </c>
      <c r="G1304" t="e">
        <f>SEARCH("shape_name",'Mission Importer'!A1304)</f>
        <v>#VALUE!</v>
      </c>
      <c r="H1304" t="e">
        <f>IF(G1304=43,'Mission Importer'!A1304,0)</f>
        <v>#VALUE!</v>
      </c>
      <c r="J1304" t="e">
        <f>SEARCH("type",'Mission Importer'!A1304)</f>
        <v>#VALUE!</v>
      </c>
      <c r="K1304" t="e">
        <f>IF(J1304=43,'Mission Importer'!A1304,0)</f>
        <v>#VALUE!</v>
      </c>
      <c r="L1304" t="e">
        <f>SEARCH("category",'Mission Importer'!A1304)</f>
        <v>#VALUE!</v>
      </c>
      <c r="M1304" t="e">
        <f>IF(L1304=43,'Mission Importer'!A1304,0)</f>
        <v>#VALUE!</v>
      </c>
    </row>
    <row r="1305" spans="1:13" x14ac:dyDescent="0.3">
      <c r="A1305" t="e">
        <f>SEARCH("livery",'Mission Importer'!A1305)</f>
        <v>#VALUE!</v>
      </c>
      <c r="B1305" t="e">
        <f>IF(A1305=43,'Mission Importer'!A1305,0)</f>
        <v>#VALUE!</v>
      </c>
      <c r="D1305" t="e">
        <f>SEARCH("shape_name",'Mission Importer'!A1305)</f>
        <v>#VALUE!</v>
      </c>
      <c r="E1305" t="e">
        <f>IF(D1305=43,'Mission Importer'!A1305,0)</f>
        <v>#VALUE!</v>
      </c>
      <c r="G1305" t="e">
        <f>SEARCH("shape_name",'Mission Importer'!A1305)</f>
        <v>#VALUE!</v>
      </c>
      <c r="H1305" t="e">
        <f>IF(G1305=43,'Mission Importer'!A1305,0)</f>
        <v>#VALUE!</v>
      </c>
      <c r="J1305" t="e">
        <f>SEARCH("type",'Mission Importer'!A1305)</f>
        <v>#VALUE!</v>
      </c>
      <c r="K1305" t="e">
        <f>IF(J1305=43,'Mission Importer'!A1305,0)</f>
        <v>#VALUE!</v>
      </c>
      <c r="L1305" t="e">
        <f>SEARCH("category",'Mission Importer'!A1305)</f>
        <v>#VALUE!</v>
      </c>
      <c r="M1305" t="e">
        <f>IF(L1305=43,'Mission Importer'!A1305,0)</f>
        <v>#VALUE!</v>
      </c>
    </row>
    <row r="1306" spans="1:13" x14ac:dyDescent="0.3">
      <c r="A1306" t="e">
        <f>SEARCH("livery",'Mission Importer'!A1306)</f>
        <v>#VALUE!</v>
      </c>
      <c r="B1306" t="e">
        <f>IF(A1306=43,'Mission Importer'!A1306,0)</f>
        <v>#VALUE!</v>
      </c>
      <c r="D1306" t="e">
        <f>SEARCH("shape_name",'Mission Importer'!A1306)</f>
        <v>#VALUE!</v>
      </c>
      <c r="E1306" t="e">
        <f>IF(D1306=43,'Mission Importer'!A1306,0)</f>
        <v>#VALUE!</v>
      </c>
      <c r="G1306" t="e">
        <f>SEARCH("shape_name",'Mission Importer'!A1306)</f>
        <v>#VALUE!</v>
      </c>
      <c r="H1306" t="e">
        <f>IF(G1306=43,'Mission Importer'!A1306,0)</f>
        <v>#VALUE!</v>
      </c>
      <c r="J1306" t="e">
        <f>SEARCH("type",'Mission Importer'!A1306)</f>
        <v>#VALUE!</v>
      </c>
      <c r="K1306" t="e">
        <f>IF(J1306=43,'Mission Importer'!A1306,0)</f>
        <v>#VALUE!</v>
      </c>
      <c r="L1306" t="e">
        <f>SEARCH("category",'Mission Importer'!A1306)</f>
        <v>#VALUE!</v>
      </c>
      <c r="M1306" t="e">
        <f>IF(L1306=43,'Mission Importer'!A1306,0)</f>
        <v>#VALUE!</v>
      </c>
    </row>
    <row r="1307" spans="1:13" x14ac:dyDescent="0.3">
      <c r="A1307" t="e">
        <f>SEARCH("livery",'Mission Importer'!A1307)</f>
        <v>#VALUE!</v>
      </c>
      <c r="B1307" t="e">
        <f>IF(A1307=43,'Mission Importer'!A1307,0)</f>
        <v>#VALUE!</v>
      </c>
      <c r="D1307" t="e">
        <f>SEARCH("shape_name",'Mission Importer'!A1307)</f>
        <v>#VALUE!</v>
      </c>
      <c r="E1307" t="e">
        <f>IF(D1307=43,'Mission Importer'!A1307,0)</f>
        <v>#VALUE!</v>
      </c>
      <c r="G1307" t="e">
        <f>SEARCH("shape_name",'Mission Importer'!A1307)</f>
        <v>#VALUE!</v>
      </c>
      <c r="H1307" t="e">
        <f>IF(G1307=43,'Mission Importer'!A1307,0)</f>
        <v>#VALUE!</v>
      </c>
      <c r="J1307" t="e">
        <f>SEARCH("type",'Mission Importer'!A1307)</f>
        <v>#VALUE!</v>
      </c>
      <c r="K1307" t="e">
        <f>IF(J1307=43,'Mission Importer'!A1307,0)</f>
        <v>#VALUE!</v>
      </c>
      <c r="L1307" t="e">
        <f>SEARCH("category",'Mission Importer'!A1307)</f>
        <v>#VALUE!</v>
      </c>
      <c r="M1307" t="e">
        <f>IF(L1307=43,'Mission Importer'!A1307,0)</f>
        <v>#VALUE!</v>
      </c>
    </row>
    <row r="1308" spans="1:13" x14ac:dyDescent="0.3">
      <c r="A1308" t="e">
        <f>SEARCH("livery",'Mission Importer'!A1308)</f>
        <v>#VALUE!</v>
      </c>
      <c r="B1308" t="e">
        <f>IF(A1308=43,'Mission Importer'!A1308,0)</f>
        <v>#VALUE!</v>
      </c>
      <c r="D1308" t="e">
        <f>SEARCH("shape_name",'Mission Importer'!A1308)</f>
        <v>#VALUE!</v>
      </c>
      <c r="E1308" t="e">
        <f>IF(D1308=43,'Mission Importer'!A1308,0)</f>
        <v>#VALUE!</v>
      </c>
      <c r="G1308" t="e">
        <f>SEARCH("shape_name",'Mission Importer'!A1308)</f>
        <v>#VALUE!</v>
      </c>
      <c r="H1308" t="e">
        <f>IF(G1308=43,'Mission Importer'!A1308,0)</f>
        <v>#VALUE!</v>
      </c>
      <c r="J1308" t="e">
        <f>SEARCH("type",'Mission Importer'!A1308)</f>
        <v>#VALUE!</v>
      </c>
      <c r="K1308" t="e">
        <f>IF(J1308=43,'Mission Importer'!A1308,0)</f>
        <v>#VALUE!</v>
      </c>
      <c r="L1308" t="e">
        <f>SEARCH("category",'Mission Importer'!A1308)</f>
        <v>#VALUE!</v>
      </c>
      <c r="M1308" t="e">
        <f>IF(L1308=43,'Mission Importer'!A1308,0)</f>
        <v>#VALUE!</v>
      </c>
    </row>
    <row r="1309" spans="1:13" x14ac:dyDescent="0.3">
      <c r="A1309" t="e">
        <f>SEARCH("livery",'Mission Importer'!A1309)</f>
        <v>#VALUE!</v>
      </c>
      <c r="B1309" t="e">
        <f>IF(A1309=43,'Mission Importer'!A1309,0)</f>
        <v>#VALUE!</v>
      </c>
      <c r="D1309" t="e">
        <f>SEARCH("shape_name",'Mission Importer'!A1309)</f>
        <v>#VALUE!</v>
      </c>
      <c r="E1309" t="e">
        <f>IF(D1309=43,'Mission Importer'!A1309,0)</f>
        <v>#VALUE!</v>
      </c>
      <c r="G1309" t="e">
        <f>SEARCH("shape_name",'Mission Importer'!A1309)</f>
        <v>#VALUE!</v>
      </c>
      <c r="H1309" t="e">
        <f>IF(G1309=43,'Mission Importer'!A1309,0)</f>
        <v>#VALUE!</v>
      </c>
      <c r="J1309" t="e">
        <f>SEARCH("type",'Mission Importer'!A1309)</f>
        <v>#VALUE!</v>
      </c>
      <c r="K1309" t="e">
        <f>IF(J1309=43,'Mission Importer'!A1309,0)</f>
        <v>#VALUE!</v>
      </c>
      <c r="L1309" t="e">
        <f>SEARCH("category",'Mission Importer'!A1309)</f>
        <v>#VALUE!</v>
      </c>
      <c r="M1309" t="e">
        <f>IF(L1309=43,'Mission Importer'!A1309,0)</f>
        <v>#VALUE!</v>
      </c>
    </row>
    <row r="1310" spans="1:13" x14ac:dyDescent="0.3">
      <c r="A1310" t="e">
        <f>SEARCH("livery",'Mission Importer'!A1310)</f>
        <v>#VALUE!</v>
      </c>
      <c r="B1310" t="e">
        <f>IF(A1310=43,'Mission Importer'!A1310,0)</f>
        <v>#VALUE!</v>
      </c>
      <c r="D1310" t="e">
        <f>SEARCH("shape_name",'Mission Importer'!A1310)</f>
        <v>#VALUE!</v>
      </c>
      <c r="E1310" t="e">
        <f>IF(D1310=43,'Mission Importer'!A1310,0)</f>
        <v>#VALUE!</v>
      </c>
      <c r="G1310" t="e">
        <f>SEARCH("shape_name",'Mission Importer'!A1310)</f>
        <v>#VALUE!</v>
      </c>
      <c r="H1310" t="e">
        <f>IF(G1310=43,'Mission Importer'!A1310,0)</f>
        <v>#VALUE!</v>
      </c>
      <c r="J1310" t="e">
        <f>SEARCH("type",'Mission Importer'!A1310)</f>
        <v>#VALUE!</v>
      </c>
      <c r="K1310" t="e">
        <f>IF(J1310=43,'Mission Importer'!A1310,0)</f>
        <v>#VALUE!</v>
      </c>
      <c r="L1310" t="e">
        <f>SEARCH("category",'Mission Importer'!A1310)</f>
        <v>#VALUE!</v>
      </c>
      <c r="M1310" t="e">
        <f>IF(L1310=43,'Mission Importer'!A1310,0)</f>
        <v>#VALUE!</v>
      </c>
    </row>
    <row r="1311" spans="1:13" x14ac:dyDescent="0.3">
      <c r="A1311" t="e">
        <f>SEARCH("livery",'Mission Importer'!A1311)</f>
        <v>#VALUE!</v>
      </c>
      <c r="B1311" t="e">
        <f>IF(A1311=43,'Mission Importer'!A1311,0)</f>
        <v>#VALUE!</v>
      </c>
      <c r="D1311" t="e">
        <f>SEARCH("shape_name",'Mission Importer'!A1311)</f>
        <v>#VALUE!</v>
      </c>
      <c r="E1311" t="e">
        <f>IF(D1311=43,'Mission Importer'!A1311,0)</f>
        <v>#VALUE!</v>
      </c>
      <c r="G1311" t="e">
        <f>SEARCH("shape_name",'Mission Importer'!A1311)</f>
        <v>#VALUE!</v>
      </c>
      <c r="H1311" t="e">
        <f>IF(G1311=43,'Mission Importer'!A1311,0)</f>
        <v>#VALUE!</v>
      </c>
      <c r="J1311" t="e">
        <f>SEARCH("type",'Mission Importer'!A1311)</f>
        <v>#VALUE!</v>
      </c>
      <c r="K1311" t="e">
        <f>IF(J1311=43,'Mission Importer'!A1311,0)</f>
        <v>#VALUE!</v>
      </c>
      <c r="L1311" t="e">
        <f>SEARCH("category",'Mission Importer'!A1311)</f>
        <v>#VALUE!</v>
      </c>
      <c r="M1311" t="e">
        <f>IF(L1311=43,'Mission Importer'!A1311,0)</f>
        <v>#VALUE!</v>
      </c>
    </row>
    <row r="1312" spans="1:13" x14ac:dyDescent="0.3">
      <c r="A1312" t="e">
        <f>SEARCH("livery",'Mission Importer'!A1312)</f>
        <v>#VALUE!</v>
      </c>
      <c r="B1312" t="e">
        <f>IF(A1312=43,'Mission Importer'!A1312,0)</f>
        <v>#VALUE!</v>
      </c>
      <c r="D1312" t="e">
        <f>SEARCH("shape_name",'Mission Importer'!A1312)</f>
        <v>#VALUE!</v>
      </c>
      <c r="E1312" t="e">
        <f>IF(D1312=43,'Mission Importer'!A1312,0)</f>
        <v>#VALUE!</v>
      </c>
      <c r="G1312" t="e">
        <f>SEARCH("shape_name",'Mission Importer'!A1312)</f>
        <v>#VALUE!</v>
      </c>
      <c r="H1312" t="e">
        <f>IF(G1312=43,'Mission Importer'!A1312,0)</f>
        <v>#VALUE!</v>
      </c>
      <c r="J1312" t="e">
        <f>SEARCH("type",'Mission Importer'!A1312)</f>
        <v>#VALUE!</v>
      </c>
      <c r="K1312" t="e">
        <f>IF(J1312=43,'Mission Importer'!A1312,0)</f>
        <v>#VALUE!</v>
      </c>
      <c r="L1312" t="e">
        <f>SEARCH("category",'Mission Importer'!A1312)</f>
        <v>#VALUE!</v>
      </c>
      <c r="M1312" t="e">
        <f>IF(L1312=43,'Mission Importer'!A1312,0)</f>
        <v>#VALUE!</v>
      </c>
    </row>
    <row r="1313" spans="1:13" x14ac:dyDescent="0.3">
      <c r="A1313" t="e">
        <f>SEARCH("livery",'Mission Importer'!A1313)</f>
        <v>#VALUE!</v>
      </c>
      <c r="B1313" t="e">
        <f>IF(A1313=43,'Mission Importer'!A1313,0)</f>
        <v>#VALUE!</v>
      </c>
      <c r="D1313" t="e">
        <f>SEARCH("shape_name",'Mission Importer'!A1313)</f>
        <v>#VALUE!</v>
      </c>
      <c r="E1313" t="e">
        <f>IF(D1313=43,'Mission Importer'!A1313,0)</f>
        <v>#VALUE!</v>
      </c>
      <c r="G1313" t="e">
        <f>SEARCH("shape_name",'Mission Importer'!A1313)</f>
        <v>#VALUE!</v>
      </c>
      <c r="H1313" t="e">
        <f>IF(G1313=43,'Mission Importer'!A1313,0)</f>
        <v>#VALUE!</v>
      </c>
      <c r="J1313" t="e">
        <f>SEARCH("type",'Mission Importer'!A1313)</f>
        <v>#VALUE!</v>
      </c>
      <c r="K1313" t="e">
        <f>IF(J1313=43,'Mission Importer'!A1313,0)</f>
        <v>#VALUE!</v>
      </c>
      <c r="L1313" t="e">
        <f>SEARCH("category",'Mission Importer'!A1313)</f>
        <v>#VALUE!</v>
      </c>
      <c r="M1313" t="e">
        <f>IF(L1313=43,'Mission Importer'!A1313,0)</f>
        <v>#VALUE!</v>
      </c>
    </row>
    <row r="1314" spans="1:13" x14ac:dyDescent="0.3">
      <c r="A1314" t="e">
        <f>SEARCH("livery",'Mission Importer'!A1314)</f>
        <v>#VALUE!</v>
      </c>
      <c r="B1314" t="e">
        <f>IF(A1314=43,'Mission Importer'!A1314,0)</f>
        <v>#VALUE!</v>
      </c>
      <c r="D1314" t="e">
        <f>SEARCH("shape_name",'Mission Importer'!A1314)</f>
        <v>#VALUE!</v>
      </c>
      <c r="E1314" t="e">
        <f>IF(D1314=43,'Mission Importer'!A1314,0)</f>
        <v>#VALUE!</v>
      </c>
      <c r="G1314" t="e">
        <f>SEARCH("shape_name",'Mission Importer'!A1314)</f>
        <v>#VALUE!</v>
      </c>
      <c r="H1314" t="e">
        <f>IF(G1314=43,'Mission Importer'!A1314,0)</f>
        <v>#VALUE!</v>
      </c>
      <c r="J1314" t="e">
        <f>SEARCH("type",'Mission Importer'!A1314)</f>
        <v>#VALUE!</v>
      </c>
      <c r="K1314" t="e">
        <f>IF(J1314=43,'Mission Importer'!A1314,0)</f>
        <v>#VALUE!</v>
      </c>
      <c r="L1314" t="e">
        <f>SEARCH("category",'Mission Importer'!A1314)</f>
        <v>#VALUE!</v>
      </c>
      <c r="M1314" t="e">
        <f>IF(L1314=43,'Mission Importer'!A1314,0)</f>
        <v>#VALUE!</v>
      </c>
    </row>
    <row r="1315" spans="1:13" x14ac:dyDescent="0.3">
      <c r="A1315" t="e">
        <f>SEARCH("livery",'Mission Importer'!A1315)</f>
        <v>#VALUE!</v>
      </c>
      <c r="B1315" t="e">
        <f>IF(A1315=43,'Mission Importer'!A1315,0)</f>
        <v>#VALUE!</v>
      </c>
      <c r="D1315" t="e">
        <f>SEARCH("shape_name",'Mission Importer'!A1315)</f>
        <v>#VALUE!</v>
      </c>
      <c r="E1315" t="e">
        <f>IF(D1315=43,'Mission Importer'!A1315,0)</f>
        <v>#VALUE!</v>
      </c>
      <c r="G1315" t="e">
        <f>SEARCH("shape_name",'Mission Importer'!A1315)</f>
        <v>#VALUE!</v>
      </c>
      <c r="H1315" t="e">
        <f>IF(G1315=43,'Mission Importer'!A1315,0)</f>
        <v>#VALUE!</v>
      </c>
      <c r="J1315" t="e">
        <f>SEARCH("type",'Mission Importer'!A1315)</f>
        <v>#VALUE!</v>
      </c>
      <c r="K1315" t="e">
        <f>IF(J1315=43,'Mission Importer'!A1315,0)</f>
        <v>#VALUE!</v>
      </c>
      <c r="L1315" t="e">
        <f>SEARCH("category",'Mission Importer'!A1315)</f>
        <v>#VALUE!</v>
      </c>
      <c r="M1315" t="e">
        <f>IF(L1315=43,'Mission Importer'!A1315,0)</f>
        <v>#VALUE!</v>
      </c>
    </row>
    <row r="1316" spans="1:13" x14ac:dyDescent="0.3">
      <c r="A1316" t="e">
        <f>SEARCH("livery",'Mission Importer'!A1316)</f>
        <v>#VALUE!</v>
      </c>
      <c r="B1316" t="e">
        <f>IF(A1316=43,'Mission Importer'!A1316,0)</f>
        <v>#VALUE!</v>
      </c>
      <c r="D1316" t="e">
        <f>SEARCH("shape_name",'Mission Importer'!A1316)</f>
        <v>#VALUE!</v>
      </c>
      <c r="E1316" t="e">
        <f>IF(D1316=43,'Mission Importer'!A1316,0)</f>
        <v>#VALUE!</v>
      </c>
      <c r="G1316" t="e">
        <f>SEARCH("shape_name",'Mission Importer'!A1316)</f>
        <v>#VALUE!</v>
      </c>
      <c r="H1316" t="e">
        <f>IF(G1316=43,'Mission Importer'!A1316,0)</f>
        <v>#VALUE!</v>
      </c>
      <c r="J1316" t="e">
        <f>SEARCH("type",'Mission Importer'!A1316)</f>
        <v>#VALUE!</v>
      </c>
      <c r="K1316" t="e">
        <f>IF(J1316=43,'Mission Importer'!A1316,0)</f>
        <v>#VALUE!</v>
      </c>
      <c r="L1316" t="e">
        <f>SEARCH("category",'Mission Importer'!A1316)</f>
        <v>#VALUE!</v>
      </c>
      <c r="M1316" t="e">
        <f>IF(L1316=43,'Mission Importer'!A1316,0)</f>
        <v>#VALUE!</v>
      </c>
    </row>
    <row r="1317" spans="1:13" x14ac:dyDescent="0.3">
      <c r="A1317" t="e">
        <f>SEARCH("livery",'Mission Importer'!A1317)</f>
        <v>#VALUE!</v>
      </c>
      <c r="B1317" t="e">
        <f>IF(A1317=43,'Mission Importer'!A1317,0)</f>
        <v>#VALUE!</v>
      </c>
      <c r="D1317" t="e">
        <f>SEARCH("shape_name",'Mission Importer'!A1317)</f>
        <v>#VALUE!</v>
      </c>
      <c r="E1317" t="e">
        <f>IF(D1317=43,'Mission Importer'!A1317,0)</f>
        <v>#VALUE!</v>
      </c>
      <c r="G1317" t="e">
        <f>SEARCH("shape_name",'Mission Importer'!A1317)</f>
        <v>#VALUE!</v>
      </c>
      <c r="H1317" t="e">
        <f>IF(G1317=43,'Mission Importer'!A1317,0)</f>
        <v>#VALUE!</v>
      </c>
      <c r="J1317" t="e">
        <f>SEARCH("type",'Mission Importer'!A1317)</f>
        <v>#VALUE!</v>
      </c>
      <c r="K1317" t="e">
        <f>IF(J1317=43,'Mission Importer'!A1317,0)</f>
        <v>#VALUE!</v>
      </c>
      <c r="L1317" t="e">
        <f>SEARCH("category",'Mission Importer'!A1317)</f>
        <v>#VALUE!</v>
      </c>
      <c r="M1317" t="e">
        <f>IF(L1317=43,'Mission Importer'!A1317,0)</f>
        <v>#VALUE!</v>
      </c>
    </row>
    <row r="1318" spans="1:13" x14ac:dyDescent="0.3">
      <c r="A1318" t="e">
        <f>SEARCH("livery",'Mission Importer'!A1318)</f>
        <v>#VALUE!</v>
      </c>
      <c r="B1318" t="e">
        <f>IF(A1318=43,'Mission Importer'!A1318,0)</f>
        <v>#VALUE!</v>
      </c>
      <c r="D1318" t="e">
        <f>SEARCH("shape_name",'Mission Importer'!A1318)</f>
        <v>#VALUE!</v>
      </c>
      <c r="E1318" t="e">
        <f>IF(D1318=43,'Mission Importer'!A1318,0)</f>
        <v>#VALUE!</v>
      </c>
      <c r="G1318" t="e">
        <f>SEARCH("shape_name",'Mission Importer'!A1318)</f>
        <v>#VALUE!</v>
      </c>
      <c r="H1318" t="e">
        <f>IF(G1318=43,'Mission Importer'!A1318,0)</f>
        <v>#VALUE!</v>
      </c>
      <c r="J1318" t="e">
        <f>SEARCH("type",'Mission Importer'!A1318)</f>
        <v>#VALUE!</v>
      </c>
      <c r="K1318" t="e">
        <f>IF(J1318=43,'Mission Importer'!A1318,0)</f>
        <v>#VALUE!</v>
      </c>
      <c r="L1318" t="e">
        <f>SEARCH("category",'Mission Importer'!A1318)</f>
        <v>#VALUE!</v>
      </c>
      <c r="M1318" t="e">
        <f>IF(L1318=43,'Mission Importer'!A1318,0)</f>
        <v>#VALUE!</v>
      </c>
    </row>
    <row r="1319" spans="1:13" x14ac:dyDescent="0.3">
      <c r="A1319" t="e">
        <f>SEARCH("livery",'Mission Importer'!A1319)</f>
        <v>#VALUE!</v>
      </c>
      <c r="B1319" t="e">
        <f>IF(A1319=43,'Mission Importer'!A1319,0)</f>
        <v>#VALUE!</v>
      </c>
      <c r="D1319" t="e">
        <f>SEARCH("shape_name",'Mission Importer'!A1319)</f>
        <v>#VALUE!</v>
      </c>
      <c r="E1319" t="e">
        <f>IF(D1319=43,'Mission Importer'!A1319,0)</f>
        <v>#VALUE!</v>
      </c>
      <c r="G1319" t="e">
        <f>SEARCH("shape_name",'Mission Importer'!A1319)</f>
        <v>#VALUE!</v>
      </c>
      <c r="H1319" t="e">
        <f>IF(G1319=43,'Mission Importer'!A1319,0)</f>
        <v>#VALUE!</v>
      </c>
      <c r="J1319" t="e">
        <f>SEARCH("type",'Mission Importer'!A1319)</f>
        <v>#VALUE!</v>
      </c>
      <c r="K1319" t="e">
        <f>IF(J1319=43,'Mission Importer'!A1319,0)</f>
        <v>#VALUE!</v>
      </c>
      <c r="L1319" t="e">
        <f>SEARCH("category",'Mission Importer'!A1319)</f>
        <v>#VALUE!</v>
      </c>
      <c r="M1319" t="e">
        <f>IF(L1319=43,'Mission Importer'!A1319,0)</f>
        <v>#VALUE!</v>
      </c>
    </row>
    <row r="1320" spans="1:13" x14ac:dyDescent="0.3">
      <c r="A1320" t="e">
        <f>SEARCH("livery",'Mission Importer'!A1320)</f>
        <v>#VALUE!</v>
      </c>
      <c r="B1320" t="e">
        <f>IF(A1320=43,'Mission Importer'!A1320,0)</f>
        <v>#VALUE!</v>
      </c>
      <c r="D1320" t="e">
        <f>SEARCH("shape_name",'Mission Importer'!A1320)</f>
        <v>#VALUE!</v>
      </c>
      <c r="E1320" t="e">
        <f>IF(D1320=43,'Mission Importer'!A1320,0)</f>
        <v>#VALUE!</v>
      </c>
      <c r="G1320" t="e">
        <f>SEARCH("shape_name",'Mission Importer'!A1320)</f>
        <v>#VALUE!</v>
      </c>
      <c r="H1320" t="e">
        <f>IF(G1320=43,'Mission Importer'!A1320,0)</f>
        <v>#VALUE!</v>
      </c>
      <c r="J1320">
        <f>SEARCH("type",'Mission Importer'!A1320)</f>
        <v>47</v>
      </c>
      <c r="K1320">
        <f>IF(J1320=43,'Mission Importer'!A1320,0)</f>
        <v>0</v>
      </c>
      <c r="L1320" t="e">
        <f>SEARCH("category",'Mission Importer'!A1320)</f>
        <v>#VALUE!</v>
      </c>
      <c r="M1320" t="e">
        <f>IF(L1320=43,'Mission Importer'!A1320,0)</f>
        <v>#VALUE!</v>
      </c>
    </row>
    <row r="1321" spans="1:13" x14ac:dyDescent="0.3">
      <c r="A1321" t="e">
        <f>SEARCH("livery",'Mission Importer'!A1321)</f>
        <v>#VALUE!</v>
      </c>
      <c r="B1321" t="e">
        <f>IF(A1321=43,'Mission Importer'!A1321,0)</f>
        <v>#VALUE!</v>
      </c>
      <c r="D1321" t="e">
        <f>SEARCH("shape_name",'Mission Importer'!A1321)</f>
        <v>#VALUE!</v>
      </c>
      <c r="E1321" t="e">
        <f>IF(D1321=43,'Mission Importer'!A1321,0)</f>
        <v>#VALUE!</v>
      </c>
      <c r="G1321" t="e">
        <f>SEARCH("shape_name",'Mission Importer'!A1321)</f>
        <v>#VALUE!</v>
      </c>
      <c r="H1321" t="e">
        <f>IF(G1321=43,'Mission Importer'!A1321,0)</f>
        <v>#VALUE!</v>
      </c>
      <c r="J1321" t="e">
        <f>SEARCH("type",'Mission Importer'!A1321)</f>
        <v>#VALUE!</v>
      </c>
      <c r="K1321" t="e">
        <f>IF(J1321=43,'Mission Importer'!A1321,0)</f>
        <v>#VALUE!</v>
      </c>
      <c r="L1321" t="e">
        <f>SEARCH("category",'Mission Importer'!A1321)</f>
        <v>#VALUE!</v>
      </c>
      <c r="M1321" t="e">
        <f>IF(L1321=43,'Mission Importer'!A1321,0)</f>
        <v>#VALUE!</v>
      </c>
    </row>
    <row r="1322" spans="1:13" x14ac:dyDescent="0.3">
      <c r="A1322" t="e">
        <f>SEARCH("livery",'Mission Importer'!A1322)</f>
        <v>#VALUE!</v>
      </c>
      <c r="B1322" t="e">
        <f>IF(A1322=43,'Mission Importer'!A1322,0)</f>
        <v>#VALUE!</v>
      </c>
      <c r="D1322" t="e">
        <f>SEARCH("shape_name",'Mission Importer'!A1322)</f>
        <v>#VALUE!</v>
      </c>
      <c r="E1322" t="e">
        <f>IF(D1322=43,'Mission Importer'!A1322,0)</f>
        <v>#VALUE!</v>
      </c>
      <c r="G1322" t="e">
        <f>SEARCH("shape_name",'Mission Importer'!A1322)</f>
        <v>#VALUE!</v>
      </c>
      <c r="H1322" t="e">
        <f>IF(G1322=43,'Mission Importer'!A1322,0)</f>
        <v>#VALUE!</v>
      </c>
      <c r="J1322" t="e">
        <f>SEARCH("type",'Mission Importer'!A1322)</f>
        <v>#VALUE!</v>
      </c>
      <c r="K1322" t="e">
        <f>IF(J1322=43,'Mission Importer'!A1322,0)</f>
        <v>#VALUE!</v>
      </c>
      <c r="L1322" t="e">
        <f>SEARCH("category",'Mission Importer'!A1322)</f>
        <v>#VALUE!</v>
      </c>
      <c r="M1322" t="e">
        <f>IF(L1322=43,'Mission Importer'!A1322,0)</f>
        <v>#VALUE!</v>
      </c>
    </row>
    <row r="1323" spans="1:13" x14ac:dyDescent="0.3">
      <c r="A1323" t="e">
        <f>SEARCH("livery",'Mission Importer'!A1323)</f>
        <v>#VALUE!</v>
      </c>
      <c r="B1323" t="e">
        <f>IF(A1323=43,'Mission Importer'!A1323,0)</f>
        <v>#VALUE!</v>
      </c>
      <c r="D1323" t="e">
        <f>SEARCH("shape_name",'Mission Importer'!A1323)</f>
        <v>#VALUE!</v>
      </c>
      <c r="E1323" t="e">
        <f>IF(D1323=43,'Mission Importer'!A1323,0)</f>
        <v>#VALUE!</v>
      </c>
      <c r="G1323" t="e">
        <f>SEARCH("shape_name",'Mission Importer'!A1323)</f>
        <v>#VALUE!</v>
      </c>
      <c r="H1323" t="e">
        <f>IF(G1323=43,'Mission Importer'!A1323,0)</f>
        <v>#VALUE!</v>
      </c>
      <c r="J1323" t="e">
        <f>SEARCH("type",'Mission Importer'!A1323)</f>
        <v>#VALUE!</v>
      </c>
      <c r="K1323" t="e">
        <f>IF(J1323=43,'Mission Importer'!A1323,0)</f>
        <v>#VALUE!</v>
      </c>
      <c r="L1323" t="e">
        <f>SEARCH("category",'Mission Importer'!A1323)</f>
        <v>#VALUE!</v>
      </c>
      <c r="M1323" t="e">
        <f>IF(L1323=43,'Mission Importer'!A1323,0)</f>
        <v>#VALUE!</v>
      </c>
    </row>
    <row r="1324" spans="1:13" x14ac:dyDescent="0.3">
      <c r="A1324" t="e">
        <f>SEARCH("livery",'Mission Importer'!A1324)</f>
        <v>#VALUE!</v>
      </c>
      <c r="B1324" t="e">
        <f>IF(A1324=43,'Mission Importer'!A1324,0)</f>
        <v>#VALUE!</v>
      </c>
      <c r="D1324" t="e">
        <f>SEARCH("shape_name",'Mission Importer'!A1324)</f>
        <v>#VALUE!</v>
      </c>
      <c r="E1324" t="e">
        <f>IF(D1324=43,'Mission Importer'!A1324,0)</f>
        <v>#VALUE!</v>
      </c>
      <c r="G1324" t="e">
        <f>SEARCH("shape_name",'Mission Importer'!A1324)</f>
        <v>#VALUE!</v>
      </c>
      <c r="H1324" t="e">
        <f>IF(G1324=43,'Mission Importer'!A1324,0)</f>
        <v>#VALUE!</v>
      </c>
      <c r="J1324" t="e">
        <f>SEARCH("type",'Mission Importer'!A1324)</f>
        <v>#VALUE!</v>
      </c>
      <c r="K1324" t="e">
        <f>IF(J1324=43,'Mission Importer'!A1324,0)</f>
        <v>#VALUE!</v>
      </c>
      <c r="L1324" t="e">
        <f>SEARCH("category",'Mission Importer'!A1324)</f>
        <v>#VALUE!</v>
      </c>
      <c r="M1324" t="e">
        <f>IF(L1324=43,'Mission Importer'!A1324,0)</f>
        <v>#VALUE!</v>
      </c>
    </row>
    <row r="1325" spans="1:13" x14ac:dyDescent="0.3">
      <c r="A1325" t="e">
        <f>SEARCH("livery",'Mission Importer'!A1325)</f>
        <v>#VALUE!</v>
      </c>
      <c r="B1325" t="e">
        <f>IF(A1325=43,'Mission Importer'!A1325,0)</f>
        <v>#VALUE!</v>
      </c>
      <c r="D1325" t="e">
        <f>SEARCH("shape_name",'Mission Importer'!A1325)</f>
        <v>#VALUE!</v>
      </c>
      <c r="E1325" t="e">
        <f>IF(D1325=43,'Mission Importer'!A1325,0)</f>
        <v>#VALUE!</v>
      </c>
      <c r="G1325" t="e">
        <f>SEARCH("shape_name",'Mission Importer'!A1325)</f>
        <v>#VALUE!</v>
      </c>
      <c r="H1325" t="e">
        <f>IF(G1325=43,'Mission Importer'!A1325,0)</f>
        <v>#VALUE!</v>
      </c>
      <c r="J1325" t="e">
        <f>SEARCH("type",'Mission Importer'!A1325)</f>
        <v>#VALUE!</v>
      </c>
      <c r="K1325" t="e">
        <f>IF(J1325=43,'Mission Importer'!A1325,0)</f>
        <v>#VALUE!</v>
      </c>
      <c r="L1325" t="e">
        <f>SEARCH("category",'Mission Importer'!A1325)</f>
        <v>#VALUE!</v>
      </c>
      <c r="M1325" t="e">
        <f>IF(L1325=43,'Mission Importer'!A1325,0)</f>
        <v>#VALUE!</v>
      </c>
    </row>
    <row r="1326" spans="1:13" x14ac:dyDescent="0.3">
      <c r="A1326" t="e">
        <f>SEARCH("livery",'Mission Importer'!A1326)</f>
        <v>#VALUE!</v>
      </c>
      <c r="B1326" t="e">
        <f>IF(A1326=43,'Mission Importer'!A1326,0)</f>
        <v>#VALUE!</v>
      </c>
      <c r="D1326" t="e">
        <f>SEARCH("shape_name",'Mission Importer'!A1326)</f>
        <v>#VALUE!</v>
      </c>
      <c r="E1326" t="e">
        <f>IF(D1326=43,'Mission Importer'!A1326,0)</f>
        <v>#VALUE!</v>
      </c>
      <c r="G1326" t="e">
        <f>SEARCH("shape_name",'Mission Importer'!A1326)</f>
        <v>#VALUE!</v>
      </c>
      <c r="H1326" t="e">
        <f>IF(G1326=43,'Mission Importer'!A1326,0)</f>
        <v>#VALUE!</v>
      </c>
      <c r="J1326" t="e">
        <f>SEARCH("type",'Mission Importer'!A1326)</f>
        <v>#VALUE!</v>
      </c>
      <c r="K1326" t="e">
        <f>IF(J1326=43,'Mission Importer'!A1326,0)</f>
        <v>#VALUE!</v>
      </c>
      <c r="L1326" t="e">
        <f>SEARCH("category",'Mission Importer'!A1326)</f>
        <v>#VALUE!</v>
      </c>
      <c r="M1326" t="e">
        <f>IF(L1326=43,'Mission Importer'!A1326,0)</f>
        <v>#VALUE!</v>
      </c>
    </row>
    <row r="1327" spans="1:13" x14ac:dyDescent="0.3">
      <c r="A1327" t="e">
        <f>SEARCH("livery",'Mission Importer'!A1327)</f>
        <v>#VALUE!</v>
      </c>
      <c r="B1327" t="e">
        <f>IF(A1327=43,'Mission Importer'!A1327,0)</f>
        <v>#VALUE!</v>
      </c>
      <c r="D1327" t="e">
        <f>SEARCH("shape_name",'Mission Importer'!A1327)</f>
        <v>#VALUE!</v>
      </c>
      <c r="E1327" t="e">
        <f>IF(D1327=43,'Mission Importer'!A1327,0)</f>
        <v>#VALUE!</v>
      </c>
      <c r="G1327" t="e">
        <f>SEARCH("shape_name",'Mission Importer'!A1327)</f>
        <v>#VALUE!</v>
      </c>
      <c r="H1327" t="e">
        <f>IF(G1327=43,'Mission Importer'!A1327,0)</f>
        <v>#VALUE!</v>
      </c>
      <c r="J1327" t="e">
        <f>SEARCH("type",'Mission Importer'!A1327)</f>
        <v>#VALUE!</v>
      </c>
      <c r="K1327" t="e">
        <f>IF(J1327=43,'Mission Importer'!A1327,0)</f>
        <v>#VALUE!</v>
      </c>
      <c r="L1327" t="e">
        <f>SEARCH("category",'Mission Importer'!A1327)</f>
        <v>#VALUE!</v>
      </c>
      <c r="M1327" t="e">
        <f>IF(L1327=43,'Mission Importer'!A1327,0)</f>
        <v>#VALUE!</v>
      </c>
    </row>
    <row r="1328" spans="1:13" x14ac:dyDescent="0.3">
      <c r="A1328" t="e">
        <f>SEARCH("livery",'Mission Importer'!A1328)</f>
        <v>#VALUE!</v>
      </c>
      <c r="B1328" t="e">
        <f>IF(A1328=43,'Mission Importer'!A1328,0)</f>
        <v>#VALUE!</v>
      </c>
      <c r="D1328" t="e">
        <f>SEARCH("shape_name",'Mission Importer'!A1328)</f>
        <v>#VALUE!</v>
      </c>
      <c r="E1328" t="e">
        <f>IF(D1328=43,'Mission Importer'!A1328,0)</f>
        <v>#VALUE!</v>
      </c>
      <c r="G1328" t="e">
        <f>SEARCH("shape_name",'Mission Importer'!A1328)</f>
        <v>#VALUE!</v>
      </c>
      <c r="H1328" t="e">
        <f>IF(G1328=43,'Mission Importer'!A1328,0)</f>
        <v>#VALUE!</v>
      </c>
      <c r="J1328" t="e">
        <f>SEARCH("type",'Mission Importer'!A1328)</f>
        <v>#VALUE!</v>
      </c>
      <c r="K1328" t="e">
        <f>IF(J1328=43,'Mission Importer'!A1328,0)</f>
        <v>#VALUE!</v>
      </c>
      <c r="L1328" t="e">
        <f>SEARCH("category",'Mission Importer'!A1328)</f>
        <v>#VALUE!</v>
      </c>
      <c r="M1328" t="e">
        <f>IF(L1328=43,'Mission Importer'!A1328,0)</f>
        <v>#VALUE!</v>
      </c>
    </row>
    <row r="1329" spans="1:13" x14ac:dyDescent="0.3">
      <c r="A1329" t="e">
        <f>SEARCH("livery",'Mission Importer'!A1329)</f>
        <v>#VALUE!</v>
      </c>
      <c r="B1329" t="e">
        <f>IF(A1329=43,'Mission Importer'!A1329,0)</f>
        <v>#VALUE!</v>
      </c>
      <c r="D1329" t="e">
        <f>SEARCH("shape_name",'Mission Importer'!A1329)</f>
        <v>#VALUE!</v>
      </c>
      <c r="E1329" t="e">
        <f>IF(D1329=43,'Mission Importer'!A1329,0)</f>
        <v>#VALUE!</v>
      </c>
      <c r="G1329" t="e">
        <f>SEARCH("shape_name",'Mission Importer'!A1329)</f>
        <v>#VALUE!</v>
      </c>
      <c r="H1329" t="e">
        <f>IF(G1329=43,'Mission Importer'!A1329,0)</f>
        <v>#VALUE!</v>
      </c>
      <c r="J1329" t="e">
        <f>SEARCH("type",'Mission Importer'!A1329)</f>
        <v>#VALUE!</v>
      </c>
      <c r="K1329" t="e">
        <f>IF(J1329=43,'Mission Importer'!A1329,0)</f>
        <v>#VALUE!</v>
      </c>
      <c r="L1329" t="e">
        <f>SEARCH("category",'Mission Importer'!A1329)</f>
        <v>#VALUE!</v>
      </c>
      <c r="M1329" t="e">
        <f>IF(L1329=43,'Mission Importer'!A1329,0)</f>
        <v>#VALUE!</v>
      </c>
    </row>
    <row r="1330" spans="1:13" x14ac:dyDescent="0.3">
      <c r="A1330" t="e">
        <f>SEARCH("livery",'Mission Importer'!A1330)</f>
        <v>#VALUE!</v>
      </c>
      <c r="B1330" t="e">
        <f>IF(A1330=43,'Mission Importer'!A1330,0)</f>
        <v>#VALUE!</v>
      </c>
      <c r="D1330" t="e">
        <f>SEARCH("shape_name",'Mission Importer'!A1330)</f>
        <v>#VALUE!</v>
      </c>
      <c r="E1330" t="e">
        <f>IF(D1330=43,'Mission Importer'!A1330,0)</f>
        <v>#VALUE!</v>
      </c>
      <c r="G1330" t="e">
        <f>SEARCH("shape_name",'Mission Importer'!A1330)</f>
        <v>#VALUE!</v>
      </c>
      <c r="H1330" t="e">
        <f>IF(G1330=43,'Mission Importer'!A1330,0)</f>
        <v>#VALUE!</v>
      </c>
      <c r="J1330" t="e">
        <f>SEARCH("type",'Mission Importer'!A1330)</f>
        <v>#VALUE!</v>
      </c>
      <c r="K1330" t="e">
        <f>IF(J1330=43,'Mission Importer'!A1330,0)</f>
        <v>#VALUE!</v>
      </c>
      <c r="L1330" t="e">
        <f>SEARCH("category",'Mission Importer'!A1330)</f>
        <v>#VALUE!</v>
      </c>
      <c r="M1330" t="e">
        <f>IF(L1330=43,'Mission Importer'!A1330,0)</f>
        <v>#VALUE!</v>
      </c>
    </row>
    <row r="1331" spans="1:13" x14ac:dyDescent="0.3">
      <c r="A1331" t="e">
        <f>SEARCH("livery",'Mission Importer'!A1331)</f>
        <v>#VALUE!</v>
      </c>
      <c r="B1331" t="e">
        <f>IF(A1331=43,'Mission Importer'!A1331,0)</f>
        <v>#VALUE!</v>
      </c>
      <c r="D1331" t="e">
        <f>SEARCH("shape_name",'Mission Importer'!A1331)</f>
        <v>#VALUE!</v>
      </c>
      <c r="E1331" t="e">
        <f>IF(D1331=43,'Mission Importer'!A1331,0)</f>
        <v>#VALUE!</v>
      </c>
      <c r="G1331" t="e">
        <f>SEARCH("shape_name",'Mission Importer'!A1331)</f>
        <v>#VALUE!</v>
      </c>
      <c r="H1331" t="e">
        <f>IF(G1331=43,'Mission Importer'!A1331,0)</f>
        <v>#VALUE!</v>
      </c>
      <c r="J1331" t="e">
        <f>SEARCH("type",'Mission Importer'!A1331)</f>
        <v>#VALUE!</v>
      </c>
      <c r="K1331" t="e">
        <f>IF(J1331=43,'Mission Importer'!A1331,0)</f>
        <v>#VALUE!</v>
      </c>
      <c r="L1331" t="e">
        <f>SEARCH("category",'Mission Importer'!A1331)</f>
        <v>#VALUE!</v>
      </c>
      <c r="M1331" t="e">
        <f>IF(L1331=43,'Mission Importer'!A1331,0)</f>
        <v>#VALUE!</v>
      </c>
    </row>
    <row r="1332" spans="1:13" x14ac:dyDescent="0.3">
      <c r="A1332" t="e">
        <f>SEARCH("livery",'Mission Importer'!A1332)</f>
        <v>#VALUE!</v>
      </c>
      <c r="B1332" t="e">
        <f>IF(A1332=43,'Mission Importer'!A1332,0)</f>
        <v>#VALUE!</v>
      </c>
      <c r="D1332" t="e">
        <f>SEARCH("shape_name",'Mission Importer'!A1332)</f>
        <v>#VALUE!</v>
      </c>
      <c r="E1332" t="e">
        <f>IF(D1332=43,'Mission Importer'!A1332,0)</f>
        <v>#VALUE!</v>
      </c>
      <c r="G1332" t="e">
        <f>SEARCH("shape_name",'Mission Importer'!A1332)</f>
        <v>#VALUE!</v>
      </c>
      <c r="H1332" t="e">
        <f>IF(G1332=43,'Mission Importer'!A1332,0)</f>
        <v>#VALUE!</v>
      </c>
      <c r="J1332" t="e">
        <f>SEARCH("type",'Mission Importer'!A1332)</f>
        <v>#VALUE!</v>
      </c>
      <c r="K1332" t="e">
        <f>IF(J1332=43,'Mission Importer'!A1332,0)</f>
        <v>#VALUE!</v>
      </c>
      <c r="L1332" t="e">
        <f>SEARCH("category",'Mission Importer'!A1332)</f>
        <v>#VALUE!</v>
      </c>
      <c r="M1332" t="e">
        <f>IF(L1332=43,'Mission Importer'!A1332,0)</f>
        <v>#VALUE!</v>
      </c>
    </row>
    <row r="1333" spans="1:13" x14ac:dyDescent="0.3">
      <c r="A1333" t="e">
        <f>SEARCH("livery",'Mission Importer'!A1333)</f>
        <v>#VALUE!</v>
      </c>
      <c r="B1333" t="e">
        <f>IF(A1333=43,'Mission Importer'!A1333,0)</f>
        <v>#VALUE!</v>
      </c>
      <c r="D1333" t="e">
        <f>SEARCH("shape_name",'Mission Importer'!A1333)</f>
        <v>#VALUE!</v>
      </c>
      <c r="E1333" t="e">
        <f>IF(D1333=43,'Mission Importer'!A1333,0)</f>
        <v>#VALUE!</v>
      </c>
      <c r="G1333" t="e">
        <f>SEARCH("shape_name",'Mission Importer'!A1333)</f>
        <v>#VALUE!</v>
      </c>
      <c r="H1333" t="e">
        <f>IF(G1333=43,'Mission Importer'!A1333,0)</f>
        <v>#VALUE!</v>
      </c>
      <c r="J1333" t="e">
        <f>SEARCH("type",'Mission Importer'!A1333)</f>
        <v>#VALUE!</v>
      </c>
      <c r="K1333" t="e">
        <f>IF(J1333=43,'Mission Importer'!A1333,0)</f>
        <v>#VALUE!</v>
      </c>
      <c r="L1333" t="e">
        <f>SEARCH("category",'Mission Importer'!A1333)</f>
        <v>#VALUE!</v>
      </c>
      <c r="M1333" t="e">
        <f>IF(L1333=43,'Mission Importer'!A1333,0)</f>
        <v>#VALUE!</v>
      </c>
    </row>
    <row r="1334" spans="1:13" x14ac:dyDescent="0.3">
      <c r="A1334" t="e">
        <f>SEARCH("livery",'Mission Importer'!A1334)</f>
        <v>#VALUE!</v>
      </c>
      <c r="B1334" t="e">
        <f>IF(A1334=43,'Mission Importer'!A1334,0)</f>
        <v>#VALUE!</v>
      </c>
      <c r="D1334" t="e">
        <f>SEARCH("shape_name",'Mission Importer'!A1334)</f>
        <v>#VALUE!</v>
      </c>
      <c r="E1334" t="e">
        <f>IF(D1334=43,'Mission Importer'!A1334,0)</f>
        <v>#VALUE!</v>
      </c>
      <c r="G1334" t="e">
        <f>SEARCH("shape_name",'Mission Importer'!A1334)</f>
        <v>#VALUE!</v>
      </c>
      <c r="H1334" t="e">
        <f>IF(G1334=43,'Mission Importer'!A1334,0)</f>
        <v>#VALUE!</v>
      </c>
      <c r="J1334" t="e">
        <f>SEARCH("type",'Mission Importer'!A1334)</f>
        <v>#VALUE!</v>
      </c>
      <c r="K1334" t="e">
        <f>IF(J1334=43,'Mission Importer'!A1334,0)</f>
        <v>#VALUE!</v>
      </c>
      <c r="L1334" t="e">
        <f>SEARCH("category",'Mission Importer'!A1334)</f>
        <v>#VALUE!</v>
      </c>
      <c r="M1334" t="e">
        <f>IF(L1334=43,'Mission Importer'!A1334,0)</f>
        <v>#VALUE!</v>
      </c>
    </row>
    <row r="1335" spans="1:13" x14ac:dyDescent="0.3">
      <c r="A1335">
        <f>SEARCH("livery",'Mission Importer'!A1335)</f>
        <v>43</v>
      </c>
      <c r="B1335" t="str">
        <f>IF(A1335=43,'Mission Importer'!A1335,0)</f>
        <v xml:space="preserve">                                        ["livery_id"] = "desert",</v>
      </c>
      <c r="D1335" t="e">
        <f>SEARCH("shape_name",'Mission Importer'!A1335)</f>
        <v>#VALUE!</v>
      </c>
      <c r="E1335" t="e">
        <f>IF(D1335=43,'Mission Importer'!A1335,0)</f>
        <v>#VALUE!</v>
      </c>
      <c r="G1335" t="e">
        <f>SEARCH("shape_name",'Mission Importer'!A1335)</f>
        <v>#VALUE!</v>
      </c>
      <c r="H1335" t="e">
        <f>IF(G1335=43,'Mission Importer'!A1335,0)</f>
        <v>#VALUE!</v>
      </c>
      <c r="J1335" t="e">
        <f>SEARCH("type",'Mission Importer'!A1335)</f>
        <v>#VALUE!</v>
      </c>
      <c r="K1335" t="e">
        <f>IF(J1335=43,'Mission Importer'!A1335,0)</f>
        <v>#VALUE!</v>
      </c>
      <c r="L1335" t="e">
        <f>SEARCH("category",'Mission Importer'!A1335)</f>
        <v>#VALUE!</v>
      </c>
      <c r="M1335" t="e">
        <f>IF(L1335=43,'Mission Importer'!A1335,0)</f>
        <v>#VALUE!</v>
      </c>
    </row>
    <row r="1336" spans="1:13" x14ac:dyDescent="0.3">
      <c r="A1336" t="e">
        <f>SEARCH("livery",'Mission Importer'!A1336)</f>
        <v>#VALUE!</v>
      </c>
      <c r="B1336" t="e">
        <f>IF(A1336=43,'Mission Importer'!A1336,0)</f>
        <v>#VALUE!</v>
      </c>
      <c r="D1336" t="e">
        <f>SEARCH("shape_name",'Mission Importer'!A1336)</f>
        <v>#VALUE!</v>
      </c>
      <c r="E1336" t="e">
        <f>IF(D1336=43,'Mission Importer'!A1336,0)</f>
        <v>#VALUE!</v>
      </c>
      <c r="G1336" t="e">
        <f>SEARCH("shape_name",'Mission Importer'!A1336)</f>
        <v>#VALUE!</v>
      </c>
      <c r="H1336" t="e">
        <f>IF(G1336=43,'Mission Importer'!A1336,0)</f>
        <v>#VALUE!</v>
      </c>
      <c r="J1336" t="e">
        <f>SEARCH("type",'Mission Importer'!A1336)</f>
        <v>#VALUE!</v>
      </c>
      <c r="K1336" t="e">
        <f>IF(J1336=43,'Mission Importer'!A1336,0)</f>
        <v>#VALUE!</v>
      </c>
      <c r="L1336">
        <f>SEARCH("category",'Mission Importer'!A1336)</f>
        <v>43</v>
      </c>
      <c r="M1336" t="str">
        <f>IF(L1336=43,'Mission Importer'!A1336,0)</f>
        <v xml:space="preserve">                                        ["category"] = "Air Defence",</v>
      </c>
    </row>
    <row r="1337" spans="1:13" x14ac:dyDescent="0.3">
      <c r="A1337" t="e">
        <f>SEARCH("livery",'Mission Importer'!A1337)</f>
        <v>#VALUE!</v>
      </c>
      <c r="B1337" t="e">
        <f>IF(A1337=43,'Mission Importer'!A1337,0)</f>
        <v>#VALUE!</v>
      </c>
      <c r="D1337" t="e">
        <f>SEARCH("shape_name",'Mission Importer'!A1337)</f>
        <v>#VALUE!</v>
      </c>
      <c r="E1337" t="e">
        <f>IF(D1337=43,'Mission Importer'!A1337,0)</f>
        <v>#VALUE!</v>
      </c>
      <c r="G1337" t="e">
        <f>SEARCH("shape_name",'Mission Importer'!A1337)</f>
        <v>#VALUE!</v>
      </c>
      <c r="H1337" t="e">
        <f>IF(G1337=43,'Mission Importer'!A1337,0)</f>
        <v>#VALUE!</v>
      </c>
      <c r="J1337">
        <f>SEARCH("type",'Mission Importer'!A1337)</f>
        <v>43</v>
      </c>
      <c r="K1337" t="str">
        <f>IF(J1337=43,'Mission Importer'!A1337,0)</f>
        <v xml:space="preserve">                                        ["type"] = "Patriot AMG",</v>
      </c>
      <c r="L1337" t="e">
        <f>SEARCH("category",'Mission Importer'!A1337)</f>
        <v>#VALUE!</v>
      </c>
      <c r="M1337" t="e">
        <f>IF(L1337=43,'Mission Importer'!A1337,0)</f>
        <v>#VALUE!</v>
      </c>
    </row>
    <row r="1338" spans="1:13" x14ac:dyDescent="0.3">
      <c r="A1338" t="e">
        <f>SEARCH("livery",'Mission Importer'!A1338)</f>
        <v>#VALUE!</v>
      </c>
      <c r="B1338" t="e">
        <f>IF(A1338=43,'Mission Importer'!A1338,0)</f>
        <v>#VALUE!</v>
      </c>
      <c r="D1338" t="e">
        <f>SEARCH("shape_name",'Mission Importer'!A1338)</f>
        <v>#VALUE!</v>
      </c>
      <c r="E1338" t="e">
        <f>IF(D1338=43,'Mission Importer'!A1338,0)</f>
        <v>#VALUE!</v>
      </c>
      <c r="G1338" t="e">
        <f>SEARCH("shape_name",'Mission Importer'!A1338)</f>
        <v>#VALUE!</v>
      </c>
      <c r="H1338" t="e">
        <f>IF(G1338=43,'Mission Importer'!A1338,0)</f>
        <v>#VALUE!</v>
      </c>
      <c r="J1338" t="e">
        <f>SEARCH("type",'Mission Importer'!A1338)</f>
        <v>#VALUE!</v>
      </c>
      <c r="K1338" t="e">
        <f>IF(J1338=43,'Mission Importer'!A1338,0)</f>
        <v>#VALUE!</v>
      </c>
      <c r="L1338" t="e">
        <f>SEARCH("category",'Mission Importer'!A1338)</f>
        <v>#VALUE!</v>
      </c>
      <c r="M1338" t="e">
        <f>IF(L1338=43,'Mission Importer'!A1338,0)</f>
        <v>#VALUE!</v>
      </c>
    </row>
    <row r="1339" spans="1:13" x14ac:dyDescent="0.3">
      <c r="A1339" t="e">
        <f>SEARCH("livery",'Mission Importer'!A1339)</f>
        <v>#VALUE!</v>
      </c>
      <c r="B1339" t="e">
        <f>IF(A1339=43,'Mission Importer'!A1339,0)</f>
        <v>#VALUE!</v>
      </c>
      <c r="D1339" t="e">
        <f>SEARCH("shape_name",'Mission Importer'!A1339)</f>
        <v>#VALUE!</v>
      </c>
      <c r="E1339" t="e">
        <f>IF(D1339=43,'Mission Importer'!A1339,0)</f>
        <v>#VALUE!</v>
      </c>
      <c r="G1339" t="e">
        <f>SEARCH("shape_name",'Mission Importer'!A1339)</f>
        <v>#VALUE!</v>
      </c>
      <c r="H1339" t="e">
        <f>IF(G1339=43,'Mission Importer'!A1339,0)</f>
        <v>#VALUE!</v>
      </c>
      <c r="J1339" t="e">
        <f>SEARCH("type",'Mission Importer'!A1339)</f>
        <v>#VALUE!</v>
      </c>
      <c r="K1339" t="e">
        <f>IF(J1339=43,'Mission Importer'!A1339,0)</f>
        <v>#VALUE!</v>
      </c>
      <c r="L1339" t="e">
        <f>SEARCH("category",'Mission Importer'!A1339)</f>
        <v>#VALUE!</v>
      </c>
      <c r="M1339" t="e">
        <f>IF(L1339=43,'Mission Importer'!A1339,0)</f>
        <v>#VALUE!</v>
      </c>
    </row>
    <row r="1340" spans="1:13" x14ac:dyDescent="0.3">
      <c r="A1340" t="e">
        <f>SEARCH("livery",'Mission Importer'!A1340)</f>
        <v>#VALUE!</v>
      </c>
      <c r="B1340" t="e">
        <f>IF(A1340=43,'Mission Importer'!A1340,0)</f>
        <v>#VALUE!</v>
      </c>
      <c r="D1340" t="e">
        <f>SEARCH("shape_name",'Mission Importer'!A1340)</f>
        <v>#VALUE!</v>
      </c>
      <c r="E1340" t="e">
        <f>IF(D1340=43,'Mission Importer'!A1340,0)</f>
        <v>#VALUE!</v>
      </c>
      <c r="G1340" t="e">
        <f>SEARCH("shape_name",'Mission Importer'!A1340)</f>
        <v>#VALUE!</v>
      </c>
      <c r="H1340" t="e">
        <f>IF(G1340=43,'Mission Importer'!A1340,0)</f>
        <v>#VALUE!</v>
      </c>
      <c r="J1340" t="e">
        <f>SEARCH("type",'Mission Importer'!A1340)</f>
        <v>#VALUE!</v>
      </c>
      <c r="K1340" t="e">
        <f>IF(J1340=43,'Mission Importer'!A1340,0)</f>
        <v>#VALUE!</v>
      </c>
      <c r="L1340" t="e">
        <f>SEARCH("category",'Mission Importer'!A1340)</f>
        <v>#VALUE!</v>
      </c>
      <c r="M1340" t="e">
        <f>IF(L1340=43,'Mission Importer'!A1340,0)</f>
        <v>#VALUE!</v>
      </c>
    </row>
    <row r="1341" spans="1:13" x14ac:dyDescent="0.3">
      <c r="A1341" t="e">
        <f>SEARCH("livery",'Mission Importer'!A1341)</f>
        <v>#VALUE!</v>
      </c>
      <c r="B1341" t="e">
        <f>IF(A1341=43,'Mission Importer'!A1341,0)</f>
        <v>#VALUE!</v>
      </c>
      <c r="D1341" t="e">
        <f>SEARCH("shape_name",'Mission Importer'!A1341)</f>
        <v>#VALUE!</v>
      </c>
      <c r="E1341" t="e">
        <f>IF(D1341=43,'Mission Importer'!A1341,0)</f>
        <v>#VALUE!</v>
      </c>
      <c r="G1341" t="e">
        <f>SEARCH("shape_name",'Mission Importer'!A1341)</f>
        <v>#VALUE!</v>
      </c>
      <c r="H1341" t="e">
        <f>IF(G1341=43,'Mission Importer'!A1341,0)</f>
        <v>#VALUE!</v>
      </c>
      <c r="J1341" t="e">
        <f>SEARCH("type",'Mission Importer'!A1341)</f>
        <v>#VALUE!</v>
      </c>
      <c r="K1341" t="e">
        <f>IF(J1341=43,'Mission Importer'!A1341,0)</f>
        <v>#VALUE!</v>
      </c>
      <c r="L1341" t="e">
        <f>SEARCH("category",'Mission Importer'!A1341)</f>
        <v>#VALUE!</v>
      </c>
      <c r="M1341" t="e">
        <f>IF(L1341=43,'Mission Importer'!A1341,0)</f>
        <v>#VALUE!</v>
      </c>
    </row>
    <row r="1342" spans="1:13" x14ac:dyDescent="0.3">
      <c r="A1342" t="e">
        <f>SEARCH("livery",'Mission Importer'!A1342)</f>
        <v>#VALUE!</v>
      </c>
      <c r="B1342" t="e">
        <f>IF(A1342=43,'Mission Importer'!A1342,0)</f>
        <v>#VALUE!</v>
      </c>
      <c r="D1342" t="e">
        <f>SEARCH("shape_name",'Mission Importer'!A1342)</f>
        <v>#VALUE!</v>
      </c>
      <c r="E1342" t="e">
        <f>IF(D1342=43,'Mission Importer'!A1342,0)</f>
        <v>#VALUE!</v>
      </c>
      <c r="G1342" t="e">
        <f>SEARCH("shape_name",'Mission Importer'!A1342)</f>
        <v>#VALUE!</v>
      </c>
      <c r="H1342" t="e">
        <f>IF(G1342=43,'Mission Importer'!A1342,0)</f>
        <v>#VALUE!</v>
      </c>
      <c r="J1342" t="e">
        <f>SEARCH("type",'Mission Importer'!A1342)</f>
        <v>#VALUE!</v>
      </c>
      <c r="K1342" t="e">
        <f>IF(J1342=43,'Mission Importer'!A1342,0)</f>
        <v>#VALUE!</v>
      </c>
      <c r="L1342" t="e">
        <f>SEARCH("category",'Mission Importer'!A1342)</f>
        <v>#VALUE!</v>
      </c>
      <c r="M1342" t="e">
        <f>IF(L1342=43,'Mission Importer'!A1342,0)</f>
        <v>#VALUE!</v>
      </c>
    </row>
    <row r="1343" spans="1:13" x14ac:dyDescent="0.3">
      <c r="A1343" t="e">
        <f>SEARCH("livery",'Mission Importer'!A1343)</f>
        <v>#VALUE!</v>
      </c>
      <c r="B1343" t="e">
        <f>IF(A1343=43,'Mission Importer'!A1343,0)</f>
        <v>#VALUE!</v>
      </c>
      <c r="D1343" t="e">
        <f>SEARCH("shape_name",'Mission Importer'!A1343)</f>
        <v>#VALUE!</v>
      </c>
      <c r="E1343" t="e">
        <f>IF(D1343=43,'Mission Importer'!A1343,0)</f>
        <v>#VALUE!</v>
      </c>
      <c r="G1343" t="e">
        <f>SEARCH("shape_name",'Mission Importer'!A1343)</f>
        <v>#VALUE!</v>
      </c>
      <c r="H1343" t="e">
        <f>IF(G1343=43,'Mission Importer'!A1343,0)</f>
        <v>#VALUE!</v>
      </c>
      <c r="J1343" t="e">
        <f>SEARCH("type",'Mission Importer'!A1343)</f>
        <v>#VALUE!</v>
      </c>
      <c r="K1343" t="e">
        <f>IF(J1343=43,'Mission Importer'!A1343,0)</f>
        <v>#VALUE!</v>
      </c>
      <c r="L1343" t="e">
        <f>SEARCH("category",'Mission Importer'!A1343)</f>
        <v>#VALUE!</v>
      </c>
      <c r="M1343" t="e">
        <f>IF(L1343=43,'Mission Importer'!A1343,0)</f>
        <v>#VALUE!</v>
      </c>
    </row>
    <row r="1344" spans="1:13" x14ac:dyDescent="0.3">
      <c r="A1344" t="e">
        <f>SEARCH("livery",'Mission Importer'!A1344)</f>
        <v>#VALUE!</v>
      </c>
      <c r="B1344" t="e">
        <f>IF(A1344=43,'Mission Importer'!A1344,0)</f>
        <v>#VALUE!</v>
      </c>
      <c r="D1344" t="e">
        <f>SEARCH("shape_name",'Mission Importer'!A1344)</f>
        <v>#VALUE!</v>
      </c>
      <c r="E1344" t="e">
        <f>IF(D1344=43,'Mission Importer'!A1344,0)</f>
        <v>#VALUE!</v>
      </c>
      <c r="G1344" t="e">
        <f>SEARCH("shape_name",'Mission Importer'!A1344)</f>
        <v>#VALUE!</v>
      </c>
      <c r="H1344" t="e">
        <f>IF(G1344=43,'Mission Importer'!A1344,0)</f>
        <v>#VALUE!</v>
      </c>
      <c r="J1344" t="e">
        <f>SEARCH("type",'Mission Importer'!A1344)</f>
        <v>#VALUE!</v>
      </c>
      <c r="K1344" t="e">
        <f>IF(J1344=43,'Mission Importer'!A1344,0)</f>
        <v>#VALUE!</v>
      </c>
      <c r="L1344" t="e">
        <f>SEARCH("category",'Mission Importer'!A1344)</f>
        <v>#VALUE!</v>
      </c>
      <c r="M1344" t="e">
        <f>IF(L1344=43,'Mission Importer'!A1344,0)</f>
        <v>#VALUE!</v>
      </c>
    </row>
    <row r="1345" spans="1:13" x14ac:dyDescent="0.3">
      <c r="A1345" t="e">
        <f>SEARCH("livery",'Mission Importer'!A1345)</f>
        <v>#VALUE!</v>
      </c>
      <c r="B1345" t="e">
        <f>IF(A1345=43,'Mission Importer'!A1345,0)</f>
        <v>#VALUE!</v>
      </c>
      <c r="D1345" t="e">
        <f>SEARCH("shape_name",'Mission Importer'!A1345)</f>
        <v>#VALUE!</v>
      </c>
      <c r="E1345" t="e">
        <f>IF(D1345=43,'Mission Importer'!A1345,0)</f>
        <v>#VALUE!</v>
      </c>
      <c r="G1345" t="e">
        <f>SEARCH("shape_name",'Mission Importer'!A1345)</f>
        <v>#VALUE!</v>
      </c>
      <c r="H1345" t="e">
        <f>IF(G1345=43,'Mission Importer'!A1345,0)</f>
        <v>#VALUE!</v>
      </c>
      <c r="J1345" t="e">
        <f>SEARCH("type",'Mission Importer'!A1345)</f>
        <v>#VALUE!</v>
      </c>
      <c r="K1345" t="e">
        <f>IF(J1345=43,'Mission Importer'!A1345,0)</f>
        <v>#VALUE!</v>
      </c>
      <c r="L1345" t="e">
        <f>SEARCH("category",'Mission Importer'!A1345)</f>
        <v>#VALUE!</v>
      </c>
      <c r="M1345" t="e">
        <f>IF(L1345=43,'Mission Importer'!A1345,0)</f>
        <v>#VALUE!</v>
      </c>
    </row>
    <row r="1346" spans="1:13" x14ac:dyDescent="0.3">
      <c r="A1346" t="e">
        <f>SEARCH("livery",'Mission Importer'!A1346)</f>
        <v>#VALUE!</v>
      </c>
      <c r="B1346" t="e">
        <f>IF(A1346=43,'Mission Importer'!A1346,0)</f>
        <v>#VALUE!</v>
      </c>
      <c r="D1346" t="e">
        <f>SEARCH("shape_name",'Mission Importer'!A1346)</f>
        <v>#VALUE!</v>
      </c>
      <c r="E1346" t="e">
        <f>IF(D1346=43,'Mission Importer'!A1346,0)</f>
        <v>#VALUE!</v>
      </c>
      <c r="G1346" t="e">
        <f>SEARCH("shape_name",'Mission Importer'!A1346)</f>
        <v>#VALUE!</v>
      </c>
      <c r="H1346" t="e">
        <f>IF(G1346=43,'Mission Importer'!A1346,0)</f>
        <v>#VALUE!</v>
      </c>
      <c r="J1346" t="e">
        <f>SEARCH("type",'Mission Importer'!A1346)</f>
        <v>#VALUE!</v>
      </c>
      <c r="K1346" t="e">
        <f>IF(J1346=43,'Mission Importer'!A1346,0)</f>
        <v>#VALUE!</v>
      </c>
      <c r="L1346" t="e">
        <f>SEARCH("category",'Mission Importer'!A1346)</f>
        <v>#VALUE!</v>
      </c>
      <c r="M1346" t="e">
        <f>IF(L1346=43,'Mission Importer'!A1346,0)</f>
        <v>#VALUE!</v>
      </c>
    </row>
    <row r="1347" spans="1:13" x14ac:dyDescent="0.3">
      <c r="A1347" t="e">
        <f>SEARCH("livery",'Mission Importer'!A1347)</f>
        <v>#VALUE!</v>
      </c>
      <c r="B1347" t="e">
        <f>IF(A1347=43,'Mission Importer'!A1347,0)</f>
        <v>#VALUE!</v>
      </c>
      <c r="D1347" t="e">
        <f>SEARCH("shape_name",'Mission Importer'!A1347)</f>
        <v>#VALUE!</v>
      </c>
      <c r="E1347" t="e">
        <f>IF(D1347=43,'Mission Importer'!A1347,0)</f>
        <v>#VALUE!</v>
      </c>
      <c r="G1347" t="e">
        <f>SEARCH("shape_name",'Mission Importer'!A1347)</f>
        <v>#VALUE!</v>
      </c>
      <c r="H1347" t="e">
        <f>IF(G1347=43,'Mission Importer'!A1347,0)</f>
        <v>#VALUE!</v>
      </c>
      <c r="J1347" t="e">
        <f>SEARCH("type",'Mission Importer'!A1347)</f>
        <v>#VALUE!</v>
      </c>
      <c r="K1347" t="e">
        <f>IF(J1347=43,'Mission Importer'!A1347,0)</f>
        <v>#VALUE!</v>
      </c>
      <c r="L1347" t="e">
        <f>SEARCH("category",'Mission Importer'!A1347)</f>
        <v>#VALUE!</v>
      </c>
      <c r="M1347" t="e">
        <f>IF(L1347=43,'Mission Importer'!A1347,0)</f>
        <v>#VALUE!</v>
      </c>
    </row>
    <row r="1348" spans="1:13" x14ac:dyDescent="0.3">
      <c r="A1348" t="e">
        <f>SEARCH("livery",'Mission Importer'!A1348)</f>
        <v>#VALUE!</v>
      </c>
      <c r="B1348" t="e">
        <f>IF(A1348=43,'Mission Importer'!A1348,0)</f>
        <v>#VALUE!</v>
      </c>
      <c r="D1348" t="e">
        <f>SEARCH("shape_name",'Mission Importer'!A1348)</f>
        <v>#VALUE!</v>
      </c>
      <c r="E1348" t="e">
        <f>IF(D1348=43,'Mission Importer'!A1348,0)</f>
        <v>#VALUE!</v>
      </c>
      <c r="G1348" t="e">
        <f>SEARCH("shape_name",'Mission Importer'!A1348)</f>
        <v>#VALUE!</v>
      </c>
      <c r="H1348" t="e">
        <f>IF(G1348=43,'Mission Importer'!A1348,0)</f>
        <v>#VALUE!</v>
      </c>
      <c r="J1348" t="e">
        <f>SEARCH("type",'Mission Importer'!A1348)</f>
        <v>#VALUE!</v>
      </c>
      <c r="K1348" t="e">
        <f>IF(J1348=43,'Mission Importer'!A1348,0)</f>
        <v>#VALUE!</v>
      </c>
      <c r="L1348" t="e">
        <f>SEARCH("category",'Mission Importer'!A1348)</f>
        <v>#VALUE!</v>
      </c>
      <c r="M1348" t="e">
        <f>IF(L1348=43,'Mission Importer'!A1348,0)</f>
        <v>#VALUE!</v>
      </c>
    </row>
    <row r="1349" spans="1:13" x14ac:dyDescent="0.3">
      <c r="A1349" t="e">
        <f>SEARCH("livery",'Mission Importer'!A1349)</f>
        <v>#VALUE!</v>
      </c>
      <c r="B1349" t="e">
        <f>IF(A1349=43,'Mission Importer'!A1349,0)</f>
        <v>#VALUE!</v>
      </c>
      <c r="D1349" t="e">
        <f>SEARCH("shape_name",'Mission Importer'!A1349)</f>
        <v>#VALUE!</v>
      </c>
      <c r="E1349" t="e">
        <f>IF(D1349=43,'Mission Importer'!A1349,0)</f>
        <v>#VALUE!</v>
      </c>
      <c r="G1349" t="e">
        <f>SEARCH("shape_name",'Mission Importer'!A1349)</f>
        <v>#VALUE!</v>
      </c>
      <c r="H1349" t="e">
        <f>IF(G1349=43,'Mission Importer'!A1349,0)</f>
        <v>#VALUE!</v>
      </c>
      <c r="J1349" t="e">
        <f>SEARCH("type",'Mission Importer'!A1349)</f>
        <v>#VALUE!</v>
      </c>
      <c r="K1349" t="e">
        <f>IF(J1349=43,'Mission Importer'!A1349,0)</f>
        <v>#VALUE!</v>
      </c>
      <c r="L1349" t="e">
        <f>SEARCH("category",'Mission Importer'!A1349)</f>
        <v>#VALUE!</v>
      </c>
      <c r="M1349" t="e">
        <f>IF(L1349=43,'Mission Importer'!A1349,0)</f>
        <v>#VALUE!</v>
      </c>
    </row>
    <row r="1350" spans="1:13" x14ac:dyDescent="0.3">
      <c r="A1350" t="e">
        <f>SEARCH("livery",'Mission Importer'!A1350)</f>
        <v>#VALUE!</v>
      </c>
      <c r="B1350" t="e">
        <f>IF(A1350=43,'Mission Importer'!A1350,0)</f>
        <v>#VALUE!</v>
      </c>
      <c r="D1350" t="e">
        <f>SEARCH("shape_name",'Mission Importer'!A1350)</f>
        <v>#VALUE!</v>
      </c>
      <c r="E1350" t="e">
        <f>IF(D1350=43,'Mission Importer'!A1350,0)</f>
        <v>#VALUE!</v>
      </c>
      <c r="G1350" t="e">
        <f>SEARCH("shape_name",'Mission Importer'!A1350)</f>
        <v>#VALUE!</v>
      </c>
      <c r="H1350" t="e">
        <f>IF(G1350=43,'Mission Importer'!A1350,0)</f>
        <v>#VALUE!</v>
      </c>
      <c r="J1350" t="e">
        <f>SEARCH("type",'Mission Importer'!A1350)</f>
        <v>#VALUE!</v>
      </c>
      <c r="K1350" t="e">
        <f>IF(J1350=43,'Mission Importer'!A1350,0)</f>
        <v>#VALUE!</v>
      </c>
      <c r="L1350" t="e">
        <f>SEARCH("category",'Mission Importer'!A1350)</f>
        <v>#VALUE!</v>
      </c>
      <c r="M1350" t="e">
        <f>IF(L1350=43,'Mission Importer'!A1350,0)</f>
        <v>#VALUE!</v>
      </c>
    </row>
    <row r="1351" spans="1:13" x14ac:dyDescent="0.3">
      <c r="A1351" t="e">
        <f>SEARCH("livery",'Mission Importer'!A1351)</f>
        <v>#VALUE!</v>
      </c>
      <c r="B1351" t="e">
        <f>IF(A1351=43,'Mission Importer'!A1351,0)</f>
        <v>#VALUE!</v>
      </c>
      <c r="D1351" t="e">
        <f>SEARCH("shape_name",'Mission Importer'!A1351)</f>
        <v>#VALUE!</v>
      </c>
      <c r="E1351" t="e">
        <f>IF(D1351=43,'Mission Importer'!A1351,0)</f>
        <v>#VALUE!</v>
      </c>
      <c r="G1351" t="e">
        <f>SEARCH("shape_name",'Mission Importer'!A1351)</f>
        <v>#VALUE!</v>
      </c>
      <c r="H1351" t="e">
        <f>IF(G1351=43,'Mission Importer'!A1351,0)</f>
        <v>#VALUE!</v>
      </c>
      <c r="J1351" t="e">
        <f>SEARCH("type",'Mission Importer'!A1351)</f>
        <v>#VALUE!</v>
      </c>
      <c r="K1351" t="e">
        <f>IF(J1351=43,'Mission Importer'!A1351,0)</f>
        <v>#VALUE!</v>
      </c>
      <c r="L1351" t="e">
        <f>SEARCH("category",'Mission Importer'!A1351)</f>
        <v>#VALUE!</v>
      </c>
      <c r="M1351" t="e">
        <f>IF(L1351=43,'Mission Importer'!A1351,0)</f>
        <v>#VALUE!</v>
      </c>
    </row>
    <row r="1352" spans="1:13" x14ac:dyDescent="0.3">
      <c r="A1352" t="e">
        <f>SEARCH("livery",'Mission Importer'!A1352)</f>
        <v>#VALUE!</v>
      </c>
      <c r="B1352" t="e">
        <f>IF(A1352=43,'Mission Importer'!A1352,0)</f>
        <v>#VALUE!</v>
      </c>
      <c r="D1352" t="e">
        <f>SEARCH("shape_name",'Mission Importer'!A1352)</f>
        <v>#VALUE!</v>
      </c>
      <c r="E1352" t="e">
        <f>IF(D1352=43,'Mission Importer'!A1352,0)</f>
        <v>#VALUE!</v>
      </c>
      <c r="G1352" t="e">
        <f>SEARCH("shape_name",'Mission Importer'!A1352)</f>
        <v>#VALUE!</v>
      </c>
      <c r="H1352" t="e">
        <f>IF(G1352=43,'Mission Importer'!A1352,0)</f>
        <v>#VALUE!</v>
      </c>
      <c r="J1352" t="e">
        <f>SEARCH("type",'Mission Importer'!A1352)</f>
        <v>#VALUE!</v>
      </c>
      <c r="K1352" t="e">
        <f>IF(J1352=43,'Mission Importer'!A1352,0)</f>
        <v>#VALUE!</v>
      </c>
      <c r="L1352" t="e">
        <f>SEARCH("category",'Mission Importer'!A1352)</f>
        <v>#VALUE!</v>
      </c>
      <c r="M1352" t="e">
        <f>IF(L1352=43,'Mission Importer'!A1352,0)</f>
        <v>#VALUE!</v>
      </c>
    </row>
    <row r="1353" spans="1:13" x14ac:dyDescent="0.3">
      <c r="A1353" t="e">
        <f>SEARCH("livery",'Mission Importer'!A1353)</f>
        <v>#VALUE!</v>
      </c>
      <c r="B1353" t="e">
        <f>IF(A1353=43,'Mission Importer'!A1353,0)</f>
        <v>#VALUE!</v>
      </c>
      <c r="D1353" t="e">
        <f>SEARCH("shape_name",'Mission Importer'!A1353)</f>
        <v>#VALUE!</v>
      </c>
      <c r="E1353" t="e">
        <f>IF(D1353=43,'Mission Importer'!A1353,0)</f>
        <v>#VALUE!</v>
      </c>
      <c r="G1353" t="e">
        <f>SEARCH("shape_name",'Mission Importer'!A1353)</f>
        <v>#VALUE!</v>
      </c>
      <c r="H1353" t="e">
        <f>IF(G1353=43,'Mission Importer'!A1353,0)</f>
        <v>#VALUE!</v>
      </c>
      <c r="J1353" t="e">
        <f>SEARCH("type",'Mission Importer'!A1353)</f>
        <v>#VALUE!</v>
      </c>
      <c r="K1353" t="e">
        <f>IF(J1353=43,'Mission Importer'!A1353,0)</f>
        <v>#VALUE!</v>
      </c>
      <c r="L1353" t="e">
        <f>SEARCH("category",'Mission Importer'!A1353)</f>
        <v>#VALUE!</v>
      </c>
      <c r="M1353" t="e">
        <f>IF(L1353=43,'Mission Importer'!A1353,0)</f>
        <v>#VALUE!</v>
      </c>
    </row>
    <row r="1354" spans="1:13" x14ac:dyDescent="0.3">
      <c r="A1354" t="e">
        <f>SEARCH("livery",'Mission Importer'!A1354)</f>
        <v>#VALUE!</v>
      </c>
      <c r="B1354" t="e">
        <f>IF(A1354=43,'Mission Importer'!A1354,0)</f>
        <v>#VALUE!</v>
      </c>
      <c r="D1354" t="e">
        <f>SEARCH("shape_name",'Mission Importer'!A1354)</f>
        <v>#VALUE!</v>
      </c>
      <c r="E1354" t="e">
        <f>IF(D1354=43,'Mission Importer'!A1354,0)</f>
        <v>#VALUE!</v>
      </c>
      <c r="G1354" t="e">
        <f>SEARCH("shape_name",'Mission Importer'!A1354)</f>
        <v>#VALUE!</v>
      </c>
      <c r="H1354" t="e">
        <f>IF(G1354=43,'Mission Importer'!A1354,0)</f>
        <v>#VALUE!</v>
      </c>
      <c r="J1354" t="e">
        <f>SEARCH("type",'Mission Importer'!A1354)</f>
        <v>#VALUE!</v>
      </c>
      <c r="K1354" t="e">
        <f>IF(J1354=43,'Mission Importer'!A1354,0)</f>
        <v>#VALUE!</v>
      </c>
      <c r="L1354" t="e">
        <f>SEARCH("category",'Mission Importer'!A1354)</f>
        <v>#VALUE!</v>
      </c>
      <c r="M1354" t="e">
        <f>IF(L1354=43,'Mission Importer'!A1354,0)</f>
        <v>#VALUE!</v>
      </c>
    </row>
    <row r="1355" spans="1:13" x14ac:dyDescent="0.3">
      <c r="A1355" t="e">
        <f>SEARCH("livery",'Mission Importer'!A1355)</f>
        <v>#VALUE!</v>
      </c>
      <c r="B1355" t="e">
        <f>IF(A1355=43,'Mission Importer'!A1355,0)</f>
        <v>#VALUE!</v>
      </c>
      <c r="D1355" t="e">
        <f>SEARCH("shape_name",'Mission Importer'!A1355)</f>
        <v>#VALUE!</v>
      </c>
      <c r="E1355" t="e">
        <f>IF(D1355=43,'Mission Importer'!A1355,0)</f>
        <v>#VALUE!</v>
      </c>
      <c r="G1355" t="e">
        <f>SEARCH("shape_name",'Mission Importer'!A1355)</f>
        <v>#VALUE!</v>
      </c>
      <c r="H1355" t="e">
        <f>IF(G1355=43,'Mission Importer'!A1355,0)</f>
        <v>#VALUE!</v>
      </c>
      <c r="J1355" t="e">
        <f>SEARCH("type",'Mission Importer'!A1355)</f>
        <v>#VALUE!</v>
      </c>
      <c r="K1355" t="e">
        <f>IF(J1355=43,'Mission Importer'!A1355,0)</f>
        <v>#VALUE!</v>
      </c>
      <c r="L1355" t="e">
        <f>SEARCH("category",'Mission Importer'!A1355)</f>
        <v>#VALUE!</v>
      </c>
      <c r="M1355" t="e">
        <f>IF(L1355=43,'Mission Importer'!A1355,0)</f>
        <v>#VALUE!</v>
      </c>
    </row>
    <row r="1356" spans="1:13" x14ac:dyDescent="0.3">
      <c r="A1356" t="e">
        <f>SEARCH("livery",'Mission Importer'!A1356)</f>
        <v>#VALUE!</v>
      </c>
      <c r="B1356" t="e">
        <f>IF(A1356=43,'Mission Importer'!A1356,0)</f>
        <v>#VALUE!</v>
      </c>
      <c r="D1356" t="e">
        <f>SEARCH("shape_name",'Mission Importer'!A1356)</f>
        <v>#VALUE!</v>
      </c>
      <c r="E1356" t="e">
        <f>IF(D1356=43,'Mission Importer'!A1356,0)</f>
        <v>#VALUE!</v>
      </c>
      <c r="G1356" t="e">
        <f>SEARCH("shape_name",'Mission Importer'!A1356)</f>
        <v>#VALUE!</v>
      </c>
      <c r="H1356" t="e">
        <f>IF(G1356=43,'Mission Importer'!A1356,0)</f>
        <v>#VALUE!</v>
      </c>
      <c r="J1356" t="e">
        <f>SEARCH("type",'Mission Importer'!A1356)</f>
        <v>#VALUE!</v>
      </c>
      <c r="K1356" t="e">
        <f>IF(J1356=43,'Mission Importer'!A1356,0)</f>
        <v>#VALUE!</v>
      </c>
      <c r="L1356" t="e">
        <f>SEARCH("category",'Mission Importer'!A1356)</f>
        <v>#VALUE!</v>
      </c>
      <c r="M1356" t="e">
        <f>IF(L1356=43,'Mission Importer'!A1356,0)</f>
        <v>#VALUE!</v>
      </c>
    </row>
    <row r="1357" spans="1:13" x14ac:dyDescent="0.3">
      <c r="A1357" t="e">
        <f>SEARCH("livery",'Mission Importer'!A1357)</f>
        <v>#VALUE!</v>
      </c>
      <c r="B1357" t="e">
        <f>IF(A1357=43,'Mission Importer'!A1357,0)</f>
        <v>#VALUE!</v>
      </c>
      <c r="D1357" t="e">
        <f>SEARCH("shape_name",'Mission Importer'!A1357)</f>
        <v>#VALUE!</v>
      </c>
      <c r="E1357" t="e">
        <f>IF(D1357=43,'Mission Importer'!A1357,0)</f>
        <v>#VALUE!</v>
      </c>
      <c r="G1357" t="e">
        <f>SEARCH("shape_name",'Mission Importer'!A1357)</f>
        <v>#VALUE!</v>
      </c>
      <c r="H1357" t="e">
        <f>IF(G1357=43,'Mission Importer'!A1357,0)</f>
        <v>#VALUE!</v>
      </c>
      <c r="J1357" t="e">
        <f>SEARCH("type",'Mission Importer'!A1357)</f>
        <v>#VALUE!</v>
      </c>
      <c r="K1357" t="e">
        <f>IF(J1357=43,'Mission Importer'!A1357,0)</f>
        <v>#VALUE!</v>
      </c>
      <c r="L1357" t="e">
        <f>SEARCH("category",'Mission Importer'!A1357)</f>
        <v>#VALUE!</v>
      </c>
      <c r="M1357" t="e">
        <f>IF(L1357=43,'Mission Importer'!A1357,0)</f>
        <v>#VALUE!</v>
      </c>
    </row>
    <row r="1358" spans="1:13" x14ac:dyDescent="0.3">
      <c r="A1358" t="e">
        <f>SEARCH("livery",'Mission Importer'!A1358)</f>
        <v>#VALUE!</v>
      </c>
      <c r="B1358" t="e">
        <f>IF(A1358=43,'Mission Importer'!A1358,0)</f>
        <v>#VALUE!</v>
      </c>
      <c r="D1358" t="e">
        <f>SEARCH("shape_name",'Mission Importer'!A1358)</f>
        <v>#VALUE!</v>
      </c>
      <c r="E1358" t="e">
        <f>IF(D1358=43,'Mission Importer'!A1358,0)</f>
        <v>#VALUE!</v>
      </c>
      <c r="G1358" t="e">
        <f>SEARCH("shape_name",'Mission Importer'!A1358)</f>
        <v>#VALUE!</v>
      </c>
      <c r="H1358" t="e">
        <f>IF(G1358=43,'Mission Importer'!A1358,0)</f>
        <v>#VALUE!</v>
      </c>
      <c r="J1358" t="e">
        <f>SEARCH("type",'Mission Importer'!A1358)</f>
        <v>#VALUE!</v>
      </c>
      <c r="K1358" t="e">
        <f>IF(J1358=43,'Mission Importer'!A1358,0)</f>
        <v>#VALUE!</v>
      </c>
      <c r="L1358" t="e">
        <f>SEARCH("category",'Mission Importer'!A1358)</f>
        <v>#VALUE!</v>
      </c>
      <c r="M1358" t="e">
        <f>IF(L1358=43,'Mission Importer'!A1358,0)</f>
        <v>#VALUE!</v>
      </c>
    </row>
    <row r="1359" spans="1:13" x14ac:dyDescent="0.3">
      <c r="A1359" t="e">
        <f>SEARCH("livery",'Mission Importer'!A1359)</f>
        <v>#VALUE!</v>
      </c>
      <c r="B1359" t="e">
        <f>IF(A1359=43,'Mission Importer'!A1359,0)</f>
        <v>#VALUE!</v>
      </c>
      <c r="D1359" t="e">
        <f>SEARCH("shape_name",'Mission Importer'!A1359)</f>
        <v>#VALUE!</v>
      </c>
      <c r="E1359" t="e">
        <f>IF(D1359=43,'Mission Importer'!A1359,0)</f>
        <v>#VALUE!</v>
      </c>
      <c r="G1359" t="e">
        <f>SEARCH("shape_name",'Mission Importer'!A1359)</f>
        <v>#VALUE!</v>
      </c>
      <c r="H1359" t="e">
        <f>IF(G1359=43,'Mission Importer'!A1359,0)</f>
        <v>#VALUE!</v>
      </c>
      <c r="J1359" t="e">
        <f>SEARCH("type",'Mission Importer'!A1359)</f>
        <v>#VALUE!</v>
      </c>
      <c r="K1359" t="e">
        <f>IF(J1359=43,'Mission Importer'!A1359,0)</f>
        <v>#VALUE!</v>
      </c>
      <c r="L1359" t="e">
        <f>SEARCH("category",'Mission Importer'!A1359)</f>
        <v>#VALUE!</v>
      </c>
      <c r="M1359" t="e">
        <f>IF(L1359=43,'Mission Importer'!A1359,0)</f>
        <v>#VALUE!</v>
      </c>
    </row>
    <row r="1360" spans="1:13" x14ac:dyDescent="0.3">
      <c r="A1360" t="e">
        <f>SEARCH("livery",'Mission Importer'!A1360)</f>
        <v>#VALUE!</v>
      </c>
      <c r="B1360" t="e">
        <f>IF(A1360=43,'Mission Importer'!A1360,0)</f>
        <v>#VALUE!</v>
      </c>
      <c r="D1360" t="e">
        <f>SEARCH("shape_name",'Mission Importer'!A1360)</f>
        <v>#VALUE!</v>
      </c>
      <c r="E1360" t="e">
        <f>IF(D1360=43,'Mission Importer'!A1360,0)</f>
        <v>#VALUE!</v>
      </c>
      <c r="G1360" t="e">
        <f>SEARCH("shape_name",'Mission Importer'!A1360)</f>
        <v>#VALUE!</v>
      </c>
      <c r="H1360" t="e">
        <f>IF(G1360=43,'Mission Importer'!A1360,0)</f>
        <v>#VALUE!</v>
      </c>
      <c r="J1360" t="e">
        <f>SEARCH("type",'Mission Importer'!A1360)</f>
        <v>#VALUE!</v>
      </c>
      <c r="K1360" t="e">
        <f>IF(J1360=43,'Mission Importer'!A1360,0)</f>
        <v>#VALUE!</v>
      </c>
      <c r="L1360" t="e">
        <f>SEARCH("category",'Mission Importer'!A1360)</f>
        <v>#VALUE!</v>
      </c>
      <c r="M1360" t="e">
        <f>IF(L1360=43,'Mission Importer'!A1360,0)</f>
        <v>#VALUE!</v>
      </c>
    </row>
    <row r="1361" spans="1:13" x14ac:dyDescent="0.3">
      <c r="A1361" t="e">
        <f>SEARCH("livery",'Mission Importer'!A1361)</f>
        <v>#VALUE!</v>
      </c>
      <c r="B1361" t="e">
        <f>IF(A1361=43,'Mission Importer'!A1361,0)</f>
        <v>#VALUE!</v>
      </c>
      <c r="D1361" t="e">
        <f>SEARCH("shape_name",'Mission Importer'!A1361)</f>
        <v>#VALUE!</v>
      </c>
      <c r="E1361" t="e">
        <f>IF(D1361=43,'Mission Importer'!A1361,0)</f>
        <v>#VALUE!</v>
      </c>
      <c r="G1361" t="e">
        <f>SEARCH("shape_name",'Mission Importer'!A1361)</f>
        <v>#VALUE!</v>
      </c>
      <c r="H1361" t="e">
        <f>IF(G1361=43,'Mission Importer'!A1361,0)</f>
        <v>#VALUE!</v>
      </c>
      <c r="J1361">
        <f>SEARCH("type",'Mission Importer'!A1361)</f>
        <v>47</v>
      </c>
      <c r="K1361">
        <f>IF(J1361=43,'Mission Importer'!A1361,0)</f>
        <v>0</v>
      </c>
      <c r="L1361" t="e">
        <f>SEARCH("category",'Mission Importer'!A1361)</f>
        <v>#VALUE!</v>
      </c>
      <c r="M1361" t="e">
        <f>IF(L1361=43,'Mission Importer'!A1361,0)</f>
        <v>#VALUE!</v>
      </c>
    </row>
    <row r="1362" spans="1:13" x14ac:dyDescent="0.3">
      <c r="A1362" t="e">
        <f>SEARCH("livery",'Mission Importer'!A1362)</f>
        <v>#VALUE!</v>
      </c>
      <c r="B1362" t="e">
        <f>IF(A1362=43,'Mission Importer'!A1362,0)</f>
        <v>#VALUE!</v>
      </c>
      <c r="D1362" t="e">
        <f>SEARCH("shape_name",'Mission Importer'!A1362)</f>
        <v>#VALUE!</v>
      </c>
      <c r="E1362" t="e">
        <f>IF(D1362=43,'Mission Importer'!A1362,0)</f>
        <v>#VALUE!</v>
      </c>
      <c r="G1362" t="e">
        <f>SEARCH("shape_name",'Mission Importer'!A1362)</f>
        <v>#VALUE!</v>
      </c>
      <c r="H1362" t="e">
        <f>IF(G1362=43,'Mission Importer'!A1362,0)</f>
        <v>#VALUE!</v>
      </c>
      <c r="J1362" t="e">
        <f>SEARCH("type",'Mission Importer'!A1362)</f>
        <v>#VALUE!</v>
      </c>
      <c r="K1362" t="e">
        <f>IF(J1362=43,'Mission Importer'!A1362,0)</f>
        <v>#VALUE!</v>
      </c>
      <c r="L1362" t="e">
        <f>SEARCH("category",'Mission Importer'!A1362)</f>
        <v>#VALUE!</v>
      </c>
      <c r="M1362" t="e">
        <f>IF(L1362=43,'Mission Importer'!A1362,0)</f>
        <v>#VALUE!</v>
      </c>
    </row>
    <row r="1363" spans="1:13" x14ac:dyDescent="0.3">
      <c r="A1363" t="e">
        <f>SEARCH("livery",'Mission Importer'!A1363)</f>
        <v>#VALUE!</v>
      </c>
      <c r="B1363" t="e">
        <f>IF(A1363=43,'Mission Importer'!A1363,0)</f>
        <v>#VALUE!</v>
      </c>
      <c r="D1363" t="e">
        <f>SEARCH("shape_name",'Mission Importer'!A1363)</f>
        <v>#VALUE!</v>
      </c>
      <c r="E1363" t="e">
        <f>IF(D1363=43,'Mission Importer'!A1363,0)</f>
        <v>#VALUE!</v>
      </c>
      <c r="G1363" t="e">
        <f>SEARCH("shape_name",'Mission Importer'!A1363)</f>
        <v>#VALUE!</v>
      </c>
      <c r="H1363" t="e">
        <f>IF(G1363=43,'Mission Importer'!A1363,0)</f>
        <v>#VALUE!</v>
      </c>
      <c r="J1363" t="e">
        <f>SEARCH("type",'Mission Importer'!A1363)</f>
        <v>#VALUE!</v>
      </c>
      <c r="K1363" t="e">
        <f>IF(J1363=43,'Mission Importer'!A1363,0)</f>
        <v>#VALUE!</v>
      </c>
      <c r="L1363" t="e">
        <f>SEARCH("category",'Mission Importer'!A1363)</f>
        <v>#VALUE!</v>
      </c>
      <c r="M1363" t="e">
        <f>IF(L1363=43,'Mission Importer'!A1363,0)</f>
        <v>#VALUE!</v>
      </c>
    </row>
    <row r="1364" spans="1:13" x14ac:dyDescent="0.3">
      <c r="A1364" t="e">
        <f>SEARCH("livery",'Mission Importer'!A1364)</f>
        <v>#VALUE!</v>
      </c>
      <c r="B1364" t="e">
        <f>IF(A1364=43,'Mission Importer'!A1364,0)</f>
        <v>#VALUE!</v>
      </c>
      <c r="D1364" t="e">
        <f>SEARCH("shape_name",'Mission Importer'!A1364)</f>
        <v>#VALUE!</v>
      </c>
      <c r="E1364" t="e">
        <f>IF(D1364=43,'Mission Importer'!A1364,0)</f>
        <v>#VALUE!</v>
      </c>
      <c r="G1364" t="e">
        <f>SEARCH("shape_name",'Mission Importer'!A1364)</f>
        <v>#VALUE!</v>
      </c>
      <c r="H1364" t="e">
        <f>IF(G1364=43,'Mission Importer'!A1364,0)</f>
        <v>#VALUE!</v>
      </c>
      <c r="J1364" t="e">
        <f>SEARCH("type",'Mission Importer'!A1364)</f>
        <v>#VALUE!</v>
      </c>
      <c r="K1364" t="e">
        <f>IF(J1364=43,'Mission Importer'!A1364,0)</f>
        <v>#VALUE!</v>
      </c>
      <c r="L1364" t="e">
        <f>SEARCH("category",'Mission Importer'!A1364)</f>
        <v>#VALUE!</v>
      </c>
      <c r="M1364" t="e">
        <f>IF(L1364=43,'Mission Importer'!A1364,0)</f>
        <v>#VALUE!</v>
      </c>
    </row>
    <row r="1365" spans="1:13" x14ac:dyDescent="0.3">
      <c r="A1365" t="e">
        <f>SEARCH("livery",'Mission Importer'!A1365)</f>
        <v>#VALUE!</v>
      </c>
      <c r="B1365" t="e">
        <f>IF(A1365=43,'Mission Importer'!A1365,0)</f>
        <v>#VALUE!</v>
      </c>
      <c r="D1365" t="e">
        <f>SEARCH("shape_name",'Mission Importer'!A1365)</f>
        <v>#VALUE!</v>
      </c>
      <c r="E1365" t="e">
        <f>IF(D1365=43,'Mission Importer'!A1365,0)</f>
        <v>#VALUE!</v>
      </c>
      <c r="G1365" t="e">
        <f>SEARCH("shape_name",'Mission Importer'!A1365)</f>
        <v>#VALUE!</v>
      </c>
      <c r="H1365" t="e">
        <f>IF(G1365=43,'Mission Importer'!A1365,0)</f>
        <v>#VALUE!</v>
      </c>
      <c r="J1365" t="e">
        <f>SEARCH("type",'Mission Importer'!A1365)</f>
        <v>#VALUE!</v>
      </c>
      <c r="K1365" t="e">
        <f>IF(J1365=43,'Mission Importer'!A1365,0)</f>
        <v>#VALUE!</v>
      </c>
      <c r="L1365" t="e">
        <f>SEARCH("category",'Mission Importer'!A1365)</f>
        <v>#VALUE!</v>
      </c>
      <c r="M1365" t="e">
        <f>IF(L1365=43,'Mission Importer'!A1365,0)</f>
        <v>#VALUE!</v>
      </c>
    </row>
    <row r="1366" spans="1:13" x14ac:dyDescent="0.3">
      <c r="A1366" t="e">
        <f>SEARCH("livery",'Mission Importer'!A1366)</f>
        <v>#VALUE!</v>
      </c>
      <c r="B1366" t="e">
        <f>IF(A1366=43,'Mission Importer'!A1366,0)</f>
        <v>#VALUE!</v>
      </c>
      <c r="D1366" t="e">
        <f>SEARCH("shape_name",'Mission Importer'!A1366)</f>
        <v>#VALUE!</v>
      </c>
      <c r="E1366" t="e">
        <f>IF(D1366=43,'Mission Importer'!A1366,0)</f>
        <v>#VALUE!</v>
      </c>
      <c r="G1366" t="e">
        <f>SEARCH("shape_name",'Mission Importer'!A1366)</f>
        <v>#VALUE!</v>
      </c>
      <c r="H1366" t="e">
        <f>IF(G1366=43,'Mission Importer'!A1366,0)</f>
        <v>#VALUE!</v>
      </c>
      <c r="J1366" t="e">
        <f>SEARCH("type",'Mission Importer'!A1366)</f>
        <v>#VALUE!</v>
      </c>
      <c r="K1366" t="e">
        <f>IF(J1366=43,'Mission Importer'!A1366,0)</f>
        <v>#VALUE!</v>
      </c>
      <c r="L1366" t="e">
        <f>SEARCH("category",'Mission Importer'!A1366)</f>
        <v>#VALUE!</v>
      </c>
      <c r="M1366" t="e">
        <f>IF(L1366=43,'Mission Importer'!A1366,0)</f>
        <v>#VALUE!</v>
      </c>
    </row>
    <row r="1367" spans="1:13" x14ac:dyDescent="0.3">
      <c r="A1367" t="e">
        <f>SEARCH("livery",'Mission Importer'!A1367)</f>
        <v>#VALUE!</v>
      </c>
      <c r="B1367" t="e">
        <f>IF(A1367=43,'Mission Importer'!A1367,0)</f>
        <v>#VALUE!</v>
      </c>
      <c r="D1367" t="e">
        <f>SEARCH("shape_name",'Mission Importer'!A1367)</f>
        <v>#VALUE!</v>
      </c>
      <c r="E1367" t="e">
        <f>IF(D1367=43,'Mission Importer'!A1367,0)</f>
        <v>#VALUE!</v>
      </c>
      <c r="G1367" t="e">
        <f>SEARCH("shape_name",'Mission Importer'!A1367)</f>
        <v>#VALUE!</v>
      </c>
      <c r="H1367" t="e">
        <f>IF(G1367=43,'Mission Importer'!A1367,0)</f>
        <v>#VALUE!</v>
      </c>
      <c r="J1367" t="e">
        <f>SEARCH("type",'Mission Importer'!A1367)</f>
        <v>#VALUE!</v>
      </c>
      <c r="K1367" t="e">
        <f>IF(J1367=43,'Mission Importer'!A1367,0)</f>
        <v>#VALUE!</v>
      </c>
      <c r="L1367" t="e">
        <f>SEARCH("category",'Mission Importer'!A1367)</f>
        <v>#VALUE!</v>
      </c>
      <c r="M1367" t="e">
        <f>IF(L1367=43,'Mission Importer'!A1367,0)</f>
        <v>#VALUE!</v>
      </c>
    </row>
    <row r="1368" spans="1:13" x14ac:dyDescent="0.3">
      <c r="A1368" t="e">
        <f>SEARCH("livery",'Mission Importer'!A1368)</f>
        <v>#VALUE!</v>
      </c>
      <c r="B1368" t="e">
        <f>IF(A1368=43,'Mission Importer'!A1368,0)</f>
        <v>#VALUE!</v>
      </c>
      <c r="D1368" t="e">
        <f>SEARCH("shape_name",'Mission Importer'!A1368)</f>
        <v>#VALUE!</v>
      </c>
      <c r="E1368" t="e">
        <f>IF(D1368=43,'Mission Importer'!A1368,0)</f>
        <v>#VALUE!</v>
      </c>
      <c r="G1368" t="e">
        <f>SEARCH("shape_name",'Mission Importer'!A1368)</f>
        <v>#VALUE!</v>
      </c>
      <c r="H1368" t="e">
        <f>IF(G1368=43,'Mission Importer'!A1368,0)</f>
        <v>#VALUE!</v>
      </c>
      <c r="J1368" t="e">
        <f>SEARCH("type",'Mission Importer'!A1368)</f>
        <v>#VALUE!</v>
      </c>
      <c r="K1368" t="e">
        <f>IF(J1368=43,'Mission Importer'!A1368,0)</f>
        <v>#VALUE!</v>
      </c>
      <c r="L1368" t="e">
        <f>SEARCH("category",'Mission Importer'!A1368)</f>
        <v>#VALUE!</v>
      </c>
      <c r="M1368" t="e">
        <f>IF(L1368=43,'Mission Importer'!A1368,0)</f>
        <v>#VALUE!</v>
      </c>
    </row>
    <row r="1369" spans="1:13" x14ac:dyDescent="0.3">
      <c r="A1369" t="e">
        <f>SEARCH("livery",'Mission Importer'!A1369)</f>
        <v>#VALUE!</v>
      </c>
      <c r="B1369" t="e">
        <f>IF(A1369=43,'Mission Importer'!A1369,0)</f>
        <v>#VALUE!</v>
      </c>
      <c r="D1369" t="e">
        <f>SEARCH("shape_name",'Mission Importer'!A1369)</f>
        <v>#VALUE!</v>
      </c>
      <c r="E1369" t="e">
        <f>IF(D1369=43,'Mission Importer'!A1369,0)</f>
        <v>#VALUE!</v>
      </c>
      <c r="G1369" t="e">
        <f>SEARCH("shape_name",'Mission Importer'!A1369)</f>
        <v>#VALUE!</v>
      </c>
      <c r="H1369" t="e">
        <f>IF(G1369=43,'Mission Importer'!A1369,0)</f>
        <v>#VALUE!</v>
      </c>
      <c r="J1369" t="e">
        <f>SEARCH("type",'Mission Importer'!A1369)</f>
        <v>#VALUE!</v>
      </c>
      <c r="K1369" t="e">
        <f>IF(J1369=43,'Mission Importer'!A1369,0)</f>
        <v>#VALUE!</v>
      </c>
      <c r="L1369" t="e">
        <f>SEARCH("category",'Mission Importer'!A1369)</f>
        <v>#VALUE!</v>
      </c>
      <c r="M1369" t="e">
        <f>IF(L1369=43,'Mission Importer'!A1369,0)</f>
        <v>#VALUE!</v>
      </c>
    </row>
    <row r="1370" spans="1:13" x14ac:dyDescent="0.3">
      <c r="A1370" t="e">
        <f>SEARCH("livery",'Mission Importer'!A1370)</f>
        <v>#VALUE!</v>
      </c>
      <c r="B1370" t="e">
        <f>IF(A1370=43,'Mission Importer'!A1370,0)</f>
        <v>#VALUE!</v>
      </c>
      <c r="D1370" t="e">
        <f>SEARCH("shape_name",'Mission Importer'!A1370)</f>
        <v>#VALUE!</v>
      </c>
      <c r="E1370" t="e">
        <f>IF(D1370=43,'Mission Importer'!A1370,0)</f>
        <v>#VALUE!</v>
      </c>
      <c r="G1370" t="e">
        <f>SEARCH("shape_name",'Mission Importer'!A1370)</f>
        <v>#VALUE!</v>
      </c>
      <c r="H1370" t="e">
        <f>IF(G1370=43,'Mission Importer'!A1370,0)</f>
        <v>#VALUE!</v>
      </c>
      <c r="J1370" t="e">
        <f>SEARCH("type",'Mission Importer'!A1370)</f>
        <v>#VALUE!</v>
      </c>
      <c r="K1370" t="e">
        <f>IF(J1370=43,'Mission Importer'!A1370,0)</f>
        <v>#VALUE!</v>
      </c>
      <c r="L1370" t="e">
        <f>SEARCH("category",'Mission Importer'!A1370)</f>
        <v>#VALUE!</v>
      </c>
      <c r="M1370" t="e">
        <f>IF(L1370=43,'Mission Importer'!A1370,0)</f>
        <v>#VALUE!</v>
      </c>
    </row>
    <row r="1371" spans="1:13" x14ac:dyDescent="0.3">
      <c r="A1371" t="e">
        <f>SEARCH("livery",'Mission Importer'!A1371)</f>
        <v>#VALUE!</v>
      </c>
      <c r="B1371" t="e">
        <f>IF(A1371=43,'Mission Importer'!A1371,0)</f>
        <v>#VALUE!</v>
      </c>
      <c r="D1371" t="e">
        <f>SEARCH("shape_name",'Mission Importer'!A1371)</f>
        <v>#VALUE!</v>
      </c>
      <c r="E1371" t="e">
        <f>IF(D1371=43,'Mission Importer'!A1371,0)</f>
        <v>#VALUE!</v>
      </c>
      <c r="G1371" t="e">
        <f>SEARCH("shape_name",'Mission Importer'!A1371)</f>
        <v>#VALUE!</v>
      </c>
      <c r="H1371" t="e">
        <f>IF(G1371=43,'Mission Importer'!A1371,0)</f>
        <v>#VALUE!</v>
      </c>
      <c r="J1371" t="e">
        <f>SEARCH("type",'Mission Importer'!A1371)</f>
        <v>#VALUE!</v>
      </c>
      <c r="K1371" t="e">
        <f>IF(J1371=43,'Mission Importer'!A1371,0)</f>
        <v>#VALUE!</v>
      </c>
      <c r="L1371" t="e">
        <f>SEARCH("category",'Mission Importer'!A1371)</f>
        <v>#VALUE!</v>
      </c>
      <c r="M1371" t="e">
        <f>IF(L1371=43,'Mission Importer'!A1371,0)</f>
        <v>#VALUE!</v>
      </c>
    </row>
    <row r="1372" spans="1:13" x14ac:dyDescent="0.3">
      <c r="A1372" t="e">
        <f>SEARCH("livery",'Mission Importer'!A1372)</f>
        <v>#VALUE!</v>
      </c>
      <c r="B1372" t="e">
        <f>IF(A1372=43,'Mission Importer'!A1372,0)</f>
        <v>#VALUE!</v>
      </c>
      <c r="D1372" t="e">
        <f>SEARCH("shape_name",'Mission Importer'!A1372)</f>
        <v>#VALUE!</v>
      </c>
      <c r="E1372" t="e">
        <f>IF(D1372=43,'Mission Importer'!A1372,0)</f>
        <v>#VALUE!</v>
      </c>
      <c r="G1372" t="e">
        <f>SEARCH("shape_name",'Mission Importer'!A1372)</f>
        <v>#VALUE!</v>
      </c>
      <c r="H1372" t="e">
        <f>IF(G1372=43,'Mission Importer'!A1372,0)</f>
        <v>#VALUE!</v>
      </c>
      <c r="J1372" t="e">
        <f>SEARCH("type",'Mission Importer'!A1372)</f>
        <v>#VALUE!</v>
      </c>
      <c r="K1372" t="e">
        <f>IF(J1372=43,'Mission Importer'!A1372,0)</f>
        <v>#VALUE!</v>
      </c>
      <c r="L1372" t="e">
        <f>SEARCH("category",'Mission Importer'!A1372)</f>
        <v>#VALUE!</v>
      </c>
      <c r="M1372" t="e">
        <f>IF(L1372=43,'Mission Importer'!A1372,0)</f>
        <v>#VALUE!</v>
      </c>
    </row>
    <row r="1373" spans="1:13" x14ac:dyDescent="0.3">
      <c r="A1373" t="e">
        <f>SEARCH("livery",'Mission Importer'!A1373)</f>
        <v>#VALUE!</v>
      </c>
      <c r="B1373" t="e">
        <f>IF(A1373=43,'Mission Importer'!A1373,0)</f>
        <v>#VALUE!</v>
      </c>
      <c r="D1373" t="e">
        <f>SEARCH("shape_name",'Mission Importer'!A1373)</f>
        <v>#VALUE!</v>
      </c>
      <c r="E1373" t="e">
        <f>IF(D1373=43,'Mission Importer'!A1373,0)</f>
        <v>#VALUE!</v>
      </c>
      <c r="G1373" t="e">
        <f>SEARCH("shape_name",'Mission Importer'!A1373)</f>
        <v>#VALUE!</v>
      </c>
      <c r="H1373" t="e">
        <f>IF(G1373=43,'Mission Importer'!A1373,0)</f>
        <v>#VALUE!</v>
      </c>
      <c r="J1373" t="e">
        <f>SEARCH("type",'Mission Importer'!A1373)</f>
        <v>#VALUE!</v>
      </c>
      <c r="K1373" t="e">
        <f>IF(J1373=43,'Mission Importer'!A1373,0)</f>
        <v>#VALUE!</v>
      </c>
      <c r="L1373" t="e">
        <f>SEARCH("category",'Mission Importer'!A1373)</f>
        <v>#VALUE!</v>
      </c>
      <c r="M1373" t="e">
        <f>IF(L1373=43,'Mission Importer'!A1373,0)</f>
        <v>#VALUE!</v>
      </c>
    </row>
    <row r="1374" spans="1:13" x14ac:dyDescent="0.3">
      <c r="A1374" t="e">
        <f>SEARCH("livery",'Mission Importer'!A1374)</f>
        <v>#VALUE!</v>
      </c>
      <c r="B1374" t="e">
        <f>IF(A1374=43,'Mission Importer'!A1374,0)</f>
        <v>#VALUE!</v>
      </c>
      <c r="D1374" t="e">
        <f>SEARCH("shape_name",'Mission Importer'!A1374)</f>
        <v>#VALUE!</v>
      </c>
      <c r="E1374" t="e">
        <f>IF(D1374=43,'Mission Importer'!A1374,0)</f>
        <v>#VALUE!</v>
      </c>
      <c r="G1374" t="e">
        <f>SEARCH("shape_name",'Mission Importer'!A1374)</f>
        <v>#VALUE!</v>
      </c>
      <c r="H1374" t="e">
        <f>IF(G1374=43,'Mission Importer'!A1374,0)</f>
        <v>#VALUE!</v>
      </c>
      <c r="J1374" t="e">
        <f>SEARCH("type",'Mission Importer'!A1374)</f>
        <v>#VALUE!</v>
      </c>
      <c r="K1374" t="e">
        <f>IF(J1374=43,'Mission Importer'!A1374,0)</f>
        <v>#VALUE!</v>
      </c>
      <c r="L1374" t="e">
        <f>SEARCH("category",'Mission Importer'!A1374)</f>
        <v>#VALUE!</v>
      </c>
      <c r="M1374" t="e">
        <f>IF(L1374=43,'Mission Importer'!A1374,0)</f>
        <v>#VALUE!</v>
      </c>
    </row>
    <row r="1375" spans="1:13" x14ac:dyDescent="0.3">
      <c r="A1375" t="e">
        <f>SEARCH("livery",'Mission Importer'!A1375)</f>
        <v>#VALUE!</v>
      </c>
      <c r="B1375" t="e">
        <f>IF(A1375=43,'Mission Importer'!A1375,0)</f>
        <v>#VALUE!</v>
      </c>
      <c r="D1375" t="e">
        <f>SEARCH("shape_name",'Mission Importer'!A1375)</f>
        <v>#VALUE!</v>
      </c>
      <c r="E1375" t="e">
        <f>IF(D1375=43,'Mission Importer'!A1375,0)</f>
        <v>#VALUE!</v>
      </c>
      <c r="G1375" t="e">
        <f>SEARCH("shape_name",'Mission Importer'!A1375)</f>
        <v>#VALUE!</v>
      </c>
      <c r="H1375" t="e">
        <f>IF(G1375=43,'Mission Importer'!A1375,0)</f>
        <v>#VALUE!</v>
      </c>
      <c r="J1375" t="e">
        <f>SEARCH("type",'Mission Importer'!A1375)</f>
        <v>#VALUE!</v>
      </c>
      <c r="K1375" t="e">
        <f>IF(J1375=43,'Mission Importer'!A1375,0)</f>
        <v>#VALUE!</v>
      </c>
      <c r="L1375" t="e">
        <f>SEARCH("category",'Mission Importer'!A1375)</f>
        <v>#VALUE!</v>
      </c>
      <c r="M1375" t="e">
        <f>IF(L1375=43,'Mission Importer'!A1375,0)</f>
        <v>#VALUE!</v>
      </c>
    </row>
    <row r="1376" spans="1:13" x14ac:dyDescent="0.3">
      <c r="A1376">
        <f>SEARCH("livery",'Mission Importer'!A1376)</f>
        <v>43</v>
      </c>
      <c r="B1376" t="str">
        <f>IF(A1376=43,'Mission Importer'!A1376,0)</f>
        <v xml:space="preserve">                                        ["livery_id"] = "GRC_winter",</v>
      </c>
      <c r="D1376" t="e">
        <f>SEARCH("shape_name",'Mission Importer'!A1376)</f>
        <v>#VALUE!</v>
      </c>
      <c r="E1376" t="e">
        <f>IF(D1376=43,'Mission Importer'!A1376,0)</f>
        <v>#VALUE!</v>
      </c>
      <c r="G1376" t="e">
        <f>SEARCH("shape_name",'Mission Importer'!A1376)</f>
        <v>#VALUE!</v>
      </c>
      <c r="H1376" t="e">
        <f>IF(G1376=43,'Mission Importer'!A1376,0)</f>
        <v>#VALUE!</v>
      </c>
      <c r="J1376" t="e">
        <f>SEARCH("type",'Mission Importer'!A1376)</f>
        <v>#VALUE!</v>
      </c>
      <c r="K1376" t="e">
        <f>IF(J1376=43,'Mission Importer'!A1376,0)</f>
        <v>#VALUE!</v>
      </c>
      <c r="L1376" t="e">
        <f>SEARCH("category",'Mission Importer'!A1376)</f>
        <v>#VALUE!</v>
      </c>
      <c r="M1376" t="e">
        <f>IF(L1376=43,'Mission Importer'!A1376,0)</f>
        <v>#VALUE!</v>
      </c>
    </row>
    <row r="1377" spans="1:13" x14ac:dyDescent="0.3">
      <c r="A1377" t="e">
        <f>SEARCH("livery",'Mission Importer'!A1377)</f>
        <v>#VALUE!</v>
      </c>
      <c r="B1377" t="e">
        <f>IF(A1377=43,'Mission Importer'!A1377,0)</f>
        <v>#VALUE!</v>
      </c>
      <c r="D1377" t="e">
        <f>SEARCH("shape_name",'Mission Importer'!A1377)</f>
        <v>#VALUE!</v>
      </c>
      <c r="E1377" t="e">
        <f>IF(D1377=43,'Mission Importer'!A1377,0)</f>
        <v>#VALUE!</v>
      </c>
      <c r="G1377" t="e">
        <f>SEARCH("shape_name",'Mission Importer'!A1377)</f>
        <v>#VALUE!</v>
      </c>
      <c r="H1377" t="e">
        <f>IF(G1377=43,'Mission Importer'!A1377,0)</f>
        <v>#VALUE!</v>
      </c>
      <c r="J1377" t="e">
        <f>SEARCH("type",'Mission Importer'!A1377)</f>
        <v>#VALUE!</v>
      </c>
      <c r="K1377" t="e">
        <f>IF(J1377=43,'Mission Importer'!A1377,0)</f>
        <v>#VALUE!</v>
      </c>
      <c r="L1377">
        <f>SEARCH("category",'Mission Importer'!A1377)</f>
        <v>43</v>
      </c>
      <c r="M1377" t="str">
        <f>IF(L1377=43,'Mission Importer'!A1377,0)</f>
        <v xml:space="preserve">                                        ["category"] = "Air Defence",</v>
      </c>
    </row>
    <row r="1378" spans="1:13" x14ac:dyDescent="0.3">
      <c r="A1378" t="e">
        <f>SEARCH("livery",'Mission Importer'!A1378)</f>
        <v>#VALUE!</v>
      </c>
      <c r="B1378" t="e">
        <f>IF(A1378=43,'Mission Importer'!A1378,0)</f>
        <v>#VALUE!</v>
      </c>
      <c r="D1378" t="e">
        <f>SEARCH("shape_name",'Mission Importer'!A1378)</f>
        <v>#VALUE!</v>
      </c>
      <c r="E1378" t="e">
        <f>IF(D1378=43,'Mission Importer'!A1378,0)</f>
        <v>#VALUE!</v>
      </c>
      <c r="G1378" t="e">
        <f>SEARCH("shape_name",'Mission Importer'!A1378)</f>
        <v>#VALUE!</v>
      </c>
      <c r="H1378" t="e">
        <f>IF(G1378=43,'Mission Importer'!A1378,0)</f>
        <v>#VALUE!</v>
      </c>
      <c r="J1378">
        <f>SEARCH("type",'Mission Importer'!A1378)</f>
        <v>43</v>
      </c>
      <c r="K1378" t="str">
        <f>IF(J1378=43,'Mission Importer'!A1378,0)</f>
        <v xml:space="preserve">                                        ["type"] = "Patriot AMG",</v>
      </c>
      <c r="L1378" t="e">
        <f>SEARCH("category",'Mission Importer'!A1378)</f>
        <v>#VALUE!</v>
      </c>
      <c r="M1378" t="e">
        <f>IF(L1378=43,'Mission Importer'!A1378,0)</f>
        <v>#VALUE!</v>
      </c>
    </row>
    <row r="1379" spans="1:13" x14ac:dyDescent="0.3">
      <c r="A1379" t="e">
        <f>SEARCH("livery",'Mission Importer'!A1379)</f>
        <v>#VALUE!</v>
      </c>
      <c r="B1379" t="e">
        <f>IF(A1379=43,'Mission Importer'!A1379,0)</f>
        <v>#VALUE!</v>
      </c>
      <c r="D1379" t="e">
        <f>SEARCH("shape_name",'Mission Importer'!A1379)</f>
        <v>#VALUE!</v>
      </c>
      <c r="E1379" t="e">
        <f>IF(D1379=43,'Mission Importer'!A1379,0)</f>
        <v>#VALUE!</v>
      </c>
      <c r="G1379" t="e">
        <f>SEARCH("shape_name",'Mission Importer'!A1379)</f>
        <v>#VALUE!</v>
      </c>
      <c r="H1379" t="e">
        <f>IF(G1379=43,'Mission Importer'!A1379,0)</f>
        <v>#VALUE!</v>
      </c>
      <c r="J1379" t="e">
        <f>SEARCH("type",'Mission Importer'!A1379)</f>
        <v>#VALUE!</v>
      </c>
      <c r="K1379" t="e">
        <f>IF(J1379=43,'Mission Importer'!A1379,0)</f>
        <v>#VALUE!</v>
      </c>
      <c r="L1379" t="e">
        <f>SEARCH("category",'Mission Importer'!A1379)</f>
        <v>#VALUE!</v>
      </c>
      <c r="M1379" t="e">
        <f>IF(L1379=43,'Mission Importer'!A1379,0)</f>
        <v>#VALUE!</v>
      </c>
    </row>
    <row r="1380" spans="1:13" x14ac:dyDescent="0.3">
      <c r="A1380" t="e">
        <f>SEARCH("livery",'Mission Importer'!A1380)</f>
        <v>#VALUE!</v>
      </c>
      <c r="B1380" t="e">
        <f>IF(A1380=43,'Mission Importer'!A1380,0)</f>
        <v>#VALUE!</v>
      </c>
      <c r="D1380" t="e">
        <f>SEARCH("shape_name",'Mission Importer'!A1380)</f>
        <v>#VALUE!</v>
      </c>
      <c r="E1380" t="e">
        <f>IF(D1380=43,'Mission Importer'!A1380,0)</f>
        <v>#VALUE!</v>
      </c>
      <c r="G1380" t="e">
        <f>SEARCH("shape_name",'Mission Importer'!A1380)</f>
        <v>#VALUE!</v>
      </c>
      <c r="H1380" t="e">
        <f>IF(G1380=43,'Mission Importer'!A1380,0)</f>
        <v>#VALUE!</v>
      </c>
      <c r="J1380" t="e">
        <f>SEARCH("type",'Mission Importer'!A1380)</f>
        <v>#VALUE!</v>
      </c>
      <c r="K1380" t="e">
        <f>IF(J1380=43,'Mission Importer'!A1380,0)</f>
        <v>#VALUE!</v>
      </c>
      <c r="L1380" t="e">
        <f>SEARCH("category",'Mission Importer'!A1380)</f>
        <v>#VALUE!</v>
      </c>
      <c r="M1380" t="e">
        <f>IF(L1380=43,'Mission Importer'!A1380,0)</f>
        <v>#VALUE!</v>
      </c>
    </row>
    <row r="1381" spans="1:13" x14ac:dyDescent="0.3">
      <c r="A1381" t="e">
        <f>SEARCH("livery",'Mission Importer'!A1381)</f>
        <v>#VALUE!</v>
      </c>
      <c r="B1381" t="e">
        <f>IF(A1381=43,'Mission Importer'!A1381,0)</f>
        <v>#VALUE!</v>
      </c>
      <c r="D1381" t="e">
        <f>SEARCH("shape_name",'Mission Importer'!A1381)</f>
        <v>#VALUE!</v>
      </c>
      <c r="E1381" t="e">
        <f>IF(D1381=43,'Mission Importer'!A1381,0)</f>
        <v>#VALUE!</v>
      </c>
      <c r="G1381" t="e">
        <f>SEARCH("shape_name",'Mission Importer'!A1381)</f>
        <v>#VALUE!</v>
      </c>
      <c r="H1381" t="e">
        <f>IF(G1381=43,'Mission Importer'!A1381,0)</f>
        <v>#VALUE!</v>
      </c>
      <c r="J1381" t="e">
        <f>SEARCH("type",'Mission Importer'!A1381)</f>
        <v>#VALUE!</v>
      </c>
      <c r="K1381" t="e">
        <f>IF(J1381=43,'Mission Importer'!A1381,0)</f>
        <v>#VALUE!</v>
      </c>
      <c r="L1381" t="e">
        <f>SEARCH("category",'Mission Importer'!A1381)</f>
        <v>#VALUE!</v>
      </c>
      <c r="M1381" t="e">
        <f>IF(L1381=43,'Mission Importer'!A1381,0)</f>
        <v>#VALUE!</v>
      </c>
    </row>
    <row r="1382" spans="1:13" x14ac:dyDescent="0.3">
      <c r="A1382" t="e">
        <f>SEARCH("livery",'Mission Importer'!A1382)</f>
        <v>#VALUE!</v>
      </c>
      <c r="B1382" t="e">
        <f>IF(A1382=43,'Mission Importer'!A1382,0)</f>
        <v>#VALUE!</v>
      </c>
      <c r="D1382" t="e">
        <f>SEARCH("shape_name",'Mission Importer'!A1382)</f>
        <v>#VALUE!</v>
      </c>
      <c r="E1382" t="e">
        <f>IF(D1382=43,'Mission Importer'!A1382,0)</f>
        <v>#VALUE!</v>
      </c>
      <c r="G1382" t="e">
        <f>SEARCH("shape_name",'Mission Importer'!A1382)</f>
        <v>#VALUE!</v>
      </c>
      <c r="H1382" t="e">
        <f>IF(G1382=43,'Mission Importer'!A1382,0)</f>
        <v>#VALUE!</v>
      </c>
      <c r="J1382" t="e">
        <f>SEARCH("type",'Mission Importer'!A1382)</f>
        <v>#VALUE!</v>
      </c>
      <c r="K1382" t="e">
        <f>IF(J1382=43,'Mission Importer'!A1382,0)</f>
        <v>#VALUE!</v>
      </c>
      <c r="L1382" t="e">
        <f>SEARCH("category",'Mission Importer'!A1382)</f>
        <v>#VALUE!</v>
      </c>
      <c r="M1382" t="e">
        <f>IF(L1382=43,'Mission Importer'!A1382,0)</f>
        <v>#VALUE!</v>
      </c>
    </row>
    <row r="1383" spans="1:13" x14ac:dyDescent="0.3">
      <c r="A1383" t="e">
        <f>SEARCH("livery",'Mission Importer'!A1383)</f>
        <v>#VALUE!</v>
      </c>
      <c r="B1383" t="e">
        <f>IF(A1383=43,'Mission Importer'!A1383,0)</f>
        <v>#VALUE!</v>
      </c>
      <c r="D1383" t="e">
        <f>SEARCH("shape_name",'Mission Importer'!A1383)</f>
        <v>#VALUE!</v>
      </c>
      <c r="E1383" t="e">
        <f>IF(D1383=43,'Mission Importer'!A1383,0)</f>
        <v>#VALUE!</v>
      </c>
      <c r="G1383" t="e">
        <f>SEARCH("shape_name",'Mission Importer'!A1383)</f>
        <v>#VALUE!</v>
      </c>
      <c r="H1383" t="e">
        <f>IF(G1383=43,'Mission Importer'!A1383,0)</f>
        <v>#VALUE!</v>
      </c>
      <c r="J1383" t="e">
        <f>SEARCH("type",'Mission Importer'!A1383)</f>
        <v>#VALUE!</v>
      </c>
      <c r="K1383" t="e">
        <f>IF(J1383=43,'Mission Importer'!A1383,0)</f>
        <v>#VALUE!</v>
      </c>
      <c r="L1383" t="e">
        <f>SEARCH("category",'Mission Importer'!A1383)</f>
        <v>#VALUE!</v>
      </c>
      <c r="M1383" t="e">
        <f>IF(L1383=43,'Mission Importer'!A1383,0)</f>
        <v>#VALUE!</v>
      </c>
    </row>
    <row r="1384" spans="1:13" x14ac:dyDescent="0.3">
      <c r="A1384" t="e">
        <f>SEARCH("livery",'Mission Importer'!A1384)</f>
        <v>#VALUE!</v>
      </c>
      <c r="B1384" t="e">
        <f>IF(A1384=43,'Mission Importer'!A1384,0)</f>
        <v>#VALUE!</v>
      </c>
      <c r="D1384" t="e">
        <f>SEARCH("shape_name",'Mission Importer'!A1384)</f>
        <v>#VALUE!</v>
      </c>
      <c r="E1384" t="e">
        <f>IF(D1384=43,'Mission Importer'!A1384,0)</f>
        <v>#VALUE!</v>
      </c>
      <c r="G1384" t="e">
        <f>SEARCH("shape_name",'Mission Importer'!A1384)</f>
        <v>#VALUE!</v>
      </c>
      <c r="H1384" t="e">
        <f>IF(G1384=43,'Mission Importer'!A1384,0)</f>
        <v>#VALUE!</v>
      </c>
      <c r="J1384" t="e">
        <f>SEARCH("type",'Mission Importer'!A1384)</f>
        <v>#VALUE!</v>
      </c>
      <c r="K1384" t="e">
        <f>IF(J1384=43,'Mission Importer'!A1384,0)</f>
        <v>#VALUE!</v>
      </c>
      <c r="L1384" t="e">
        <f>SEARCH("category",'Mission Importer'!A1384)</f>
        <v>#VALUE!</v>
      </c>
      <c r="M1384" t="e">
        <f>IF(L1384=43,'Mission Importer'!A1384,0)</f>
        <v>#VALUE!</v>
      </c>
    </row>
    <row r="1385" spans="1:13" x14ac:dyDescent="0.3">
      <c r="A1385" t="e">
        <f>SEARCH("livery",'Mission Importer'!A1385)</f>
        <v>#VALUE!</v>
      </c>
      <c r="B1385" t="e">
        <f>IF(A1385=43,'Mission Importer'!A1385,0)</f>
        <v>#VALUE!</v>
      </c>
      <c r="D1385" t="e">
        <f>SEARCH("shape_name",'Mission Importer'!A1385)</f>
        <v>#VALUE!</v>
      </c>
      <c r="E1385" t="e">
        <f>IF(D1385=43,'Mission Importer'!A1385,0)</f>
        <v>#VALUE!</v>
      </c>
      <c r="G1385" t="e">
        <f>SEARCH("shape_name",'Mission Importer'!A1385)</f>
        <v>#VALUE!</v>
      </c>
      <c r="H1385" t="e">
        <f>IF(G1385=43,'Mission Importer'!A1385,0)</f>
        <v>#VALUE!</v>
      </c>
      <c r="J1385" t="e">
        <f>SEARCH("type",'Mission Importer'!A1385)</f>
        <v>#VALUE!</v>
      </c>
      <c r="K1385" t="e">
        <f>IF(J1385=43,'Mission Importer'!A1385,0)</f>
        <v>#VALUE!</v>
      </c>
      <c r="L1385" t="e">
        <f>SEARCH("category",'Mission Importer'!A1385)</f>
        <v>#VALUE!</v>
      </c>
      <c r="M1385" t="e">
        <f>IF(L1385=43,'Mission Importer'!A1385,0)</f>
        <v>#VALUE!</v>
      </c>
    </row>
    <row r="1386" spans="1:13" x14ac:dyDescent="0.3">
      <c r="A1386" t="e">
        <f>SEARCH("livery",'Mission Importer'!A1386)</f>
        <v>#VALUE!</v>
      </c>
      <c r="B1386" t="e">
        <f>IF(A1386=43,'Mission Importer'!A1386,0)</f>
        <v>#VALUE!</v>
      </c>
      <c r="D1386" t="e">
        <f>SEARCH("shape_name",'Mission Importer'!A1386)</f>
        <v>#VALUE!</v>
      </c>
      <c r="E1386" t="e">
        <f>IF(D1386=43,'Mission Importer'!A1386,0)</f>
        <v>#VALUE!</v>
      </c>
      <c r="G1386" t="e">
        <f>SEARCH("shape_name",'Mission Importer'!A1386)</f>
        <v>#VALUE!</v>
      </c>
      <c r="H1386" t="e">
        <f>IF(G1386=43,'Mission Importer'!A1386,0)</f>
        <v>#VALUE!</v>
      </c>
      <c r="J1386" t="e">
        <f>SEARCH("type",'Mission Importer'!A1386)</f>
        <v>#VALUE!</v>
      </c>
      <c r="K1386" t="e">
        <f>IF(J1386=43,'Mission Importer'!A1386,0)</f>
        <v>#VALUE!</v>
      </c>
      <c r="L1386" t="e">
        <f>SEARCH("category",'Mission Importer'!A1386)</f>
        <v>#VALUE!</v>
      </c>
      <c r="M1386" t="e">
        <f>IF(L1386=43,'Mission Importer'!A1386,0)</f>
        <v>#VALUE!</v>
      </c>
    </row>
    <row r="1387" spans="1:13" x14ac:dyDescent="0.3">
      <c r="A1387" t="e">
        <f>SEARCH("livery",'Mission Importer'!A1387)</f>
        <v>#VALUE!</v>
      </c>
      <c r="B1387" t="e">
        <f>IF(A1387=43,'Mission Importer'!A1387,0)</f>
        <v>#VALUE!</v>
      </c>
      <c r="D1387" t="e">
        <f>SEARCH("shape_name",'Mission Importer'!A1387)</f>
        <v>#VALUE!</v>
      </c>
      <c r="E1387" t="e">
        <f>IF(D1387=43,'Mission Importer'!A1387,0)</f>
        <v>#VALUE!</v>
      </c>
      <c r="G1387" t="e">
        <f>SEARCH("shape_name",'Mission Importer'!A1387)</f>
        <v>#VALUE!</v>
      </c>
      <c r="H1387" t="e">
        <f>IF(G1387=43,'Mission Importer'!A1387,0)</f>
        <v>#VALUE!</v>
      </c>
      <c r="J1387" t="e">
        <f>SEARCH("type",'Mission Importer'!A1387)</f>
        <v>#VALUE!</v>
      </c>
      <c r="K1387" t="e">
        <f>IF(J1387=43,'Mission Importer'!A1387,0)</f>
        <v>#VALUE!</v>
      </c>
      <c r="L1387" t="e">
        <f>SEARCH("category",'Mission Importer'!A1387)</f>
        <v>#VALUE!</v>
      </c>
      <c r="M1387" t="e">
        <f>IF(L1387=43,'Mission Importer'!A1387,0)</f>
        <v>#VALUE!</v>
      </c>
    </row>
    <row r="1388" spans="1:13" x14ac:dyDescent="0.3">
      <c r="A1388" t="e">
        <f>SEARCH("livery",'Mission Importer'!A1388)</f>
        <v>#VALUE!</v>
      </c>
      <c r="B1388" t="e">
        <f>IF(A1388=43,'Mission Importer'!A1388,0)</f>
        <v>#VALUE!</v>
      </c>
      <c r="D1388" t="e">
        <f>SEARCH("shape_name",'Mission Importer'!A1388)</f>
        <v>#VALUE!</v>
      </c>
      <c r="E1388" t="e">
        <f>IF(D1388=43,'Mission Importer'!A1388,0)</f>
        <v>#VALUE!</v>
      </c>
      <c r="G1388" t="e">
        <f>SEARCH("shape_name",'Mission Importer'!A1388)</f>
        <v>#VALUE!</v>
      </c>
      <c r="H1388" t="e">
        <f>IF(G1388=43,'Mission Importer'!A1388,0)</f>
        <v>#VALUE!</v>
      </c>
      <c r="J1388" t="e">
        <f>SEARCH("type",'Mission Importer'!A1388)</f>
        <v>#VALUE!</v>
      </c>
      <c r="K1388" t="e">
        <f>IF(J1388=43,'Mission Importer'!A1388,0)</f>
        <v>#VALUE!</v>
      </c>
      <c r="L1388" t="e">
        <f>SEARCH("category",'Mission Importer'!A1388)</f>
        <v>#VALUE!</v>
      </c>
      <c r="M1388" t="e">
        <f>IF(L1388=43,'Mission Importer'!A1388,0)</f>
        <v>#VALUE!</v>
      </c>
    </row>
    <row r="1389" spans="1:13" x14ac:dyDescent="0.3">
      <c r="A1389" t="e">
        <f>SEARCH("livery",'Mission Importer'!A1389)</f>
        <v>#VALUE!</v>
      </c>
      <c r="B1389" t="e">
        <f>IF(A1389=43,'Mission Importer'!A1389,0)</f>
        <v>#VALUE!</v>
      </c>
      <c r="D1389" t="e">
        <f>SEARCH("shape_name",'Mission Importer'!A1389)</f>
        <v>#VALUE!</v>
      </c>
      <c r="E1389" t="e">
        <f>IF(D1389=43,'Mission Importer'!A1389,0)</f>
        <v>#VALUE!</v>
      </c>
      <c r="G1389" t="e">
        <f>SEARCH("shape_name",'Mission Importer'!A1389)</f>
        <v>#VALUE!</v>
      </c>
      <c r="H1389" t="e">
        <f>IF(G1389=43,'Mission Importer'!A1389,0)</f>
        <v>#VALUE!</v>
      </c>
      <c r="J1389" t="e">
        <f>SEARCH("type",'Mission Importer'!A1389)</f>
        <v>#VALUE!</v>
      </c>
      <c r="K1389" t="e">
        <f>IF(J1389=43,'Mission Importer'!A1389,0)</f>
        <v>#VALUE!</v>
      </c>
      <c r="L1389" t="e">
        <f>SEARCH("category",'Mission Importer'!A1389)</f>
        <v>#VALUE!</v>
      </c>
      <c r="M1389" t="e">
        <f>IF(L1389=43,'Mission Importer'!A1389,0)</f>
        <v>#VALUE!</v>
      </c>
    </row>
    <row r="1390" spans="1:13" x14ac:dyDescent="0.3">
      <c r="A1390" t="e">
        <f>SEARCH("livery",'Mission Importer'!A1390)</f>
        <v>#VALUE!</v>
      </c>
      <c r="B1390" t="e">
        <f>IF(A1390=43,'Mission Importer'!A1390,0)</f>
        <v>#VALUE!</v>
      </c>
      <c r="D1390" t="e">
        <f>SEARCH("shape_name",'Mission Importer'!A1390)</f>
        <v>#VALUE!</v>
      </c>
      <c r="E1390" t="e">
        <f>IF(D1390=43,'Mission Importer'!A1390,0)</f>
        <v>#VALUE!</v>
      </c>
      <c r="G1390" t="e">
        <f>SEARCH("shape_name",'Mission Importer'!A1390)</f>
        <v>#VALUE!</v>
      </c>
      <c r="H1390" t="e">
        <f>IF(G1390=43,'Mission Importer'!A1390,0)</f>
        <v>#VALUE!</v>
      </c>
      <c r="J1390" t="e">
        <f>SEARCH("type",'Mission Importer'!A1390)</f>
        <v>#VALUE!</v>
      </c>
      <c r="K1390" t="e">
        <f>IF(J1390=43,'Mission Importer'!A1390,0)</f>
        <v>#VALUE!</v>
      </c>
      <c r="L1390" t="e">
        <f>SEARCH("category",'Mission Importer'!A1390)</f>
        <v>#VALUE!</v>
      </c>
      <c r="M1390" t="e">
        <f>IF(L1390=43,'Mission Importer'!A1390,0)</f>
        <v>#VALUE!</v>
      </c>
    </row>
    <row r="1391" spans="1:13" x14ac:dyDescent="0.3">
      <c r="A1391" t="e">
        <f>SEARCH("livery",'Mission Importer'!A1391)</f>
        <v>#VALUE!</v>
      </c>
      <c r="B1391" t="e">
        <f>IF(A1391=43,'Mission Importer'!A1391,0)</f>
        <v>#VALUE!</v>
      </c>
      <c r="D1391" t="e">
        <f>SEARCH("shape_name",'Mission Importer'!A1391)</f>
        <v>#VALUE!</v>
      </c>
      <c r="E1391" t="e">
        <f>IF(D1391=43,'Mission Importer'!A1391,0)</f>
        <v>#VALUE!</v>
      </c>
      <c r="G1391" t="e">
        <f>SEARCH("shape_name",'Mission Importer'!A1391)</f>
        <v>#VALUE!</v>
      </c>
      <c r="H1391" t="e">
        <f>IF(G1391=43,'Mission Importer'!A1391,0)</f>
        <v>#VALUE!</v>
      </c>
      <c r="J1391" t="e">
        <f>SEARCH("type",'Mission Importer'!A1391)</f>
        <v>#VALUE!</v>
      </c>
      <c r="K1391" t="e">
        <f>IF(J1391=43,'Mission Importer'!A1391,0)</f>
        <v>#VALUE!</v>
      </c>
      <c r="L1391" t="e">
        <f>SEARCH("category",'Mission Importer'!A1391)</f>
        <v>#VALUE!</v>
      </c>
      <c r="M1391" t="e">
        <f>IF(L1391=43,'Mission Importer'!A1391,0)</f>
        <v>#VALUE!</v>
      </c>
    </row>
    <row r="1392" spans="1:13" x14ac:dyDescent="0.3">
      <c r="A1392" t="e">
        <f>SEARCH("livery",'Mission Importer'!A1392)</f>
        <v>#VALUE!</v>
      </c>
      <c r="B1392" t="e">
        <f>IF(A1392=43,'Mission Importer'!A1392,0)</f>
        <v>#VALUE!</v>
      </c>
      <c r="D1392" t="e">
        <f>SEARCH("shape_name",'Mission Importer'!A1392)</f>
        <v>#VALUE!</v>
      </c>
      <c r="E1392" t="e">
        <f>IF(D1392=43,'Mission Importer'!A1392,0)</f>
        <v>#VALUE!</v>
      </c>
      <c r="G1392" t="e">
        <f>SEARCH("shape_name",'Mission Importer'!A1392)</f>
        <v>#VALUE!</v>
      </c>
      <c r="H1392" t="e">
        <f>IF(G1392=43,'Mission Importer'!A1392,0)</f>
        <v>#VALUE!</v>
      </c>
      <c r="J1392" t="e">
        <f>SEARCH("type",'Mission Importer'!A1392)</f>
        <v>#VALUE!</v>
      </c>
      <c r="K1392" t="e">
        <f>IF(J1392=43,'Mission Importer'!A1392,0)</f>
        <v>#VALUE!</v>
      </c>
      <c r="L1392" t="e">
        <f>SEARCH("category",'Mission Importer'!A1392)</f>
        <v>#VALUE!</v>
      </c>
      <c r="M1392" t="e">
        <f>IF(L1392=43,'Mission Importer'!A1392,0)</f>
        <v>#VALUE!</v>
      </c>
    </row>
    <row r="1393" spans="1:13" x14ac:dyDescent="0.3">
      <c r="A1393" t="e">
        <f>SEARCH("livery",'Mission Importer'!A1393)</f>
        <v>#VALUE!</v>
      </c>
      <c r="B1393" t="e">
        <f>IF(A1393=43,'Mission Importer'!A1393,0)</f>
        <v>#VALUE!</v>
      </c>
      <c r="D1393" t="e">
        <f>SEARCH("shape_name",'Mission Importer'!A1393)</f>
        <v>#VALUE!</v>
      </c>
      <c r="E1393" t="e">
        <f>IF(D1393=43,'Mission Importer'!A1393,0)</f>
        <v>#VALUE!</v>
      </c>
      <c r="G1393" t="e">
        <f>SEARCH("shape_name",'Mission Importer'!A1393)</f>
        <v>#VALUE!</v>
      </c>
      <c r="H1393" t="e">
        <f>IF(G1393=43,'Mission Importer'!A1393,0)</f>
        <v>#VALUE!</v>
      </c>
      <c r="J1393" t="e">
        <f>SEARCH("type",'Mission Importer'!A1393)</f>
        <v>#VALUE!</v>
      </c>
      <c r="K1393" t="e">
        <f>IF(J1393=43,'Mission Importer'!A1393,0)</f>
        <v>#VALUE!</v>
      </c>
      <c r="L1393" t="e">
        <f>SEARCH("category",'Mission Importer'!A1393)</f>
        <v>#VALUE!</v>
      </c>
      <c r="M1393" t="e">
        <f>IF(L1393=43,'Mission Importer'!A1393,0)</f>
        <v>#VALUE!</v>
      </c>
    </row>
    <row r="1394" spans="1:13" x14ac:dyDescent="0.3">
      <c r="A1394" t="e">
        <f>SEARCH("livery",'Mission Importer'!A1394)</f>
        <v>#VALUE!</v>
      </c>
      <c r="B1394" t="e">
        <f>IF(A1394=43,'Mission Importer'!A1394,0)</f>
        <v>#VALUE!</v>
      </c>
      <c r="D1394" t="e">
        <f>SEARCH("shape_name",'Mission Importer'!A1394)</f>
        <v>#VALUE!</v>
      </c>
      <c r="E1394" t="e">
        <f>IF(D1394=43,'Mission Importer'!A1394,0)</f>
        <v>#VALUE!</v>
      </c>
      <c r="G1394" t="e">
        <f>SEARCH("shape_name",'Mission Importer'!A1394)</f>
        <v>#VALUE!</v>
      </c>
      <c r="H1394" t="e">
        <f>IF(G1394=43,'Mission Importer'!A1394,0)</f>
        <v>#VALUE!</v>
      </c>
      <c r="J1394" t="e">
        <f>SEARCH("type",'Mission Importer'!A1394)</f>
        <v>#VALUE!</v>
      </c>
      <c r="K1394" t="e">
        <f>IF(J1394=43,'Mission Importer'!A1394,0)</f>
        <v>#VALUE!</v>
      </c>
      <c r="L1394" t="e">
        <f>SEARCH("category",'Mission Importer'!A1394)</f>
        <v>#VALUE!</v>
      </c>
      <c r="M1394" t="e">
        <f>IF(L1394=43,'Mission Importer'!A1394,0)</f>
        <v>#VALUE!</v>
      </c>
    </row>
    <row r="1395" spans="1:13" x14ac:dyDescent="0.3">
      <c r="A1395" t="e">
        <f>SEARCH("livery",'Mission Importer'!A1395)</f>
        <v>#VALUE!</v>
      </c>
      <c r="B1395" t="e">
        <f>IF(A1395=43,'Mission Importer'!A1395,0)</f>
        <v>#VALUE!</v>
      </c>
      <c r="D1395" t="e">
        <f>SEARCH("shape_name",'Mission Importer'!A1395)</f>
        <v>#VALUE!</v>
      </c>
      <c r="E1395" t="e">
        <f>IF(D1395=43,'Mission Importer'!A1395,0)</f>
        <v>#VALUE!</v>
      </c>
      <c r="G1395" t="e">
        <f>SEARCH("shape_name",'Mission Importer'!A1395)</f>
        <v>#VALUE!</v>
      </c>
      <c r="H1395" t="e">
        <f>IF(G1395=43,'Mission Importer'!A1395,0)</f>
        <v>#VALUE!</v>
      </c>
      <c r="J1395" t="e">
        <f>SEARCH("type",'Mission Importer'!A1395)</f>
        <v>#VALUE!</v>
      </c>
      <c r="K1395" t="e">
        <f>IF(J1395=43,'Mission Importer'!A1395,0)</f>
        <v>#VALUE!</v>
      </c>
      <c r="L1395" t="e">
        <f>SEARCH("category",'Mission Importer'!A1395)</f>
        <v>#VALUE!</v>
      </c>
      <c r="M1395" t="e">
        <f>IF(L1395=43,'Mission Importer'!A1395,0)</f>
        <v>#VALUE!</v>
      </c>
    </row>
    <row r="1396" spans="1:13" x14ac:dyDescent="0.3">
      <c r="A1396" t="e">
        <f>SEARCH("livery",'Mission Importer'!A1396)</f>
        <v>#VALUE!</v>
      </c>
      <c r="B1396" t="e">
        <f>IF(A1396=43,'Mission Importer'!A1396,0)</f>
        <v>#VALUE!</v>
      </c>
      <c r="D1396" t="e">
        <f>SEARCH("shape_name",'Mission Importer'!A1396)</f>
        <v>#VALUE!</v>
      </c>
      <c r="E1396" t="e">
        <f>IF(D1396=43,'Mission Importer'!A1396,0)</f>
        <v>#VALUE!</v>
      </c>
      <c r="G1396" t="e">
        <f>SEARCH("shape_name",'Mission Importer'!A1396)</f>
        <v>#VALUE!</v>
      </c>
      <c r="H1396" t="e">
        <f>IF(G1396=43,'Mission Importer'!A1396,0)</f>
        <v>#VALUE!</v>
      </c>
      <c r="J1396" t="e">
        <f>SEARCH("type",'Mission Importer'!A1396)</f>
        <v>#VALUE!</v>
      </c>
      <c r="K1396" t="e">
        <f>IF(J1396=43,'Mission Importer'!A1396,0)</f>
        <v>#VALUE!</v>
      </c>
      <c r="L1396" t="e">
        <f>SEARCH("category",'Mission Importer'!A1396)</f>
        <v>#VALUE!</v>
      </c>
      <c r="M1396" t="e">
        <f>IF(L1396=43,'Mission Importer'!A1396,0)</f>
        <v>#VALUE!</v>
      </c>
    </row>
    <row r="1397" spans="1:13" x14ac:dyDescent="0.3">
      <c r="A1397" t="e">
        <f>SEARCH("livery",'Mission Importer'!A1397)</f>
        <v>#VALUE!</v>
      </c>
      <c r="B1397" t="e">
        <f>IF(A1397=43,'Mission Importer'!A1397,0)</f>
        <v>#VALUE!</v>
      </c>
      <c r="D1397" t="e">
        <f>SEARCH("shape_name",'Mission Importer'!A1397)</f>
        <v>#VALUE!</v>
      </c>
      <c r="E1397" t="e">
        <f>IF(D1397=43,'Mission Importer'!A1397,0)</f>
        <v>#VALUE!</v>
      </c>
      <c r="G1397" t="e">
        <f>SEARCH("shape_name",'Mission Importer'!A1397)</f>
        <v>#VALUE!</v>
      </c>
      <c r="H1397" t="e">
        <f>IF(G1397=43,'Mission Importer'!A1397,0)</f>
        <v>#VALUE!</v>
      </c>
      <c r="J1397" t="e">
        <f>SEARCH("type",'Mission Importer'!A1397)</f>
        <v>#VALUE!</v>
      </c>
      <c r="K1397" t="e">
        <f>IF(J1397=43,'Mission Importer'!A1397,0)</f>
        <v>#VALUE!</v>
      </c>
      <c r="L1397" t="e">
        <f>SEARCH("category",'Mission Importer'!A1397)</f>
        <v>#VALUE!</v>
      </c>
      <c r="M1397" t="e">
        <f>IF(L1397=43,'Mission Importer'!A1397,0)</f>
        <v>#VALUE!</v>
      </c>
    </row>
    <row r="1398" spans="1:13" x14ac:dyDescent="0.3">
      <c r="A1398" t="e">
        <f>SEARCH("livery",'Mission Importer'!A1398)</f>
        <v>#VALUE!</v>
      </c>
      <c r="B1398" t="e">
        <f>IF(A1398=43,'Mission Importer'!A1398,0)</f>
        <v>#VALUE!</v>
      </c>
      <c r="D1398" t="e">
        <f>SEARCH("shape_name",'Mission Importer'!A1398)</f>
        <v>#VALUE!</v>
      </c>
      <c r="E1398" t="e">
        <f>IF(D1398=43,'Mission Importer'!A1398,0)</f>
        <v>#VALUE!</v>
      </c>
      <c r="G1398" t="e">
        <f>SEARCH("shape_name",'Mission Importer'!A1398)</f>
        <v>#VALUE!</v>
      </c>
      <c r="H1398" t="e">
        <f>IF(G1398=43,'Mission Importer'!A1398,0)</f>
        <v>#VALUE!</v>
      </c>
      <c r="J1398" t="e">
        <f>SEARCH("type",'Mission Importer'!A1398)</f>
        <v>#VALUE!</v>
      </c>
      <c r="K1398" t="e">
        <f>IF(J1398=43,'Mission Importer'!A1398,0)</f>
        <v>#VALUE!</v>
      </c>
      <c r="L1398" t="e">
        <f>SEARCH("category",'Mission Importer'!A1398)</f>
        <v>#VALUE!</v>
      </c>
      <c r="M1398" t="e">
        <f>IF(L1398=43,'Mission Importer'!A1398,0)</f>
        <v>#VALUE!</v>
      </c>
    </row>
    <row r="1399" spans="1:13" x14ac:dyDescent="0.3">
      <c r="A1399" t="e">
        <f>SEARCH("livery",'Mission Importer'!A1399)</f>
        <v>#VALUE!</v>
      </c>
      <c r="B1399" t="e">
        <f>IF(A1399=43,'Mission Importer'!A1399,0)</f>
        <v>#VALUE!</v>
      </c>
      <c r="D1399" t="e">
        <f>SEARCH("shape_name",'Mission Importer'!A1399)</f>
        <v>#VALUE!</v>
      </c>
      <c r="E1399" t="e">
        <f>IF(D1399=43,'Mission Importer'!A1399,0)</f>
        <v>#VALUE!</v>
      </c>
      <c r="G1399" t="e">
        <f>SEARCH("shape_name",'Mission Importer'!A1399)</f>
        <v>#VALUE!</v>
      </c>
      <c r="H1399" t="e">
        <f>IF(G1399=43,'Mission Importer'!A1399,0)</f>
        <v>#VALUE!</v>
      </c>
      <c r="J1399" t="e">
        <f>SEARCH("type",'Mission Importer'!A1399)</f>
        <v>#VALUE!</v>
      </c>
      <c r="K1399" t="e">
        <f>IF(J1399=43,'Mission Importer'!A1399,0)</f>
        <v>#VALUE!</v>
      </c>
      <c r="L1399" t="e">
        <f>SEARCH("category",'Mission Importer'!A1399)</f>
        <v>#VALUE!</v>
      </c>
      <c r="M1399" t="e">
        <f>IF(L1399=43,'Mission Importer'!A1399,0)</f>
        <v>#VALUE!</v>
      </c>
    </row>
    <row r="1400" spans="1:13" x14ac:dyDescent="0.3">
      <c r="A1400" t="e">
        <f>SEARCH("livery",'Mission Importer'!A1400)</f>
        <v>#VALUE!</v>
      </c>
      <c r="B1400" t="e">
        <f>IF(A1400=43,'Mission Importer'!A1400,0)</f>
        <v>#VALUE!</v>
      </c>
      <c r="D1400" t="e">
        <f>SEARCH("shape_name",'Mission Importer'!A1400)</f>
        <v>#VALUE!</v>
      </c>
      <c r="E1400" t="e">
        <f>IF(D1400=43,'Mission Importer'!A1400,0)</f>
        <v>#VALUE!</v>
      </c>
      <c r="G1400" t="e">
        <f>SEARCH("shape_name",'Mission Importer'!A1400)</f>
        <v>#VALUE!</v>
      </c>
      <c r="H1400" t="e">
        <f>IF(G1400=43,'Mission Importer'!A1400,0)</f>
        <v>#VALUE!</v>
      </c>
      <c r="J1400" t="e">
        <f>SEARCH("type",'Mission Importer'!A1400)</f>
        <v>#VALUE!</v>
      </c>
      <c r="K1400" t="e">
        <f>IF(J1400=43,'Mission Importer'!A1400,0)</f>
        <v>#VALUE!</v>
      </c>
      <c r="L1400" t="e">
        <f>SEARCH("category",'Mission Importer'!A1400)</f>
        <v>#VALUE!</v>
      </c>
      <c r="M1400" t="e">
        <f>IF(L1400=43,'Mission Importer'!A1400,0)</f>
        <v>#VALUE!</v>
      </c>
    </row>
    <row r="1401" spans="1:13" x14ac:dyDescent="0.3">
      <c r="A1401" t="e">
        <f>SEARCH("livery",'Mission Importer'!A1401)</f>
        <v>#VALUE!</v>
      </c>
      <c r="B1401" t="e">
        <f>IF(A1401=43,'Mission Importer'!A1401,0)</f>
        <v>#VALUE!</v>
      </c>
      <c r="D1401" t="e">
        <f>SEARCH("shape_name",'Mission Importer'!A1401)</f>
        <v>#VALUE!</v>
      </c>
      <c r="E1401" t="e">
        <f>IF(D1401=43,'Mission Importer'!A1401,0)</f>
        <v>#VALUE!</v>
      </c>
      <c r="G1401" t="e">
        <f>SEARCH("shape_name",'Mission Importer'!A1401)</f>
        <v>#VALUE!</v>
      </c>
      <c r="H1401" t="e">
        <f>IF(G1401=43,'Mission Importer'!A1401,0)</f>
        <v>#VALUE!</v>
      </c>
      <c r="J1401" t="e">
        <f>SEARCH("type",'Mission Importer'!A1401)</f>
        <v>#VALUE!</v>
      </c>
      <c r="K1401" t="e">
        <f>IF(J1401=43,'Mission Importer'!A1401,0)</f>
        <v>#VALUE!</v>
      </c>
      <c r="L1401" t="e">
        <f>SEARCH("category",'Mission Importer'!A1401)</f>
        <v>#VALUE!</v>
      </c>
      <c r="M1401" t="e">
        <f>IF(L1401=43,'Mission Importer'!A1401,0)</f>
        <v>#VALUE!</v>
      </c>
    </row>
    <row r="1402" spans="1:13" x14ac:dyDescent="0.3">
      <c r="A1402" t="e">
        <f>SEARCH("livery",'Mission Importer'!A1402)</f>
        <v>#VALUE!</v>
      </c>
      <c r="B1402" t="e">
        <f>IF(A1402=43,'Mission Importer'!A1402,0)</f>
        <v>#VALUE!</v>
      </c>
      <c r="D1402" t="e">
        <f>SEARCH("shape_name",'Mission Importer'!A1402)</f>
        <v>#VALUE!</v>
      </c>
      <c r="E1402" t="e">
        <f>IF(D1402=43,'Mission Importer'!A1402,0)</f>
        <v>#VALUE!</v>
      </c>
      <c r="G1402" t="e">
        <f>SEARCH("shape_name",'Mission Importer'!A1402)</f>
        <v>#VALUE!</v>
      </c>
      <c r="H1402" t="e">
        <f>IF(G1402=43,'Mission Importer'!A1402,0)</f>
        <v>#VALUE!</v>
      </c>
      <c r="J1402">
        <f>SEARCH("type",'Mission Importer'!A1402)</f>
        <v>47</v>
      </c>
      <c r="K1402">
        <f>IF(J1402=43,'Mission Importer'!A1402,0)</f>
        <v>0</v>
      </c>
      <c r="L1402" t="e">
        <f>SEARCH("category",'Mission Importer'!A1402)</f>
        <v>#VALUE!</v>
      </c>
      <c r="M1402" t="e">
        <f>IF(L1402=43,'Mission Importer'!A1402,0)</f>
        <v>#VALUE!</v>
      </c>
    </row>
    <row r="1403" spans="1:13" x14ac:dyDescent="0.3">
      <c r="A1403" t="e">
        <f>SEARCH("livery",'Mission Importer'!A1403)</f>
        <v>#VALUE!</v>
      </c>
      <c r="B1403" t="e">
        <f>IF(A1403=43,'Mission Importer'!A1403,0)</f>
        <v>#VALUE!</v>
      </c>
      <c r="D1403" t="e">
        <f>SEARCH("shape_name",'Mission Importer'!A1403)</f>
        <v>#VALUE!</v>
      </c>
      <c r="E1403" t="e">
        <f>IF(D1403=43,'Mission Importer'!A1403,0)</f>
        <v>#VALUE!</v>
      </c>
      <c r="G1403" t="e">
        <f>SEARCH("shape_name",'Mission Importer'!A1403)</f>
        <v>#VALUE!</v>
      </c>
      <c r="H1403" t="e">
        <f>IF(G1403=43,'Mission Importer'!A1403,0)</f>
        <v>#VALUE!</v>
      </c>
      <c r="J1403" t="e">
        <f>SEARCH("type",'Mission Importer'!A1403)</f>
        <v>#VALUE!</v>
      </c>
      <c r="K1403" t="e">
        <f>IF(J1403=43,'Mission Importer'!A1403,0)</f>
        <v>#VALUE!</v>
      </c>
      <c r="L1403" t="e">
        <f>SEARCH("category",'Mission Importer'!A1403)</f>
        <v>#VALUE!</v>
      </c>
      <c r="M1403" t="e">
        <f>IF(L1403=43,'Mission Importer'!A1403,0)</f>
        <v>#VALUE!</v>
      </c>
    </row>
    <row r="1404" spans="1:13" x14ac:dyDescent="0.3">
      <c r="A1404" t="e">
        <f>SEARCH("livery",'Mission Importer'!A1404)</f>
        <v>#VALUE!</v>
      </c>
      <c r="B1404" t="e">
        <f>IF(A1404=43,'Mission Importer'!A1404,0)</f>
        <v>#VALUE!</v>
      </c>
      <c r="D1404" t="e">
        <f>SEARCH("shape_name",'Mission Importer'!A1404)</f>
        <v>#VALUE!</v>
      </c>
      <c r="E1404" t="e">
        <f>IF(D1404=43,'Mission Importer'!A1404,0)</f>
        <v>#VALUE!</v>
      </c>
      <c r="G1404" t="e">
        <f>SEARCH("shape_name",'Mission Importer'!A1404)</f>
        <v>#VALUE!</v>
      </c>
      <c r="H1404" t="e">
        <f>IF(G1404=43,'Mission Importer'!A1404,0)</f>
        <v>#VALUE!</v>
      </c>
      <c r="J1404" t="e">
        <f>SEARCH("type",'Mission Importer'!A1404)</f>
        <v>#VALUE!</v>
      </c>
      <c r="K1404" t="e">
        <f>IF(J1404=43,'Mission Importer'!A1404,0)</f>
        <v>#VALUE!</v>
      </c>
      <c r="L1404" t="e">
        <f>SEARCH("category",'Mission Importer'!A1404)</f>
        <v>#VALUE!</v>
      </c>
      <c r="M1404" t="e">
        <f>IF(L1404=43,'Mission Importer'!A1404,0)</f>
        <v>#VALUE!</v>
      </c>
    </row>
    <row r="1405" spans="1:13" x14ac:dyDescent="0.3">
      <c r="A1405" t="e">
        <f>SEARCH("livery",'Mission Importer'!A1405)</f>
        <v>#VALUE!</v>
      </c>
      <c r="B1405" t="e">
        <f>IF(A1405=43,'Mission Importer'!A1405,0)</f>
        <v>#VALUE!</v>
      </c>
      <c r="D1405" t="e">
        <f>SEARCH("shape_name",'Mission Importer'!A1405)</f>
        <v>#VALUE!</v>
      </c>
      <c r="E1405" t="e">
        <f>IF(D1405=43,'Mission Importer'!A1405,0)</f>
        <v>#VALUE!</v>
      </c>
      <c r="G1405" t="e">
        <f>SEARCH("shape_name",'Mission Importer'!A1405)</f>
        <v>#VALUE!</v>
      </c>
      <c r="H1405" t="e">
        <f>IF(G1405=43,'Mission Importer'!A1405,0)</f>
        <v>#VALUE!</v>
      </c>
      <c r="J1405" t="e">
        <f>SEARCH("type",'Mission Importer'!A1405)</f>
        <v>#VALUE!</v>
      </c>
      <c r="K1405" t="e">
        <f>IF(J1405=43,'Mission Importer'!A1405,0)</f>
        <v>#VALUE!</v>
      </c>
      <c r="L1405" t="e">
        <f>SEARCH("category",'Mission Importer'!A1405)</f>
        <v>#VALUE!</v>
      </c>
      <c r="M1405" t="e">
        <f>IF(L1405=43,'Mission Importer'!A1405,0)</f>
        <v>#VALUE!</v>
      </c>
    </row>
    <row r="1406" spans="1:13" x14ac:dyDescent="0.3">
      <c r="A1406" t="e">
        <f>SEARCH("livery",'Mission Importer'!A1406)</f>
        <v>#VALUE!</v>
      </c>
      <c r="B1406" t="e">
        <f>IF(A1406=43,'Mission Importer'!A1406,0)</f>
        <v>#VALUE!</v>
      </c>
      <c r="D1406" t="e">
        <f>SEARCH("shape_name",'Mission Importer'!A1406)</f>
        <v>#VALUE!</v>
      </c>
      <c r="E1406" t="e">
        <f>IF(D1406=43,'Mission Importer'!A1406,0)</f>
        <v>#VALUE!</v>
      </c>
      <c r="G1406" t="e">
        <f>SEARCH("shape_name",'Mission Importer'!A1406)</f>
        <v>#VALUE!</v>
      </c>
      <c r="H1406" t="e">
        <f>IF(G1406=43,'Mission Importer'!A1406,0)</f>
        <v>#VALUE!</v>
      </c>
      <c r="J1406" t="e">
        <f>SEARCH("type",'Mission Importer'!A1406)</f>
        <v>#VALUE!</v>
      </c>
      <c r="K1406" t="e">
        <f>IF(J1406=43,'Mission Importer'!A1406,0)</f>
        <v>#VALUE!</v>
      </c>
      <c r="L1406" t="e">
        <f>SEARCH("category",'Mission Importer'!A1406)</f>
        <v>#VALUE!</v>
      </c>
      <c r="M1406" t="e">
        <f>IF(L1406=43,'Mission Importer'!A1406,0)</f>
        <v>#VALUE!</v>
      </c>
    </row>
    <row r="1407" spans="1:13" x14ac:dyDescent="0.3">
      <c r="A1407" t="e">
        <f>SEARCH("livery",'Mission Importer'!A1407)</f>
        <v>#VALUE!</v>
      </c>
      <c r="B1407" t="e">
        <f>IF(A1407=43,'Mission Importer'!A1407,0)</f>
        <v>#VALUE!</v>
      </c>
      <c r="D1407" t="e">
        <f>SEARCH("shape_name",'Mission Importer'!A1407)</f>
        <v>#VALUE!</v>
      </c>
      <c r="E1407" t="e">
        <f>IF(D1407=43,'Mission Importer'!A1407,0)</f>
        <v>#VALUE!</v>
      </c>
      <c r="G1407" t="e">
        <f>SEARCH("shape_name",'Mission Importer'!A1407)</f>
        <v>#VALUE!</v>
      </c>
      <c r="H1407" t="e">
        <f>IF(G1407=43,'Mission Importer'!A1407,0)</f>
        <v>#VALUE!</v>
      </c>
      <c r="J1407" t="e">
        <f>SEARCH("type",'Mission Importer'!A1407)</f>
        <v>#VALUE!</v>
      </c>
      <c r="K1407" t="e">
        <f>IF(J1407=43,'Mission Importer'!A1407,0)</f>
        <v>#VALUE!</v>
      </c>
      <c r="L1407" t="e">
        <f>SEARCH("category",'Mission Importer'!A1407)</f>
        <v>#VALUE!</v>
      </c>
      <c r="M1407" t="e">
        <f>IF(L1407=43,'Mission Importer'!A1407,0)</f>
        <v>#VALUE!</v>
      </c>
    </row>
    <row r="1408" spans="1:13" x14ac:dyDescent="0.3">
      <c r="A1408" t="e">
        <f>SEARCH("livery",'Mission Importer'!A1408)</f>
        <v>#VALUE!</v>
      </c>
      <c r="B1408" t="e">
        <f>IF(A1408=43,'Mission Importer'!A1408,0)</f>
        <v>#VALUE!</v>
      </c>
      <c r="D1408" t="e">
        <f>SEARCH("shape_name",'Mission Importer'!A1408)</f>
        <v>#VALUE!</v>
      </c>
      <c r="E1408" t="e">
        <f>IF(D1408=43,'Mission Importer'!A1408,0)</f>
        <v>#VALUE!</v>
      </c>
      <c r="G1408" t="e">
        <f>SEARCH("shape_name",'Mission Importer'!A1408)</f>
        <v>#VALUE!</v>
      </c>
      <c r="H1408" t="e">
        <f>IF(G1408=43,'Mission Importer'!A1408,0)</f>
        <v>#VALUE!</v>
      </c>
      <c r="J1408" t="e">
        <f>SEARCH("type",'Mission Importer'!A1408)</f>
        <v>#VALUE!</v>
      </c>
      <c r="K1408" t="e">
        <f>IF(J1408=43,'Mission Importer'!A1408,0)</f>
        <v>#VALUE!</v>
      </c>
      <c r="L1408" t="e">
        <f>SEARCH("category",'Mission Importer'!A1408)</f>
        <v>#VALUE!</v>
      </c>
      <c r="M1408" t="e">
        <f>IF(L1408=43,'Mission Importer'!A1408,0)</f>
        <v>#VALUE!</v>
      </c>
    </row>
    <row r="1409" spans="1:13" x14ac:dyDescent="0.3">
      <c r="A1409" t="e">
        <f>SEARCH("livery",'Mission Importer'!A1409)</f>
        <v>#VALUE!</v>
      </c>
      <c r="B1409" t="e">
        <f>IF(A1409=43,'Mission Importer'!A1409,0)</f>
        <v>#VALUE!</v>
      </c>
      <c r="D1409" t="e">
        <f>SEARCH("shape_name",'Mission Importer'!A1409)</f>
        <v>#VALUE!</v>
      </c>
      <c r="E1409" t="e">
        <f>IF(D1409=43,'Mission Importer'!A1409,0)</f>
        <v>#VALUE!</v>
      </c>
      <c r="G1409" t="e">
        <f>SEARCH("shape_name",'Mission Importer'!A1409)</f>
        <v>#VALUE!</v>
      </c>
      <c r="H1409" t="e">
        <f>IF(G1409=43,'Mission Importer'!A1409,0)</f>
        <v>#VALUE!</v>
      </c>
      <c r="J1409" t="e">
        <f>SEARCH("type",'Mission Importer'!A1409)</f>
        <v>#VALUE!</v>
      </c>
      <c r="K1409" t="e">
        <f>IF(J1409=43,'Mission Importer'!A1409,0)</f>
        <v>#VALUE!</v>
      </c>
      <c r="L1409" t="e">
        <f>SEARCH("category",'Mission Importer'!A1409)</f>
        <v>#VALUE!</v>
      </c>
      <c r="M1409" t="e">
        <f>IF(L1409=43,'Mission Importer'!A1409,0)</f>
        <v>#VALUE!</v>
      </c>
    </row>
    <row r="1410" spans="1:13" x14ac:dyDescent="0.3">
      <c r="A1410" t="e">
        <f>SEARCH("livery",'Mission Importer'!A1410)</f>
        <v>#VALUE!</v>
      </c>
      <c r="B1410" t="e">
        <f>IF(A1410=43,'Mission Importer'!A1410,0)</f>
        <v>#VALUE!</v>
      </c>
      <c r="D1410" t="e">
        <f>SEARCH("shape_name",'Mission Importer'!A1410)</f>
        <v>#VALUE!</v>
      </c>
      <c r="E1410" t="e">
        <f>IF(D1410=43,'Mission Importer'!A1410,0)</f>
        <v>#VALUE!</v>
      </c>
      <c r="G1410" t="e">
        <f>SEARCH("shape_name",'Mission Importer'!A1410)</f>
        <v>#VALUE!</v>
      </c>
      <c r="H1410" t="e">
        <f>IF(G1410=43,'Mission Importer'!A1410,0)</f>
        <v>#VALUE!</v>
      </c>
      <c r="J1410" t="e">
        <f>SEARCH("type",'Mission Importer'!A1410)</f>
        <v>#VALUE!</v>
      </c>
      <c r="K1410" t="e">
        <f>IF(J1410=43,'Mission Importer'!A1410,0)</f>
        <v>#VALUE!</v>
      </c>
      <c r="L1410" t="e">
        <f>SEARCH("category",'Mission Importer'!A1410)</f>
        <v>#VALUE!</v>
      </c>
      <c r="M1410" t="e">
        <f>IF(L1410=43,'Mission Importer'!A1410,0)</f>
        <v>#VALUE!</v>
      </c>
    </row>
    <row r="1411" spans="1:13" x14ac:dyDescent="0.3">
      <c r="A1411" t="e">
        <f>SEARCH("livery",'Mission Importer'!A1411)</f>
        <v>#VALUE!</v>
      </c>
      <c r="B1411" t="e">
        <f>IF(A1411=43,'Mission Importer'!A1411,0)</f>
        <v>#VALUE!</v>
      </c>
      <c r="D1411" t="e">
        <f>SEARCH("shape_name",'Mission Importer'!A1411)</f>
        <v>#VALUE!</v>
      </c>
      <c r="E1411" t="e">
        <f>IF(D1411=43,'Mission Importer'!A1411,0)</f>
        <v>#VALUE!</v>
      </c>
      <c r="G1411" t="e">
        <f>SEARCH("shape_name",'Mission Importer'!A1411)</f>
        <v>#VALUE!</v>
      </c>
      <c r="H1411" t="e">
        <f>IF(G1411=43,'Mission Importer'!A1411,0)</f>
        <v>#VALUE!</v>
      </c>
      <c r="J1411" t="e">
        <f>SEARCH("type",'Mission Importer'!A1411)</f>
        <v>#VALUE!</v>
      </c>
      <c r="K1411" t="e">
        <f>IF(J1411=43,'Mission Importer'!A1411,0)</f>
        <v>#VALUE!</v>
      </c>
      <c r="L1411" t="e">
        <f>SEARCH("category",'Mission Importer'!A1411)</f>
        <v>#VALUE!</v>
      </c>
      <c r="M1411" t="e">
        <f>IF(L1411=43,'Mission Importer'!A1411,0)</f>
        <v>#VALUE!</v>
      </c>
    </row>
    <row r="1412" spans="1:13" x14ac:dyDescent="0.3">
      <c r="A1412" t="e">
        <f>SEARCH("livery",'Mission Importer'!A1412)</f>
        <v>#VALUE!</v>
      </c>
      <c r="B1412" t="e">
        <f>IF(A1412=43,'Mission Importer'!A1412,0)</f>
        <v>#VALUE!</v>
      </c>
      <c r="D1412" t="e">
        <f>SEARCH("shape_name",'Mission Importer'!A1412)</f>
        <v>#VALUE!</v>
      </c>
      <c r="E1412" t="e">
        <f>IF(D1412=43,'Mission Importer'!A1412,0)</f>
        <v>#VALUE!</v>
      </c>
      <c r="G1412" t="e">
        <f>SEARCH("shape_name",'Mission Importer'!A1412)</f>
        <v>#VALUE!</v>
      </c>
      <c r="H1412" t="e">
        <f>IF(G1412=43,'Mission Importer'!A1412,0)</f>
        <v>#VALUE!</v>
      </c>
      <c r="J1412" t="e">
        <f>SEARCH("type",'Mission Importer'!A1412)</f>
        <v>#VALUE!</v>
      </c>
      <c r="K1412" t="e">
        <f>IF(J1412=43,'Mission Importer'!A1412,0)</f>
        <v>#VALUE!</v>
      </c>
      <c r="L1412" t="e">
        <f>SEARCH("category",'Mission Importer'!A1412)</f>
        <v>#VALUE!</v>
      </c>
      <c r="M1412" t="e">
        <f>IF(L1412=43,'Mission Importer'!A1412,0)</f>
        <v>#VALUE!</v>
      </c>
    </row>
    <row r="1413" spans="1:13" x14ac:dyDescent="0.3">
      <c r="A1413" t="e">
        <f>SEARCH("livery",'Mission Importer'!A1413)</f>
        <v>#VALUE!</v>
      </c>
      <c r="B1413" t="e">
        <f>IF(A1413=43,'Mission Importer'!A1413,0)</f>
        <v>#VALUE!</v>
      </c>
      <c r="D1413" t="e">
        <f>SEARCH("shape_name",'Mission Importer'!A1413)</f>
        <v>#VALUE!</v>
      </c>
      <c r="E1413" t="e">
        <f>IF(D1413=43,'Mission Importer'!A1413,0)</f>
        <v>#VALUE!</v>
      </c>
      <c r="G1413" t="e">
        <f>SEARCH("shape_name",'Mission Importer'!A1413)</f>
        <v>#VALUE!</v>
      </c>
      <c r="H1413" t="e">
        <f>IF(G1413=43,'Mission Importer'!A1413,0)</f>
        <v>#VALUE!</v>
      </c>
      <c r="J1413" t="e">
        <f>SEARCH("type",'Mission Importer'!A1413)</f>
        <v>#VALUE!</v>
      </c>
      <c r="K1413" t="e">
        <f>IF(J1413=43,'Mission Importer'!A1413,0)</f>
        <v>#VALUE!</v>
      </c>
      <c r="L1413" t="e">
        <f>SEARCH("category",'Mission Importer'!A1413)</f>
        <v>#VALUE!</v>
      </c>
      <c r="M1413" t="e">
        <f>IF(L1413=43,'Mission Importer'!A1413,0)</f>
        <v>#VALUE!</v>
      </c>
    </row>
    <row r="1414" spans="1:13" x14ac:dyDescent="0.3">
      <c r="A1414" t="e">
        <f>SEARCH("livery",'Mission Importer'!A1414)</f>
        <v>#VALUE!</v>
      </c>
      <c r="B1414" t="e">
        <f>IF(A1414=43,'Mission Importer'!A1414,0)</f>
        <v>#VALUE!</v>
      </c>
      <c r="D1414" t="e">
        <f>SEARCH("shape_name",'Mission Importer'!A1414)</f>
        <v>#VALUE!</v>
      </c>
      <c r="E1414" t="e">
        <f>IF(D1414=43,'Mission Importer'!A1414,0)</f>
        <v>#VALUE!</v>
      </c>
      <c r="G1414" t="e">
        <f>SEARCH("shape_name",'Mission Importer'!A1414)</f>
        <v>#VALUE!</v>
      </c>
      <c r="H1414" t="e">
        <f>IF(G1414=43,'Mission Importer'!A1414,0)</f>
        <v>#VALUE!</v>
      </c>
      <c r="J1414" t="e">
        <f>SEARCH("type",'Mission Importer'!A1414)</f>
        <v>#VALUE!</v>
      </c>
      <c r="K1414" t="e">
        <f>IF(J1414=43,'Mission Importer'!A1414,0)</f>
        <v>#VALUE!</v>
      </c>
      <c r="L1414" t="e">
        <f>SEARCH("category",'Mission Importer'!A1414)</f>
        <v>#VALUE!</v>
      </c>
      <c r="M1414" t="e">
        <f>IF(L1414=43,'Mission Importer'!A1414,0)</f>
        <v>#VALUE!</v>
      </c>
    </row>
    <row r="1415" spans="1:13" x14ac:dyDescent="0.3">
      <c r="A1415" t="e">
        <f>SEARCH("livery",'Mission Importer'!A1415)</f>
        <v>#VALUE!</v>
      </c>
      <c r="B1415" t="e">
        <f>IF(A1415=43,'Mission Importer'!A1415,0)</f>
        <v>#VALUE!</v>
      </c>
      <c r="D1415" t="e">
        <f>SEARCH("shape_name",'Mission Importer'!A1415)</f>
        <v>#VALUE!</v>
      </c>
      <c r="E1415" t="e">
        <f>IF(D1415=43,'Mission Importer'!A1415,0)</f>
        <v>#VALUE!</v>
      </c>
      <c r="G1415" t="e">
        <f>SEARCH("shape_name",'Mission Importer'!A1415)</f>
        <v>#VALUE!</v>
      </c>
      <c r="H1415" t="e">
        <f>IF(G1415=43,'Mission Importer'!A1415,0)</f>
        <v>#VALUE!</v>
      </c>
      <c r="J1415" t="e">
        <f>SEARCH("type",'Mission Importer'!A1415)</f>
        <v>#VALUE!</v>
      </c>
      <c r="K1415" t="e">
        <f>IF(J1415=43,'Mission Importer'!A1415,0)</f>
        <v>#VALUE!</v>
      </c>
      <c r="L1415" t="e">
        <f>SEARCH("category",'Mission Importer'!A1415)</f>
        <v>#VALUE!</v>
      </c>
      <c r="M1415" t="e">
        <f>IF(L1415=43,'Mission Importer'!A1415,0)</f>
        <v>#VALUE!</v>
      </c>
    </row>
    <row r="1416" spans="1:13" x14ac:dyDescent="0.3">
      <c r="A1416" t="e">
        <f>SEARCH("livery",'Mission Importer'!A1416)</f>
        <v>#VALUE!</v>
      </c>
      <c r="B1416" t="e">
        <f>IF(A1416=43,'Mission Importer'!A1416,0)</f>
        <v>#VALUE!</v>
      </c>
      <c r="D1416" t="e">
        <f>SEARCH("shape_name",'Mission Importer'!A1416)</f>
        <v>#VALUE!</v>
      </c>
      <c r="E1416" t="e">
        <f>IF(D1416=43,'Mission Importer'!A1416,0)</f>
        <v>#VALUE!</v>
      </c>
      <c r="G1416" t="e">
        <f>SEARCH("shape_name",'Mission Importer'!A1416)</f>
        <v>#VALUE!</v>
      </c>
      <c r="H1416" t="e">
        <f>IF(G1416=43,'Mission Importer'!A1416,0)</f>
        <v>#VALUE!</v>
      </c>
      <c r="J1416" t="e">
        <f>SEARCH("type",'Mission Importer'!A1416)</f>
        <v>#VALUE!</v>
      </c>
      <c r="K1416" t="e">
        <f>IF(J1416=43,'Mission Importer'!A1416,0)</f>
        <v>#VALUE!</v>
      </c>
      <c r="L1416" t="e">
        <f>SEARCH("category",'Mission Importer'!A1416)</f>
        <v>#VALUE!</v>
      </c>
      <c r="M1416" t="e">
        <f>IF(L1416=43,'Mission Importer'!A1416,0)</f>
        <v>#VALUE!</v>
      </c>
    </row>
    <row r="1417" spans="1:13" x14ac:dyDescent="0.3">
      <c r="A1417">
        <f>SEARCH("livery",'Mission Importer'!A1417)</f>
        <v>43</v>
      </c>
      <c r="B1417" t="str">
        <f>IF(A1417=43,'Mission Importer'!A1417,0)</f>
        <v xml:space="preserve">                                        ["livery_id"] = "GRC_summer",</v>
      </c>
      <c r="D1417" t="e">
        <f>SEARCH("shape_name",'Mission Importer'!A1417)</f>
        <v>#VALUE!</v>
      </c>
      <c r="E1417" t="e">
        <f>IF(D1417=43,'Mission Importer'!A1417,0)</f>
        <v>#VALUE!</v>
      </c>
      <c r="G1417" t="e">
        <f>SEARCH("shape_name",'Mission Importer'!A1417)</f>
        <v>#VALUE!</v>
      </c>
      <c r="H1417" t="e">
        <f>IF(G1417=43,'Mission Importer'!A1417,0)</f>
        <v>#VALUE!</v>
      </c>
      <c r="J1417" t="e">
        <f>SEARCH("type",'Mission Importer'!A1417)</f>
        <v>#VALUE!</v>
      </c>
      <c r="K1417" t="e">
        <f>IF(J1417=43,'Mission Importer'!A1417,0)</f>
        <v>#VALUE!</v>
      </c>
      <c r="L1417" t="e">
        <f>SEARCH("category",'Mission Importer'!A1417)</f>
        <v>#VALUE!</v>
      </c>
      <c r="M1417" t="e">
        <f>IF(L1417=43,'Mission Importer'!A1417,0)</f>
        <v>#VALUE!</v>
      </c>
    </row>
    <row r="1418" spans="1:13" x14ac:dyDescent="0.3">
      <c r="A1418" t="e">
        <f>SEARCH("livery",'Mission Importer'!A1418)</f>
        <v>#VALUE!</v>
      </c>
      <c r="B1418" t="e">
        <f>IF(A1418=43,'Mission Importer'!A1418,0)</f>
        <v>#VALUE!</v>
      </c>
      <c r="D1418" t="e">
        <f>SEARCH("shape_name",'Mission Importer'!A1418)</f>
        <v>#VALUE!</v>
      </c>
      <c r="E1418" t="e">
        <f>IF(D1418=43,'Mission Importer'!A1418,0)</f>
        <v>#VALUE!</v>
      </c>
      <c r="G1418" t="e">
        <f>SEARCH("shape_name",'Mission Importer'!A1418)</f>
        <v>#VALUE!</v>
      </c>
      <c r="H1418" t="e">
        <f>IF(G1418=43,'Mission Importer'!A1418,0)</f>
        <v>#VALUE!</v>
      </c>
      <c r="J1418" t="e">
        <f>SEARCH("type",'Mission Importer'!A1418)</f>
        <v>#VALUE!</v>
      </c>
      <c r="K1418" t="e">
        <f>IF(J1418=43,'Mission Importer'!A1418,0)</f>
        <v>#VALUE!</v>
      </c>
      <c r="L1418">
        <f>SEARCH("category",'Mission Importer'!A1418)</f>
        <v>43</v>
      </c>
      <c r="M1418" t="str">
        <f>IF(L1418=43,'Mission Importer'!A1418,0)</f>
        <v xml:space="preserve">                                        ["category"] = "Air Defence",</v>
      </c>
    </row>
    <row r="1419" spans="1:13" x14ac:dyDescent="0.3">
      <c r="A1419" t="e">
        <f>SEARCH("livery",'Mission Importer'!A1419)</f>
        <v>#VALUE!</v>
      </c>
      <c r="B1419" t="e">
        <f>IF(A1419=43,'Mission Importer'!A1419,0)</f>
        <v>#VALUE!</v>
      </c>
      <c r="D1419" t="e">
        <f>SEARCH("shape_name",'Mission Importer'!A1419)</f>
        <v>#VALUE!</v>
      </c>
      <c r="E1419" t="e">
        <f>IF(D1419=43,'Mission Importer'!A1419,0)</f>
        <v>#VALUE!</v>
      </c>
      <c r="G1419" t="e">
        <f>SEARCH("shape_name",'Mission Importer'!A1419)</f>
        <v>#VALUE!</v>
      </c>
      <c r="H1419" t="e">
        <f>IF(G1419=43,'Mission Importer'!A1419,0)</f>
        <v>#VALUE!</v>
      </c>
      <c r="J1419">
        <f>SEARCH("type",'Mission Importer'!A1419)</f>
        <v>43</v>
      </c>
      <c r="K1419" t="str">
        <f>IF(J1419=43,'Mission Importer'!A1419,0)</f>
        <v xml:space="preserve">                                        ["type"] = "Patriot ECS",</v>
      </c>
      <c r="L1419" t="e">
        <f>SEARCH("category",'Mission Importer'!A1419)</f>
        <v>#VALUE!</v>
      </c>
      <c r="M1419" t="e">
        <f>IF(L1419=43,'Mission Importer'!A1419,0)</f>
        <v>#VALUE!</v>
      </c>
    </row>
    <row r="1420" spans="1:13" x14ac:dyDescent="0.3">
      <c r="A1420" t="e">
        <f>SEARCH("livery",'Mission Importer'!A1420)</f>
        <v>#VALUE!</v>
      </c>
      <c r="B1420" t="e">
        <f>IF(A1420=43,'Mission Importer'!A1420,0)</f>
        <v>#VALUE!</v>
      </c>
      <c r="D1420" t="e">
        <f>SEARCH("shape_name",'Mission Importer'!A1420)</f>
        <v>#VALUE!</v>
      </c>
      <c r="E1420" t="e">
        <f>IF(D1420=43,'Mission Importer'!A1420,0)</f>
        <v>#VALUE!</v>
      </c>
      <c r="G1420" t="e">
        <f>SEARCH("shape_name",'Mission Importer'!A1420)</f>
        <v>#VALUE!</v>
      </c>
      <c r="H1420" t="e">
        <f>IF(G1420=43,'Mission Importer'!A1420,0)</f>
        <v>#VALUE!</v>
      </c>
      <c r="J1420" t="e">
        <f>SEARCH("type",'Mission Importer'!A1420)</f>
        <v>#VALUE!</v>
      </c>
      <c r="K1420" t="e">
        <f>IF(J1420=43,'Mission Importer'!A1420,0)</f>
        <v>#VALUE!</v>
      </c>
      <c r="L1420" t="e">
        <f>SEARCH("category",'Mission Importer'!A1420)</f>
        <v>#VALUE!</v>
      </c>
      <c r="M1420" t="e">
        <f>IF(L1420=43,'Mission Importer'!A1420,0)</f>
        <v>#VALUE!</v>
      </c>
    </row>
    <row r="1421" spans="1:13" x14ac:dyDescent="0.3">
      <c r="A1421" t="e">
        <f>SEARCH("livery",'Mission Importer'!A1421)</f>
        <v>#VALUE!</v>
      </c>
      <c r="B1421" t="e">
        <f>IF(A1421=43,'Mission Importer'!A1421,0)</f>
        <v>#VALUE!</v>
      </c>
      <c r="D1421" t="e">
        <f>SEARCH("shape_name",'Mission Importer'!A1421)</f>
        <v>#VALUE!</v>
      </c>
      <c r="E1421" t="e">
        <f>IF(D1421=43,'Mission Importer'!A1421,0)</f>
        <v>#VALUE!</v>
      </c>
      <c r="G1421" t="e">
        <f>SEARCH("shape_name",'Mission Importer'!A1421)</f>
        <v>#VALUE!</v>
      </c>
      <c r="H1421" t="e">
        <f>IF(G1421=43,'Mission Importer'!A1421,0)</f>
        <v>#VALUE!</v>
      </c>
      <c r="J1421" t="e">
        <f>SEARCH("type",'Mission Importer'!A1421)</f>
        <v>#VALUE!</v>
      </c>
      <c r="K1421" t="e">
        <f>IF(J1421=43,'Mission Importer'!A1421,0)</f>
        <v>#VALUE!</v>
      </c>
      <c r="L1421" t="e">
        <f>SEARCH("category",'Mission Importer'!A1421)</f>
        <v>#VALUE!</v>
      </c>
      <c r="M1421" t="e">
        <f>IF(L1421=43,'Mission Importer'!A1421,0)</f>
        <v>#VALUE!</v>
      </c>
    </row>
    <row r="1422" spans="1:13" x14ac:dyDescent="0.3">
      <c r="A1422" t="e">
        <f>SEARCH("livery",'Mission Importer'!A1422)</f>
        <v>#VALUE!</v>
      </c>
      <c r="B1422" t="e">
        <f>IF(A1422=43,'Mission Importer'!A1422,0)</f>
        <v>#VALUE!</v>
      </c>
      <c r="D1422" t="e">
        <f>SEARCH("shape_name",'Mission Importer'!A1422)</f>
        <v>#VALUE!</v>
      </c>
      <c r="E1422" t="e">
        <f>IF(D1422=43,'Mission Importer'!A1422,0)</f>
        <v>#VALUE!</v>
      </c>
      <c r="G1422" t="e">
        <f>SEARCH("shape_name",'Mission Importer'!A1422)</f>
        <v>#VALUE!</v>
      </c>
      <c r="H1422" t="e">
        <f>IF(G1422=43,'Mission Importer'!A1422,0)</f>
        <v>#VALUE!</v>
      </c>
      <c r="J1422" t="e">
        <f>SEARCH("type",'Mission Importer'!A1422)</f>
        <v>#VALUE!</v>
      </c>
      <c r="K1422" t="e">
        <f>IF(J1422=43,'Mission Importer'!A1422,0)</f>
        <v>#VALUE!</v>
      </c>
      <c r="L1422" t="e">
        <f>SEARCH("category",'Mission Importer'!A1422)</f>
        <v>#VALUE!</v>
      </c>
      <c r="M1422" t="e">
        <f>IF(L1422=43,'Mission Importer'!A1422,0)</f>
        <v>#VALUE!</v>
      </c>
    </row>
    <row r="1423" spans="1:13" x14ac:dyDescent="0.3">
      <c r="A1423" t="e">
        <f>SEARCH("livery",'Mission Importer'!A1423)</f>
        <v>#VALUE!</v>
      </c>
      <c r="B1423" t="e">
        <f>IF(A1423=43,'Mission Importer'!A1423,0)</f>
        <v>#VALUE!</v>
      </c>
      <c r="D1423" t="e">
        <f>SEARCH("shape_name",'Mission Importer'!A1423)</f>
        <v>#VALUE!</v>
      </c>
      <c r="E1423" t="e">
        <f>IF(D1423=43,'Mission Importer'!A1423,0)</f>
        <v>#VALUE!</v>
      </c>
      <c r="G1423" t="e">
        <f>SEARCH("shape_name",'Mission Importer'!A1423)</f>
        <v>#VALUE!</v>
      </c>
      <c r="H1423" t="e">
        <f>IF(G1423=43,'Mission Importer'!A1423,0)</f>
        <v>#VALUE!</v>
      </c>
      <c r="J1423" t="e">
        <f>SEARCH("type",'Mission Importer'!A1423)</f>
        <v>#VALUE!</v>
      </c>
      <c r="K1423" t="e">
        <f>IF(J1423=43,'Mission Importer'!A1423,0)</f>
        <v>#VALUE!</v>
      </c>
      <c r="L1423" t="e">
        <f>SEARCH("category",'Mission Importer'!A1423)</f>
        <v>#VALUE!</v>
      </c>
      <c r="M1423" t="e">
        <f>IF(L1423=43,'Mission Importer'!A1423,0)</f>
        <v>#VALUE!</v>
      </c>
    </row>
    <row r="1424" spans="1:13" x14ac:dyDescent="0.3">
      <c r="A1424" t="e">
        <f>SEARCH("livery",'Mission Importer'!A1424)</f>
        <v>#VALUE!</v>
      </c>
      <c r="B1424" t="e">
        <f>IF(A1424=43,'Mission Importer'!A1424,0)</f>
        <v>#VALUE!</v>
      </c>
      <c r="D1424" t="e">
        <f>SEARCH("shape_name",'Mission Importer'!A1424)</f>
        <v>#VALUE!</v>
      </c>
      <c r="E1424" t="e">
        <f>IF(D1424=43,'Mission Importer'!A1424,0)</f>
        <v>#VALUE!</v>
      </c>
      <c r="G1424" t="e">
        <f>SEARCH("shape_name",'Mission Importer'!A1424)</f>
        <v>#VALUE!</v>
      </c>
      <c r="H1424" t="e">
        <f>IF(G1424=43,'Mission Importer'!A1424,0)</f>
        <v>#VALUE!</v>
      </c>
      <c r="J1424" t="e">
        <f>SEARCH("type",'Mission Importer'!A1424)</f>
        <v>#VALUE!</v>
      </c>
      <c r="K1424" t="e">
        <f>IF(J1424=43,'Mission Importer'!A1424,0)</f>
        <v>#VALUE!</v>
      </c>
      <c r="L1424" t="e">
        <f>SEARCH("category",'Mission Importer'!A1424)</f>
        <v>#VALUE!</v>
      </c>
      <c r="M1424" t="e">
        <f>IF(L1424=43,'Mission Importer'!A1424,0)</f>
        <v>#VALUE!</v>
      </c>
    </row>
    <row r="1425" spans="1:13" x14ac:dyDescent="0.3">
      <c r="A1425" t="e">
        <f>SEARCH("livery",'Mission Importer'!A1425)</f>
        <v>#VALUE!</v>
      </c>
      <c r="B1425" t="e">
        <f>IF(A1425=43,'Mission Importer'!A1425,0)</f>
        <v>#VALUE!</v>
      </c>
      <c r="D1425" t="e">
        <f>SEARCH("shape_name",'Mission Importer'!A1425)</f>
        <v>#VALUE!</v>
      </c>
      <c r="E1425" t="e">
        <f>IF(D1425=43,'Mission Importer'!A1425,0)</f>
        <v>#VALUE!</v>
      </c>
      <c r="G1425" t="e">
        <f>SEARCH("shape_name",'Mission Importer'!A1425)</f>
        <v>#VALUE!</v>
      </c>
      <c r="H1425" t="e">
        <f>IF(G1425=43,'Mission Importer'!A1425,0)</f>
        <v>#VALUE!</v>
      </c>
      <c r="J1425" t="e">
        <f>SEARCH("type",'Mission Importer'!A1425)</f>
        <v>#VALUE!</v>
      </c>
      <c r="K1425" t="e">
        <f>IF(J1425=43,'Mission Importer'!A1425,0)</f>
        <v>#VALUE!</v>
      </c>
      <c r="L1425" t="e">
        <f>SEARCH("category",'Mission Importer'!A1425)</f>
        <v>#VALUE!</v>
      </c>
      <c r="M1425" t="e">
        <f>IF(L1425=43,'Mission Importer'!A1425,0)</f>
        <v>#VALUE!</v>
      </c>
    </row>
    <row r="1426" spans="1:13" x14ac:dyDescent="0.3">
      <c r="A1426" t="e">
        <f>SEARCH("livery",'Mission Importer'!A1426)</f>
        <v>#VALUE!</v>
      </c>
      <c r="B1426" t="e">
        <f>IF(A1426=43,'Mission Importer'!A1426,0)</f>
        <v>#VALUE!</v>
      </c>
      <c r="D1426" t="e">
        <f>SEARCH("shape_name",'Mission Importer'!A1426)</f>
        <v>#VALUE!</v>
      </c>
      <c r="E1426" t="e">
        <f>IF(D1426=43,'Mission Importer'!A1426,0)</f>
        <v>#VALUE!</v>
      </c>
      <c r="G1426" t="e">
        <f>SEARCH("shape_name",'Mission Importer'!A1426)</f>
        <v>#VALUE!</v>
      </c>
      <c r="H1426" t="e">
        <f>IF(G1426=43,'Mission Importer'!A1426,0)</f>
        <v>#VALUE!</v>
      </c>
      <c r="J1426" t="e">
        <f>SEARCH("type",'Mission Importer'!A1426)</f>
        <v>#VALUE!</v>
      </c>
      <c r="K1426" t="e">
        <f>IF(J1426=43,'Mission Importer'!A1426,0)</f>
        <v>#VALUE!</v>
      </c>
      <c r="L1426" t="e">
        <f>SEARCH("category",'Mission Importer'!A1426)</f>
        <v>#VALUE!</v>
      </c>
      <c r="M1426" t="e">
        <f>IF(L1426=43,'Mission Importer'!A1426,0)</f>
        <v>#VALUE!</v>
      </c>
    </row>
    <row r="1427" spans="1:13" x14ac:dyDescent="0.3">
      <c r="A1427" t="e">
        <f>SEARCH("livery",'Mission Importer'!A1427)</f>
        <v>#VALUE!</v>
      </c>
      <c r="B1427" t="e">
        <f>IF(A1427=43,'Mission Importer'!A1427,0)</f>
        <v>#VALUE!</v>
      </c>
      <c r="D1427" t="e">
        <f>SEARCH("shape_name",'Mission Importer'!A1427)</f>
        <v>#VALUE!</v>
      </c>
      <c r="E1427" t="e">
        <f>IF(D1427=43,'Mission Importer'!A1427,0)</f>
        <v>#VALUE!</v>
      </c>
      <c r="G1427" t="e">
        <f>SEARCH("shape_name",'Mission Importer'!A1427)</f>
        <v>#VALUE!</v>
      </c>
      <c r="H1427" t="e">
        <f>IF(G1427=43,'Mission Importer'!A1427,0)</f>
        <v>#VALUE!</v>
      </c>
      <c r="J1427" t="e">
        <f>SEARCH("type",'Mission Importer'!A1427)</f>
        <v>#VALUE!</v>
      </c>
      <c r="K1427" t="e">
        <f>IF(J1427=43,'Mission Importer'!A1427,0)</f>
        <v>#VALUE!</v>
      </c>
      <c r="L1427" t="e">
        <f>SEARCH("category",'Mission Importer'!A1427)</f>
        <v>#VALUE!</v>
      </c>
      <c r="M1427" t="e">
        <f>IF(L1427=43,'Mission Importer'!A1427,0)</f>
        <v>#VALUE!</v>
      </c>
    </row>
    <row r="1428" spans="1:13" x14ac:dyDescent="0.3">
      <c r="A1428" t="e">
        <f>SEARCH("livery",'Mission Importer'!A1428)</f>
        <v>#VALUE!</v>
      </c>
      <c r="B1428" t="e">
        <f>IF(A1428=43,'Mission Importer'!A1428,0)</f>
        <v>#VALUE!</v>
      </c>
      <c r="D1428" t="e">
        <f>SEARCH("shape_name",'Mission Importer'!A1428)</f>
        <v>#VALUE!</v>
      </c>
      <c r="E1428" t="e">
        <f>IF(D1428=43,'Mission Importer'!A1428,0)</f>
        <v>#VALUE!</v>
      </c>
      <c r="G1428" t="e">
        <f>SEARCH("shape_name",'Mission Importer'!A1428)</f>
        <v>#VALUE!</v>
      </c>
      <c r="H1428" t="e">
        <f>IF(G1428=43,'Mission Importer'!A1428,0)</f>
        <v>#VALUE!</v>
      </c>
      <c r="J1428" t="e">
        <f>SEARCH("type",'Mission Importer'!A1428)</f>
        <v>#VALUE!</v>
      </c>
      <c r="K1428" t="e">
        <f>IF(J1428=43,'Mission Importer'!A1428,0)</f>
        <v>#VALUE!</v>
      </c>
      <c r="L1428" t="e">
        <f>SEARCH("category",'Mission Importer'!A1428)</f>
        <v>#VALUE!</v>
      </c>
      <c r="M1428" t="e">
        <f>IF(L1428=43,'Mission Importer'!A1428,0)</f>
        <v>#VALUE!</v>
      </c>
    </row>
    <row r="1429" spans="1:13" x14ac:dyDescent="0.3">
      <c r="A1429" t="e">
        <f>SEARCH("livery",'Mission Importer'!A1429)</f>
        <v>#VALUE!</v>
      </c>
      <c r="B1429" t="e">
        <f>IF(A1429=43,'Mission Importer'!A1429,0)</f>
        <v>#VALUE!</v>
      </c>
      <c r="D1429" t="e">
        <f>SEARCH("shape_name",'Mission Importer'!A1429)</f>
        <v>#VALUE!</v>
      </c>
      <c r="E1429" t="e">
        <f>IF(D1429=43,'Mission Importer'!A1429,0)</f>
        <v>#VALUE!</v>
      </c>
      <c r="G1429" t="e">
        <f>SEARCH("shape_name",'Mission Importer'!A1429)</f>
        <v>#VALUE!</v>
      </c>
      <c r="H1429" t="e">
        <f>IF(G1429=43,'Mission Importer'!A1429,0)</f>
        <v>#VALUE!</v>
      </c>
      <c r="J1429" t="e">
        <f>SEARCH("type",'Mission Importer'!A1429)</f>
        <v>#VALUE!</v>
      </c>
      <c r="K1429" t="e">
        <f>IF(J1429=43,'Mission Importer'!A1429,0)</f>
        <v>#VALUE!</v>
      </c>
      <c r="L1429" t="e">
        <f>SEARCH("category",'Mission Importer'!A1429)</f>
        <v>#VALUE!</v>
      </c>
      <c r="M1429" t="e">
        <f>IF(L1429=43,'Mission Importer'!A1429,0)</f>
        <v>#VALUE!</v>
      </c>
    </row>
    <row r="1430" spans="1:13" x14ac:dyDescent="0.3">
      <c r="A1430" t="e">
        <f>SEARCH("livery",'Mission Importer'!A1430)</f>
        <v>#VALUE!</v>
      </c>
      <c r="B1430" t="e">
        <f>IF(A1430=43,'Mission Importer'!A1430,0)</f>
        <v>#VALUE!</v>
      </c>
      <c r="D1430" t="e">
        <f>SEARCH("shape_name",'Mission Importer'!A1430)</f>
        <v>#VALUE!</v>
      </c>
      <c r="E1430" t="e">
        <f>IF(D1430=43,'Mission Importer'!A1430,0)</f>
        <v>#VALUE!</v>
      </c>
      <c r="G1430" t="e">
        <f>SEARCH("shape_name",'Mission Importer'!A1430)</f>
        <v>#VALUE!</v>
      </c>
      <c r="H1430" t="e">
        <f>IF(G1430=43,'Mission Importer'!A1430,0)</f>
        <v>#VALUE!</v>
      </c>
      <c r="J1430" t="e">
        <f>SEARCH("type",'Mission Importer'!A1430)</f>
        <v>#VALUE!</v>
      </c>
      <c r="K1430" t="e">
        <f>IF(J1430=43,'Mission Importer'!A1430,0)</f>
        <v>#VALUE!</v>
      </c>
      <c r="L1430" t="e">
        <f>SEARCH("category",'Mission Importer'!A1430)</f>
        <v>#VALUE!</v>
      </c>
      <c r="M1430" t="e">
        <f>IF(L1430=43,'Mission Importer'!A1430,0)</f>
        <v>#VALUE!</v>
      </c>
    </row>
    <row r="1431" spans="1:13" x14ac:dyDescent="0.3">
      <c r="A1431" t="e">
        <f>SEARCH("livery",'Mission Importer'!A1431)</f>
        <v>#VALUE!</v>
      </c>
      <c r="B1431" t="e">
        <f>IF(A1431=43,'Mission Importer'!A1431,0)</f>
        <v>#VALUE!</v>
      </c>
      <c r="D1431" t="e">
        <f>SEARCH("shape_name",'Mission Importer'!A1431)</f>
        <v>#VALUE!</v>
      </c>
      <c r="E1431" t="e">
        <f>IF(D1431=43,'Mission Importer'!A1431,0)</f>
        <v>#VALUE!</v>
      </c>
      <c r="G1431" t="e">
        <f>SEARCH("shape_name",'Mission Importer'!A1431)</f>
        <v>#VALUE!</v>
      </c>
      <c r="H1431" t="e">
        <f>IF(G1431=43,'Mission Importer'!A1431,0)</f>
        <v>#VALUE!</v>
      </c>
      <c r="J1431" t="e">
        <f>SEARCH("type",'Mission Importer'!A1431)</f>
        <v>#VALUE!</v>
      </c>
      <c r="K1431" t="e">
        <f>IF(J1431=43,'Mission Importer'!A1431,0)</f>
        <v>#VALUE!</v>
      </c>
      <c r="L1431" t="e">
        <f>SEARCH("category",'Mission Importer'!A1431)</f>
        <v>#VALUE!</v>
      </c>
      <c r="M1431" t="e">
        <f>IF(L1431=43,'Mission Importer'!A1431,0)</f>
        <v>#VALUE!</v>
      </c>
    </row>
    <row r="1432" spans="1:13" x14ac:dyDescent="0.3">
      <c r="A1432" t="e">
        <f>SEARCH("livery",'Mission Importer'!A1432)</f>
        <v>#VALUE!</v>
      </c>
      <c r="B1432" t="e">
        <f>IF(A1432=43,'Mission Importer'!A1432,0)</f>
        <v>#VALUE!</v>
      </c>
      <c r="D1432" t="e">
        <f>SEARCH("shape_name",'Mission Importer'!A1432)</f>
        <v>#VALUE!</v>
      </c>
      <c r="E1432" t="e">
        <f>IF(D1432=43,'Mission Importer'!A1432,0)</f>
        <v>#VALUE!</v>
      </c>
      <c r="G1432" t="e">
        <f>SEARCH("shape_name",'Mission Importer'!A1432)</f>
        <v>#VALUE!</v>
      </c>
      <c r="H1432" t="e">
        <f>IF(G1432=43,'Mission Importer'!A1432,0)</f>
        <v>#VALUE!</v>
      </c>
      <c r="J1432" t="e">
        <f>SEARCH("type",'Mission Importer'!A1432)</f>
        <v>#VALUE!</v>
      </c>
      <c r="K1432" t="e">
        <f>IF(J1432=43,'Mission Importer'!A1432,0)</f>
        <v>#VALUE!</v>
      </c>
      <c r="L1432" t="e">
        <f>SEARCH("category",'Mission Importer'!A1432)</f>
        <v>#VALUE!</v>
      </c>
      <c r="M1432" t="e">
        <f>IF(L1432=43,'Mission Importer'!A1432,0)</f>
        <v>#VALUE!</v>
      </c>
    </row>
    <row r="1433" spans="1:13" x14ac:dyDescent="0.3">
      <c r="A1433" t="e">
        <f>SEARCH("livery",'Mission Importer'!A1433)</f>
        <v>#VALUE!</v>
      </c>
      <c r="B1433" t="e">
        <f>IF(A1433=43,'Mission Importer'!A1433,0)</f>
        <v>#VALUE!</v>
      </c>
      <c r="D1433" t="e">
        <f>SEARCH("shape_name",'Mission Importer'!A1433)</f>
        <v>#VALUE!</v>
      </c>
      <c r="E1433" t="e">
        <f>IF(D1433=43,'Mission Importer'!A1433,0)</f>
        <v>#VALUE!</v>
      </c>
      <c r="G1433" t="e">
        <f>SEARCH("shape_name",'Mission Importer'!A1433)</f>
        <v>#VALUE!</v>
      </c>
      <c r="H1433" t="e">
        <f>IF(G1433=43,'Mission Importer'!A1433,0)</f>
        <v>#VALUE!</v>
      </c>
      <c r="J1433" t="e">
        <f>SEARCH("type",'Mission Importer'!A1433)</f>
        <v>#VALUE!</v>
      </c>
      <c r="K1433" t="e">
        <f>IF(J1433=43,'Mission Importer'!A1433,0)</f>
        <v>#VALUE!</v>
      </c>
      <c r="L1433" t="e">
        <f>SEARCH("category",'Mission Importer'!A1433)</f>
        <v>#VALUE!</v>
      </c>
      <c r="M1433" t="e">
        <f>IF(L1433=43,'Mission Importer'!A1433,0)</f>
        <v>#VALUE!</v>
      </c>
    </row>
    <row r="1434" spans="1:13" x14ac:dyDescent="0.3">
      <c r="A1434" t="e">
        <f>SEARCH("livery",'Mission Importer'!A1434)</f>
        <v>#VALUE!</v>
      </c>
      <c r="B1434" t="e">
        <f>IF(A1434=43,'Mission Importer'!A1434,0)</f>
        <v>#VALUE!</v>
      </c>
      <c r="D1434" t="e">
        <f>SEARCH("shape_name",'Mission Importer'!A1434)</f>
        <v>#VALUE!</v>
      </c>
      <c r="E1434" t="e">
        <f>IF(D1434=43,'Mission Importer'!A1434,0)</f>
        <v>#VALUE!</v>
      </c>
      <c r="G1434" t="e">
        <f>SEARCH("shape_name",'Mission Importer'!A1434)</f>
        <v>#VALUE!</v>
      </c>
      <c r="H1434" t="e">
        <f>IF(G1434=43,'Mission Importer'!A1434,0)</f>
        <v>#VALUE!</v>
      </c>
      <c r="J1434" t="e">
        <f>SEARCH("type",'Mission Importer'!A1434)</f>
        <v>#VALUE!</v>
      </c>
      <c r="K1434" t="e">
        <f>IF(J1434=43,'Mission Importer'!A1434,0)</f>
        <v>#VALUE!</v>
      </c>
      <c r="L1434" t="e">
        <f>SEARCH("category",'Mission Importer'!A1434)</f>
        <v>#VALUE!</v>
      </c>
      <c r="M1434" t="e">
        <f>IF(L1434=43,'Mission Importer'!A1434,0)</f>
        <v>#VALUE!</v>
      </c>
    </row>
    <row r="1435" spans="1:13" x14ac:dyDescent="0.3">
      <c r="A1435" t="e">
        <f>SEARCH("livery",'Mission Importer'!A1435)</f>
        <v>#VALUE!</v>
      </c>
      <c r="B1435" t="e">
        <f>IF(A1435=43,'Mission Importer'!A1435,0)</f>
        <v>#VALUE!</v>
      </c>
      <c r="D1435" t="e">
        <f>SEARCH("shape_name",'Mission Importer'!A1435)</f>
        <v>#VALUE!</v>
      </c>
      <c r="E1435" t="e">
        <f>IF(D1435=43,'Mission Importer'!A1435,0)</f>
        <v>#VALUE!</v>
      </c>
      <c r="G1435" t="e">
        <f>SEARCH("shape_name",'Mission Importer'!A1435)</f>
        <v>#VALUE!</v>
      </c>
      <c r="H1435" t="e">
        <f>IF(G1435=43,'Mission Importer'!A1435,0)</f>
        <v>#VALUE!</v>
      </c>
      <c r="J1435" t="e">
        <f>SEARCH("type",'Mission Importer'!A1435)</f>
        <v>#VALUE!</v>
      </c>
      <c r="K1435" t="e">
        <f>IF(J1435=43,'Mission Importer'!A1435,0)</f>
        <v>#VALUE!</v>
      </c>
      <c r="L1435" t="e">
        <f>SEARCH("category",'Mission Importer'!A1435)</f>
        <v>#VALUE!</v>
      </c>
      <c r="M1435" t="e">
        <f>IF(L1435=43,'Mission Importer'!A1435,0)</f>
        <v>#VALUE!</v>
      </c>
    </row>
    <row r="1436" spans="1:13" x14ac:dyDescent="0.3">
      <c r="A1436" t="e">
        <f>SEARCH("livery",'Mission Importer'!A1436)</f>
        <v>#VALUE!</v>
      </c>
      <c r="B1436" t="e">
        <f>IF(A1436=43,'Mission Importer'!A1436,0)</f>
        <v>#VALUE!</v>
      </c>
      <c r="D1436" t="e">
        <f>SEARCH("shape_name",'Mission Importer'!A1436)</f>
        <v>#VALUE!</v>
      </c>
      <c r="E1436" t="e">
        <f>IF(D1436=43,'Mission Importer'!A1436,0)</f>
        <v>#VALUE!</v>
      </c>
      <c r="G1436" t="e">
        <f>SEARCH("shape_name",'Mission Importer'!A1436)</f>
        <v>#VALUE!</v>
      </c>
      <c r="H1436" t="e">
        <f>IF(G1436=43,'Mission Importer'!A1436,0)</f>
        <v>#VALUE!</v>
      </c>
      <c r="J1436" t="e">
        <f>SEARCH("type",'Mission Importer'!A1436)</f>
        <v>#VALUE!</v>
      </c>
      <c r="K1436" t="e">
        <f>IF(J1436=43,'Mission Importer'!A1436,0)</f>
        <v>#VALUE!</v>
      </c>
      <c r="L1436" t="e">
        <f>SEARCH("category",'Mission Importer'!A1436)</f>
        <v>#VALUE!</v>
      </c>
      <c r="M1436" t="e">
        <f>IF(L1436=43,'Mission Importer'!A1436,0)</f>
        <v>#VALUE!</v>
      </c>
    </row>
    <row r="1437" spans="1:13" x14ac:dyDescent="0.3">
      <c r="A1437" t="e">
        <f>SEARCH("livery",'Mission Importer'!A1437)</f>
        <v>#VALUE!</v>
      </c>
      <c r="B1437" t="e">
        <f>IF(A1437=43,'Mission Importer'!A1437,0)</f>
        <v>#VALUE!</v>
      </c>
      <c r="D1437" t="e">
        <f>SEARCH("shape_name",'Mission Importer'!A1437)</f>
        <v>#VALUE!</v>
      </c>
      <c r="E1437" t="e">
        <f>IF(D1437=43,'Mission Importer'!A1437,0)</f>
        <v>#VALUE!</v>
      </c>
      <c r="G1437" t="e">
        <f>SEARCH("shape_name",'Mission Importer'!A1437)</f>
        <v>#VALUE!</v>
      </c>
      <c r="H1437" t="e">
        <f>IF(G1437=43,'Mission Importer'!A1437,0)</f>
        <v>#VALUE!</v>
      </c>
      <c r="J1437" t="e">
        <f>SEARCH("type",'Mission Importer'!A1437)</f>
        <v>#VALUE!</v>
      </c>
      <c r="K1437" t="e">
        <f>IF(J1437=43,'Mission Importer'!A1437,0)</f>
        <v>#VALUE!</v>
      </c>
      <c r="L1437" t="e">
        <f>SEARCH("category",'Mission Importer'!A1437)</f>
        <v>#VALUE!</v>
      </c>
      <c r="M1437" t="e">
        <f>IF(L1437=43,'Mission Importer'!A1437,0)</f>
        <v>#VALUE!</v>
      </c>
    </row>
    <row r="1438" spans="1:13" x14ac:dyDescent="0.3">
      <c r="A1438" t="e">
        <f>SEARCH("livery",'Mission Importer'!A1438)</f>
        <v>#VALUE!</v>
      </c>
      <c r="B1438" t="e">
        <f>IF(A1438=43,'Mission Importer'!A1438,0)</f>
        <v>#VALUE!</v>
      </c>
      <c r="D1438" t="e">
        <f>SEARCH("shape_name",'Mission Importer'!A1438)</f>
        <v>#VALUE!</v>
      </c>
      <c r="E1438" t="e">
        <f>IF(D1438=43,'Mission Importer'!A1438,0)</f>
        <v>#VALUE!</v>
      </c>
      <c r="G1438" t="e">
        <f>SEARCH("shape_name",'Mission Importer'!A1438)</f>
        <v>#VALUE!</v>
      </c>
      <c r="H1438" t="e">
        <f>IF(G1438=43,'Mission Importer'!A1438,0)</f>
        <v>#VALUE!</v>
      </c>
      <c r="J1438" t="e">
        <f>SEARCH("type",'Mission Importer'!A1438)</f>
        <v>#VALUE!</v>
      </c>
      <c r="K1438" t="e">
        <f>IF(J1438=43,'Mission Importer'!A1438,0)</f>
        <v>#VALUE!</v>
      </c>
      <c r="L1438" t="e">
        <f>SEARCH("category",'Mission Importer'!A1438)</f>
        <v>#VALUE!</v>
      </c>
      <c r="M1438" t="e">
        <f>IF(L1438=43,'Mission Importer'!A1438,0)</f>
        <v>#VALUE!</v>
      </c>
    </row>
    <row r="1439" spans="1:13" x14ac:dyDescent="0.3">
      <c r="A1439" t="e">
        <f>SEARCH("livery",'Mission Importer'!A1439)</f>
        <v>#VALUE!</v>
      </c>
      <c r="B1439" t="e">
        <f>IF(A1439=43,'Mission Importer'!A1439,0)</f>
        <v>#VALUE!</v>
      </c>
      <c r="D1439" t="e">
        <f>SEARCH("shape_name",'Mission Importer'!A1439)</f>
        <v>#VALUE!</v>
      </c>
      <c r="E1439" t="e">
        <f>IF(D1439=43,'Mission Importer'!A1439,0)</f>
        <v>#VALUE!</v>
      </c>
      <c r="G1439" t="e">
        <f>SEARCH("shape_name",'Mission Importer'!A1439)</f>
        <v>#VALUE!</v>
      </c>
      <c r="H1439" t="e">
        <f>IF(G1439=43,'Mission Importer'!A1439,0)</f>
        <v>#VALUE!</v>
      </c>
      <c r="J1439" t="e">
        <f>SEARCH("type",'Mission Importer'!A1439)</f>
        <v>#VALUE!</v>
      </c>
      <c r="K1439" t="e">
        <f>IF(J1439=43,'Mission Importer'!A1439,0)</f>
        <v>#VALUE!</v>
      </c>
      <c r="L1439" t="e">
        <f>SEARCH("category",'Mission Importer'!A1439)</f>
        <v>#VALUE!</v>
      </c>
      <c r="M1439" t="e">
        <f>IF(L1439=43,'Mission Importer'!A1439,0)</f>
        <v>#VALUE!</v>
      </c>
    </row>
    <row r="1440" spans="1:13" x14ac:dyDescent="0.3">
      <c r="A1440" t="e">
        <f>SEARCH("livery",'Mission Importer'!A1440)</f>
        <v>#VALUE!</v>
      </c>
      <c r="B1440" t="e">
        <f>IF(A1440=43,'Mission Importer'!A1440,0)</f>
        <v>#VALUE!</v>
      </c>
      <c r="D1440" t="e">
        <f>SEARCH("shape_name",'Mission Importer'!A1440)</f>
        <v>#VALUE!</v>
      </c>
      <c r="E1440" t="e">
        <f>IF(D1440=43,'Mission Importer'!A1440,0)</f>
        <v>#VALUE!</v>
      </c>
      <c r="G1440" t="e">
        <f>SEARCH("shape_name",'Mission Importer'!A1440)</f>
        <v>#VALUE!</v>
      </c>
      <c r="H1440" t="e">
        <f>IF(G1440=43,'Mission Importer'!A1440,0)</f>
        <v>#VALUE!</v>
      </c>
      <c r="J1440" t="e">
        <f>SEARCH("type",'Mission Importer'!A1440)</f>
        <v>#VALUE!</v>
      </c>
      <c r="K1440" t="e">
        <f>IF(J1440=43,'Mission Importer'!A1440,0)</f>
        <v>#VALUE!</v>
      </c>
      <c r="L1440" t="e">
        <f>SEARCH("category",'Mission Importer'!A1440)</f>
        <v>#VALUE!</v>
      </c>
      <c r="M1440" t="e">
        <f>IF(L1440=43,'Mission Importer'!A1440,0)</f>
        <v>#VALUE!</v>
      </c>
    </row>
    <row r="1441" spans="1:13" x14ac:dyDescent="0.3">
      <c r="A1441" t="e">
        <f>SEARCH("livery",'Mission Importer'!A1441)</f>
        <v>#VALUE!</v>
      </c>
      <c r="B1441" t="e">
        <f>IF(A1441=43,'Mission Importer'!A1441,0)</f>
        <v>#VALUE!</v>
      </c>
      <c r="D1441" t="e">
        <f>SEARCH("shape_name",'Mission Importer'!A1441)</f>
        <v>#VALUE!</v>
      </c>
      <c r="E1441" t="e">
        <f>IF(D1441=43,'Mission Importer'!A1441,0)</f>
        <v>#VALUE!</v>
      </c>
      <c r="G1441" t="e">
        <f>SEARCH("shape_name",'Mission Importer'!A1441)</f>
        <v>#VALUE!</v>
      </c>
      <c r="H1441" t="e">
        <f>IF(G1441=43,'Mission Importer'!A1441,0)</f>
        <v>#VALUE!</v>
      </c>
      <c r="J1441" t="e">
        <f>SEARCH("type",'Mission Importer'!A1441)</f>
        <v>#VALUE!</v>
      </c>
      <c r="K1441" t="e">
        <f>IF(J1441=43,'Mission Importer'!A1441,0)</f>
        <v>#VALUE!</v>
      </c>
      <c r="L1441" t="e">
        <f>SEARCH("category",'Mission Importer'!A1441)</f>
        <v>#VALUE!</v>
      </c>
      <c r="M1441" t="e">
        <f>IF(L1441=43,'Mission Importer'!A1441,0)</f>
        <v>#VALUE!</v>
      </c>
    </row>
    <row r="1442" spans="1:13" x14ac:dyDescent="0.3">
      <c r="A1442" t="e">
        <f>SEARCH("livery",'Mission Importer'!A1442)</f>
        <v>#VALUE!</v>
      </c>
      <c r="B1442" t="e">
        <f>IF(A1442=43,'Mission Importer'!A1442,0)</f>
        <v>#VALUE!</v>
      </c>
      <c r="D1442" t="e">
        <f>SEARCH("shape_name",'Mission Importer'!A1442)</f>
        <v>#VALUE!</v>
      </c>
      <c r="E1442" t="e">
        <f>IF(D1442=43,'Mission Importer'!A1442,0)</f>
        <v>#VALUE!</v>
      </c>
      <c r="G1442" t="e">
        <f>SEARCH("shape_name",'Mission Importer'!A1442)</f>
        <v>#VALUE!</v>
      </c>
      <c r="H1442" t="e">
        <f>IF(G1442=43,'Mission Importer'!A1442,0)</f>
        <v>#VALUE!</v>
      </c>
      <c r="J1442" t="e">
        <f>SEARCH("type",'Mission Importer'!A1442)</f>
        <v>#VALUE!</v>
      </c>
      <c r="K1442" t="e">
        <f>IF(J1442=43,'Mission Importer'!A1442,0)</f>
        <v>#VALUE!</v>
      </c>
      <c r="L1442" t="e">
        <f>SEARCH("category",'Mission Importer'!A1442)</f>
        <v>#VALUE!</v>
      </c>
      <c r="M1442" t="e">
        <f>IF(L1442=43,'Mission Importer'!A1442,0)</f>
        <v>#VALUE!</v>
      </c>
    </row>
    <row r="1443" spans="1:13" x14ac:dyDescent="0.3">
      <c r="A1443" t="e">
        <f>SEARCH("livery",'Mission Importer'!A1443)</f>
        <v>#VALUE!</v>
      </c>
      <c r="B1443" t="e">
        <f>IF(A1443=43,'Mission Importer'!A1443,0)</f>
        <v>#VALUE!</v>
      </c>
      <c r="D1443" t="e">
        <f>SEARCH("shape_name",'Mission Importer'!A1443)</f>
        <v>#VALUE!</v>
      </c>
      <c r="E1443" t="e">
        <f>IF(D1443=43,'Mission Importer'!A1443,0)</f>
        <v>#VALUE!</v>
      </c>
      <c r="G1443" t="e">
        <f>SEARCH("shape_name",'Mission Importer'!A1443)</f>
        <v>#VALUE!</v>
      </c>
      <c r="H1443" t="e">
        <f>IF(G1443=43,'Mission Importer'!A1443,0)</f>
        <v>#VALUE!</v>
      </c>
      <c r="J1443">
        <f>SEARCH("type",'Mission Importer'!A1443)</f>
        <v>47</v>
      </c>
      <c r="K1443">
        <f>IF(J1443=43,'Mission Importer'!A1443,0)</f>
        <v>0</v>
      </c>
      <c r="L1443" t="e">
        <f>SEARCH("category",'Mission Importer'!A1443)</f>
        <v>#VALUE!</v>
      </c>
      <c r="M1443" t="e">
        <f>IF(L1443=43,'Mission Importer'!A1443,0)</f>
        <v>#VALUE!</v>
      </c>
    </row>
    <row r="1444" spans="1:13" x14ac:dyDescent="0.3">
      <c r="A1444" t="e">
        <f>SEARCH("livery",'Mission Importer'!A1444)</f>
        <v>#VALUE!</v>
      </c>
      <c r="B1444" t="e">
        <f>IF(A1444=43,'Mission Importer'!A1444,0)</f>
        <v>#VALUE!</v>
      </c>
      <c r="D1444" t="e">
        <f>SEARCH("shape_name",'Mission Importer'!A1444)</f>
        <v>#VALUE!</v>
      </c>
      <c r="E1444" t="e">
        <f>IF(D1444=43,'Mission Importer'!A1444,0)</f>
        <v>#VALUE!</v>
      </c>
      <c r="G1444" t="e">
        <f>SEARCH("shape_name",'Mission Importer'!A1444)</f>
        <v>#VALUE!</v>
      </c>
      <c r="H1444" t="e">
        <f>IF(G1444=43,'Mission Importer'!A1444,0)</f>
        <v>#VALUE!</v>
      </c>
      <c r="J1444" t="e">
        <f>SEARCH("type",'Mission Importer'!A1444)</f>
        <v>#VALUE!</v>
      </c>
      <c r="K1444" t="e">
        <f>IF(J1444=43,'Mission Importer'!A1444,0)</f>
        <v>#VALUE!</v>
      </c>
      <c r="L1444" t="e">
        <f>SEARCH("category",'Mission Importer'!A1444)</f>
        <v>#VALUE!</v>
      </c>
      <c r="M1444" t="e">
        <f>IF(L1444=43,'Mission Importer'!A1444,0)</f>
        <v>#VALUE!</v>
      </c>
    </row>
    <row r="1445" spans="1:13" x14ac:dyDescent="0.3">
      <c r="A1445" t="e">
        <f>SEARCH("livery",'Mission Importer'!A1445)</f>
        <v>#VALUE!</v>
      </c>
      <c r="B1445" t="e">
        <f>IF(A1445=43,'Mission Importer'!A1445,0)</f>
        <v>#VALUE!</v>
      </c>
      <c r="D1445" t="e">
        <f>SEARCH("shape_name",'Mission Importer'!A1445)</f>
        <v>#VALUE!</v>
      </c>
      <c r="E1445" t="e">
        <f>IF(D1445=43,'Mission Importer'!A1445,0)</f>
        <v>#VALUE!</v>
      </c>
      <c r="G1445" t="e">
        <f>SEARCH("shape_name",'Mission Importer'!A1445)</f>
        <v>#VALUE!</v>
      </c>
      <c r="H1445" t="e">
        <f>IF(G1445=43,'Mission Importer'!A1445,0)</f>
        <v>#VALUE!</v>
      </c>
      <c r="J1445" t="e">
        <f>SEARCH("type",'Mission Importer'!A1445)</f>
        <v>#VALUE!</v>
      </c>
      <c r="K1445" t="e">
        <f>IF(J1445=43,'Mission Importer'!A1445,0)</f>
        <v>#VALUE!</v>
      </c>
      <c r="L1445" t="e">
        <f>SEARCH("category",'Mission Importer'!A1445)</f>
        <v>#VALUE!</v>
      </c>
      <c r="M1445" t="e">
        <f>IF(L1445=43,'Mission Importer'!A1445,0)</f>
        <v>#VALUE!</v>
      </c>
    </row>
    <row r="1446" spans="1:13" x14ac:dyDescent="0.3">
      <c r="A1446" t="e">
        <f>SEARCH("livery",'Mission Importer'!A1446)</f>
        <v>#VALUE!</v>
      </c>
      <c r="B1446" t="e">
        <f>IF(A1446=43,'Mission Importer'!A1446,0)</f>
        <v>#VALUE!</v>
      </c>
      <c r="D1446" t="e">
        <f>SEARCH("shape_name",'Mission Importer'!A1446)</f>
        <v>#VALUE!</v>
      </c>
      <c r="E1446" t="e">
        <f>IF(D1446=43,'Mission Importer'!A1446,0)</f>
        <v>#VALUE!</v>
      </c>
      <c r="G1446" t="e">
        <f>SEARCH("shape_name",'Mission Importer'!A1446)</f>
        <v>#VALUE!</v>
      </c>
      <c r="H1446" t="e">
        <f>IF(G1446=43,'Mission Importer'!A1446,0)</f>
        <v>#VALUE!</v>
      </c>
      <c r="J1446" t="e">
        <f>SEARCH("type",'Mission Importer'!A1446)</f>
        <v>#VALUE!</v>
      </c>
      <c r="K1446" t="e">
        <f>IF(J1446=43,'Mission Importer'!A1446,0)</f>
        <v>#VALUE!</v>
      </c>
      <c r="L1446" t="e">
        <f>SEARCH("category",'Mission Importer'!A1446)</f>
        <v>#VALUE!</v>
      </c>
      <c r="M1446" t="e">
        <f>IF(L1446=43,'Mission Importer'!A1446,0)</f>
        <v>#VALUE!</v>
      </c>
    </row>
    <row r="1447" spans="1:13" x14ac:dyDescent="0.3">
      <c r="A1447" t="e">
        <f>SEARCH("livery",'Mission Importer'!A1447)</f>
        <v>#VALUE!</v>
      </c>
      <c r="B1447" t="e">
        <f>IF(A1447=43,'Mission Importer'!A1447,0)</f>
        <v>#VALUE!</v>
      </c>
      <c r="D1447" t="e">
        <f>SEARCH("shape_name",'Mission Importer'!A1447)</f>
        <v>#VALUE!</v>
      </c>
      <c r="E1447" t="e">
        <f>IF(D1447=43,'Mission Importer'!A1447,0)</f>
        <v>#VALUE!</v>
      </c>
      <c r="G1447" t="e">
        <f>SEARCH("shape_name",'Mission Importer'!A1447)</f>
        <v>#VALUE!</v>
      </c>
      <c r="H1447" t="e">
        <f>IF(G1447=43,'Mission Importer'!A1447,0)</f>
        <v>#VALUE!</v>
      </c>
      <c r="J1447" t="e">
        <f>SEARCH("type",'Mission Importer'!A1447)</f>
        <v>#VALUE!</v>
      </c>
      <c r="K1447" t="e">
        <f>IF(J1447=43,'Mission Importer'!A1447,0)</f>
        <v>#VALUE!</v>
      </c>
      <c r="L1447" t="e">
        <f>SEARCH("category",'Mission Importer'!A1447)</f>
        <v>#VALUE!</v>
      </c>
      <c r="M1447" t="e">
        <f>IF(L1447=43,'Mission Importer'!A1447,0)</f>
        <v>#VALUE!</v>
      </c>
    </row>
    <row r="1448" spans="1:13" x14ac:dyDescent="0.3">
      <c r="A1448" t="e">
        <f>SEARCH("livery",'Mission Importer'!A1448)</f>
        <v>#VALUE!</v>
      </c>
      <c r="B1448" t="e">
        <f>IF(A1448=43,'Mission Importer'!A1448,0)</f>
        <v>#VALUE!</v>
      </c>
      <c r="D1448" t="e">
        <f>SEARCH("shape_name",'Mission Importer'!A1448)</f>
        <v>#VALUE!</v>
      </c>
      <c r="E1448" t="e">
        <f>IF(D1448=43,'Mission Importer'!A1448,0)</f>
        <v>#VALUE!</v>
      </c>
      <c r="G1448" t="e">
        <f>SEARCH("shape_name",'Mission Importer'!A1448)</f>
        <v>#VALUE!</v>
      </c>
      <c r="H1448" t="e">
        <f>IF(G1448=43,'Mission Importer'!A1448,0)</f>
        <v>#VALUE!</v>
      </c>
      <c r="J1448" t="e">
        <f>SEARCH("type",'Mission Importer'!A1448)</f>
        <v>#VALUE!</v>
      </c>
      <c r="K1448" t="e">
        <f>IF(J1448=43,'Mission Importer'!A1448,0)</f>
        <v>#VALUE!</v>
      </c>
      <c r="L1448" t="e">
        <f>SEARCH("category",'Mission Importer'!A1448)</f>
        <v>#VALUE!</v>
      </c>
      <c r="M1448" t="e">
        <f>IF(L1448=43,'Mission Importer'!A1448,0)</f>
        <v>#VALUE!</v>
      </c>
    </row>
    <row r="1449" spans="1:13" x14ac:dyDescent="0.3">
      <c r="A1449" t="e">
        <f>SEARCH("livery",'Mission Importer'!A1449)</f>
        <v>#VALUE!</v>
      </c>
      <c r="B1449" t="e">
        <f>IF(A1449=43,'Mission Importer'!A1449,0)</f>
        <v>#VALUE!</v>
      </c>
      <c r="D1449" t="e">
        <f>SEARCH("shape_name",'Mission Importer'!A1449)</f>
        <v>#VALUE!</v>
      </c>
      <c r="E1449" t="e">
        <f>IF(D1449=43,'Mission Importer'!A1449,0)</f>
        <v>#VALUE!</v>
      </c>
      <c r="G1449" t="e">
        <f>SEARCH("shape_name",'Mission Importer'!A1449)</f>
        <v>#VALUE!</v>
      </c>
      <c r="H1449" t="e">
        <f>IF(G1449=43,'Mission Importer'!A1449,0)</f>
        <v>#VALUE!</v>
      </c>
      <c r="J1449" t="e">
        <f>SEARCH("type",'Mission Importer'!A1449)</f>
        <v>#VALUE!</v>
      </c>
      <c r="K1449" t="e">
        <f>IF(J1449=43,'Mission Importer'!A1449,0)</f>
        <v>#VALUE!</v>
      </c>
      <c r="L1449" t="e">
        <f>SEARCH("category",'Mission Importer'!A1449)</f>
        <v>#VALUE!</v>
      </c>
      <c r="M1449" t="e">
        <f>IF(L1449=43,'Mission Importer'!A1449,0)</f>
        <v>#VALUE!</v>
      </c>
    </row>
    <row r="1450" spans="1:13" x14ac:dyDescent="0.3">
      <c r="A1450" t="e">
        <f>SEARCH("livery",'Mission Importer'!A1450)</f>
        <v>#VALUE!</v>
      </c>
      <c r="B1450" t="e">
        <f>IF(A1450=43,'Mission Importer'!A1450,0)</f>
        <v>#VALUE!</v>
      </c>
      <c r="D1450" t="e">
        <f>SEARCH("shape_name",'Mission Importer'!A1450)</f>
        <v>#VALUE!</v>
      </c>
      <c r="E1450" t="e">
        <f>IF(D1450=43,'Mission Importer'!A1450,0)</f>
        <v>#VALUE!</v>
      </c>
      <c r="G1450" t="e">
        <f>SEARCH("shape_name",'Mission Importer'!A1450)</f>
        <v>#VALUE!</v>
      </c>
      <c r="H1450" t="e">
        <f>IF(G1450=43,'Mission Importer'!A1450,0)</f>
        <v>#VALUE!</v>
      </c>
      <c r="J1450" t="e">
        <f>SEARCH("type",'Mission Importer'!A1450)</f>
        <v>#VALUE!</v>
      </c>
      <c r="K1450" t="e">
        <f>IF(J1450=43,'Mission Importer'!A1450,0)</f>
        <v>#VALUE!</v>
      </c>
      <c r="L1450" t="e">
        <f>SEARCH("category",'Mission Importer'!A1450)</f>
        <v>#VALUE!</v>
      </c>
      <c r="M1450" t="e">
        <f>IF(L1450=43,'Mission Importer'!A1450,0)</f>
        <v>#VALUE!</v>
      </c>
    </row>
    <row r="1451" spans="1:13" x14ac:dyDescent="0.3">
      <c r="A1451" t="e">
        <f>SEARCH("livery",'Mission Importer'!A1451)</f>
        <v>#VALUE!</v>
      </c>
      <c r="B1451" t="e">
        <f>IF(A1451=43,'Mission Importer'!A1451,0)</f>
        <v>#VALUE!</v>
      </c>
      <c r="D1451" t="e">
        <f>SEARCH("shape_name",'Mission Importer'!A1451)</f>
        <v>#VALUE!</v>
      </c>
      <c r="E1451" t="e">
        <f>IF(D1451=43,'Mission Importer'!A1451,0)</f>
        <v>#VALUE!</v>
      </c>
      <c r="G1451" t="e">
        <f>SEARCH("shape_name",'Mission Importer'!A1451)</f>
        <v>#VALUE!</v>
      </c>
      <c r="H1451" t="e">
        <f>IF(G1451=43,'Mission Importer'!A1451,0)</f>
        <v>#VALUE!</v>
      </c>
      <c r="J1451" t="e">
        <f>SEARCH("type",'Mission Importer'!A1451)</f>
        <v>#VALUE!</v>
      </c>
      <c r="K1451" t="e">
        <f>IF(J1451=43,'Mission Importer'!A1451,0)</f>
        <v>#VALUE!</v>
      </c>
      <c r="L1451" t="e">
        <f>SEARCH("category",'Mission Importer'!A1451)</f>
        <v>#VALUE!</v>
      </c>
      <c r="M1451" t="e">
        <f>IF(L1451=43,'Mission Importer'!A1451,0)</f>
        <v>#VALUE!</v>
      </c>
    </row>
    <row r="1452" spans="1:13" x14ac:dyDescent="0.3">
      <c r="A1452" t="e">
        <f>SEARCH("livery",'Mission Importer'!A1452)</f>
        <v>#VALUE!</v>
      </c>
      <c r="B1452" t="e">
        <f>IF(A1452=43,'Mission Importer'!A1452,0)</f>
        <v>#VALUE!</v>
      </c>
      <c r="D1452" t="e">
        <f>SEARCH("shape_name",'Mission Importer'!A1452)</f>
        <v>#VALUE!</v>
      </c>
      <c r="E1452" t="e">
        <f>IF(D1452=43,'Mission Importer'!A1452,0)</f>
        <v>#VALUE!</v>
      </c>
      <c r="G1452" t="e">
        <f>SEARCH("shape_name",'Mission Importer'!A1452)</f>
        <v>#VALUE!</v>
      </c>
      <c r="H1452" t="e">
        <f>IF(G1452=43,'Mission Importer'!A1452,0)</f>
        <v>#VALUE!</v>
      </c>
      <c r="J1452" t="e">
        <f>SEARCH("type",'Mission Importer'!A1452)</f>
        <v>#VALUE!</v>
      </c>
      <c r="K1452" t="e">
        <f>IF(J1452=43,'Mission Importer'!A1452,0)</f>
        <v>#VALUE!</v>
      </c>
      <c r="L1452" t="e">
        <f>SEARCH("category",'Mission Importer'!A1452)</f>
        <v>#VALUE!</v>
      </c>
      <c r="M1452" t="e">
        <f>IF(L1452=43,'Mission Importer'!A1452,0)</f>
        <v>#VALUE!</v>
      </c>
    </row>
    <row r="1453" spans="1:13" x14ac:dyDescent="0.3">
      <c r="A1453" t="e">
        <f>SEARCH("livery",'Mission Importer'!A1453)</f>
        <v>#VALUE!</v>
      </c>
      <c r="B1453" t="e">
        <f>IF(A1453=43,'Mission Importer'!A1453,0)</f>
        <v>#VALUE!</v>
      </c>
      <c r="D1453" t="e">
        <f>SEARCH("shape_name",'Mission Importer'!A1453)</f>
        <v>#VALUE!</v>
      </c>
      <c r="E1453" t="e">
        <f>IF(D1453=43,'Mission Importer'!A1453,0)</f>
        <v>#VALUE!</v>
      </c>
      <c r="G1453" t="e">
        <f>SEARCH("shape_name",'Mission Importer'!A1453)</f>
        <v>#VALUE!</v>
      </c>
      <c r="H1453" t="e">
        <f>IF(G1453=43,'Mission Importer'!A1453,0)</f>
        <v>#VALUE!</v>
      </c>
      <c r="J1453" t="e">
        <f>SEARCH("type",'Mission Importer'!A1453)</f>
        <v>#VALUE!</v>
      </c>
      <c r="K1453" t="e">
        <f>IF(J1453=43,'Mission Importer'!A1453,0)</f>
        <v>#VALUE!</v>
      </c>
      <c r="L1453" t="e">
        <f>SEARCH("category",'Mission Importer'!A1453)</f>
        <v>#VALUE!</v>
      </c>
      <c r="M1453" t="e">
        <f>IF(L1453=43,'Mission Importer'!A1453,0)</f>
        <v>#VALUE!</v>
      </c>
    </row>
    <row r="1454" spans="1:13" x14ac:dyDescent="0.3">
      <c r="A1454" t="e">
        <f>SEARCH("livery",'Mission Importer'!A1454)</f>
        <v>#VALUE!</v>
      </c>
      <c r="B1454" t="e">
        <f>IF(A1454=43,'Mission Importer'!A1454,0)</f>
        <v>#VALUE!</v>
      </c>
      <c r="D1454" t="e">
        <f>SEARCH("shape_name",'Mission Importer'!A1454)</f>
        <v>#VALUE!</v>
      </c>
      <c r="E1454" t="e">
        <f>IF(D1454=43,'Mission Importer'!A1454,0)</f>
        <v>#VALUE!</v>
      </c>
      <c r="G1454" t="e">
        <f>SEARCH("shape_name",'Mission Importer'!A1454)</f>
        <v>#VALUE!</v>
      </c>
      <c r="H1454" t="e">
        <f>IF(G1454=43,'Mission Importer'!A1454,0)</f>
        <v>#VALUE!</v>
      </c>
      <c r="J1454" t="e">
        <f>SEARCH("type",'Mission Importer'!A1454)</f>
        <v>#VALUE!</v>
      </c>
      <c r="K1454" t="e">
        <f>IF(J1454=43,'Mission Importer'!A1454,0)</f>
        <v>#VALUE!</v>
      </c>
      <c r="L1454" t="e">
        <f>SEARCH("category",'Mission Importer'!A1454)</f>
        <v>#VALUE!</v>
      </c>
      <c r="M1454" t="e">
        <f>IF(L1454=43,'Mission Importer'!A1454,0)</f>
        <v>#VALUE!</v>
      </c>
    </row>
    <row r="1455" spans="1:13" x14ac:dyDescent="0.3">
      <c r="A1455" t="e">
        <f>SEARCH("livery",'Mission Importer'!A1455)</f>
        <v>#VALUE!</v>
      </c>
      <c r="B1455" t="e">
        <f>IF(A1455=43,'Mission Importer'!A1455,0)</f>
        <v>#VALUE!</v>
      </c>
      <c r="D1455" t="e">
        <f>SEARCH("shape_name",'Mission Importer'!A1455)</f>
        <v>#VALUE!</v>
      </c>
      <c r="E1455" t="e">
        <f>IF(D1455=43,'Mission Importer'!A1455,0)</f>
        <v>#VALUE!</v>
      </c>
      <c r="G1455" t="e">
        <f>SEARCH("shape_name",'Mission Importer'!A1455)</f>
        <v>#VALUE!</v>
      </c>
      <c r="H1455" t="e">
        <f>IF(G1455=43,'Mission Importer'!A1455,0)</f>
        <v>#VALUE!</v>
      </c>
      <c r="J1455" t="e">
        <f>SEARCH("type",'Mission Importer'!A1455)</f>
        <v>#VALUE!</v>
      </c>
      <c r="K1455" t="e">
        <f>IF(J1455=43,'Mission Importer'!A1455,0)</f>
        <v>#VALUE!</v>
      </c>
      <c r="L1455" t="e">
        <f>SEARCH("category",'Mission Importer'!A1455)</f>
        <v>#VALUE!</v>
      </c>
      <c r="M1455" t="e">
        <f>IF(L1455=43,'Mission Importer'!A1455,0)</f>
        <v>#VALUE!</v>
      </c>
    </row>
    <row r="1456" spans="1:13" x14ac:dyDescent="0.3">
      <c r="A1456" t="e">
        <f>SEARCH("livery",'Mission Importer'!A1456)</f>
        <v>#VALUE!</v>
      </c>
      <c r="B1456" t="e">
        <f>IF(A1456=43,'Mission Importer'!A1456,0)</f>
        <v>#VALUE!</v>
      </c>
      <c r="D1456" t="e">
        <f>SEARCH("shape_name",'Mission Importer'!A1456)</f>
        <v>#VALUE!</v>
      </c>
      <c r="E1456" t="e">
        <f>IF(D1456=43,'Mission Importer'!A1456,0)</f>
        <v>#VALUE!</v>
      </c>
      <c r="G1456" t="e">
        <f>SEARCH("shape_name",'Mission Importer'!A1456)</f>
        <v>#VALUE!</v>
      </c>
      <c r="H1456" t="e">
        <f>IF(G1456=43,'Mission Importer'!A1456,0)</f>
        <v>#VALUE!</v>
      </c>
      <c r="J1456" t="e">
        <f>SEARCH("type",'Mission Importer'!A1456)</f>
        <v>#VALUE!</v>
      </c>
      <c r="K1456" t="e">
        <f>IF(J1456=43,'Mission Importer'!A1456,0)</f>
        <v>#VALUE!</v>
      </c>
      <c r="L1456" t="e">
        <f>SEARCH("category",'Mission Importer'!A1456)</f>
        <v>#VALUE!</v>
      </c>
      <c r="M1456" t="e">
        <f>IF(L1456=43,'Mission Importer'!A1456,0)</f>
        <v>#VALUE!</v>
      </c>
    </row>
    <row r="1457" spans="1:13" x14ac:dyDescent="0.3">
      <c r="A1457" t="e">
        <f>SEARCH("livery",'Mission Importer'!A1457)</f>
        <v>#VALUE!</v>
      </c>
      <c r="B1457" t="e">
        <f>IF(A1457=43,'Mission Importer'!A1457,0)</f>
        <v>#VALUE!</v>
      </c>
      <c r="D1457" t="e">
        <f>SEARCH("shape_name",'Mission Importer'!A1457)</f>
        <v>#VALUE!</v>
      </c>
      <c r="E1457" t="e">
        <f>IF(D1457=43,'Mission Importer'!A1457,0)</f>
        <v>#VALUE!</v>
      </c>
      <c r="G1457" t="e">
        <f>SEARCH("shape_name",'Mission Importer'!A1457)</f>
        <v>#VALUE!</v>
      </c>
      <c r="H1457" t="e">
        <f>IF(G1457=43,'Mission Importer'!A1457,0)</f>
        <v>#VALUE!</v>
      </c>
      <c r="J1457" t="e">
        <f>SEARCH("type",'Mission Importer'!A1457)</f>
        <v>#VALUE!</v>
      </c>
      <c r="K1457" t="e">
        <f>IF(J1457=43,'Mission Importer'!A1457,0)</f>
        <v>#VALUE!</v>
      </c>
      <c r="L1457" t="e">
        <f>SEARCH("category",'Mission Importer'!A1457)</f>
        <v>#VALUE!</v>
      </c>
      <c r="M1457" t="e">
        <f>IF(L1457=43,'Mission Importer'!A1457,0)</f>
        <v>#VALUE!</v>
      </c>
    </row>
    <row r="1458" spans="1:13" x14ac:dyDescent="0.3">
      <c r="A1458">
        <f>SEARCH("livery",'Mission Importer'!A1458)</f>
        <v>43</v>
      </c>
      <c r="B1458" t="str">
        <f>IF(A1458=43,'Mission Importer'!A1458,0)</f>
        <v xml:space="preserve">                                        ["livery_id"] = "desert",</v>
      </c>
      <c r="D1458" t="e">
        <f>SEARCH("shape_name",'Mission Importer'!A1458)</f>
        <v>#VALUE!</v>
      </c>
      <c r="E1458" t="e">
        <f>IF(D1458=43,'Mission Importer'!A1458,0)</f>
        <v>#VALUE!</v>
      </c>
      <c r="G1458" t="e">
        <f>SEARCH("shape_name",'Mission Importer'!A1458)</f>
        <v>#VALUE!</v>
      </c>
      <c r="H1458" t="e">
        <f>IF(G1458=43,'Mission Importer'!A1458,0)</f>
        <v>#VALUE!</v>
      </c>
      <c r="J1458" t="e">
        <f>SEARCH("type",'Mission Importer'!A1458)</f>
        <v>#VALUE!</v>
      </c>
      <c r="K1458" t="e">
        <f>IF(J1458=43,'Mission Importer'!A1458,0)</f>
        <v>#VALUE!</v>
      </c>
      <c r="L1458" t="e">
        <f>SEARCH("category",'Mission Importer'!A1458)</f>
        <v>#VALUE!</v>
      </c>
      <c r="M1458" t="e">
        <f>IF(L1458=43,'Mission Importer'!A1458,0)</f>
        <v>#VALUE!</v>
      </c>
    </row>
    <row r="1459" spans="1:13" x14ac:dyDescent="0.3">
      <c r="A1459" t="e">
        <f>SEARCH("livery",'Mission Importer'!A1459)</f>
        <v>#VALUE!</v>
      </c>
      <c r="B1459" t="e">
        <f>IF(A1459=43,'Mission Importer'!A1459,0)</f>
        <v>#VALUE!</v>
      </c>
      <c r="D1459" t="e">
        <f>SEARCH("shape_name",'Mission Importer'!A1459)</f>
        <v>#VALUE!</v>
      </c>
      <c r="E1459" t="e">
        <f>IF(D1459=43,'Mission Importer'!A1459,0)</f>
        <v>#VALUE!</v>
      </c>
      <c r="G1459" t="e">
        <f>SEARCH("shape_name",'Mission Importer'!A1459)</f>
        <v>#VALUE!</v>
      </c>
      <c r="H1459" t="e">
        <f>IF(G1459=43,'Mission Importer'!A1459,0)</f>
        <v>#VALUE!</v>
      </c>
      <c r="J1459" t="e">
        <f>SEARCH("type",'Mission Importer'!A1459)</f>
        <v>#VALUE!</v>
      </c>
      <c r="K1459" t="e">
        <f>IF(J1459=43,'Mission Importer'!A1459,0)</f>
        <v>#VALUE!</v>
      </c>
      <c r="L1459">
        <f>SEARCH("category",'Mission Importer'!A1459)</f>
        <v>43</v>
      </c>
      <c r="M1459" t="str">
        <f>IF(L1459=43,'Mission Importer'!A1459,0)</f>
        <v xml:space="preserve">                                        ["category"] = "Air Defence",</v>
      </c>
    </row>
    <row r="1460" spans="1:13" x14ac:dyDescent="0.3">
      <c r="A1460" t="e">
        <f>SEARCH("livery",'Mission Importer'!A1460)</f>
        <v>#VALUE!</v>
      </c>
      <c r="B1460" t="e">
        <f>IF(A1460=43,'Mission Importer'!A1460,0)</f>
        <v>#VALUE!</v>
      </c>
      <c r="D1460" t="e">
        <f>SEARCH("shape_name",'Mission Importer'!A1460)</f>
        <v>#VALUE!</v>
      </c>
      <c r="E1460" t="e">
        <f>IF(D1460=43,'Mission Importer'!A1460,0)</f>
        <v>#VALUE!</v>
      </c>
      <c r="G1460" t="e">
        <f>SEARCH("shape_name",'Mission Importer'!A1460)</f>
        <v>#VALUE!</v>
      </c>
      <c r="H1460" t="e">
        <f>IF(G1460=43,'Mission Importer'!A1460,0)</f>
        <v>#VALUE!</v>
      </c>
      <c r="J1460">
        <f>SEARCH("type",'Mission Importer'!A1460)</f>
        <v>43</v>
      </c>
      <c r="K1460" t="str">
        <f>IF(J1460=43,'Mission Importer'!A1460,0)</f>
        <v xml:space="preserve">                                        ["type"] = "Patriot ECS",</v>
      </c>
      <c r="L1460" t="e">
        <f>SEARCH("category",'Mission Importer'!A1460)</f>
        <v>#VALUE!</v>
      </c>
      <c r="M1460" t="e">
        <f>IF(L1460=43,'Mission Importer'!A1460,0)</f>
        <v>#VALUE!</v>
      </c>
    </row>
    <row r="1461" spans="1:13" x14ac:dyDescent="0.3">
      <c r="A1461" t="e">
        <f>SEARCH("livery",'Mission Importer'!A1461)</f>
        <v>#VALUE!</v>
      </c>
      <c r="B1461" t="e">
        <f>IF(A1461=43,'Mission Importer'!A1461,0)</f>
        <v>#VALUE!</v>
      </c>
      <c r="D1461" t="e">
        <f>SEARCH("shape_name",'Mission Importer'!A1461)</f>
        <v>#VALUE!</v>
      </c>
      <c r="E1461" t="e">
        <f>IF(D1461=43,'Mission Importer'!A1461,0)</f>
        <v>#VALUE!</v>
      </c>
      <c r="G1461" t="e">
        <f>SEARCH("shape_name",'Mission Importer'!A1461)</f>
        <v>#VALUE!</v>
      </c>
      <c r="H1461" t="e">
        <f>IF(G1461=43,'Mission Importer'!A1461,0)</f>
        <v>#VALUE!</v>
      </c>
      <c r="J1461" t="e">
        <f>SEARCH("type",'Mission Importer'!A1461)</f>
        <v>#VALUE!</v>
      </c>
      <c r="K1461" t="e">
        <f>IF(J1461=43,'Mission Importer'!A1461,0)</f>
        <v>#VALUE!</v>
      </c>
      <c r="L1461" t="e">
        <f>SEARCH("category",'Mission Importer'!A1461)</f>
        <v>#VALUE!</v>
      </c>
      <c r="M1461" t="e">
        <f>IF(L1461=43,'Mission Importer'!A1461,0)</f>
        <v>#VALUE!</v>
      </c>
    </row>
    <row r="1462" spans="1:13" x14ac:dyDescent="0.3">
      <c r="A1462" t="e">
        <f>SEARCH("livery",'Mission Importer'!A1462)</f>
        <v>#VALUE!</v>
      </c>
      <c r="B1462" t="e">
        <f>IF(A1462=43,'Mission Importer'!A1462,0)</f>
        <v>#VALUE!</v>
      </c>
      <c r="D1462" t="e">
        <f>SEARCH("shape_name",'Mission Importer'!A1462)</f>
        <v>#VALUE!</v>
      </c>
      <c r="E1462" t="e">
        <f>IF(D1462=43,'Mission Importer'!A1462,0)</f>
        <v>#VALUE!</v>
      </c>
      <c r="G1462" t="e">
        <f>SEARCH("shape_name",'Mission Importer'!A1462)</f>
        <v>#VALUE!</v>
      </c>
      <c r="H1462" t="e">
        <f>IF(G1462=43,'Mission Importer'!A1462,0)</f>
        <v>#VALUE!</v>
      </c>
      <c r="J1462" t="e">
        <f>SEARCH("type",'Mission Importer'!A1462)</f>
        <v>#VALUE!</v>
      </c>
      <c r="K1462" t="e">
        <f>IF(J1462=43,'Mission Importer'!A1462,0)</f>
        <v>#VALUE!</v>
      </c>
      <c r="L1462" t="e">
        <f>SEARCH("category",'Mission Importer'!A1462)</f>
        <v>#VALUE!</v>
      </c>
      <c r="M1462" t="e">
        <f>IF(L1462=43,'Mission Importer'!A1462,0)</f>
        <v>#VALUE!</v>
      </c>
    </row>
    <row r="1463" spans="1:13" x14ac:dyDescent="0.3">
      <c r="A1463" t="e">
        <f>SEARCH("livery",'Mission Importer'!A1463)</f>
        <v>#VALUE!</v>
      </c>
      <c r="B1463" t="e">
        <f>IF(A1463=43,'Mission Importer'!A1463,0)</f>
        <v>#VALUE!</v>
      </c>
      <c r="D1463" t="e">
        <f>SEARCH("shape_name",'Mission Importer'!A1463)</f>
        <v>#VALUE!</v>
      </c>
      <c r="E1463" t="e">
        <f>IF(D1463=43,'Mission Importer'!A1463,0)</f>
        <v>#VALUE!</v>
      </c>
      <c r="G1463" t="e">
        <f>SEARCH("shape_name",'Mission Importer'!A1463)</f>
        <v>#VALUE!</v>
      </c>
      <c r="H1463" t="e">
        <f>IF(G1463=43,'Mission Importer'!A1463,0)</f>
        <v>#VALUE!</v>
      </c>
      <c r="J1463" t="e">
        <f>SEARCH("type",'Mission Importer'!A1463)</f>
        <v>#VALUE!</v>
      </c>
      <c r="K1463" t="e">
        <f>IF(J1463=43,'Mission Importer'!A1463,0)</f>
        <v>#VALUE!</v>
      </c>
      <c r="L1463" t="e">
        <f>SEARCH("category",'Mission Importer'!A1463)</f>
        <v>#VALUE!</v>
      </c>
      <c r="M1463" t="e">
        <f>IF(L1463=43,'Mission Importer'!A1463,0)</f>
        <v>#VALUE!</v>
      </c>
    </row>
    <row r="1464" spans="1:13" x14ac:dyDescent="0.3">
      <c r="A1464" t="e">
        <f>SEARCH("livery",'Mission Importer'!A1464)</f>
        <v>#VALUE!</v>
      </c>
      <c r="B1464" t="e">
        <f>IF(A1464=43,'Mission Importer'!A1464,0)</f>
        <v>#VALUE!</v>
      </c>
      <c r="D1464" t="e">
        <f>SEARCH("shape_name",'Mission Importer'!A1464)</f>
        <v>#VALUE!</v>
      </c>
      <c r="E1464" t="e">
        <f>IF(D1464=43,'Mission Importer'!A1464,0)</f>
        <v>#VALUE!</v>
      </c>
      <c r="G1464" t="e">
        <f>SEARCH("shape_name",'Mission Importer'!A1464)</f>
        <v>#VALUE!</v>
      </c>
      <c r="H1464" t="e">
        <f>IF(G1464=43,'Mission Importer'!A1464,0)</f>
        <v>#VALUE!</v>
      </c>
      <c r="J1464" t="e">
        <f>SEARCH("type",'Mission Importer'!A1464)</f>
        <v>#VALUE!</v>
      </c>
      <c r="K1464" t="e">
        <f>IF(J1464=43,'Mission Importer'!A1464,0)</f>
        <v>#VALUE!</v>
      </c>
      <c r="L1464" t="e">
        <f>SEARCH("category",'Mission Importer'!A1464)</f>
        <v>#VALUE!</v>
      </c>
      <c r="M1464" t="e">
        <f>IF(L1464=43,'Mission Importer'!A1464,0)</f>
        <v>#VALUE!</v>
      </c>
    </row>
    <row r="1465" spans="1:13" x14ac:dyDescent="0.3">
      <c r="A1465" t="e">
        <f>SEARCH("livery",'Mission Importer'!A1465)</f>
        <v>#VALUE!</v>
      </c>
      <c r="B1465" t="e">
        <f>IF(A1465=43,'Mission Importer'!A1465,0)</f>
        <v>#VALUE!</v>
      </c>
      <c r="D1465" t="e">
        <f>SEARCH("shape_name",'Mission Importer'!A1465)</f>
        <v>#VALUE!</v>
      </c>
      <c r="E1465" t="e">
        <f>IF(D1465=43,'Mission Importer'!A1465,0)</f>
        <v>#VALUE!</v>
      </c>
      <c r="G1465" t="e">
        <f>SEARCH("shape_name",'Mission Importer'!A1465)</f>
        <v>#VALUE!</v>
      </c>
      <c r="H1465" t="e">
        <f>IF(G1465=43,'Mission Importer'!A1465,0)</f>
        <v>#VALUE!</v>
      </c>
      <c r="J1465" t="e">
        <f>SEARCH("type",'Mission Importer'!A1465)</f>
        <v>#VALUE!</v>
      </c>
      <c r="K1465" t="e">
        <f>IF(J1465=43,'Mission Importer'!A1465,0)</f>
        <v>#VALUE!</v>
      </c>
      <c r="L1465" t="e">
        <f>SEARCH("category",'Mission Importer'!A1465)</f>
        <v>#VALUE!</v>
      </c>
      <c r="M1465" t="e">
        <f>IF(L1465=43,'Mission Importer'!A1465,0)</f>
        <v>#VALUE!</v>
      </c>
    </row>
    <row r="1466" spans="1:13" x14ac:dyDescent="0.3">
      <c r="A1466" t="e">
        <f>SEARCH("livery",'Mission Importer'!A1466)</f>
        <v>#VALUE!</v>
      </c>
      <c r="B1466" t="e">
        <f>IF(A1466=43,'Mission Importer'!A1466,0)</f>
        <v>#VALUE!</v>
      </c>
      <c r="D1466" t="e">
        <f>SEARCH("shape_name",'Mission Importer'!A1466)</f>
        <v>#VALUE!</v>
      </c>
      <c r="E1466" t="e">
        <f>IF(D1466=43,'Mission Importer'!A1466,0)</f>
        <v>#VALUE!</v>
      </c>
      <c r="G1466" t="e">
        <f>SEARCH("shape_name",'Mission Importer'!A1466)</f>
        <v>#VALUE!</v>
      </c>
      <c r="H1466" t="e">
        <f>IF(G1466=43,'Mission Importer'!A1466,0)</f>
        <v>#VALUE!</v>
      </c>
      <c r="J1466" t="e">
        <f>SEARCH("type",'Mission Importer'!A1466)</f>
        <v>#VALUE!</v>
      </c>
      <c r="K1466" t="e">
        <f>IF(J1466=43,'Mission Importer'!A1466,0)</f>
        <v>#VALUE!</v>
      </c>
      <c r="L1466" t="e">
        <f>SEARCH("category",'Mission Importer'!A1466)</f>
        <v>#VALUE!</v>
      </c>
      <c r="M1466" t="e">
        <f>IF(L1466=43,'Mission Importer'!A1466,0)</f>
        <v>#VALUE!</v>
      </c>
    </row>
    <row r="1467" spans="1:13" x14ac:dyDescent="0.3">
      <c r="A1467" t="e">
        <f>SEARCH("livery",'Mission Importer'!A1467)</f>
        <v>#VALUE!</v>
      </c>
      <c r="B1467" t="e">
        <f>IF(A1467=43,'Mission Importer'!A1467,0)</f>
        <v>#VALUE!</v>
      </c>
      <c r="D1467" t="e">
        <f>SEARCH("shape_name",'Mission Importer'!A1467)</f>
        <v>#VALUE!</v>
      </c>
      <c r="E1467" t="e">
        <f>IF(D1467=43,'Mission Importer'!A1467,0)</f>
        <v>#VALUE!</v>
      </c>
      <c r="G1467" t="e">
        <f>SEARCH("shape_name",'Mission Importer'!A1467)</f>
        <v>#VALUE!</v>
      </c>
      <c r="H1467" t="e">
        <f>IF(G1467=43,'Mission Importer'!A1467,0)</f>
        <v>#VALUE!</v>
      </c>
      <c r="J1467" t="e">
        <f>SEARCH("type",'Mission Importer'!A1467)</f>
        <v>#VALUE!</v>
      </c>
      <c r="K1467" t="e">
        <f>IF(J1467=43,'Mission Importer'!A1467,0)</f>
        <v>#VALUE!</v>
      </c>
      <c r="L1467" t="e">
        <f>SEARCH("category",'Mission Importer'!A1467)</f>
        <v>#VALUE!</v>
      </c>
      <c r="M1467" t="e">
        <f>IF(L1467=43,'Mission Importer'!A1467,0)</f>
        <v>#VALUE!</v>
      </c>
    </row>
    <row r="1468" spans="1:13" x14ac:dyDescent="0.3">
      <c r="A1468" t="e">
        <f>SEARCH("livery",'Mission Importer'!A1468)</f>
        <v>#VALUE!</v>
      </c>
      <c r="B1468" t="e">
        <f>IF(A1468=43,'Mission Importer'!A1468,0)</f>
        <v>#VALUE!</v>
      </c>
      <c r="D1468" t="e">
        <f>SEARCH("shape_name",'Mission Importer'!A1468)</f>
        <v>#VALUE!</v>
      </c>
      <c r="E1468" t="e">
        <f>IF(D1468=43,'Mission Importer'!A1468,0)</f>
        <v>#VALUE!</v>
      </c>
      <c r="G1468" t="e">
        <f>SEARCH("shape_name",'Mission Importer'!A1468)</f>
        <v>#VALUE!</v>
      </c>
      <c r="H1468" t="e">
        <f>IF(G1468=43,'Mission Importer'!A1468,0)</f>
        <v>#VALUE!</v>
      </c>
      <c r="J1468" t="e">
        <f>SEARCH("type",'Mission Importer'!A1468)</f>
        <v>#VALUE!</v>
      </c>
      <c r="K1468" t="e">
        <f>IF(J1468=43,'Mission Importer'!A1468,0)</f>
        <v>#VALUE!</v>
      </c>
      <c r="L1468" t="e">
        <f>SEARCH("category",'Mission Importer'!A1468)</f>
        <v>#VALUE!</v>
      </c>
      <c r="M1468" t="e">
        <f>IF(L1468=43,'Mission Importer'!A1468,0)</f>
        <v>#VALUE!</v>
      </c>
    </row>
    <row r="1469" spans="1:13" x14ac:dyDescent="0.3">
      <c r="A1469" t="e">
        <f>SEARCH("livery",'Mission Importer'!A1469)</f>
        <v>#VALUE!</v>
      </c>
      <c r="B1469" t="e">
        <f>IF(A1469=43,'Mission Importer'!A1469,0)</f>
        <v>#VALUE!</v>
      </c>
      <c r="D1469" t="e">
        <f>SEARCH("shape_name",'Mission Importer'!A1469)</f>
        <v>#VALUE!</v>
      </c>
      <c r="E1469" t="e">
        <f>IF(D1469=43,'Mission Importer'!A1469,0)</f>
        <v>#VALUE!</v>
      </c>
      <c r="G1469" t="e">
        <f>SEARCH("shape_name",'Mission Importer'!A1469)</f>
        <v>#VALUE!</v>
      </c>
      <c r="H1469" t="e">
        <f>IF(G1469=43,'Mission Importer'!A1469,0)</f>
        <v>#VALUE!</v>
      </c>
      <c r="J1469" t="e">
        <f>SEARCH("type",'Mission Importer'!A1469)</f>
        <v>#VALUE!</v>
      </c>
      <c r="K1469" t="e">
        <f>IF(J1469=43,'Mission Importer'!A1469,0)</f>
        <v>#VALUE!</v>
      </c>
      <c r="L1469" t="e">
        <f>SEARCH("category",'Mission Importer'!A1469)</f>
        <v>#VALUE!</v>
      </c>
      <c r="M1469" t="e">
        <f>IF(L1469=43,'Mission Importer'!A1469,0)</f>
        <v>#VALUE!</v>
      </c>
    </row>
    <row r="1470" spans="1:13" x14ac:dyDescent="0.3">
      <c r="A1470" t="e">
        <f>SEARCH("livery",'Mission Importer'!A1470)</f>
        <v>#VALUE!</v>
      </c>
      <c r="B1470" t="e">
        <f>IF(A1470=43,'Mission Importer'!A1470,0)</f>
        <v>#VALUE!</v>
      </c>
      <c r="D1470" t="e">
        <f>SEARCH("shape_name",'Mission Importer'!A1470)</f>
        <v>#VALUE!</v>
      </c>
      <c r="E1470" t="e">
        <f>IF(D1470=43,'Mission Importer'!A1470,0)</f>
        <v>#VALUE!</v>
      </c>
      <c r="G1470" t="e">
        <f>SEARCH("shape_name",'Mission Importer'!A1470)</f>
        <v>#VALUE!</v>
      </c>
      <c r="H1470" t="e">
        <f>IF(G1470=43,'Mission Importer'!A1470,0)</f>
        <v>#VALUE!</v>
      </c>
      <c r="J1470" t="e">
        <f>SEARCH("type",'Mission Importer'!A1470)</f>
        <v>#VALUE!</v>
      </c>
      <c r="K1470" t="e">
        <f>IF(J1470=43,'Mission Importer'!A1470,0)</f>
        <v>#VALUE!</v>
      </c>
      <c r="L1470" t="e">
        <f>SEARCH("category",'Mission Importer'!A1470)</f>
        <v>#VALUE!</v>
      </c>
      <c r="M1470" t="e">
        <f>IF(L1470=43,'Mission Importer'!A1470,0)</f>
        <v>#VALUE!</v>
      </c>
    </row>
    <row r="1471" spans="1:13" x14ac:dyDescent="0.3">
      <c r="A1471" t="e">
        <f>SEARCH("livery",'Mission Importer'!A1471)</f>
        <v>#VALUE!</v>
      </c>
      <c r="B1471" t="e">
        <f>IF(A1471=43,'Mission Importer'!A1471,0)</f>
        <v>#VALUE!</v>
      </c>
      <c r="D1471" t="e">
        <f>SEARCH("shape_name",'Mission Importer'!A1471)</f>
        <v>#VALUE!</v>
      </c>
      <c r="E1471" t="e">
        <f>IF(D1471=43,'Mission Importer'!A1471,0)</f>
        <v>#VALUE!</v>
      </c>
      <c r="G1471" t="e">
        <f>SEARCH("shape_name",'Mission Importer'!A1471)</f>
        <v>#VALUE!</v>
      </c>
      <c r="H1471" t="e">
        <f>IF(G1471=43,'Mission Importer'!A1471,0)</f>
        <v>#VALUE!</v>
      </c>
      <c r="J1471" t="e">
        <f>SEARCH("type",'Mission Importer'!A1471)</f>
        <v>#VALUE!</v>
      </c>
      <c r="K1471" t="e">
        <f>IF(J1471=43,'Mission Importer'!A1471,0)</f>
        <v>#VALUE!</v>
      </c>
      <c r="L1471" t="e">
        <f>SEARCH("category",'Mission Importer'!A1471)</f>
        <v>#VALUE!</v>
      </c>
      <c r="M1471" t="e">
        <f>IF(L1471=43,'Mission Importer'!A1471,0)</f>
        <v>#VALUE!</v>
      </c>
    </row>
    <row r="1472" spans="1:13" x14ac:dyDescent="0.3">
      <c r="A1472" t="e">
        <f>SEARCH("livery",'Mission Importer'!A1472)</f>
        <v>#VALUE!</v>
      </c>
      <c r="B1472" t="e">
        <f>IF(A1472=43,'Mission Importer'!A1472,0)</f>
        <v>#VALUE!</v>
      </c>
      <c r="D1472" t="e">
        <f>SEARCH("shape_name",'Mission Importer'!A1472)</f>
        <v>#VALUE!</v>
      </c>
      <c r="E1472" t="e">
        <f>IF(D1472=43,'Mission Importer'!A1472,0)</f>
        <v>#VALUE!</v>
      </c>
      <c r="G1472" t="e">
        <f>SEARCH("shape_name",'Mission Importer'!A1472)</f>
        <v>#VALUE!</v>
      </c>
      <c r="H1472" t="e">
        <f>IF(G1472=43,'Mission Importer'!A1472,0)</f>
        <v>#VALUE!</v>
      </c>
      <c r="J1472" t="e">
        <f>SEARCH("type",'Mission Importer'!A1472)</f>
        <v>#VALUE!</v>
      </c>
      <c r="K1472" t="e">
        <f>IF(J1472=43,'Mission Importer'!A1472,0)</f>
        <v>#VALUE!</v>
      </c>
      <c r="L1472" t="e">
        <f>SEARCH("category",'Mission Importer'!A1472)</f>
        <v>#VALUE!</v>
      </c>
      <c r="M1472" t="e">
        <f>IF(L1472=43,'Mission Importer'!A1472,0)</f>
        <v>#VALUE!</v>
      </c>
    </row>
    <row r="1473" spans="1:13" x14ac:dyDescent="0.3">
      <c r="A1473" t="e">
        <f>SEARCH("livery",'Mission Importer'!A1473)</f>
        <v>#VALUE!</v>
      </c>
      <c r="B1473" t="e">
        <f>IF(A1473=43,'Mission Importer'!A1473,0)</f>
        <v>#VALUE!</v>
      </c>
      <c r="D1473" t="e">
        <f>SEARCH("shape_name",'Mission Importer'!A1473)</f>
        <v>#VALUE!</v>
      </c>
      <c r="E1473" t="e">
        <f>IF(D1473=43,'Mission Importer'!A1473,0)</f>
        <v>#VALUE!</v>
      </c>
      <c r="G1473" t="e">
        <f>SEARCH("shape_name",'Mission Importer'!A1473)</f>
        <v>#VALUE!</v>
      </c>
      <c r="H1473" t="e">
        <f>IF(G1473=43,'Mission Importer'!A1473,0)</f>
        <v>#VALUE!</v>
      </c>
      <c r="J1473" t="e">
        <f>SEARCH("type",'Mission Importer'!A1473)</f>
        <v>#VALUE!</v>
      </c>
      <c r="K1473" t="e">
        <f>IF(J1473=43,'Mission Importer'!A1473,0)</f>
        <v>#VALUE!</v>
      </c>
      <c r="L1473" t="e">
        <f>SEARCH("category",'Mission Importer'!A1473)</f>
        <v>#VALUE!</v>
      </c>
      <c r="M1473" t="e">
        <f>IF(L1473=43,'Mission Importer'!A1473,0)</f>
        <v>#VALUE!</v>
      </c>
    </row>
    <row r="1474" spans="1:13" x14ac:dyDescent="0.3">
      <c r="A1474" t="e">
        <f>SEARCH("livery",'Mission Importer'!A1474)</f>
        <v>#VALUE!</v>
      </c>
      <c r="B1474" t="e">
        <f>IF(A1474=43,'Mission Importer'!A1474,0)</f>
        <v>#VALUE!</v>
      </c>
      <c r="D1474" t="e">
        <f>SEARCH("shape_name",'Mission Importer'!A1474)</f>
        <v>#VALUE!</v>
      </c>
      <c r="E1474" t="e">
        <f>IF(D1474=43,'Mission Importer'!A1474,0)</f>
        <v>#VALUE!</v>
      </c>
      <c r="G1474" t="e">
        <f>SEARCH("shape_name",'Mission Importer'!A1474)</f>
        <v>#VALUE!</v>
      </c>
      <c r="H1474" t="e">
        <f>IF(G1474=43,'Mission Importer'!A1474,0)</f>
        <v>#VALUE!</v>
      </c>
      <c r="J1474" t="e">
        <f>SEARCH("type",'Mission Importer'!A1474)</f>
        <v>#VALUE!</v>
      </c>
      <c r="K1474" t="e">
        <f>IF(J1474=43,'Mission Importer'!A1474,0)</f>
        <v>#VALUE!</v>
      </c>
      <c r="L1474" t="e">
        <f>SEARCH("category",'Mission Importer'!A1474)</f>
        <v>#VALUE!</v>
      </c>
      <c r="M1474" t="e">
        <f>IF(L1474=43,'Mission Importer'!A1474,0)</f>
        <v>#VALUE!</v>
      </c>
    </row>
    <row r="1475" spans="1:13" x14ac:dyDescent="0.3">
      <c r="A1475" t="e">
        <f>SEARCH("livery",'Mission Importer'!A1475)</f>
        <v>#VALUE!</v>
      </c>
      <c r="B1475" t="e">
        <f>IF(A1475=43,'Mission Importer'!A1475,0)</f>
        <v>#VALUE!</v>
      </c>
      <c r="D1475" t="e">
        <f>SEARCH("shape_name",'Mission Importer'!A1475)</f>
        <v>#VALUE!</v>
      </c>
      <c r="E1475" t="e">
        <f>IF(D1475=43,'Mission Importer'!A1475,0)</f>
        <v>#VALUE!</v>
      </c>
      <c r="G1475" t="e">
        <f>SEARCH("shape_name",'Mission Importer'!A1475)</f>
        <v>#VALUE!</v>
      </c>
      <c r="H1475" t="e">
        <f>IF(G1475=43,'Mission Importer'!A1475,0)</f>
        <v>#VALUE!</v>
      </c>
      <c r="J1475" t="e">
        <f>SEARCH("type",'Mission Importer'!A1475)</f>
        <v>#VALUE!</v>
      </c>
      <c r="K1475" t="e">
        <f>IF(J1475=43,'Mission Importer'!A1475,0)</f>
        <v>#VALUE!</v>
      </c>
      <c r="L1475" t="e">
        <f>SEARCH("category",'Mission Importer'!A1475)</f>
        <v>#VALUE!</v>
      </c>
      <c r="M1475" t="e">
        <f>IF(L1475=43,'Mission Importer'!A1475,0)</f>
        <v>#VALUE!</v>
      </c>
    </row>
    <row r="1476" spans="1:13" x14ac:dyDescent="0.3">
      <c r="A1476" t="e">
        <f>SEARCH("livery",'Mission Importer'!A1476)</f>
        <v>#VALUE!</v>
      </c>
      <c r="B1476" t="e">
        <f>IF(A1476=43,'Mission Importer'!A1476,0)</f>
        <v>#VALUE!</v>
      </c>
      <c r="D1476" t="e">
        <f>SEARCH("shape_name",'Mission Importer'!A1476)</f>
        <v>#VALUE!</v>
      </c>
      <c r="E1476" t="e">
        <f>IF(D1476=43,'Mission Importer'!A1476,0)</f>
        <v>#VALUE!</v>
      </c>
      <c r="G1476" t="e">
        <f>SEARCH("shape_name",'Mission Importer'!A1476)</f>
        <v>#VALUE!</v>
      </c>
      <c r="H1476" t="e">
        <f>IF(G1476=43,'Mission Importer'!A1476,0)</f>
        <v>#VALUE!</v>
      </c>
      <c r="J1476" t="e">
        <f>SEARCH("type",'Mission Importer'!A1476)</f>
        <v>#VALUE!</v>
      </c>
      <c r="K1476" t="e">
        <f>IF(J1476=43,'Mission Importer'!A1476,0)</f>
        <v>#VALUE!</v>
      </c>
      <c r="L1476" t="e">
        <f>SEARCH("category",'Mission Importer'!A1476)</f>
        <v>#VALUE!</v>
      </c>
      <c r="M1476" t="e">
        <f>IF(L1476=43,'Mission Importer'!A1476,0)</f>
        <v>#VALUE!</v>
      </c>
    </row>
    <row r="1477" spans="1:13" x14ac:dyDescent="0.3">
      <c r="A1477" t="e">
        <f>SEARCH("livery",'Mission Importer'!A1477)</f>
        <v>#VALUE!</v>
      </c>
      <c r="B1477" t="e">
        <f>IF(A1477=43,'Mission Importer'!A1477,0)</f>
        <v>#VALUE!</v>
      </c>
      <c r="D1477" t="e">
        <f>SEARCH("shape_name",'Mission Importer'!A1477)</f>
        <v>#VALUE!</v>
      </c>
      <c r="E1477" t="e">
        <f>IF(D1477=43,'Mission Importer'!A1477,0)</f>
        <v>#VALUE!</v>
      </c>
      <c r="G1477" t="e">
        <f>SEARCH("shape_name",'Mission Importer'!A1477)</f>
        <v>#VALUE!</v>
      </c>
      <c r="H1477" t="e">
        <f>IF(G1477=43,'Mission Importer'!A1477,0)</f>
        <v>#VALUE!</v>
      </c>
      <c r="J1477" t="e">
        <f>SEARCH("type",'Mission Importer'!A1477)</f>
        <v>#VALUE!</v>
      </c>
      <c r="K1477" t="e">
        <f>IF(J1477=43,'Mission Importer'!A1477,0)</f>
        <v>#VALUE!</v>
      </c>
      <c r="L1477" t="e">
        <f>SEARCH("category",'Mission Importer'!A1477)</f>
        <v>#VALUE!</v>
      </c>
      <c r="M1477" t="e">
        <f>IF(L1477=43,'Mission Importer'!A1477,0)</f>
        <v>#VALUE!</v>
      </c>
    </row>
    <row r="1478" spans="1:13" x14ac:dyDescent="0.3">
      <c r="A1478" t="e">
        <f>SEARCH("livery",'Mission Importer'!A1478)</f>
        <v>#VALUE!</v>
      </c>
      <c r="B1478" t="e">
        <f>IF(A1478=43,'Mission Importer'!A1478,0)</f>
        <v>#VALUE!</v>
      </c>
      <c r="D1478" t="e">
        <f>SEARCH("shape_name",'Mission Importer'!A1478)</f>
        <v>#VALUE!</v>
      </c>
      <c r="E1478" t="e">
        <f>IF(D1478=43,'Mission Importer'!A1478,0)</f>
        <v>#VALUE!</v>
      </c>
      <c r="G1478" t="e">
        <f>SEARCH("shape_name",'Mission Importer'!A1478)</f>
        <v>#VALUE!</v>
      </c>
      <c r="H1478" t="e">
        <f>IF(G1478=43,'Mission Importer'!A1478,0)</f>
        <v>#VALUE!</v>
      </c>
      <c r="J1478" t="e">
        <f>SEARCH("type",'Mission Importer'!A1478)</f>
        <v>#VALUE!</v>
      </c>
      <c r="K1478" t="e">
        <f>IF(J1478=43,'Mission Importer'!A1478,0)</f>
        <v>#VALUE!</v>
      </c>
      <c r="L1478" t="e">
        <f>SEARCH("category",'Mission Importer'!A1478)</f>
        <v>#VALUE!</v>
      </c>
      <c r="M1478" t="e">
        <f>IF(L1478=43,'Mission Importer'!A1478,0)</f>
        <v>#VALUE!</v>
      </c>
    </row>
    <row r="1479" spans="1:13" x14ac:dyDescent="0.3">
      <c r="A1479" t="e">
        <f>SEARCH("livery",'Mission Importer'!A1479)</f>
        <v>#VALUE!</v>
      </c>
      <c r="B1479" t="e">
        <f>IF(A1479=43,'Mission Importer'!A1479,0)</f>
        <v>#VALUE!</v>
      </c>
      <c r="D1479" t="e">
        <f>SEARCH("shape_name",'Mission Importer'!A1479)</f>
        <v>#VALUE!</v>
      </c>
      <c r="E1479" t="e">
        <f>IF(D1479=43,'Mission Importer'!A1479,0)</f>
        <v>#VALUE!</v>
      </c>
      <c r="G1479" t="e">
        <f>SEARCH("shape_name",'Mission Importer'!A1479)</f>
        <v>#VALUE!</v>
      </c>
      <c r="H1479" t="e">
        <f>IF(G1479=43,'Mission Importer'!A1479,0)</f>
        <v>#VALUE!</v>
      </c>
      <c r="J1479" t="e">
        <f>SEARCH("type",'Mission Importer'!A1479)</f>
        <v>#VALUE!</v>
      </c>
      <c r="K1479" t="e">
        <f>IF(J1479=43,'Mission Importer'!A1479,0)</f>
        <v>#VALUE!</v>
      </c>
      <c r="L1479" t="e">
        <f>SEARCH("category",'Mission Importer'!A1479)</f>
        <v>#VALUE!</v>
      </c>
      <c r="M1479" t="e">
        <f>IF(L1479=43,'Mission Importer'!A1479,0)</f>
        <v>#VALUE!</v>
      </c>
    </row>
    <row r="1480" spans="1:13" x14ac:dyDescent="0.3">
      <c r="A1480" t="e">
        <f>SEARCH("livery",'Mission Importer'!A1480)</f>
        <v>#VALUE!</v>
      </c>
      <c r="B1480" t="e">
        <f>IF(A1480=43,'Mission Importer'!A1480,0)</f>
        <v>#VALUE!</v>
      </c>
      <c r="D1480" t="e">
        <f>SEARCH("shape_name",'Mission Importer'!A1480)</f>
        <v>#VALUE!</v>
      </c>
      <c r="E1480" t="e">
        <f>IF(D1480=43,'Mission Importer'!A1480,0)</f>
        <v>#VALUE!</v>
      </c>
      <c r="G1480" t="e">
        <f>SEARCH("shape_name",'Mission Importer'!A1480)</f>
        <v>#VALUE!</v>
      </c>
      <c r="H1480" t="e">
        <f>IF(G1480=43,'Mission Importer'!A1480,0)</f>
        <v>#VALUE!</v>
      </c>
      <c r="J1480" t="e">
        <f>SEARCH("type",'Mission Importer'!A1480)</f>
        <v>#VALUE!</v>
      </c>
      <c r="K1480" t="e">
        <f>IF(J1480=43,'Mission Importer'!A1480,0)</f>
        <v>#VALUE!</v>
      </c>
      <c r="L1480" t="e">
        <f>SEARCH("category",'Mission Importer'!A1480)</f>
        <v>#VALUE!</v>
      </c>
      <c r="M1480" t="e">
        <f>IF(L1480=43,'Mission Importer'!A1480,0)</f>
        <v>#VALUE!</v>
      </c>
    </row>
    <row r="1481" spans="1:13" x14ac:dyDescent="0.3">
      <c r="A1481" t="e">
        <f>SEARCH("livery",'Mission Importer'!A1481)</f>
        <v>#VALUE!</v>
      </c>
      <c r="B1481" t="e">
        <f>IF(A1481=43,'Mission Importer'!A1481,0)</f>
        <v>#VALUE!</v>
      </c>
      <c r="D1481" t="e">
        <f>SEARCH("shape_name",'Mission Importer'!A1481)</f>
        <v>#VALUE!</v>
      </c>
      <c r="E1481" t="e">
        <f>IF(D1481=43,'Mission Importer'!A1481,0)</f>
        <v>#VALUE!</v>
      </c>
      <c r="G1481" t="e">
        <f>SEARCH("shape_name",'Mission Importer'!A1481)</f>
        <v>#VALUE!</v>
      </c>
      <c r="H1481" t="e">
        <f>IF(G1481=43,'Mission Importer'!A1481,0)</f>
        <v>#VALUE!</v>
      </c>
      <c r="J1481" t="e">
        <f>SEARCH("type",'Mission Importer'!A1481)</f>
        <v>#VALUE!</v>
      </c>
      <c r="K1481" t="e">
        <f>IF(J1481=43,'Mission Importer'!A1481,0)</f>
        <v>#VALUE!</v>
      </c>
      <c r="L1481" t="e">
        <f>SEARCH("category",'Mission Importer'!A1481)</f>
        <v>#VALUE!</v>
      </c>
      <c r="M1481" t="e">
        <f>IF(L1481=43,'Mission Importer'!A1481,0)</f>
        <v>#VALUE!</v>
      </c>
    </row>
    <row r="1482" spans="1:13" x14ac:dyDescent="0.3">
      <c r="A1482" t="e">
        <f>SEARCH("livery",'Mission Importer'!A1482)</f>
        <v>#VALUE!</v>
      </c>
      <c r="B1482" t="e">
        <f>IF(A1482=43,'Mission Importer'!A1482,0)</f>
        <v>#VALUE!</v>
      </c>
      <c r="D1482" t="e">
        <f>SEARCH("shape_name",'Mission Importer'!A1482)</f>
        <v>#VALUE!</v>
      </c>
      <c r="E1482" t="e">
        <f>IF(D1482=43,'Mission Importer'!A1482,0)</f>
        <v>#VALUE!</v>
      </c>
      <c r="G1482" t="e">
        <f>SEARCH("shape_name",'Mission Importer'!A1482)</f>
        <v>#VALUE!</v>
      </c>
      <c r="H1482" t="e">
        <f>IF(G1482=43,'Mission Importer'!A1482,0)</f>
        <v>#VALUE!</v>
      </c>
      <c r="J1482" t="e">
        <f>SEARCH("type",'Mission Importer'!A1482)</f>
        <v>#VALUE!</v>
      </c>
      <c r="K1482" t="e">
        <f>IF(J1482=43,'Mission Importer'!A1482,0)</f>
        <v>#VALUE!</v>
      </c>
      <c r="L1482" t="e">
        <f>SEARCH("category",'Mission Importer'!A1482)</f>
        <v>#VALUE!</v>
      </c>
      <c r="M1482" t="e">
        <f>IF(L1482=43,'Mission Importer'!A1482,0)</f>
        <v>#VALUE!</v>
      </c>
    </row>
    <row r="1483" spans="1:13" x14ac:dyDescent="0.3">
      <c r="A1483" t="e">
        <f>SEARCH("livery",'Mission Importer'!A1483)</f>
        <v>#VALUE!</v>
      </c>
      <c r="B1483" t="e">
        <f>IF(A1483=43,'Mission Importer'!A1483,0)</f>
        <v>#VALUE!</v>
      </c>
      <c r="D1483" t="e">
        <f>SEARCH("shape_name",'Mission Importer'!A1483)</f>
        <v>#VALUE!</v>
      </c>
      <c r="E1483" t="e">
        <f>IF(D1483=43,'Mission Importer'!A1483,0)</f>
        <v>#VALUE!</v>
      </c>
      <c r="G1483" t="e">
        <f>SEARCH("shape_name",'Mission Importer'!A1483)</f>
        <v>#VALUE!</v>
      </c>
      <c r="H1483" t="e">
        <f>IF(G1483=43,'Mission Importer'!A1483,0)</f>
        <v>#VALUE!</v>
      </c>
      <c r="J1483" t="e">
        <f>SEARCH("type",'Mission Importer'!A1483)</f>
        <v>#VALUE!</v>
      </c>
      <c r="K1483" t="e">
        <f>IF(J1483=43,'Mission Importer'!A1483,0)</f>
        <v>#VALUE!</v>
      </c>
      <c r="L1483" t="e">
        <f>SEARCH("category",'Mission Importer'!A1483)</f>
        <v>#VALUE!</v>
      </c>
      <c r="M1483" t="e">
        <f>IF(L1483=43,'Mission Importer'!A1483,0)</f>
        <v>#VALUE!</v>
      </c>
    </row>
    <row r="1484" spans="1:13" x14ac:dyDescent="0.3">
      <c r="A1484" t="e">
        <f>SEARCH("livery",'Mission Importer'!A1484)</f>
        <v>#VALUE!</v>
      </c>
      <c r="B1484" t="e">
        <f>IF(A1484=43,'Mission Importer'!A1484,0)</f>
        <v>#VALUE!</v>
      </c>
      <c r="D1484" t="e">
        <f>SEARCH("shape_name",'Mission Importer'!A1484)</f>
        <v>#VALUE!</v>
      </c>
      <c r="E1484" t="e">
        <f>IF(D1484=43,'Mission Importer'!A1484,0)</f>
        <v>#VALUE!</v>
      </c>
      <c r="G1484" t="e">
        <f>SEARCH("shape_name",'Mission Importer'!A1484)</f>
        <v>#VALUE!</v>
      </c>
      <c r="H1484" t="e">
        <f>IF(G1484=43,'Mission Importer'!A1484,0)</f>
        <v>#VALUE!</v>
      </c>
      <c r="J1484">
        <f>SEARCH("type",'Mission Importer'!A1484)</f>
        <v>47</v>
      </c>
      <c r="K1484">
        <f>IF(J1484=43,'Mission Importer'!A1484,0)</f>
        <v>0</v>
      </c>
      <c r="L1484" t="e">
        <f>SEARCH("category",'Mission Importer'!A1484)</f>
        <v>#VALUE!</v>
      </c>
      <c r="M1484" t="e">
        <f>IF(L1484=43,'Mission Importer'!A1484,0)</f>
        <v>#VALUE!</v>
      </c>
    </row>
    <row r="1485" spans="1:13" x14ac:dyDescent="0.3">
      <c r="A1485" t="e">
        <f>SEARCH("livery",'Mission Importer'!A1485)</f>
        <v>#VALUE!</v>
      </c>
      <c r="B1485" t="e">
        <f>IF(A1485=43,'Mission Importer'!A1485,0)</f>
        <v>#VALUE!</v>
      </c>
      <c r="D1485" t="e">
        <f>SEARCH("shape_name",'Mission Importer'!A1485)</f>
        <v>#VALUE!</v>
      </c>
      <c r="E1485" t="e">
        <f>IF(D1485=43,'Mission Importer'!A1485,0)</f>
        <v>#VALUE!</v>
      </c>
      <c r="G1485" t="e">
        <f>SEARCH("shape_name",'Mission Importer'!A1485)</f>
        <v>#VALUE!</v>
      </c>
      <c r="H1485" t="e">
        <f>IF(G1485=43,'Mission Importer'!A1485,0)</f>
        <v>#VALUE!</v>
      </c>
      <c r="J1485" t="e">
        <f>SEARCH("type",'Mission Importer'!A1485)</f>
        <v>#VALUE!</v>
      </c>
      <c r="K1485" t="e">
        <f>IF(J1485=43,'Mission Importer'!A1485,0)</f>
        <v>#VALUE!</v>
      </c>
      <c r="L1485" t="e">
        <f>SEARCH("category",'Mission Importer'!A1485)</f>
        <v>#VALUE!</v>
      </c>
      <c r="M1485" t="e">
        <f>IF(L1485=43,'Mission Importer'!A1485,0)</f>
        <v>#VALUE!</v>
      </c>
    </row>
    <row r="1486" spans="1:13" x14ac:dyDescent="0.3">
      <c r="A1486" t="e">
        <f>SEARCH("livery",'Mission Importer'!A1486)</f>
        <v>#VALUE!</v>
      </c>
      <c r="B1486" t="e">
        <f>IF(A1486=43,'Mission Importer'!A1486,0)</f>
        <v>#VALUE!</v>
      </c>
      <c r="D1486" t="e">
        <f>SEARCH("shape_name",'Mission Importer'!A1486)</f>
        <v>#VALUE!</v>
      </c>
      <c r="E1486" t="e">
        <f>IF(D1486=43,'Mission Importer'!A1486,0)</f>
        <v>#VALUE!</v>
      </c>
      <c r="G1486" t="e">
        <f>SEARCH("shape_name",'Mission Importer'!A1486)</f>
        <v>#VALUE!</v>
      </c>
      <c r="H1486" t="e">
        <f>IF(G1486=43,'Mission Importer'!A1486,0)</f>
        <v>#VALUE!</v>
      </c>
      <c r="J1486" t="e">
        <f>SEARCH("type",'Mission Importer'!A1486)</f>
        <v>#VALUE!</v>
      </c>
      <c r="K1486" t="e">
        <f>IF(J1486=43,'Mission Importer'!A1486,0)</f>
        <v>#VALUE!</v>
      </c>
      <c r="L1486" t="e">
        <f>SEARCH("category",'Mission Importer'!A1486)</f>
        <v>#VALUE!</v>
      </c>
      <c r="M1486" t="e">
        <f>IF(L1486=43,'Mission Importer'!A1486,0)</f>
        <v>#VALUE!</v>
      </c>
    </row>
    <row r="1487" spans="1:13" x14ac:dyDescent="0.3">
      <c r="A1487" t="e">
        <f>SEARCH("livery",'Mission Importer'!A1487)</f>
        <v>#VALUE!</v>
      </c>
      <c r="B1487" t="e">
        <f>IF(A1487=43,'Mission Importer'!A1487,0)</f>
        <v>#VALUE!</v>
      </c>
      <c r="D1487" t="e">
        <f>SEARCH("shape_name",'Mission Importer'!A1487)</f>
        <v>#VALUE!</v>
      </c>
      <c r="E1487" t="e">
        <f>IF(D1487=43,'Mission Importer'!A1487,0)</f>
        <v>#VALUE!</v>
      </c>
      <c r="G1487" t="e">
        <f>SEARCH("shape_name",'Mission Importer'!A1487)</f>
        <v>#VALUE!</v>
      </c>
      <c r="H1487" t="e">
        <f>IF(G1487=43,'Mission Importer'!A1487,0)</f>
        <v>#VALUE!</v>
      </c>
      <c r="J1487" t="e">
        <f>SEARCH("type",'Mission Importer'!A1487)</f>
        <v>#VALUE!</v>
      </c>
      <c r="K1487" t="e">
        <f>IF(J1487=43,'Mission Importer'!A1487,0)</f>
        <v>#VALUE!</v>
      </c>
      <c r="L1487" t="e">
        <f>SEARCH("category",'Mission Importer'!A1487)</f>
        <v>#VALUE!</v>
      </c>
      <c r="M1487" t="e">
        <f>IF(L1487=43,'Mission Importer'!A1487,0)</f>
        <v>#VALUE!</v>
      </c>
    </row>
    <row r="1488" spans="1:13" x14ac:dyDescent="0.3">
      <c r="A1488" t="e">
        <f>SEARCH("livery",'Mission Importer'!A1488)</f>
        <v>#VALUE!</v>
      </c>
      <c r="B1488" t="e">
        <f>IF(A1488=43,'Mission Importer'!A1488,0)</f>
        <v>#VALUE!</v>
      </c>
      <c r="D1488" t="e">
        <f>SEARCH("shape_name",'Mission Importer'!A1488)</f>
        <v>#VALUE!</v>
      </c>
      <c r="E1488" t="e">
        <f>IF(D1488=43,'Mission Importer'!A1488,0)</f>
        <v>#VALUE!</v>
      </c>
      <c r="G1488" t="e">
        <f>SEARCH("shape_name",'Mission Importer'!A1488)</f>
        <v>#VALUE!</v>
      </c>
      <c r="H1488" t="e">
        <f>IF(G1488=43,'Mission Importer'!A1488,0)</f>
        <v>#VALUE!</v>
      </c>
      <c r="J1488" t="e">
        <f>SEARCH("type",'Mission Importer'!A1488)</f>
        <v>#VALUE!</v>
      </c>
      <c r="K1488" t="e">
        <f>IF(J1488=43,'Mission Importer'!A1488,0)</f>
        <v>#VALUE!</v>
      </c>
      <c r="L1488" t="e">
        <f>SEARCH("category",'Mission Importer'!A1488)</f>
        <v>#VALUE!</v>
      </c>
      <c r="M1488" t="e">
        <f>IF(L1488=43,'Mission Importer'!A1488,0)</f>
        <v>#VALUE!</v>
      </c>
    </row>
    <row r="1489" spans="1:13" x14ac:dyDescent="0.3">
      <c r="A1489" t="e">
        <f>SEARCH("livery",'Mission Importer'!A1489)</f>
        <v>#VALUE!</v>
      </c>
      <c r="B1489" t="e">
        <f>IF(A1489=43,'Mission Importer'!A1489,0)</f>
        <v>#VALUE!</v>
      </c>
      <c r="D1489" t="e">
        <f>SEARCH("shape_name",'Mission Importer'!A1489)</f>
        <v>#VALUE!</v>
      </c>
      <c r="E1489" t="e">
        <f>IF(D1489=43,'Mission Importer'!A1489,0)</f>
        <v>#VALUE!</v>
      </c>
      <c r="G1489" t="e">
        <f>SEARCH("shape_name",'Mission Importer'!A1489)</f>
        <v>#VALUE!</v>
      </c>
      <c r="H1489" t="e">
        <f>IF(G1489=43,'Mission Importer'!A1489,0)</f>
        <v>#VALUE!</v>
      </c>
      <c r="J1489" t="e">
        <f>SEARCH("type",'Mission Importer'!A1489)</f>
        <v>#VALUE!</v>
      </c>
      <c r="K1489" t="e">
        <f>IF(J1489=43,'Mission Importer'!A1489,0)</f>
        <v>#VALUE!</v>
      </c>
      <c r="L1489" t="e">
        <f>SEARCH("category",'Mission Importer'!A1489)</f>
        <v>#VALUE!</v>
      </c>
      <c r="M1489" t="e">
        <f>IF(L1489=43,'Mission Importer'!A1489,0)</f>
        <v>#VALUE!</v>
      </c>
    </row>
    <row r="1490" spans="1:13" x14ac:dyDescent="0.3">
      <c r="A1490" t="e">
        <f>SEARCH("livery",'Mission Importer'!A1490)</f>
        <v>#VALUE!</v>
      </c>
      <c r="B1490" t="e">
        <f>IF(A1490=43,'Mission Importer'!A1490,0)</f>
        <v>#VALUE!</v>
      </c>
      <c r="D1490" t="e">
        <f>SEARCH("shape_name",'Mission Importer'!A1490)</f>
        <v>#VALUE!</v>
      </c>
      <c r="E1490" t="e">
        <f>IF(D1490=43,'Mission Importer'!A1490,0)</f>
        <v>#VALUE!</v>
      </c>
      <c r="G1490" t="e">
        <f>SEARCH("shape_name",'Mission Importer'!A1490)</f>
        <v>#VALUE!</v>
      </c>
      <c r="H1490" t="e">
        <f>IF(G1490=43,'Mission Importer'!A1490,0)</f>
        <v>#VALUE!</v>
      </c>
      <c r="J1490" t="e">
        <f>SEARCH("type",'Mission Importer'!A1490)</f>
        <v>#VALUE!</v>
      </c>
      <c r="K1490" t="e">
        <f>IF(J1490=43,'Mission Importer'!A1490,0)</f>
        <v>#VALUE!</v>
      </c>
      <c r="L1490" t="e">
        <f>SEARCH("category",'Mission Importer'!A1490)</f>
        <v>#VALUE!</v>
      </c>
      <c r="M1490" t="e">
        <f>IF(L1490=43,'Mission Importer'!A1490,0)</f>
        <v>#VALUE!</v>
      </c>
    </row>
    <row r="1491" spans="1:13" x14ac:dyDescent="0.3">
      <c r="A1491" t="e">
        <f>SEARCH("livery",'Mission Importer'!A1491)</f>
        <v>#VALUE!</v>
      </c>
      <c r="B1491" t="e">
        <f>IF(A1491=43,'Mission Importer'!A1491,0)</f>
        <v>#VALUE!</v>
      </c>
      <c r="D1491" t="e">
        <f>SEARCH("shape_name",'Mission Importer'!A1491)</f>
        <v>#VALUE!</v>
      </c>
      <c r="E1491" t="e">
        <f>IF(D1491=43,'Mission Importer'!A1491,0)</f>
        <v>#VALUE!</v>
      </c>
      <c r="G1491" t="e">
        <f>SEARCH("shape_name",'Mission Importer'!A1491)</f>
        <v>#VALUE!</v>
      </c>
      <c r="H1491" t="e">
        <f>IF(G1491=43,'Mission Importer'!A1491,0)</f>
        <v>#VALUE!</v>
      </c>
      <c r="J1491" t="e">
        <f>SEARCH("type",'Mission Importer'!A1491)</f>
        <v>#VALUE!</v>
      </c>
      <c r="K1491" t="e">
        <f>IF(J1491=43,'Mission Importer'!A1491,0)</f>
        <v>#VALUE!</v>
      </c>
      <c r="L1491" t="e">
        <f>SEARCH("category",'Mission Importer'!A1491)</f>
        <v>#VALUE!</v>
      </c>
      <c r="M1491" t="e">
        <f>IF(L1491=43,'Mission Importer'!A1491,0)</f>
        <v>#VALUE!</v>
      </c>
    </row>
    <row r="1492" spans="1:13" x14ac:dyDescent="0.3">
      <c r="A1492" t="e">
        <f>SEARCH("livery",'Mission Importer'!A1492)</f>
        <v>#VALUE!</v>
      </c>
      <c r="B1492" t="e">
        <f>IF(A1492=43,'Mission Importer'!A1492,0)</f>
        <v>#VALUE!</v>
      </c>
      <c r="D1492" t="e">
        <f>SEARCH("shape_name",'Mission Importer'!A1492)</f>
        <v>#VALUE!</v>
      </c>
      <c r="E1492" t="e">
        <f>IF(D1492=43,'Mission Importer'!A1492,0)</f>
        <v>#VALUE!</v>
      </c>
      <c r="G1492" t="e">
        <f>SEARCH("shape_name",'Mission Importer'!A1492)</f>
        <v>#VALUE!</v>
      </c>
      <c r="H1492" t="e">
        <f>IF(G1492=43,'Mission Importer'!A1492,0)</f>
        <v>#VALUE!</v>
      </c>
      <c r="J1492" t="e">
        <f>SEARCH("type",'Mission Importer'!A1492)</f>
        <v>#VALUE!</v>
      </c>
      <c r="K1492" t="e">
        <f>IF(J1492=43,'Mission Importer'!A1492,0)</f>
        <v>#VALUE!</v>
      </c>
      <c r="L1492" t="e">
        <f>SEARCH("category",'Mission Importer'!A1492)</f>
        <v>#VALUE!</v>
      </c>
      <c r="M1492" t="e">
        <f>IF(L1492=43,'Mission Importer'!A1492,0)</f>
        <v>#VALUE!</v>
      </c>
    </row>
    <row r="1493" spans="1:13" x14ac:dyDescent="0.3">
      <c r="A1493" t="e">
        <f>SEARCH("livery",'Mission Importer'!A1493)</f>
        <v>#VALUE!</v>
      </c>
      <c r="B1493" t="e">
        <f>IF(A1493=43,'Mission Importer'!A1493,0)</f>
        <v>#VALUE!</v>
      </c>
      <c r="D1493" t="e">
        <f>SEARCH("shape_name",'Mission Importer'!A1493)</f>
        <v>#VALUE!</v>
      </c>
      <c r="E1493" t="e">
        <f>IF(D1493=43,'Mission Importer'!A1493,0)</f>
        <v>#VALUE!</v>
      </c>
      <c r="G1493" t="e">
        <f>SEARCH("shape_name",'Mission Importer'!A1493)</f>
        <v>#VALUE!</v>
      </c>
      <c r="H1493" t="e">
        <f>IF(G1493=43,'Mission Importer'!A1493,0)</f>
        <v>#VALUE!</v>
      </c>
      <c r="J1493" t="e">
        <f>SEARCH("type",'Mission Importer'!A1493)</f>
        <v>#VALUE!</v>
      </c>
      <c r="K1493" t="e">
        <f>IF(J1493=43,'Mission Importer'!A1493,0)</f>
        <v>#VALUE!</v>
      </c>
      <c r="L1493" t="e">
        <f>SEARCH("category",'Mission Importer'!A1493)</f>
        <v>#VALUE!</v>
      </c>
      <c r="M1493" t="e">
        <f>IF(L1493=43,'Mission Importer'!A1493,0)</f>
        <v>#VALUE!</v>
      </c>
    </row>
    <row r="1494" spans="1:13" x14ac:dyDescent="0.3">
      <c r="A1494" t="e">
        <f>SEARCH("livery",'Mission Importer'!A1494)</f>
        <v>#VALUE!</v>
      </c>
      <c r="B1494" t="e">
        <f>IF(A1494=43,'Mission Importer'!A1494,0)</f>
        <v>#VALUE!</v>
      </c>
      <c r="D1494" t="e">
        <f>SEARCH("shape_name",'Mission Importer'!A1494)</f>
        <v>#VALUE!</v>
      </c>
      <c r="E1494" t="e">
        <f>IF(D1494=43,'Mission Importer'!A1494,0)</f>
        <v>#VALUE!</v>
      </c>
      <c r="G1494" t="e">
        <f>SEARCH("shape_name",'Mission Importer'!A1494)</f>
        <v>#VALUE!</v>
      </c>
      <c r="H1494" t="e">
        <f>IF(G1494=43,'Mission Importer'!A1494,0)</f>
        <v>#VALUE!</v>
      </c>
      <c r="J1494" t="e">
        <f>SEARCH("type",'Mission Importer'!A1494)</f>
        <v>#VALUE!</v>
      </c>
      <c r="K1494" t="e">
        <f>IF(J1494=43,'Mission Importer'!A1494,0)</f>
        <v>#VALUE!</v>
      </c>
      <c r="L1494" t="e">
        <f>SEARCH("category",'Mission Importer'!A1494)</f>
        <v>#VALUE!</v>
      </c>
      <c r="M1494" t="e">
        <f>IF(L1494=43,'Mission Importer'!A1494,0)</f>
        <v>#VALUE!</v>
      </c>
    </row>
    <row r="1495" spans="1:13" x14ac:dyDescent="0.3">
      <c r="A1495" t="e">
        <f>SEARCH("livery",'Mission Importer'!A1495)</f>
        <v>#VALUE!</v>
      </c>
      <c r="B1495" t="e">
        <f>IF(A1495=43,'Mission Importer'!A1495,0)</f>
        <v>#VALUE!</v>
      </c>
      <c r="D1495" t="e">
        <f>SEARCH("shape_name",'Mission Importer'!A1495)</f>
        <v>#VALUE!</v>
      </c>
      <c r="E1495" t="e">
        <f>IF(D1495=43,'Mission Importer'!A1495,0)</f>
        <v>#VALUE!</v>
      </c>
      <c r="G1495" t="e">
        <f>SEARCH("shape_name",'Mission Importer'!A1495)</f>
        <v>#VALUE!</v>
      </c>
      <c r="H1495" t="e">
        <f>IF(G1495=43,'Mission Importer'!A1495,0)</f>
        <v>#VALUE!</v>
      </c>
      <c r="J1495" t="e">
        <f>SEARCH("type",'Mission Importer'!A1495)</f>
        <v>#VALUE!</v>
      </c>
      <c r="K1495" t="e">
        <f>IF(J1495=43,'Mission Importer'!A1495,0)</f>
        <v>#VALUE!</v>
      </c>
      <c r="L1495" t="e">
        <f>SEARCH("category",'Mission Importer'!A1495)</f>
        <v>#VALUE!</v>
      </c>
      <c r="M1495" t="e">
        <f>IF(L1495=43,'Mission Importer'!A1495,0)</f>
        <v>#VALUE!</v>
      </c>
    </row>
    <row r="1496" spans="1:13" x14ac:dyDescent="0.3">
      <c r="A1496" t="e">
        <f>SEARCH("livery",'Mission Importer'!A1496)</f>
        <v>#VALUE!</v>
      </c>
      <c r="B1496" t="e">
        <f>IF(A1496=43,'Mission Importer'!A1496,0)</f>
        <v>#VALUE!</v>
      </c>
      <c r="D1496" t="e">
        <f>SEARCH("shape_name",'Mission Importer'!A1496)</f>
        <v>#VALUE!</v>
      </c>
      <c r="E1496" t="e">
        <f>IF(D1496=43,'Mission Importer'!A1496,0)</f>
        <v>#VALUE!</v>
      </c>
      <c r="G1496" t="e">
        <f>SEARCH("shape_name",'Mission Importer'!A1496)</f>
        <v>#VALUE!</v>
      </c>
      <c r="H1496" t="e">
        <f>IF(G1496=43,'Mission Importer'!A1496,0)</f>
        <v>#VALUE!</v>
      </c>
      <c r="J1496" t="e">
        <f>SEARCH("type",'Mission Importer'!A1496)</f>
        <v>#VALUE!</v>
      </c>
      <c r="K1496" t="e">
        <f>IF(J1496=43,'Mission Importer'!A1496,0)</f>
        <v>#VALUE!</v>
      </c>
      <c r="L1496" t="e">
        <f>SEARCH("category",'Mission Importer'!A1496)</f>
        <v>#VALUE!</v>
      </c>
      <c r="M1496" t="e">
        <f>IF(L1496=43,'Mission Importer'!A1496,0)</f>
        <v>#VALUE!</v>
      </c>
    </row>
    <row r="1497" spans="1:13" x14ac:dyDescent="0.3">
      <c r="A1497" t="e">
        <f>SEARCH("livery",'Mission Importer'!A1497)</f>
        <v>#VALUE!</v>
      </c>
      <c r="B1497" t="e">
        <f>IF(A1497=43,'Mission Importer'!A1497,0)</f>
        <v>#VALUE!</v>
      </c>
      <c r="D1497" t="e">
        <f>SEARCH("shape_name",'Mission Importer'!A1497)</f>
        <v>#VALUE!</v>
      </c>
      <c r="E1497" t="e">
        <f>IF(D1497=43,'Mission Importer'!A1497,0)</f>
        <v>#VALUE!</v>
      </c>
      <c r="G1497" t="e">
        <f>SEARCH("shape_name",'Mission Importer'!A1497)</f>
        <v>#VALUE!</v>
      </c>
      <c r="H1497" t="e">
        <f>IF(G1497=43,'Mission Importer'!A1497,0)</f>
        <v>#VALUE!</v>
      </c>
      <c r="J1497" t="e">
        <f>SEARCH("type",'Mission Importer'!A1497)</f>
        <v>#VALUE!</v>
      </c>
      <c r="K1497" t="e">
        <f>IF(J1497=43,'Mission Importer'!A1497,0)</f>
        <v>#VALUE!</v>
      </c>
      <c r="L1497" t="e">
        <f>SEARCH("category",'Mission Importer'!A1497)</f>
        <v>#VALUE!</v>
      </c>
      <c r="M1497" t="e">
        <f>IF(L1497=43,'Mission Importer'!A1497,0)</f>
        <v>#VALUE!</v>
      </c>
    </row>
    <row r="1498" spans="1:13" x14ac:dyDescent="0.3">
      <c r="A1498" t="e">
        <f>SEARCH("livery",'Mission Importer'!A1498)</f>
        <v>#VALUE!</v>
      </c>
      <c r="B1498" t="e">
        <f>IF(A1498=43,'Mission Importer'!A1498,0)</f>
        <v>#VALUE!</v>
      </c>
      <c r="D1498" t="e">
        <f>SEARCH("shape_name",'Mission Importer'!A1498)</f>
        <v>#VALUE!</v>
      </c>
      <c r="E1498" t="e">
        <f>IF(D1498=43,'Mission Importer'!A1498,0)</f>
        <v>#VALUE!</v>
      </c>
      <c r="G1498" t="e">
        <f>SEARCH("shape_name",'Mission Importer'!A1498)</f>
        <v>#VALUE!</v>
      </c>
      <c r="H1498" t="e">
        <f>IF(G1498=43,'Mission Importer'!A1498,0)</f>
        <v>#VALUE!</v>
      </c>
      <c r="J1498" t="e">
        <f>SEARCH("type",'Mission Importer'!A1498)</f>
        <v>#VALUE!</v>
      </c>
      <c r="K1498" t="e">
        <f>IF(J1498=43,'Mission Importer'!A1498,0)</f>
        <v>#VALUE!</v>
      </c>
      <c r="L1498" t="e">
        <f>SEARCH("category",'Mission Importer'!A1498)</f>
        <v>#VALUE!</v>
      </c>
      <c r="M1498" t="e">
        <f>IF(L1498=43,'Mission Importer'!A1498,0)</f>
        <v>#VALUE!</v>
      </c>
    </row>
    <row r="1499" spans="1:13" x14ac:dyDescent="0.3">
      <c r="A1499">
        <f>SEARCH("livery",'Mission Importer'!A1499)</f>
        <v>43</v>
      </c>
      <c r="B1499" t="str">
        <f>IF(A1499=43,'Mission Importer'!A1499,0)</f>
        <v xml:space="preserve">                                        ["livery_id"] = "GRC_winter",</v>
      </c>
      <c r="D1499" t="e">
        <f>SEARCH("shape_name",'Mission Importer'!A1499)</f>
        <v>#VALUE!</v>
      </c>
      <c r="E1499" t="e">
        <f>IF(D1499=43,'Mission Importer'!A1499,0)</f>
        <v>#VALUE!</v>
      </c>
      <c r="G1499" t="e">
        <f>SEARCH("shape_name",'Mission Importer'!A1499)</f>
        <v>#VALUE!</v>
      </c>
      <c r="H1499" t="e">
        <f>IF(G1499=43,'Mission Importer'!A1499,0)</f>
        <v>#VALUE!</v>
      </c>
      <c r="J1499" t="e">
        <f>SEARCH("type",'Mission Importer'!A1499)</f>
        <v>#VALUE!</v>
      </c>
      <c r="K1499" t="e">
        <f>IF(J1499=43,'Mission Importer'!A1499,0)</f>
        <v>#VALUE!</v>
      </c>
      <c r="L1499" t="e">
        <f>SEARCH("category",'Mission Importer'!A1499)</f>
        <v>#VALUE!</v>
      </c>
      <c r="M1499" t="e">
        <f>IF(L1499=43,'Mission Importer'!A1499,0)</f>
        <v>#VALUE!</v>
      </c>
    </row>
    <row r="1500" spans="1:13" x14ac:dyDescent="0.3">
      <c r="A1500" t="e">
        <f>SEARCH("livery",'Mission Importer'!A1500)</f>
        <v>#VALUE!</v>
      </c>
      <c r="B1500" t="e">
        <f>IF(A1500=43,'Mission Importer'!A1500,0)</f>
        <v>#VALUE!</v>
      </c>
      <c r="D1500" t="e">
        <f>SEARCH("shape_name",'Mission Importer'!A1500)</f>
        <v>#VALUE!</v>
      </c>
      <c r="E1500" t="e">
        <f>IF(D1500=43,'Mission Importer'!A1500,0)</f>
        <v>#VALUE!</v>
      </c>
      <c r="G1500" t="e">
        <f>SEARCH("shape_name",'Mission Importer'!A1500)</f>
        <v>#VALUE!</v>
      </c>
      <c r="H1500" t="e">
        <f>IF(G1500=43,'Mission Importer'!A1500,0)</f>
        <v>#VALUE!</v>
      </c>
      <c r="J1500" t="e">
        <f>SEARCH("type",'Mission Importer'!A1500)</f>
        <v>#VALUE!</v>
      </c>
      <c r="K1500" t="e">
        <f>IF(J1500=43,'Mission Importer'!A1500,0)</f>
        <v>#VALUE!</v>
      </c>
      <c r="L1500">
        <f>SEARCH("category",'Mission Importer'!A1500)</f>
        <v>43</v>
      </c>
      <c r="M1500" t="str">
        <f>IF(L1500=43,'Mission Importer'!A1500,0)</f>
        <v xml:space="preserve">                                        ["category"] = "Air Defence",</v>
      </c>
    </row>
    <row r="1501" spans="1:13" x14ac:dyDescent="0.3">
      <c r="A1501" t="e">
        <f>SEARCH("livery",'Mission Importer'!A1501)</f>
        <v>#VALUE!</v>
      </c>
      <c r="B1501" t="e">
        <f>IF(A1501=43,'Mission Importer'!A1501,0)</f>
        <v>#VALUE!</v>
      </c>
      <c r="D1501" t="e">
        <f>SEARCH("shape_name",'Mission Importer'!A1501)</f>
        <v>#VALUE!</v>
      </c>
      <c r="E1501" t="e">
        <f>IF(D1501=43,'Mission Importer'!A1501,0)</f>
        <v>#VALUE!</v>
      </c>
      <c r="G1501" t="e">
        <f>SEARCH("shape_name",'Mission Importer'!A1501)</f>
        <v>#VALUE!</v>
      </c>
      <c r="H1501" t="e">
        <f>IF(G1501=43,'Mission Importer'!A1501,0)</f>
        <v>#VALUE!</v>
      </c>
      <c r="J1501">
        <f>SEARCH("type",'Mission Importer'!A1501)</f>
        <v>43</v>
      </c>
      <c r="K1501" t="str">
        <f>IF(J1501=43,'Mission Importer'!A1501,0)</f>
        <v xml:space="preserve">                                        ["type"] = "Patriot ECS",</v>
      </c>
      <c r="L1501" t="e">
        <f>SEARCH("category",'Mission Importer'!A1501)</f>
        <v>#VALUE!</v>
      </c>
      <c r="M1501" t="e">
        <f>IF(L1501=43,'Mission Importer'!A1501,0)</f>
        <v>#VALUE!</v>
      </c>
    </row>
    <row r="1502" spans="1:13" x14ac:dyDescent="0.3">
      <c r="A1502" t="e">
        <f>SEARCH("livery",'Mission Importer'!A1502)</f>
        <v>#VALUE!</v>
      </c>
      <c r="B1502" t="e">
        <f>IF(A1502=43,'Mission Importer'!A1502,0)</f>
        <v>#VALUE!</v>
      </c>
      <c r="D1502" t="e">
        <f>SEARCH("shape_name",'Mission Importer'!A1502)</f>
        <v>#VALUE!</v>
      </c>
      <c r="E1502" t="e">
        <f>IF(D1502=43,'Mission Importer'!A1502,0)</f>
        <v>#VALUE!</v>
      </c>
      <c r="G1502" t="e">
        <f>SEARCH("shape_name",'Mission Importer'!A1502)</f>
        <v>#VALUE!</v>
      </c>
      <c r="H1502" t="e">
        <f>IF(G1502=43,'Mission Importer'!A1502,0)</f>
        <v>#VALUE!</v>
      </c>
      <c r="J1502" t="e">
        <f>SEARCH("type",'Mission Importer'!A1502)</f>
        <v>#VALUE!</v>
      </c>
      <c r="K1502" t="e">
        <f>IF(J1502=43,'Mission Importer'!A1502,0)</f>
        <v>#VALUE!</v>
      </c>
      <c r="L1502" t="e">
        <f>SEARCH("category",'Mission Importer'!A1502)</f>
        <v>#VALUE!</v>
      </c>
      <c r="M1502" t="e">
        <f>IF(L1502=43,'Mission Importer'!A1502,0)</f>
        <v>#VALUE!</v>
      </c>
    </row>
    <row r="1503" spans="1:13" x14ac:dyDescent="0.3">
      <c r="A1503" t="e">
        <f>SEARCH("livery",'Mission Importer'!A1503)</f>
        <v>#VALUE!</v>
      </c>
      <c r="B1503" t="e">
        <f>IF(A1503=43,'Mission Importer'!A1503,0)</f>
        <v>#VALUE!</v>
      </c>
      <c r="D1503" t="e">
        <f>SEARCH("shape_name",'Mission Importer'!A1503)</f>
        <v>#VALUE!</v>
      </c>
      <c r="E1503" t="e">
        <f>IF(D1503=43,'Mission Importer'!A1503,0)</f>
        <v>#VALUE!</v>
      </c>
      <c r="G1503" t="e">
        <f>SEARCH("shape_name",'Mission Importer'!A1503)</f>
        <v>#VALUE!</v>
      </c>
      <c r="H1503" t="e">
        <f>IF(G1503=43,'Mission Importer'!A1503,0)</f>
        <v>#VALUE!</v>
      </c>
      <c r="J1503" t="e">
        <f>SEARCH("type",'Mission Importer'!A1503)</f>
        <v>#VALUE!</v>
      </c>
      <c r="K1503" t="e">
        <f>IF(J1503=43,'Mission Importer'!A1503,0)</f>
        <v>#VALUE!</v>
      </c>
      <c r="L1503" t="e">
        <f>SEARCH("category",'Mission Importer'!A1503)</f>
        <v>#VALUE!</v>
      </c>
      <c r="M1503" t="e">
        <f>IF(L1503=43,'Mission Importer'!A1503,0)</f>
        <v>#VALUE!</v>
      </c>
    </row>
    <row r="1504" spans="1:13" x14ac:dyDescent="0.3">
      <c r="A1504" t="e">
        <f>SEARCH("livery",'Mission Importer'!A1504)</f>
        <v>#VALUE!</v>
      </c>
      <c r="B1504" t="e">
        <f>IF(A1504=43,'Mission Importer'!A1504,0)</f>
        <v>#VALUE!</v>
      </c>
      <c r="D1504" t="e">
        <f>SEARCH("shape_name",'Mission Importer'!A1504)</f>
        <v>#VALUE!</v>
      </c>
      <c r="E1504" t="e">
        <f>IF(D1504=43,'Mission Importer'!A1504,0)</f>
        <v>#VALUE!</v>
      </c>
      <c r="G1504" t="e">
        <f>SEARCH("shape_name",'Mission Importer'!A1504)</f>
        <v>#VALUE!</v>
      </c>
      <c r="H1504" t="e">
        <f>IF(G1504=43,'Mission Importer'!A1504,0)</f>
        <v>#VALUE!</v>
      </c>
      <c r="J1504" t="e">
        <f>SEARCH("type",'Mission Importer'!A1504)</f>
        <v>#VALUE!</v>
      </c>
      <c r="K1504" t="e">
        <f>IF(J1504=43,'Mission Importer'!A1504,0)</f>
        <v>#VALUE!</v>
      </c>
      <c r="L1504" t="e">
        <f>SEARCH("category",'Mission Importer'!A1504)</f>
        <v>#VALUE!</v>
      </c>
      <c r="M1504" t="e">
        <f>IF(L1504=43,'Mission Importer'!A1504,0)</f>
        <v>#VALUE!</v>
      </c>
    </row>
    <row r="1505" spans="1:13" x14ac:dyDescent="0.3">
      <c r="A1505" t="e">
        <f>SEARCH("livery",'Mission Importer'!A1505)</f>
        <v>#VALUE!</v>
      </c>
      <c r="B1505" t="e">
        <f>IF(A1505=43,'Mission Importer'!A1505,0)</f>
        <v>#VALUE!</v>
      </c>
      <c r="D1505" t="e">
        <f>SEARCH("shape_name",'Mission Importer'!A1505)</f>
        <v>#VALUE!</v>
      </c>
      <c r="E1505" t="e">
        <f>IF(D1505=43,'Mission Importer'!A1505,0)</f>
        <v>#VALUE!</v>
      </c>
      <c r="G1505" t="e">
        <f>SEARCH("shape_name",'Mission Importer'!A1505)</f>
        <v>#VALUE!</v>
      </c>
      <c r="H1505" t="e">
        <f>IF(G1505=43,'Mission Importer'!A1505,0)</f>
        <v>#VALUE!</v>
      </c>
      <c r="J1505" t="e">
        <f>SEARCH("type",'Mission Importer'!A1505)</f>
        <v>#VALUE!</v>
      </c>
      <c r="K1505" t="e">
        <f>IF(J1505=43,'Mission Importer'!A1505,0)</f>
        <v>#VALUE!</v>
      </c>
      <c r="L1505" t="e">
        <f>SEARCH("category",'Mission Importer'!A1505)</f>
        <v>#VALUE!</v>
      </c>
      <c r="M1505" t="e">
        <f>IF(L1505=43,'Mission Importer'!A1505,0)</f>
        <v>#VALUE!</v>
      </c>
    </row>
    <row r="1506" spans="1:13" x14ac:dyDescent="0.3">
      <c r="A1506" t="e">
        <f>SEARCH("livery",'Mission Importer'!A1506)</f>
        <v>#VALUE!</v>
      </c>
      <c r="B1506" t="e">
        <f>IF(A1506=43,'Mission Importer'!A1506,0)</f>
        <v>#VALUE!</v>
      </c>
      <c r="D1506" t="e">
        <f>SEARCH("shape_name",'Mission Importer'!A1506)</f>
        <v>#VALUE!</v>
      </c>
      <c r="E1506" t="e">
        <f>IF(D1506=43,'Mission Importer'!A1506,0)</f>
        <v>#VALUE!</v>
      </c>
      <c r="G1506" t="e">
        <f>SEARCH("shape_name",'Mission Importer'!A1506)</f>
        <v>#VALUE!</v>
      </c>
      <c r="H1506" t="e">
        <f>IF(G1506=43,'Mission Importer'!A1506,0)</f>
        <v>#VALUE!</v>
      </c>
      <c r="J1506" t="e">
        <f>SEARCH("type",'Mission Importer'!A1506)</f>
        <v>#VALUE!</v>
      </c>
      <c r="K1506" t="e">
        <f>IF(J1506=43,'Mission Importer'!A1506,0)</f>
        <v>#VALUE!</v>
      </c>
      <c r="L1506" t="e">
        <f>SEARCH("category",'Mission Importer'!A1506)</f>
        <v>#VALUE!</v>
      </c>
      <c r="M1506" t="e">
        <f>IF(L1506=43,'Mission Importer'!A1506,0)</f>
        <v>#VALUE!</v>
      </c>
    </row>
    <row r="1507" spans="1:13" x14ac:dyDescent="0.3">
      <c r="A1507" t="e">
        <f>SEARCH("livery",'Mission Importer'!A1507)</f>
        <v>#VALUE!</v>
      </c>
      <c r="B1507" t="e">
        <f>IF(A1507=43,'Mission Importer'!A1507,0)</f>
        <v>#VALUE!</v>
      </c>
      <c r="D1507" t="e">
        <f>SEARCH("shape_name",'Mission Importer'!A1507)</f>
        <v>#VALUE!</v>
      </c>
      <c r="E1507" t="e">
        <f>IF(D1507=43,'Mission Importer'!A1507,0)</f>
        <v>#VALUE!</v>
      </c>
      <c r="G1507" t="e">
        <f>SEARCH("shape_name",'Mission Importer'!A1507)</f>
        <v>#VALUE!</v>
      </c>
      <c r="H1507" t="e">
        <f>IF(G1507=43,'Mission Importer'!A1507,0)</f>
        <v>#VALUE!</v>
      </c>
      <c r="J1507" t="e">
        <f>SEARCH("type",'Mission Importer'!A1507)</f>
        <v>#VALUE!</v>
      </c>
      <c r="K1507" t="e">
        <f>IF(J1507=43,'Mission Importer'!A1507,0)</f>
        <v>#VALUE!</v>
      </c>
      <c r="L1507" t="e">
        <f>SEARCH("category",'Mission Importer'!A1507)</f>
        <v>#VALUE!</v>
      </c>
      <c r="M1507" t="e">
        <f>IF(L1507=43,'Mission Importer'!A1507,0)</f>
        <v>#VALUE!</v>
      </c>
    </row>
    <row r="1508" spans="1:13" x14ac:dyDescent="0.3">
      <c r="A1508" t="e">
        <f>SEARCH("livery",'Mission Importer'!A1508)</f>
        <v>#VALUE!</v>
      </c>
      <c r="B1508" t="e">
        <f>IF(A1508=43,'Mission Importer'!A1508,0)</f>
        <v>#VALUE!</v>
      </c>
      <c r="D1508" t="e">
        <f>SEARCH("shape_name",'Mission Importer'!A1508)</f>
        <v>#VALUE!</v>
      </c>
      <c r="E1508" t="e">
        <f>IF(D1508=43,'Mission Importer'!A1508,0)</f>
        <v>#VALUE!</v>
      </c>
      <c r="G1508" t="e">
        <f>SEARCH("shape_name",'Mission Importer'!A1508)</f>
        <v>#VALUE!</v>
      </c>
      <c r="H1508" t="e">
        <f>IF(G1508=43,'Mission Importer'!A1508,0)</f>
        <v>#VALUE!</v>
      </c>
      <c r="J1508" t="e">
        <f>SEARCH("type",'Mission Importer'!A1508)</f>
        <v>#VALUE!</v>
      </c>
      <c r="K1508" t="e">
        <f>IF(J1508=43,'Mission Importer'!A1508,0)</f>
        <v>#VALUE!</v>
      </c>
      <c r="L1508" t="e">
        <f>SEARCH("category",'Mission Importer'!A1508)</f>
        <v>#VALUE!</v>
      </c>
      <c r="M1508" t="e">
        <f>IF(L1508=43,'Mission Importer'!A1508,0)</f>
        <v>#VALUE!</v>
      </c>
    </row>
    <row r="1509" spans="1:13" x14ac:dyDescent="0.3">
      <c r="A1509" t="e">
        <f>SEARCH("livery",'Mission Importer'!A1509)</f>
        <v>#VALUE!</v>
      </c>
      <c r="B1509" t="e">
        <f>IF(A1509=43,'Mission Importer'!A1509,0)</f>
        <v>#VALUE!</v>
      </c>
      <c r="D1509" t="e">
        <f>SEARCH("shape_name",'Mission Importer'!A1509)</f>
        <v>#VALUE!</v>
      </c>
      <c r="E1509" t="e">
        <f>IF(D1509=43,'Mission Importer'!A1509,0)</f>
        <v>#VALUE!</v>
      </c>
      <c r="G1509" t="e">
        <f>SEARCH("shape_name",'Mission Importer'!A1509)</f>
        <v>#VALUE!</v>
      </c>
      <c r="H1509" t="e">
        <f>IF(G1509=43,'Mission Importer'!A1509,0)</f>
        <v>#VALUE!</v>
      </c>
      <c r="J1509" t="e">
        <f>SEARCH("type",'Mission Importer'!A1509)</f>
        <v>#VALUE!</v>
      </c>
      <c r="K1509" t="e">
        <f>IF(J1509=43,'Mission Importer'!A1509,0)</f>
        <v>#VALUE!</v>
      </c>
      <c r="L1509" t="e">
        <f>SEARCH("category",'Mission Importer'!A1509)</f>
        <v>#VALUE!</v>
      </c>
      <c r="M1509" t="e">
        <f>IF(L1509=43,'Mission Importer'!A1509,0)</f>
        <v>#VALUE!</v>
      </c>
    </row>
    <row r="1510" spans="1:13" x14ac:dyDescent="0.3">
      <c r="A1510" t="e">
        <f>SEARCH("livery",'Mission Importer'!A1510)</f>
        <v>#VALUE!</v>
      </c>
      <c r="B1510" t="e">
        <f>IF(A1510=43,'Mission Importer'!A1510,0)</f>
        <v>#VALUE!</v>
      </c>
      <c r="D1510" t="e">
        <f>SEARCH("shape_name",'Mission Importer'!A1510)</f>
        <v>#VALUE!</v>
      </c>
      <c r="E1510" t="e">
        <f>IF(D1510=43,'Mission Importer'!A1510,0)</f>
        <v>#VALUE!</v>
      </c>
      <c r="G1510" t="e">
        <f>SEARCH("shape_name",'Mission Importer'!A1510)</f>
        <v>#VALUE!</v>
      </c>
      <c r="H1510" t="e">
        <f>IF(G1510=43,'Mission Importer'!A1510,0)</f>
        <v>#VALUE!</v>
      </c>
      <c r="J1510" t="e">
        <f>SEARCH("type",'Mission Importer'!A1510)</f>
        <v>#VALUE!</v>
      </c>
      <c r="K1510" t="e">
        <f>IF(J1510=43,'Mission Importer'!A1510,0)</f>
        <v>#VALUE!</v>
      </c>
      <c r="L1510" t="e">
        <f>SEARCH("category",'Mission Importer'!A1510)</f>
        <v>#VALUE!</v>
      </c>
      <c r="M1510" t="e">
        <f>IF(L1510=43,'Mission Importer'!A1510,0)</f>
        <v>#VALUE!</v>
      </c>
    </row>
    <row r="1511" spans="1:13" x14ac:dyDescent="0.3">
      <c r="A1511" t="e">
        <f>SEARCH("livery",'Mission Importer'!A1511)</f>
        <v>#VALUE!</v>
      </c>
      <c r="B1511" t="e">
        <f>IF(A1511=43,'Mission Importer'!A1511,0)</f>
        <v>#VALUE!</v>
      </c>
      <c r="D1511" t="e">
        <f>SEARCH("shape_name",'Mission Importer'!A1511)</f>
        <v>#VALUE!</v>
      </c>
      <c r="E1511" t="e">
        <f>IF(D1511=43,'Mission Importer'!A1511,0)</f>
        <v>#VALUE!</v>
      </c>
      <c r="G1511" t="e">
        <f>SEARCH("shape_name",'Mission Importer'!A1511)</f>
        <v>#VALUE!</v>
      </c>
      <c r="H1511" t="e">
        <f>IF(G1511=43,'Mission Importer'!A1511,0)</f>
        <v>#VALUE!</v>
      </c>
      <c r="J1511" t="e">
        <f>SEARCH("type",'Mission Importer'!A1511)</f>
        <v>#VALUE!</v>
      </c>
      <c r="K1511" t="e">
        <f>IF(J1511=43,'Mission Importer'!A1511,0)</f>
        <v>#VALUE!</v>
      </c>
      <c r="L1511" t="e">
        <f>SEARCH("category",'Mission Importer'!A1511)</f>
        <v>#VALUE!</v>
      </c>
      <c r="M1511" t="e">
        <f>IF(L1511=43,'Mission Importer'!A1511,0)</f>
        <v>#VALUE!</v>
      </c>
    </row>
    <row r="1512" spans="1:13" x14ac:dyDescent="0.3">
      <c r="A1512" t="e">
        <f>SEARCH("livery",'Mission Importer'!A1512)</f>
        <v>#VALUE!</v>
      </c>
      <c r="B1512" t="e">
        <f>IF(A1512=43,'Mission Importer'!A1512,0)</f>
        <v>#VALUE!</v>
      </c>
      <c r="D1512" t="e">
        <f>SEARCH("shape_name",'Mission Importer'!A1512)</f>
        <v>#VALUE!</v>
      </c>
      <c r="E1512" t="e">
        <f>IF(D1512=43,'Mission Importer'!A1512,0)</f>
        <v>#VALUE!</v>
      </c>
      <c r="G1512" t="e">
        <f>SEARCH("shape_name",'Mission Importer'!A1512)</f>
        <v>#VALUE!</v>
      </c>
      <c r="H1512" t="e">
        <f>IF(G1512=43,'Mission Importer'!A1512,0)</f>
        <v>#VALUE!</v>
      </c>
      <c r="J1512" t="e">
        <f>SEARCH("type",'Mission Importer'!A1512)</f>
        <v>#VALUE!</v>
      </c>
      <c r="K1512" t="e">
        <f>IF(J1512=43,'Mission Importer'!A1512,0)</f>
        <v>#VALUE!</v>
      </c>
      <c r="L1512" t="e">
        <f>SEARCH("category",'Mission Importer'!A1512)</f>
        <v>#VALUE!</v>
      </c>
      <c r="M1512" t="e">
        <f>IF(L1512=43,'Mission Importer'!A1512,0)</f>
        <v>#VALUE!</v>
      </c>
    </row>
    <row r="1513" spans="1:13" x14ac:dyDescent="0.3">
      <c r="A1513" t="e">
        <f>SEARCH("livery",'Mission Importer'!A1513)</f>
        <v>#VALUE!</v>
      </c>
      <c r="B1513" t="e">
        <f>IF(A1513=43,'Mission Importer'!A1513,0)</f>
        <v>#VALUE!</v>
      </c>
      <c r="D1513" t="e">
        <f>SEARCH("shape_name",'Mission Importer'!A1513)</f>
        <v>#VALUE!</v>
      </c>
      <c r="E1513" t="e">
        <f>IF(D1513=43,'Mission Importer'!A1513,0)</f>
        <v>#VALUE!</v>
      </c>
      <c r="G1513" t="e">
        <f>SEARCH("shape_name",'Mission Importer'!A1513)</f>
        <v>#VALUE!</v>
      </c>
      <c r="H1513" t="e">
        <f>IF(G1513=43,'Mission Importer'!A1513,0)</f>
        <v>#VALUE!</v>
      </c>
      <c r="J1513" t="e">
        <f>SEARCH("type",'Mission Importer'!A1513)</f>
        <v>#VALUE!</v>
      </c>
      <c r="K1513" t="e">
        <f>IF(J1513=43,'Mission Importer'!A1513,0)</f>
        <v>#VALUE!</v>
      </c>
      <c r="L1513" t="e">
        <f>SEARCH("category",'Mission Importer'!A1513)</f>
        <v>#VALUE!</v>
      </c>
      <c r="M1513" t="e">
        <f>IF(L1513=43,'Mission Importer'!A1513,0)</f>
        <v>#VALUE!</v>
      </c>
    </row>
    <row r="1514" spans="1:13" x14ac:dyDescent="0.3">
      <c r="A1514" t="e">
        <f>SEARCH("livery",'Mission Importer'!A1514)</f>
        <v>#VALUE!</v>
      </c>
      <c r="B1514" t="e">
        <f>IF(A1514=43,'Mission Importer'!A1514,0)</f>
        <v>#VALUE!</v>
      </c>
      <c r="D1514" t="e">
        <f>SEARCH("shape_name",'Mission Importer'!A1514)</f>
        <v>#VALUE!</v>
      </c>
      <c r="E1514" t="e">
        <f>IF(D1514=43,'Mission Importer'!A1514,0)</f>
        <v>#VALUE!</v>
      </c>
      <c r="G1514" t="e">
        <f>SEARCH("shape_name",'Mission Importer'!A1514)</f>
        <v>#VALUE!</v>
      </c>
      <c r="H1514" t="e">
        <f>IF(G1514=43,'Mission Importer'!A1514,0)</f>
        <v>#VALUE!</v>
      </c>
      <c r="J1514" t="e">
        <f>SEARCH("type",'Mission Importer'!A1514)</f>
        <v>#VALUE!</v>
      </c>
      <c r="K1514" t="e">
        <f>IF(J1514=43,'Mission Importer'!A1514,0)</f>
        <v>#VALUE!</v>
      </c>
      <c r="L1514" t="e">
        <f>SEARCH("category",'Mission Importer'!A1514)</f>
        <v>#VALUE!</v>
      </c>
      <c r="M1514" t="e">
        <f>IF(L1514=43,'Mission Importer'!A1514,0)</f>
        <v>#VALUE!</v>
      </c>
    </row>
    <row r="1515" spans="1:13" x14ac:dyDescent="0.3">
      <c r="A1515" t="e">
        <f>SEARCH("livery",'Mission Importer'!A1515)</f>
        <v>#VALUE!</v>
      </c>
      <c r="B1515" t="e">
        <f>IF(A1515=43,'Mission Importer'!A1515,0)</f>
        <v>#VALUE!</v>
      </c>
      <c r="D1515" t="e">
        <f>SEARCH("shape_name",'Mission Importer'!A1515)</f>
        <v>#VALUE!</v>
      </c>
      <c r="E1515" t="e">
        <f>IF(D1515=43,'Mission Importer'!A1515,0)</f>
        <v>#VALUE!</v>
      </c>
      <c r="G1515" t="e">
        <f>SEARCH("shape_name",'Mission Importer'!A1515)</f>
        <v>#VALUE!</v>
      </c>
      <c r="H1515" t="e">
        <f>IF(G1515=43,'Mission Importer'!A1515,0)</f>
        <v>#VALUE!</v>
      </c>
      <c r="J1515" t="e">
        <f>SEARCH("type",'Mission Importer'!A1515)</f>
        <v>#VALUE!</v>
      </c>
      <c r="K1515" t="e">
        <f>IF(J1515=43,'Mission Importer'!A1515,0)</f>
        <v>#VALUE!</v>
      </c>
      <c r="L1515" t="e">
        <f>SEARCH("category",'Mission Importer'!A1515)</f>
        <v>#VALUE!</v>
      </c>
      <c r="M1515" t="e">
        <f>IF(L1515=43,'Mission Importer'!A1515,0)</f>
        <v>#VALUE!</v>
      </c>
    </row>
    <row r="1516" spans="1:13" x14ac:dyDescent="0.3">
      <c r="A1516" t="e">
        <f>SEARCH("livery",'Mission Importer'!A1516)</f>
        <v>#VALUE!</v>
      </c>
      <c r="B1516" t="e">
        <f>IF(A1516=43,'Mission Importer'!A1516,0)</f>
        <v>#VALUE!</v>
      </c>
      <c r="D1516" t="e">
        <f>SEARCH("shape_name",'Mission Importer'!A1516)</f>
        <v>#VALUE!</v>
      </c>
      <c r="E1516" t="e">
        <f>IF(D1516=43,'Mission Importer'!A1516,0)</f>
        <v>#VALUE!</v>
      </c>
      <c r="G1516" t="e">
        <f>SEARCH("shape_name",'Mission Importer'!A1516)</f>
        <v>#VALUE!</v>
      </c>
      <c r="H1516" t="e">
        <f>IF(G1516=43,'Mission Importer'!A1516,0)</f>
        <v>#VALUE!</v>
      </c>
      <c r="J1516" t="e">
        <f>SEARCH("type",'Mission Importer'!A1516)</f>
        <v>#VALUE!</v>
      </c>
      <c r="K1516" t="e">
        <f>IF(J1516=43,'Mission Importer'!A1516,0)</f>
        <v>#VALUE!</v>
      </c>
      <c r="L1516" t="e">
        <f>SEARCH("category",'Mission Importer'!A1516)</f>
        <v>#VALUE!</v>
      </c>
      <c r="M1516" t="e">
        <f>IF(L1516=43,'Mission Importer'!A1516,0)</f>
        <v>#VALUE!</v>
      </c>
    </row>
    <row r="1517" spans="1:13" x14ac:dyDescent="0.3">
      <c r="A1517" t="e">
        <f>SEARCH("livery",'Mission Importer'!A1517)</f>
        <v>#VALUE!</v>
      </c>
      <c r="B1517" t="e">
        <f>IF(A1517=43,'Mission Importer'!A1517,0)</f>
        <v>#VALUE!</v>
      </c>
      <c r="D1517" t="e">
        <f>SEARCH("shape_name",'Mission Importer'!A1517)</f>
        <v>#VALUE!</v>
      </c>
      <c r="E1517" t="e">
        <f>IF(D1517=43,'Mission Importer'!A1517,0)</f>
        <v>#VALUE!</v>
      </c>
      <c r="G1517" t="e">
        <f>SEARCH("shape_name",'Mission Importer'!A1517)</f>
        <v>#VALUE!</v>
      </c>
      <c r="H1517" t="e">
        <f>IF(G1517=43,'Mission Importer'!A1517,0)</f>
        <v>#VALUE!</v>
      </c>
      <c r="J1517" t="e">
        <f>SEARCH("type",'Mission Importer'!A1517)</f>
        <v>#VALUE!</v>
      </c>
      <c r="K1517" t="e">
        <f>IF(J1517=43,'Mission Importer'!A1517,0)</f>
        <v>#VALUE!</v>
      </c>
      <c r="L1517" t="e">
        <f>SEARCH("category",'Mission Importer'!A1517)</f>
        <v>#VALUE!</v>
      </c>
      <c r="M1517" t="e">
        <f>IF(L1517=43,'Mission Importer'!A1517,0)</f>
        <v>#VALUE!</v>
      </c>
    </row>
    <row r="1518" spans="1:13" x14ac:dyDescent="0.3">
      <c r="A1518" t="e">
        <f>SEARCH("livery",'Mission Importer'!A1518)</f>
        <v>#VALUE!</v>
      </c>
      <c r="B1518" t="e">
        <f>IF(A1518=43,'Mission Importer'!A1518,0)</f>
        <v>#VALUE!</v>
      </c>
      <c r="D1518" t="e">
        <f>SEARCH("shape_name",'Mission Importer'!A1518)</f>
        <v>#VALUE!</v>
      </c>
      <c r="E1518" t="e">
        <f>IF(D1518=43,'Mission Importer'!A1518,0)</f>
        <v>#VALUE!</v>
      </c>
      <c r="G1518" t="e">
        <f>SEARCH("shape_name",'Mission Importer'!A1518)</f>
        <v>#VALUE!</v>
      </c>
      <c r="H1518" t="e">
        <f>IF(G1518=43,'Mission Importer'!A1518,0)</f>
        <v>#VALUE!</v>
      </c>
      <c r="J1518" t="e">
        <f>SEARCH("type",'Mission Importer'!A1518)</f>
        <v>#VALUE!</v>
      </c>
      <c r="K1518" t="e">
        <f>IF(J1518=43,'Mission Importer'!A1518,0)</f>
        <v>#VALUE!</v>
      </c>
      <c r="L1518" t="e">
        <f>SEARCH("category",'Mission Importer'!A1518)</f>
        <v>#VALUE!</v>
      </c>
      <c r="M1518" t="e">
        <f>IF(L1518=43,'Mission Importer'!A1518,0)</f>
        <v>#VALUE!</v>
      </c>
    </row>
    <row r="1519" spans="1:13" x14ac:dyDescent="0.3">
      <c r="A1519" t="e">
        <f>SEARCH("livery",'Mission Importer'!A1519)</f>
        <v>#VALUE!</v>
      </c>
      <c r="B1519" t="e">
        <f>IF(A1519=43,'Mission Importer'!A1519,0)</f>
        <v>#VALUE!</v>
      </c>
      <c r="D1519" t="e">
        <f>SEARCH("shape_name",'Mission Importer'!A1519)</f>
        <v>#VALUE!</v>
      </c>
      <c r="E1519" t="e">
        <f>IF(D1519=43,'Mission Importer'!A1519,0)</f>
        <v>#VALUE!</v>
      </c>
      <c r="G1519" t="e">
        <f>SEARCH("shape_name",'Mission Importer'!A1519)</f>
        <v>#VALUE!</v>
      </c>
      <c r="H1519" t="e">
        <f>IF(G1519=43,'Mission Importer'!A1519,0)</f>
        <v>#VALUE!</v>
      </c>
      <c r="J1519" t="e">
        <f>SEARCH("type",'Mission Importer'!A1519)</f>
        <v>#VALUE!</v>
      </c>
      <c r="K1519" t="e">
        <f>IF(J1519=43,'Mission Importer'!A1519,0)</f>
        <v>#VALUE!</v>
      </c>
      <c r="L1519" t="e">
        <f>SEARCH("category",'Mission Importer'!A1519)</f>
        <v>#VALUE!</v>
      </c>
      <c r="M1519" t="e">
        <f>IF(L1519=43,'Mission Importer'!A1519,0)</f>
        <v>#VALUE!</v>
      </c>
    </row>
    <row r="1520" spans="1:13" x14ac:dyDescent="0.3">
      <c r="A1520" t="e">
        <f>SEARCH("livery",'Mission Importer'!A1520)</f>
        <v>#VALUE!</v>
      </c>
      <c r="B1520" t="e">
        <f>IF(A1520=43,'Mission Importer'!A1520,0)</f>
        <v>#VALUE!</v>
      </c>
      <c r="D1520" t="e">
        <f>SEARCH("shape_name",'Mission Importer'!A1520)</f>
        <v>#VALUE!</v>
      </c>
      <c r="E1520" t="e">
        <f>IF(D1520=43,'Mission Importer'!A1520,0)</f>
        <v>#VALUE!</v>
      </c>
      <c r="G1520" t="e">
        <f>SEARCH("shape_name",'Mission Importer'!A1520)</f>
        <v>#VALUE!</v>
      </c>
      <c r="H1520" t="e">
        <f>IF(G1520=43,'Mission Importer'!A1520,0)</f>
        <v>#VALUE!</v>
      </c>
      <c r="J1520" t="e">
        <f>SEARCH("type",'Mission Importer'!A1520)</f>
        <v>#VALUE!</v>
      </c>
      <c r="K1520" t="e">
        <f>IF(J1520=43,'Mission Importer'!A1520,0)</f>
        <v>#VALUE!</v>
      </c>
      <c r="L1520" t="e">
        <f>SEARCH("category",'Mission Importer'!A1520)</f>
        <v>#VALUE!</v>
      </c>
      <c r="M1520" t="e">
        <f>IF(L1520=43,'Mission Importer'!A1520,0)</f>
        <v>#VALUE!</v>
      </c>
    </row>
    <row r="1521" spans="1:13" x14ac:dyDescent="0.3">
      <c r="A1521" t="e">
        <f>SEARCH("livery",'Mission Importer'!A1521)</f>
        <v>#VALUE!</v>
      </c>
      <c r="B1521" t="e">
        <f>IF(A1521=43,'Mission Importer'!A1521,0)</f>
        <v>#VALUE!</v>
      </c>
      <c r="D1521" t="e">
        <f>SEARCH("shape_name",'Mission Importer'!A1521)</f>
        <v>#VALUE!</v>
      </c>
      <c r="E1521" t="e">
        <f>IF(D1521=43,'Mission Importer'!A1521,0)</f>
        <v>#VALUE!</v>
      </c>
      <c r="G1521" t="e">
        <f>SEARCH("shape_name",'Mission Importer'!A1521)</f>
        <v>#VALUE!</v>
      </c>
      <c r="H1521" t="e">
        <f>IF(G1521=43,'Mission Importer'!A1521,0)</f>
        <v>#VALUE!</v>
      </c>
      <c r="J1521" t="e">
        <f>SEARCH("type",'Mission Importer'!A1521)</f>
        <v>#VALUE!</v>
      </c>
      <c r="K1521" t="e">
        <f>IF(J1521=43,'Mission Importer'!A1521,0)</f>
        <v>#VALUE!</v>
      </c>
      <c r="L1521" t="e">
        <f>SEARCH("category",'Mission Importer'!A1521)</f>
        <v>#VALUE!</v>
      </c>
      <c r="M1521" t="e">
        <f>IF(L1521=43,'Mission Importer'!A1521,0)</f>
        <v>#VALUE!</v>
      </c>
    </row>
    <row r="1522" spans="1:13" x14ac:dyDescent="0.3">
      <c r="A1522" t="e">
        <f>SEARCH("livery",'Mission Importer'!A1522)</f>
        <v>#VALUE!</v>
      </c>
      <c r="B1522" t="e">
        <f>IF(A1522=43,'Mission Importer'!A1522,0)</f>
        <v>#VALUE!</v>
      </c>
      <c r="D1522" t="e">
        <f>SEARCH("shape_name",'Mission Importer'!A1522)</f>
        <v>#VALUE!</v>
      </c>
      <c r="E1522" t="e">
        <f>IF(D1522=43,'Mission Importer'!A1522,0)</f>
        <v>#VALUE!</v>
      </c>
      <c r="G1522" t="e">
        <f>SEARCH("shape_name",'Mission Importer'!A1522)</f>
        <v>#VALUE!</v>
      </c>
      <c r="H1522" t="e">
        <f>IF(G1522=43,'Mission Importer'!A1522,0)</f>
        <v>#VALUE!</v>
      </c>
      <c r="J1522" t="e">
        <f>SEARCH("type",'Mission Importer'!A1522)</f>
        <v>#VALUE!</v>
      </c>
      <c r="K1522" t="e">
        <f>IF(J1522=43,'Mission Importer'!A1522,0)</f>
        <v>#VALUE!</v>
      </c>
      <c r="L1522" t="e">
        <f>SEARCH("category",'Mission Importer'!A1522)</f>
        <v>#VALUE!</v>
      </c>
      <c r="M1522" t="e">
        <f>IF(L1522=43,'Mission Importer'!A1522,0)</f>
        <v>#VALUE!</v>
      </c>
    </row>
    <row r="1523" spans="1:13" x14ac:dyDescent="0.3">
      <c r="A1523" t="e">
        <f>SEARCH("livery",'Mission Importer'!A1523)</f>
        <v>#VALUE!</v>
      </c>
      <c r="B1523" t="e">
        <f>IF(A1523=43,'Mission Importer'!A1523,0)</f>
        <v>#VALUE!</v>
      </c>
      <c r="D1523" t="e">
        <f>SEARCH("shape_name",'Mission Importer'!A1523)</f>
        <v>#VALUE!</v>
      </c>
      <c r="E1523" t="e">
        <f>IF(D1523=43,'Mission Importer'!A1523,0)</f>
        <v>#VALUE!</v>
      </c>
      <c r="G1523" t="e">
        <f>SEARCH("shape_name",'Mission Importer'!A1523)</f>
        <v>#VALUE!</v>
      </c>
      <c r="H1523" t="e">
        <f>IF(G1523=43,'Mission Importer'!A1523,0)</f>
        <v>#VALUE!</v>
      </c>
      <c r="J1523" t="e">
        <f>SEARCH("type",'Mission Importer'!A1523)</f>
        <v>#VALUE!</v>
      </c>
      <c r="K1523" t="e">
        <f>IF(J1523=43,'Mission Importer'!A1523,0)</f>
        <v>#VALUE!</v>
      </c>
      <c r="L1523" t="e">
        <f>SEARCH("category",'Mission Importer'!A1523)</f>
        <v>#VALUE!</v>
      </c>
      <c r="M1523" t="e">
        <f>IF(L1523=43,'Mission Importer'!A1523,0)</f>
        <v>#VALUE!</v>
      </c>
    </row>
    <row r="1524" spans="1:13" x14ac:dyDescent="0.3">
      <c r="A1524" t="e">
        <f>SEARCH("livery",'Mission Importer'!A1524)</f>
        <v>#VALUE!</v>
      </c>
      <c r="B1524" t="e">
        <f>IF(A1524=43,'Mission Importer'!A1524,0)</f>
        <v>#VALUE!</v>
      </c>
      <c r="D1524" t="e">
        <f>SEARCH("shape_name",'Mission Importer'!A1524)</f>
        <v>#VALUE!</v>
      </c>
      <c r="E1524" t="e">
        <f>IF(D1524=43,'Mission Importer'!A1524,0)</f>
        <v>#VALUE!</v>
      </c>
      <c r="G1524" t="e">
        <f>SEARCH("shape_name",'Mission Importer'!A1524)</f>
        <v>#VALUE!</v>
      </c>
      <c r="H1524" t="e">
        <f>IF(G1524=43,'Mission Importer'!A1524,0)</f>
        <v>#VALUE!</v>
      </c>
      <c r="J1524" t="e">
        <f>SEARCH("type",'Mission Importer'!A1524)</f>
        <v>#VALUE!</v>
      </c>
      <c r="K1524" t="e">
        <f>IF(J1524=43,'Mission Importer'!A1524,0)</f>
        <v>#VALUE!</v>
      </c>
      <c r="L1524" t="e">
        <f>SEARCH("category",'Mission Importer'!A1524)</f>
        <v>#VALUE!</v>
      </c>
      <c r="M1524" t="e">
        <f>IF(L1524=43,'Mission Importer'!A1524,0)</f>
        <v>#VALUE!</v>
      </c>
    </row>
    <row r="1525" spans="1:13" x14ac:dyDescent="0.3">
      <c r="A1525" t="e">
        <f>SEARCH("livery",'Mission Importer'!A1525)</f>
        <v>#VALUE!</v>
      </c>
      <c r="B1525" t="e">
        <f>IF(A1525=43,'Mission Importer'!A1525,0)</f>
        <v>#VALUE!</v>
      </c>
      <c r="D1525" t="e">
        <f>SEARCH("shape_name",'Mission Importer'!A1525)</f>
        <v>#VALUE!</v>
      </c>
      <c r="E1525" t="e">
        <f>IF(D1525=43,'Mission Importer'!A1525,0)</f>
        <v>#VALUE!</v>
      </c>
      <c r="G1525" t="e">
        <f>SEARCH("shape_name",'Mission Importer'!A1525)</f>
        <v>#VALUE!</v>
      </c>
      <c r="H1525" t="e">
        <f>IF(G1525=43,'Mission Importer'!A1525,0)</f>
        <v>#VALUE!</v>
      </c>
      <c r="J1525">
        <f>SEARCH("type",'Mission Importer'!A1525)</f>
        <v>47</v>
      </c>
      <c r="K1525">
        <f>IF(J1525=43,'Mission Importer'!A1525,0)</f>
        <v>0</v>
      </c>
      <c r="L1525" t="e">
        <f>SEARCH("category",'Mission Importer'!A1525)</f>
        <v>#VALUE!</v>
      </c>
      <c r="M1525" t="e">
        <f>IF(L1525=43,'Mission Importer'!A1525,0)</f>
        <v>#VALUE!</v>
      </c>
    </row>
    <row r="1526" spans="1:13" x14ac:dyDescent="0.3">
      <c r="A1526" t="e">
        <f>SEARCH("livery",'Mission Importer'!A1526)</f>
        <v>#VALUE!</v>
      </c>
      <c r="B1526" t="e">
        <f>IF(A1526=43,'Mission Importer'!A1526,0)</f>
        <v>#VALUE!</v>
      </c>
      <c r="D1526" t="e">
        <f>SEARCH("shape_name",'Mission Importer'!A1526)</f>
        <v>#VALUE!</v>
      </c>
      <c r="E1526" t="e">
        <f>IF(D1526=43,'Mission Importer'!A1526,0)</f>
        <v>#VALUE!</v>
      </c>
      <c r="G1526" t="e">
        <f>SEARCH("shape_name",'Mission Importer'!A1526)</f>
        <v>#VALUE!</v>
      </c>
      <c r="H1526" t="e">
        <f>IF(G1526=43,'Mission Importer'!A1526,0)</f>
        <v>#VALUE!</v>
      </c>
      <c r="J1526" t="e">
        <f>SEARCH("type",'Mission Importer'!A1526)</f>
        <v>#VALUE!</v>
      </c>
      <c r="K1526" t="e">
        <f>IF(J1526=43,'Mission Importer'!A1526,0)</f>
        <v>#VALUE!</v>
      </c>
      <c r="L1526" t="e">
        <f>SEARCH("category",'Mission Importer'!A1526)</f>
        <v>#VALUE!</v>
      </c>
      <c r="M1526" t="e">
        <f>IF(L1526=43,'Mission Importer'!A1526,0)</f>
        <v>#VALUE!</v>
      </c>
    </row>
    <row r="1527" spans="1:13" x14ac:dyDescent="0.3">
      <c r="A1527" t="e">
        <f>SEARCH("livery",'Mission Importer'!A1527)</f>
        <v>#VALUE!</v>
      </c>
      <c r="B1527" t="e">
        <f>IF(A1527=43,'Mission Importer'!A1527,0)</f>
        <v>#VALUE!</v>
      </c>
      <c r="D1527" t="e">
        <f>SEARCH("shape_name",'Mission Importer'!A1527)</f>
        <v>#VALUE!</v>
      </c>
      <c r="E1527" t="e">
        <f>IF(D1527=43,'Mission Importer'!A1527,0)</f>
        <v>#VALUE!</v>
      </c>
      <c r="G1527" t="e">
        <f>SEARCH("shape_name",'Mission Importer'!A1527)</f>
        <v>#VALUE!</v>
      </c>
      <c r="H1527" t="e">
        <f>IF(G1527=43,'Mission Importer'!A1527,0)</f>
        <v>#VALUE!</v>
      </c>
      <c r="J1527" t="e">
        <f>SEARCH("type",'Mission Importer'!A1527)</f>
        <v>#VALUE!</v>
      </c>
      <c r="K1527" t="e">
        <f>IF(J1527=43,'Mission Importer'!A1527,0)</f>
        <v>#VALUE!</v>
      </c>
      <c r="L1527" t="e">
        <f>SEARCH("category",'Mission Importer'!A1527)</f>
        <v>#VALUE!</v>
      </c>
      <c r="M1527" t="e">
        <f>IF(L1527=43,'Mission Importer'!A1527,0)</f>
        <v>#VALUE!</v>
      </c>
    </row>
    <row r="1528" spans="1:13" x14ac:dyDescent="0.3">
      <c r="A1528" t="e">
        <f>SEARCH("livery",'Mission Importer'!A1528)</f>
        <v>#VALUE!</v>
      </c>
      <c r="B1528" t="e">
        <f>IF(A1528=43,'Mission Importer'!A1528,0)</f>
        <v>#VALUE!</v>
      </c>
      <c r="D1528" t="e">
        <f>SEARCH("shape_name",'Mission Importer'!A1528)</f>
        <v>#VALUE!</v>
      </c>
      <c r="E1528" t="e">
        <f>IF(D1528=43,'Mission Importer'!A1528,0)</f>
        <v>#VALUE!</v>
      </c>
      <c r="G1528" t="e">
        <f>SEARCH("shape_name",'Mission Importer'!A1528)</f>
        <v>#VALUE!</v>
      </c>
      <c r="H1528" t="e">
        <f>IF(G1528=43,'Mission Importer'!A1528,0)</f>
        <v>#VALUE!</v>
      </c>
      <c r="J1528" t="e">
        <f>SEARCH("type",'Mission Importer'!A1528)</f>
        <v>#VALUE!</v>
      </c>
      <c r="K1528" t="e">
        <f>IF(J1528=43,'Mission Importer'!A1528,0)</f>
        <v>#VALUE!</v>
      </c>
      <c r="L1528" t="e">
        <f>SEARCH("category",'Mission Importer'!A1528)</f>
        <v>#VALUE!</v>
      </c>
      <c r="M1528" t="e">
        <f>IF(L1528=43,'Mission Importer'!A1528,0)</f>
        <v>#VALUE!</v>
      </c>
    </row>
    <row r="1529" spans="1:13" x14ac:dyDescent="0.3">
      <c r="A1529" t="e">
        <f>SEARCH("livery",'Mission Importer'!A1529)</f>
        <v>#VALUE!</v>
      </c>
      <c r="B1529" t="e">
        <f>IF(A1529=43,'Mission Importer'!A1529,0)</f>
        <v>#VALUE!</v>
      </c>
      <c r="D1529" t="e">
        <f>SEARCH("shape_name",'Mission Importer'!A1529)</f>
        <v>#VALUE!</v>
      </c>
      <c r="E1529" t="e">
        <f>IF(D1529=43,'Mission Importer'!A1529,0)</f>
        <v>#VALUE!</v>
      </c>
      <c r="G1529" t="e">
        <f>SEARCH("shape_name",'Mission Importer'!A1529)</f>
        <v>#VALUE!</v>
      </c>
      <c r="H1529" t="e">
        <f>IF(G1529=43,'Mission Importer'!A1529,0)</f>
        <v>#VALUE!</v>
      </c>
      <c r="J1529" t="e">
        <f>SEARCH("type",'Mission Importer'!A1529)</f>
        <v>#VALUE!</v>
      </c>
      <c r="K1529" t="e">
        <f>IF(J1529=43,'Mission Importer'!A1529,0)</f>
        <v>#VALUE!</v>
      </c>
      <c r="L1529" t="e">
        <f>SEARCH("category",'Mission Importer'!A1529)</f>
        <v>#VALUE!</v>
      </c>
      <c r="M1529" t="e">
        <f>IF(L1529=43,'Mission Importer'!A1529,0)</f>
        <v>#VALUE!</v>
      </c>
    </row>
    <row r="1530" spans="1:13" x14ac:dyDescent="0.3">
      <c r="A1530" t="e">
        <f>SEARCH("livery",'Mission Importer'!A1530)</f>
        <v>#VALUE!</v>
      </c>
      <c r="B1530" t="e">
        <f>IF(A1530=43,'Mission Importer'!A1530,0)</f>
        <v>#VALUE!</v>
      </c>
      <c r="D1530" t="e">
        <f>SEARCH("shape_name",'Mission Importer'!A1530)</f>
        <v>#VALUE!</v>
      </c>
      <c r="E1530" t="e">
        <f>IF(D1530=43,'Mission Importer'!A1530,0)</f>
        <v>#VALUE!</v>
      </c>
      <c r="G1530" t="e">
        <f>SEARCH("shape_name",'Mission Importer'!A1530)</f>
        <v>#VALUE!</v>
      </c>
      <c r="H1530" t="e">
        <f>IF(G1530=43,'Mission Importer'!A1530,0)</f>
        <v>#VALUE!</v>
      </c>
      <c r="J1530" t="e">
        <f>SEARCH("type",'Mission Importer'!A1530)</f>
        <v>#VALUE!</v>
      </c>
      <c r="K1530" t="e">
        <f>IF(J1530=43,'Mission Importer'!A1530,0)</f>
        <v>#VALUE!</v>
      </c>
      <c r="L1530" t="e">
        <f>SEARCH("category",'Mission Importer'!A1530)</f>
        <v>#VALUE!</v>
      </c>
      <c r="M1530" t="e">
        <f>IF(L1530=43,'Mission Importer'!A1530,0)</f>
        <v>#VALUE!</v>
      </c>
    </row>
    <row r="1531" spans="1:13" x14ac:dyDescent="0.3">
      <c r="A1531" t="e">
        <f>SEARCH("livery",'Mission Importer'!A1531)</f>
        <v>#VALUE!</v>
      </c>
      <c r="B1531" t="e">
        <f>IF(A1531=43,'Mission Importer'!A1531,0)</f>
        <v>#VALUE!</v>
      </c>
      <c r="D1531" t="e">
        <f>SEARCH("shape_name",'Mission Importer'!A1531)</f>
        <v>#VALUE!</v>
      </c>
      <c r="E1531" t="e">
        <f>IF(D1531=43,'Mission Importer'!A1531,0)</f>
        <v>#VALUE!</v>
      </c>
      <c r="G1531" t="e">
        <f>SEARCH("shape_name",'Mission Importer'!A1531)</f>
        <v>#VALUE!</v>
      </c>
      <c r="H1531" t="e">
        <f>IF(G1531=43,'Mission Importer'!A1531,0)</f>
        <v>#VALUE!</v>
      </c>
      <c r="J1531" t="e">
        <f>SEARCH("type",'Mission Importer'!A1531)</f>
        <v>#VALUE!</v>
      </c>
      <c r="K1531" t="e">
        <f>IF(J1531=43,'Mission Importer'!A1531,0)</f>
        <v>#VALUE!</v>
      </c>
      <c r="L1531" t="e">
        <f>SEARCH("category",'Mission Importer'!A1531)</f>
        <v>#VALUE!</v>
      </c>
      <c r="M1531" t="e">
        <f>IF(L1531=43,'Mission Importer'!A1531,0)</f>
        <v>#VALUE!</v>
      </c>
    </row>
    <row r="1532" spans="1:13" x14ac:dyDescent="0.3">
      <c r="A1532" t="e">
        <f>SEARCH("livery",'Mission Importer'!A1532)</f>
        <v>#VALUE!</v>
      </c>
      <c r="B1532" t="e">
        <f>IF(A1532=43,'Mission Importer'!A1532,0)</f>
        <v>#VALUE!</v>
      </c>
      <c r="D1532" t="e">
        <f>SEARCH("shape_name",'Mission Importer'!A1532)</f>
        <v>#VALUE!</v>
      </c>
      <c r="E1532" t="e">
        <f>IF(D1532=43,'Mission Importer'!A1532,0)</f>
        <v>#VALUE!</v>
      </c>
      <c r="G1532" t="e">
        <f>SEARCH("shape_name",'Mission Importer'!A1532)</f>
        <v>#VALUE!</v>
      </c>
      <c r="H1532" t="e">
        <f>IF(G1532=43,'Mission Importer'!A1532,0)</f>
        <v>#VALUE!</v>
      </c>
      <c r="J1532" t="e">
        <f>SEARCH("type",'Mission Importer'!A1532)</f>
        <v>#VALUE!</v>
      </c>
      <c r="K1532" t="e">
        <f>IF(J1532=43,'Mission Importer'!A1532,0)</f>
        <v>#VALUE!</v>
      </c>
      <c r="L1532" t="e">
        <f>SEARCH("category",'Mission Importer'!A1532)</f>
        <v>#VALUE!</v>
      </c>
      <c r="M1532" t="e">
        <f>IF(L1532=43,'Mission Importer'!A1532,0)</f>
        <v>#VALUE!</v>
      </c>
    </row>
    <row r="1533" spans="1:13" x14ac:dyDescent="0.3">
      <c r="A1533" t="e">
        <f>SEARCH("livery",'Mission Importer'!A1533)</f>
        <v>#VALUE!</v>
      </c>
      <c r="B1533" t="e">
        <f>IF(A1533=43,'Mission Importer'!A1533,0)</f>
        <v>#VALUE!</v>
      </c>
      <c r="D1533" t="e">
        <f>SEARCH("shape_name",'Mission Importer'!A1533)</f>
        <v>#VALUE!</v>
      </c>
      <c r="E1533" t="e">
        <f>IF(D1533=43,'Mission Importer'!A1533,0)</f>
        <v>#VALUE!</v>
      </c>
      <c r="G1533" t="e">
        <f>SEARCH("shape_name",'Mission Importer'!A1533)</f>
        <v>#VALUE!</v>
      </c>
      <c r="H1533" t="e">
        <f>IF(G1533=43,'Mission Importer'!A1533,0)</f>
        <v>#VALUE!</v>
      </c>
      <c r="J1533" t="e">
        <f>SEARCH("type",'Mission Importer'!A1533)</f>
        <v>#VALUE!</v>
      </c>
      <c r="K1533" t="e">
        <f>IF(J1533=43,'Mission Importer'!A1533,0)</f>
        <v>#VALUE!</v>
      </c>
      <c r="L1533" t="e">
        <f>SEARCH("category",'Mission Importer'!A1533)</f>
        <v>#VALUE!</v>
      </c>
      <c r="M1533" t="e">
        <f>IF(L1533=43,'Mission Importer'!A1533,0)</f>
        <v>#VALUE!</v>
      </c>
    </row>
    <row r="1534" spans="1:13" x14ac:dyDescent="0.3">
      <c r="A1534" t="e">
        <f>SEARCH("livery",'Mission Importer'!A1534)</f>
        <v>#VALUE!</v>
      </c>
      <c r="B1534" t="e">
        <f>IF(A1534=43,'Mission Importer'!A1534,0)</f>
        <v>#VALUE!</v>
      </c>
      <c r="D1534" t="e">
        <f>SEARCH("shape_name",'Mission Importer'!A1534)</f>
        <v>#VALUE!</v>
      </c>
      <c r="E1534" t="e">
        <f>IF(D1534=43,'Mission Importer'!A1534,0)</f>
        <v>#VALUE!</v>
      </c>
      <c r="G1534" t="e">
        <f>SEARCH("shape_name",'Mission Importer'!A1534)</f>
        <v>#VALUE!</v>
      </c>
      <c r="H1534" t="e">
        <f>IF(G1534=43,'Mission Importer'!A1534,0)</f>
        <v>#VALUE!</v>
      </c>
      <c r="J1534" t="e">
        <f>SEARCH("type",'Mission Importer'!A1534)</f>
        <v>#VALUE!</v>
      </c>
      <c r="K1534" t="e">
        <f>IF(J1534=43,'Mission Importer'!A1534,0)</f>
        <v>#VALUE!</v>
      </c>
      <c r="L1534" t="e">
        <f>SEARCH("category",'Mission Importer'!A1534)</f>
        <v>#VALUE!</v>
      </c>
      <c r="M1534" t="e">
        <f>IF(L1534=43,'Mission Importer'!A1534,0)</f>
        <v>#VALUE!</v>
      </c>
    </row>
    <row r="1535" spans="1:13" x14ac:dyDescent="0.3">
      <c r="A1535" t="e">
        <f>SEARCH("livery",'Mission Importer'!A1535)</f>
        <v>#VALUE!</v>
      </c>
      <c r="B1535" t="e">
        <f>IF(A1535=43,'Mission Importer'!A1535,0)</f>
        <v>#VALUE!</v>
      </c>
      <c r="D1535" t="e">
        <f>SEARCH("shape_name",'Mission Importer'!A1535)</f>
        <v>#VALUE!</v>
      </c>
      <c r="E1535" t="e">
        <f>IF(D1535=43,'Mission Importer'!A1535,0)</f>
        <v>#VALUE!</v>
      </c>
      <c r="G1535" t="e">
        <f>SEARCH("shape_name",'Mission Importer'!A1535)</f>
        <v>#VALUE!</v>
      </c>
      <c r="H1535" t="e">
        <f>IF(G1535=43,'Mission Importer'!A1535,0)</f>
        <v>#VALUE!</v>
      </c>
      <c r="J1535" t="e">
        <f>SEARCH("type",'Mission Importer'!A1535)</f>
        <v>#VALUE!</v>
      </c>
      <c r="K1535" t="e">
        <f>IF(J1535=43,'Mission Importer'!A1535,0)</f>
        <v>#VALUE!</v>
      </c>
      <c r="L1535" t="e">
        <f>SEARCH("category",'Mission Importer'!A1535)</f>
        <v>#VALUE!</v>
      </c>
      <c r="M1535" t="e">
        <f>IF(L1535=43,'Mission Importer'!A1535,0)</f>
        <v>#VALUE!</v>
      </c>
    </row>
    <row r="1536" spans="1:13" x14ac:dyDescent="0.3">
      <c r="A1536" t="e">
        <f>SEARCH("livery",'Mission Importer'!A1536)</f>
        <v>#VALUE!</v>
      </c>
      <c r="B1536" t="e">
        <f>IF(A1536=43,'Mission Importer'!A1536,0)</f>
        <v>#VALUE!</v>
      </c>
      <c r="D1536" t="e">
        <f>SEARCH("shape_name",'Mission Importer'!A1536)</f>
        <v>#VALUE!</v>
      </c>
      <c r="E1536" t="e">
        <f>IF(D1536=43,'Mission Importer'!A1536,0)</f>
        <v>#VALUE!</v>
      </c>
      <c r="G1536" t="e">
        <f>SEARCH("shape_name",'Mission Importer'!A1536)</f>
        <v>#VALUE!</v>
      </c>
      <c r="H1536" t="e">
        <f>IF(G1536=43,'Mission Importer'!A1536,0)</f>
        <v>#VALUE!</v>
      </c>
      <c r="J1536" t="e">
        <f>SEARCH("type",'Mission Importer'!A1536)</f>
        <v>#VALUE!</v>
      </c>
      <c r="K1536" t="e">
        <f>IF(J1536=43,'Mission Importer'!A1536,0)</f>
        <v>#VALUE!</v>
      </c>
      <c r="L1536" t="e">
        <f>SEARCH("category",'Mission Importer'!A1536)</f>
        <v>#VALUE!</v>
      </c>
      <c r="M1536" t="e">
        <f>IF(L1536=43,'Mission Importer'!A1536,0)</f>
        <v>#VALUE!</v>
      </c>
    </row>
    <row r="1537" spans="1:13" x14ac:dyDescent="0.3">
      <c r="A1537" t="e">
        <f>SEARCH("livery",'Mission Importer'!A1537)</f>
        <v>#VALUE!</v>
      </c>
      <c r="B1537" t="e">
        <f>IF(A1537=43,'Mission Importer'!A1537,0)</f>
        <v>#VALUE!</v>
      </c>
      <c r="D1537" t="e">
        <f>SEARCH("shape_name",'Mission Importer'!A1537)</f>
        <v>#VALUE!</v>
      </c>
      <c r="E1537" t="e">
        <f>IF(D1537=43,'Mission Importer'!A1537,0)</f>
        <v>#VALUE!</v>
      </c>
      <c r="G1537" t="e">
        <f>SEARCH("shape_name",'Mission Importer'!A1537)</f>
        <v>#VALUE!</v>
      </c>
      <c r="H1537" t="e">
        <f>IF(G1537=43,'Mission Importer'!A1537,0)</f>
        <v>#VALUE!</v>
      </c>
      <c r="J1537" t="e">
        <f>SEARCH("type",'Mission Importer'!A1537)</f>
        <v>#VALUE!</v>
      </c>
      <c r="K1537" t="e">
        <f>IF(J1537=43,'Mission Importer'!A1537,0)</f>
        <v>#VALUE!</v>
      </c>
      <c r="L1537" t="e">
        <f>SEARCH("category",'Mission Importer'!A1537)</f>
        <v>#VALUE!</v>
      </c>
      <c r="M1537" t="e">
        <f>IF(L1537=43,'Mission Importer'!A1537,0)</f>
        <v>#VALUE!</v>
      </c>
    </row>
    <row r="1538" spans="1:13" x14ac:dyDescent="0.3">
      <c r="A1538" t="e">
        <f>SEARCH("livery",'Mission Importer'!A1538)</f>
        <v>#VALUE!</v>
      </c>
      <c r="B1538" t="e">
        <f>IF(A1538=43,'Mission Importer'!A1538,0)</f>
        <v>#VALUE!</v>
      </c>
      <c r="D1538" t="e">
        <f>SEARCH("shape_name",'Mission Importer'!A1538)</f>
        <v>#VALUE!</v>
      </c>
      <c r="E1538" t="e">
        <f>IF(D1538=43,'Mission Importer'!A1538,0)</f>
        <v>#VALUE!</v>
      </c>
      <c r="G1538" t="e">
        <f>SEARCH("shape_name",'Mission Importer'!A1538)</f>
        <v>#VALUE!</v>
      </c>
      <c r="H1538" t="e">
        <f>IF(G1538=43,'Mission Importer'!A1538,0)</f>
        <v>#VALUE!</v>
      </c>
      <c r="J1538" t="e">
        <f>SEARCH("type",'Mission Importer'!A1538)</f>
        <v>#VALUE!</v>
      </c>
      <c r="K1538" t="e">
        <f>IF(J1538=43,'Mission Importer'!A1538,0)</f>
        <v>#VALUE!</v>
      </c>
      <c r="L1538" t="e">
        <f>SEARCH("category",'Mission Importer'!A1538)</f>
        <v>#VALUE!</v>
      </c>
      <c r="M1538" t="e">
        <f>IF(L1538=43,'Mission Importer'!A1538,0)</f>
        <v>#VALUE!</v>
      </c>
    </row>
    <row r="1539" spans="1:13" x14ac:dyDescent="0.3">
      <c r="A1539" t="e">
        <f>SEARCH("livery",'Mission Importer'!A1539)</f>
        <v>#VALUE!</v>
      </c>
      <c r="B1539" t="e">
        <f>IF(A1539=43,'Mission Importer'!A1539,0)</f>
        <v>#VALUE!</v>
      </c>
      <c r="D1539" t="e">
        <f>SEARCH("shape_name",'Mission Importer'!A1539)</f>
        <v>#VALUE!</v>
      </c>
      <c r="E1539" t="e">
        <f>IF(D1539=43,'Mission Importer'!A1539,0)</f>
        <v>#VALUE!</v>
      </c>
      <c r="G1539" t="e">
        <f>SEARCH("shape_name",'Mission Importer'!A1539)</f>
        <v>#VALUE!</v>
      </c>
      <c r="H1539" t="e">
        <f>IF(G1539=43,'Mission Importer'!A1539,0)</f>
        <v>#VALUE!</v>
      </c>
      <c r="J1539" t="e">
        <f>SEARCH("type",'Mission Importer'!A1539)</f>
        <v>#VALUE!</v>
      </c>
      <c r="K1539" t="e">
        <f>IF(J1539=43,'Mission Importer'!A1539,0)</f>
        <v>#VALUE!</v>
      </c>
      <c r="L1539" t="e">
        <f>SEARCH("category",'Mission Importer'!A1539)</f>
        <v>#VALUE!</v>
      </c>
      <c r="M1539" t="e">
        <f>IF(L1539=43,'Mission Importer'!A1539,0)</f>
        <v>#VALUE!</v>
      </c>
    </row>
    <row r="1540" spans="1:13" x14ac:dyDescent="0.3">
      <c r="A1540">
        <f>SEARCH("livery",'Mission Importer'!A1540)</f>
        <v>43</v>
      </c>
      <c r="B1540" t="str">
        <f>IF(A1540=43,'Mission Importer'!A1540,0)</f>
        <v xml:space="preserve">                                        ["livery_id"] = "GRC_summer",</v>
      </c>
      <c r="D1540" t="e">
        <f>SEARCH("shape_name",'Mission Importer'!A1540)</f>
        <v>#VALUE!</v>
      </c>
      <c r="E1540" t="e">
        <f>IF(D1540=43,'Mission Importer'!A1540,0)</f>
        <v>#VALUE!</v>
      </c>
      <c r="G1540" t="e">
        <f>SEARCH("shape_name",'Mission Importer'!A1540)</f>
        <v>#VALUE!</v>
      </c>
      <c r="H1540" t="e">
        <f>IF(G1540=43,'Mission Importer'!A1540,0)</f>
        <v>#VALUE!</v>
      </c>
      <c r="J1540" t="e">
        <f>SEARCH("type",'Mission Importer'!A1540)</f>
        <v>#VALUE!</v>
      </c>
      <c r="K1540" t="e">
        <f>IF(J1540=43,'Mission Importer'!A1540,0)</f>
        <v>#VALUE!</v>
      </c>
      <c r="L1540" t="e">
        <f>SEARCH("category",'Mission Importer'!A1540)</f>
        <v>#VALUE!</v>
      </c>
      <c r="M1540" t="e">
        <f>IF(L1540=43,'Mission Importer'!A1540,0)</f>
        <v>#VALUE!</v>
      </c>
    </row>
    <row r="1541" spans="1:13" x14ac:dyDescent="0.3">
      <c r="A1541" t="e">
        <f>SEARCH("livery",'Mission Importer'!A1541)</f>
        <v>#VALUE!</v>
      </c>
      <c r="B1541" t="e">
        <f>IF(A1541=43,'Mission Importer'!A1541,0)</f>
        <v>#VALUE!</v>
      </c>
      <c r="D1541" t="e">
        <f>SEARCH("shape_name",'Mission Importer'!A1541)</f>
        <v>#VALUE!</v>
      </c>
      <c r="E1541" t="e">
        <f>IF(D1541=43,'Mission Importer'!A1541,0)</f>
        <v>#VALUE!</v>
      </c>
      <c r="G1541" t="e">
        <f>SEARCH("shape_name",'Mission Importer'!A1541)</f>
        <v>#VALUE!</v>
      </c>
      <c r="H1541" t="e">
        <f>IF(G1541=43,'Mission Importer'!A1541,0)</f>
        <v>#VALUE!</v>
      </c>
      <c r="J1541" t="e">
        <f>SEARCH("type",'Mission Importer'!A1541)</f>
        <v>#VALUE!</v>
      </c>
      <c r="K1541" t="e">
        <f>IF(J1541=43,'Mission Importer'!A1541,0)</f>
        <v>#VALUE!</v>
      </c>
      <c r="L1541">
        <f>SEARCH("category",'Mission Importer'!A1541)</f>
        <v>43</v>
      </c>
      <c r="M1541" t="str">
        <f>IF(L1541=43,'Mission Importer'!A1541,0)</f>
        <v xml:space="preserve">                                        ["category"] = "Air Defence",</v>
      </c>
    </row>
    <row r="1542" spans="1:13" x14ac:dyDescent="0.3">
      <c r="A1542" t="e">
        <f>SEARCH("livery",'Mission Importer'!A1542)</f>
        <v>#VALUE!</v>
      </c>
      <c r="B1542" t="e">
        <f>IF(A1542=43,'Mission Importer'!A1542,0)</f>
        <v>#VALUE!</v>
      </c>
      <c r="D1542" t="e">
        <f>SEARCH("shape_name",'Mission Importer'!A1542)</f>
        <v>#VALUE!</v>
      </c>
      <c r="E1542" t="e">
        <f>IF(D1542=43,'Mission Importer'!A1542,0)</f>
        <v>#VALUE!</v>
      </c>
      <c r="G1542" t="e">
        <f>SEARCH("shape_name",'Mission Importer'!A1542)</f>
        <v>#VALUE!</v>
      </c>
      <c r="H1542" t="e">
        <f>IF(G1542=43,'Mission Importer'!A1542,0)</f>
        <v>#VALUE!</v>
      </c>
      <c r="J1542">
        <f>SEARCH("type",'Mission Importer'!A1542)</f>
        <v>43</v>
      </c>
      <c r="K1542" t="str">
        <f>IF(J1542=43,'Mission Importer'!A1542,0)</f>
        <v xml:space="preserve">                                        ["type"] = "Patriot EPP",</v>
      </c>
      <c r="L1542" t="e">
        <f>SEARCH("category",'Mission Importer'!A1542)</f>
        <v>#VALUE!</v>
      </c>
      <c r="M1542" t="e">
        <f>IF(L1542=43,'Mission Importer'!A1542,0)</f>
        <v>#VALUE!</v>
      </c>
    </row>
    <row r="1543" spans="1:13" x14ac:dyDescent="0.3">
      <c r="A1543" t="e">
        <f>SEARCH("livery",'Mission Importer'!A1543)</f>
        <v>#VALUE!</v>
      </c>
      <c r="B1543" t="e">
        <f>IF(A1543=43,'Mission Importer'!A1543,0)</f>
        <v>#VALUE!</v>
      </c>
      <c r="D1543" t="e">
        <f>SEARCH("shape_name",'Mission Importer'!A1543)</f>
        <v>#VALUE!</v>
      </c>
      <c r="E1543" t="e">
        <f>IF(D1543=43,'Mission Importer'!A1543,0)</f>
        <v>#VALUE!</v>
      </c>
      <c r="G1543" t="e">
        <f>SEARCH("shape_name",'Mission Importer'!A1543)</f>
        <v>#VALUE!</v>
      </c>
      <c r="H1543" t="e">
        <f>IF(G1543=43,'Mission Importer'!A1543,0)</f>
        <v>#VALUE!</v>
      </c>
      <c r="J1543" t="e">
        <f>SEARCH("type",'Mission Importer'!A1543)</f>
        <v>#VALUE!</v>
      </c>
      <c r="K1543" t="e">
        <f>IF(J1543=43,'Mission Importer'!A1543,0)</f>
        <v>#VALUE!</v>
      </c>
      <c r="L1543" t="e">
        <f>SEARCH("category",'Mission Importer'!A1543)</f>
        <v>#VALUE!</v>
      </c>
      <c r="M1543" t="e">
        <f>IF(L1543=43,'Mission Importer'!A1543,0)</f>
        <v>#VALUE!</v>
      </c>
    </row>
    <row r="1544" spans="1:13" x14ac:dyDescent="0.3">
      <c r="A1544" t="e">
        <f>SEARCH("livery",'Mission Importer'!A1544)</f>
        <v>#VALUE!</v>
      </c>
      <c r="B1544" t="e">
        <f>IF(A1544=43,'Mission Importer'!A1544,0)</f>
        <v>#VALUE!</v>
      </c>
      <c r="D1544" t="e">
        <f>SEARCH("shape_name",'Mission Importer'!A1544)</f>
        <v>#VALUE!</v>
      </c>
      <c r="E1544" t="e">
        <f>IF(D1544=43,'Mission Importer'!A1544,0)</f>
        <v>#VALUE!</v>
      </c>
      <c r="G1544" t="e">
        <f>SEARCH("shape_name",'Mission Importer'!A1544)</f>
        <v>#VALUE!</v>
      </c>
      <c r="H1544" t="e">
        <f>IF(G1544=43,'Mission Importer'!A1544,0)</f>
        <v>#VALUE!</v>
      </c>
      <c r="J1544" t="e">
        <f>SEARCH("type",'Mission Importer'!A1544)</f>
        <v>#VALUE!</v>
      </c>
      <c r="K1544" t="e">
        <f>IF(J1544=43,'Mission Importer'!A1544,0)</f>
        <v>#VALUE!</v>
      </c>
      <c r="L1544" t="e">
        <f>SEARCH("category",'Mission Importer'!A1544)</f>
        <v>#VALUE!</v>
      </c>
      <c r="M1544" t="e">
        <f>IF(L1544=43,'Mission Importer'!A1544,0)</f>
        <v>#VALUE!</v>
      </c>
    </row>
    <row r="1545" spans="1:13" x14ac:dyDescent="0.3">
      <c r="A1545" t="e">
        <f>SEARCH("livery",'Mission Importer'!A1545)</f>
        <v>#VALUE!</v>
      </c>
      <c r="B1545" t="e">
        <f>IF(A1545=43,'Mission Importer'!A1545,0)</f>
        <v>#VALUE!</v>
      </c>
      <c r="D1545" t="e">
        <f>SEARCH("shape_name",'Mission Importer'!A1545)</f>
        <v>#VALUE!</v>
      </c>
      <c r="E1545" t="e">
        <f>IF(D1545=43,'Mission Importer'!A1545,0)</f>
        <v>#VALUE!</v>
      </c>
      <c r="G1545" t="e">
        <f>SEARCH("shape_name",'Mission Importer'!A1545)</f>
        <v>#VALUE!</v>
      </c>
      <c r="H1545" t="e">
        <f>IF(G1545=43,'Mission Importer'!A1545,0)</f>
        <v>#VALUE!</v>
      </c>
      <c r="J1545" t="e">
        <f>SEARCH("type",'Mission Importer'!A1545)</f>
        <v>#VALUE!</v>
      </c>
      <c r="K1545" t="e">
        <f>IF(J1545=43,'Mission Importer'!A1545,0)</f>
        <v>#VALUE!</v>
      </c>
      <c r="L1545" t="e">
        <f>SEARCH("category",'Mission Importer'!A1545)</f>
        <v>#VALUE!</v>
      </c>
      <c r="M1545" t="e">
        <f>IF(L1545=43,'Mission Importer'!A1545,0)</f>
        <v>#VALUE!</v>
      </c>
    </row>
    <row r="1546" spans="1:13" x14ac:dyDescent="0.3">
      <c r="A1546" t="e">
        <f>SEARCH("livery",'Mission Importer'!A1546)</f>
        <v>#VALUE!</v>
      </c>
      <c r="B1546" t="e">
        <f>IF(A1546=43,'Mission Importer'!A1546,0)</f>
        <v>#VALUE!</v>
      </c>
      <c r="D1546" t="e">
        <f>SEARCH("shape_name",'Mission Importer'!A1546)</f>
        <v>#VALUE!</v>
      </c>
      <c r="E1546" t="e">
        <f>IF(D1546=43,'Mission Importer'!A1546,0)</f>
        <v>#VALUE!</v>
      </c>
      <c r="G1546" t="e">
        <f>SEARCH("shape_name",'Mission Importer'!A1546)</f>
        <v>#VALUE!</v>
      </c>
      <c r="H1546" t="e">
        <f>IF(G1546=43,'Mission Importer'!A1546,0)</f>
        <v>#VALUE!</v>
      </c>
      <c r="J1546" t="e">
        <f>SEARCH("type",'Mission Importer'!A1546)</f>
        <v>#VALUE!</v>
      </c>
      <c r="K1546" t="e">
        <f>IF(J1546=43,'Mission Importer'!A1546,0)</f>
        <v>#VALUE!</v>
      </c>
      <c r="L1546" t="e">
        <f>SEARCH("category",'Mission Importer'!A1546)</f>
        <v>#VALUE!</v>
      </c>
      <c r="M1546" t="e">
        <f>IF(L1546=43,'Mission Importer'!A1546,0)</f>
        <v>#VALUE!</v>
      </c>
    </row>
    <row r="1547" spans="1:13" x14ac:dyDescent="0.3">
      <c r="A1547" t="e">
        <f>SEARCH("livery",'Mission Importer'!A1547)</f>
        <v>#VALUE!</v>
      </c>
      <c r="B1547" t="e">
        <f>IF(A1547=43,'Mission Importer'!A1547,0)</f>
        <v>#VALUE!</v>
      </c>
      <c r="D1547" t="e">
        <f>SEARCH("shape_name",'Mission Importer'!A1547)</f>
        <v>#VALUE!</v>
      </c>
      <c r="E1547" t="e">
        <f>IF(D1547=43,'Mission Importer'!A1547,0)</f>
        <v>#VALUE!</v>
      </c>
      <c r="G1547" t="e">
        <f>SEARCH("shape_name",'Mission Importer'!A1547)</f>
        <v>#VALUE!</v>
      </c>
      <c r="H1547" t="e">
        <f>IF(G1547=43,'Mission Importer'!A1547,0)</f>
        <v>#VALUE!</v>
      </c>
      <c r="J1547" t="e">
        <f>SEARCH("type",'Mission Importer'!A1547)</f>
        <v>#VALUE!</v>
      </c>
      <c r="K1547" t="e">
        <f>IF(J1547=43,'Mission Importer'!A1547,0)</f>
        <v>#VALUE!</v>
      </c>
      <c r="L1547" t="e">
        <f>SEARCH("category",'Mission Importer'!A1547)</f>
        <v>#VALUE!</v>
      </c>
      <c r="M1547" t="e">
        <f>IF(L1547=43,'Mission Importer'!A1547,0)</f>
        <v>#VALUE!</v>
      </c>
    </row>
    <row r="1548" spans="1:13" x14ac:dyDescent="0.3">
      <c r="A1548" t="e">
        <f>SEARCH("livery",'Mission Importer'!A1548)</f>
        <v>#VALUE!</v>
      </c>
      <c r="B1548" t="e">
        <f>IF(A1548=43,'Mission Importer'!A1548,0)</f>
        <v>#VALUE!</v>
      </c>
      <c r="D1548" t="e">
        <f>SEARCH("shape_name",'Mission Importer'!A1548)</f>
        <v>#VALUE!</v>
      </c>
      <c r="E1548" t="e">
        <f>IF(D1548=43,'Mission Importer'!A1548,0)</f>
        <v>#VALUE!</v>
      </c>
      <c r="G1548" t="e">
        <f>SEARCH("shape_name",'Mission Importer'!A1548)</f>
        <v>#VALUE!</v>
      </c>
      <c r="H1548" t="e">
        <f>IF(G1548=43,'Mission Importer'!A1548,0)</f>
        <v>#VALUE!</v>
      </c>
      <c r="J1548" t="e">
        <f>SEARCH("type",'Mission Importer'!A1548)</f>
        <v>#VALUE!</v>
      </c>
      <c r="K1548" t="e">
        <f>IF(J1548=43,'Mission Importer'!A1548,0)</f>
        <v>#VALUE!</v>
      </c>
      <c r="L1548" t="e">
        <f>SEARCH("category",'Mission Importer'!A1548)</f>
        <v>#VALUE!</v>
      </c>
      <c r="M1548" t="e">
        <f>IF(L1548=43,'Mission Importer'!A1548,0)</f>
        <v>#VALUE!</v>
      </c>
    </row>
    <row r="1549" spans="1:13" x14ac:dyDescent="0.3">
      <c r="A1549" t="e">
        <f>SEARCH("livery",'Mission Importer'!A1549)</f>
        <v>#VALUE!</v>
      </c>
      <c r="B1549" t="e">
        <f>IF(A1549=43,'Mission Importer'!A1549,0)</f>
        <v>#VALUE!</v>
      </c>
      <c r="D1549" t="e">
        <f>SEARCH("shape_name",'Mission Importer'!A1549)</f>
        <v>#VALUE!</v>
      </c>
      <c r="E1549" t="e">
        <f>IF(D1549=43,'Mission Importer'!A1549,0)</f>
        <v>#VALUE!</v>
      </c>
      <c r="G1549" t="e">
        <f>SEARCH("shape_name",'Mission Importer'!A1549)</f>
        <v>#VALUE!</v>
      </c>
      <c r="H1549" t="e">
        <f>IF(G1549=43,'Mission Importer'!A1549,0)</f>
        <v>#VALUE!</v>
      </c>
      <c r="J1549" t="e">
        <f>SEARCH("type",'Mission Importer'!A1549)</f>
        <v>#VALUE!</v>
      </c>
      <c r="K1549" t="e">
        <f>IF(J1549=43,'Mission Importer'!A1549,0)</f>
        <v>#VALUE!</v>
      </c>
      <c r="L1549" t="e">
        <f>SEARCH("category",'Mission Importer'!A1549)</f>
        <v>#VALUE!</v>
      </c>
      <c r="M1549" t="e">
        <f>IF(L1549=43,'Mission Importer'!A1549,0)</f>
        <v>#VALUE!</v>
      </c>
    </row>
    <row r="1550" spans="1:13" x14ac:dyDescent="0.3">
      <c r="A1550" t="e">
        <f>SEARCH("livery",'Mission Importer'!A1550)</f>
        <v>#VALUE!</v>
      </c>
      <c r="B1550" t="e">
        <f>IF(A1550=43,'Mission Importer'!A1550,0)</f>
        <v>#VALUE!</v>
      </c>
      <c r="D1550" t="e">
        <f>SEARCH("shape_name",'Mission Importer'!A1550)</f>
        <v>#VALUE!</v>
      </c>
      <c r="E1550" t="e">
        <f>IF(D1550=43,'Mission Importer'!A1550,0)</f>
        <v>#VALUE!</v>
      </c>
      <c r="G1550" t="e">
        <f>SEARCH("shape_name",'Mission Importer'!A1550)</f>
        <v>#VALUE!</v>
      </c>
      <c r="H1550" t="e">
        <f>IF(G1550=43,'Mission Importer'!A1550,0)</f>
        <v>#VALUE!</v>
      </c>
      <c r="J1550" t="e">
        <f>SEARCH("type",'Mission Importer'!A1550)</f>
        <v>#VALUE!</v>
      </c>
      <c r="K1550" t="e">
        <f>IF(J1550=43,'Mission Importer'!A1550,0)</f>
        <v>#VALUE!</v>
      </c>
      <c r="L1550" t="e">
        <f>SEARCH("category",'Mission Importer'!A1550)</f>
        <v>#VALUE!</v>
      </c>
      <c r="M1550" t="e">
        <f>IF(L1550=43,'Mission Importer'!A1550,0)</f>
        <v>#VALUE!</v>
      </c>
    </row>
    <row r="1551" spans="1:13" x14ac:dyDescent="0.3">
      <c r="A1551" t="e">
        <f>SEARCH("livery",'Mission Importer'!A1551)</f>
        <v>#VALUE!</v>
      </c>
      <c r="B1551" t="e">
        <f>IF(A1551=43,'Mission Importer'!A1551,0)</f>
        <v>#VALUE!</v>
      </c>
      <c r="D1551" t="e">
        <f>SEARCH("shape_name",'Mission Importer'!A1551)</f>
        <v>#VALUE!</v>
      </c>
      <c r="E1551" t="e">
        <f>IF(D1551=43,'Mission Importer'!A1551,0)</f>
        <v>#VALUE!</v>
      </c>
      <c r="G1551" t="e">
        <f>SEARCH("shape_name",'Mission Importer'!A1551)</f>
        <v>#VALUE!</v>
      </c>
      <c r="H1551" t="e">
        <f>IF(G1551=43,'Mission Importer'!A1551,0)</f>
        <v>#VALUE!</v>
      </c>
      <c r="J1551" t="e">
        <f>SEARCH("type",'Mission Importer'!A1551)</f>
        <v>#VALUE!</v>
      </c>
      <c r="K1551" t="e">
        <f>IF(J1551=43,'Mission Importer'!A1551,0)</f>
        <v>#VALUE!</v>
      </c>
      <c r="L1551" t="e">
        <f>SEARCH("category",'Mission Importer'!A1551)</f>
        <v>#VALUE!</v>
      </c>
      <c r="M1551" t="e">
        <f>IF(L1551=43,'Mission Importer'!A1551,0)</f>
        <v>#VALUE!</v>
      </c>
    </row>
    <row r="1552" spans="1:13" x14ac:dyDescent="0.3">
      <c r="A1552" t="e">
        <f>SEARCH("livery",'Mission Importer'!A1552)</f>
        <v>#VALUE!</v>
      </c>
      <c r="B1552" t="e">
        <f>IF(A1552=43,'Mission Importer'!A1552,0)</f>
        <v>#VALUE!</v>
      </c>
      <c r="D1552" t="e">
        <f>SEARCH("shape_name",'Mission Importer'!A1552)</f>
        <v>#VALUE!</v>
      </c>
      <c r="E1552" t="e">
        <f>IF(D1552=43,'Mission Importer'!A1552,0)</f>
        <v>#VALUE!</v>
      </c>
      <c r="G1552" t="e">
        <f>SEARCH("shape_name",'Mission Importer'!A1552)</f>
        <v>#VALUE!</v>
      </c>
      <c r="H1552" t="e">
        <f>IF(G1552=43,'Mission Importer'!A1552,0)</f>
        <v>#VALUE!</v>
      </c>
      <c r="J1552" t="e">
        <f>SEARCH("type",'Mission Importer'!A1552)</f>
        <v>#VALUE!</v>
      </c>
      <c r="K1552" t="e">
        <f>IF(J1552=43,'Mission Importer'!A1552,0)</f>
        <v>#VALUE!</v>
      </c>
      <c r="L1552" t="e">
        <f>SEARCH("category",'Mission Importer'!A1552)</f>
        <v>#VALUE!</v>
      </c>
      <c r="M1552" t="e">
        <f>IF(L1552=43,'Mission Importer'!A1552,0)</f>
        <v>#VALUE!</v>
      </c>
    </row>
    <row r="1553" spans="1:13" x14ac:dyDescent="0.3">
      <c r="A1553" t="e">
        <f>SEARCH("livery",'Mission Importer'!A1553)</f>
        <v>#VALUE!</v>
      </c>
      <c r="B1553" t="e">
        <f>IF(A1553=43,'Mission Importer'!A1553,0)</f>
        <v>#VALUE!</v>
      </c>
      <c r="D1553" t="e">
        <f>SEARCH("shape_name",'Mission Importer'!A1553)</f>
        <v>#VALUE!</v>
      </c>
      <c r="E1553" t="e">
        <f>IF(D1553=43,'Mission Importer'!A1553,0)</f>
        <v>#VALUE!</v>
      </c>
      <c r="G1553" t="e">
        <f>SEARCH("shape_name",'Mission Importer'!A1553)</f>
        <v>#VALUE!</v>
      </c>
      <c r="H1553" t="e">
        <f>IF(G1553=43,'Mission Importer'!A1553,0)</f>
        <v>#VALUE!</v>
      </c>
      <c r="J1553" t="e">
        <f>SEARCH("type",'Mission Importer'!A1553)</f>
        <v>#VALUE!</v>
      </c>
      <c r="K1553" t="e">
        <f>IF(J1553=43,'Mission Importer'!A1553,0)</f>
        <v>#VALUE!</v>
      </c>
      <c r="L1553" t="e">
        <f>SEARCH("category",'Mission Importer'!A1553)</f>
        <v>#VALUE!</v>
      </c>
      <c r="M1553" t="e">
        <f>IF(L1553=43,'Mission Importer'!A1553,0)</f>
        <v>#VALUE!</v>
      </c>
    </row>
    <row r="1554" spans="1:13" x14ac:dyDescent="0.3">
      <c r="A1554" t="e">
        <f>SEARCH("livery",'Mission Importer'!A1554)</f>
        <v>#VALUE!</v>
      </c>
      <c r="B1554" t="e">
        <f>IF(A1554=43,'Mission Importer'!A1554,0)</f>
        <v>#VALUE!</v>
      </c>
      <c r="D1554" t="e">
        <f>SEARCH("shape_name",'Mission Importer'!A1554)</f>
        <v>#VALUE!</v>
      </c>
      <c r="E1554" t="e">
        <f>IF(D1554=43,'Mission Importer'!A1554,0)</f>
        <v>#VALUE!</v>
      </c>
      <c r="G1554" t="e">
        <f>SEARCH("shape_name",'Mission Importer'!A1554)</f>
        <v>#VALUE!</v>
      </c>
      <c r="H1554" t="e">
        <f>IF(G1554=43,'Mission Importer'!A1554,0)</f>
        <v>#VALUE!</v>
      </c>
      <c r="J1554" t="e">
        <f>SEARCH("type",'Mission Importer'!A1554)</f>
        <v>#VALUE!</v>
      </c>
      <c r="K1554" t="e">
        <f>IF(J1554=43,'Mission Importer'!A1554,0)</f>
        <v>#VALUE!</v>
      </c>
      <c r="L1554" t="e">
        <f>SEARCH("category",'Mission Importer'!A1554)</f>
        <v>#VALUE!</v>
      </c>
      <c r="M1554" t="e">
        <f>IF(L1554=43,'Mission Importer'!A1554,0)</f>
        <v>#VALUE!</v>
      </c>
    </row>
    <row r="1555" spans="1:13" x14ac:dyDescent="0.3">
      <c r="A1555" t="e">
        <f>SEARCH("livery",'Mission Importer'!A1555)</f>
        <v>#VALUE!</v>
      </c>
      <c r="B1555" t="e">
        <f>IF(A1555=43,'Mission Importer'!A1555,0)</f>
        <v>#VALUE!</v>
      </c>
      <c r="D1555" t="e">
        <f>SEARCH("shape_name",'Mission Importer'!A1555)</f>
        <v>#VALUE!</v>
      </c>
      <c r="E1555" t="e">
        <f>IF(D1555=43,'Mission Importer'!A1555,0)</f>
        <v>#VALUE!</v>
      </c>
      <c r="G1555" t="e">
        <f>SEARCH("shape_name",'Mission Importer'!A1555)</f>
        <v>#VALUE!</v>
      </c>
      <c r="H1555" t="e">
        <f>IF(G1555=43,'Mission Importer'!A1555,0)</f>
        <v>#VALUE!</v>
      </c>
      <c r="J1555" t="e">
        <f>SEARCH("type",'Mission Importer'!A1555)</f>
        <v>#VALUE!</v>
      </c>
      <c r="K1555" t="e">
        <f>IF(J1555=43,'Mission Importer'!A1555,0)</f>
        <v>#VALUE!</v>
      </c>
      <c r="L1555" t="e">
        <f>SEARCH("category",'Mission Importer'!A1555)</f>
        <v>#VALUE!</v>
      </c>
      <c r="M1555" t="e">
        <f>IF(L1555=43,'Mission Importer'!A1555,0)</f>
        <v>#VALUE!</v>
      </c>
    </row>
    <row r="1556" spans="1:13" x14ac:dyDescent="0.3">
      <c r="A1556" t="e">
        <f>SEARCH("livery",'Mission Importer'!A1556)</f>
        <v>#VALUE!</v>
      </c>
      <c r="B1556" t="e">
        <f>IF(A1556=43,'Mission Importer'!A1556,0)</f>
        <v>#VALUE!</v>
      </c>
      <c r="D1556" t="e">
        <f>SEARCH("shape_name",'Mission Importer'!A1556)</f>
        <v>#VALUE!</v>
      </c>
      <c r="E1556" t="e">
        <f>IF(D1556=43,'Mission Importer'!A1556,0)</f>
        <v>#VALUE!</v>
      </c>
      <c r="G1556" t="e">
        <f>SEARCH("shape_name",'Mission Importer'!A1556)</f>
        <v>#VALUE!</v>
      </c>
      <c r="H1556" t="e">
        <f>IF(G1556=43,'Mission Importer'!A1556,0)</f>
        <v>#VALUE!</v>
      </c>
      <c r="J1556" t="e">
        <f>SEARCH("type",'Mission Importer'!A1556)</f>
        <v>#VALUE!</v>
      </c>
      <c r="K1556" t="e">
        <f>IF(J1556=43,'Mission Importer'!A1556,0)</f>
        <v>#VALUE!</v>
      </c>
      <c r="L1556" t="e">
        <f>SEARCH("category",'Mission Importer'!A1556)</f>
        <v>#VALUE!</v>
      </c>
      <c r="M1556" t="e">
        <f>IF(L1556=43,'Mission Importer'!A1556,0)</f>
        <v>#VALUE!</v>
      </c>
    </row>
    <row r="1557" spans="1:13" x14ac:dyDescent="0.3">
      <c r="A1557" t="e">
        <f>SEARCH("livery",'Mission Importer'!A1557)</f>
        <v>#VALUE!</v>
      </c>
      <c r="B1557" t="e">
        <f>IF(A1557=43,'Mission Importer'!A1557,0)</f>
        <v>#VALUE!</v>
      </c>
      <c r="D1557" t="e">
        <f>SEARCH("shape_name",'Mission Importer'!A1557)</f>
        <v>#VALUE!</v>
      </c>
      <c r="E1557" t="e">
        <f>IF(D1557=43,'Mission Importer'!A1557,0)</f>
        <v>#VALUE!</v>
      </c>
      <c r="G1557" t="e">
        <f>SEARCH("shape_name",'Mission Importer'!A1557)</f>
        <v>#VALUE!</v>
      </c>
      <c r="H1557" t="e">
        <f>IF(G1557=43,'Mission Importer'!A1557,0)</f>
        <v>#VALUE!</v>
      </c>
      <c r="J1557" t="e">
        <f>SEARCH("type",'Mission Importer'!A1557)</f>
        <v>#VALUE!</v>
      </c>
      <c r="K1557" t="e">
        <f>IF(J1557=43,'Mission Importer'!A1557,0)</f>
        <v>#VALUE!</v>
      </c>
      <c r="L1557" t="e">
        <f>SEARCH("category",'Mission Importer'!A1557)</f>
        <v>#VALUE!</v>
      </c>
      <c r="M1557" t="e">
        <f>IF(L1557=43,'Mission Importer'!A1557,0)</f>
        <v>#VALUE!</v>
      </c>
    </row>
    <row r="1558" spans="1:13" x14ac:dyDescent="0.3">
      <c r="A1558" t="e">
        <f>SEARCH("livery",'Mission Importer'!A1558)</f>
        <v>#VALUE!</v>
      </c>
      <c r="B1558" t="e">
        <f>IF(A1558=43,'Mission Importer'!A1558,0)</f>
        <v>#VALUE!</v>
      </c>
      <c r="D1558" t="e">
        <f>SEARCH("shape_name",'Mission Importer'!A1558)</f>
        <v>#VALUE!</v>
      </c>
      <c r="E1558" t="e">
        <f>IF(D1558=43,'Mission Importer'!A1558,0)</f>
        <v>#VALUE!</v>
      </c>
      <c r="G1558" t="e">
        <f>SEARCH("shape_name",'Mission Importer'!A1558)</f>
        <v>#VALUE!</v>
      </c>
      <c r="H1558" t="e">
        <f>IF(G1558=43,'Mission Importer'!A1558,0)</f>
        <v>#VALUE!</v>
      </c>
      <c r="J1558" t="e">
        <f>SEARCH("type",'Mission Importer'!A1558)</f>
        <v>#VALUE!</v>
      </c>
      <c r="K1558" t="e">
        <f>IF(J1558=43,'Mission Importer'!A1558,0)</f>
        <v>#VALUE!</v>
      </c>
      <c r="L1558" t="e">
        <f>SEARCH("category",'Mission Importer'!A1558)</f>
        <v>#VALUE!</v>
      </c>
      <c r="M1558" t="e">
        <f>IF(L1558=43,'Mission Importer'!A1558,0)</f>
        <v>#VALUE!</v>
      </c>
    </row>
    <row r="1559" spans="1:13" x14ac:dyDescent="0.3">
      <c r="A1559" t="e">
        <f>SEARCH("livery",'Mission Importer'!A1559)</f>
        <v>#VALUE!</v>
      </c>
      <c r="B1559" t="e">
        <f>IF(A1559=43,'Mission Importer'!A1559,0)</f>
        <v>#VALUE!</v>
      </c>
      <c r="D1559" t="e">
        <f>SEARCH("shape_name",'Mission Importer'!A1559)</f>
        <v>#VALUE!</v>
      </c>
      <c r="E1559" t="e">
        <f>IF(D1559=43,'Mission Importer'!A1559,0)</f>
        <v>#VALUE!</v>
      </c>
      <c r="G1559" t="e">
        <f>SEARCH("shape_name",'Mission Importer'!A1559)</f>
        <v>#VALUE!</v>
      </c>
      <c r="H1559" t="e">
        <f>IF(G1559=43,'Mission Importer'!A1559,0)</f>
        <v>#VALUE!</v>
      </c>
      <c r="J1559" t="e">
        <f>SEARCH("type",'Mission Importer'!A1559)</f>
        <v>#VALUE!</v>
      </c>
      <c r="K1559" t="e">
        <f>IF(J1559=43,'Mission Importer'!A1559,0)</f>
        <v>#VALUE!</v>
      </c>
      <c r="L1559" t="e">
        <f>SEARCH("category",'Mission Importer'!A1559)</f>
        <v>#VALUE!</v>
      </c>
      <c r="M1559" t="e">
        <f>IF(L1559=43,'Mission Importer'!A1559,0)</f>
        <v>#VALUE!</v>
      </c>
    </row>
    <row r="1560" spans="1:13" x14ac:dyDescent="0.3">
      <c r="A1560" t="e">
        <f>SEARCH("livery",'Mission Importer'!A1560)</f>
        <v>#VALUE!</v>
      </c>
      <c r="B1560" t="e">
        <f>IF(A1560=43,'Mission Importer'!A1560,0)</f>
        <v>#VALUE!</v>
      </c>
      <c r="D1560" t="e">
        <f>SEARCH("shape_name",'Mission Importer'!A1560)</f>
        <v>#VALUE!</v>
      </c>
      <c r="E1560" t="e">
        <f>IF(D1560=43,'Mission Importer'!A1560,0)</f>
        <v>#VALUE!</v>
      </c>
      <c r="G1560" t="e">
        <f>SEARCH("shape_name",'Mission Importer'!A1560)</f>
        <v>#VALUE!</v>
      </c>
      <c r="H1560" t="e">
        <f>IF(G1560=43,'Mission Importer'!A1560,0)</f>
        <v>#VALUE!</v>
      </c>
      <c r="J1560" t="e">
        <f>SEARCH("type",'Mission Importer'!A1560)</f>
        <v>#VALUE!</v>
      </c>
      <c r="K1560" t="e">
        <f>IF(J1560=43,'Mission Importer'!A1560,0)</f>
        <v>#VALUE!</v>
      </c>
      <c r="L1560" t="e">
        <f>SEARCH("category",'Mission Importer'!A1560)</f>
        <v>#VALUE!</v>
      </c>
      <c r="M1560" t="e">
        <f>IF(L1560=43,'Mission Importer'!A1560,0)</f>
        <v>#VALUE!</v>
      </c>
    </row>
    <row r="1561" spans="1:13" x14ac:dyDescent="0.3">
      <c r="A1561" t="e">
        <f>SEARCH("livery",'Mission Importer'!A1561)</f>
        <v>#VALUE!</v>
      </c>
      <c r="B1561" t="e">
        <f>IF(A1561=43,'Mission Importer'!A1561,0)</f>
        <v>#VALUE!</v>
      </c>
      <c r="D1561" t="e">
        <f>SEARCH("shape_name",'Mission Importer'!A1561)</f>
        <v>#VALUE!</v>
      </c>
      <c r="E1561" t="e">
        <f>IF(D1561=43,'Mission Importer'!A1561,0)</f>
        <v>#VALUE!</v>
      </c>
      <c r="G1561" t="e">
        <f>SEARCH("shape_name",'Mission Importer'!A1561)</f>
        <v>#VALUE!</v>
      </c>
      <c r="H1561" t="e">
        <f>IF(G1561=43,'Mission Importer'!A1561,0)</f>
        <v>#VALUE!</v>
      </c>
      <c r="J1561" t="e">
        <f>SEARCH("type",'Mission Importer'!A1561)</f>
        <v>#VALUE!</v>
      </c>
      <c r="K1561" t="e">
        <f>IF(J1561=43,'Mission Importer'!A1561,0)</f>
        <v>#VALUE!</v>
      </c>
      <c r="L1561" t="e">
        <f>SEARCH("category",'Mission Importer'!A1561)</f>
        <v>#VALUE!</v>
      </c>
      <c r="M1561" t="e">
        <f>IF(L1561=43,'Mission Importer'!A1561,0)</f>
        <v>#VALUE!</v>
      </c>
    </row>
    <row r="1562" spans="1:13" x14ac:dyDescent="0.3">
      <c r="A1562" t="e">
        <f>SEARCH("livery",'Mission Importer'!A1562)</f>
        <v>#VALUE!</v>
      </c>
      <c r="B1562" t="e">
        <f>IF(A1562=43,'Mission Importer'!A1562,0)</f>
        <v>#VALUE!</v>
      </c>
      <c r="D1562" t="e">
        <f>SEARCH("shape_name",'Mission Importer'!A1562)</f>
        <v>#VALUE!</v>
      </c>
      <c r="E1562" t="e">
        <f>IF(D1562=43,'Mission Importer'!A1562,0)</f>
        <v>#VALUE!</v>
      </c>
      <c r="G1562" t="e">
        <f>SEARCH("shape_name",'Mission Importer'!A1562)</f>
        <v>#VALUE!</v>
      </c>
      <c r="H1562" t="e">
        <f>IF(G1562=43,'Mission Importer'!A1562,0)</f>
        <v>#VALUE!</v>
      </c>
      <c r="J1562" t="e">
        <f>SEARCH("type",'Mission Importer'!A1562)</f>
        <v>#VALUE!</v>
      </c>
      <c r="K1562" t="e">
        <f>IF(J1562=43,'Mission Importer'!A1562,0)</f>
        <v>#VALUE!</v>
      </c>
      <c r="L1562" t="e">
        <f>SEARCH("category",'Mission Importer'!A1562)</f>
        <v>#VALUE!</v>
      </c>
      <c r="M1562" t="e">
        <f>IF(L1562=43,'Mission Importer'!A1562,0)</f>
        <v>#VALUE!</v>
      </c>
    </row>
    <row r="1563" spans="1:13" x14ac:dyDescent="0.3">
      <c r="A1563" t="e">
        <f>SEARCH("livery",'Mission Importer'!A1563)</f>
        <v>#VALUE!</v>
      </c>
      <c r="B1563" t="e">
        <f>IF(A1563=43,'Mission Importer'!A1563,0)</f>
        <v>#VALUE!</v>
      </c>
      <c r="D1563" t="e">
        <f>SEARCH("shape_name",'Mission Importer'!A1563)</f>
        <v>#VALUE!</v>
      </c>
      <c r="E1563" t="e">
        <f>IF(D1563=43,'Mission Importer'!A1563,0)</f>
        <v>#VALUE!</v>
      </c>
      <c r="G1563" t="e">
        <f>SEARCH("shape_name",'Mission Importer'!A1563)</f>
        <v>#VALUE!</v>
      </c>
      <c r="H1563" t="e">
        <f>IF(G1563=43,'Mission Importer'!A1563,0)</f>
        <v>#VALUE!</v>
      </c>
      <c r="J1563" t="e">
        <f>SEARCH("type",'Mission Importer'!A1563)</f>
        <v>#VALUE!</v>
      </c>
      <c r="K1563" t="e">
        <f>IF(J1563=43,'Mission Importer'!A1563,0)</f>
        <v>#VALUE!</v>
      </c>
      <c r="L1563" t="e">
        <f>SEARCH("category",'Mission Importer'!A1563)</f>
        <v>#VALUE!</v>
      </c>
      <c r="M1563" t="e">
        <f>IF(L1563=43,'Mission Importer'!A1563,0)</f>
        <v>#VALUE!</v>
      </c>
    </row>
    <row r="1564" spans="1:13" x14ac:dyDescent="0.3">
      <c r="A1564" t="e">
        <f>SEARCH("livery",'Mission Importer'!A1564)</f>
        <v>#VALUE!</v>
      </c>
      <c r="B1564" t="e">
        <f>IF(A1564=43,'Mission Importer'!A1564,0)</f>
        <v>#VALUE!</v>
      </c>
      <c r="D1564" t="e">
        <f>SEARCH("shape_name",'Mission Importer'!A1564)</f>
        <v>#VALUE!</v>
      </c>
      <c r="E1564" t="e">
        <f>IF(D1564=43,'Mission Importer'!A1564,0)</f>
        <v>#VALUE!</v>
      </c>
      <c r="G1564" t="e">
        <f>SEARCH("shape_name",'Mission Importer'!A1564)</f>
        <v>#VALUE!</v>
      </c>
      <c r="H1564" t="e">
        <f>IF(G1564=43,'Mission Importer'!A1564,0)</f>
        <v>#VALUE!</v>
      </c>
      <c r="J1564" t="e">
        <f>SEARCH("type",'Mission Importer'!A1564)</f>
        <v>#VALUE!</v>
      </c>
      <c r="K1564" t="e">
        <f>IF(J1564=43,'Mission Importer'!A1564,0)</f>
        <v>#VALUE!</v>
      </c>
      <c r="L1564" t="e">
        <f>SEARCH("category",'Mission Importer'!A1564)</f>
        <v>#VALUE!</v>
      </c>
      <c r="M1564" t="e">
        <f>IF(L1564=43,'Mission Importer'!A1564,0)</f>
        <v>#VALUE!</v>
      </c>
    </row>
    <row r="1565" spans="1:13" x14ac:dyDescent="0.3">
      <c r="A1565" t="e">
        <f>SEARCH("livery",'Mission Importer'!A1565)</f>
        <v>#VALUE!</v>
      </c>
      <c r="B1565" t="e">
        <f>IF(A1565=43,'Mission Importer'!A1565,0)</f>
        <v>#VALUE!</v>
      </c>
      <c r="D1565" t="e">
        <f>SEARCH("shape_name",'Mission Importer'!A1565)</f>
        <v>#VALUE!</v>
      </c>
      <c r="E1565" t="e">
        <f>IF(D1565=43,'Mission Importer'!A1565,0)</f>
        <v>#VALUE!</v>
      </c>
      <c r="G1565" t="e">
        <f>SEARCH("shape_name",'Mission Importer'!A1565)</f>
        <v>#VALUE!</v>
      </c>
      <c r="H1565" t="e">
        <f>IF(G1565=43,'Mission Importer'!A1565,0)</f>
        <v>#VALUE!</v>
      </c>
      <c r="J1565" t="e">
        <f>SEARCH("type",'Mission Importer'!A1565)</f>
        <v>#VALUE!</v>
      </c>
      <c r="K1565" t="e">
        <f>IF(J1565=43,'Mission Importer'!A1565,0)</f>
        <v>#VALUE!</v>
      </c>
      <c r="L1565" t="e">
        <f>SEARCH("category",'Mission Importer'!A1565)</f>
        <v>#VALUE!</v>
      </c>
      <c r="M1565" t="e">
        <f>IF(L1565=43,'Mission Importer'!A1565,0)</f>
        <v>#VALUE!</v>
      </c>
    </row>
    <row r="1566" spans="1:13" x14ac:dyDescent="0.3">
      <c r="A1566" t="e">
        <f>SEARCH("livery",'Mission Importer'!A1566)</f>
        <v>#VALUE!</v>
      </c>
      <c r="B1566" t="e">
        <f>IF(A1566=43,'Mission Importer'!A1566,0)</f>
        <v>#VALUE!</v>
      </c>
      <c r="D1566" t="e">
        <f>SEARCH("shape_name",'Mission Importer'!A1566)</f>
        <v>#VALUE!</v>
      </c>
      <c r="E1566" t="e">
        <f>IF(D1566=43,'Mission Importer'!A1566,0)</f>
        <v>#VALUE!</v>
      </c>
      <c r="G1566" t="e">
        <f>SEARCH("shape_name",'Mission Importer'!A1566)</f>
        <v>#VALUE!</v>
      </c>
      <c r="H1566" t="e">
        <f>IF(G1566=43,'Mission Importer'!A1566,0)</f>
        <v>#VALUE!</v>
      </c>
      <c r="J1566">
        <f>SEARCH("type",'Mission Importer'!A1566)</f>
        <v>47</v>
      </c>
      <c r="K1566">
        <f>IF(J1566=43,'Mission Importer'!A1566,0)</f>
        <v>0</v>
      </c>
      <c r="L1566" t="e">
        <f>SEARCH("category",'Mission Importer'!A1566)</f>
        <v>#VALUE!</v>
      </c>
      <c r="M1566" t="e">
        <f>IF(L1566=43,'Mission Importer'!A1566,0)</f>
        <v>#VALUE!</v>
      </c>
    </row>
    <row r="1567" spans="1:13" x14ac:dyDescent="0.3">
      <c r="A1567" t="e">
        <f>SEARCH("livery",'Mission Importer'!A1567)</f>
        <v>#VALUE!</v>
      </c>
      <c r="B1567" t="e">
        <f>IF(A1567=43,'Mission Importer'!A1567,0)</f>
        <v>#VALUE!</v>
      </c>
      <c r="D1567" t="e">
        <f>SEARCH("shape_name",'Mission Importer'!A1567)</f>
        <v>#VALUE!</v>
      </c>
      <c r="E1567" t="e">
        <f>IF(D1567=43,'Mission Importer'!A1567,0)</f>
        <v>#VALUE!</v>
      </c>
      <c r="G1567" t="e">
        <f>SEARCH("shape_name",'Mission Importer'!A1567)</f>
        <v>#VALUE!</v>
      </c>
      <c r="H1567" t="e">
        <f>IF(G1567=43,'Mission Importer'!A1567,0)</f>
        <v>#VALUE!</v>
      </c>
      <c r="J1567" t="e">
        <f>SEARCH("type",'Mission Importer'!A1567)</f>
        <v>#VALUE!</v>
      </c>
      <c r="K1567" t="e">
        <f>IF(J1567=43,'Mission Importer'!A1567,0)</f>
        <v>#VALUE!</v>
      </c>
      <c r="L1567" t="e">
        <f>SEARCH("category",'Mission Importer'!A1567)</f>
        <v>#VALUE!</v>
      </c>
      <c r="M1567" t="e">
        <f>IF(L1567=43,'Mission Importer'!A1567,0)</f>
        <v>#VALUE!</v>
      </c>
    </row>
    <row r="1568" spans="1:13" x14ac:dyDescent="0.3">
      <c r="A1568" t="e">
        <f>SEARCH("livery",'Mission Importer'!A1568)</f>
        <v>#VALUE!</v>
      </c>
      <c r="B1568" t="e">
        <f>IF(A1568=43,'Mission Importer'!A1568,0)</f>
        <v>#VALUE!</v>
      </c>
      <c r="D1568" t="e">
        <f>SEARCH("shape_name",'Mission Importer'!A1568)</f>
        <v>#VALUE!</v>
      </c>
      <c r="E1568" t="e">
        <f>IF(D1568=43,'Mission Importer'!A1568,0)</f>
        <v>#VALUE!</v>
      </c>
      <c r="G1568" t="e">
        <f>SEARCH("shape_name",'Mission Importer'!A1568)</f>
        <v>#VALUE!</v>
      </c>
      <c r="H1568" t="e">
        <f>IF(G1568=43,'Mission Importer'!A1568,0)</f>
        <v>#VALUE!</v>
      </c>
      <c r="J1568" t="e">
        <f>SEARCH("type",'Mission Importer'!A1568)</f>
        <v>#VALUE!</v>
      </c>
      <c r="K1568" t="e">
        <f>IF(J1568=43,'Mission Importer'!A1568,0)</f>
        <v>#VALUE!</v>
      </c>
      <c r="L1568" t="e">
        <f>SEARCH("category",'Mission Importer'!A1568)</f>
        <v>#VALUE!</v>
      </c>
      <c r="M1568" t="e">
        <f>IF(L1568=43,'Mission Importer'!A1568,0)</f>
        <v>#VALUE!</v>
      </c>
    </row>
    <row r="1569" spans="1:13" x14ac:dyDescent="0.3">
      <c r="A1569" t="e">
        <f>SEARCH("livery",'Mission Importer'!A1569)</f>
        <v>#VALUE!</v>
      </c>
      <c r="B1569" t="e">
        <f>IF(A1569=43,'Mission Importer'!A1569,0)</f>
        <v>#VALUE!</v>
      </c>
      <c r="D1569" t="e">
        <f>SEARCH("shape_name",'Mission Importer'!A1569)</f>
        <v>#VALUE!</v>
      </c>
      <c r="E1569" t="e">
        <f>IF(D1569=43,'Mission Importer'!A1569,0)</f>
        <v>#VALUE!</v>
      </c>
      <c r="G1569" t="e">
        <f>SEARCH("shape_name",'Mission Importer'!A1569)</f>
        <v>#VALUE!</v>
      </c>
      <c r="H1569" t="e">
        <f>IF(G1569=43,'Mission Importer'!A1569,0)</f>
        <v>#VALUE!</v>
      </c>
      <c r="J1569" t="e">
        <f>SEARCH("type",'Mission Importer'!A1569)</f>
        <v>#VALUE!</v>
      </c>
      <c r="K1569" t="e">
        <f>IF(J1569=43,'Mission Importer'!A1569,0)</f>
        <v>#VALUE!</v>
      </c>
      <c r="L1569" t="e">
        <f>SEARCH("category",'Mission Importer'!A1569)</f>
        <v>#VALUE!</v>
      </c>
      <c r="M1569" t="e">
        <f>IF(L1569=43,'Mission Importer'!A1569,0)</f>
        <v>#VALUE!</v>
      </c>
    </row>
    <row r="1570" spans="1:13" x14ac:dyDescent="0.3">
      <c r="A1570" t="e">
        <f>SEARCH("livery",'Mission Importer'!A1570)</f>
        <v>#VALUE!</v>
      </c>
      <c r="B1570" t="e">
        <f>IF(A1570=43,'Mission Importer'!A1570,0)</f>
        <v>#VALUE!</v>
      </c>
      <c r="D1570" t="e">
        <f>SEARCH("shape_name",'Mission Importer'!A1570)</f>
        <v>#VALUE!</v>
      </c>
      <c r="E1570" t="e">
        <f>IF(D1570=43,'Mission Importer'!A1570,0)</f>
        <v>#VALUE!</v>
      </c>
      <c r="G1570" t="e">
        <f>SEARCH("shape_name",'Mission Importer'!A1570)</f>
        <v>#VALUE!</v>
      </c>
      <c r="H1570" t="e">
        <f>IF(G1570=43,'Mission Importer'!A1570,0)</f>
        <v>#VALUE!</v>
      </c>
      <c r="J1570" t="e">
        <f>SEARCH("type",'Mission Importer'!A1570)</f>
        <v>#VALUE!</v>
      </c>
      <c r="K1570" t="e">
        <f>IF(J1570=43,'Mission Importer'!A1570,0)</f>
        <v>#VALUE!</v>
      </c>
      <c r="L1570" t="e">
        <f>SEARCH("category",'Mission Importer'!A1570)</f>
        <v>#VALUE!</v>
      </c>
      <c r="M1570" t="e">
        <f>IF(L1570=43,'Mission Importer'!A1570,0)</f>
        <v>#VALUE!</v>
      </c>
    </row>
    <row r="1571" spans="1:13" x14ac:dyDescent="0.3">
      <c r="A1571" t="e">
        <f>SEARCH("livery",'Mission Importer'!A1571)</f>
        <v>#VALUE!</v>
      </c>
      <c r="B1571" t="e">
        <f>IF(A1571=43,'Mission Importer'!A1571,0)</f>
        <v>#VALUE!</v>
      </c>
      <c r="D1571" t="e">
        <f>SEARCH("shape_name",'Mission Importer'!A1571)</f>
        <v>#VALUE!</v>
      </c>
      <c r="E1571" t="e">
        <f>IF(D1571=43,'Mission Importer'!A1571,0)</f>
        <v>#VALUE!</v>
      </c>
      <c r="G1571" t="e">
        <f>SEARCH("shape_name",'Mission Importer'!A1571)</f>
        <v>#VALUE!</v>
      </c>
      <c r="H1571" t="e">
        <f>IF(G1571=43,'Mission Importer'!A1571,0)</f>
        <v>#VALUE!</v>
      </c>
      <c r="J1571" t="e">
        <f>SEARCH("type",'Mission Importer'!A1571)</f>
        <v>#VALUE!</v>
      </c>
      <c r="K1571" t="e">
        <f>IF(J1571=43,'Mission Importer'!A1571,0)</f>
        <v>#VALUE!</v>
      </c>
      <c r="L1571" t="e">
        <f>SEARCH("category",'Mission Importer'!A1571)</f>
        <v>#VALUE!</v>
      </c>
      <c r="M1571" t="e">
        <f>IF(L1571=43,'Mission Importer'!A1571,0)</f>
        <v>#VALUE!</v>
      </c>
    </row>
    <row r="1572" spans="1:13" x14ac:dyDescent="0.3">
      <c r="A1572" t="e">
        <f>SEARCH("livery",'Mission Importer'!A1572)</f>
        <v>#VALUE!</v>
      </c>
      <c r="B1572" t="e">
        <f>IF(A1572=43,'Mission Importer'!A1572,0)</f>
        <v>#VALUE!</v>
      </c>
      <c r="D1572" t="e">
        <f>SEARCH("shape_name",'Mission Importer'!A1572)</f>
        <v>#VALUE!</v>
      </c>
      <c r="E1572" t="e">
        <f>IF(D1572=43,'Mission Importer'!A1572,0)</f>
        <v>#VALUE!</v>
      </c>
      <c r="G1572" t="e">
        <f>SEARCH("shape_name",'Mission Importer'!A1572)</f>
        <v>#VALUE!</v>
      </c>
      <c r="H1572" t="e">
        <f>IF(G1572=43,'Mission Importer'!A1572,0)</f>
        <v>#VALUE!</v>
      </c>
      <c r="J1572" t="e">
        <f>SEARCH("type",'Mission Importer'!A1572)</f>
        <v>#VALUE!</v>
      </c>
      <c r="K1572" t="e">
        <f>IF(J1572=43,'Mission Importer'!A1572,0)</f>
        <v>#VALUE!</v>
      </c>
      <c r="L1572" t="e">
        <f>SEARCH("category",'Mission Importer'!A1572)</f>
        <v>#VALUE!</v>
      </c>
      <c r="M1572" t="e">
        <f>IF(L1572=43,'Mission Importer'!A1572,0)</f>
        <v>#VALUE!</v>
      </c>
    </row>
    <row r="1573" spans="1:13" x14ac:dyDescent="0.3">
      <c r="A1573" t="e">
        <f>SEARCH("livery",'Mission Importer'!A1573)</f>
        <v>#VALUE!</v>
      </c>
      <c r="B1573" t="e">
        <f>IF(A1573=43,'Mission Importer'!A1573,0)</f>
        <v>#VALUE!</v>
      </c>
      <c r="D1573" t="e">
        <f>SEARCH("shape_name",'Mission Importer'!A1573)</f>
        <v>#VALUE!</v>
      </c>
      <c r="E1573" t="e">
        <f>IF(D1573=43,'Mission Importer'!A1573,0)</f>
        <v>#VALUE!</v>
      </c>
      <c r="G1573" t="e">
        <f>SEARCH("shape_name",'Mission Importer'!A1573)</f>
        <v>#VALUE!</v>
      </c>
      <c r="H1573" t="e">
        <f>IF(G1573=43,'Mission Importer'!A1573,0)</f>
        <v>#VALUE!</v>
      </c>
      <c r="J1573" t="e">
        <f>SEARCH("type",'Mission Importer'!A1573)</f>
        <v>#VALUE!</v>
      </c>
      <c r="K1573" t="e">
        <f>IF(J1573=43,'Mission Importer'!A1573,0)</f>
        <v>#VALUE!</v>
      </c>
      <c r="L1573" t="e">
        <f>SEARCH("category",'Mission Importer'!A1573)</f>
        <v>#VALUE!</v>
      </c>
      <c r="M1573" t="e">
        <f>IF(L1573=43,'Mission Importer'!A1573,0)</f>
        <v>#VALUE!</v>
      </c>
    </row>
    <row r="1574" spans="1:13" x14ac:dyDescent="0.3">
      <c r="A1574" t="e">
        <f>SEARCH("livery",'Mission Importer'!A1574)</f>
        <v>#VALUE!</v>
      </c>
      <c r="B1574" t="e">
        <f>IF(A1574=43,'Mission Importer'!A1574,0)</f>
        <v>#VALUE!</v>
      </c>
      <c r="D1574" t="e">
        <f>SEARCH("shape_name",'Mission Importer'!A1574)</f>
        <v>#VALUE!</v>
      </c>
      <c r="E1574" t="e">
        <f>IF(D1574=43,'Mission Importer'!A1574,0)</f>
        <v>#VALUE!</v>
      </c>
      <c r="G1574" t="e">
        <f>SEARCH("shape_name",'Mission Importer'!A1574)</f>
        <v>#VALUE!</v>
      </c>
      <c r="H1574" t="e">
        <f>IF(G1574=43,'Mission Importer'!A1574,0)</f>
        <v>#VALUE!</v>
      </c>
      <c r="J1574" t="e">
        <f>SEARCH("type",'Mission Importer'!A1574)</f>
        <v>#VALUE!</v>
      </c>
      <c r="K1574" t="e">
        <f>IF(J1574=43,'Mission Importer'!A1574,0)</f>
        <v>#VALUE!</v>
      </c>
      <c r="L1574" t="e">
        <f>SEARCH("category",'Mission Importer'!A1574)</f>
        <v>#VALUE!</v>
      </c>
      <c r="M1574" t="e">
        <f>IF(L1574=43,'Mission Importer'!A1574,0)</f>
        <v>#VALUE!</v>
      </c>
    </row>
    <row r="1575" spans="1:13" x14ac:dyDescent="0.3">
      <c r="A1575" t="e">
        <f>SEARCH("livery",'Mission Importer'!A1575)</f>
        <v>#VALUE!</v>
      </c>
      <c r="B1575" t="e">
        <f>IF(A1575=43,'Mission Importer'!A1575,0)</f>
        <v>#VALUE!</v>
      </c>
      <c r="D1575" t="e">
        <f>SEARCH("shape_name",'Mission Importer'!A1575)</f>
        <v>#VALUE!</v>
      </c>
      <c r="E1575" t="e">
        <f>IF(D1575=43,'Mission Importer'!A1575,0)</f>
        <v>#VALUE!</v>
      </c>
      <c r="G1575" t="e">
        <f>SEARCH("shape_name",'Mission Importer'!A1575)</f>
        <v>#VALUE!</v>
      </c>
      <c r="H1575" t="e">
        <f>IF(G1575=43,'Mission Importer'!A1575,0)</f>
        <v>#VALUE!</v>
      </c>
      <c r="J1575" t="e">
        <f>SEARCH("type",'Mission Importer'!A1575)</f>
        <v>#VALUE!</v>
      </c>
      <c r="K1575" t="e">
        <f>IF(J1575=43,'Mission Importer'!A1575,0)</f>
        <v>#VALUE!</v>
      </c>
      <c r="L1575" t="e">
        <f>SEARCH("category",'Mission Importer'!A1575)</f>
        <v>#VALUE!</v>
      </c>
      <c r="M1575" t="e">
        <f>IF(L1575=43,'Mission Importer'!A1575,0)</f>
        <v>#VALUE!</v>
      </c>
    </row>
    <row r="1576" spans="1:13" x14ac:dyDescent="0.3">
      <c r="A1576" t="e">
        <f>SEARCH("livery",'Mission Importer'!A1576)</f>
        <v>#VALUE!</v>
      </c>
      <c r="B1576" t="e">
        <f>IF(A1576=43,'Mission Importer'!A1576,0)</f>
        <v>#VALUE!</v>
      </c>
      <c r="D1576" t="e">
        <f>SEARCH("shape_name",'Mission Importer'!A1576)</f>
        <v>#VALUE!</v>
      </c>
      <c r="E1576" t="e">
        <f>IF(D1576=43,'Mission Importer'!A1576,0)</f>
        <v>#VALUE!</v>
      </c>
      <c r="G1576" t="e">
        <f>SEARCH("shape_name",'Mission Importer'!A1576)</f>
        <v>#VALUE!</v>
      </c>
      <c r="H1576" t="e">
        <f>IF(G1576=43,'Mission Importer'!A1576,0)</f>
        <v>#VALUE!</v>
      </c>
      <c r="J1576" t="e">
        <f>SEARCH("type",'Mission Importer'!A1576)</f>
        <v>#VALUE!</v>
      </c>
      <c r="K1576" t="e">
        <f>IF(J1576=43,'Mission Importer'!A1576,0)</f>
        <v>#VALUE!</v>
      </c>
      <c r="L1576" t="e">
        <f>SEARCH("category",'Mission Importer'!A1576)</f>
        <v>#VALUE!</v>
      </c>
      <c r="M1576" t="e">
        <f>IF(L1576=43,'Mission Importer'!A1576,0)</f>
        <v>#VALUE!</v>
      </c>
    </row>
    <row r="1577" spans="1:13" x14ac:dyDescent="0.3">
      <c r="A1577" t="e">
        <f>SEARCH("livery",'Mission Importer'!A1577)</f>
        <v>#VALUE!</v>
      </c>
      <c r="B1577" t="e">
        <f>IF(A1577=43,'Mission Importer'!A1577,0)</f>
        <v>#VALUE!</v>
      </c>
      <c r="D1577" t="e">
        <f>SEARCH("shape_name",'Mission Importer'!A1577)</f>
        <v>#VALUE!</v>
      </c>
      <c r="E1577" t="e">
        <f>IF(D1577=43,'Mission Importer'!A1577,0)</f>
        <v>#VALUE!</v>
      </c>
      <c r="G1577" t="e">
        <f>SEARCH("shape_name",'Mission Importer'!A1577)</f>
        <v>#VALUE!</v>
      </c>
      <c r="H1577" t="e">
        <f>IF(G1577=43,'Mission Importer'!A1577,0)</f>
        <v>#VALUE!</v>
      </c>
      <c r="J1577" t="e">
        <f>SEARCH("type",'Mission Importer'!A1577)</f>
        <v>#VALUE!</v>
      </c>
      <c r="K1577" t="e">
        <f>IF(J1577=43,'Mission Importer'!A1577,0)</f>
        <v>#VALUE!</v>
      </c>
      <c r="L1577" t="e">
        <f>SEARCH("category",'Mission Importer'!A1577)</f>
        <v>#VALUE!</v>
      </c>
      <c r="M1577" t="e">
        <f>IF(L1577=43,'Mission Importer'!A1577,0)</f>
        <v>#VALUE!</v>
      </c>
    </row>
    <row r="1578" spans="1:13" x14ac:dyDescent="0.3">
      <c r="A1578" t="e">
        <f>SEARCH("livery",'Mission Importer'!A1578)</f>
        <v>#VALUE!</v>
      </c>
      <c r="B1578" t="e">
        <f>IF(A1578=43,'Mission Importer'!A1578,0)</f>
        <v>#VALUE!</v>
      </c>
      <c r="D1578" t="e">
        <f>SEARCH("shape_name",'Mission Importer'!A1578)</f>
        <v>#VALUE!</v>
      </c>
      <c r="E1578" t="e">
        <f>IF(D1578=43,'Mission Importer'!A1578,0)</f>
        <v>#VALUE!</v>
      </c>
      <c r="G1578" t="e">
        <f>SEARCH("shape_name",'Mission Importer'!A1578)</f>
        <v>#VALUE!</v>
      </c>
      <c r="H1578" t="e">
        <f>IF(G1578=43,'Mission Importer'!A1578,0)</f>
        <v>#VALUE!</v>
      </c>
      <c r="J1578" t="e">
        <f>SEARCH("type",'Mission Importer'!A1578)</f>
        <v>#VALUE!</v>
      </c>
      <c r="K1578" t="e">
        <f>IF(J1578=43,'Mission Importer'!A1578,0)</f>
        <v>#VALUE!</v>
      </c>
      <c r="L1578" t="e">
        <f>SEARCH("category",'Mission Importer'!A1578)</f>
        <v>#VALUE!</v>
      </c>
      <c r="M1578" t="e">
        <f>IF(L1578=43,'Mission Importer'!A1578,0)</f>
        <v>#VALUE!</v>
      </c>
    </row>
    <row r="1579" spans="1:13" x14ac:dyDescent="0.3">
      <c r="A1579" t="e">
        <f>SEARCH("livery",'Mission Importer'!A1579)</f>
        <v>#VALUE!</v>
      </c>
      <c r="B1579" t="e">
        <f>IF(A1579=43,'Mission Importer'!A1579,0)</f>
        <v>#VALUE!</v>
      </c>
      <c r="D1579" t="e">
        <f>SEARCH("shape_name",'Mission Importer'!A1579)</f>
        <v>#VALUE!</v>
      </c>
      <c r="E1579" t="e">
        <f>IF(D1579=43,'Mission Importer'!A1579,0)</f>
        <v>#VALUE!</v>
      </c>
      <c r="G1579" t="e">
        <f>SEARCH("shape_name",'Mission Importer'!A1579)</f>
        <v>#VALUE!</v>
      </c>
      <c r="H1579" t="e">
        <f>IF(G1579=43,'Mission Importer'!A1579,0)</f>
        <v>#VALUE!</v>
      </c>
      <c r="J1579" t="e">
        <f>SEARCH("type",'Mission Importer'!A1579)</f>
        <v>#VALUE!</v>
      </c>
      <c r="K1579" t="e">
        <f>IF(J1579=43,'Mission Importer'!A1579,0)</f>
        <v>#VALUE!</v>
      </c>
      <c r="L1579" t="e">
        <f>SEARCH("category",'Mission Importer'!A1579)</f>
        <v>#VALUE!</v>
      </c>
      <c r="M1579" t="e">
        <f>IF(L1579=43,'Mission Importer'!A1579,0)</f>
        <v>#VALUE!</v>
      </c>
    </row>
    <row r="1580" spans="1:13" x14ac:dyDescent="0.3">
      <c r="A1580" t="e">
        <f>SEARCH("livery",'Mission Importer'!A1580)</f>
        <v>#VALUE!</v>
      </c>
      <c r="B1580" t="e">
        <f>IF(A1580=43,'Mission Importer'!A1580,0)</f>
        <v>#VALUE!</v>
      </c>
      <c r="D1580" t="e">
        <f>SEARCH("shape_name",'Mission Importer'!A1580)</f>
        <v>#VALUE!</v>
      </c>
      <c r="E1580" t="e">
        <f>IF(D1580=43,'Mission Importer'!A1580,0)</f>
        <v>#VALUE!</v>
      </c>
      <c r="G1580" t="e">
        <f>SEARCH("shape_name",'Mission Importer'!A1580)</f>
        <v>#VALUE!</v>
      </c>
      <c r="H1580" t="e">
        <f>IF(G1580=43,'Mission Importer'!A1580,0)</f>
        <v>#VALUE!</v>
      </c>
      <c r="J1580" t="e">
        <f>SEARCH("type",'Mission Importer'!A1580)</f>
        <v>#VALUE!</v>
      </c>
      <c r="K1580" t="e">
        <f>IF(J1580=43,'Mission Importer'!A1580,0)</f>
        <v>#VALUE!</v>
      </c>
      <c r="L1580" t="e">
        <f>SEARCH("category",'Mission Importer'!A1580)</f>
        <v>#VALUE!</v>
      </c>
      <c r="M1580" t="e">
        <f>IF(L1580=43,'Mission Importer'!A1580,0)</f>
        <v>#VALUE!</v>
      </c>
    </row>
    <row r="1581" spans="1:13" x14ac:dyDescent="0.3">
      <c r="A1581">
        <f>SEARCH("livery",'Mission Importer'!A1581)</f>
        <v>43</v>
      </c>
      <c r="B1581" t="str">
        <f>IF(A1581=43,'Mission Importer'!A1581,0)</f>
        <v xml:space="preserve">                                        ["livery_id"] = "desert",</v>
      </c>
      <c r="D1581" t="e">
        <f>SEARCH("shape_name",'Mission Importer'!A1581)</f>
        <v>#VALUE!</v>
      </c>
      <c r="E1581" t="e">
        <f>IF(D1581=43,'Mission Importer'!A1581,0)</f>
        <v>#VALUE!</v>
      </c>
      <c r="G1581" t="e">
        <f>SEARCH("shape_name",'Mission Importer'!A1581)</f>
        <v>#VALUE!</v>
      </c>
      <c r="H1581" t="e">
        <f>IF(G1581=43,'Mission Importer'!A1581,0)</f>
        <v>#VALUE!</v>
      </c>
      <c r="J1581" t="e">
        <f>SEARCH("type",'Mission Importer'!A1581)</f>
        <v>#VALUE!</v>
      </c>
      <c r="K1581" t="e">
        <f>IF(J1581=43,'Mission Importer'!A1581,0)</f>
        <v>#VALUE!</v>
      </c>
      <c r="L1581" t="e">
        <f>SEARCH("category",'Mission Importer'!A1581)</f>
        <v>#VALUE!</v>
      </c>
      <c r="M1581" t="e">
        <f>IF(L1581=43,'Mission Importer'!A1581,0)</f>
        <v>#VALUE!</v>
      </c>
    </row>
    <row r="1582" spans="1:13" x14ac:dyDescent="0.3">
      <c r="A1582" t="e">
        <f>SEARCH("livery",'Mission Importer'!A1582)</f>
        <v>#VALUE!</v>
      </c>
      <c r="B1582" t="e">
        <f>IF(A1582=43,'Mission Importer'!A1582,0)</f>
        <v>#VALUE!</v>
      </c>
      <c r="D1582" t="e">
        <f>SEARCH("shape_name",'Mission Importer'!A1582)</f>
        <v>#VALUE!</v>
      </c>
      <c r="E1582" t="e">
        <f>IF(D1582=43,'Mission Importer'!A1582,0)</f>
        <v>#VALUE!</v>
      </c>
      <c r="G1582" t="e">
        <f>SEARCH("shape_name",'Mission Importer'!A1582)</f>
        <v>#VALUE!</v>
      </c>
      <c r="H1582" t="e">
        <f>IF(G1582=43,'Mission Importer'!A1582,0)</f>
        <v>#VALUE!</v>
      </c>
      <c r="J1582" t="e">
        <f>SEARCH("type",'Mission Importer'!A1582)</f>
        <v>#VALUE!</v>
      </c>
      <c r="K1582" t="e">
        <f>IF(J1582=43,'Mission Importer'!A1582,0)</f>
        <v>#VALUE!</v>
      </c>
      <c r="L1582">
        <f>SEARCH("category",'Mission Importer'!A1582)</f>
        <v>43</v>
      </c>
      <c r="M1582" t="str">
        <f>IF(L1582=43,'Mission Importer'!A1582,0)</f>
        <v xml:space="preserve">                                        ["category"] = "Air Defence",</v>
      </c>
    </row>
    <row r="1583" spans="1:13" x14ac:dyDescent="0.3">
      <c r="A1583" t="e">
        <f>SEARCH("livery",'Mission Importer'!A1583)</f>
        <v>#VALUE!</v>
      </c>
      <c r="B1583" t="e">
        <f>IF(A1583=43,'Mission Importer'!A1583,0)</f>
        <v>#VALUE!</v>
      </c>
      <c r="D1583" t="e">
        <f>SEARCH("shape_name",'Mission Importer'!A1583)</f>
        <v>#VALUE!</v>
      </c>
      <c r="E1583" t="e">
        <f>IF(D1583=43,'Mission Importer'!A1583,0)</f>
        <v>#VALUE!</v>
      </c>
      <c r="G1583" t="e">
        <f>SEARCH("shape_name",'Mission Importer'!A1583)</f>
        <v>#VALUE!</v>
      </c>
      <c r="H1583" t="e">
        <f>IF(G1583=43,'Mission Importer'!A1583,0)</f>
        <v>#VALUE!</v>
      </c>
      <c r="J1583">
        <f>SEARCH("type",'Mission Importer'!A1583)</f>
        <v>43</v>
      </c>
      <c r="K1583" t="str">
        <f>IF(J1583=43,'Mission Importer'!A1583,0)</f>
        <v xml:space="preserve">                                        ["type"] = "Patriot EPP",</v>
      </c>
      <c r="L1583" t="e">
        <f>SEARCH("category",'Mission Importer'!A1583)</f>
        <v>#VALUE!</v>
      </c>
      <c r="M1583" t="e">
        <f>IF(L1583=43,'Mission Importer'!A1583,0)</f>
        <v>#VALUE!</v>
      </c>
    </row>
    <row r="1584" spans="1:13" x14ac:dyDescent="0.3">
      <c r="A1584" t="e">
        <f>SEARCH("livery",'Mission Importer'!A1584)</f>
        <v>#VALUE!</v>
      </c>
      <c r="B1584" t="e">
        <f>IF(A1584=43,'Mission Importer'!A1584,0)</f>
        <v>#VALUE!</v>
      </c>
      <c r="D1584" t="e">
        <f>SEARCH("shape_name",'Mission Importer'!A1584)</f>
        <v>#VALUE!</v>
      </c>
      <c r="E1584" t="e">
        <f>IF(D1584=43,'Mission Importer'!A1584,0)</f>
        <v>#VALUE!</v>
      </c>
      <c r="G1584" t="e">
        <f>SEARCH("shape_name",'Mission Importer'!A1584)</f>
        <v>#VALUE!</v>
      </c>
      <c r="H1584" t="e">
        <f>IF(G1584=43,'Mission Importer'!A1584,0)</f>
        <v>#VALUE!</v>
      </c>
      <c r="J1584" t="e">
        <f>SEARCH("type",'Mission Importer'!A1584)</f>
        <v>#VALUE!</v>
      </c>
      <c r="K1584" t="e">
        <f>IF(J1584=43,'Mission Importer'!A1584,0)</f>
        <v>#VALUE!</v>
      </c>
      <c r="L1584" t="e">
        <f>SEARCH("category",'Mission Importer'!A1584)</f>
        <v>#VALUE!</v>
      </c>
      <c r="M1584" t="e">
        <f>IF(L1584=43,'Mission Importer'!A1584,0)</f>
        <v>#VALUE!</v>
      </c>
    </row>
    <row r="1585" spans="1:13" x14ac:dyDescent="0.3">
      <c r="A1585" t="e">
        <f>SEARCH("livery",'Mission Importer'!A1585)</f>
        <v>#VALUE!</v>
      </c>
      <c r="B1585" t="e">
        <f>IF(A1585=43,'Mission Importer'!A1585,0)</f>
        <v>#VALUE!</v>
      </c>
      <c r="D1585" t="e">
        <f>SEARCH("shape_name",'Mission Importer'!A1585)</f>
        <v>#VALUE!</v>
      </c>
      <c r="E1585" t="e">
        <f>IF(D1585=43,'Mission Importer'!A1585,0)</f>
        <v>#VALUE!</v>
      </c>
      <c r="G1585" t="e">
        <f>SEARCH("shape_name",'Mission Importer'!A1585)</f>
        <v>#VALUE!</v>
      </c>
      <c r="H1585" t="e">
        <f>IF(G1585=43,'Mission Importer'!A1585,0)</f>
        <v>#VALUE!</v>
      </c>
      <c r="J1585" t="e">
        <f>SEARCH("type",'Mission Importer'!A1585)</f>
        <v>#VALUE!</v>
      </c>
      <c r="K1585" t="e">
        <f>IF(J1585=43,'Mission Importer'!A1585,0)</f>
        <v>#VALUE!</v>
      </c>
      <c r="L1585" t="e">
        <f>SEARCH("category",'Mission Importer'!A1585)</f>
        <v>#VALUE!</v>
      </c>
      <c r="M1585" t="e">
        <f>IF(L1585=43,'Mission Importer'!A1585,0)</f>
        <v>#VALUE!</v>
      </c>
    </row>
    <row r="1586" spans="1:13" x14ac:dyDescent="0.3">
      <c r="A1586" t="e">
        <f>SEARCH("livery",'Mission Importer'!A1586)</f>
        <v>#VALUE!</v>
      </c>
      <c r="B1586" t="e">
        <f>IF(A1586=43,'Mission Importer'!A1586,0)</f>
        <v>#VALUE!</v>
      </c>
      <c r="D1586" t="e">
        <f>SEARCH("shape_name",'Mission Importer'!A1586)</f>
        <v>#VALUE!</v>
      </c>
      <c r="E1586" t="e">
        <f>IF(D1586=43,'Mission Importer'!A1586,0)</f>
        <v>#VALUE!</v>
      </c>
      <c r="G1586" t="e">
        <f>SEARCH("shape_name",'Mission Importer'!A1586)</f>
        <v>#VALUE!</v>
      </c>
      <c r="H1586" t="e">
        <f>IF(G1586=43,'Mission Importer'!A1586,0)</f>
        <v>#VALUE!</v>
      </c>
      <c r="J1586" t="e">
        <f>SEARCH("type",'Mission Importer'!A1586)</f>
        <v>#VALUE!</v>
      </c>
      <c r="K1586" t="e">
        <f>IF(J1586=43,'Mission Importer'!A1586,0)</f>
        <v>#VALUE!</v>
      </c>
      <c r="L1586" t="e">
        <f>SEARCH("category",'Mission Importer'!A1586)</f>
        <v>#VALUE!</v>
      </c>
      <c r="M1586" t="e">
        <f>IF(L1586=43,'Mission Importer'!A1586,0)</f>
        <v>#VALUE!</v>
      </c>
    </row>
    <row r="1587" spans="1:13" x14ac:dyDescent="0.3">
      <c r="A1587" t="e">
        <f>SEARCH("livery",'Mission Importer'!A1587)</f>
        <v>#VALUE!</v>
      </c>
      <c r="B1587" t="e">
        <f>IF(A1587=43,'Mission Importer'!A1587,0)</f>
        <v>#VALUE!</v>
      </c>
      <c r="D1587" t="e">
        <f>SEARCH("shape_name",'Mission Importer'!A1587)</f>
        <v>#VALUE!</v>
      </c>
      <c r="E1587" t="e">
        <f>IF(D1587=43,'Mission Importer'!A1587,0)</f>
        <v>#VALUE!</v>
      </c>
      <c r="G1587" t="e">
        <f>SEARCH("shape_name",'Mission Importer'!A1587)</f>
        <v>#VALUE!</v>
      </c>
      <c r="H1587" t="e">
        <f>IF(G1587=43,'Mission Importer'!A1587,0)</f>
        <v>#VALUE!</v>
      </c>
      <c r="J1587" t="e">
        <f>SEARCH("type",'Mission Importer'!A1587)</f>
        <v>#VALUE!</v>
      </c>
      <c r="K1587" t="e">
        <f>IF(J1587=43,'Mission Importer'!A1587,0)</f>
        <v>#VALUE!</v>
      </c>
      <c r="L1587" t="e">
        <f>SEARCH("category",'Mission Importer'!A1587)</f>
        <v>#VALUE!</v>
      </c>
      <c r="M1587" t="e">
        <f>IF(L1587=43,'Mission Importer'!A1587,0)</f>
        <v>#VALUE!</v>
      </c>
    </row>
    <row r="1588" spans="1:13" x14ac:dyDescent="0.3">
      <c r="A1588" t="e">
        <f>SEARCH("livery",'Mission Importer'!A1588)</f>
        <v>#VALUE!</v>
      </c>
      <c r="B1588" t="e">
        <f>IF(A1588=43,'Mission Importer'!A1588,0)</f>
        <v>#VALUE!</v>
      </c>
      <c r="D1588" t="e">
        <f>SEARCH("shape_name",'Mission Importer'!A1588)</f>
        <v>#VALUE!</v>
      </c>
      <c r="E1588" t="e">
        <f>IF(D1588=43,'Mission Importer'!A1588,0)</f>
        <v>#VALUE!</v>
      </c>
      <c r="G1588" t="e">
        <f>SEARCH("shape_name",'Mission Importer'!A1588)</f>
        <v>#VALUE!</v>
      </c>
      <c r="H1588" t="e">
        <f>IF(G1588=43,'Mission Importer'!A1588,0)</f>
        <v>#VALUE!</v>
      </c>
      <c r="J1588" t="e">
        <f>SEARCH("type",'Mission Importer'!A1588)</f>
        <v>#VALUE!</v>
      </c>
      <c r="K1588" t="e">
        <f>IF(J1588=43,'Mission Importer'!A1588,0)</f>
        <v>#VALUE!</v>
      </c>
      <c r="L1588" t="e">
        <f>SEARCH("category",'Mission Importer'!A1588)</f>
        <v>#VALUE!</v>
      </c>
      <c r="M1588" t="e">
        <f>IF(L1588=43,'Mission Importer'!A1588,0)</f>
        <v>#VALUE!</v>
      </c>
    </row>
    <row r="1589" spans="1:13" x14ac:dyDescent="0.3">
      <c r="A1589" t="e">
        <f>SEARCH("livery",'Mission Importer'!A1589)</f>
        <v>#VALUE!</v>
      </c>
      <c r="B1589" t="e">
        <f>IF(A1589=43,'Mission Importer'!A1589,0)</f>
        <v>#VALUE!</v>
      </c>
      <c r="D1589" t="e">
        <f>SEARCH("shape_name",'Mission Importer'!A1589)</f>
        <v>#VALUE!</v>
      </c>
      <c r="E1589" t="e">
        <f>IF(D1589=43,'Mission Importer'!A1589,0)</f>
        <v>#VALUE!</v>
      </c>
      <c r="G1589" t="e">
        <f>SEARCH("shape_name",'Mission Importer'!A1589)</f>
        <v>#VALUE!</v>
      </c>
      <c r="H1589" t="e">
        <f>IF(G1589=43,'Mission Importer'!A1589,0)</f>
        <v>#VALUE!</v>
      </c>
      <c r="J1589" t="e">
        <f>SEARCH("type",'Mission Importer'!A1589)</f>
        <v>#VALUE!</v>
      </c>
      <c r="K1589" t="e">
        <f>IF(J1589=43,'Mission Importer'!A1589,0)</f>
        <v>#VALUE!</v>
      </c>
      <c r="L1589" t="e">
        <f>SEARCH("category",'Mission Importer'!A1589)</f>
        <v>#VALUE!</v>
      </c>
      <c r="M1589" t="e">
        <f>IF(L1589=43,'Mission Importer'!A1589,0)</f>
        <v>#VALUE!</v>
      </c>
    </row>
    <row r="1590" spans="1:13" x14ac:dyDescent="0.3">
      <c r="A1590" t="e">
        <f>SEARCH("livery",'Mission Importer'!A1590)</f>
        <v>#VALUE!</v>
      </c>
      <c r="B1590" t="e">
        <f>IF(A1590=43,'Mission Importer'!A1590,0)</f>
        <v>#VALUE!</v>
      </c>
      <c r="D1590" t="e">
        <f>SEARCH("shape_name",'Mission Importer'!A1590)</f>
        <v>#VALUE!</v>
      </c>
      <c r="E1590" t="e">
        <f>IF(D1590=43,'Mission Importer'!A1590,0)</f>
        <v>#VALUE!</v>
      </c>
      <c r="G1590" t="e">
        <f>SEARCH("shape_name",'Mission Importer'!A1590)</f>
        <v>#VALUE!</v>
      </c>
      <c r="H1590" t="e">
        <f>IF(G1590=43,'Mission Importer'!A1590,0)</f>
        <v>#VALUE!</v>
      </c>
      <c r="J1590" t="e">
        <f>SEARCH("type",'Mission Importer'!A1590)</f>
        <v>#VALUE!</v>
      </c>
      <c r="K1590" t="e">
        <f>IF(J1590=43,'Mission Importer'!A1590,0)</f>
        <v>#VALUE!</v>
      </c>
      <c r="L1590" t="e">
        <f>SEARCH("category",'Mission Importer'!A1590)</f>
        <v>#VALUE!</v>
      </c>
      <c r="M1590" t="e">
        <f>IF(L1590=43,'Mission Importer'!A1590,0)</f>
        <v>#VALUE!</v>
      </c>
    </row>
    <row r="1591" spans="1:13" x14ac:dyDescent="0.3">
      <c r="A1591" t="e">
        <f>SEARCH("livery",'Mission Importer'!A1591)</f>
        <v>#VALUE!</v>
      </c>
      <c r="B1591" t="e">
        <f>IF(A1591=43,'Mission Importer'!A1591,0)</f>
        <v>#VALUE!</v>
      </c>
      <c r="D1591" t="e">
        <f>SEARCH("shape_name",'Mission Importer'!A1591)</f>
        <v>#VALUE!</v>
      </c>
      <c r="E1591" t="e">
        <f>IF(D1591=43,'Mission Importer'!A1591,0)</f>
        <v>#VALUE!</v>
      </c>
      <c r="G1591" t="e">
        <f>SEARCH("shape_name",'Mission Importer'!A1591)</f>
        <v>#VALUE!</v>
      </c>
      <c r="H1591" t="e">
        <f>IF(G1591=43,'Mission Importer'!A1591,0)</f>
        <v>#VALUE!</v>
      </c>
      <c r="J1591" t="e">
        <f>SEARCH("type",'Mission Importer'!A1591)</f>
        <v>#VALUE!</v>
      </c>
      <c r="K1591" t="e">
        <f>IF(J1591=43,'Mission Importer'!A1591,0)</f>
        <v>#VALUE!</v>
      </c>
      <c r="L1591" t="e">
        <f>SEARCH("category",'Mission Importer'!A1591)</f>
        <v>#VALUE!</v>
      </c>
      <c r="M1591" t="e">
        <f>IF(L1591=43,'Mission Importer'!A1591,0)</f>
        <v>#VALUE!</v>
      </c>
    </row>
    <row r="1592" spans="1:13" x14ac:dyDescent="0.3">
      <c r="A1592" t="e">
        <f>SEARCH("livery",'Mission Importer'!A1592)</f>
        <v>#VALUE!</v>
      </c>
      <c r="B1592" t="e">
        <f>IF(A1592=43,'Mission Importer'!A1592,0)</f>
        <v>#VALUE!</v>
      </c>
      <c r="D1592" t="e">
        <f>SEARCH("shape_name",'Mission Importer'!A1592)</f>
        <v>#VALUE!</v>
      </c>
      <c r="E1592" t="e">
        <f>IF(D1592=43,'Mission Importer'!A1592,0)</f>
        <v>#VALUE!</v>
      </c>
      <c r="G1592" t="e">
        <f>SEARCH("shape_name",'Mission Importer'!A1592)</f>
        <v>#VALUE!</v>
      </c>
      <c r="H1592" t="e">
        <f>IF(G1592=43,'Mission Importer'!A1592,0)</f>
        <v>#VALUE!</v>
      </c>
      <c r="J1592" t="e">
        <f>SEARCH("type",'Mission Importer'!A1592)</f>
        <v>#VALUE!</v>
      </c>
      <c r="K1592" t="e">
        <f>IF(J1592=43,'Mission Importer'!A1592,0)</f>
        <v>#VALUE!</v>
      </c>
      <c r="L1592" t="e">
        <f>SEARCH("category",'Mission Importer'!A1592)</f>
        <v>#VALUE!</v>
      </c>
      <c r="M1592" t="e">
        <f>IF(L1592=43,'Mission Importer'!A1592,0)</f>
        <v>#VALUE!</v>
      </c>
    </row>
    <row r="1593" spans="1:13" x14ac:dyDescent="0.3">
      <c r="A1593" t="e">
        <f>SEARCH("livery",'Mission Importer'!A1593)</f>
        <v>#VALUE!</v>
      </c>
      <c r="B1593" t="e">
        <f>IF(A1593=43,'Mission Importer'!A1593,0)</f>
        <v>#VALUE!</v>
      </c>
      <c r="D1593" t="e">
        <f>SEARCH("shape_name",'Mission Importer'!A1593)</f>
        <v>#VALUE!</v>
      </c>
      <c r="E1593" t="e">
        <f>IF(D1593=43,'Mission Importer'!A1593,0)</f>
        <v>#VALUE!</v>
      </c>
      <c r="G1593" t="e">
        <f>SEARCH("shape_name",'Mission Importer'!A1593)</f>
        <v>#VALUE!</v>
      </c>
      <c r="H1593" t="e">
        <f>IF(G1593=43,'Mission Importer'!A1593,0)</f>
        <v>#VALUE!</v>
      </c>
      <c r="J1593" t="e">
        <f>SEARCH("type",'Mission Importer'!A1593)</f>
        <v>#VALUE!</v>
      </c>
      <c r="K1593" t="e">
        <f>IF(J1593=43,'Mission Importer'!A1593,0)</f>
        <v>#VALUE!</v>
      </c>
      <c r="L1593" t="e">
        <f>SEARCH("category",'Mission Importer'!A1593)</f>
        <v>#VALUE!</v>
      </c>
      <c r="M1593" t="e">
        <f>IF(L1593=43,'Mission Importer'!A1593,0)</f>
        <v>#VALUE!</v>
      </c>
    </row>
    <row r="1594" spans="1:13" x14ac:dyDescent="0.3">
      <c r="A1594" t="e">
        <f>SEARCH("livery",'Mission Importer'!A1594)</f>
        <v>#VALUE!</v>
      </c>
      <c r="B1594" t="e">
        <f>IF(A1594=43,'Mission Importer'!A1594,0)</f>
        <v>#VALUE!</v>
      </c>
      <c r="D1594" t="e">
        <f>SEARCH("shape_name",'Mission Importer'!A1594)</f>
        <v>#VALUE!</v>
      </c>
      <c r="E1594" t="e">
        <f>IF(D1594=43,'Mission Importer'!A1594,0)</f>
        <v>#VALUE!</v>
      </c>
      <c r="G1594" t="e">
        <f>SEARCH("shape_name",'Mission Importer'!A1594)</f>
        <v>#VALUE!</v>
      </c>
      <c r="H1594" t="e">
        <f>IF(G1594=43,'Mission Importer'!A1594,0)</f>
        <v>#VALUE!</v>
      </c>
      <c r="J1594" t="e">
        <f>SEARCH("type",'Mission Importer'!A1594)</f>
        <v>#VALUE!</v>
      </c>
      <c r="K1594" t="e">
        <f>IF(J1594=43,'Mission Importer'!A1594,0)</f>
        <v>#VALUE!</v>
      </c>
      <c r="L1594" t="e">
        <f>SEARCH("category",'Mission Importer'!A1594)</f>
        <v>#VALUE!</v>
      </c>
      <c r="M1594" t="e">
        <f>IF(L1594=43,'Mission Importer'!A1594,0)</f>
        <v>#VALUE!</v>
      </c>
    </row>
    <row r="1595" spans="1:13" x14ac:dyDescent="0.3">
      <c r="A1595" t="e">
        <f>SEARCH("livery",'Mission Importer'!A1595)</f>
        <v>#VALUE!</v>
      </c>
      <c r="B1595" t="e">
        <f>IF(A1595=43,'Mission Importer'!A1595,0)</f>
        <v>#VALUE!</v>
      </c>
      <c r="D1595" t="e">
        <f>SEARCH("shape_name",'Mission Importer'!A1595)</f>
        <v>#VALUE!</v>
      </c>
      <c r="E1595" t="e">
        <f>IF(D1595=43,'Mission Importer'!A1595,0)</f>
        <v>#VALUE!</v>
      </c>
      <c r="G1595" t="e">
        <f>SEARCH("shape_name",'Mission Importer'!A1595)</f>
        <v>#VALUE!</v>
      </c>
      <c r="H1595" t="e">
        <f>IF(G1595=43,'Mission Importer'!A1595,0)</f>
        <v>#VALUE!</v>
      </c>
      <c r="J1595" t="e">
        <f>SEARCH("type",'Mission Importer'!A1595)</f>
        <v>#VALUE!</v>
      </c>
      <c r="K1595" t="e">
        <f>IF(J1595=43,'Mission Importer'!A1595,0)</f>
        <v>#VALUE!</v>
      </c>
      <c r="L1595" t="e">
        <f>SEARCH("category",'Mission Importer'!A1595)</f>
        <v>#VALUE!</v>
      </c>
      <c r="M1595" t="e">
        <f>IF(L1595=43,'Mission Importer'!A1595,0)</f>
        <v>#VALUE!</v>
      </c>
    </row>
    <row r="1596" spans="1:13" x14ac:dyDescent="0.3">
      <c r="A1596" t="e">
        <f>SEARCH("livery",'Mission Importer'!A1596)</f>
        <v>#VALUE!</v>
      </c>
      <c r="B1596" t="e">
        <f>IF(A1596=43,'Mission Importer'!A1596,0)</f>
        <v>#VALUE!</v>
      </c>
      <c r="D1596" t="e">
        <f>SEARCH("shape_name",'Mission Importer'!A1596)</f>
        <v>#VALUE!</v>
      </c>
      <c r="E1596" t="e">
        <f>IF(D1596=43,'Mission Importer'!A1596,0)</f>
        <v>#VALUE!</v>
      </c>
      <c r="G1596" t="e">
        <f>SEARCH("shape_name",'Mission Importer'!A1596)</f>
        <v>#VALUE!</v>
      </c>
      <c r="H1596" t="e">
        <f>IF(G1596=43,'Mission Importer'!A1596,0)</f>
        <v>#VALUE!</v>
      </c>
      <c r="J1596" t="e">
        <f>SEARCH("type",'Mission Importer'!A1596)</f>
        <v>#VALUE!</v>
      </c>
      <c r="K1596" t="e">
        <f>IF(J1596=43,'Mission Importer'!A1596,0)</f>
        <v>#VALUE!</v>
      </c>
      <c r="L1596" t="e">
        <f>SEARCH("category",'Mission Importer'!A1596)</f>
        <v>#VALUE!</v>
      </c>
      <c r="M1596" t="e">
        <f>IF(L1596=43,'Mission Importer'!A1596,0)</f>
        <v>#VALUE!</v>
      </c>
    </row>
    <row r="1597" spans="1:13" x14ac:dyDescent="0.3">
      <c r="A1597" t="e">
        <f>SEARCH("livery",'Mission Importer'!A1597)</f>
        <v>#VALUE!</v>
      </c>
      <c r="B1597" t="e">
        <f>IF(A1597=43,'Mission Importer'!A1597,0)</f>
        <v>#VALUE!</v>
      </c>
      <c r="D1597" t="e">
        <f>SEARCH("shape_name",'Mission Importer'!A1597)</f>
        <v>#VALUE!</v>
      </c>
      <c r="E1597" t="e">
        <f>IF(D1597=43,'Mission Importer'!A1597,0)</f>
        <v>#VALUE!</v>
      </c>
      <c r="G1597" t="e">
        <f>SEARCH("shape_name",'Mission Importer'!A1597)</f>
        <v>#VALUE!</v>
      </c>
      <c r="H1597" t="e">
        <f>IF(G1597=43,'Mission Importer'!A1597,0)</f>
        <v>#VALUE!</v>
      </c>
      <c r="J1597" t="e">
        <f>SEARCH("type",'Mission Importer'!A1597)</f>
        <v>#VALUE!</v>
      </c>
      <c r="K1597" t="e">
        <f>IF(J1597=43,'Mission Importer'!A1597,0)</f>
        <v>#VALUE!</v>
      </c>
      <c r="L1597" t="e">
        <f>SEARCH("category",'Mission Importer'!A1597)</f>
        <v>#VALUE!</v>
      </c>
      <c r="M1597" t="e">
        <f>IF(L1597=43,'Mission Importer'!A1597,0)</f>
        <v>#VALUE!</v>
      </c>
    </row>
    <row r="1598" spans="1:13" x14ac:dyDescent="0.3">
      <c r="A1598" t="e">
        <f>SEARCH("livery",'Mission Importer'!A1598)</f>
        <v>#VALUE!</v>
      </c>
      <c r="B1598" t="e">
        <f>IF(A1598=43,'Mission Importer'!A1598,0)</f>
        <v>#VALUE!</v>
      </c>
      <c r="D1598" t="e">
        <f>SEARCH("shape_name",'Mission Importer'!A1598)</f>
        <v>#VALUE!</v>
      </c>
      <c r="E1598" t="e">
        <f>IF(D1598=43,'Mission Importer'!A1598,0)</f>
        <v>#VALUE!</v>
      </c>
      <c r="G1598" t="e">
        <f>SEARCH("shape_name",'Mission Importer'!A1598)</f>
        <v>#VALUE!</v>
      </c>
      <c r="H1598" t="e">
        <f>IF(G1598=43,'Mission Importer'!A1598,0)</f>
        <v>#VALUE!</v>
      </c>
      <c r="J1598" t="e">
        <f>SEARCH("type",'Mission Importer'!A1598)</f>
        <v>#VALUE!</v>
      </c>
      <c r="K1598" t="e">
        <f>IF(J1598=43,'Mission Importer'!A1598,0)</f>
        <v>#VALUE!</v>
      </c>
      <c r="L1598" t="e">
        <f>SEARCH("category",'Mission Importer'!A1598)</f>
        <v>#VALUE!</v>
      </c>
      <c r="M1598" t="e">
        <f>IF(L1598=43,'Mission Importer'!A1598,0)</f>
        <v>#VALUE!</v>
      </c>
    </row>
    <row r="1599" spans="1:13" x14ac:dyDescent="0.3">
      <c r="A1599" t="e">
        <f>SEARCH("livery",'Mission Importer'!A1599)</f>
        <v>#VALUE!</v>
      </c>
      <c r="B1599" t="e">
        <f>IF(A1599=43,'Mission Importer'!A1599,0)</f>
        <v>#VALUE!</v>
      </c>
      <c r="D1599" t="e">
        <f>SEARCH("shape_name",'Mission Importer'!A1599)</f>
        <v>#VALUE!</v>
      </c>
      <c r="E1599" t="e">
        <f>IF(D1599=43,'Mission Importer'!A1599,0)</f>
        <v>#VALUE!</v>
      </c>
      <c r="G1599" t="e">
        <f>SEARCH("shape_name",'Mission Importer'!A1599)</f>
        <v>#VALUE!</v>
      </c>
      <c r="H1599" t="e">
        <f>IF(G1599=43,'Mission Importer'!A1599,0)</f>
        <v>#VALUE!</v>
      </c>
      <c r="J1599" t="e">
        <f>SEARCH("type",'Mission Importer'!A1599)</f>
        <v>#VALUE!</v>
      </c>
      <c r="K1599" t="e">
        <f>IF(J1599=43,'Mission Importer'!A1599,0)</f>
        <v>#VALUE!</v>
      </c>
      <c r="L1599" t="e">
        <f>SEARCH("category",'Mission Importer'!A1599)</f>
        <v>#VALUE!</v>
      </c>
      <c r="M1599" t="e">
        <f>IF(L1599=43,'Mission Importer'!A1599,0)</f>
        <v>#VALUE!</v>
      </c>
    </row>
    <row r="1600" spans="1:13" x14ac:dyDescent="0.3">
      <c r="A1600" t="e">
        <f>SEARCH("livery",'Mission Importer'!A1600)</f>
        <v>#VALUE!</v>
      </c>
      <c r="B1600" t="e">
        <f>IF(A1600=43,'Mission Importer'!A1600,0)</f>
        <v>#VALUE!</v>
      </c>
      <c r="D1600" t="e">
        <f>SEARCH("shape_name",'Mission Importer'!A1600)</f>
        <v>#VALUE!</v>
      </c>
      <c r="E1600" t="e">
        <f>IF(D1600=43,'Mission Importer'!A1600,0)</f>
        <v>#VALUE!</v>
      </c>
      <c r="G1600" t="e">
        <f>SEARCH("shape_name",'Mission Importer'!A1600)</f>
        <v>#VALUE!</v>
      </c>
      <c r="H1600" t="e">
        <f>IF(G1600=43,'Mission Importer'!A1600,0)</f>
        <v>#VALUE!</v>
      </c>
      <c r="J1600" t="e">
        <f>SEARCH("type",'Mission Importer'!A1600)</f>
        <v>#VALUE!</v>
      </c>
      <c r="K1600" t="e">
        <f>IF(J1600=43,'Mission Importer'!A1600,0)</f>
        <v>#VALUE!</v>
      </c>
      <c r="L1600" t="e">
        <f>SEARCH("category",'Mission Importer'!A1600)</f>
        <v>#VALUE!</v>
      </c>
      <c r="M1600" t="e">
        <f>IF(L1600=43,'Mission Importer'!A1600,0)</f>
        <v>#VALUE!</v>
      </c>
    </row>
    <row r="1601" spans="1:13" x14ac:dyDescent="0.3">
      <c r="A1601" t="e">
        <f>SEARCH("livery",'Mission Importer'!A1601)</f>
        <v>#VALUE!</v>
      </c>
      <c r="B1601" t="e">
        <f>IF(A1601=43,'Mission Importer'!A1601,0)</f>
        <v>#VALUE!</v>
      </c>
      <c r="D1601" t="e">
        <f>SEARCH("shape_name",'Mission Importer'!A1601)</f>
        <v>#VALUE!</v>
      </c>
      <c r="E1601" t="e">
        <f>IF(D1601=43,'Mission Importer'!A1601,0)</f>
        <v>#VALUE!</v>
      </c>
      <c r="G1601" t="e">
        <f>SEARCH("shape_name",'Mission Importer'!A1601)</f>
        <v>#VALUE!</v>
      </c>
      <c r="H1601" t="e">
        <f>IF(G1601=43,'Mission Importer'!A1601,0)</f>
        <v>#VALUE!</v>
      </c>
      <c r="J1601" t="e">
        <f>SEARCH("type",'Mission Importer'!A1601)</f>
        <v>#VALUE!</v>
      </c>
      <c r="K1601" t="e">
        <f>IF(J1601=43,'Mission Importer'!A1601,0)</f>
        <v>#VALUE!</v>
      </c>
      <c r="L1601" t="e">
        <f>SEARCH("category",'Mission Importer'!A1601)</f>
        <v>#VALUE!</v>
      </c>
      <c r="M1601" t="e">
        <f>IF(L1601=43,'Mission Importer'!A1601,0)</f>
        <v>#VALUE!</v>
      </c>
    </row>
    <row r="1602" spans="1:13" x14ac:dyDescent="0.3">
      <c r="A1602" t="e">
        <f>SEARCH("livery",'Mission Importer'!A1602)</f>
        <v>#VALUE!</v>
      </c>
      <c r="B1602" t="e">
        <f>IF(A1602=43,'Mission Importer'!A1602,0)</f>
        <v>#VALUE!</v>
      </c>
      <c r="D1602" t="e">
        <f>SEARCH("shape_name",'Mission Importer'!A1602)</f>
        <v>#VALUE!</v>
      </c>
      <c r="E1602" t="e">
        <f>IF(D1602=43,'Mission Importer'!A1602,0)</f>
        <v>#VALUE!</v>
      </c>
      <c r="G1602" t="e">
        <f>SEARCH("shape_name",'Mission Importer'!A1602)</f>
        <v>#VALUE!</v>
      </c>
      <c r="H1602" t="e">
        <f>IF(G1602=43,'Mission Importer'!A1602,0)</f>
        <v>#VALUE!</v>
      </c>
      <c r="J1602" t="e">
        <f>SEARCH("type",'Mission Importer'!A1602)</f>
        <v>#VALUE!</v>
      </c>
      <c r="K1602" t="e">
        <f>IF(J1602=43,'Mission Importer'!A1602,0)</f>
        <v>#VALUE!</v>
      </c>
      <c r="L1602" t="e">
        <f>SEARCH("category",'Mission Importer'!A1602)</f>
        <v>#VALUE!</v>
      </c>
      <c r="M1602" t="e">
        <f>IF(L1602=43,'Mission Importer'!A1602,0)</f>
        <v>#VALUE!</v>
      </c>
    </row>
    <row r="1603" spans="1:13" x14ac:dyDescent="0.3">
      <c r="A1603" t="e">
        <f>SEARCH("livery",'Mission Importer'!A1603)</f>
        <v>#VALUE!</v>
      </c>
      <c r="B1603" t="e">
        <f>IF(A1603=43,'Mission Importer'!A1603,0)</f>
        <v>#VALUE!</v>
      </c>
      <c r="D1603" t="e">
        <f>SEARCH("shape_name",'Mission Importer'!A1603)</f>
        <v>#VALUE!</v>
      </c>
      <c r="E1603" t="e">
        <f>IF(D1603=43,'Mission Importer'!A1603,0)</f>
        <v>#VALUE!</v>
      </c>
      <c r="G1603" t="e">
        <f>SEARCH("shape_name",'Mission Importer'!A1603)</f>
        <v>#VALUE!</v>
      </c>
      <c r="H1603" t="e">
        <f>IF(G1603=43,'Mission Importer'!A1603,0)</f>
        <v>#VALUE!</v>
      </c>
      <c r="J1603" t="e">
        <f>SEARCH("type",'Mission Importer'!A1603)</f>
        <v>#VALUE!</v>
      </c>
      <c r="K1603" t="e">
        <f>IF(J1603=43,'Mission Importer'!A1603,0)</f>
        <v>#VALUE!</v>
      </c>
      <c r="L1603" t="e">
        <f>SEARCH("category",'Mission Importer'!A1603)</f>
        <v>#VALUE!</v>
      </c>
      <c r="M1603" t="e">
        <f>IF(L1603=43,'Mission Importer'!A1603,0)</f>
        <v>#VALUE!</v>
      </c>
    </row>
    <row r="1604" spans="1:13" x14ac:dyDescent="0.3">
      <c r="A1604" t="e">
        <f>SEARCH("livery",'Mission Importer'!A1604)</f>
        <v>#VALUE!</v>
      </c>
      <c r="B1604" t="e">
        <f>IF(A1604=43,'Mission Importer'!A1604,0)</f>
        <v>#VALUE!</v>
      </c>
      <c r="D1604" t="e">
        <f>SEARCH("shape_name",'Mission Importer'!A1604)</f>
        <v>#VALUE!</v>
      </c>
      <c r="E1604" t="e">
        <f>IF(D1604=43,'Mission Importer'!A1604,0)</f>
        <v>#VALUE!</v>
      </c>
      <c r="G1604" t="e">
        <f>SEARCH("shape_name",'Mission Importer'!A1604)</f>
        <v>#VALUE!</v>
      </c>
      <c r="H1604" t="e">
        <f>IF(G1604=43,'Mission Importer'!A1604,0)</f>
        <v>#VALUE!</v>
      </c>
      <c r="J1604" t="e">
        <f>SEARCH("type",'Mission Importer'!A1604)</f>
        <v>#VALUE!</v>
      </c>
      <c r="K1604" t="e">
        <f>IF(J1604=43,'Mission Importer'!A1604,0)</f>
        <v>#VALUE!</v>
      </c>
      <c r="L1604" t="e">
        <f>SEARCH("category",'Mission Importer'!A1604)</f>
        <v>#VALUE!</v>
      </c>
      <c r="M1604" t="e">
        <f>IF(L1604=43,'Mission Importer'!A1604,0)</f>
        <v>#VALUE!</v>
      </c>
    </row>
    <row r="1605" spans="1:13" x14ac:dyDescent="0.3">
      <c r="A1605" t="e">
        <f>SEARCH("livery",'Mission Importer'!A1605)</f>
        <v>#VALUE!</v>
      </c>
      <c r="B1605" t="e">
        <f>IF(A1605=43,'Mission Importer'!A1605,0)</f>
        <v>#VALUE!</v>
      </c>
      <c r="D1605" t="e">
        <f>SEARCH("shape_name",'Mission Importer'!A1605)</f>
        <v>#VALUE!</v>
      </c>
      <c r="E1605" t="e">
        <f>IF(D1605=43,'Mission Importer'!A1605,0)</f>
        <v>#VALUE!</v>
      </c>
      <c r="G1605" t="e">
        <f>SEARCH("shape_name",'Mission Importer'!A1605)</f>
        <v>#VALUE!</v>
      </c>
      <c r="H1605" t="e">
        <f>IF(G1605=43,'Mission Importer'!A1605,0)</f>
        <v>#VALUE!</v>
      </c>
      <c r="J1605" t="e">
        <f>SEARCH("type",'Mission Importer'!A1605)</f>
        <v>#VALUE!</v>
      </c>
      <c r="K1605" t="e">
        <f>IF(J1605=43,'Mission Importer'!A1605,0)</f>
        <v>#VALUE!</v>
      </c>
      <c r="L1605" t="e">
        <f>SEARCH("category",'Mission Importer'!A1605)</f>
        <v>#VALUE!</v>
      </c>
      <c r="M1605" t="e">
        <f>IF(L1605=43,'Mission Importer'!A1605,0)</f>
        <v>#VALUE!</v>
      </c>
    </row>
    <row r="1606" spans="1:13" x14ac:dyDescent="0.3">
      <c r="A1606" t="e">
        <f>SEARCH("livery",'Mission Importer'!A1606)</f>
        <v>#VALUE!</v>
      </c>
      <c r="B1606" t="e">
        <f>IF(A1606=43,'Mission Importer'!A1606,0)</f>
        <v>#VALUE!</v>
      </c>
      <c r="D1606" t="e">
        <f>SEARCH("shape_name",'Mission Importer'!A1606)</f>
        <v>#VALUE!</v>
      </c>
      <c r="E1606" t="e">
        <f>IF(D1606=43,'Mission Importer'!A1606,0)</f>
        <v>#VALUE!</v>
      </c>
      <c r="G1606" t="e">
        <f>SEARCH("shape_name",'Mission Importer'!A1606)</f>
        <v>#VALUE!</v>
      </c>
      <c r="H1606" t="e">
        <f>IF(G1606=43,'Mission Importer'!A1606,0)</f>
        <v>#VALUE!</v>
      </c>
      <c r="J1606" t="e">
        <f>SEARCH("type",'Mission Importer'!A1606)</f>
        <v>#VALUE!</v>
      </c>
      <c r="K1606" t="e">
        <f>IF(J1606=43,'Mission Importer'!A1606,0)</f>
        <v>#VALUE!</v>
      </c>
      <c r="L1606" t="e">
        <f>SEARCH("category",'Mission Importer'!A1606)</f>
        <v>#VALUE!</v>
      </c>
      <c r="M1606" t="e">
        <f>IF(L1606=43,'Mission Importer'!A1606,0)</f>
        <v>#VALUE!</v>
      </c>
    </row>
    <row r="1607" spans="1:13" x14ac:dyDescent="0.3">
      <c r="A1607" t="e">
        <f>SEARCH("livery",'Mission Importer'!A1607)</f>
        <v>#VALUE!</v>
      </c>
      <c r="B1607" t="e">
        <f>IF(A1607=43,'Mission Importer'!A1607,0)</f>
        <v>#VALUE!</v>
      </c>
      <c r="D1607" t="e">
        <f>SEARCH("shape_name",'Mission Importer'!A1607)</f>
        <v>#VALUE!</v>
      </c>
      <c r="E1607" t="e">
        <f>IF(D1607=43,'Mission Importer'!A1607,0)</f>
        <v>#VALUE!</v>
      </c>
      <c r="G1607" t="e">
        <f>SEARCH("shape_name",'Mission Importer'!A1607)</f>
        <v>#VALUE!</v>
      </c>
      <c r="H1607" t="e">
        <f>IF(G1607=43,'Mission Importer'!A1607,0)</f>
        <v>#VALUE!</v>
      </c>
      <c r="J1607">
        <f>SEARCH("type",'Mission Importer'!A1607)</f>
        <v>47</v>
      </c>
      <c r="K1607">
        <f>IF(J1607=43,'Mission Importer'!A1607,0)</f>
        <v>0</v>
      </c>
      <c r="L1607" t="e">
        <f>SEARCH("category",'Mission Importer'!A1607)</f>
        <v>#VALUE!</v>
      </c>
      <c r="M1607" t="e">
        <f>IF(L1607=43,'Mission Importer'!A1607,0)</f>
        <v>#VALUE!</v>
      </c>
    </row>
    <row r="1608" spans="1:13" x14ac:dyDescent="0.3">
      <c r="A1608" t="e">
        <f>SEARCH("livery",'Mission Importer'!A1608)</f>
        <v>#VALUE!</v>
      </c>
      <c r="B1608" t="e">
        <f>IF(A1608=43,'Mission Importer'!A1608,0)</f>
        <v>#VALUE!</v>
      </c>
      <c r="D1608" t="e">
        <f>SEARCH("shape_name",'Mission Importer'!A1608)</f>
        <v>#VALUE!</v>
      </c>
      <c r="E1608" t="e">
        <f>IF(D1608=43,'Mission Importer'!A1608,0)</f>
        <v>#VALUE!</v>
      </c>
      <c r="G1608" t="e">
        <f>SEARCH("shape_name",'Mission Importer'!A1608)</f>
        <v>#VALUE!</v>
      </c>
      <c r="H1608" t="e">
        <f>IF(G1608=43,'Mission Importer'!A1608,0)</f>
        <v>#VALUE!</v>
      </c>
      <c r="J1608" t="e">
        <f>SEARCH("type",'Mission Importer'!A1608)</f>
        <v>#VALUE!</v>
      </c>
      <c r="K1608" t="e">
        <f>IF(J1608=43,'Mission Importer'!A1608,0)</f>
        <v>#VALUE!</v>
      </c>
      <c r="L1608" t="e">
        <f>SEARCH("category",'Mission Importer'!A1608)</f>
        <v>#VALUE!</v>
      </c>
      <c r="M1608" t="e">
        <f>IF(L1608=43,'Mission Importer'!A1608,0)</f>
        <v>#VALUE!</v>
      </c>
    </row>
    <row r="1609" spans="1:13" x14ac:dyDescent="0.3">
      <c r="A1609" t="e">
        <f>SEARCH("livery",'Mission Importer'!A1609)</f>
        <v>#VALUE!</v>
      </c>
      <c r="B1609" t="e">
        <f>IF(A1609=43,'Mission Importer'!A1609,0)</f>
        <v>#VALUE!</v>
      </c>
      <c r="D1609" t="e">
        <f>SEARCH("shape_name",'Mission Importer'!A1609)</f>
        <v>#VALUE!</v>
      </c>
      <c r="E1609" t="e">
        <f>IF(D1609=43,'Mission Importer'!A1609,0)</f>
        <v>#VALUE!</v>
      </c>
      <c r="G1609" t="e">
        <f>SEARCH("shape_name",'Mission Importer'!A1609)</f>
        <v>#VALUE!</v>
      </c>
      <c r="H1609" t="e">
        <f>IF(G1609=43,'Mission Importer'!A1609,0)</f>
        <v>#VALUE!</v>
      </c>
      <c r="J1609" t="e">
        <f>SEARCH("type",'Mission Importer'!A1609)</f>
        <v>#VALUE!</v>
      </c>
      <c r="K1609" t="e">
        <f>IF(J1609=43,'Mission Importer'!A1609,0)</f>
        <v>#VALUE!</v>
      </c>
      <c r="L1609" t="e">
        <f>SEARCH("category",'Mission Importer'!A1609)</f>
        <v>#VALUE!</v>
      </c>
      <c r="M1609" t="e">
        <f>IF(L1609=43,'Mission Importer'!A1609,0)</f>
        <v>#VALUE!</v>
      </c>
    </row>
    <row r="1610" spans="1:13" x14ac:dyDescent="0.3">
      <c r="A1610" t="e">
        <f>SEARCH("livery",'Mission Importer'!A1610)</f>
        <v>#VALUE!</v>
      </c>
      <c r="B1610" t="e">
        <f>IF(A1610=43,'Mission Importer'!A1610,0)</f>
        <v>#VALUE!</v>
      </c>
      <c r="D1610" t="e">
        <f>SEARCH("shape_name",'Mission Importer'!A1610)</f>
        <v>#VALUE!</v>
      </c>
      <c r="E1610" t="e">
        <f>IF(D1610=43,'Mission Importer'!A1610,0)</f>
        <v>#VALUE!</v>
      </c>
      <c r="G1610" t="e">
        <f>SEARCH("shape_name",'Mission Importer'!A1610)</f>
        <v>#VALUE!</v>
      </c>
      <c r="H1610" t="e">
        <f>IF(G1610=43,'Mission Importer'!A1610,0)</f>
        <v>#VALUE!</v>
      </c>
      <c r="J1610" t="e">
        <f>SEARCH("type",'Mission Importer'!A1610)</f>
        <v>#VALUE!</v>
      </c>
      <c r="K1610" t="e">
        <f>IF(J1610=43,'Mission Importer'!A1610,0)</f>
        <v>#VALUE!</v>
      </c>
      <c r="L1610" t="e">
        <f>SEARCH("category",'Mission Importer'!A1610)</f>
        <v>#VALUE!</v>
      </c>
      <c r="M1610" t="e">
        <f>IF(L1610=43,'Mission Importer'!A1610,0)</f>
        <v>#VALUE!</v>
      </c>
    </row>
    <row r="1611" spans="1:13" x14ac:dyDescent="0.3">
      <c r="A1611" t="e">
        <f>SEARCH("livery",'Mission Importer'!A1611)</f>
        <v>#VALUE!</v>
      </c>
      <c r="B1611" t="e">
        <f>IF(A1611=43,'Mission Importer'!A1611,0)</f>
        <v>#VALUE!</v>
      </c>
      <c r="D1611" t="e">
        <f>SEARCH("shape_name",'Mission Importer'!A1611)</f>
        <v>#VALUE!</v>
      </c>
      <c r="E1611" t="e">
        <f>IF(D1611=43,'Mission Importer'!A1611,0)</f>
        <v>#VALUE!</v>
      </c>
      <c r="G1611" t="e">
        <f>SEARCH("shape_name",'Mission Importer'!A1611)</f>
        <v>#VALUE!</v>
      </c>
      <c r="H1611" t="e">
        <f>IF(G1611=43,'Mission Importer'!A1611,0)</f>
        <v>#VALUE!</v>
      </c>
      <c r="J1611" t="e">
        <f>SEARCH("type",'Mission Importer'!A1611)</f>
        <v>#VALUE!</v>
      </c>
      <c r="K1611" t="e">
        <f>IF(J1611=43,'Mission Importer'!A1611,0)</f>
        <v>#VALUE!</v>
      </c>
      <c r="L1611" t="e">
        <f>SEARCH("category",'Mission Importer'!A1611)</f>
        <v>#VALUE!</v>
      </c>
      <c r="M1611" t="e">
        <f>IF(L1611=43,'Mission Importer'!A1611,0)</f>
        <v>#VALUE!</v>
      </c>
    </row>
    <row r="1612" spans="1:13" x14ac:dyDescent="0.3">
      <c r="A1612" t="e">
        <f>SEARCH("livery",'Mission Importer'!A1612)</f>
        <v>#VALUE!</v>
      </c>
      <c r="B1612" t="e">
        <f>IF(A1612=43,'Mission Importer'!A1612,0)</f>
        <v>#VALUE!</v>
      </c>
      <c r="D1612" t="e">
        <f>SEARCH("shape_name",'Mission Importer'!A1612)</f>
        <v>#VALUE!</v>
      </c>
      <c r="E1612" t="e">
        <f>IF(D1612=43,'Mission Importer'!A1612,0)</f>
        <v>#VALUE!</v>
      </c>
      <c r="G1612" t="e">
        <f>SEARCH("shape_name",'Mission Importer'!A1612)</f>
        <v>#VALUE!</v>
      </c>
      <c r="H1612" t="e">
        <f>IF(G1612=43,'Mission Importer'!A1612,0)</f>
        <v>#VALUE!</v>
      </c>
      <c r="J1612" t="e">
        <f>SEARCH("type",'Mission Importer'!A1612)</f>
        <v>#VALUE!</v>
      </c>
      <c r="K1612" t="e">
        <f>IF(J1612=43,'Mission Importer'!A1612,0)</f>
        <v>#VALUE!</v>
      </c>
      <c r="L1612" t="e">
        <f>SEARCH("category",'Mission Importer'!A1612)</f>
        <v>#VALUE!</v>
      </c>
      <c r="M1612" t="e">
        <f>IF(L1612=43,'Mission Importer'!A1612,0)</f>
        <v>#VALUE!</v>
      </c>
    </row>
    <row r="1613" spans="1:13" x14ac:dyDescent="0.3">
      <c r="A1613" t="e">
        <f>SEARCH("livery",'Mission Importer'!A1613)</f>
        <v>#VALUE!</v>
      </c>
      <c r="B1613" t="e">
        <f>IF(A1613=43,'Mission Importer'!A1613,0)</f>
        <v>#VALUE!</v>
      </c>
      <c r="D1613" t="e">
        <f>SEARCH("shape_name",'Mission Importer'!A1613)</f>
        <v>#VALUE!</v>
      </c>
      <c r="E1613" t="e">
        <f>IF(D1613=43,'Mission Importer'!A1613,0)</f>
        <v>#VALUE!</v>
      </c>
      <c r="G1613" t="e">
        <f>SEARCH("shape_name",'Mission Importer'!A1613)</f>
        <v>#VALUE!</v>
      </c>
      <c r="H1613" t="e">
        <f>IF(G1613=43,'Mission Importer'!A1613,0)</f>
        <v>#VALUE!</v>
      </c>
      <c r="J1613" t="e">
        <f>SEARCH("type",'Mission Importer'!A1613)</f>
        <v>#VALUE!</v>
      </c>
      <c r="K1613" t="e">
        <f>IF(J1613=43,'Mission Importer'!A1613,0)</f>
        <v>#VALUE!</v>
      </c>
      <c r="L1613" t="e">
        <f>SEARCH("category",'Mission Importer'!A1613)</f>
        <v>#VALUE!</v>
      </c>
      <c r="M1613" t="e">
        <f>IF(L1613=43,'Mission Importer'!A1613,0)</f>
        <v>#VALUE!</v>
      </c>
    </row>
    <row r="1614" spans="1:13" x14ac:dyDescent="0.3">
      <c r="A1614" t="e">
        <f>SEARCH("livery",'Mission Importer'!A1614)</f>
        <v>#VALUE!</v>
      </c>
      <c r="B1614" t="e">
        <f>IF(A1614=43,'Mission Importer'!A1614,0)</f>
        <v>#VALUE!</v>
      </c>
      <c r="D1614" t="e">
        <f>SEARCH("shape_name",'Mission Importer'!A1614)</f>
        <v>#VALUE!</v>
      </c>
      <c r="E1614" t="e">
        <f>IF(D1614=43,'Mission Importer'!A1614,0)</f>
        <v>#VALUE!</v>
      </c>
      <c r="G1614" t="e">
        <f>SEARCH("shape_name",'Mission Importer'!A1614)</f>
        <v>#VALUE!</v>
      </c>
      <c r="H1614" t="e">
        <f>IF(G1614=43,'Mission Importer'!A1614,0)</f>
        <v>#VALUE!</v>
      </c>
      <c r="J1614" t="e">
        <f>SEARCH("type",'Mission Importer'!A1614)</f>
        <v>#VALUE!</v>
      </c>
      <c r="K1614" t="e">
        <f>IF(J1614=43,'Mission Importer'!A1614,0)</f>
        <v>#VALUE!</v>
      </c>
      <c r="L1614" t="e">
        <f>SEARCH("category",'Mission Importer'!A1614)</f>
        <v>#VALUE!</v>
      </c>
      <c r="M1614" t="e">
        <f>IF(L1614=43,'Mission Importer'!A1614,0)</f>
        <v>#VALUE!</v>
      </c>
    </row>
    <row r="1615" spans="1:13" x14ac:dyDescent="0.3">
      <c r="A1615" t="e">
        <f>SEARCH("livery",'Mission Importer'!A1615)</f>
        <v>#VALUE!</v>
      </c>
      <c r="B1615" t="e">
        <f>IF(A1615=43,'Mission Importer'!A1615,0)</f>
        <v>#VALUE!</v>
      </c>
      <c r="D1615" t="e">
        <f>SEARCH("shape_name",'Mission Importer'!A1615)</f>
        <v>#VALUE!</v>
      </c>
      <c r="E1615" t="e">
        <f>IF(D1615=43,'Mission Importer'!A1615,0)</f>
        <v>#VALUE!</v>
      </c>
      <c r="G1615" t="e">
        <f>SEARCH("shape_name",'Mission Importer'!A1615)</f>
        <v>#VALUE!</v>
      </c>
      <c r="H1615" t="e">
        <f>IF(G1615=43,'Mission Importer'!A1615,0)</f>
        <v>#VALUE!</v>
      </c>
      <c r="J1615" t="e">
        <f>SEARCH("type",'Mission Importer'!A1615)</f>
        <v>#VALUE!</v>
      </c>
      <c r="K1615" t="e">
        <f>IF(J1615=43,'Mission Importer'!A1615,0)</f>
        <v>#VALUE!</v>
      </c>
      <c r="L1615" t="e">
        <f>SEARCH("category",'Mission Importer'!A1615)</f>
        <v>#VALUE!</v>
      </c>
      <c r="M1615" t="e">
        <f>IF(L1615=43,'Mission Importer'!A1615,0)</f>
        <v>#VALUE!</v>
      </c>
    </row>
    <row r="1616" spans="1:13" x14ac:dyDescent="0.3">
      <c r="A1616" t="e">
        <f>SEARCH("livery",'Mission Importer'!A1616)</f>
        <v>#VALUE!</v>
      </c>
      <c r="B1616" t="e">
        <f>IF(A1616=43,'Mission Importer'!A1616,0)</f>
        <v>#VALUE!</v>
      </c>
      <c r="D1616" t="e">
        <f>SEARCH("shape_name",'Mission Importer'!A1616)</f>
        <v>#VALUE!</v>
      </c>
      <c r="E1616" t="e">
        <f>IF(D1616=43,'Mission Importer'!A1616,0)</f>
        <v>#VALUE!</v>
      </c>
      <c r="G1616" t="e">
        <f>SEARCH("shape_name",'Mission Importer'!A1616)</f>
        <v>#VALUE!</v>
      </c>
      <c r="H1616" t="e">
        <f>IF(G1616=43,'Mission Importer'!A1616,0)</f>
        <v>#VALUE!</v>
      </c>
      <c r="J1616" t="e">
        <f>SEARCH("type",'Mission Importer'!A1616)</f>
        <v>#VALUE!</v>
      </c>
      <c r="K1616" t="e">
        <f>IF(J1616=43,'Mission Importer'!A1616,0)</f>
        <v>#VALUE!</v>
      </c>
      <c r="L1616" t="e">
        <f>SEARCH("category",'Mission Importer'!A1616)</f>
        <v>#VALUE!</v>
      </c>
      <c r="M1616" t="e">
        <f>IF(L1616=43,'Mission Importer'!A1616,0)</f>
        <v>#VALUE!</v>
      </c>
    </row>
    <row r="1617" spans="1:13" x14ac:dyDescent="0.3">
      <c r="A1617" t="e">
        <f>SEARCH("livery",'Mission Importer'!A1617)</f>
        <v>#VALUE!</v>
      </c>
      <c r="B1617" t="e">
        <f>IF(A1617=43,'Mission Importer'!A1617,0)</f>
        <v>#VALUE!</v>
      </c>
      <c r="D1617" t="e">
        <f>SEARCH("shape_name",'Mission Importer'!A1617)</f>
        <v>#VALUE!</v>
      </c>
      <c r="E1617" t="e">
        <f>IF(D1617=43,'Mission Importer'!A1617,0)</f>
        <v>#VALUE!</v>
      </c>
      <c r="G1617" t="e">
        <f>SEARCH("shape_name",'Mission Importer'!A1617)</f>
        <v>#VALUE!</v>
      </c>
      <c r="H1617" t="e">
        <f>IF(G1617=43,'Mission Importer'!A1617,0)</f>
        <v>#VALUE!</v>
      </c>
      <c r="J1617" t="e">
        <f>SEARCH("type",'Mission Importer'!A1617)</f>
        <v>#VALUE!</v>
      </c>
      <c r="K1617" t="e">
        <f>IF(J1617=43,'Mission Importer'!A1617,0)</f>
        <v>#VALUE!</v>
      </c>
      <c r="L1617" t="e">
        <f>SEARCH("category",'Mission Importer'!A1617)</f>
        <v>#VALUE!</v>
      </c>
      <c r="M1617" t="e">
        <f>IF(L1617=43,'Mission Importer'!A1617,0)</f>
        <v>#VALUE!</v>
      </c>
    </row>
    <row r="1618" spans="1:13" x14ac:dyDescent="0.3">
      <c r="A1618" t="e">
        <f>SEARCH("livery",'Mission Importer'!A1618)</f>
        <v>#VALUE!</v>
      </c>
      <c r="B1618" t="e">
        <f>IF(A1618=43,'Mission Importer'!A1618,0)</f>
        <v>#VALUE!</v>
      </c>
      <c r="D1618" t="e">
        <f>SEARCH("shape_name",'Mission Importer'!A1618)</f>
        <v>#VALUE!</v>
      </c>
      <c r="E1618" t="e">
        <f>IF(D1618=43,'Mission Importer'!A1618,0)</f>
        <v>#VALUE!</v>
      </c>
      <c r="G1618" t="e">
        <f>SEARCH("shape_name",'Mission Importer'!A1618)</f>
        <v>#VALUE!</v>
      </c>
      <c r="H1618" t="e">
        <f>IF(G1618=43,'Mission Importer'!A1618,0)</f>
        <v>#VALUE!</v>
      </c>
      <c r="J1618" t="e">
        <f>SEARCH("type",'Mission Importer'!A1618)</f>
        <v>#VALUE!</v>
      </c>
      <c r="K1618" t="e">
        <f>IF(J1618=43,'Mission Importer'!A1618,0)</f>
        <v>#VALUE!</v>
      </c>
      <c r="L1618" t="e">
        <f>SEARCH("category",'Mission Importer'!A1618)</f>
        <v>#VALUE!</v>
      </c>
      <c r="M1618" t="e">
        <f>IF(L1618=43,'Mission Importer'!A1618,0)</f>
        <v>#VALUE!</v>
      </c>
    </row>
    <row r="1619" spans="1:13" x14ac:dyDescent="0.3">
      <c r="A1619" t="e">
        <f>SEARCH("livery",'Mission Importer'!A1619)</f>
        <v>#VALUE!</v>
      </c>
      <c r="B1619" t="e">
        <f>IF(A1619=43,'Mission Importer'!A1619,0)</f>
        <v>#VALUE!</v>
      </c>
      <c r="D1619" t="e">
        <f>SEARCH("shape_name",'Mission Importer'!A1619)</f>
        <v>#VALUE!</v>
      </c>
      <c r="E1619" t="e">
        <f>IF(D1619=43,'Mission Importer'!A1619,0)</f>
        <v>#VALUE!</v>
      </c>
      <c r="G1619" t="e">
        <f>SEARCH("shape_name",'Mission Importer'!A1619)</f>
        <v>#VALUE!</v>
      </c>
      <c r="H1619" t="e">
        <f>IF(G1619=43,'Mission Importer'!A1619,0)</f>
        <v>#VALUE!</v>
      </c>
      <c r="J1619" t="e">
        <f>SEARCH("type",'Mission Importer'!A1619)</f>
        <v>#VALUE!</v>
      </c>
      <c r="K1619" t="e">
        <f>IF(J1619=43,'Mission Importer'!A1619,0)</f>
        <v>#VALUE!</v>
      </c>
      <c r="L1619" t="e">
        <f>SEARCH("category",'Mission Importer'!A1619)</f>
        <v>#VALUE!</v>
      </c>
      <c r="M1619" t="e">
        <f>IF(L1619=43,'Mission Importer'!A1619,0)</f>
        <v>#VALUE!</v>
      </c>
    </row>
    <row r="1620" spans="1:13" x14ac:dyDescent="0.3">
      <c r="A1620" t="e">
        <f>SEARCH("livery",'Mission Importer'!A1620)</f>
        <v>#VALUE!</v>
      </c>
      <c r="B1620" t="e">
        <f>IF(A1620=43,'Mission Importer'!A1620,0)</f>
        <v>#VALUE!</v>
      </c>
      <c r="D1620" t="e">
        <f>SEARCH("shape_name",'Mission Importer'!A1620)</f>
        <v>#VALUE!</v>
      </c>
      <c r="E1620" t="e">
        <f>IF(D1620=43,'Mission Importer'!A1620,0)</f>
        <v>#VALUE!</v>
      </c>
      <c r="G1620" t="e">
        <f>SEARCH("shape_name",'Mission Importer'!A1620)</f>
        <v>#VALUE!</v>
      </c>
      <c r="H1620" t="e">
        <f>IF(G1620=43,'Mission Importer'!A1620,0)</f>
        <v>#VALUE!</v>
      </c>
      <c r="J1620" t="e">
        <f>SEARCH("type",'Mission Importer'!A1620)</f>
        <v>#VALUE!</v>
      </c>
      <c r="K1620" t="e">
        <f>IF(J1620=43,'Mission Importer'!A1620,0)</f>
        <v>#VALUE!</v>
      </c>
      <c r="L1620" t="e">
        <f>SEARCH("category",'Mission Importer'!A1620)</f>
        <v>#VALUE!</v>
      </c>
      <c r="M1620" t="e">
        <f>IF(L1620=43,'Mission Importer'!A1620,0)</f>
        <v>#VALUE!</v>
      </c>
    </row>
    <row r="1621" spans="1:13" x14ac:dyDescent="0.3">
      <c r="A1621" t="e">
        <f>SEARCH("livery",'Mission Importer'!A1621)</f>
        <v>#VALUE!</v>
      </c>
      <c r="B1621" t="e">
        <f>IF(A1621=43,'Mission Importer'!A1621,0)</f>
        <v>#VALUE!</v>
      </c>
      <c r="D1621" t="e">
        <f>SEARCH("shape_name",'Mission Importer'!A1621)</f>
        <v>#VALUE!</v>
      </c>
      <c r="E1621" t="e">
        <f>IF(D1621=43,'Mission Importer'!A1621,0)</f>
        <v>#VALUE!</v>
      </c>
      <c r="G1621" t="e">
        <f>SEARCH("shape_name",'Mission Importer'!A1621)</f>
        <v>#VALUE!</v>
      </c>
      <c r="H1621" t="e">
        <f>IF(G1621=43,'Mission Importer'!A1621,0)</f>
        <v>#VALUE!</v>
      </c>
      <c r="J1621" t="e">
        <f>SEARCH("type",'Mission Importer'!A1621)</f>
        <v>#VALUE!</v>
      </c>
      <c r="K1621" t="e">
        <f>IF(J1621=43,'Mission Importer'!A1621,0)</f>
        <v>#VALUE!</v>
      </c>
      <c r="L1621" t="e">
        <f>SEARCH("category",'Mission Importer'!A1621)</f>
        <v>#VALUE!</v>
      </c>
      <c r="M1621" t="e">
        <f>IF(L1621=43,'Mission Importer'!A1621,0)</f>
        <v>#VALUE!</v>
      </c>
    </row>
    <row r="1622" spans="1:13" x14ac:dyDescent="0.3">
      <c r="A1622">
        <f>SEARCH("livery",'Mission Importer'!A1622)</f>
        <v>43</v>
      </c>
      <c r="B1622" t="str">
        <f>IF(A1622=43,'Mission Importer'!A1622,0)</f>
        <v xml:space="preserve">                                        ["livery_id"] = "GRC_winter",</v>
      </c>
      <c r="D1622" t="e">
        <f>SEARCH("shape_name",'Mission Importer'!A1622)</f>
        <v>#VALUE!</v>
      </c>
      <c r="E1622" t="e">
        <f>IF(D1622=43,'Mission Importer'!A1622,0)</f>
        <v>#VALUE!</v>
      </c>
      <c r="G1622" t="e">
        <f>SEARCH("shape_name",'Mission Importer'!A1622)</f>
        <v>#VALUE!</v>
      </c>
      <c r="H1622" t="e">
        <f>IF(G1622=43,'Mission Importer'!A1622,0)</f>
        <v>#VALUE!</v>
      </c>
      <c r="J1622" t="e">
        <f>SEARCH("type",'Mission Importer'!A1622)</f>
        <v>#VALUE!</v>
      </c>
      <c r="K1622" t="e">
        <f>IF(J1622=43,'Mission Importer'!A1622,0)</f>
        <v>#VALUE!</v>
      </c>
      <c r="L1622" t="e">
        <f>SEARCH("category",'Mission Importer'!A1622)</f>
        <v>#VALUE!</v>
      </c>
      <c r="M1622" t="e">
        <f>IF(L1622=43,'Mission Importer'!A1622,0)</f>
        <v>#VALUE!</v>
      </c>
    </row>
    <row r="1623" spans="1:13" x14ac:dyDescent="0.3">
      <c r="A1623" t="e">
        <f>SEARCH("livery",'Mission Importer'!A1623)</f>
        <v>#VALUE!</v>
      </c>
      <c r="B1623" t="e">
        <f>IF(A1623=43,'Mission Importer'!A1623,0)</f>
        <v>#VALUE!</v>
      </c>
      <c r="D1623" t="e">
        <f>SEARCH("shape_name",'Mission Importer'!A1623)</f>
        <v>#VALUE!</v>
      </c>
      <c r="E1623" t="e">
        <f>IF(D1623=43,'Mission Importer'!A1623,0)</f>
        <v>#VALUE!</v>
      </c>
      <c r="G1623" t="e">
        <f>SEARCH("shape_name",'Mission Importer'!A1623)</f>
        <v>#VALUE!</v>
      </c>
      <c r="H1623" t="e">
        <f>IF(G1623=43,'Mission Importer'!A1623,0)</f>
        <v>#VALUE!</v>
      </c>
      <c r="J1623" t="e">
        <f>SEARCH("type",'Mission Importer'!A1623)</f>
        <v>#VALUE!</v>
      </c>
      <c r="K1623" t="e">
        <f>IF(J1623=43,'Mission Importer'!A1623,0)</f>
        <v>#VALUE!</v>
      </c>
      <c r="L1623">
        <f>SEARCH("category",'Mission Importer'!A1623)</f>
        <v>43</v>
      </c>
      <c r="M1623" t="str">
        <f>IF(L1623=43,'Mission Importer'!A1623,0)</f>
        <v xml:space="preserve">                                        ["category"] = "Air Defence",</v>
      </c>
    </row>
    <row r="1624" spans="1:13" x14ac:dyDescent="0.3">
      <c r="A1624" t="e">
        <f>SEARCH("livery",'Mission Importer'!A1624)</f>
        <v>#VALUE!</v>
      </c>
      <c r="B1624" t="e">
        <f>IF(A1624=43,'Mission Importer'!A1624,0)</f>
        <v>#VALUE!</v>
      </c>
      <c r="D1624" t="e">
        <f>SEARCH("shape_name",'Mission Importer'!A1624)</f>
        <v>#VALUE!</v>
      </c>
      <c r="E1624" t="e">
        <f>IF(D1624=43,'Mission Importer'!A1624,0)</f>
        <v>#VALUE!</v>
      </c>
      <c r="G1624" t="e">
        <f>SEARCH("shape_name",'Mission Importer'!A1624)</f>
        <v>#VALUE!</v>
      </c>
      <c r="H1624" t="e">
        <f>IF(G1624=43,'Mission Importer'!A1624,0)</f>
        <v>#VALUE!</v>
      </c>
      <c r="J1624">
        <f>SEARCH("type",'Mission Importer'!A1624)</f>
        <v>43</v>
      </c>
      <c r="K1624" t="str">
        <f>IF(J1624=43,'Mission Importer'!A1624,0)</f>
        <v xml:space="preserve">                                        ["type"] = "Patriot EPP",</v>
      </c>
      <c r="L1624" t="e">
        <f>SEARCH("category",'Mission Importer'!A1624)</f>
        <v>#VALUE!</v>
      </c>
      <c r="M1624" t="e">
        <f>IF(L1624=43,'Mission Importer'!A1624,0)</f>
        <v>#VALUE!</v>
      </c>
    </row>
    <row r="1625" spans="1:13" x14ac:dyDescent="0.3">
      <c r="A1625" t="e">
        <f>SEARCH("livery",'Mission Importer'!A1625)</f>
        <v>#VALUE!</v>
      </c>
      <c r="B1625" t="e">
        <f>IF(A1625=43,'Mission Importer'!A1625,0)</f>
        <v>#VALUE!</v>
      </c>
      <c r="D1625" t="e">
        <f>SEARCH("shape_name",'Mission Importer'!A1625)</f>
        <v>#VALUE!</v>
      </c>
      <c r="E1625" t="e">
        <f>IF(D1625=43,'Mission Importer'!A1625,0)</f>
        <v>#VALUE!</v>
      </c>
      <c r="G1625" t="e">
        <f>SEARCH("shape_name",'Mission Importer'!A1625)</f>
        <v>#VALUE!</v>
      </c>
      <c r="H1625" t="e">
        <f>IF(G1625=43,'Mission Importer'!A1625,0)</f>
        <v>#VALUE!</v>
      </c>
      <c r="J1625" t="e">
        <f>SEARCH("type",'Mission Importer'!A1625)</f>
        <v>#VALUE!</v>
      </c>
      <c r="K1625" t="e">
        <f>IF(J1625=43,'Mission Importer'!A1625,0)</f>
        <v>#VALUE!</v>
      </c>
      <c r="L1625" t="e">
        <f>SEARCH("category",'Mission Importer'!A1625)</f>
        <v>#VALUE!</v>
      </c>
      <c r="M1625" t="e">
        <f>IF(L1625=43,'Mission Importer'!A1625,0)</f>
        <v>#VALUE!</v>
      </c>
    </row>
    <row r="1626" spans="1:13" x14ac:dyDescent="0.3">
      <c r="A1626" t="e">
        <f>SEARCH("livery",'Mission Importer'!A1626)</f>
        <v>#VALUE!</v>
      </c>
      <c r="B1626" t="e">
        <f>IF(A1626=43,'Mission Importer'!A1626,0)</f>
        <v>#VALUE!</v>
      </c>
      <c r="D1626" t="e">
        <f>SEARCH("shape_name",'Mission Importer'!A1626)</f>
        <v>#VALUE!</v>
      </c>
      <c r="E1626" t="e">
        <f>IF(D1626=43,'Mission Importer'!A1626,0)</f>
        <v>#VALUE!</v>
      </c>
      <c r="G1626" t="e">
        <f>SEARCH("shape_name",'Mission Importer'!A1626)</f>
        <v>#VALUE!</v>
      </c>
      <c r="H1626" t="e">
        <f>IF(G1626=43,'Mission Importer'!A1626,0)</f>
        <v>#VALUE!</v>
      </c>
      <c r="J1626" t="e">
        <f>SEARCH("type",'Mission Importer'!A1626)</f>
        <v>#VALUE!</v>
      </c>
      <c r="K1626" t="e">
        <f>IF(J1626=43,'Mission Importer'!A1626,0)</f>
        <v>#VALUE!</v>
      </c>
      <c r="L1626" t="e">
        <f>SEARCH("category",'Mission Importer'!A1626)</f>
        <v>#VALUE!</v>
      </c>
      <c r="M1626" t="e">
        <f>IF(L1626=43,'Mission Importer'!A1626,0)</f>
        <v>#VALUE!</v>
      </c>
    </row>
    <row r="1627" spans="1:13" x14ac:dyDescent="0.3">
      <c r="A1627" t="e">
        <f>SEARCH("livery",'Mission Importer'!A1627)</f>
        <v>#VALUE!</v>
      </c>
      <c r="B1627" t="e">
        <f>IF(A1627=43,'Mission Importer'!A1627,0)</f>
        <v>#VALUE!</v>
      </c>
      <c r="D1627" t="e">
        <f>SEARCH("shape_name",'Mission Importer'!A1627)</f>
        <v>#VALUE!</v>
      </c>
      <c r="E1627" t="e">
        <f>IF(D1627=43,'Mission Importer'!A1627,0)</f>
        <v>#VALUE!</v>
      </c>
      <c r="G1627" t="e">
        <f>SEARCH("shape_name",'Mission Importer'!A1627)</f>
        <v>#VALUE!</v>
      </c>
      <c r="H1627" t="e">
        <f>IF(G1627=43,'Mission Importer'!A1627,0)</f>
        <v>#VALUE!</v>
      </c>
      <c r="J1627" t="e">
        <f>SEARCH("type",'Mission Importer'!A1627)</f>
        <v>#VALUE!</v>
      </c>
      <c r="K1627" t="e">
        <f>IF(J1627=43,'Mission Importer'!A1627,0)</f>
        <v>#VALUE!</v>
      </c>
      <c r="L1627" t="e">
        <f>SEARCH("category",'Mission Importer'!A1627)</f>
        <v>#VALUE!</v>
      </c>
      <c r="M1627" t="e">
        <f>IF(L1627=43,'Mission Importer'!A1627,0)</f>
        <v>#VALUE!</v>
      </c>
    </row>
    <row r="1628" spans="1:13" x14ac:dyDescent="0.3">
      <c r="A1628" t="e">
        <f>SEARCH("livery",'Mission Importer'!A1628)</f>
        <v>#VALUE!</v>
      </c>
      <c r="B1628" t="e">
        <f>IF(A1628=43,'Mission Importer'!A1628,0)</f>
        <v>#VALUE!</v>
      </c>
      <c r="D1628" t="e">
        <f>SEARCH("shape_name",'Mission Importer'!A1628)</f>
        <v>#VALUE!</v>
      </c>
      <c r="E1628" t="e">
        <f>IF(D1628=43,'Mission Importer'!A1628,0)</f>
        <v>#VALUE!</v>
      </c>
      <c r="G1628" t="e">
        <f>SEARCH("shape_name",'Mission Importer'!A1628)</f>
        <v>#VALUE!</v>
      </c>
      <c r="H1628" t="e">
        <f>IF(G1628=43,'Mission Importer'!A1628,0)</f>
        <v>#VALUE!</v>
      </c>
      <c r="J1628" t="e">
        <f>SEARCH("type",'Mission Importer'!A1628)</f>
        <v>#VALUE!</v>
      </c>
      <c r="K1628" t="e">
        <f>IF(J1628=43,'Mission Importer'!A1628,0)</f>
        <v>#VALUE!</v>
      </c>
      <c r="L1628" t="e">
        <f>SEARCH("category",'Mission Importer'!A1628)</f>
        <v>#VALUE!</v>
      </c>
      <c r="M1628" t="e">
        <f>IF(L1628=43,'Mission Importer'!A1628,0)</f>
        <v>#VALUE!</v>
      </c>
    </row>
    <row r="1629" spans="1:13" x14ac:dyDescent="0.3">
      <c r="A1629" t="e">
        <f>SEARCH("livery",'Mission Importer'!A1629)</f>
        <v>#VALUE!</v>
      </c>
      <c r="B1629" t="e">
        <f>IF(A1629=43,'Mission Importer'!A1629,0)</f>
        <v>#VALUE!</v>
      </c>
      <c r="D1629" t="e">
        <f>SEARCH("shape_name",'Mission Importer'!A1629)</f>
        <v>#VALUE!</v>
      </c>
      <c r="E1629" t="e">
        <f>IF(D1629=43,'Mission Importer'!A1629,0)</f>
        <v>#VALUE!</v>
      </c>
      <c r="G1629" t="e">
        <f>SEARCH("shape_name",'Mission Importer'!A1629)</f>
        <v>#VALUE!</v>
      </c>
      <c r="H1629" t="e">
        <f>IF(G1629=43,'Mission Importer'!A1629,0)</f>
        <v>#VALUE!</v>
      </c>
      <c r="J1629" t="e">
        <f>SEARCH("type",'Mission Importer'!A1629)</f>
        <v>#VALUE!</v>
      </c>
      <c r="K1629" t="e">
        <f>IF(J1629=43,'Mission Importer'!A1629,0)</f>
        <v>#VALUE!</v>
      </c>
      <c r="L1629" t="e">
        <f>SEARCH("category",'Mission Importer'!A1629)</f>
        <v>#VALUE!</v>
      </c>
      <c r="M1629" t="e">
        <f>IF(L1629=43,'Mission Importer'!A1629,0)</f>
        <v>#VALUE!</v>
      </c>
    </row>
    <row r="1630" spans="1:13" x14ac:dyDescent="0.3">
      <c r="A1630" t="e">
        <f>SEARCH("livery",'Mission Importer'!A1630)</f>
        <v>#VALUE!</v>
      </c>
      <c r="B1630" t="e">
        <f>IF(A1630=43,'Mission Importer'!A1630,0)</f>
        <v>#VALUE!</v>
      </c>
      <c r="D1630" t="e">
        <f>SEARCH("shape_name",'Mission Importer'!A1630)</f>
        <v>#VALUE!</v>
      </c>
      <c r="E1630" t="e">
        <f>IF(D1630=43,'Mission Importer'!A1630,0)</f>
        <v>#VALUE!</v>
      </c>
      <c r="G1630" t="e">
        <f>SEARCH("shape_name",'Mission Importer'!A1630)</f>
        <v>#VALUE!</v>
      </c>
      <c r="H1630" t="e">
        <f>IF(G1630=43,'Mission Importer'!A1630,0)</f>
        <v>#VALUE!</v>
      </c>
      <c r="J1630" t="e">
        <f>SEARCH("type",'Mission Importer'!A1630)</f>
        <v>#VALUE!</v>
      </c>
      <c r="K1630" t="e">
        <f>IF(J1630=43,'Mission Importer'!A1630,0)</f>
        <v>#VALUE!</v>
      </c>
      <c r="L1630" t="e">
        <f>SEARCH("category",'Mission Importer'!A1630)</f>
        <v>#VALUE!</v>
      </c>
      <c r="M1630" t="e">
        <f>IF(L1630=43,'Mission Importer'!A1630,0)</f>
        <v>#VALUE!</v>
      </c>
    </row>
    <row r="1631" spans="1:13" x14ac:dyDescent="0.3">
      <c r="A1631" t="e">
        <f>SEARCH("livery",'Mission Importer'!A1631)</f>
        <v>#VALUE!</v>
      </c>
      <c r="B1631" t="e">
        <f>IF(A1631=43,'Mission Importer'!A1631,0)</f>
        <v>#VALUE!</v>
      </c>
      <c r="D1631" t="e">
        <f>SEARCH("shape_name",'Mission Importer'!A1631)</f>
        <v>#VALUE!</v>
      </c>
      <c r="E1631" t="e">
        <f>IF(D1631=43,'Mission Importer'!A1631,0)</f>
        <v>#VALUE!</v>
      </c>
      <c r="G1631" t="e">
        <f>SEARCH("shape_name",'Mission Importer'!A1631)</f>
        <v>#VALUE!</v>
      </c>
      <c r="H1631" t="e">
        <f>IF(G1631=43,'Mission Importer'!A1631,0)</f>
        <v>#VALUE!</v>
      </c>
      <c r="J1631" t="e">
        <f>SEARCH("type",'Mission Importer'!A1631)</f>
        <v>#VALUE!</v>
      </c>
      <c r="K1631" t="e">
        <f>IF(J1631=43,'Mission Importer'!A1631,0)</f>
        <v>#VALUE!</v>
      </c>
      <c r="L1631" t="e">
        <f>SEARCH("category",'Mission Importer'!A1631)</f>
        <v>#VALUE!</v>
      </c>
      <c r="M1631" t="e">
        <f>IF(L1631=43,'Mission Importer'!A1631,0)</f>
        <v>#VALUE!</v>
      </c>
    </row>
    <row r="1632" spans="1:13" x14ac:dyDescent="0.3">
      <c r="A1632" t="e">
        <f>SEARCH("livery",'Mission Importer'!A1632)</f>
        <v>#VALUE!</v>
      </c>
      <c r="B1632" t="e">
        <f>IF(A1632=43,'Mission Importer'!A1632,0)</f>
        <v>#VALUE!</v>
      </c>
      <c r="D1632" t="e">
        <f>SEARCH("shape_name",'Mission Importer'!A1632)</f>
        <v>#VALUE!</v>
      </c>
      <c r="E1632" t="e">
        <f>IF(D1632=43,'Mission Importer'!A1632,0)</f>
        <v>#VALUE!</v>
      </c>
      <c r="G1632" t="e">
        <f>SEARCH("shape_name",'Mission Importer'!A1632)</f>
        <v>#VALUE!</v>
      </c>
      <c r="H1632" t="e">
        <f>IF(G1632=43,'Mission Importer'!A1632,0)</f>
        <v>#VALUE!</v>
      </c>
      <c r="J1632" t="e">
        <f>SEARCH("type",'Mission Importer'!A1632)</f>
        <v>#VALUE!</v>
      </c>
      <c r="K1632" t="e">
        <f>IF(J1632=43,'Mission Importer'!A1632,0)</f>
        <v>#VALUE!</v>
      </c>
      <c r="L1632" t="e">
        <f>SEARCH("category",'Mission Importer'!A1632)</f>
        <v>#VALUE!</v>
      </c>
      <c r="M1632" t="e">
        <f>IF(L1632=43,'Mission Importer'!A1632,0)</f>
        <v>#VALUE!</v>
      </c>
    </row>
    <row r="1633" spans="1:13" x14ac:dyDescent="0.3">
      <c r="A1633" t="e">
        <f>SEARCH("livery",'Mission Importer'!A1633)</f>
        <v>#VALUE!</v>
      </c>
      <c r="B1633" t="e">
        <f>IF(A1633=43,'Mission Importer'!A1633,0)</f>
        <v>#VALUE!</v>
      </c>
      <c r="D1633" t="e">
        <f>SEARCH("shape_name",'Mission Importer'!A1633)</f>
        <v>#VALUE!</v>
      </c>
      <c r="E1633" t="e">
        <f>IF(D1633=43,'Mission Importer'!A1633,0)</f>
        <v>#VALUE!</v>
      </c>
      <c r="G1633" t="e">
        <f>SEARCH("shape_name",'Mission Importer'!A1633)</f>
        <v>#VALUE!</v>
      </c>
      <c r="H1633" t="e">
        <f>IF(G1633=43,'Mission Importer'!A1633,0)</f>
        <v>#VALUE!</v>
      </c>
      <c r="J1633" t="e">
        <f>SEARCH("type",'Mission Importer'!A1633)</f>
        <v>#VALUE!</v>
      </c>
      <c r="K1633" t="e">
        <f>IF(J1633=43,'Mission Importer'!A1633,0)</f>
        <v>#VALUE!</v>
      </c>
      <c r="L1633" t="e">
        <f>SEARCH("category",'Mission Importer'!A1633)</f>
        <v>#VALUE!</v>
      </c>
      <c r="M1633" t="e">
        <f>IF(L1633=43,'Mission Importer'!A1633,0)</f>
        <v>#VALUE!</v>
      </c>
    </row>
    <row r="1634" spans="1:13" x14ac:dyDescent="0.3">
      <c r="A1634" t="e">
        <f>SEARCH("livery",'Mission Importer'!A1634)</f>
        <v>#VALUE!</v>
      </c>
      <c r="B1634" t="e">
        <f>IF(A1634=43,'Mission Importer'!A1634,0)</f>
        <v>#VALUE!</v>
      </c>
      <c r="D1634" t="e">
        <f>SEARCH("shape_name",'Mission Importer'!A1634)</f>
        <v>#VALUE!</v>
      </c>
      <c r="E1634" t="e">
        <f>IF(D1634=43,'Mission Importer'!A1634,0)</f>
        <v>#VALUE!</v>
      </c>
      <c r="G1634" t="e">
        <f>SEARCH("shape_name",'Mission Importer'!A1634)</f>
        <v>#VALUE!</v>
      </c>
      <c r="H1634" t="e">
        <f>IF(G1634=43,'Mission Importer'!A1634,0)</f>
        <v>#VALUE!</v>
      </c>
      <c r="J1634" t="e">
        <f>SEARCH("type",'Mission Importer'!A1634)</f>
        <v>#VALUE!</v>
      </c>
      <c r="K1634" t="e">
        <f>IF(J1634=43,'Mission Importer'!A1634,0)</f>
        <v>#VALUE!</v>
      </c>
      <c r="L1634" t="e">
        <f>SEARCH("category",'Mission Importer'!A1634)</f>
        <v>#VALUE!</v>
      </c>
      <c r="M1634" t="e">
        <f>IF(L1634=43,'Mission Importer'!A1634,0)</f>
        <v>#VALUE!</v>
      </c>
    </row>
    <row r="1635" spans="1:13" x14ac:dyDescent="0.3">
      <c r="A1635" t="e">
        <f>SEARCH("livery",'Mission Importer'!A1635)</f>
        <v>#VALUE!</v>
      </c>
      <c r="B1635" t="e">
        <f>IF(A1635=43,'Mission Importer'!A1635,0)</f>
        <v>#VALUE!</v>
      </c>
      <c r="D1635" t="e">
        <f>SEARCH("shape_name",'Mission Importer'!A1635)</f>
        <v>#VALUE!</v>
      </c>
      <c r="E1635" t="e">
        <f>IF(D1635=43,'Mission Importer'!A1635,0)</f>
        <v>#VALUE!</v>
      </c>
      <c r="G1635" t="e">
        <f>SEARCH("shape_name",'Mission Importer'!A1635)</f>
        <v>#VALUE!</v>
      </c>
      <c r="H1635" t="e">
        <f>IF(G1635=43,'Mission Importer'!A1635,0)</f>
        <v>#VALUE!</v>
      </c>
      <c r="J1635" t="e">
        <f>SEARCH("type",'Mission Importer'!A1635)</f>
        <v>#VALUE!</v>
      </c>
      <c r="K1635" t="e">
        <f>IF(J1635=43,'Mission Importer'!A1635,0)</f>
        <v>#VALUE!</v>
      </c>
      <c r="L1635" t="e">
        <f>SEARCH("category",'Mission Importer'!A1635)</f>
        <v>#VALUE!</v>
      </c>
      <c r="M1635" t="e">
        <f>IF(L1635=43,'Mission Importer'!A1635,0)</f>
        <v>#VALUE!</v>
      </c>
    </row>
    <row r="1636" spans="1:13" x14ac:dyDescent="0.3">
      <c r="A1636" t="e">
        <f>SEARCH("livery",'Mission Importer'!A1636)</f>
        <v>#VALUE!</v>
      </c>
      <c r="B1636" t="e">
        <f>IF(A1636=43,'Mission Importer'!A1636,0)</f>
        <v>#VALUE!</v>
      </c>
      <c r="D1636" t="e">
        <f>SEARCH("shape_name",'Mission Importer'!A1636)</f>
        <v>#VALUE!</v>
      </c>
      <c r="E1636" t="e">
        <f>IF(D1636=43,'Mission Importer'!A1636,0)</f>
        <v>#VALUE!</v>
      </c>
      <c r="G1636" t="e">
        <f>SEARCH("shape_name",'Mission Importer'!A1636)</f>
        <v>#VALUE!</v>
      </c>
      <c r="H1636" t="e">
        <f>IF(G1636=43,'Mission Importer'!A1636,0)</f>
        <v>#VALUE!</v>
      </c>
      <c r="J1636" t="e">
        <f>SEARCH("type",'Mission Importer'!A1636)</f>
        <v>#VALUE!</v>
      </c>
      <c r="K1636" t="e">
        <f>IF(J1636=43,'Mission Importer'!A1636,0)</f>
        <v>#VALUE!</v>
      </c>
      <c r="L1636" t="e">
        <f>SEARCH("category",'Mission Importer'!A1636)</f>
        <v>#VALUE!</v>
      </c>
      <c r="M1636" t="e">
        <f>IF(L1636=43,'Mission Importer'!A1636,0)</f>
        <v>#VALUE!</v>
      </c>
    </row>
    <row r="1637" spans="1:13" x14ac:dyDescent="0.3">
      <c r="A1637" t="e">
        <f>SEARCH("livery",'Mission Importer'!A1637)</f>
        <v>#VALUE!</v>
      </c>
      <c r="B1637" t="e">
        <f>IF(A1637=43,'Mission Importer'!A1637,0)</f>
        <v>#VALUE!</v>
      </c>
      <c r="D1637" t="e">
        <f>SEARCH("shape_name",'Mission Importer'!A1637)</f>
        <v>#VALUE!</v>
      </c>
      <c r="E1637" t="e">
        <f>IF(D1637=43,'Mission Importer'!A1637,0)</f>
        <v>#VALUE!</v>
      </c>
      <c r="G1637" t="e">
        <f>SEARCH("shape_name",'Mission Importer'!A1637)</f>
        <v>#VALUE!</v>
      </c>
      <c r="H1637" t="e">
        <f>IF(G1637=43,'Mission Importer'!A1637,0)</f>
        <v>#VALUE!</v>
      </c>
      <c r="J1637" t="e">
        <f>SEARCH("type",'Mission Importer'!A1637)</f>
        <v>#VALUE!</v>
      </c>
      <c r="K1637" t="e">
        <f>IF(J1637=43,'Mission Importer'!A1637,0)</f>
        <v>#VALUE!</v>
      </c>
      <c r="L1637" t="e">
        <f>SEARCH("category",'Mission Importer'!A1637)</f>
        <v>#VALUE!</v>
      </c>
      <c r="M1637" t="e">
        <f>IF(L1637=43,'Mission Importer'!A1637,0)</f>
        <v>#VALUE!</v>
      </c>
    </row>
    <row r="1638" spans="1:13" x14ac:dyDescent="0.3">
      <c r="A1638" t="e">
        <f>SEARCH("livery",'Mission Importer'!A1638)</f>
        <v>#VALUE!</v>
      </c>
      <c r="B1638" t="e">
        <f>IF(A1638=43,'Mission Importer'!A1638,0)</f>
        <v>#VALUE!</v>
      </c>
      <c r="D1638" t="e">
        <f>SEARCH("shape_name",'Mission Importer'!A1638)</f>
        <v>#VALUE!</v>
      </c>
      <c r="E1638" t="e">
        <f>IF(D1638=43,'Mission Importer'!A1638,0)</f>
        <v>#VALUE!</v>
      </c>
      <c r="G1638" t="e">
        <f>SEARCH("shape_name",'Mission Importer'!A1638)</f>
        <v>#VALUE!</v>
      </c>
      <c r="H1638" t="e">
        <f>IF(G1638=43,'Mission Importer'!A1638,0)</f>
        <v>#VALUE!</v>
      </c>
      <c r="J1638" t="e">
        <f>SEARCH("type",'Mission Importer'!A1638)</f>
        <v>#VALUE!</v>
      </c>
      <c r="K1638" t="e">
        <f>IF(J1638=43,'Mission Importer'!A1638,0)</f>
        <v>#VALUE!</v>
      </c>
      <c r="L1638" t="e">
        <f>SEARCH("category",'Mission Importer'!A1638)</f>
        <v>#VALUE!</v>
      </c>
      <c r="M1638" t="e">
        <f>IF(L1638=43,'Mission Importer'!A1638,0)</f>
        <v>#VALUE!</v>
      </c>
    </row>
    <row r="1639" spans="1:13" x14ac:dyDescent="0.3">
      <c r="A1639" t="e">
        <f>SEARCH("livery",'Mission Importer'!A1639)</f>
        <v>#VALUE!</v>
      </c>
      <c r="B1639" t="e">
        <f>IF(A1639=43,'Mission Importer'!A1639,0)</f>
        <v>#VALUE!</v>
      </c>
      <c r="D1639" t="e">
        <f>SEARCH("shape_name",'Mission Importer'!A1639)</f>
        <v>#VALUE!</v>
      </c>
      <c r="E1639" t="e">
        <f>IF(D1639=43,'Mission Importer'!A1639,0)</f>
        <v>#VALUE!</v>
      </c>
      <c r="G1639" t="e">
        <f>SEARCH("shape_name",'Mission Importer'!A1639)</f>
        <v>#VALUE!</v>
      </c>
      <c r="H1639" t="e">
        <f>IF(G1639=43,'Mission Importer'!A1639,0)</f>
        <v>#VALUE!</v>
      </c>
      <c r="J1639" t="e">
        <f>SEARCH("type",'Mission Importer'!A1639)</f>
        <v>#VALUE!</v>
      </c>
      <c r="K1639" t="e">
        <f>IF(J1639=43,'Mission Importer'!A1639,0)</f>
        <v>#VALUE!</v>
      </c>
      <c r="L1639" t="e">
        <f>SEARCH("category",'Mission Importer'!A1639)</f>
        <v>#VALUE!</v>
      </c>
      <c r="M1639" t="e">
        <f>IF(L1639=43,'Mission Importer'!A1639,0)</f>
        <v>#VALUE!</v>
      </c>
    </row>
    <row r="1640" spans="1:13" x14ac:dyDescent="0.3">
      <c r="A1640" t="e">
        <f>SEARCH("livery",'Mission Importer'!A1640)</f>
        <v>#VALUE!</v>
      </c>
      <c r="B1640" t="e">
        <f>IF(A1640=43,'Mission Importer'!A1640,0)</f>
        <v>#VALUE!</v>
      </c>
      <c r="D1640" t="e">
        <f>SEARCH("shape_name",'Mission Importer'!A1640)</f>
        <v>#VALUE!</v>
      </c>
      <c r="E1640" t="e">
        <f>IF(D1640=43,'Mission Importer'!A1640,0)</f>
        <v>#VALUE!</v>
      </c>
      <c r="G1640" t="e">
        <f>SEARCH("shape_name",'Mission Importer'!A1640)</f>
        <v>#VALUE!</v>
      </c>
      <c r="H1640" t="e">
        <f>IF(G1640=43,'Mission Importer'!A1640,0)</f>
        <v>#VALUE!</v>
      </c>
      <c r="J1640" t="e">
        <f>SEARCH("type",'Mission Importer'!A1640)</f>
        <v>#VALUE!</v>
      </c>
      <c r="K1640" t="e">
        <f>IF(J1640=43,'Mission Importer'!A1640,0)</f>
        <v>#VALUE!</v>
      </c>
      <c r="L1640" t="e">
        <f>SEARCH("category",'Mission Importer'!A1640)</f>
        <v>#VALUE!</v>
      </c>
      <c r="M1640" t="e">
        <f>IF(L1640=43,'Mission Importer'!A1640,0)</f>
        <v>#VALUE!</v>
      </c>
    </row>
    <row r="1641" spans="1:13" x14ac:dyDescent="0.3">
      <c r="A1641" t="e">
        <f>SEARCH("livery",'Mission Importer'!A1641)</f>
        <v>#VALUE!</v>
      </c>
      <c r="B1641" t="e">
        <f>IF(A1641=43,'Mission Importer'!A1641,0)</f>
        <v>#VALUE!</v>
      </c>
      <c r="D1641" t="e">
        <f>SEARCH("shape_name",'Mission Importer'!A1641)</f>
        <v>#VALUE!</v>
      </c>
      <c r="E1641" t="e">
        <f>IF(D1641=43,'Mission Importer'!A1641,0)</f>
        <v>#VALUE!</v>
      </c>
      <c r="G1641" t="e">
        <f>SEARCH("shape_name",'Mission Importer'!A1641)</f>
        <v>#VALUE!</v>
      </c>
      <c r="H1641" t="e">
        <f>IF(G1641=43,'Mission Importer'!A1641,0)</f>
        <v>#VALUE!</v>
      </c>
      <c r="J1641" t="e">
        <f>SEARCH("type",'Mission Importer'!A1641)</f>
        <v>#VALUE!</v>
      </c>
      <c r="K1641" t="e">
        <f>IF(J1641=43,'Mission Importer'!A1641,0)</f>
        <v>#VALUE!</v>
      </c>
      <c r="L1641" t="e">
        <f>SEARCH("category",'Mission Importer'!A1641)</f>
        <v>#VALUE!</v>
      </c>
      <c r="M1641" t="e">
        <f>IF(L1641=43,'Mission Importer'!A1641,0)</f>
        <v>#VALUE!</v>
      </c>
    </row>
    <row r="1642" spans="1:13" x14ac:dyDescent="0.3">
      <c r="A1642" t="e">
        <f>SEARCH("livery",'Mission Importer'!A1642)</f>
        <v>#VALUE!</v>
      </c>
      <c r="B1642" t="e">
        <f>IF(A1642=43,'Mission Importer'!A1642,0)</f>
        <v>#VALUE!</v>
      </c>
      <c r="D1642" t="e">
        <f>SEARCH("shape_name",'Mission Importer'!A1642)</f>
        <v>#VALUE!</v>
      </c>
      <c r="E1642" t="e">
        <f>IF(D1642=43,'Mission Importer'!A1642,0)</f>
        <v>#VALUE!</v>
      </c>
      <c r="G1642" t="e">
        <f>SEARCH("shape_name",'Mission Importer'!A1642)</f>
        <v>#VALUE!</v>
      </c>
      <c r="H1642" t="e">
        <f>IF(G1642=43,'Mission Importer'!A1642,0)</f>
        <v>#VALUE!</v>
      </c>
      <c r="J1642" t="e">
        <f>SEARCH("type",'Mission Importer'!A1642)</f>
        <v>#VALUE!</v>
      </c>
      <c r="K1642" t="e">
        <f>IF(J1642=43,'Mission Importer'!A1642,0)</f>
        <v>#VALUE!</v>
      </c>
      <c r="L1642" t="e">
        <f>SEARCH("category",'Mission Importer'!A1642)</f>
        <v>#VALUE!</v>
      </c>
      <c r="M1642" t="e">
        <f>IF(L1642=43,'Mission Importer'!A1642,0)</f>
        <v>#VALUE!</v>
      </c>
    </row>
    <row r="1643" spans="1:13" x14ac:dyDescent="0.3">
      <c r="A1643" t="e">
        <f>SEARCH("livery",'Mission Importer'!A1643)</f>
        <v>#VALUE!</v>
      </c>
      <c r="B1643" t="e">
        <f>IF(A1643=43,'Mission Importer'!A1643,0)</f>
        <v>#VALUE!</v>
      </c>
      <c r="D1643" t="e">
        <f>SEARCH("shape_name",'Mission Importer'!A1643)</f>
        <v>#VALUE!</v>
      </c>
      <c r="E1643" t="e">
        <f>IF(D1643=43,'Mission Importer'!A1643,0)</f>
        <v>#VALUE!</v>
      </c>
      <c r="G1643" t="e">
        <f>SEARCH("shape_name",'Mission Importer'!A1643)</f>
        <v>#VALUE!</v>
      </c>
      <c r="H1643" t="e">
        <f>IF(G1643=43,'Mission Importer'!A1643,0)</f>
        <v>#VALUE!</v>
      </c>
      <c r="J1643" t="e">
        <f>SEARCH("type",'Mission Importer'!A1643)</f>
        <v>#VALUE!</v>
      </c>
      <c r="K1643" t="e">
        <f>IF(J1643=43,'Mission Importer'!A1643,0)</f>
        <v>#VALUE!</v>
      </c>
      <c r="L1643" t="e">
        <f>SEARCH("category",'Mission Importer'!A1643)</f>
        <v>#VALUE!</v>
      </c>
      <c r="M1643" t="e">
        <f>IF(L1643=43,'Mission Importer'!A1643,0)</f>
        <v>#VALUE!</v>
      </c>
    </row>
    <row r="1644" spans="1:13" x14ac:dyDescent="0.3">
      <c r="A1644" t="e">
        <f>SEARCH("livery",'Mission Importer'!A1644)</f>
        <v>#VALUE!</v>
      </c>
      <c r="B1644" t="e">
        <f>IF(A1644=43,'Mission Importer'!A1644,0)</f>
        <v>#VALUE!</v>
      </c>
      <c r="D1644" t="e">
        <f>SEARCH("shape_name",'Mission Importer'!A1644)</f>
        <v>#VALUE!</v>
      </c>
      <c r="E1644" t="e">
        <f>IF(D1644=43,'Mission Importer'!A1644,0)</f>
        <v>#VALUE!</v>
      </c>
      <c r="G1644" t="e">
        <f>SEARCH("shape_name",'Mission Importer'!A1644)</f>
        <v>#VALUE!</v>
      </c>
      <c r="H1644" t="e">
        <f>IF(G1644=43,'Mission Importer'!A1644,0)</f>
        <v>#VALUE!</v>
      </c>
      <c r="J1644" t="e">
        <f>SEARCH("type",'Mission Importer'!A1644)</f>
        <v>#VALUE!</v>
      </c>
      <c r="K1644" t="e">
        <f>IF(J1644=43,'Mission Importer'!A1644,0)</f>
        <v>#VALUE!</v>
      </c>
      <c r="L1644" t="e">
        <f>SEARCH("category",'Mission Importer'!A1644)</f>
        <v>#VALUE!</v>
      </c>
      <c r="M1644" t="e">
        <f>IF(L1644=43,'Mission Importer'!A1644,0)</f>
        <v>#VALUE!</v>
      </c>
    </row>
    <row r="1645" spans="1:13" x14ac:dyDescent="0.3">
      <c r="A1645" t="e">
        <f>SEARCH("livery",'Mission Importer'!A1645)</f>
        <v>#VALUE!</v>
      </c>
      <c r="B1645" t="e">
        <f>IF(A1645=43,'Mission Importer'!A1645,0)</f>
        <v>#VALUE!</v>
      </c>
      <c r="D1645" t="e">
        <f>SEARCH("shape_name",'Mission Importer'!A1645)</f>
        <v>#VALUE!</v>
      </c>
      <c r="E1645" t="e">
        <f>IF(D1645=43,'Mission Importer'!A1645,0)</f>
        <v>#VALUE!</v>
      </c>
      <c r="G1645" t="e">
        <f>SEARCH("shape_name",'Mission Importer'!A1645)</f>
        <v>#VALUE!</v>
      </c>
      <c r="H1645" t="e">
        <f>IF(G1645=43,'Mission Importer'!A1645,0)</f>
        <v>#VALUE!</v>
      </c>
      <c r="J1645" t="e">
        <f>SEARCH("type",'Mission Importer'!A1645)</f>
        <v>#VALUE!</v>
      </c>
      <c r="K1645" t="e">
        <f>IF(J1645=43,'Mission Importer'!A1645,0)</f>
        <v>#VALUE!</v>
      </c>
      <c r="L1645" t="e">
        <f>SEARCH("category",'Mission Importer'!A1645)</f>
        <v>#VALUE!</v>
      </c>
      <c r="M1645" t="e">
        <f>IF(L1645=43,'Mission Importer'!A1645,0)</f>
        <v>#VALUE!</v>
      </c>
    </row>
    <row r="1646" spans="1:13" x14ac:dyDescent="0.3">
      <c r="A1646" t="e">
        <f>SEARCH("livery",'Mission Importer'!A1646)</f>
        <v>#VALUE!</v>
      </c>
      <c r="B1646" t="e">
        <f>IF(A1646=43,'Mission Importer'!A1646,0)</f>
        <v>#VALUE!</v>
      </c>
      <c r="D1646" t="e">
        <f>SEARCH("shape_name",'Mission Importer'!A1646)</f>
        <v>#VALUE!</v>
      </c>
      <c r="E1646" t="e">
        <f>IF(D1646=43,'Mission Importer'!A1646,0)</f>
        <v>#VALUE!</v>
      </c>
      <c r="G1646" t="e">
        <f>SEARCH("shape_name",'Mission Importer'!A1646)</f>
        <v>#VALUE!</v>
      </c>
      <c r="H1646" t="e">
        <f>IF(G1646=43,'Mission Importer'!A1646,0)</f>
        <v>#VALUE!</v>
      </c>
      <c r="J1646" t="e">
        <f>SEARCH("type",'Mission Importer'!A1646)</f>
        <v>#VALUE!</v>
      </c>
      <c r="K1646" t="e">
        <f>IF(J1646=43,'Mission Importer'!A1646,0)</f>
        <v>#VALUE!</v>
      </c>
      <c r="L1646" t="e">
        <f>SEARCH("category",'Mission Importer'!A1646)</f>
        <v>#VALUE!</v>
      </c>
      <c r="M1646" t="e">
        <f>IF(L1646=43,'Mission Importer'!A1646,0)</f>
        <v>#VALUE!</v>
      </c>
    </row>
    <row r="1647" spans="1:13" x14ac:dyDescent="0.3">
      <c r="A1647" t="e">
        <f>SEARCH("livery",'Mission Importer'!A1647)</f>
        <v>#VALUE!</v>
      </c>
      <c r="B1647" t="e">
        <f>IF(A1647=43,'Mission Importer'!A1647,0)</f>
        <v>#VALUE!</v>
      </c>
      <c r="D1647" t="e">
        <f>SEARCH("shape_name",'Mission Importer'!A1647)</f>
        <v>#VALUE!</v>
      </c>
      <c r="E1647" t="e">
        <f>IF(D1647=43,'Mission Importer'!A1647,0)</f>
        <v>#VALUE!</v>
      </c>
      <c r="G1647" t="e">
        <f>SEARCH("shape_name",'Mission Importer'!A1647)</f>
        <v>#VALUE!</v>
      </c>
      <c r="H1647" t="e">
        <f>IF(G1647=43,'Mission Importer'!A1647,0)</f>
        <v>#VALUE!</v>
      </c>
      <c r="J1647" t="e">
        <f>SEARCH("type",'Mission Importer'!A1647)</f>
        <v>#VALUE!</v>
      </c>
      <c r="K1647" t="e">
        <f>IF(J1647=43,'Mission Importer'!A1647,0)</f>
        <v>#VALUE!</v>
      </c>
      <c r="L1647" t="e">
        <f>SEARCH("category",'Mission Importer'!A1647)</f>
        <v>#VALUE!</v>
      </c>
      <c r="M1647" t="e">
        <f>IF(L1647=43,'Mission Importer'!A1647,0)</f>
        <v>#VALUE!</v>
      </c>
    </row>
    <row r="1648" spans="1:13" x14ac:dyDescent="0.3">
      <c r="A1648" t="e">
        <f>SEARCH("livery",'Mission Importer'!A1648)</f>
        <v>#VALUE!</v>
      </c>
      <c r="B1648" t="e">
        <f>IF(A1648=43,'Mission Importer'!A1648,0)</f>
        <v>#VALUE!</v>
      </c>
      <c r="D1648" t="e">
        <f>SEARCH("shape_name",'Mission Importer'!A1648)</f>
        <v>#VALUE!</v>
      </c>
      <c r="E1648" t="e">
        <f>IF(D1648=43,'Mission Importer'!A1648,0)</f>
        <v>#VALUE!</v>
      </c>
      <c r="G1648" t="e">
        <f>SEARCH("shape_name",'Mission Importer'!A1648)</f>
        <v>#VALUE!</v>
      </c>
      <c r="H1648" t="e">
        <f>IF(G1648=43,'Mission Importer'!A1648,0)</f>
        <v>#VALUE!</v>
      </c>
      <c r="J1648">
        <f>SEARCH("type",'Mission Importer'!A1648)</f>
        <v>47</v>
      </c>
      <c r="K1648">
        <f>IF(J1648=43,'Mission Importer'!A1648,0)</f>
        <v>0</v>
      </c>
      <c r="L1648" t="e">
        <f>SEARCH("category",'Mission Importer'!A1648)</f>
        <v>#VALUE!</v>
      </c>
      <c r="M1648" t="e">
        <f>IF(L1648=43,'Mission Importer'!A1648,0)</f>
        <v>#VALUE!</v>
      </c>
    </row>
    <row r="1649" spans="1:13" x14ac:dyDescent="0.3">
      <c r="A1649" t="e">
        <f>SEARCH("livery",'Mission Importer'!A1649)</f>
        <v>#VALUE!</v>
      </c>
      <c r="B1649" t="e">
        <f>IF(A1649=43,'Mission Importer'!A1649,0)</f>
        <v>#VALUE!</v>
      </c>
      <c r="D1649" t="e">
        <f>SEARCH("shape_name",'Mission Importer'!A1649)</f>
        <v>#VALUE!</v>
      </c>
      <c r="E1649" t="e">
        <f>IF(D1649=43,'Mission Importer'!A1649,0)</f>
        <v>#VALUE!</v>
      </c>
      <c r="G1649" t="e">
        <f>SEARCH("shape_name",'Mission Importer'!A1649)</f>
        <v>#VALUE!</v>
      </c>
      <c r="H1649" t="e">
        <f>IF(G1649=43,'Mission Importer'!A1649,0)</f>
        <v>#VALUE!</v>
      </c>
      <c r="J1649" t="e">
        <f>SEARCH("type",'Mission Importer'!A1649)</f>
        <v>#VALUE!</v>
      </c>
      <c r="K1649" t="e">
        <f>IF(J1649=43,'Mission Importer'!A1649,0)</f>
        <v>#VALUE!</v>
      </c>
      <c r="L1649" t="e">
        <f>SEARCH("category",'Mission Importer'!A1649)</f>
        <v>#VALUE!</v>
      </c>
      <c r="M1649" t="e">
        <f>IF(L1649=43,'Mission Importer'!A1649,0)</f>
        <v>#VALUE!</v>
      </c>
    </row>
    <row r="1650" spans="1:13" x14ac:dyDescent="0.3">
      <c r="A1650" t="e">
        <f>SEARCH("livery",'Mission Importer'!A1650)</f>
        <v>#VALUE!</v>
      </c>
      <c r="B1650" t="e">
        <f>IF(A1650=43,'Mission Importer'!A1650,0)</f>
        <v>#VALUE!</v>
      </c>
      <c r="D1650" t="e">
        <f>SEARCH("shape_name",'Mission Importer'!A1650)</f>
        <v>#VALUE!</v>
      </c>
      <c r="E1650" t="e">
        <f>IF(D1650=43,'Mission Importer'!A1650,0)</f>
        <v>#VALUE!</v>
      </c>
      <c r="G1650" t="e">
        <f>SEARCH("shape_name",'Mission Importer'!A1650)</f>
        <v>#VALUE!</v>
      </c>
      <c r="H1650" t="e">
        <f>IF(G1650=43,'Mission Importer'!A1650,0)</f>
        <v>#VALUE!</v>
      </c>
      <c r="J1650" t="e">
        <f>SEARCH("type",'Mission Importer'!A1650)</f>
        <v>#VALUE!</v>
      </c>
      <c r="K1650" t="e">
        <f>IF(J1650=43,'Mission Importer'!A1650,0)</f>
        <v>#VALUE!</v>
      </c>
      <c r="L1650" t="e">
        <f>SEARCH("category",'Mission Importer'!A1650)</f>
        <v>#VALUE!</v>
      </c>
      <c r="M1650" t="e">
        <f>IF(L1650=43,'Mission Importer'!A1650,0)</f>
        <v>#VALUE!</v>
      </c>
    </row>
    <row r="1651" spans="1:13" x14ac:dyDescent="0.3">
      <c r="A1651" t="e">
        <f>SEARCH("livery",'Mission Importer'!A1651)</f>
        <v>#VALUE!</v>
      </c>
      <c r="B1651" t="e">
        <f>IF(A1651=43,'Mission Importer'!A1651,0)</f>
        <v>#VALUE!</v>
      </c>
      <c r="D1651" t="e">
        <f>SEARCH("shape_name",'Mission Importer'!A1651)</f>
        <v>#VALUE!</v>
      </c>
      <c r="E1651" t="e">
        <f>IF(D1651=43,'Mission Importer'!A1651,0)</f>
        <v>#VALUE!</v>
      </c>
      <c r="G1651" t="e">
        <f>SEARCH("shape_name",'Mission Importer'!A1651)</f>
        <v>#VALUE!</v>
      </c>
      <c r="H1651" t="e">
        <f>IF(G1651=43,'Mission Importer'!A1651,0)</f>
        <v>#VALUE!</v>
      </c>
      <c r="J1651" t="e">
        <f>SEARCH("type",'Mission Importer'!A1651)</f>
        <v>#VALUE!</v>
      </c>
      <c r="K1651" t="e">
        <f>IF(J1651=43,'Mission Importer'!A1651,0)</f>
        <v>#VALUE!</v>
      </c>
      <c r="L1651" t="e">
        <f>SEARCH("category",'Mission Importer'!A1651)</f>
        <v>#VALUE!</v>
      </c>
      <c r="M1651" t="e">
        <f>IF(L1651=43,'Mission Importer'!A1651,0)</f>
        <v>#VALUE!</v>
      </c>
    </row>
    <row r="1652" spans="1:13" x14ac:dyDescent="0.3">
      <c r="A1652" t="e">
        <f>SEARCH("livery",'Mission Importer'!A1652)</f>
        <v>#VALUE!</v>
      </c>
      <c r="B1652" t="e">
        <f>IF(A1652=43,'Mission Importer'!A1652,0)</f>
        <v>#VALUE!</v>
      </c>
      <c r="D1652" t="e">
        <f>SEARCH("shape_name",'Mission Importer'!A1652)</f>
        <v>#VALUE!</v>
      </c>
      <c r="E1652" t="e">
        <f>IF(D1652=43,'Mission Importer'!A1652,0)</f>
        <v>#VALUE!</v>
      </c>
      <c r="G1652" t="e">
        <f>SEARCH("shape_name",'Mission Importer'!A1652)</f>
        <v>#VALUE!</v>
      </c>
      <c r="H1652" t="e">
        <f>IF(G1652=43,'Mission Importer'!A1652,0)</f>
        <v>#VALUE!</v>
      </c>
      <c r="J1652" t="e">
        <f>SEARCH("type",'Mission Importer'!A1652)</f>
        <v>#VALUE!</v>
      </c>
      <c r="K1652" t="e">
        <f>IF(J1652=43,'Mission Importer'!A1652,0)</f>
        <v>#VALUE!</v>
      </c>
      <c r="L1652" t="e">
        <f>SEARCH("category",'Mission Importer'!A1652)</f>
        <v>#VALUE!</v>
      </c>
      <c r="M1652" t="e">
        <f>IF(L1652=43,'Mission Importer'!A1652,0)</f>
        <v>#VALUE!</v>
      </c>
    </row>
    <row r="1653" spans="1:13" x14ac:dyDescent="0.3">
      <c r="A1653" t="e">
        <f>SEARCH("livery",'Mission Importer'!A1653)</f>
        <v>#VALUE!</v>
      </c>
      <c r="B1653" t="e">
        <f>IF(A1653=43,'Mission Importer'!A1653,0)</f>
        <v>#VALUE!</v>
      </c>
      <c r="D1653" t="e">
        <f>SEARCH("shape_name",'Mission Importer'!A1653)</f>
        <v>#VALUE!</v>
      </c>
      <c r="E1653" t="e">
        <f>IF(D1653=43,'Mission Importer'!A1653,0)</f>
        <v>#VALUE!</v>
      </c>
      <c r="G1653" t="e">
        <f>SEARCH("shape_name",'Mission Importer'!A1653)</f>
        <v>#VALUE!</v>
      </c>
      <c r="H1653" t="e">
        <f>IF(G1653=43,'Mission Importer'!A1653,0)</f>
        <v>#VALUE!</v>
      </c>
      <c r="J1653" t="e">
        <f>SEARCH("type",'Mission Importer'!A1653)</f>
        <v>#VALUE!</v>
      </c>
      <c r="K1653" t="e">
        <f>IF(J1653=43,'Mission Importer'!A1653,0)</f>
        <v>#VALUE!</v>
      </c>
      <c r="L1653" t="e">
        <f>SEARCH("category",'Mission Importer'!A1653)</f>
        <v>#VALUE!</v>
      </c>
      <c r="M1653" t="e">
        <f>IF(L1653=43,'Mission Importer'!A1653,0)</f>
        <v>#VALUE!</v>
      </c>
    </row>
    <row r="1654" spans="1:13" x14ac:dyDescent="0.3">
      <c r="A1654" t="e">
        <f>SEARCH("livery",'Mission Importer'!A1654)</f>
        <v>#VALUE!</v>
      </c>
      <c r="B1654" t="e">
        <f>IF(A1654=43,'Mission Importer'!A1654,0)</f>
        <v>#VALUE!</v>
      </c>
      <c r="D1654" t="e">
        <f>SEARCH("shape_name",'Mission Importer'!A1654)</f>
        <v>#VALUE!</v>
      </c>
      <c r="E1654" t="e">
        <f>IF(D1654=43,'Mission Importer'!A1654,0)</f>
        <v>#VALUE!</v>
      </c>
      <c r="G1654" t="e">
        <f>SEARCH("shape_name",'Mission Importer'!A1654)</f>
        <v>#VALUE!</v>
      </c>
      <c r="H1654" t="e">
        <f>IF(G1654=43,'Mission Importer'!A1654,0)</f>
        <v>#VALUE!</v>
      </c>
      <c r="J1654" t="e">
        <f>SEARCH("type",'Mission Importer'!A1654)</f>
        <v>#VALUE!</v>
      </c>
      <c r="K1654" t="e">
        <f>IF(J1654=43,'Mission Importer'!A1654,0)</f>
        <v>#VALUE!</v>
      </c>
      <c r="L1654" t="e">
        <f>SEARCH("category",'Mission Importer'!A1654)</f>
        <v>#VALUE!</v>
      </c>
      <c r="M1654" t="e">
        <f>IF(L1654=43,'Mission Importer'!A1654,0)</f>
        <v>#VALUE!</v>
      </c>
    </row>
    <row r="1655" spans="1:13" x14ac:dyDescent="0.3">
      <c r="A1655" t="e">
        <f>SEARCH("livery",'Mission Importer'!A1655)</f>
        <v>#VALUE!</v>
      </c>
      <c r="B1655" t="e">
        <f>IF(A1655=43,'Mission Importer'!A1655,0)</f>
        <v>#VALUE!</v>
      </c>
      <c r="D1655" t="e">
        <f>SEARCH("shape_name",'Mission Importer'!A1655)</f>
        <v>#VALUE!</v>
      </c>
      <c r="E1655" t="e">
        <f>IF(D1655=43,'Mission Importer'!A1655,0)</f>
        <v>#VALUE!</v>
      </c>
      <c r="G1655" t="e">
        <f>SEARCH("shape_name",'Mission Importer'!A1655)</f>
        <v>#VALUE!</v>
      </c>
      <c r="H1655" t="e">
        <f>IF(G1655=43,'Mission Importer'!A1655,0)</f>
        <v>#VALUE!</v>
      </c>
      <c r="J1655" t="e">
        <f>SEARCH("type",'Mission Importer'!A1655)</f>
        <v>#VALUE!</v>
      </c>
      <c r="K1655" t="e">
        <f>IF(J1655=43,'Mission Importer'!A1655,0)</f>
        <v>#VALUE!</v>
      </c>
      <c r="L1655" t="e">
        <f>SEARCH("category",'Mission Importer'!A1655)</f>
        <v>#VALUE!</v>
      </c>
      <c r="M1655" t="e">
        <f>IF(L1655=43,'Mission Importer'!A1655,0)</f>
        <v>#VALUE!</v>
      </c>
    </row>
    <row r="1656" spans="1:13" x14ac:dyDescent="0.3">
      <c r="A1656" t="e">
        <f>SEARCH("livery",'Mission Importer'!A1656)</f>
        <v>#VALUE!</v>
      </c>
      <c r="B1656" t="e">
        <f>IF(A1656=43,'Mission Importer'!A1656,0)</f>
        <v>#VALUE!</v>
      </c>
      <c r="D1656" t="e">
        <f>SEARCH("shape_name",'Mission Importer'!A1656)</f>
        <v>#VALUE!</v>
      </c>
      <c r="E1656" t="e">
        <f>IF(D1656=43,'Mission Importer'!A1656,0)</f>
        <v>#VALUE!</v>
      </c>
      <c r="G1656" t="e">
        <f>SEARCH("shape_name",'Mission Importer'!A1656)</f>
        <v>#VALUE!</v>
      </c>
      <c r="H1656" t="e">
        <f>IF(G1656=43,'Mission Importer'!A1656,0)</f>
        <v>#VALUE!</v>
      </c>
      <c r="J1656" t="e">
        <f>SEARCH("type",'Mission Importer'!A1656)</f>
        <v>#VALUE!</v>
      </c>
      <c r="K1656" t="e">
        <f>IF(J1656=43,'Mission Importer'!A1656,0)</f>
        <v>#VALUE!</v>
      </c>
      <c r="L1656" t="e">
        <f>SEARCH("category",'Mission Importer'!A1656)</f>
        <v>#VALUE!</v>
      </c>
      <c r="M1656" t="e">
        <f>IF(L1656=43,'Mission Importer'!A1656,0)</f>
        <v>#VALUE!</v>
      </c>
    </row>
    <row r="1657" spans="1:13" x14ac:dyDescent="0.3">
      <c r="A1657" t="e">
        <f>SEARCH("livery",'Mission Importer'!A1657)</f>
        <v>#VALUE!</v>
      </c>
      <c r="B1657" t="e">
        <f>IF(A1657=43,'Mission Importer'!A1657,0)</f>
        <v>#VALUE!</v>
      </c>
      <c r="D1657" t="e">
        <f>SEARCH("shape_name",'Mission Importer'!A1657)</f>
        <v>#VALUE!</v>
      </c>
      <c r="E1657" t="e">
        <f>IF(D1657=43,'Mission Importer'!A1657,0)</f>
        <v>#VALUE!</v>
      </c>
      <c r="G1657" t="e">
        <f>SEARCH("shape_name",'Mission Importer'!A1657)</f>
        <v>#VALUE!</v>
      </c>
      <c r="H1657" t="e">
        <f>IF(G1657=43,'Mission Importer'!A1657,0)</f>
        <v>#VALUE!</v>
      </c>
      <c r="J1657" t="e">
        <f>SEARCH("type",'Mission Importer'!A1657)</f>
        <v>#VALUE!</v>
      </c>
      <c r="K1657" t="e">
        <f>IF(J1657=43,'Mission Importer'!A1657,0)</f>
        <v>#VALUE!</v>
      </c>
      <c r="L1657" t="e">
        <f>SEARCH("category",'Mission Importer'!A1657)</f>
        <v>#VALUE!</v>
      </c>
      <c r="M1657" t="e">
        <f>IF(L1657=43,'Mission Importer'!A1657,0)</f>
        <v>#VALUE!</v>
      </c>
    </row>
    <row r="1658" spans="1:13" x14ac:dyDescent="0.3">
      <c r="A1658" t="e">
        <f>SEARCH("livery",'Mission Importer'!A1658)</f>
        <v>#VALUE!</v>
      </c>
      <c r="B1658" t="e">
        <f>IF(A1658=43,'Mission Importer'!A1658,0)</f>
        <v>#VALUE!</v>
      </c>
      <c r="D1658" t="e">
        <f>SEARCH("shape_name",'Mission Importer'!A1658)</f>
        <v>#VALUE!</v>
      </c>
      <c r="E1658" t="e">
        <f>IF(D1658=43,'Mission Importer'!A1658,0)</f>
        <v>#VALUE!</v>
      </c>
      <c r="G1658" t="e">
        <f>SEARCH("shape_name",'Mission Importer'!A1658)</f>
        <v>#VALUE!</v>
      </c>
      <c r="H1658" t="e">
        <f>IF(G1658=43,'Mission Importer'!A1658,0)</f>
        <v>#VALUE!</v>
      </c>
      <c r="J1658" t="e">
        <f>SEARCH("type",'Mission Importer'!A1658)</f>
        <v>#VALUE!</v>
      </c>
      <c r="K1658" t="e">
        <f>IF(J1658=43,'Mission Importer'!A1658,0)</f>
        <v>#VALUE!</v>
      </c>
      <c r="L1658" t="e">
        <f>SEARCH("category",'Mission Importer'!A1658)</f>
        <v>#VALUE!</v>
      </c>
      <c r="M1658" t="e">
        <f>IF(L1658=43,'Mission Importer'!A1658,0)</f>
        <v>#VALUE!</v>
      </c>
    </row>
    <row r="1659" spans="1:13" x14ac:dyDescent="0.3">
      <c r="A1659" t="e">
        <f>SEARCH("livery",'Mission Importer'!A1659)</f>
        <v>#VALUE!</v>
      </c>
      <c r="B1659" t="e">
        <f>IF(A1659=43,'Mission Importer'!A1659,0)</f>
        <v>#VALUE!</v>
      </c>
      <c r="D1659" t="e">
        <f>SEARCH("shape_name",'Mission Importer'!A1659)</f>
        <v>#VALUE!</v>
      </c>
      <c r="E1659" t="e">
        <f>IF(D1659=43,'Mission Importer'!A1659,0)</f>
        <v>#VALUE!</v>
      </c>
      <c r="G1659" t="e">
        <f>SEARCH("shape_name",'Mission Importer'!A1659)</f>
        <v>#VALUE!</v>
      </c>
      <c r="H1659" t="e">
        <f>IF(G1659=43,'Mission Importer'!A1659,0)</f>
        <v>#VALUE!</v>
      </c>
      <c r="J1659" t="e">
        <f>SEARCH("type",'Mission Importer'!A1659)</f>
        <v>#VALUE!</v>
      </c>
      <c r="K1659" t="e">
        <f>IF(J1659=43,'Mission Importer'!A1659,0)</f>
        <v>#VALUE!</v>
      </c>
      <c r="L1659" t="e">
        <f>SEARCH("category",'Mission Importer'!A1659)</f>
        <v>#VALUE!</v>
      </c>
      <c r="M1659" t="e">
        <f>IF(L1659=43,'Mission Importer'!A1659,0)</f>
        <v>#VALUE!</v>
      </c>
    </row>
    <row r="1660" spans="1:13" x14ac:dyDescent="0.3">
      <c r="A1660" t="e">
        <f>SEARCH("livery",'Mission Importer'!A1660)</f>
        <v>#VALUE!</v>
      </c>
      <c r="B1660" t="e">
        <f>IF(A1660=43,'Mission Importer'!A1660,0)</f>
        <v>#VALUE!</v>
      </c>
      <c r="D1660" t="e">
        <f>SEARCH("shape_name",'Mission Importer'!A1660)</f>
        <v>#VALUE!</v>
      </c>
      <c r="E1660" t="e">
        <f>IF(D1660=43,'Mission Importer'!A1660,0)</f>
        <v>#VALUE!</v>
      </c>
      <c r="G1660" t="e">
        <f>SEARCH("shape_name",'Mission Importer'!A1660)</f>
        <v>#VALUE!</v>
      </c>
      <c r="H1660" t="e">
        <f>IF(G1660=43,'Mission Importer'!A1660,0)</f>
        <v>#VALUE!</v>
      </c>
      <c r="J1660" t="e">
        <f>SEARCH("type",'Mission Importer'!A1660)</f>
        <v>#VALUE!</v>
      </c>
      <c r="K1660" t="e">
        <f>IF(J1660=43,'Mission Importer'!A1660,0)</f>
        <v>#VALUE!</v>
      </c>
      <c r="L1660" t="e">
        <f>SEARCH("category",'Mission Importer'!A1660)</f>
        <v>#VALUE!</v>
      </c>
      <c r="M1660" t="e">
        <f>IF(L1660=43,'Mission Importer'!A1660,0)</f>
        <v>#VALUE!</v>
      </c>
    </row>
    <row r="1661" spans="1:13" x14ac:dyDescent="0.3">
      <c r="A1661" t="e">
        <f>SEARCH("livery",'Mission Importer'!A1661)</f>
        <v>#VALUE!</v>
      </c>
      <c r="B1661" t="e">
        <f>IF(A1661=43,'Mission Importer'!A1661,0)</f>
        <v>#VALUE!</v>
      </c>
      <c r="D1661" t="e">
        <f>SEARCH("shape_name",'Mission Importer'!A1661)</f>
        <v>#VALUE!</v>
      </c>
      <c r="E1661" t="e">
        <f>IF(D1661=43,'Mission Importer'!A1661,0)</f>
        <v>#VALUE!</v>
      </c>
      <c r="G1661" t="e">
        <f>SEARCH("shape_name",'Mission Importer'!A1661)</f>
        <v>#VALUE!</v>
      </c>
      <c r="H1661" t="e">
        <f>IF(G1661=43,'Mission Importer'!A1661,0)</f>
        <v>#VALUE!</v>
      </c>
      <c r="J1661" t="e">
        <f>SEARCH("type",'Mission Importer'!A1661)</f>
        <v>#VALUE!</v>
      </c>
      <c r="K1661" t="e">
        <f>IF(J1661=43,'Mission Importer'!A1661,0)</f>
        <v>#VALUE!</v>
      </c>
      <c r="L1661" t="e">
        <f>SEARCH("category",'Mission Importer'!A1661)</f>
        <v>#VALUE!</v>
      </c>
      <c r="M1661" t="e">
        <f>IF(L1661=43,'Mission Importer'!A1661,0)</f>
        <v>#VALUE!</v>
      </c>
    </row>
    <row r="1662" spans="1:13" x14ac:dyDescent="0.3">
      <c r="A1662" t="e">
        <f>SEARCH("livery",'Mission Importer'!A1662)</f>
        <v>#VALUE!</v>
      </c>
      <c r="B1662" t="e">
        <f>IF(A1662=43,'Mission Importer'!A1662,0)</f>
        <v>#VALUE!</v>
      </c>
      <c r="D1662" t="e">
        <f>SEARCH("shape_name",'Mission Importer'!A1662)</f>
        <v>#VALUE!</v>
      </c>
      <c r="E1662" t="e">
        <f>IF(D1662=43,'Mission Importer'!A1662,0)</f>
        <v>#VALUE!</v>
      </c>
      <c r="G1662" t="e">
        <f>SEARCH("shape_name",'Mission Importer'!A1662)</f>
        <v>#VALUE!</v>
      </c>
      <c r="H1662" t="e">
        <f>IF(G1662=43,'Mission Importer'!A1662,0)</f>
        <v>#VALUE!</v>
      </c>
      <c r="J1662" t="e">
        <f>SEARCH("type",'Mission Importer'!A1662)</f>
        <v>#VALUE!</v>
      </c>
      <c r="K1662" t="e">
        <f>IF(J1662=43,'Mission Importer'!A1662,0)</f>
        <v>#VALUE!</v>
      </c>
      <c r="L1662" t="e">
        <f>SEARCH("category",'Mission Importer'!A1662)</f>
        <v>#VALUE!</v>
      </c>
      <c r="M1662" t="e">
        <f>IF(L1662=43,'Mission Importer'!A1662,0)</f>
        <v>#VALUE!</v>
      </c>
    </row>
    <row r="1663" spans="1:13" x14ac:dyDescent="0.3">
      <c r="A1663">
        <f>SEARCH("livery",'Mission Importer'!A1663)</f>
        <v>43</v>
      </c>
      <c r="B1663" t="str">
        <f>IF(A1663=43,'Mission Importer'!A1663,0)</f>
        <v xml:space="preserve">                                        ["livery_id"] = "GRC_summer",</v>
      </c>
      <c r="D1663" t="e">
        <f>SEARCH("shape_name",'Mission Importer'!A1663)</f>
        <v>#VALUE!</v>
      </c>
      <c r="E1663" t="e">
        <f>IF(D1663=43,'Mission Importer'!A1663,0)</f>
        <v>#VALUE!</v>
      </c>
      <c r="G1663" t="e">
        <f>SEARCH("shape_name",'Mission Importer'!A1663)</f>
        <v>#VALUE!</v>
      </c>
      <c r="H1663" t="e">
        <f>IF(G1663=43,'Mission Importer'!A1663,0)</f>
        <v>#VALUE!</v>
      </c>
      <c r="J1663" t="e">
        <f>SEARCH("type",'Mission Importer'!A1663)</f>
        <v>#VALUE!</v>
      </c>
      <c r="K1663" t="e">
        <f>IF(J1663=43,'Mission Importer'!A1663,0)</f>
        <v>#VALUE!</v>
      </c>
      <c r="L1663" t="e">
        <f>SEARCH("category",'Mission Importer'!A1663)</f>
        <v>#VALUE!</v>
      </c>
      <c r="M1663" t="e">
        <f>IF(L1663=43,'Mission Importer'!A1663,0)</f>
        <v>#VALUE!</v>
      </c>
    </row>
    <row r="1664" spans="1:13" x14ac:dyDescent="0.3">
      <c r="A1664" t="e">
        <f>SEARCH("livery",'Mission Importer'!A1664)</f>
        <v>#VALUE!</v>
      </c>
      <c r="B1664" t="e">
        <f>IF(A1664=43,'Mission Importer'!A1664,0)</f>
        <v>#VALUE!</v>
      </c>
      <c r="D1664" t="e">
        <f>SEARCH("shape_name",'Mission Importer'!A1664)</f>
        <v>#VALUE!</v>
      </c>
      <c r="E1664" t="e">
        <f>IF(D1664=43,'Mission Importer'!A1664,0)</f>
        <v>#VALUE!</v>
      </c>
      <c r="G1664" t="e">
        <f>SEARCH("shape_name",'Mission Importer'!A1664)</f>
        <v>#VALUE!</v>
      </c>
      <c r="H1664" t="e">
        <f>IF(G1664=43,'Mission Importer'!A1664,0)</f>
        <v>#VALUE!</v>
      </c>
      <c r="J1664" t="e">
        <f>SEARCH("type",'Mission Importer'!A1664)</f>
        <v>#VALUE!</v>
      </c>
      <c r="K1664" t="e">
        <f>IF(J1664=43,'Mission Importer'!A1664,0)</f>
        <v>#VALUE!</v>
      </c>
      <c r="L1664">
        <f>SEARCH("category",'Mission Importer'!A1664)</f>
        <v>43</v>
      </c>
      <c r="M1664" t="str">
        <f>IF(L1664=43,'Mission Importer'!A1664,0)</f>
        <v xml:space="preserve">                                        ["category"] = "Air Defence",</v>
      </c>
    </row>
    <row r="1665" spans="1:13" x14ac:dyDescent="0.3">
      <c r="A1665" t="e">
        <f>SEARCH("livery",'Mission Importer'!A1665)</f>
        <v>#VALUE!</v>
      </c>
      <c r="B1665" t="e">
        <f>IF(A1665=43,'Mission Importer'!A1665,0)</f>
        <v>#VALUE!</v>
      </c>
      <c r="D1665" t="e">
        <f>SEARCH("shape_name",'Mission Importer'!A1665)</f>
        <v>#VALUE!</v>
      </c>
      <c r="E1665" t="e">
        <f>IF(D1665=43,'Mission Importer'!A1665,0)</f>
        <v>#VALUE!</v>
      </c>
      <c r="G1665" t="e">
        <f>SEARCH("shape_name",'Mission Importer'!A1665)</f>
        <v>#VALUE!</v>
      </c>
      <c r="H1665" t="e">
        <f>IF(G1665=43,'Mission Importer'!A1665,0)</f>
        <v>#VALUE!</v>
      </c>
      <c r="J1665">
        <f>SEARCH("type",'Mission Importer'!A1665)</f>
        <v>43</v>
      </c>
      <c r="K1665" t="str">
        <f>IF(J1665=43,'Mission Importer'!A1665,0)</f>
        <v xml:space="preserve">                                        ["type"] = "Patriot ln",</v>
      </c>
      <c r="L1665" t="e">
        <f>SEARCH("category",'Mission Importer'!A1665)</f>
        <v>#VALUE!</v>
      </c>
      <c r="M1665" t="e">
        <f>IF(L1665=43,'Mission Importer'!A1665,0)</f>
        <v>#VALUE!</v>
      </c>
    </row>
    <row r="1666" spans="1:13" x14ac:dyDescent="0.3">
      <c r="A1666" t="e">
        <f>SEARCH("livery",'Mission Importer'!A1666)</f>
        <v>#VALUE!</v>
      </c>
      <c r="B1666" t="e">
        <f>IF(A1666=43,'Mission Importer'!A1666,0)</f>
        <v>#VALUE!</v>
      </c>
      <c r="D1666" t="e">
        <f>SEARCH("shape_name",'Mission Importer'!A1666)</f>
        <v>#VALUE!</v>
      </c>
      <c r="E1666" t="e">
        <f>IF(D1666=43,'Mission Importer'!A1666,0)</f>
        <v>#VALUE!</v>
      </c>
      <c r="G1666" t="e">
        <f>SEARCH("shape_name",'Mission Importer'!A1666)</f>
        <v>#VALUE!</v>
      </c>
      <c r="H1666" t="e">
        <f>IF(G1666=43,'Mission Importer'!A1666,0)</f>
        <v>#VALUE!</v>
      </c>
      <c r="J1666" t="e">
        <f>SEARCH("type",'Mission Importer'!A1666)</f>
        <v>#VALUE!</v>
      </c>
      <c r="K1666" t="e">
        <f>IF(J1666=43,'Mission Importer'!A1666,0)</f>
        <v>#VALUE!</v>
      </c>
      <c r="L1666" t="e">
        <f>SEARCH("category",'Mission Importer'!A1666)</f>
        <v>#VALUE!</v>
      </c>
      <c r="M1666" t="e">
        <f>IF(L1666=43,'Mission Importer'!A1666,0)</f>
        <v>#VALUE!</v>
      </c>
    </row>
    <row r="1667" spans="1:13" x14ac:dyDescent="0.3">
      <c r="A1667" t="e">
        <f>SEARCH("livery",'Mission Importer'!A1667)</f>
        <v>#VALUE!</v>
      </c>
      <c r="B1667" t="e">
        <f>IF(A1667=43,'Mission Importer'!A1667,0)</f>
        <v>#VALUE!</v>
      </c>
      <c r="D1667" t="e">
        <f>SEARCH("shape_name",'Mission Importer'!A1667)</f>
        <v>#VALUE!</v>
      </c>
      <c r="E1667" t="e">
        <f>IF(D1667=43,'Mission Importer'!A1667,0)</f>
        <v>#VALUE!</v>
      </c>
      <c r="G1667" t="e">
        <f>SEARCH("shape_name",'Mission Importer'!A1667)</f>
        <v>#VALUE!</v>
      </c>
      <c r="H1667" t="e">
        <f>IF(G1667=43,'Mission Importer'!A1667,0)</f>
        <v>#VALUE!</v>
      </c>
      <c r="J1667" t="e">
        <f>SEARCH("type",'Mission Importer'!A1667)</f>
        <v>#VALUE!</v>
      </c>
      <c r="K1667" t="e">
        <f>IF(J1667=43,'Mission Importer'!A1667,0)</f>
        <v>#VALUE!</v>
      </c>
      <c r="L1667" t="e">
        <f>SEARCH("category",'Mission Importer'!A1667)</f>
        <v>#VALUE!</v>
      </c>
      <c r="M1667" t="e">
        <f>IF(L1667=43,'Mission Importer'!A1667,0)</f>
        <v>#VALUE!</v>
      </c>
    </row>
    <row r="1668" spans="1:13" x14ac:dyDescent="0.3">
      <c r="A1668" t="e">
        <f>SEARCH("livery",'Mission Importer'!A1668)</f>
        <v>#VALUE!</v>
      </c>
      <c r="B1668" t="e">
        <f>IF(A1668=43,'Mission Importer'!A1668,0)</f>
        <v>#VALUE!</v>
      </c>
      <c r="D1668" t="e">
        <f>SEARCH("shape_name",'Mission Importer'!A1668)</f>
        <v>#VALUE!</v>
      </c>
      <c r="E1668" t="e">
        <f>IF(D1668=43,'Mission Importer'!A1668,0)</f>
        <v>#VALUE!</v>
      </c>
      <c r="G1668" t="e">
        <f>SEARCH("shape_name",'Mission Importer'!A1668)</f>
        <v>#VALUE!</v>
      </c>
      <c r="H1668" t="e">
        <f>IF(G1668=43,'Mission Importer'!A1668,0)</f>
        <v>#VALUE!</v>
      </c>
      <c r="J1668" t="e">
        <f>SEARCH("type",'Mission Importer'!A1668)</f>
        <v>#VALUE!</v>
      </c>
      <c r="K1668" t="e">
        <f>IF(J1668=43,'Mission Importer'!A1668,0)</f>
        <v>#VALUE!</v>
      </c>
      <c r="L1668" t="e">
        <f>SEARCH("category",'Mission Importer'!A1668)</f>
        <v>#VALUE!</v>
      </c>
      <c r="M1668" t="e">
        <f>IF(L1668=43,'Mission Importer'!A1668,0)</f>
        <v>#VALUE!</v>
      </c>
    </row>
    <row r="1669" spans="1:13" x14ac:dyDescent="0.3">
      <c r="A1669" t="e">
        <f>SEARCH("livery",'Mission Importer'!A1669)</f>
        <v>#VALUE!</v>
      </c>
      <c r="B1669" t="e">
        <f>IF(A1669=43,'Mission Importer'!A1669,0)</f>
        <v>#VALUE!</v>
      </c>
      <c r="D1669" t="e">
        <f>SEARCH("shape_name",'Mission Importer'!A1669)</f>
        <v>#VALUE!</v>
      </c>
      <c r="E1669" t="e">
        <f>IF(D1669=43,'Mission Importer'!A1669,0)</f>
        <v>#VALUE!</v>
      </c>
      <c r="G1669" t="e">
        <f>SEARCH("shape_name",'Mission Importer'!A1669)</f>
        <v>#VALUE!</v>
      </c>
      <c r="H1669" t="e">
        <f>IF(G1669=43,'Mission Importer'!A1669,0)</f>
        <v>#VALUE!</v>
      </c>
      <c r="J1669" t="e">
        <f>SEARCH("type",'Mission Importer'!A1669)</f>
        <v>#VALUE!</v>
      </c>
      <c r="K1669" t="e">
        <f>IF(J1669=43,'Mission Importer'!A1669,0)</f>
        <v>#VALUE!</v>
      </c>
      <c r="L1669" t="e">
        <f>SEARCH("category",'Mission Importer'!A1669)</f>
        <v>#VALUE!</v>
      </c>
      <c r="M1669" t="e">
        <f>IF(L1669=43,'Mission Importer'!A1669,0)</f>
        <v>#VALUE!</v>
      </c>
    </row>
    <row r="1670" spans="1:13" x14ac:dyDescent="0.3">
      <c r="A1670" t="e">
        <f>SEARCH("livery",'Mission Importer'!A1670)</f>
        <v>#VALUE!</v>
      </c>
      <c r="B1670" t="e">
        <f>IF(A1670=43,'Mission Importer'!A1670,0)</f>
        <v>#VALUE!</v>
      </c>
      <c r="D1670" t="e">
        <f>SEARCH("shape_name",'Mission Importer'!A1670)</f>
        <v>#VALUE!</v>
      </c>
      <c r="E1670" t="e">
        <f>IF(D1670=43,'Mission Importer'!A1670,0)</f>
        <v>#VALUE!</v>
      </c>
      <c r="G1670" t="e">
        <f>SEARCH("shape_name",'Mission Importer'!A1670)</f>
        <v>#VALUE!</v>
      </c>
      <c r="H1670" t="e">
        <f>IF(G1670=43,'Mission Importer'!A1670,0)</f>
        <v>#VALUE!</v>
      </c>
      <c r="J1670" t="e">
        <f>SEARCH("type",'Mission Importer'!A1670)</f>
        <v>#VALUE!</v>
      </c>
      <c r="K1670" t="e">
        <f>IF(J1670=43,'Mission Importer'!A1670,0)</f>
        <v>#VALUE!</v>
      </c>
      <c r="L1670" t="e">
        <f>SEARCH("category",'Mission Importer'!A1670)</f>
        <v>#VALUE!</v>
      </c>
      <c r="M1670" t="e">
        <f>IF(L1670=43,'Mission Importer'!A1670,0)</f>
        <v>#VALUE!</v>
      </c>
    </row>
    <row r="1671" spans="1:13" x14ac:dyDescent="0.3">
      <c r="A1671" t="e">
        <f>SEARCH("livery",'Mission Importer'!A1671)</f>
        <v>#VALUE!</v>
      </c>
      <c r="B1671" t="e">
        <f>IF(A1671=43,'Mission Importer'!A1671,0)</f>
        <v>#VALUE!</v>
      </c>
      <c r="D1671" t="e">
        <f>SEARCH("shape_name",'Mission Importer'!A1671)</f>
        <v>#VALUE!</v>
      </c>
      <c r="E1671" t="e">
        <f>IF(D1671=43,'Mission Importer'!A1671,0)</f>
        <v>#VALUE!</v>
      </c>
      <c r="G1671" t="e">
        <f>SEARCH("shape_name",'Mission Importer'!A1671)</f>
        <v>#VALUE!</v>
      </c>
      <c r="H1671" t="e">
        <f>IF(G1671=43,'Mission Importer'!A1671,0)</f>
        <v>#VALUE!</v>
      </c>
      <c r="J1671" t="e">
        <f>SEARCH("type",'Mission Importer'!A1671)</f>
        <v>#VALUE!</v>
      </c>
      <c r="K1671" t="e">
        <f>IF(J1671=43,'Mission Importer'!A1671,0)</f>
        <v>#VALUE!</v>
      </c>
      <c r="L1671" t="e">
        <f>SEARCH("category",'Mission Importer'!A1671)</f>
        <v>#VALUE!</v>
      </c>
      <c r="M1671" t="e">
        <f>IF(L1671=43,'Mission Importer'!A1671,0)</f>
        <v>#VALUE!</v>
      </c>
    </row>
    <row r="1672" spans="1:13" x14ac:dyDescent="0.3">
      <c r="A1672" t="e">
        <f>SEARCH("livery",'Mission Importer'!A1672)</f>
        <v>#VALUE!</v>
      </c>
      <c r="B1672" t="e">
        <f>IF(A1672=43,'Mission Importer'!A1672,0)</f>
        <v>#VALUE!</v>
      </c>
      <c r="D1672" t="e">
        <f>SEARCH("shape_name",'Mission Importer'!A1672)</f>
        <v>#VALUE!</v>
      </c>
      <c r="E1672" t="e">
        <f>IF(D1672=43,'Mission Importer'!A1672,0)</f>
        <v>#VALUE!</v>
      </c>
      <c r="G1672" t="e">
        <f>SEARCH("shape_name",'Mission Importer'!A1672)</f>
        <v>#VALUE!</v>
      </c>
      <c r="H1672" t="e">
        <f>IF(G1672=43,'Mission Importer'!A1672,0)</f>
        <v>#VALUE!</v>
      </c>
      <c r="J1672" t="e">
        <f>SEARCH("type",'Mission Importer'!A1672)</f>
        <v>#VALUE!</v>
      </c>
      <c r="K1672" t="e">
        <f>IF(J1672=43,'Mission Importer'!A1672,0)</f>
        <v>#VALUE!</v>
      </c>
      <c r="L1672" t="e">
        <f>SEARCH("category",'Mission Importer'!A1672)</f>
        <v>#VALUE!</v>
      </c>
      <c r="M1672" t="e">
        <f>IF(L1672=43,'Mission Importer'!A1672,0)</f>
        <v>#VALUE!</v>
      </c>
    </row>
    <row r="1673" spans="1:13" x14ac:dyDescent="0.3">
      <c r="A1673" t="e">
        <f>SEARCH("livery",'Mission Importer'!A1673)</f>
        <v>#VALUE!</v>
      </c>
      <c r="B1673" t="e">
        <f>IF(A1673=43,'Mission Importer'!A1673,0)</f>
        <v>#VALUE!</v>
      </c>
      <c r="D1673" t="e">
        <f>SEARCH("shape_name",'Mission Importer'!A1673)</f>
        <v>#VALUE!</v>
      </c>
      <c r="E1673" t="e">
        <f>IF(D1673=43,'Mission Importer'!A1673,0)</f>
        <v>#VALUE!</v>
      </c>
      <c r="G1673" t="e">
        <f>SEARCH("shape_name",'Mission Importer'!A1673)</f>
        <v>#VALUE!</v>
      </c>
      <c r="H1673" t="e">
        <f>IF(G1673=43,'Mission Importer'!A1673,0)</f>
        <v>#VALUE!</v>
      </c>
      <c r="J1673" t="e">
        <f>SEARCH("type",'Mission Importer'!A1673)</f>
        <v>#VALUE!</v>
      </c>
      <c r="K1673" t="e">
        <f>IF(J1673=43,'Mission Importer'!A1673,0)</f>
        <v>#VALUE!</v>
      </c>
      <c r="L1673" t="e">
        <f>SEARCH("category",'Mission Importer'!A1673)</f>
        <v>#VALUE!</v>
      </c>
      <c r="M1673" t="e">
        <f>IF(L1673=43,'Mission Importer'!A1673,0)</f>
        <v>#VALUE!</v>
      </c>
    </row>
    <row r="1674" spans="1:13" x14ac:dyDescent="0.3">
      <c r="A1674" t="e">
        <f>SEARCH("livery",'Mission Importer'!A1674)</f>
        <v>#VALUE!</v>
      </c>
      <c r="B1674" t="e">
        <f>IF(A1674=43,'Mission Importer'!A1674,0)</f>
        <v>#VALUE!</v>
      </c>
      <c r="D1674" t="e">
        <f>SEARCH("shape_name",'Mission Importer'!A1674)</f>
        <v>#VALUE!</v>
      </c>
      <c r="E1674" t="e">
        <f>IF(D1674=43,'Mission Importer'!A1674,0)</f>
        <v>#VALUE!</v>
      </c>
      <c r="G1674" t="e">
        <f>SEARCH("shape_name",'Mission Importer'!A1674)</f>
        <v>#VALUE!</v>
      </c>
      <c r="H1674" t="e">
        <f>IF(G1674=43,'Mission Importer'!A1674,0)</f>
        <v>#VALUE!</v>
      </c>
      <c r="J1674" t="e">
        <f>SEARCH("type",'Mission Importer'!A1674)</f>
        <v>#VALUE!</v>
      </c>
      <c r="K1674" t="e">
        <f>IF(J1674=43,'Mission Importer'!A1674,0)</f>
        <v>#VALUE!</v>
      </c>
      <c r="L1674" t="e">
        <f>SEARCH("category",'Mission Importer'!A1674)</f>
        <v>#VALUE!</v>
      </c>
      <c r="M1674" t="e">
        <f>IF(L1674=43,'Mission Importer'!A1674,0)</f>
        <v>#VALUE!</v>
      </c>
    </row>
    <row r="1675" spans="1:13" x14ac:dyDescent="0.3">
      <c r="A1675" t="e">
        <f>SEARCH("livery",'Mission Importer'!A1675)</f>
        <v>#VALUE!</v>
      </c>
      <c r="B1675" t="e">
        <f>IF(A1675=43,'Mission Importer'!A1675,0)</f>
        <v>#VALUE!</v>
      </c>
      <c r="D1675" t="e">
        <f>SEARCH("shape_name",'Mission Importer'!A1675)</f>
        <v>#VALUE!</v>
      </c>
      <c r="E1675" t="e">
        <f>IF(D1675=43,'Mission Importer'!A1675,0)</f>
        <v>#VALUE!</v>
      </c>
      <c r="G1675" t="e">
        <f>SEARCH("shape_name",'Mission Importer'!A1675)</f>
        <v>#VALUE!</v>
      </c>
      <c r="H1675" t="e">
        <f>IF(G1675=43,'Mission Importer'!A1675,0)</f>
        <v>#VALUE!</v>
      </c>
      <c r="J1675" t="e">
        <f>SEARCH("type",'Mission Importer'!A1675)</f>
        <v>#VALUE!</v>
      </c>
      <c r="K1675" t="e">
        <f>IF(J1675=43,'Mission Importer'!A1675,0)</f>
        <v>#VALUE!</v>
      </c>
      <c r="L1675" t="e">
        <f>SEARCH("category",'Mission Importer'!A1675)</f>
        <v>#VALUE!</v>
      </c>
      <c r="M1675" t="e">
        <f>IF(L1675=43,'Mission Importer'!A1675,0)</f>
        <v>#VALUE!</v>
      </c>
    </row>
    <row r="1676" spans="1:13" x14ac:dyDescent="0.3">
      <c r="A1676" t="e">
        <f>SEARCH("livery",'Mission Importer'!A1676)</f>
        <v>#VALUE!</v>
      </c>
      <c r="B1676" t="e">
        <f>IF(A1676=43,'Mission Importer'!A1676,0)</f>
        <v>#VALUE!</v>
      </c>
      <c r="D1676" t="e">
        <f>SEARCH("shape_name",'Mission Importer'!A1676)</f>
        <v>#VALUE!</v>
      </c>
      <c r="E1676" t="e">
        <f>IF(D1676=43,'Mission Importer'!A1676,0)</f>
        <v>#VALUE!</v>
      </c>
      <c r="G1676" t="e">
        <f>SEARCH("shape_name",'Mission Importer'!A1676)</f>
        <v>#VALUE!</v>
      </c>
      <c r="H1676" t="e">
        <f>IF(G1676=43,'Mission Importer'!A1676,0)</f>
        <v>#VALUE!</v>
      </c>
      <c r="J1676" t="e">
        <f>SEARCH("type",'Mission Importer'!A1676)</f>
        <v>#VALUE!</v>
      </c>
      <c r="K1676" t="e">
        <f>IF(J1676=43,'Mission Importer'!A1676,0)</f>
        <v>#VALUE!</v>
      </c>
      <c r="L1676" t="e">
        <f>SEARCH("category",'Mission Importer'!A1676)</f>
        <v>#VALUE!</v>
      </c>
      <c r="M1676" t="e">
        <f>IF(L1676=43,'Mission Importer'!A1676,0)</f>
        <v>#VALUE!</v>
      </c>
    </row>
    <row r="1677" spans="1:13" x14ac:dyDescent="0.3">
      <c r="A1677" t="e">
        <f>SEARCH("livery",'Mission Importer'!A1677)</f>
        <v>#VALUE!</v>
      </c>
      <c r="B1677" t="e">
        <f>IF(A1677=43,'Mission Importer'!A1677,0)</f>
        <v>#VALUE!</v>
      </c>
      <c r="D1677" t="e">
        <f>SEARCH("shape_name",'Mission Importer'!A1677)</f>
        <v>#VALUE!</v>
      </c>
      <c r="E1677" t="e">
        <f>IF(D1677=43,'Mission Importer'!A1677,0)</f>
        <v>#VALUE!</v>
      </c>
      <c r="G1677" t="e">
        <f>SEARCH("shape_name",'Mission Importer'!A1677)</f>
        <v>#VALUE!</v>
      </c>
      <c r="H1677" t="e">
        <f>IF(G1677=43,'Mission Importer'!A1677,0)</f>
        <v>#VALUE!</v>
      </c>
      <c r="J1677" t="e">
        <f>SEARCH("type",'Mission Importer'!A1677)</f>
        <v>#VALUE!</v>
      </c>
      <c r="K1677" t="e">
        <f>IF(J1677=43,'Mission Importer'!A1677,0)</f>
        <v>#VALUE!</v>
      </c>
      <c r="L1677" t="e">
        <f>SEARCH("category",'Mission Importer'!A1677)</f>
        <v>#VALUE!</v>
      </c>
      <c r="M1677" t="e">
        <f>IF(L1677=43,'Mission Importer'!A1677,0)</f>
        <v>#VALUE!</v>
      </c>
    </row>
    <row r="1678" spans="1:13" x14ac:dyDescent="0.3">
      <c r="A1678" t="e">
        <f>SEARCH("livery",'Mission Importer'!A1678)</f>
        <v>#VALUE!</v>
      </c>
      <c r="B1678" t="e">
        <f>IF(A1678=43,'Mission Importer'!A1678,0)</f>
        <v>#VALUE!</v>
      </c>
      <c r="D1678" t="e">
        <f>SEARCH("shape_name",'Mission Importer'!A1678)</f>
        <v>#VALUE!</v>
      </c>
      <c r="E1678" t="e">
        <f>IF(D1678=43,'Mission Importer'!A1678,0)</f>
        <v>#VALUE!</v>
      </c>
      <c r="G1678" t="e">
        <f>SEARCH("shape_name",'Mission Importer'!A1678)</f>
        <v>#VALUE!</v>
      </c>
      <c r="H1678" t="e">
        <f>IF(G1678=43,'Mission Importer'!A1678,0)</f>
        <v>#VALUE!</v>
      </c>
      <c r="J1678" t="e">
        <f>SEARCH("type",'Mission Importer'!A1678)</f>
        <v>#VALUE!</v>
      </c>
      <c r="K1678" t="e">
        <f>IF(J1678=43,'Mission Importer'!A1678,0)</f>
        <v>#VALUE!</v>
      </c>
      <c r="L1678" t="e">
        <f>SEARCH("category",'Mission Importer'!A1678)</f>
        <v>#VALUE!</v>
      </c>
      <c r="M1678" t="e">
        <f>IF(L1678=43,'Mission Importer'!A1678,0)</f>
        <v>#VALUE!</v>
      </c>
    </row>
    <row r="1679" spans="1:13" x14ac:dyDescent="0.3">
      <c r="A1679" t="e">
        <f>SEARCH("livery",'Mission Importer'!A1679)</f>
        <v>#VALUE!</v>
      </c>
      <c r="B1679" t="e">
        <f>IF(A1679=43,'Mission Importer'!A1679,0)</f>
        <v>#VALUE!</v>
      </c>
      <c r="D1679" t="e">
        <f>SEARCH("shape_name",'Mission Importer'!A1679)</f>
        <v>#VALUE!</v>
      </c>
      <c r="E1679" t="e">
        <f>IF(D1679=43,'Mission Importer'!A1679,0)</f>
        <v>#VALUE!</v>
      </c>
      <c r="G1679" t="e">
        <f>SEARCH("shape_name",'Mission Importer'!A1679)</f>
        <v>#VALUE!</v>
      </c>
      <c r="H1679" t="e">
        <f>IF(G1679=43,'Mission Importer'!A1679,0)</f>
        <v>#VALUE!</v>
      </c>
      <c r="J1679" t="e">
        <f>SEARCH("type",'Mission Importer'!A1679)</f>
        <v>#VALUE!</v>
      </c>
      <c r="K1679" t="e">
        <f>IF(J1679=43,'Mission Importer'!A1679,0)</f>
        <v>#VALUE!</v>
      </c>
      <c r="L1679" t="e">
        <f>SEARCH("category",'Mission Importer'!A1679)</f>
        <v>#VALUE!</v>
      </c>
      <c r="M1679" t="e">
        <f>IF(L1679=43,'Mission Importer'!A1679,0)</f>
        <v>#VALUE!</v>
      </c>
    </row>
    <row r="1680" spans="1:13" x14ac:dyDescent="0.3">
      <c r="A1680" t="e">
        <f>SEARCH("livery",'Mission Importer'!A1680)</f>
        <v>#VALUE!</v>
      </c>
      <c r="B1680" t="e">
        <f>IF(A1680=43,'Mission Importer'!A1680,0)</f>
        <v>#VALUE!</v>
      </c>
      <c r="D1680" t="e">
        <f>SEARCH("shape_name",'Mission Importer'!A1680)</f>
        <v>#VALUE!</v>
      </c>
      <c r="E1680" t="e">
        <f>IF(D1680=43,'Mission Importer'!A1680,0)</f>
        <v>#VALUE!</v>
      </c>
      <c r="G1680" t="e">
        <f>SEARCH("shape_name",'Mission Importer'!A1680)</f>
        <v>#VALUE!</v>
      </c>
      <c r="H1680" t="e">
        <f>IF(G1680=43,'Mission Importer'!A1680,0)</f>
        <v>#VALUE!</v>
      </c>
      <c r="J1680" t="e">
        <f>SEARCH("type",'Mission Importer'!A1680)</f>
        <v>#VALUE!</v>
      </c>
      <c r="K1680" t="e">
        <f>IF(J1680=43,'Mission Importer'!A1680,0)</f>
        <v>#VALUE!</v>
      </c>
      <c r="L1680" t="e">
        <f>SEARCH("category",'Mission Importer'!A1680)</f>
        <v>#VALUE!</v>
      </c>
      <c r="M1680" t="e">
        <f>IF(L1680=43,'Mission Importer'!A1680,0)</f>
        <v>#VALUE!</v>
      </c>
    </row>
    <row r="1681" spans="1:13" x14ac:dyDescent="0.3">
      <c r="A1681" t="e">
        <f>SEARCH("livery",'Mission Importer'!A1681)</f>
        <v>#VALUE!</v>
      </c>
      <c r="B1681" t="e">
        <f>IF(A1681=43,'Mission Importer'!A1681,0)</f>
        <v>#VALUE!</v>
      </c>
      <c r="D1681" t="e">
        <f>SEARCH("shape_name",'Mission Importer'!A1681)</f>
        <v>#VALUE!</v>
      </c>
      <c r="E1681" t="e">
        <f>IF(D1681=43,'Mission Importer'!A1681,0)</f>
        <v>#VALUE!</v>
      </c>
      <c r="G1681" t="e">
        <f>SEARCH("shape_name",'Mission Importer'!A1681)</f>
        <v>#VALUE!</v>
      </c>
      <c r="H1681" t="e">
        <f>IF(G1681=43,'Mission Importer'!A1681,0)</f>
        <v>#VALUE!</v>
      </c>
      <c r="J1681" t="e">
        <f>SEARCH("type",'Mission Importer'!A1681)</f>
        <v>#VALUE!</v>
      </c>
      <c r="K1681" t="e">
        <f>IF(J1681=43,'Mission Importer'!A1681,0)</f>
        <v>#VALUE!</v>
      </c>
      <c r="L1681" t="e">
        <f>SEARCH("category",'Mission Importer'!A1681)</f>
        <v>#VALUE!</v>
      </c>
      <c r="M1681" t="e">
        <f>IF(L1681=43,'Mission Importer'!A1681,0)</f>
        <v>#VALUE!</v>
      </c>
    </row>
    <row r="1682" spans="1:13" x14ac:dyDescent="0.3">
      <c r="A1682" t="e">
        <f>SEARCH("livery",'Mission Importer'!A1682)</f>
        <v>#VALUE!</v>
      </c>
      <c r="B1682" t="e">
        <f>IF(A1682=43,'Mission Importer'!A1682,0)</f>
        <v>#VALUE!</v>
      </c>
      <c r="D1682" t="e">
        <f>SEARCH("shape_name",'Mission Importer'!A1682)</f>
        <v>#VALUE!</v>
      </c>
      <c r="E1682" t="e">
        <f>IF(D1682=43,'Mission Importer'!A1682,0)</f>
        <v>#VALUE!</v>
      </c>
      <c r="G1682" t="e">
        <f>SEARCH("shape_name",'Mission Importer'!A1682)</f>
        <v>#VALUE!</v>
      </c>
      <c r="H1682" t="e">
        <f>IF(G1682=43,'Mission Importer'!A1682,0)</f>
        <v>#VALUE!</v>
      </c>
      <c r="J1682" t="e">
        <f>SEARCH("type",'Mission Importer'!A1682)</f>
        <v>#VALUE!</v>
      </c>
      <c r="K1682" t="e">
        <f>IF(J1682=43,'Mission Importer'!A1682,0)</f>
        <v>#VALUE!</v>
      </c>
      <c r="L1682" t="e">
        <f>SEARCH("category",'Mission Importer'!A1682)</f>
        <v>#VALUE!</v>
      </c>
      <c r="M1682" t="e">
        <f>IF(L1682=43,'Mission Importer'!A1682,0)</f>
        <v>#VALUE!</v>
      </c>
    </row>
    <row r="1683" spans="1:13" x14ac:dyDescent="0.3">
      <c r="A1683" t="e">
        <f>SEARCH("livery",'Mission Importer'!A1683)</f>
        <v>#VALUE!</v>
      </c>
      <c r="B1683" t="e">
        <f>IF(A1683=43,'Mission Importer'!A1683,0)</f>
        <v>#VALUE!</v>
      </c>
      <c r="D1683" t="e">
        <f>SEARCH("shape_name",'Mission Importer'!A1683)</f>
        <v>#VALUE!</v>
      </c>
      <c r="E1683" t="e">
        <f>IF(D1683=43,'Mission Importer'!A1683,0)</f>
        <v>#VALUE!</v>
      </c>
      <c r="G1683" t="e">
        <f>SEARCH("shape_name",'Mission Importer'!A1683)</f>
        <v>#VALUE!</v>
      </c>
      <c r="H1683" t="e">
        <f>IF(G1683=43,'Mission Importer'!A1683,0)</f>
        <v>#VALUE!</v>
      </c>
      <c r="J1683" t="e">
        <f>SEARCH("type",'Mission Importer'!A1683)</f>
        <v>#VALUE!</v>
      </c>
      <c r="K1683" t="e">
        <f>IF(J1683=43,'Mission Importer'!A1683,0)</f>
        <v>#VALUE!</v>
      </c>
      <c r="L1683" t="e">
        <f>SEARCH("category",'Mission Importer'!A1683)</f>
        <v>#VALUE!</v>
      </c>
      <c r="M1683" t="e">
        <f>IF(L1683=43,'Mission Importer'!A1683,0)</f>
        <v>#VALUE!</v>
      </c>
    </row>
    <row r="1684" spans="1:13" x14ac:dyDescent="0.3">
      <c r="A1684" t="e">
        <f>SEARCH("livery",'Mission Importer'!A1684)</f>
        <v>#VALUE!</v>
      </c>
      <c r="B1684" t="e">
        <f>IF(A1684=43,'Mission Importer'!A1684,0)</f>
        <v>#VALUE!</v>
      </c>
      <c r="D1684" t="e">
        <f>SEARCH("shape_name",'Mission Importer'!A1684)</f>
        <v>#VALUE!</v>
      </c>
      <c r="E1684" t="e">
        <f>IF(D1684=43,'Mission Importer'!A1684,0)</f>
        <v>#VALUE!</v>
      </c>
      <c r="G1684" t="e">
        <f>SEARCH("shape_name",'Mission Importer'!A1684)</f>
        <v>#VALUE!</v>
      </c>
      <c r="H1684" t="e">
        <f>IF(G1684=43,'Mission Importer'!A1684,0)</f>
        <v>#VALUE!</v>
      </c>
      <c r="J1684" t="e">
        <f>SEARCH("type",'Mission Importer'!A1684)</f>
        <v>#VALUE!</v>
      </c>
      <c r="K1684" t="e">
        <f>IF(J1684=43,'Mission Importer'!A1684,0)</f>
        <v>#VALUE!</v>
      </c>
      <c r="L1684" t="e">
        <f>SEARCH("category",'Mission Importer'!A1684)</f>
        <v>#VALUE!</v>
      </c>
      <c r="M1684" t="e">
        <f>IF(L1684=43,'Mission Importer'!A1684,0)</f>
        <v>#VALUE!</v>
      </c>
    </row>
    <row r="1685" spans="1:13" x14ac:dyDescent="0.3">
      <c r="A1685" t="e">
        <f>SEARCH("livery",'Mission Importer'!A1685)</f>
        <v>#VALUE!</v>
      </c>
      <c r="B1685" t="e">
        <f>IF(A1685=43,'Mission Importer'!A1685,0)</f>
        <v>#VALUE!</v>
      </c>
      <c r="D1685" t="e">
        <f>SEARCH("shape_name",'Mission Importer'!A1685)</f>
        <v>#VALUE!</v>
      </c>
      <c r="E1685" t="e">
        <f>IF(D1685=43,'Mission Importer'!A1685,0)</f>
        <v>#VALUE!</v>
      </c>
      <c r="G1685" t="e">
        <f>SEARCH("shape_name",'Mission Importer'!A1685)</f>
        <v>#VALUE!</v>
      </c>
      <c r="H1685" t="e">
        <f>IF(G1685=43,'Mission Importer'!A1685,0)</f>
        <v>#VALUE!</v>
      </c>
      <c r="J1685" t="e">
        <f>SEARCH("type",'Mission Importer'!A1685)</f>
        <v>#VALUE!</v>
      </c>
      <c r="K1685" t="e">
        <f>IF(J1685=43,'Mission Importer'!A1685,0)</f>
        <v>#VALUE!</v>
      </c>
      <c r="L1685" t="e">
        <f>SEARCH("category",'Mission Importer'!A1685)</f>
        <v>#VALUE!</v>
      </c>
      <c r="M1685" t="e">
        <f>IF(L1685=43,'Mission Importer'!A1685,0)</f>
        <v>#VALUE!</v>
      </c>
    </row>
    <row r="1686" spans="1:13" x14ac:dyDescent="0.3">
      <c r="A1686" t="e">
        <f>SEARCH("livery",'Mission Importer'!A1686)</f>
        <v>#VALUE!</v>
      </c>
      <c r="B1686" t="e">
        <f>IF(A1686=43,'Mission Importer'!A1686,0)</f>
        <v>#VALUE!</v>
      </c>
      <c r="D1686" t="e">
        <f>SEARCH("shape_name",'Mission Importer'!A1686)</f>
        <v>#VALUE!</v>
      </c>
      <c r="E1686" t="e">
        <f>IF(D1686=43,'Mission Importer'!A1686,0)</f>
        <v>#VALUE!</v>
      </c>
      <c r="G1686" t="e">
        <f>SEARCH("shape_name",'Mission Importer'!A1686)</f>
        <v>#VALUE!</v>
      </c>
      <c r="H1686" t="e">
        <f>IF(G1686=43,'Mission Importer'!A1686,0)</f>
        <v>#VALUE!</v>
      </c>
      <c r="J1686" t="e">
        <f>SEARCH("type",'Mission Importer'!A1686)</f>
        <v>#VALUE!</v>
      </c>
      <c r="K1686" t="e">
        <f>IF(J1686=43,'Mission Importer'!A1686,0)</f>
        <v>#VALUE!</v>
      </c>
      <c r="L1686" t="e">
        <f>SEARCH("category",'Mission Importer'!A1686)</f>
        <v>#VALUE!</v>
      </c>
      <c r="M1686" t="e">
        <f>IF(L1686=43,'Mission Importer'!A1686,0)</f>
        <v>#VALUE!</v>
      </c>
    </row>
    <row r="1687" spans="1:13" x14ac:dyDescent="0.3">
      <c r="A1687" t="e">
        <f>SEARCH("livery",'Mission Importer'!A1687)</f>
        <v>#VALUE!</v>
      </c>
      <c r="B1687" t="e">
        <f>IF(A1687=43,'Mission Importer'!A1687,0)</f>
        <v>#VALUE!</v>
      </c>
      <c r="D1687" t="e">
        <f>SEARCH("shape_name",'Mission Importer'!A1687)</f>
        <v>#VALUE!</v>
      </c>
      <c r="E1687" t="e">
        <f>IF(D1687=43,'Mission Importer'!A1687,0)</f>
        <v>#VALUE!</v>
      </c>
      <c r="G1687" t="e">
        <f>SEARCH("shape_name",'Mission Importer'!A1687)</f>
        <v>#VALUE!</v>
      </c>
      <c r="H1687" t="e">
        <f>IF(G1687=43,'Mission Importer'!A1687,0)</f>
        <v>#VALUE!</v>
      </c>
      <c r="J1687" t="e">
        <f>SEARCH("type",'Mission Importer'!A1687)</f>
        <v>#VALUE!</v>
      </c>
      <c r="K1687" t="e">
        <f>IF(J1687=43,'Mission Importer'!A1687,0)</f>
        <v>#VALUE!</v>
      </c>
      <c r="L1687" t="e">
        <f>SEARCH("category",'Mission Importer'!A1687)</f>
        <v>#VALUE!</v>
      </c>
      <c r="M1687" t="e">
        <f>IF(L1687=43,'Mission Importer'!A1687,0)</f>
        <v>#VALUE!</v>
      </c>
    </row>
    <row r="1688" spans="1:13" x14ac:dyDescent="0.3">
      <c r="A1688" t="e">
        <f>SEARCH("livery",'Mission Importer'!A1688)</f>
        <v>#VALUE!</v>
      </c>
      <c r="B1688" t="e">
        <f>IF(A1688=43,'Mission Importer'!A1688,0)</f>
        <v>#VALUE!</v>
      </c>
      <c r="D1688" t="e">
        <f>SEARCH("shape_name",'Mission Importer'!A1688)</f>
        <v>#VALUE!</v>
      </c>
      <c r="E1688" t="e">
        <f>IF(D1688=43,'Mission Importer'!A1688,0)</f>
        <v>#VALUE!</v>
      </c>
      <c r="G1688" t="e">
        <f>SEARCH("shape_name",'Mission Importer'!A1688)</f>
        <v>#VALUE!</v>
      </c>
      <c r="H1688" t="e">
        <f>IF(G1688=43,'Mission Importer'!A1688,0)</f>
        <v>#VALUE!</v>
      </c>
      <c r="J1688" t="e">
        <f>SEARCH("type",'Mission Importer'!A1688)</f>
        <v>#VALUE!</v>
      </c>
      <c r="K1688" t="e">
        <f>IF(J1688=43,'Mission Importer'!A1688,0)</f>
        <v>#VALUE!</v>
      </c>
      <c r="L1688" t="e">
        <f>SEARCH("category",'Mission Importer'!A1688)</f>
        <v>#VALUE!</v>
      </c>
      <c r="M1688" t="e">
        <f>IF(L1688=43,'Mission Importer'!A1688,0)</f>
        <v>#VALUE!</v>
      </c>
    </row>
    <row r="1689" spans="1:13" x14ac:dyDescent="0.3">
      <c r="A1689" t="e">
        <f>SEARCH("livery",'Mission Importer'!A1689)</f>
        <v>#VALUE!</v>
      </c>
      <c r="B1689" t="e">
        <f>IF(A1689=43,'Mission Importer'!A1689,0)</f>
        <v>#VALUE!</v>
      </c>
      <c r="D1689" t="e">
        <f>SEARCH("shape_name",'Mission Importer'!A1689)</f>
        <v>#VALUE!</v>
      </c>
      <c r="E1689" t="e">
        <f>IF(D1689=43,'Mission Importer'!A1689,0)</f>
        <v>#VALUE!</v>
      </c>
      <c r="G1689" t="e">
        <f>SEARCH("shape_name",'Mission Importer'!A1689)</f>
        <v>#VALUE!</v>
      </c>
      <c r="H1689" t="e">
        <f>IF(G1689=43,'Mission Importer'!A1689,0)</f>
        <v>#VALUE!</v>
      </c>
      <c r="J1689">
        <f>SEARCH("type",'Mission Importer'!A1689)</f>
        <v>47</v>
      </c>
      <c r="K1689">
        <f>IF(J1689=43,'Mission Importer'!A1689,0)</f>
        <v>0</v>
      </c>
      <c r="L1689" t="e">
        <f>SEARCH("category",'Mission Importer'!A1689)</f>
        <v>#VALUE!</v>
      </c>
      <c r="M1689" t="e">
        <f>IF(L1689=43,'Mission Importer'!A1689,0)</f>
        <v>#VALUE!</v>
      </c>
    </row>
    <row r="1690" spans="1:13" x14ac:dyDescent="0.3">
      <c r="A1690" t="e">
        <f>SEARCH("livery",'Mission Importer'!A1690)</f>
        <v>#VALUE!</v>
      </c>
      <c r="B1690" t="e">
        <f>IF(A1690=43,'Mission Importer'!A1690,0)</f>
        <v>#VALUE!</v>
      </c>
      <c r="D1690" t="e">
        <f>SEARCH("shape_name",'Mission Importer'!A1690)</f>
        <v>#VALUE!</v>
      </c>
      <c r="E1690" t="e">
        <f>IF(D1690=43,'Mission Importer'!A1690,0)</f>
        <v>#VALUE!</v>
      </c>
      <c r="G1690" t="e">
        <f>SEARCH("shape_name",'Mission Importer'!A1690)</f>
        <v>#VALUE!</v>
      </c>
      <c r="H1690" t="e">
        <f>IF(G1690=43,'Mission Importer'!A1690,0)</f>
        <v>#VALUE!</v>
      </c>
      <c r="J1690" t="e">
        <f>SEARCH("type",'Mission Importer'!A1690)</f>
        <v>#VALUE!</v>
      </c>
      <c r="K1690" t="e">
        <f>IF(J1690=43,'Mission Importer'!A1690,0)</f>
        <v>#VALUE!</v>
      </c>
      <c r="L1690" t="e">
        <f>SEARCH("category",'Mission Importer'!A1690)</f>
        <v>#VALUE!</v>
      </c>
      <c r="M1690" t="e">
        <f>IF(L1690=43,'Mission Importer'!A1690,0)</f>
        <v>#VALUE!</v>
      </c>
    </row>
    <row r="1691" spans="1:13" x14ac:dyDescent="0.3">
      <c r="A1691" t="e">
        <f>SEARCH("livery",'Mission Importer'!A1691)</f>
        <v>#VALUE!</v>
      </c>
      <c r="B1691" t="e">
        <f>IF(A1691=43,'Mission Importer'!A1691,0)</f>
        <v>#VALUE!</v>
      </c>
      <c r="D1691" t="e">
        <f>SEARCH("shape_name",'Mission Importer'!A1691)</f>
        <v>#VALUE!</v>
      </c>
      <c r="E1691" t="e">
        <f>IF(D1691=43,'Mission Importer'!A1691,0)</f>
        <v>#VALUE!</v>
      </c>
      <c r="G1691" t="e">
        <f>SEARCH("shape_name",'Mission Importer'!A1691)</f>
        <v>#VALUE!</v>
      </c>
      <c r="H1691" t="e">
        <f>IF(G1691=43,'Mission Importer'!A1691,0)</f>
        <v>#VALUE!</v>
      </c>
      <c r="J1691" t="e">
        <f>SEARCH("type",'Mission Importer'!A1691)</f>
        <v>#VALUE!</v>
      </c>
      <c r="K1691" t="e">
        <f>IF(J1691=43,'Mission Importer'!A1691,0)</f>
        <v>#VALUE!</v>
      </c>
      <c r="L1691" t="e">
        <f>SEARCH("category",'Mission Importer'!A1691)</f>
        <v>#VALUE!</v>
      </c>
      <c r="M1691" t="e">
        <f>IF(L1691=43,'Mission Importer'!A1691,0)</f>
        <v>#VALUE!</v>
      </c>
    </row>
    <row r="1692" spans="1:13" x14ac:dyDescent="0.3">
      <c r="A1692" t="e">
        <f>SEARCH("livery",'Mission Importer'!A1692)</f>
        <v>#VALUE!</v>
      </c>
      <c r="B1692" t="e">
        <f>IF(A1692=43,'Mission Importer'!A1692,0)</f>
        <v>#VALUE!</v>
      </c>
      <c r="D1692" t="e">
        <f>SEARCH("shape_name",'Mission Importer'!A1692)</f>
        <v>#VALUE!</v>
      </c>
      <c r="E1692" t="e">
        <f>IF(D1692=43,'Mission Importer'!A1692,0)</f>
        <v>#VALUE!</v>
      </c>
      <c r="G1692" t="e">
        <f>SEARCH("shape_name",'Mission Importer'!A1692)</f>
        <v>#VALUE!</v>
      </c>
      <c r="H1692" t="e">
        <f>IF(G1692=43,'Mission Importer'!A1692,0)</f>
        <v>#VALUE!</v>
      </c>
      <c r="J1692" t="e">
        <f>SEARCH("type",'Mission Importer'!A1692)</f>
        <v>#VALUE!</v>
      </c>
      <c r="K1692" t="e">
        <f>IF(J1692=43,'Mission Importer'!A1692,0)</f>
        <v>#VALUE!</v>
      </c>
      <c r="L1692" t="e">
        <f>SEARCH("category",'Mission Importer'!A1692)</f>
        <v>#VALUE!</v>
      </c>
      <c r="M1692" t="e">
        <f>IF(L1692=43,'Mission Importer'!A1692,0)</f>
        <v>#VALUE!</v>
      </c>
    </row>
    <row r="1693" spans="1:13" x14ac:dyDescent="0.3">
      <c r="A1693" t="e">
        <f>SEARCH("livery",'Mission Importer'!A1693)</f>
        <v>#VALUE!</v>
      </c>
      <c r="B1693" t="e">
        <f>IF(A1693=43,'Mission Importer'!A1693,0)</f>
        <v>#VALUE!</v>
      </c>
      <c r="D1693" t="e">
        <f>SEARCH("shape_name",'Mission Importer'!A1693)</f>
        <v>#VALUE!</v>
      </c>
      <c r="E1693" t="e">
        <f>IF(D1693=43,'Mission Importer'!A1693,0)</f>
        <v>#VALUE!</v>
      </c>
      <c r="G1693" t="e">
        <f>SEARCH("shape_name",'Mission Importer'!A1693)</f>
        <v>#VALUE!</v>
      </c>
      <c r="H1693" t="e">
        <f>IF(G1693=43,'Mission Importer'!A1693,0)</f>
        <v>#VALUE!</v>
      </c>
      <c r="J1693" t="e">
        <f>SEARCH("type",'Mission Importer'!A1693)</f>
        <v>#VALUE!</v>
      </c>
      <c r="K1693" t="e">
        <f>IF(J1693=43,'Mission Importer'!A1693,0)</f>
        <v>#VALUE!</v>
      </c>
      <c r="L1693" t="e">
        <f>SEARCH("category",'Mission Importer'!A1693)</f>
        <v>#VALUE!</v>
      </c>
      <c r="M1693" t="e">
        <f>IF(L1693=43,'Mission Importer'!A1693,0)</f>
        <v>#VALUE!</v>
      </c>
    </row>
    <row r="1694" spans="1:13" x14ac:dyDescent="0.3">
      <c r="A1694" t="e">
        <f>SEARCH("livery",'Mission Importer'!A1694)</f>
        <v>#VALUE!</v>
      </c>
      <c r="B1694" t="e">
        <f>IF(A1694=43,'Mission Importer'!A1694,0)</f>
        <v>#VALUE!</v>
      </c>
      <c r="D1694" t="e">
        <f>SEARCH("shape_name",'Mission Importer'!A1694)</f>
        <v>#VALUE!</v>
      </c>
      <c r="E1694" t="e">
        <f>IF(D1694=43,'Mission Importer'!A1694,0)</f>
        <v>#VALUE!</v>
      </c>
      <c r="G1694" t="e">
        <f>SEARCH("shape_name",'Mission Importer'!A1694)</f>
        <v>#VALUE!</v>
      </c>
      <c r="H1694" t="e">
        <f>IF(G1694=43,'Mission Importer'!A1694,0)</f>
        <v>#VALUE!</v>
      </c>
      <c r="J1694" t="e">
        <f>SEARCH("type",'Mission Importer'!A1694)</f>
        <v>#VALUE!</v>
      </c>
      <c r="K1694" t="e">
        <f>IF(J1694=43,'Mission Importer'!A1694,0)</f>
        <v>#VALUE!</v>
      </c>
      <c r="L1694" t="e">
        <f>SEARCH("category",'Mission Importer'!A1694)</f>
        <v>#VALUE!</v>
      </c>
      <c r="M1694" t="e">
        <f>IF(L1694=43,'Mission Importer'!A1694,0)</f>
        <v>#VALUE!</v>
      </c>
    </row>
    <row r="1695" spans="1:13" x14ac:dyDescent="0.3">
      <c r="A1695" t="e">
        <f>SEARCH("livery",'Mission Importer'!A1695)</f>
        <v>#VALUE!</v>
      </c>
      <c r="B1695" t="e">
        <f>IF(A1695=43,'Mission Importer'!A1695,0)</f>
        <v>#VALUE!</v>
      </c>
      <c r="D1695" t="e">
        <f>SEARCH("shape_name",'Mission Importer'!A1695)</f>
        <v>#VALUE!</v>
      </c>
      <c r="E1695" t="e">
        <f>IF(D1695=43,'Mission Importer'!A1695,0)</f>
        <v>#VALUE!</v>
      </c>
      <c r="G1695" t="e">
        <f>SEARCH("shape_name",'Mission Importer'!A1695)</f>
        <v>#VALUE!</v>
      </c>
      <c r="H1695" t="e">
        <f>IF(G1695=43,'Mission Importer'!A1695,0)</f>
        <v>#VALUE!</v>
      </c>
      <c r="J1695" t="e">
        <f>SEARCH("type",'Mission Importer'!A1695)</f>
        <v>#VALUE!</v>
      </c>
      <c r="K1695" t="e">
        <f>IF(J1695=43,'Mission Importer'!A1695,0)</f>
        <v>#VALUE!</v>
      </c>
      <c r="L1695" t="e">
        <f>SEARCH("category",'Mission Importer'!A1695)</f>
        <v>#VALUE!</v>
      </c>
      <c r="M1695" t="e">
        <f>IF(L1695=43,'Mission Importer'!A1695,0)</f>
        <v>#VALUE!</v>
      </c>
    </row>
    <row r="1696" spans="1:13" x14ac:dyDescent="0.3">
      <c r="A1696" t="e">
        <f>SEARCH("livery",'Mission Importer'!A1696)</f>
        <v>#VALUE!</v>
      </c>
      <c r="B1696" t="e">
        <f>IF(A1696=43,'Mission Importer'!A1696,0)</f>
        <v>#VALUE!</v>
      </c>
      <c r="D1696" t="e">
        <f>SEARCH("shape_name",'Mission Importer'!A1696)</f>
        <v>#VALUE!</v>
      </c>
      <c r="E1696" t="e">
        <f>IF(D1696=43,'Mission Importer'!A1696,0)</f>
        <v>#VALUE!</v>
      </c>
      <c r="G1696" t="e">
        <f>SEARCH("shape_name",'Mission Importer'!A1696)</f>
        <v>#VALUE!</v>
      </c>
      <c r="H1696" t="e">
        <f>IF(G1696=43,'Mission Importer'!A1696,0)</f>
        <v>#VALUE!</v>
      </c>
      <c r="J1696" t="e">
        <f>SEARCH("type",'Mission Importer'!A1696)</f>
        <v>#VALUE!</v>
      </c>
      <c r="K1696" t="e">
        <f>IF(J1696=43,'Mission Importer'!A1696,0)</f>
        <v>#VALUE!</v>
      </c>
      <c r="L1696" t="e">
        <f>SEARCH("category",'Mission Importer'!A1696)</f>
        <v>#VALUE!</v>
      </c>
      <c r="M1696" t="e">
        <f>IF(L1696=43,'Mission Importer'!A1696,0)</f>
        <v>#VALUE!</v>
      </c>
    </row>
    <row r="1697" spans="1:13" x14ac:dyDescent="0.3">
      <c r="A1697" t="e">
        <f>SEARCH("livery",'Mission Importer'!A1697)</f>
        <v>#VALUE!</v>
      </c>
      <c r="B1697" t="e">
        <f>IF(A1697=43,'Mission Importer'!A1697,0)</f>
        <v>#VALUE!</v>
      </c>
      <c r="D1697" t="e">
        <f>SEARCH("shape_name",'Mission Importer'!A1697)</f>
        <v>#VALUE!</v>
      </c>
      <c r="E1697" t="e">
        <f>IF(D1697=43,'Mission Importer'!A1697,0)</f>
        <v>#VALUE!</v>
      </c>
      <c r="G1697" t="e">
        <f>SEARCH("shape_name",'Mission Importer'!A1697)</f>
        <v>#VALUE!</v>
      </c>
      <c r="H1697" t="e">
        <f>IF(G1697=43,'Mission Importer'!A1697,0)</f>
        <v>#VALUE!</v>
      </c>
      <c r="J1697" t="e">
        <f>SEARCH("type",'Mission Importer'!A1697)</f>
        <v>#VALUE!</v>
      </c>
      <c r="K1697" t="e">
        <f>IF(J1697=43,'Mission Importer'!A1697,0)</f>
        <v>#VALUE!</v>
      </c>
      <c r="L1697" t="e">
        <f>SEARCH("category",'Mission Importer'!A1697)</f>
        <v>#VALUE!</v>
      </c>
      <c r="M1697" t="e">
        <f>IF(L1697=43,'Mission Importer'!A1697,0)</f>
        <v>#VALUE!</v>
      </c>
    </row>
    <row r="1698" spans="1:13" x14ac:dyDescent="0.3">
      <c r="A1698" t="e">
        <f>SEARCH("livery",'Mission Importer'!A1698)</f>
        <v>#VALUE!</v>
      </c>
      <c r="B1698" t="e">
        <f>IF(A1698=43,'Mission Importer'!A1698,0)</f>
        <v>#VALUE!</v>
      </c>
      <c r="D1698" t="e">
        <f>SEARCH("shape_name",'Mission Importer'!A1698)</f>
        <v>#VALUE!</v>
      </c>
      <c r="E1698" t="e">
        <f>IF(D1698=43,'Mission Importer'!A1698,0)</f>
        <v>#VALUE!</v>
      </c>
      <c r="G1698" t="e">
        <f>SEARCH("shape_name",'Mission Importer'!A1698)</f>
        <v>#VALUE!</v>
      </c>
      <c r="H1698" t="e">
        <f>IF(G1698=43,'Mission Importer'!A1698,0)</f>
        <v>#VALUE!</v>
      </c>
      <c r="J1698" t="e">
        <f>SEARCH("type",'Mission Importer'!A1698)</f>
        <v>#VALUE!</v>
      </c>
      <c r="K1698" t="e">
        <f>IF(J1698=43,'Mission Importer'!A1698,0)</f>
        <v>#VALUE!</v>
      </c>
      <c r="L1698" t="e">
        <f>SEARCH("category",'Mission Importer'!A1698)</f>
        <v>#VALUE!</v>
      </c>
      <c r="M1698" t="e">
        <f>IF(L1698=43,'Mission Importer'!A1698,0)</f>
        <v>#VALUE!</v>
      </c>
    </row>
    <row r="1699" spans="1:13" x14ac:dyDescent="0.3">
      <c r="A1699" t="e">
        <f>SEARCH("livery",'Mission Importer'!A1699)</f>
        <v>#VALUE!</v>
      </c>
      <c r="B1699" t="e">
        <f>IF(A1699=43,'Mission Importer'!A1699,0)</f>
        <v>#VALUE!</v>
      </c>
      <c r="D1699" t="e">
        <f>SEARCH("shape_name",'Mission Importer'!A1699)</f>
        <v>#VALUE!</v>
      </c>
      <c r="E1699" t="e">
        <f>IF(D1699=43,'Mission Importer'!A1699,0)</f>
        <v>#VALUE!</v>
      </c>
      <c r="G1699" t="e">
        <f>SEARCH("shape_name",'Mission Importer'!A1699)</f>
        <v>#VALUE!</v>
      </c>
      <c r="H1699" t="e">
        <f>IF(G1699=43,'Mission Importer'!A1699,0)</f>
        <v>#VALUE!</v>
      </c>
      <c r="J1699" t="e">
        <f>SEARCH("type",'Mission Importer'!A1699)</f>
        <v>#VALUE!</v>
      </c>
      <c r="K1699" t="e">
        <f>IF(J1699=43,'Mission Importer'!A1699,0)</f>
        <v>#VALUE!</v>
      </c>
      <c r="L1699" t="e">
        <f>SEARCH("category",'Mission Importer'!A1699)</f>
        <v>#VALUE!</v>
      </c>
      <c r="M1699" t="e">
        <f>IF(L1699=43,'Mission Importer'!A1699,0)</f>
        <v>#VALUE!</v>
      </c>
    </row>
    <row r="1700" spans="1:13" x14ac:dyDescent="0.3">
      <c r="A1700" t="e">
        <f>SEARCH("livery",'Mission Importer'!A1700)</f>
        <v>#VALUE!</v>
      </c>
      <c r="B1700" t="e">
        <f>IF(A1700=43,'Mission Importer'!A1700,0)</f>
        <v>#VALUE!</v>
      </c>
      <c r="D1700" t="e">
        <f>SEARCH("shape_name",'Mission Importer'!A1700)</f>
        <v>#VALUE!</v>
      </c>
      <c r="E1700" t="e">
        <f>IF(D1700=43,'Mission Importer'!A1700,0)</f>
        <v>#VALUE!</v>
      </c>
      <c r="G1700" t="e">
        <f>SEARCH("shape_name",'Mission Importer'!A1700)</f>
        <v>#VALUE!</v>
      </c>
      <c r="H1700" t="e">
        <f>IF(G1700=43,'Mission Importer'!A1700,0)</f>
        <v>#VALUE!</v>
      </c>
      <c r="J1700" t="e">
        <f>SEARCH("type",'Mission Importer'!A1700)</f>
        <v>#VALUE!</v>
      </c>
      <c r="K1700" t="e">
        <f>IF(J1700=43,'Mission Importer'!A1700,0)</f>
        <v>#VALUE!</v>
      </c>
      <c r="L1700" t="e">
        <f>SEARCH("category",'Mission Importer'!A1700)</f>
        <v>#VALUE!</v>
      </c>
      <c r="M1700" t="e">
        <f>IF(L1700=43,'Mission Importer'!A1700,0)</f>
        <v>#VALUE!</v>
      </c>
    </row>
    <row r="1701" spans="1:13" x14ac:dyDescent="0.3">
      <c r="A1701" t="e">
        <f>SEARCH("livery",'Mission Importer'!A1701)</f>
        <v>#VALUE!</v>
      </c>
      <c r="B1701" t="e">
        <f>IF(A1701=43,'Mission Importer'!A1701,0)</f>
        <v>#VALUE!</v>
      </c>
      <c r="D1701" t="e">
        <f>SEARCH("shape_name",'Mission Importer'!A1701)</f>
        <v>#VALUE!</v>
      </c>
      <c r="E1701" t="e">
        <f>IF(D1701=43,'Mission Importer'!A1701,0)</f>
        <v>#VALUE!</v>
      </c>
      <c r="G1701" t="e">
        <f>SEARCH("shape_name",'Mission Importer'!A1701)</f>
        <v>#VALUE!</v>
      </c>
      <c r="H1701" t="e">
        <f>IF(G1701=43,'Mission Importer'!A1701,0)</f>
        <v>#VALUE!</v>
      </c>
      <c r="J1701" t="e">
        <f>SEARCH("type",'Mission Importer'!A1701)</f>
        <v>#VALUE!</v>
      </c>
      <c r="K1701" t="e">
        <f>IF(J1701=43,'Mission Importer'!A1701,0)</f>
        <v>#VALUE!</v>
      </c>
      <c r="L1701" t="e">
        <f>SEARCH("category",'Mission Importer'!A1701)</f>
        <v>#VALUE!</v>
      </c>
      <c r="M1701" t="e">
        <f>IF(L1701=43,'Mission Importer'!A1701,0)</f>
        <v>#VALUE!</v>
      </c>
    </row>
    <row r="1702" spans="1:13" x14ac:dyDescent="0.3">
      <c r="A1702" t="e">
        <f>SEARCH("livery",'Mission Importer'!A1702)</f>
        <v>#VALUE!</v>
      </c>
      <c r="B1702" t="e">
        <f>IF(A1702=43,'Mission Importer'!A1702,0)</f>
        <v>#VALUE!</v>
      </c>
      <c r="D1702" t="e">
        <f>SEARCH("shape_name",'Mission Importer'!A1702)</f>
        <v>#VALUE!</v>
      </c>
      <c r="E1702" t="e">
        <f>IF(D1702=43,'Mission Importer'!A1702,0)</f>
        <v>#VALUE!</v>
      </c>
      <c r="G1702" t="e">
        <f>SEARCH("shape_name",'Mission Importer'!A1702)</f>
        <v>#VALUE!</v>
      </c>
      <c r="H1702" t="e">
        <f>IF(G1702=43,'Mission Importer'!A1702,0)</f>
        <v>#VALUE!</v>
      </c>
      <c r="J1702" t="e">
        <f>SEARCH("type",'Mission Importer'!A1702)</f>
        <v>#VALUE!</v>
      </c>
      <c r="K1702" t="e">
        <f>IF(J1702=43,'Mission Importer'!A1702,0)</f>
        <v>#VALUE!</v>
      </c>
      <c r="L1702" t="e">
        <f>SEARCH("category",'Mission Importer'!A1702)</f>
        <v>#VALUE!</v>
      </c>
      <c r="M1702" t="e">
        <f>IF(L1702=43,'Mission Importer'!A1702,0)</f>
        <v>#VALUE!</v>
      </c>
    </row>
    <row r="1703" spans="1:13" x14ac:dyDescent="0.3">
      <c r="A1703" t="e">
        <f>SEARCH("livery",'Mission Importer'!A1703)</f>
        <v>#VALUE!</v>
      </c>
      <c r="B1703" t="e">
        <f>IF(A1703=43,'Mission Importer'!A1703,0)</f>
        <v>#VALUE!</v>
      </c>
      <c r="D1703" t="e">
        <f>SEARCH("shape_name",'Mission Importer'!A1703)</f>
        <v>#VALUE!</v>
      </c>
      <c r="E1703" t="e">
        <f>IF(D1703=43,'Mission Importer'!A1703,0)</f>
        <v>#VALUE!</v>
      </c>
      <c r="G1703" t="e">
        <f>SEARCH("shape_name",'Mission Importer'!A1703)</f>
        <v>#VALUE!</v>
      </c>
      <c r="H1703" t="e">
        <f>IF(G1703=43,'Mission Importer'!A1703,0)</f>
        <v>#VALUE!</v>
      </c>
      <c r="J1703" t="e">
        <f>SEARCH("type",'Mission Importer'!A1703)</f>
        <v>#VALUE!</v>
      </c>
      <c r="K1703" t="e">
        <f>IF(J1703=43,'Mission Importer'!A1703,0)</f>
        <v>#VALUE!</v>
      </c>
      <c r="L1703" t="e">
        <f>SEARCH("category",'Mission Importer'!A1703)</f>
        <v>#VALUE!</v>
      </c>
      <c r="M1703" t="e">
        <f>IF(L1703=43,'Mission Importer'!A1703,0)</f>
        <v>#VALUE!</v>
      </c>
    </row>
    <row r="1704" spans="1:13" x14ac:dyDescent="0.3">
      <c r="A1704">
        <f>SEARCH("livery",'Mission Importer'!A1704)</f>
        <v>43</v>
      </c>
      <c r="B1704" t="str">
        <f>IF(A1704=43,'Mission Importer'!A1704,0)</f>
        <v xml:space="preserve">                                        ["livery_id"] = "desert",</v>
      </c>
      <c r="D1704" t="e">
        <f>SEARCH("shape_name",'Mission Importer'!A1704)</f>
        <v>#VALUE!</v>
      </c>
      <c r="E1704" t="e">
        <f>IF(D1704=43,'Mission Importer'!A1704,0)</f>
        <v>#VALUE!</v>
      </c>
      <c r="G1704" t="e">
        <f>SEARCH("shape_name",'Mission Importer'!A1704)</f>
        <v>#VALUE!</v>
      </c>
      <c r="H1704" t="e">
        <f>IF(G1704=43,'Mission Importer'!A1704,0)</f>
        <v>#VALUE!</v>
      </c>
      <c r="J1704" t="e">
        <f>SEARCH("type",'Mission Importer'!A1704)</f>
        <v>#VALUE!</v>
      </c>
      <c r="K1704" t="e">
        <f>IF(J1704=43,'Mission Importer'!A1704,0)</f>
        <v>#VALUE!</v>
      </c>
      <c r="L1704" t="e">
        <f>SEARCH("category",'Mission Importer'!A1704)</f>
        <v>#VALUE!</v>
      </c>
      <c r="M1704" t="e">
        <f>IF(L1704=43,'Mission Importer'!A1704,0)</f>
        <v>#VALUE!</v>
      </c>
    </row>
    <row r="1705" spans="1:13" x14ac:dyDescent="0.3">
      <c r="A1705" t="e">
        <f>SEARCH("livery",'Mission Importer'!A1705)</f>
        <v>#VALUE!</v>
      </c>
      <c r="B1705" t="e">
        <f>IF(A1705=43,'Mission Importer'!A1705,0)</f>
        <v>#VALUE!</v>
      </c>
      <c r="D1705" t="e">
        <f>SEARCH("shape_name",'Mission Importer'!A1705)</f>
        <v>#VALUE!</v>
      </c>
      <c r="E1705" t="e">
        <f>IF(D1705=43,'Mission Importer'!A1705,0)</f>
        <v>#VALUE!</v>
      </c>
      <c r="G1705" t="e">
        <f>SEARCH("shape_name",'Mission Importer'!A1705)</f>
        <v>#VALUE!</v>
      </c>
      <c r="H1705" t="e">
        <f>IF(G1705=43,'Mission Importer'!A1705,0)</f>
        <v>#VALUE!</v>
      </c>
      <c r="J1705" t="e">
        <f>SEARCH("type",'Mission Importer'!A1705)</f>
        <v>#VALUE!</v>
      </c>
      <c r="K1705" t="e">
        <f>IF(J1705=43,'Mission Importer'!A1705,0)</f>
        <v>#VALUE!</v>
      </c>
      <c r="L1705">
        <f>SEARCH("category",'Mission Importer'!A1705)</f>
        <v>43</v>
      </c>
      <c r="M1705" t="str">
        <f>IF(L1705=43,'Mission Importer'!A1705,0)</f>
        <v xml:space="preserve">                                        ["category"] = "Air Defence",</v>
      </c>
    </row>
    <row r="1706" spans="1:13" x14ac:dyDescent="0.3">
      <c r="A1706" t="e">
        <f>SEARCH("livery",'Mission Importer'!A1706)</f>
        <v>#VALUE!</v>
      </c>
      <c r="B1706" t="e">
        <f>IF(A1706=43,'Mission Importer'!A1706,0)</f>
        <v>#VALUE!</v>
      </c>
      <c r="D1706" t="e">
        <f>SEARCH("shape_name",'Mission Importer'!A1706)</f>
        <v>#VALUE!</v>
      </c>
      <c r="E1706" t="e">
        <f>IF(D1706=43,'Mission Importer'!A1706,0)</f>
        <v>#VALUE!</v>
      </c>
      <c r="G1706" t="e">
        <f>SEARCH("shape_name",'Mission Importer'!A1706)</f>
        <v>#VALUE!</v>
      </c>
      <c r="H1706" t="e">
        <f>IF(G1706=43,'Mission Importer'!A1706,0)</f>
        <v>#VALUE!</v>
      </c>
      <c r="J1706">
        <f>SEARCH("type",'Mission Importer'!A1706)</f>
        <v>43</v>
      </c>
      <c r="K1706" t="str">
        <f>IF(J1706=43,'Mission Importer'!A1706,0)</f>
        <v xml:space="preserve">                                        ["type"] = "Patriot ln",</v>
      </c>
      <c r="L1706" t="e">
        <f>SEARCH("category",'Mission Importer'!A1706)</f>
        <v>#VALUE!</v>
      </c>
      <c r="M1706" t="e">
        <f>IF(L1706=43,'Mission Importer'!A1706,0)</f>
        <v>#VALUE!</v>
      </c>
    </row>
    <row r="1707" spans="1:13" x14ac:dyDescent="0.3">
      <c r="A1707" t="e">
        <f>SEARCH("livery",'Mission Importer'!A1707)</f>
        <v>#VALUE!</v>
      </c>
      <c r="B1707" t="e">
        <f>IF(A1707=43,'Mission Importer'!A1707,0)</f>
        <v>#VALUE!</v>
      </c>
      <c r="D1707" t="e">
        <f>SEARCH("shape_name",'Mission Importer'!A1707)</f>
        <v>#VALUE!</v>
      </c>
      <c r="E1707" t="e">
        <f>IF(D1707=43,'Mission Importer'!A1707,0)</f>
        <v>#VALUE!</v>
      </c>
      <c r="G1707" t="e">
        <f>SEARCH("shape_name",'Mission Importer'!A1707)</f>
        <v>#VALUE!</v>
      </c>
      <c r="H1707" t="e">
        <f>IF(G1707=43,'Mission Importer'!A1707,0)</f>
        <v>#VALUE!</v>
      </c>
      <c r="J1707" t="e">
        <f>SEARCH("type",'Mission Importer'!A1707)</f>
        <v>#VALUE!</v>
      </c>
      <c r="K1707" t="e">
        <f>IF(J1707=43,'Mission Importer'!A1707,0)</f>
        <v>#VALUE!</v>
      </c>
      <c r="L1707" t="e">
        <f>SEARCH("category",'Mission Importer'!A1707)</f>
        <v>#VALUE!</v>
      </c>
      <c r="M1707" t="e">
        <f>IF(L1707=43,'Mission Importer'!A1707,0)</f>
        <v>#VALUE!</v>
      </c>
    </row>
    <row r="1708" spans="1:13" x14ac:dyDescent="0.3">
      <c r="A1708" t="e">
        <f>SEARCH("livery",'Mission Importer'!A1708)</f>
        <v>#VALUE!</v>
      </c>
      <c r="B1708" t="e">
        <f>IF(A1708=43,'Mission Importer'!A1708,0)</f>
        <v>#VALUE!</v>
      </c>
      <c r="D1708" t="e">
        <f>SEARCH("shape_name",'Mission Importer'!A1708)</f>
        <v>#VALUE!</v>
      </c>
      <c r="E1708" t="e">
        <f>IF(D1708=43,'Mission Importer'!A1708,0)</f>
        <v>#VALUE!</v>
      </c>
      <c r="G1708" t="e">
        <f>SEARCH("shape_name",'Mission Importer'!A1708)</f>
        <v>#VALUE!</v>
      </c>
      <c r="H1708" t="e">
        <f>IF(G1708=43,'Mission Importer'!A1708,0)</f>
        <v>#VALUE!</v>
      </c>
      <c r="J1708" t="e">
        <f>SEARCH("type",'Mission Importer'!A1708)</f>
        <v>#VALUE!</v>
      </c>
      <c r="K1708" t="e">
        <f>IF(J1708=43,'Mission Importer'!A1708,0)</f>
        <v>#VALUE!</v>
      </c>
      <c r="L1708" t="e">
        <f>SEARCH("category",'Mission Importer'!A1708)</f>
        <v>#VALUE!</v>
      </c>
      <c r="M1708" t="e">
        <f>IF(L1708=43,'Mission Importer'!A1708,0)</f>
        <v>#VALUE!</v>
      </c>
    </row>
    <row r="1709" spans="1:13" x14ac:dyDescent="0.3">
      <c r="A1709" t="e">
        <f>SEARCH("livery",'Mission Importer'!A1709)</f>
        <v>#VALUE!</v>
      </c>
      <c r="B1709" t="e">
        <f>IF(A1709=43,'Mission Importer'!A1709,0)</f>
        <v>#VALUE!</v>
      </c>
      <c r="D1709" t="e">
        <f>SEARCH("shape_name",'Mission Importer'!A1709)</f>
        <v>#VALUE!</v>
      </c>
      <c r="E1709" t="e">
        <f>IF(D1709=43,'Mission Importer'!A1709,0)</f>
        <v>#VALUE!</v>
      </c>
      <c r="G1709" t="e">
        <f>SEARCH("shape_name",'Mission Importer'!A1709)</f>
        <v>#VALUE!</v>
      </c>
      <c r="H1709" t="e">
        <f>IF(G1709=43,'Mission Importer'!A1709,0)</f>
        <v>#VALUE!</v>
      </c>
      <c r="J1709" t="e">
        <f>SEARCH("type",'Mission Importer'!A1709)</f>
        <v>#VALUE!</v>
      </c>
      <c r="K1709" t="e">
        <f>IF(J1709=43,'Mission Importer'!A1709,0)</f>
        <v>#VALUE!</v>
      </c>
      <c r="L1709" t="e">
        <f>SEARCH("category",'Mission Importer'!A1709)</f>
        <v>#VALUE!</v>
      </c>
      <c r="M1709" t="e">
        <f>IF(L1709=43,'Mission Importer'!A1709,0)</f>
        <v>#VALUE!</v>
      </c>
    </row>
    <row r="1710" spans="1:13" x14ac:dyDescent="0.3">
      <c r="A1710" t="e">
        <f>SEARCH("livery",'Mission Importer'!A1710)</f>
        <v>#VALUE!</v>
      </c>
      <c r="B1710" t="e">
        <f>IF(A1710=43,'Mission Importer'!A1710,0)</f>
        <v>#VALUE!</v>
      </c>
      <c r="D1710" t="e">
        <f>SEARCH("shape_name",'Mission Importer'!A1710)</f>
        <v>#VALUE!</v>
      </c>
      <c r="E1710" t="e">
        <f>IF(D1710=43,'Mission Importer'!A1710,0)</f>
        <v>#VALUE!</v>
      </c>
      <c r="G1710" t="e">
        <f>SEARCH("shape_name",'Mission Importer'!A1710)</f>
        <v>#VALUE!</v>
      </c>
      <c r="H1710" t="e">
        <f>IF(G1710=43,'Mission Importer'!A1710,0)</f>
        <v>#VALUE!</v>
      </c>
      <c r="J1710" t="e">
        <f>SEARCH("type",'Mission Importer'!A1710)</f>
        <v>#VALUE!</v>
      </c>
      <c r="K1710" t="e">
        <f>IF(J1710=43,'Mission Importer'!A1710,0)</f>
        <v>#VALUE!</v>
      </c>
      <c r="L1710" t="e">
        <f>SEARCH("category",'Mission Importer'!A1710)</f>
        <v>#VALUE!</v>
      </c>
      <c r="M1710" t="e">
        <f>IF(L1710=43,'Mission Importer'!A1710,0)</f>
        <v>#VALUE!</v>
      </c>
    </row>
    <row r="1711" spans="1:13" x14ac:dyDescent="0.3">
      <c r="A1711" t="e">
        <f>SEARCH("livery",'Mission Importer'!A1711)</f>
        <v>#VALUE!</v>
      </c>
      <c r="B1711" t="e">
        <f>IF(A1711=43,'Mission Importer'!A1711,0)</f>
        <v>#VALUE!</v>
      </c>
      <c r="D1711" t="e">
        <f>SEARCH("shape_name",'Mission Importer'!A1711)</f>
        <v>#VALUE!</v>
      </c>
      <c r="E1711" t="e">
        <f>IF(D1711=43,'Mission Importer'!A1711,0)</f>
        <v>#VALUE!</v>
      </c>
      <c r="G1711" t="e">
        <f>SEARCH("shape_name",'Mission Importer'!A1711)</f>
        <v>#VALUE!</v>
      </c>
      <c r="H1711" t="e">
        <f>IF(G1711=43,'Mission Importer'!A1711,0)</f>
        <v>#VALUE!</v>
      </c>
      <c r="J1711" t="e">
        <f>SEARCH("type",'Mission Importer'!A1711)</f>
        <v>#VALUE!</v>
      </c>
      <c r="K1711" t="e">
        <f>IF(J1711=43,'Mission Importer'!A1711,0)</f>
        <v>#VALUE!</v>
      </c>
      <c r="L1711" t="e">
        <f>SEARCH("category",'Mission Importer'!A1711)</f>
        <v>#VALUE!</v>
      </c>
      <c r="M1711" t="e">
        <f>IF(L1711=43,'Mission Importer'!A1711,0)</f>
        <v>#VALUE!</v>
      </c>
    </row>
    <row r="1712" spans="1:13" x14ac:dyDescent="0.3">
      <c r="A1712" t="e">
        <f>SEARCH("livery",'Mission Importer'!A1712)</f>
        <v>#VALUE!</v>
      </c>
      <c r="B1712" t="e">
        <f>IF(A1712=43,'Mission Importer'!A1712,0)</f>
        <v>#VALUE!</v>
      </c>
      <c r="D1712" t="e">
        <f>SEARCH("shape_name",'Mission Importer'!A1712)</f>
        <v>#VALUE!</v>
      </c>
      <c r="E1712" t="e">
        <f>IF(D1712=43,'Mission Importer'!A1712,0)</f>
        <v>#VALUE!</v>
      </c>
      <c r="G1712" t="e">
        <f>SEARCH("shape_name",'Mission Importer'!A1712)</f>
        <v>#VALUE!</v>
      </c>
      <c r="H1712" t="e">
        <f>IF(G1712=43,'Mission Importer'!A1712,0)</f>
        <v>#VALUE!</v>
      </c>
      <c r="J1712" t="e">
        <f>SEARCH("type",'Mission Importer'!A1712)</f>
        <v>#VALUE!</v>
      </c>
      <c r="K1712" t="e">
        <f>IF(J1712=43,'Mission Importer'!A1712,0)</f>
        <v>#VALUE!</v>
      </c>
      <c r="L1712" t="e">
        <f>SEARCH("category",'Mission Importer'!A1712)</f>
        <v>#VALUE!</v>
      </c>
      <c r="M1712" t="e">
        <f>IF(L1712=43,'Mission Importer'!A1712,0)</f>
        <v>#VALUE!</v>
      </c>
    </row>
    <row r="1713" spans="1:13" x14ac:dyDescent="0.3">
      <c r="A1713" t="e">
        <f>SEARCH("livery",'Mission Importer'!A1713)</f>
        <v>#VALUE!</v>
      </c>
      <c r="B1713" t="e">
        <f>IF(A1713=43,'Mission Importer'!A1713,0)</f>
        <v>#VALUE!</v>
      </c>
      <c r="D1713" t="e">
        <f>SEARCH("shape_name",'Mission Importer'!A1713)</f>
        <v>#VALUE!</v>
      </c>
      <c r="E1713" t="e">
        <f>IF(D1713=43,'Mission Importer'!A1713,0)</f>
        <v>#VALUE!</v>
      </c>
      <c r="G1713" t="e">
        <f>SEARCH("shape_name",'Mission Importer'!A1713)</f>
        <v>#VALUE!</v>
      </c>
      <c r="H1713" t="e">
        <f>IF(G1713=43,'Mission Importer'!A1713,0)</f>
        <v>#VALUE!</v>
      </c>
      <c r="J1713" t="e">
        <f>SEARCH("type",'Mission Importer'!A1713)</f>
        <v>#VALUE!</v>
      </c>
      <c r="K1713" t="e">
        <f>IF(J1713=43,'Mission Importer'!A1713,0)</f>
        <v>#VALUE!</v>
      </c>
      <c r="L1713" t="e">
        <f>SEARCH("category",'Mission Importer'!A1713)</f>
        <v>#VALUE!</v>
      </c>
      <c r="M1713" t="e">
        <f>IF(L1713=43,'Mission Importer'!A1713,0)</f>
        <v>#VALUE!</v>
      </c>
    </row>
    <row r="1714" spans="1:13" x14ac:dyDescent="0.3">
      <c r="A1714" t="e">
        <f>SEARCH("livery",'Mission Importer'!A1714)</f>
        <v>#VALUE!</v>
      </c>
      <c r="B1714" t="e">
        <f>IF(A1714=43,'Mission Importer'!A1714,0)</f>
        <v>#VALUE!</v>
      </c>
      <c r="D1714" t="e">
        <f>SEARCH("shape_name",'Mission Importer'!A1714)</f>
        <v>#VALUE!</v>
      </c>
      <c r="E1714" t="e">
        <f>IF(D1714=43,'Mission Importer'!A1714,0)</f>
        <v>#VALUE!</v>
      </c>
      <c r="G1714" t="e">
        <f>SEARCH("shape_name",'Mission Importer'!A1714)</f>
        <v>#VALUE!</v>
      </c>
      <c r="H1714" t="e">
        <f>IF(G1714=43,'Mission Importer'!A1714,0)</f>
        <v>#VALUE!</v>
      </c>
      <c r="J1714" t="e">
        <f>SEARCH("type",'Mission Importer'!A1714)</f>
        <v>#VALUE!</v>
      </c>
      <c r="K1714" t="e">
        <f>IF(J1714=43,'Mission Importer'!A1714,0)</f>
        <v>#VALUE!</v>
      </c>
      <c r="L1714" t="e">
        <f>SEARCH("category",'Mission Importer'!A1714)</f>
        <v>#VALUE!</v>
      </c>
      <c r="M1714" t="e">
        <f>IF(L1714=43,'Mission Importer'!A1714,0)</f>
        <v>#VALUE!</v>
      </c>
    </row>
    <row r="1715" spans="1:13" x14ac:dyDescent="0.3">
      <c r="A1715" t="e">
        <f>SEARCH("livery",'Mission Importer'!A1715)</f>
        <v>#VALUE!</v>
      </c>
      <c r="B1715" t="e">
        <f>IF(A1715=43,'Mission Importer'!A1715,0)</f>
        <v>#VALUE!</v>
      </c>
      <c r="D1715" t="e">
        <f>SEARCH("shape_name",'Mission Importer'!A1715)</f>
        <v>#VALUE!</v>
      </c>
      <c r="E1715" t="e">
        <f>IF(D1715=43,'Mission Importer'!A1715,0)</f>
        <v>#VALUE!</v>
      </c>
      <c r="G1715" t="e">
        <f>SEARCH("shape_name",'Mission Importer'!A1715)</f>
        <v>#VALUE!</v>
      </c>
      <c r="H1715" t="e">
        <f>IF(G1715=43,'Mission Importer'!A1715,0)</f>
        <v>#VALUE!</v>
      </c>
      <c r="J1715" t="e">
        <f>SEARCH("type",'Mission Importer'!A1715)</f>
        <v>#VALUE!</v>
      </c>
      <c r="K1715" t="e">
        <f>IF(J1715=43,'Mission Importer'!A1715,0)</f>
        <v>#VALUE!</v>
      </c>
      <c r="L1715" t="e">
        <f>SEARCH("category",'Mission Importer'!A1715)</f>
        <v>#VALUE!</v>
      </c>
      <c r="M1715" t="e">
        <f>IF(L1715=43,'Mission Importer'!A1715,0)</f>
        <v>#VALUE!</v>
      </c>
    </row>
    <row r="1716" spans="1:13" x14ac:dyDescent="0.3">
      <c r="A1716" t="e">
        <f>SEARCH("livery",'Mission Importer'!A1716)</f>
        <v>#VALUE!</v>
      </c>
      <c r="B1716" t="e">
        <f>IF(A1716=43,'Mission Importer'!A1716,0)</f>
        <v>#VALUE!</v>
      </c>
      <c r="D1716" t="e">
        <f>SEARCH("shape_name",'Mission Importer'!A1716)</f>
        <v>#VALUE!</v>
      </c>
      <c r="E1716" t="e">
        <f>IF(D1716=43,'Mission Importer'!A1716,0)</f>
        <v>#VALUE!</v>
      </c>
      <c r="G1716" t="e">
        <f>SEARCH("shape_name",'Mission Importer'!A1716)</f>
        <v>#VALUE!</v>
      </c>
      <c r="H1716" t="e">
        <f>IF(G1716=43,'Mission Importer'!A1716,0)</f>
        <v>#VALUE!</v>
      </c>
      <c r="J1716" t="e">
        <f>SEARCH("type",'Mission Importer'!A1716)</f>
        <v>#VALUE!</v>
      </c>
      <c r="K1716" t="e">
        <f>IF(J1716=43,'Mission Importer'!A1716,0)</f>
        <v>#VALUE!</v>
      </c>
      <c r="L1716" t="e">
        <f>SEARCH("category",'Mission Importer'!A1716)</f>
        <v>#VALUE!</v>
      </c>
      <c r="M1716" t="e">
        <f>IF(L1716=43,'Mission Importer'!A1716,0)</f>
        <v>#VALUE!</v>
      </c>
    </row>
    <row r="1717" spans="1:13" x14ac:dyDescent="0.3">
      <c r="A1717" t="e">
        <f>SEARCH("livery",'Mission Importer'!A1717)</f>
        <v>#VALUE!</v>
      </c>
      <c r="B1717" t="e">
        <f>IF(A1717=43,'Mission Importer'!A1717,0)</f>
        <v>#VALUE!</v>
      </c>
      <c r="D1717" t="e">
        <f>SEARCH("shape_name",'Mission Importer'!A1717)</f>
        <v>#VALUE!</v>
      </c>
      <c r="E1717" t="e">
        <f>IF(D1717=43,'Mission Importer'!A1717,0)</f>
        <v>#VALUE!</v>
      </c>
      <c r="G1717" t="e">
        <f>SEARCH("shape_name",'Mission Importer'!A1717)</f>
        <v>#VALUE!</v>
      </c>
      <c r="H1717" t="e">
        <f>IF(G1717=43,'Mission Importer'!A1717,0)</f>
        <v>#VALUE!</v>
      </c>
      <c r="J1717" t="e">
        <f>SEARCH("type",'Mission Importer'!A1717)</f>
        <v>#VALUE!</v>
      </c>
      <c r="K1717" t="e">
        <f>IF(J1717=43,'Mission Importer'!A1717,0)</f>
        <v>#VALUE!</v>
      </c>
      <c r="L1717" t="e">
        <f>SEARCH("category",'Mission Importer'!A1717)</f>
        <v>#VALUE!</v>
      </c>
      <c r="M1717" t="e">
        <f>IF(L1717=43,'Mission Importer'!A1717,0)</f>
        <v>#VALUE!</v>
      </c>
    </row>
    <row r="1718" spans="1:13" x14ac:dyDescent="0.3">
      <c r="A1718" t="e">
        <f>SEARCH("livery",'Mission Importer'!A1718)</f>
        <v>#VALUE!</v>
      </c>
      <c r="B1718" t="e">
        <f>IF(A1718=43,'Mission Importer'!A1718,0)</f>
        <v>#VALUE!</v>
      </c>
      <c r="D1718" t="e">
        <f>SEARCH("shape_name",'Mission Importer'!A1718)</f>
        <v>#VALUE!</v>
      </c>
      <c r="E1718" t="e">
        <f>IF(D1718=43,'Mission Importer'!A1718,0)</f>
        <v>#VALUE!</v>
      </c>
      <c r="G1718" t="e">
        <f>SEARCH("shape_name",'Mission Importer'!A1718)</f>
        <v>#VALUE!</v>
      </c>
      <c r="H1718" t="e">
        <f>IF(G1718=43,'Mission Importer'!A1718,0)</f>
        <v>#VALUE!</v>
      </c>
      <c r="J1718" t="e">
        <f>SEARCH("type",'Mission Importer'!A1718)</f>
        <v>#VALUE!</v>
      </c>
      <c r="K1718" t="e">
        <f>IF(J1718=43,'Mission Importer'!A1718,0)</f>
        <v>#VALUE!</v>
      </c>
      <c r="L1718" t="e">
        <f>SEARCH("category",'Mission Importer'!A1718)</f>
        <v>#VALUE!</v>
      </c>
      <c r="M1718" t="e">
        <f>IF(L1718=43,'Mission Importer'!A1718,0)</f>
        <v>#VALUE!</v>
      </c>
    </row>
    <row r="1719" spans="1:13" x14ac:dyDescent="0.3">
      <c r="A1719" t="e">
        <f>SEARCH("livery",'Mission Importer'!A1719)</f>
        <v>#VALUE!</v>
      </c>
      <c r="B1719" t="e">
        <f>IF(A1719=43,'Mission Importer'!A1719,0)</f>
        <v>#VALUE!</v>
      </c>
      <c r="D1719" t="e">
        <f>SEARCH("shape_name",'Mission Importer'!A1719)</f>
        <v>#VALUE!</v>
      </c>
      <c r="E1719" t="e">
        <f>IF(D1719=43,'Mission Importer'!A1719,0)</f>
        <v>#VALUE!</v>
      </c>
      <c r="G1719" t="e">
        <f>SEARCH("shape_name",'Mission Importer'!A1719)</f>
        <v>#VALUE!</v>
      </c>
      <c r="H1719" t="e">
        <f>IF(G1719=43,'Mission Importer'!A1719,0)</f>
        <v>#VALUE!</v>
      </c>
      <c r="J1719" t="e">
        <f>SEARCH("type",'Mission Importer'!A1719)</f>
        <v>#VALUE!</v>
      </c>
      <c r="K1719" t="e">
        <f>IF(J1719=43,'Mission Importer'!A1719,0)</f>
        <v>#VALUE!</v>
      </c>
      <c r="L1719" t="e">
        <f>SEARCH("category",'Mission Importer'!A1719)</f>
        <v>#VALUE!</v>
      </c>
      <c r="M1719" t="e">
        <f>IF(L1719=43,'Mission Importer'!A1719,0)</f>
        <v>#VALUE!</v>
      </c>
    </row>
    <row r="1720" spans="1:13" x14ac:dyDescent="0.3">
      <c r="A1720" t="e">
        <f>SEARCH("livery",'Mission Importer'!A1720)</f>
        <v>#VALUE!</v>
      </c>
      <c r="B1720" t="e">
        <f>IF(A1720=43,'Mission Importer'!A1720,0)</f>
        <v>#VALUE!</v>
      </c>
      <c r="D1720" t="e">
        <f>SEARCH("shape_name",'Mission Importer'!A1720)</f>
        <v>#VALUE!</v>
      </c>
      <c r="E1720" t="e">
        <f>IF(D1720=43,'Mission Importer'!A1720,0)</f>
        <v>#VALUE!</v>
      </c>
      <c r="G1720" t="e">
        <f>SEARCH("shape_name",'Mission Importer'!A1720)</f>
        <v>#VALUE!</v>
      </c>
      <c r="H1720" t="e">
        <f>IF(G1720=43,'Mission Importer'!A1720,0)</f>
        <v>#VALUE!</v>
      </c>
      <c r="J1720" t="e">
        <f>SEARCH("type",'Mission Importer'!A1720)</f>
        <v>#VALUE!</v>
      </c>
      <c r="K1720" t="e">
        <f>IF(J1720=43,'Mission Importer'!A1720,0)</f>
        <v>#VALUE!</v>
      </c>
      <c r="L1720" t="e">
        <f>SEARCH("category",'Mission Importer'!A1720)</f>
        <v>#VALUE!</v>
      </c>
      <c r="M1720" t="e">
        <f>IF(L1720=43,'Mission Importer'!A1720,0)</f>
        <v>#VALUE!</v>
      </c>
    </row>
    <row r="1721" spans="1:13" x14ac:dyDescent="0.3">
      <c r="A1721" t="e">
        <f>SEARCH("livery",'Mission Importer'!A1721)</f>
        <v>#VALUE!</v>
      </c>
      <c r="B1721" t="e">
        <f>IF(A1721=43,'Mission Importer'!A1721,0)</f>
        <v>#VALUE!</v>
      </c>
      <c r="D1721" t="e">
        <f>SEARCH("shape_name",'Mission Importer'!A1721)</f>
        <v>#VALUE!</v>
      </c>
      <c r="E1721" t="e">
        <f>IF(D1721=43,'Mission Importer'!A1721,0)</f>
        <v>#VALUE!</v>
      </c>
      <c r="G1721" t="e">
        <f>SEARCH("shape_name",'Mission Importer'!A1721)</f>
        <v>#VALUE!</v>
      </c>
      <c r="H1721" t="e">
        <f>IF(G1721=43,'Mission Importer'!A1721,0)</f>
        <v>#VALUE!</v>
      </c>
      <c r="J1721" t="e">
        <f>SEARCH("type",'Mission Importer'!A1721)</f>
        <v>#VALUE!</v>
      </c>
      <c r="K1721" t="e">
        <f>IF(J1721=43,'Mission Importer'!A1721,0)</f>
        <v>#VALUE!</v>
      </c>
      <c r="L1721" t="e">
        <f>SEARCH("category",'Mission Importer'!A1721)</f>
        <v>#VALUE!</v>
      </c>
      <c r="M1721" t="e">
        <f>IF(L1721=43,'Mission Importer'!A1721,0)</f>
        <v>#VALUE!</v>
      </c>
    </row>
    <row r="1722" spans="1:13" x14ac:dyDescent="0.3">
      <c r="A1722" t="e">
        <f>SEARCH("livery",'Mission Importer'!A1722)</f>
        <v>#VALUE!</v>
      </c>
      <c r="B1722" t="e">
        <f>IF(A1722=43,'Mission Importer'!A1722,0)</f>
        <v>#VALUE!</v>
      </c>
      <c r="D1722" t="e">
        <f>SEARCH("shape_name",'Mission Importer'!A1722)</f>
        <v>#VALUE!</v>
      </c>
      <c r="E1722" t="e">
        <f>IF(D1722=43,'Mission Importer'!A1722,0)</f>
        <v>#VALUE!</v>
      </c>
      <c r="G1722" t="e">
        <f>SEARCH("shape_name",'Mission Importer'!A1722)</f>
        <v>#VALUE!</v>
      </c>
      <c r="H1722" t="e">
        <f>IF(G1722=43,'Mission Importer'!A1722,0)</f>
        <v>#VALUE!</v>
      </c>
      <c r="J1722" t="e">
        <f>SEARCH("type",'Mission Importer'!A1722)</f>
        <v>#VALUE!</v>
      </c>
      <c r="K1722" t="e">
        <f>IF(J1722=43,'Mission Importer'!A1722,0)</f>
        <v>#VALUE!</v>
      </c>
      <c r="L1722" t="e">
        <f>SEARCH("category",'Mission Importer'!A1722)</f>
        <v>#VALUE!</v>
      </c>
      <c r="M1722" t="e">
        <f>IF(L1722=43,'Mission Importer'!A1722,0)</f>
        <v>#VALUE!</v>
      </c>
    </row>
    <row r="1723" spans="1:13" x14ac:dyDescent="0.3">
      <c r="A1723" t="e">
        <f>SEARCH("livery",'Mission Importer'!A1723)</f>
        <v>#VALUE!</v>
      </c>
      <c r="B1723" t="e">
        <f>IF(A1723=43,'Mission Importer'!A1723,0)</f>
        <v>#VALUE!</v>
      </c>
      <c r="D1723" t="e">
        <f>SEARCH("shape_name",'Mission Importer'!A1723)</f>
        <v>#VALUE!</v>
      </c>
      <c r="E1723" t="e">
        <f>IF(D1723=43,'Mission Importer'!A1723,0)</f>
        <v>#VALUE!</v>
      </c>
      <c r="G1723" t="e">
        <f>SEARCH("shape_name",'Mission Importer'!A1723)</f>
        <v>#VALUE!</v>
      </c>
      <c r="H1723" t="e">
        <f>IF(G1723=43,'Mission Importer'!A1723,0)</f>
        <v>#VALUE!</v>
      </c>
      <c r="J1723" t="e">
        <f>SEARCH("type",'Mission Importer'!A1723)</f>
        <v>#VALUE!</v>
      </c>
      <c r="K1723" t="e">
        <f>IF(J1723=43,'Mission Importer'!A1723,0)</f>
        <v>#VALUE!</v>
      </c>
      <c r="L1723" t="e">
        <f>SEARCH("category",'Mission Importer'!A1723)</f>
        <v>#VALUE!</v>
      </c>
      <c r="M1723" t="e">
        <f>IF(L1723=43,'Mission Importer'!A1723,0)</f>
        <v>#VALUE!</v>
      </c>
    </row>
    <row r="1724" spans="1:13" x14ac:dyDescent="0.3">
      <c r="A1724" t="e">
        <f>SEARCH("livery",'Mission Importer'!A1724)</f>
        <v>#VALUE!</v>
      </c>
      <c r="B1724" t="e">
        <f>IF(A1724=43,'Mission Importer'!A1724,0)</f>
        <v>#VALUE!</v>
      </c>
      <c r="D1724" t="e">
        <f>SEARCH("shape_name",'Mission Importer'!A1724)</f>
        <v>#VALUE!</v>
      </c>
      <c r="E1724" t="e">
        <f>IF(D1724=43,'Mission Importer'!A1724,0)</f>
        <v>#VALUE!</v>
      </c>
      <c r="G1724" t="e">
        <f>SEARCH("shape_name",'Mission Importer'!A1724)</f>
        <v>#VALUE!</v>
      </c>
      <c r="H1724" t="e">
        <f>IF(G1724=43,'Mission Importer'!A1724,0)</f>
        <v>#VALUE!</v>
      </c>
      <c r="J1724" t="e">
        <f>SEARCH("type",'Mission Importer'!A1724)</f>
        <v>#VALUE!</v>
      </c>
      <c r="K1724" t="e">
        <f>IF(J1724=43,'Mission Importer'!A1724,0)</f>
        <v>#VALUE!</v>
      </c>
      <c r="L1724" t="e">
        <f>SEARCH("category",'Mission Importer'!A1724)</f>
        <v>#VALUE!</v>
      </c>
      <c r="M1724" t="e">
        <f>IF(L1724=43,'Mission Importer'!A1724,0)</f>
        <v>#VALUE!</v>
      </c>
    </row>
    <row r="1725" spans="1:13" x14ac:dyDescent="0.3">
      <c r="A1725" t="e">
        <f>SEARCH("livery",'Mission Importer'!A1725)</f>
        <v>#VALUE!</v>
      </c>
      <c r="B1725" t="e">
        <f>IF(A1725=43,'Mission Importer'!A1725,0)</f>
        <v>#VALUE!</v>
      </c>
      <c r="D1725" t="e">
        <f>SEARCH("shape_name",'Mission Importer'!A1725)</f>
        <v>#VALUE!</v>
      </c>
      <c r="E1725" t="e">
        <f>IF(D1725=43,'Mission Importer'!A1725,0)</f>
        <v>#VALUE!</v>
      </c>
      <c r="G1725" t="e">
        <f>SEARCH("shape_name",'Mission Importer'!A1725)</f>
        <v>#VALUE!</v>
      </c>
      <c r="H1725" t="e">
        <f>IF(G1725=43,'Mission Importer'!A1725,0)</f>
        <v>#VALUE!</v>
      </c>
      <c r="J1725" t="e">
        <f>SEARCH("type",'Mission Importer'!A1725)</f>
        <v>#VALUE!</v>
      </c>
      <c r="K1725" t="e">
        <f>IF(J1725=43,'Mission Importer'!A1725,0)</f>
        <v>#VALUE!</v>
      </c>
      <c r="L1725" t="e">
        <f>SEARCH("category",'Mission Importer'!A1725)</f>
        <v>#VALUE!</v>
      </c>
      <c r="M1725" t="e">
        <f>IF(L1725=43,'Mission Importer'!A1725,0)</f>
        <v>#VALUE!</v>
      </c>
    </row>
    <row r="1726" spans="1:13" x14ac:dyDescent="0.3">
      <c r="A1726" t="e">
        <f>SEARCH("livery",'Mission Importer'!A1726)</f>
        <v>#VALUE!</v>
      </c>
      <c r="B1726" t="e">
        <f>IF(A1726=43,'Mission Importer'!A1726,0)</f>
        <v>#VALUE!</v>
      </c>
      <c r="D1726" t="e">
        <f>SEARCH("shape_name",'Mission Importer'!A1726)</f>
        <v>#VALUE!</v>
      </c>
      <c r="E1726" t="e">
        <f>IF(D1726=43,'Mission Importer'!A1726,0)</f>
        <v>#VALUE!</v>
      </c>
      <c r="G1726" t="e">
        <f>SEARCH("shape_name",'Mission Importer'!A1726)</f>
        <v>#VALUE!</v>
      </c>
      <c r="H1726" t="e">
        <f>IF(G1726=43,'Mission Importer'!A1726,0)</f>
        <v>#VALUE!</v>
      </c>
      <c r="J1726" t="e">
        <f>SEARCH("type",'Mission Importer'!A1726)</f>
        <v>#VALUE!</v>
      </c>
      <c r="K1726" t="e">
        <f>IF(J1726=43,'Mission Importer'!A1726,0)</f>
        <v>#VALUE!</v>
      </c>
      <c r="L1726" t="e">
        <f>SEARCH("category",'Mission Importer'!A1726)</f>
        <v>#VALUE!</v>
      </c>
      <c r="M1726" t="e">
        <f>IF(L1726=43,'Mission Importer'!A1726,0)</f>
        <v>#VALUE!</v>
      </c>
    </row>
    <row r="1727" spans="1:13" x14ac:dyDescent="0.3">
      <c r="A1727" t="e">
        <f>SEARCH("livery",'Mission Importer'!A1727)</f>
        <v>#VALUE!</v>
      </c>
      <c r="B1727" t="e">
        <f>IF(A1727=43,'Mission Importer'!A1727,0)</f>
        <v>#VALUE!</v>
      </c>
      <c r="D1727" t="e">
        <f>SEARCH("shape_name",'Mission Importer'!A1727)</f>
        <v>#VALUE!</v>
      </c>
      <c r="E1727" t="e">
        <f>IF(D1727=43,'Mission Importer'!A1727,0)</f>
        <v>#VALUE!</v>
      </c>
      <c r="G1727" t="e">
        <f>SEARCH("shape_name",'Mission Importer'!A1727)</f>
        <v>#VALUE!</v>
      </c>
      <c r="H1727" t="e">
        <f>IF(G1727=43,'Mission Importer'!A1727,0)</f>
        <v>#VALUE!</v>
      </c>
      <c r="J1727" t="e">
        <f>SEARCH("type",'Mission Importer'!A1727)</f>
        <v>#VALUE!</v>
      </c>
      <c r="K1727" t="e">
        <f>IF(J1727=43,'Mission Importer'!A1727,0)</f>
        <v>#VALUE!</v>
      </c>
      <c r="L1727" t="e">
        <f>SEARCH("category",'Mission Importer'!A1727)</f>
        <v>#VALUE!</v>
      </c>
      <c r="M1727" t="e">
        <f>IF(L1727=43,'Mission Importer'!A1727,0)</f>
        <v>#VALUE!</v>
      </c>
    </row>
    <row r="1728" spans="1:13" x14ac:dyDescent="0.3">
      <c r="A1728" t="e">
        <f>SEARCH("livery",'Mission Importer'!A1728)</f>
        <v>#VALUE!</v>
      </c>
      <c r="B1728" t="e">
        <f>IF(A1728=43,'Mission Importer'!A1728,0)</f>
        <v>#VALUE!</v>
      </c>
      <c r="D1728" t="e">
        <f>SEARCH("shape_name",'Mission Importer'!A1728)</f>
        <v>#VALUE!</v>
      </c>
      <c r="E1728" t="e">
        <f>IF(D1728=43,'Mission Importer'!A1728,0)</f>
        <v>#VALUE!</v>
      </c>
      <c r="G1728" t="e">
        <f>SEARCH("shape_name",'Mission Importer'!A1728)</f>
        <v>#VALUE!</v>
      </c>
      <c r="H1728" t="e">
        <f>IF(G1728=43,'Mission Importer'!A1728,0)</f>
        <v>#VALUE!</v>
      </c>
      <c r="J1728" t="e">
        <f>SEARCH("type",'Mission Importer'!A1728)</f>
        <v>#VALUE!</v>
      </c>
      <c r="K1728" t="e">
        <f>IF(J1728=43,'Mission Importer'!A1728,0)</f>
        <v>#VALUE!</v>
      </c>
      <c r="L1728" t="e">
        <f>SEARCH("category",'Mission Importer'!A1728)</f>
        <v>#VALUE!</v>
      </c>
      <c r="M1728" t="e">
        <f>IF(L1728=43,'Mission Importer'!A1728,0)</f>
        <v>#VALUE!</v>
      </c>
    </row>
    <row r="1729" spans="1:13" x14ac:dyDescent="0.3">
      <c r="A1729" t="e">
        <f>SEARCH("livery",'Mission Importer'!A1729)</f>
        <v>#VALUE!</v>
      </c>
      <c r="B1729" t="e">
        <f>IF(A1729=43,'Mission Importer'!A1729,0)</f>
        <v>#VALUE!</v>
      </c>
      <c r="D1729" t="e">
        <f>SEARCH("shape_name",'Mission Importer'!A1729)</f>
        <v>#VALUE!</v>
      </c>
      <c r="E1729" t="e">
        <f>IF(D1729=43,'Mission Importer'!A1729,0)</f>
        <v>#VALUE!</v>
      </c>
      <c r="G1729" t="e">
        <f>SEARCH("shape_name",'Mission Importer'!A1729)</f>
        <v>#VALUE!</v>
      </c>
      <c r="H1729" t="e">
        <f>IF(G1729=43,'Mission Importer'!A1729,0)</f>
        <v>#VALUE!</v>
      </c>
      <c r="J1729" t="e">
        <f>SEARCH("type",'Mission Importer'!A1729)</f>
        <v>#VALUE!</v>
      </c>
      <c r="K1729" t="e">
        <f>IF(J1729=43,'Mission Importer'!A1729,0)</f>
        <v>#VALUE!</v>
      </c>
      <c r="L1729" t="e">
        <f>SEARCH("category",'Mission Importer'!A1729)</f>
        <v>#VALUE!</v>
      </c>
      <c r="M1729" t="e">
        <f>IF(L1729=43,'Mission Importer'!A1729,0)</f>
        <v>#VALUE!</v>
      </c>
    </row>
    <row r="1730" spans="1:13" x14ac:dyDescent="0.3">
      <c r="A1730" t="e">
        <f>SEARCH("livery",'Mission Importer'!A1730)</f>
        <v>#VALUE!</v>
      </c>
      <c r="B1730" t="e">
        <f>IF(A1730=43,'Mission Importer'!A1730,0)</f>
        <v>#VALUE!</v>
      </c>
      <c r="D1730" t="e">
        <f>SEARCH("shape_name",'Mission Importer'!A1730)</f>
        <v>#VALUE!</v>
      </c>
      <c r="E1730" t="e">
        <f>IF(D1730=43,'Mission Importer'!A1730,0)</f>
        <v>#VALUE!</v>
      </c>
      <c r="G1730" t="e">
        <f>SEARCH("shape_name",'Mission Importer'!A1730)</f>
        <v>#VALUE!</v>
      </c>
      <c r="H1730" t="e">
        <f>IF(G1730=43,'Mission Importer'!A1730,0)</f>
        <v>#VALUE!</v>
      </c>
      <c r="J1730">
        <f>SEARCH("type",'Mission Importer'!A1730)</f>
        <v>47</v>
      </c>
      <c r="K1730">
        <f>IF(J1730=43,'Mission Importer'!A1730,0)</f>
        <v>0</v>
      </c>
      <c r="L1730" t="e">
        <f>SEARCH("category",'Mission Importer'!A1730)</f>
        <v>#VALUE!</v>
      </c>
      <c r="M1730" t="e">
        <f>IF(L1730=43,'Mission Importer'!A1730,0)</f>
        <v>#VALUE!</v>
      </c>
    </row>
    <row r="1731" spans="1:13" x14ac:dyDescent="0.3">
      <c r="A1731" t="e">
        <f>SEARCH("livery",'Mission Importer'!A1731)</f>
        <v>#VALUE!</v>
      </c>
      <c r="B1731" t="e">
        <f>IF(A1731=43,'Mission Importer'!A1731,0)</f>
        <v>#VALUE!</v>
      </c>
      <c r="D1731" t="e">
        <f>SEARCH("shape_name",'Mission Importer'!A1731)</f>
        <v>#VALUE!</v>
      </c>
      <c r="E1731" t="e">
        <f>IF(D1731=43,'Mission Importer'!A1731,0)</f>
        <v>#VALUE!</v>
      </c>
      <c r="G1731" t="e">
        <f>SEARCH("shape_name",'Mission Importer'!A1731)</f>
        <v>#VALUE!</v>
      </c>
      <c r="H1731" t="e">
        <f>IF(G1731=43,'Mission Importer'!A1731,0)</f>
        <v>#VALUE!</v>
      </c>
      <c r="J1731" t="e">
        <f>SEARCH("type",'Mission Importer'!A1731)</f>
        <v>#VALUE!</v>
      </c>
      <c r="K1731" t="e">
        <f>IF(J1731=43,'Mission Importer'!A1731,0)</f>
        <v>#VALUE!</v>
      </c>
      <c r="L1731" t="e">
        <f>SEARCH("category",'Mission Importer'!A1731)</f>
        <v>#VALUE!</v>
      </c>
      <c r="M1731" t="e">
        <f>IF(L1731=43,'Mission Importer'!A1731,0)</f>
        <v>#VALUE!</v>
      </c>
    </row>
    <row r="1732" spans="1:13" x14ac:dyDescent="0.3">
      <c r="A1732" t="e">
        <f>SEARCH("livery",'Mission Importer'!A1732)</f>
        <v>#VALUE!</v>
      </c>
      <c r="B1732" t="e">
        <f>IF(A1732=43,'Mission Importer'!A1732,0)</f>
        <v>#VALUE!</v>
      </c>
      <c r="D1732" t="e">
        <f>SEARCH("shape_name",'Mission Importer'!A1732)</f>
        <v>#VALUE!</v>
      </c>
      <c r="E1732" t="e">
        <f>IF(D1732=43,'Mission Importer'!A1732,0)</f>
        <v>#VALUE!</v>
      </c>
      <c r="G1732" t="e">
        <f>SEARCH("shape_name",'Mission Importer'!A1732)</f>
        <v>#VALUE!</v>
      </c>
      <c r="H1732" t="e">
        <f>IF(G1732=43,'Mission Importer'!A1732,0)</f>
        <v>#VALUE!</v>
      </c>
      <c r="J1732" t="e">
        <f>SEARCH("type",'Mission Importer'!A1732)</f>
        <v>#VALUE!</v>
      </c>
      <c r="K1732" t="e">
        <f>IF(J1732=43,'Mission Importer'!A1732,0)</f>
        <v>#VALUE!</v>
      </c>
      <c r="L1732" t="e">
        <f>SEARCH("category",'Mission Importer'!A1732)</f>
        <v>#VALUE!</v>
      </c>
      <c r="M1732" t="e">
        <f>IF(L1732=43,'Mission Importer'!A1732,0)</f>
        <v>#VALUE!</v>
      </c>
    </row>
    <row r="1733" spans="1:13" x14ac:dyDescent="0.3">
      <c r="A1733" t="e">
        <f>SEARCH("livery",'Mission Importer'!A1733)</f>
        <v>#VALUE!</v>
      </c>
      <c r="B1733" t="e">
        <f>IF(A1733=43,'Mission Importer'!A1733,0)</f>
        <v>#VALUE!</v>
      </c>
      <c r="D1733" t="e">
        <f>SEARCH("shape_name",'Mission Importer'!A1733)</f>
        <v>#VALUE!</v>
      </c>
      <c r="E1733" t="e">
        <f>IF(D1733=43,'Mission Importer'!A1733,0)</f>
        <v>#VALUE!</v>
      </c>
      <c r="G1733" t="e">
        <f>SEARCH("shape_name",'Mission Importer'!A1733)</f>
        <v>#VALUE!</v>
      </c>
      <c r="H1733" t="e">
        <f>IF(G1733=43,'Mission Importer'!A1733,0)</f>
        <v>#VALUE!</v>
      </c>
      <c r="J1733" t="e">
        <f>SEARCH("type",'Mission Importer'!A1733)</f>
        <v>#VALUE!</v>
      </c>
      <c r="K1733" t="e">
        <f>IF(J1733=43,'Mission Importer'!A1733,0)</f>
        <v>#VALUE!</v>
      </c>
      <c r="L1733" t="e">
        <f>SEARCH("category",'Mission Importer'!A1733)</f>
        <v>#VALUE!</v>
      </c>
      <c r="M1733" t="e">
        <f>IF(L1733=43,'Mission Importer'!A1733,0)</f>
        <v>#VALUE!</v>
      </c>
    </row>
    <row r="1734" spans="1:13" x14ac:dyDescent="0.3">
      <c r="A1734" t="e">
        <f>SEARCH("livery",'Mission Importer'!A1734)</f>
        <v>#VALUE!</v>
      </c>
      <c r="B1734" t="e">
        <f>IF(A1734=43,'Mission Importer'!A1734,0)</f>
        <v>#VALUE!</v>
      </c>
      <c r="D1734" t="e">
        <f>SEARCH("shape_name",'Mission Importer'!A1734)</f>
        <v>#VALUE!</v>
      </c>
      <c r="E1734" t="e">
        <f>IF(D1734=43,'Mission Importer'!A1734,0)</f>
        <v>#VALUE!</v>
      </c>
      <c r="G1734" t="e">
        <f>SEARCH("shape_name",'Mission Importer'!A1734)</f>
        <v>#VALUE!</v>
      </c>
      <c r="H1734" t="e">
        <f>IF(G1734=43,'Mission Importer'!A1734,0)</f>
        <v>#VALUE!</v>
      </c>
      <c r="J1734" t="e">
        <f>SEARCH("type",'Mission Importer'!A1734)</f>
        <v>#VALUE!</v>
      </c>
      <c r="K1734" t="e">
        <f>IF(J1734=43,'Mission Importer'!A1734,0)</f>
        <v>#VALUE!</v>
      </c>
      <c r="L1734" t="e">
        <f>SEARCH("category",'Mission Importer'!A1734)</f>
        <v>#VALUE!</v>
      </c>
      <c r="M1734" t="e">
        <f>IF(L1734=43,'Mission Importer'!A1734,0)</f>
        <v>#VALUE!</v>
      </c>
    </row>
    <row r="1735" spans="1:13" x14ac:dyDescent="0.3">
      <c r="A1735" t="e">
        <f>SEARCH("livery",'Mission Importer'!A1735)</f>
        <v>#VALUE!</v>
      </c>
      <c r="B1735" t="e">
        <f>IF(A1735=43,'Mission Importer'!A1735,0)</f>
        <v>#VALUE!</v>
      </c>
      <c r="D1735" t="e">
        <f>SEARCH("shape_name",'Mission Importer'!A1735)</f>
        <v>#VALUE!</v>
      </c>
      <c r="E1735" t="e">
        <f>IF(D1735=43,'Mission Importer'!A1735,0)</f>
        <v>#VALUE!</v>
      </c>
      <c r="G1735" t="e">
        <f>SEARCH("shape_name",'Mission Importer'!A1735)</f>
        <v>#VALUE!</v>
      </c>
      <c r="H1735" t="e">
        <f>IF(G1735=43,'Mission Importer'!A1735,0)</f>
        <v>#VALUE!</v>
      </c>
      <c r="J1735" t="e">
        <f>SEARCH("type",'Mission Importer'!A1735)</f>
        <v>#VALUE!</v>
      </c>
      <c r="K1735" t="e">
        <f>IF(J1735=43,'Mission Importer'!A1735,0)</f>
        <v>#VALUE!</v>
      </c>
      <c r="L1735" t="e">
        <f>SEARCH("category",'Mission Importer'!A1735)</f>
        <v>#VALUE!</v>
      </c>
      <c r="M1735" t="e">
        <f>IF(L1735=43,'Mission Importer'!A1735,0)</f>
        <v>#VALUE!</v>
      </c>
    </row>
    <row r="1736" spans="1:13" x14ac:dyDescent="0.3">
      <c r="A1736" t="e">
        <f>SEARCH("livery",'Mission Importer'!A1736)</f>
        <v>#VALUE!</v>
      </c>
      <c r="B1736" t="e">
        <f>IF(A1736=43,'Mission Importer'!A1736,0)</f>
        <v>#VALUE!</v>
      </c>
      <c r="D1736" t="e">
        <f>SEARCH("shape_name",'Mission Importer'!A1736)</f>
        <v>#VALUE!</v>
      </c>
      <c r="E1736" t="e">
        <f>IF(D1736=43,'Mission Importer'!A1736,0)</f>
        <v>#VALUE!</v>
      </c>
      <c r="G1736" t="e">
        <f>SEARCH("shape_name",'Mission Importer'!A1736)</f>
        <v>#VALUE!</v>
      </c>
      <c r="H1736" t="e">
        <f>IF(G1736=43,'Mission Importer'!A1736,0)</f>
        <v>#VALUE!</v>
      </c>
      <c r="J1736" t="e">
        <f>SEARCH("type",'Mission Importer'!A1736)</f>
        <v>#VALUE!</v>
      </c>
      <c r="K1736" t="e">
        <f>IF(J1736=43,'Mission Importer'!A1736,0)</f>
        <v>#VALUE!</v>
      </c>
      <c r="L1736" t="e">
        <f>SEARCH("category",'Mission Importer'!A1736)</f>
        <v>#VALUE!</v>
      </c>
      <c r="M1736" t="e">
        <f>IF(L1736=43,'Mission Importer'!A1736,0)</f>
        <v>#VALUE!</v>
      </c>
    </row>
    <row r="1737" spans="1:13" x14ac:dyDescent="0.3">
      <c r="A1737" t="e">
        <f>SEARCH("livery",'Mission Importer'!A1737)</f>
        <v>#VALUE!</v>
      </c>
      <c r="B1737" t="e">
        <f>IF(A1737=43,'Mission Importer'!A1737,0)</f>
        <v>#VALUE!</v>
      </c>
      <c r="D1737" t="e">
        <f>SEARCH("shape_name",'Mission Importer'!A1737)</f>
        <v>#VALUE!</v>
      </c>
      <c r="E1737" t="e">
        <f>IF(D1737=43,'Mission Importer'!A1737,0)</f>
        <v>#VALUE!</v>
      </c>
      <c r="G1737" t="e">
        <f>SEARCH("shape_name",'Mission Importer'!A1737)</f>
        <v>#VALUE!</v>
      </c>
      <c r="H1737" t="e">
        <f>IF(G1737=43,'Mission Importer'!A1737,0)</f>
        <v>#VALUE!</v>
      </c>
      <c r="J1737" t="e">
        <f>SEARCH("type",'Mission Importer'!A1737)</f>
        <v>#VALUE!</v>
      </c>
      <c r="K1737" t="e">
        <f>IF(J1737=43,'Mission Importer'!A1737,0)</f>
        <v>#VALUE!</v>
      </c>
      <c r="L1737" t="e">
        <f>SEARCH("category",'Mission Importer'!A1737)</f>
        <v>#VALUE!</v>
      </c>
      <c r="M1737" t="e">
        <f>IF(L1737=43,'Mission Importer'!A1737,0)</f>
        <v>#VALUE!</v>
      </c>
    </row>
    <row r="1738" spans="1:13" x14ac:dyDescent="0.3">
      <c r="A1738" t="e">
        <f>SEARCH("livery",'Mission Importer'!A1738)</f>
        <v>#VALUE!</v>
      </c>
      <c r="B1738" t="e">
        <f>IF(A1738=43,'Mission Importer'!A1738,0)</f>
        <v>#VALUE!</v>
      </c>
      <c r="D1738" t="e">
        <f>SEARCH("shape_name",'Mission Importer'!A1738)</f>
        <v>#VALUE!</v>
      </c>
      <c r="E1738" t="e">
        <f>IF(D1738=43,'Mission Importer'!A1738,0)</f>
        <v>#VALUE!</v>
      </c>
      <c r="G1738" t="e">
        <f>SEARCH("shape_name",'Mission Importer'!A1738)</f>
        <v>#VALUE!</v>
      </c>
      <c r="H1738" t="e">
        <f>IF(G1738=43,'Mission Importer'!A1738,0)</f>
        <v>#VALUE!</v>
      </c>
      <c r="J1738" t="e">
        <f>SEARCH("type",'Mission Importer'!A1738)</f>
        <v>#VALUE!</v>
      </c>
      <c r="K1738" t="e">
        <f>IF(J1738=43,'Mission Importer'!A1738,0)</f>
        <v>#VALUE!</v>
      </c>
      <c r="L1738" t="e">
        <f>SEARCH("category",'Mission Importer'!A1738)</f>
        <v>#VALUE!</v>
      </c>
      <c r="M1738" t="e">
        <f>IF(L1738=43,'Mission Importer'!A1738,0)</f>
        <v>#VALUE!</v>
      </c>
    </row>
    <row r="1739" spans="1:13" x14ac:dyDescent="0.3">
      <c r="A1739" t="e">
        <f>SEARCH("livery",'Mission Importer'!A1739)</f>
        <v>#VALUE!</v>
      </c>
      <c r="B1739" t="e">
        <f>IF(A1739=43,'Mission Importer'!A1739,0)</f>
        <v>#VALUE!</v>
      </c>
      <c r="D1739" t="e">
        <f>SEARCH("shape_name",'Mission Importer'!A1739)</f>
        <v>#VALUE!</v>
      </c>
      <c r="E1739" t="e">
        <f>IF(D1739=43,'Mission Importer'!A1739,0)</f>
        <v>#VALUE!</v>
      </c>
      <c r="G1739" t="e">
        <f>SEARCH("shape_name",'Mission Importer'!A1739)</f>
        <v>#VALUE!</v>
      </c>
      <c r="H1739" t="e">
        <f>IF(G1739=43,'Mission Importer'!A1739,0)</f>
        <v>#VALUE!</v>
      </c>
      <c r="J1739" t="e">
        <f>SEARCH("type",'Mission Importer'!A1739)</f>
        <v>#VALUE!</v>
      </c>
      <c r="K1739" t="e">
        <f>IF(J1739=43,'Mission Importer'!A1739,0)</f>
        <v>#VALUE!</v>
      </c>
      <c r="L1739" t="e">
        <f>SEARCH("category",'Mission Importer'!A1739)</f>
        <v>#VALUE!</v>
      </c>
      <c r="M1739" t="e">
        <f>IF(L1739=43,'Mission Importer'!A1739,0)</f>
        <v>#VALUE!</v>
      </c>
    </row>
    <row r="1740" spans="1:13" x14ac:dyDescent="0.3">
      <c r="A1740" t="e">
        <f>SEARCH("livery",'Mission Importer'!A1740)</f>
        <v>#VALUE!</v>
      </c>
      <c r="B1740" t="e">
        <f>IF(A1740=43,'Mission Importer'!A1740,0)</f>
        <v>#VALUE!</v>
      </c>
      <c r="D1740" t="e">
        <f>SEARCH("shape_name",'Mission Importer'!A1740)</f>
        <v>#VALUE!</v>
      </c>
      <c r="E1740" t="e">
        <f>IF(D1740=43,'Mission Importer'!A1740,0)</f>
        <v>#VALUE!</v>
      </c>
      <c r="G1740" t="e">
        <f>SEARCH("shape_name",'Mission Importer'!A1740)</f>
        <v>#VALUE!</v>
      </c>
      <c r="H1740" t="e">
        <f>IF(G1740=43,'Mission Importer'!A1740,0)</f>
        <v>#VALUE!</v>
      </c>
      <c r="J1740" t="e">
        <f>SEARCH("type",'Mission Importer'!A1740)</f>
        <v>#VALUE!</v>
      </c>
      <c r="K1740" t="e">
        <f>IF(J1740=43,'Mission Importer'!A1740,0)</f>
        <v>#VALUE!</v>
      </c>
      <c r="L1740" t="e">
        <f>SEARCH("category",'Mission Importer'!A1740)</f>
        <v>#VALUE!</v>
      </c>
      <c r="M1740" t="e">
        <f>IF(L1740=43,'Mission Importer'!A1740,0)</f>
        <v>#VALUE!</v>
      </c>
    </row>
    <row r="1741" spans="1:13" x14ac:dyDescent="0.3">
      <c r="A1741" t="e">
        <f>SEARCH("livery",'Mission Importer'!A1741)</f>
        <v>#VALUE!</v>
      </c>
      <c r="B1741" t="e">
        <f>IF(A1741=43,'Mission Importer'!A1741,0)</f>
        <v>#VALUE!</v>
      </c>
      <c r="D1741" t="e">
        <f>SEARCH("shape_name",'Mission Importer'!A1741)</f>
        <v>#VALUE!</v>
      </c>
      <c r="E1741" t="e">
        <f>IF(D1741=43,'Mission Importer'!A1741,0)</f>
        <v>#VALUE!</v>
      </c>
      <c r="G1741" t="e">
        <f>SEARCH("shape_name",'Mission Importer'!A1741)</f>
        <v>#VALUE!</v>
      </c>
      <c r="H1741" t="e">
        <f>IF(G1741=43,'Mission Importer'!A1741,0)</f>
        <v>#VALUE!</v>
      </c>
      <c r="J1741" t="e">
        <f>SEARCH("type",'Mission Importer'!A1741)</f>
        <v>#VALUE!</v>
      </c>
      <c r="K1741" t="e">
        <f>IF(J1741=43,'Mission Importer'!A1741,0)</f>
        <v>#VALUE!</v>
      </c>
      <c r="L1741" t="e">
        <f>SEARCH("category",'Mission Importer'!A1741)</f>
        <v>#VALUE!</v>
      </c>
      <c r="M1741" t="e">
        <f>IF(L1741=43,'Mission Importer'!A1741,0)</f>
        <v>#VALUE!</v>
      </c>
    </row>
    <row r="1742" spans="1:13" x14ac:dyDescent="0.3">
      <c r="A1742" t="e">
        <f>SEARCH("livery",'Mission Importer'!A1742)</f>
        <v>#VALUE!</v>
      </c>
      <c r="B1742" t="e">
        <f>IF(A1742=43,'Mission Importer'!A1742,0)</f>
        <v>#VALUE!</v>
      </c>
      <c r="D1742" t="e">
        <f>SEARCH("shape_name",'Mission Importer'!A1742)</f>
        <v>#VALUE!</v>
      </c>
      <c r="E1742" t="e">
        <f>IF(D1742=43,'Mission Importer'!A1742,0)</f>
        <v>#VALUE!</v>
      </c>
      <c r="G1742" t="e">
        <f>SEARCH("shape_name",'Mission Importer'!A1742)</f>
        <v>#VALUE!</v>
      </c>
      <c r="H1742" t="e">
        <f>IF(G1742=43,'Mission Importer'!A1742,0)</f>
        <v>#VALUE!</v>
      </c>
      <c r="J1742" t="e">
        <f>SEARCH("type",'Mission Importer'!A1742)</f>
        <v>#VALUE!</v>
      </c>
      <c r="K1742" t="e">
        <f>IF(J1742=43,'Mission Importer'!A1742,0)</f>
        <v>#VALUE!</v>
      </c>
      <c r="L1742" t="e">
        <f>SEARCH("category",'Mission Importer'!A1742)</f>
        <v>#VALUE!</v>
      </c>
      <c r="M1742" t="e">
        <f>IF(L1742=43,'Mission Importer'!A1742,0)</f>
        <v>#VALUE!</v>
      </c>
    </row>
    <row r="1743" spans="1:13" x14ac:dyDescent="0.3">
      <c r="A1743" t="e">
        <f>SEARCH("livery",'Mission Importer'!A1743)</f>
        <v>#VALUE!</v>
      </c>
      <c r="B1743" t="e">
        <f>IF(A1743=43,'Mission Importer'!A1743,0)</f>
        <v>#VALUE!</v>
      </c>
      <c r="D1743" t="e">
        <f>SEARCH("shape_name",'Mission Importer'!A1743)</f>
        <v>#VALUE!</v>
      </c>
      <c r="E1743" t="e">
        <f>IF(D1743=43,'Mission Importer'!A1743,0)</f>
        <v>#VALUE!</v>
      </c>
      <c r="G1743" t="e">
        <f>SEARCH("shape_name",'Mission Importer'!A1743)</f>
        <v>#VALUE!</v>
      </c>
      <c r="H1743" t="e">
        <f>IF(G1743=43,'Mission Importer'!A1743,0)</f>
        <v>#VALUE!</v>
      </c>
      <c r="J1743" t="e">
        <f>SEARCH("type",'Mission Importer'!A1743)</f>
        <v>#VALUE!</v>
      </c>
      <c r="K1743" t="e">
        <f>IF(J1743=43,'Mission Importer'!A1743,0)</f>
        <v>#VALUE!</v>
      </c>
      <c r="L1743" t="e">
        <f>SEARCH("category",'Mission Importer'!A1743)</f>
        <v>#VALUE!</v>
      </c>
      <c r="M1743" t="e">
        <f>IF(L1743=43,'Mission Importer'!A1743,0)</f>
        <v>#VALUE!</v>
      </c>
    </row>
    <row r="1744" spans="1:13" x14ac:dyDescent="0.3">
      <c r="A1744" t="e">
        <f>SEARCH("livery",'Mission Importer'!A1744)</f>
        <v>#VALUE!</v>
      </c>
      <c r="B1744" t="e">
        <f>IF(A1744=43,'Mission Importer'!A1744,0)</f>
        <v>#VALUE!</v>
      </c>
      <c r="D1744" t="e">
        <f>SEARCH("shape_name",'Mission Importer'!A1744)</f>
        <v>#VALUE!</v>
      </c>
      <c r="E1744" t="e">
        <f>IF(D1744=43,'Mission Importer'!A1744,0)</f>
        <v>#VALUE!</v>
      </c>
      <c r="G1744" t="e">
        <f>SEARCH("shape_name",'Mission Importer'!A1744)</f>
        <v>#VALUE!</v>
      </c>
      <c r="H1744" t="e">
        <f>IF(G1744=43,'Mission Importer'!A1744,0)</f>
        <v>#VALUE!</v>
      </c>
      <c r="J1744" t="e">
        <f>SEARCH("type",'Mission Importer'!A1744)</f>
        <v>#VALUE!</v>
      </c>
      <c r="K1744" t="e">
        <f>IF(J1744=43,'Mission Importer'!A1744,0)</f>
        <v>#VALUE!</v>
      </c>
      <c r="L1744" t="e">
        <f>SEARCH("category",'Mission Importer'!A1744)</f>
        <v>#VALUE!</v>
      </c>
      <c r="M1744" t="e">
        <f>IF(L1744=43,'Mission Importer'!A1744,0)</f>
        <v>#VALUE!</v>
      </c>
    </row>
    <row r="1745" spans="1:13" x14ac:dyDescent="0.3">
      <c r="A1745">
        <f>SEARCH("livery",'Mission Importer'!A1745)</f>
        <v>43</v>
      </c>
      <c r="B1745" t="str">
        <f>IF(A1745=43,'Mission Importer'!A1745,0)</f>
        <v xml:space="preserve">                                        ["livery_id"] = "GRC_winter",</v>
      </c>
      <c r="D1745" t="e">
        <f>SEARCH("shape_name",'Mission Importer'!A1745)</f>
        <v>#VALUE!</v>
      </c>
      <c r="E1745" t="e">
        <f>IF(D1745=43,'Mission Importer'!A1745,0)</f>
        <v>#VALUE!</v>
      </c>
      <c r="G1745" t="e">
        <f>SEARCH("shape_name",'Mission Importer'!A1745)</f>
        <v>#VALUE!</v>
      </c>
      <c r="H1745" t="e">
        <f>IF(G1745=43,'Mission Importer'!A1745,0)</f>
        <v>#VALUE!</v>
      </c>
      <c r="J1745" t="e">
        <f>SEARCH("type",'Mission Importer'!A1745)</f>
        <v>#VALUE!</v>
      </c>
      <c r="K1745" t="e">
        <f>IF(J1745=43,'Mission Importer'!A1745,0)</f>
        <v>#VALUE!</v>
      </c>
      <c r="L1745" t="e">
        <f>SEARCH("category",'Mission Importer'!A1745)</f>
        <v>#VALUE!</v>
      </c>
      <c r="M1745" t="e">
        <f>IF(L1745=43,'Mission Importer'!A1745,0)</f>
        <v>#VALUE!</v>
      </c>
    </row>
    <row r="1746" spans="1:13" x14ac:dyDescent="0.3">
      <c r="A1746" t="e">
        <f>SEARCH("livery",'Mission Importer'!A1746)</f>
        <v>#VALUE!</v>
      </c>
      <c r="B1746" t="e">
        <f>IF(A1746=43,'Mission Importer'!A1746,0)</f>
        <v>#VALUE!</v>
      </c>
      <c r="D1746" t="e">
        <f>SEARCH("shape_name",'Mission Importer'!A1746)</f>
        <v>#VALUE!</v>
      </c>
      <c r="E1746" t="e">
        <f>IF(D1746=43,'Mission Importer'!A1746,0)</f>
        <v>#VALUE!</v>
      </c>
      <c r="G1746" t="e">
        <f>SEARCH("shape_name",'Mission Importer'!A1746)</f>
        <v>#VALUE!</v>
      </c>
      <c r="H1746" t="e">
        <f>IF(G1746=43,'Mission Importer'!A1746,0)</f>
        <v>#VALUE!</v>
      </c>
      <c r="J1746" t="e">
        <f>SEARCH("type",'Mission Importer'!A1746)</f>
        <v>#VALUE!</v>
      </c>
      <c r="K1746" t="e">
        <f>IF(J1746=43,'Mission Importer'!A1746,0)</f>
        <v>#VALUE!</v>
      </c>
      <c r="L1746">
        <f>SEARCH("category",'Mission Importer'!A1746)</f>
        <v>43</v>
      </c>
      <c r="M1746" t="str">
        <f>IF(L1746=43,'Mission Importer'!A1746,0)</f>
        <v xml:space="preserve">                                        ["category"] = "Air Defence",</v>
      </c>
    </row>
    <row r="1747" spans="1:13" x14ac:dyDescent="0.3">
      <c r="A1747" t="e">
        <f>SEARCH("livery",'Mission Importer'!A1747)</f>
        <v>#VALUE!</v>
      </c>
      <c r="B1747" t="e">
        <f>IF(A1747=43,'Mission Importer'!A1747,0)</f>
        <v>#VALUE!</v>
      </c>
      <c r="D1747" t="e">
        <f>SEARCH("shape_name",'Mission Importer'!A1747)</f>
        <v>#VALUE!</v>
      </c>
      <c r="E1747" t="e">
        <f>IF(D1747=43,'Mission Importer'!A1747,0)</f>
        <v>#VALUE!</v>
      </c>
      <c r="G1747" t="e">
        <f>SEARCH("shape_name",'Mission Importer'!A1747)</f>
        <v>#VALUE!</v>
      </c>
      <c r="H1747" t="e">
        <f>IF(G1747=43,'Mission Importer'!A1747,0)</f>
        <v>#VALUE!</v>
      </c>
      <c r="J1747">
        <f>SEARCH("type",'Mission Importer'!A1747)</f>
        <v>43</v>
      </c>
      <c r="K1747" t="str">
        <f>IF(J1747=43,'Mission Importer'!A1747,0)</f>
        <v xml:space="preserve">                                        ["type"] = "Patriot ln",</v>
      </c>
      <c r="L1747" t="e">
        <f>SEARCH("category",'Mission Importer'!A1747)</f>
        <v>#VALUE!</v>
      </c>
      <c r="M1747" t="e">
        <f>IF(L1747=43,'Mission Importer'!A1747,0)</f>
        <v>#VALUE!</v>
      </c>
    </row>
    <row r="1748" spans="1:13" x14ac:dyDescent="0.3">
      <c r="A1748" t="e">
        <f>SEARCH("livery",'Mission Importer'!A1748)</f>
        <v>#VALUE!</v>
      </c>
      <c r="B1748" t="e">
        <f>IF(A1748=43,'Mission Importer'!A1748,0)</f>
        <v>#VALUE!</v>
      </c>
      <c r="D1748" t="e">
        <f>SEARCH("shape_name",'Mission Importer'!A1748)</f>
        <v>#VALUE!</v>
      </c>
      <c r="E1748" t="e">
        <f>IF(D1748=43,'Mission Importer'!A1748,0)</f>
        <v>#VALUE!</v>
      </c>
      <c r="G1748" t="e">
        <f>SEARCH("shape_name",'Mission Importer'!A1748)</f>
        <v>#VALUE!</v>
      </c>
      <c r="H1748" t="e">
        <f>IF(G1748=43,'Mission Importer'!A1748,0)</f>
        <v>#VALUE!</v>
      </c>
      <c r="J1748" t="e">
        <f>SEARCH("type",'Mission Importer'!A1748)</f>
        <v>#VALUE!</v>
      </c>
      <c r="K1748" t="e">
        <f>IF(J1748=43,'Mission Importer'!A1748,0)</f>
        <v>#VALUE!</v>
      </c>
      <c r="L1748" t="e">
        <f>SEARCH("category",'Mission Importer'!A1748)</f>
        <v>#VALUE!</v>
      </c>
      <c r="M1748" t="e">
        <f>IF(L1748=43,'Mission Importer'!A1748,0)</f>
        <v>#VALUE!</v>
      </c>
    </row>
    <row r="1749" spans="1:13" x14ac:dyDescent="0.3">
      <c r="A1749" t="e">
        <f>SEARCH("livery",'Mission Importer'!A1749)</f>
        <v>#VALUE!</v>
      </c>
      <c r="B1749" t="e">
        <f>IF(A1749=43,'Mission Importer'!A1749,0)</f>
        <v>#VALUE!</v>
      </c>
      <c r="D1749" t="e">
        <f>SEARCH("shape_name",'Mission Importer'!A1749)</f>
        <v>#VALUE!</v>
      </c>
      <c r="E1749" t="e">
        <f>IF(D1749=43,'Mission Importer'!A1749,0)</f>
        <v>#VALUE!</v>
      </c>
      <c r="G1749" t="e">
        <f>SEARCH("shape_name",'Mission Importer'!A1749)</f>
        <v>#VALUE!</v>
      </c>
      <c r="H1749" t="e">
        <f>IF(G1749=43,'Mission Importer'!A1749,0)</f>
        <v>#VALUE!</v>
      </c>
      <c r="J1749" t="e">
        <f>SEARCH("type",'Mission Importer'!A1749)</f>
        <v>#VALUE!</v>
      </c>
      <c r="K1749" t="e">
        <f>IF(J1749=43,'Mission Importer'!A1749,0)</f>
        <v>#VALUE!</v>
      </c>
      <c r="L1749" t="e">
        <f>SEARCH("category",'Mission Importer'!A1749)</f>
        <v>#VALUE!</v>
      </c>
      <c r="M1749" t="e">
        <f>IF(L1749=43,'Mission Importer'!A1749,0)</f>
        <v>#VALUE!</v>
      </c>
    </row>
    <row r="1750" spans="1:13" x14ac:dyDescent="0.3">
      <c r="A1750" t="e">
        <f>SEARCH("livery",'Mission Importer'!A1750)</f>
        <v>#VALUE!</v>
      </c>
      <c r="B1750" t="e">
        <f>IF(A1750=43,'Mission Importer'!A1750,0)</f>
        <v>#VALUE!</v>
      </c>
      <c r="D1750" t="e">
        <f>SEARCH("shape_name",'Mission Importer'!A1750)</f>
        <v>#VALUE!</v>
      </c>
      <c r="E1750" t="e">
        <f>IF(D1750=43,'Mission Importer'!A1750,0)</f>
        <v>#VALUE!</v>
      </c>
      <c r="G1750" t="e">
        <f>SEARCH("shape_name",'Mission Importer'!A1750)</f>
        <v>#VALUE!</v>
      </c>
      <c r="H1750" t="e">
        <f>IF(G1750=43,'Mission Importer'!A1750,0)</f>
        <v>#VALUE!</v>
      </c>
      <c r="J1750" t="e">
        <f>SEARCH("type",'Mission Importer'!A1750)</f>
        <v>#VALUE!</v>
      </c>
      <c r="K1750" t="e">
        <f>IF(J1750=43,'Mission Importer'!A1750,0)</f>
        <v>#VALUE!</v>
      </c>
      <c r="L1750" t="e">
        <f>SEARCH("category",'Mission Importer'!A1750)</f>
        <v>#VALUE!</v>
      </c>
      <c r="M1750" t="e">
        <f>IF(L1750=43,'Mission Importer'!A1750,0)</f>
        <v>#VALUE!</v>
      </c>
    </row>
    <row r="1751" spans="1:13" x14ac:dyDescent="0.3">
      <c r="A1751" t="e">
        <f>SEARCH("livery",'Mission Importer'!A1751)</f>
        <v>#VALUE!</v>
      </c>
      <c r="B1751" t="e">
        <f>IF(A1751=43,'Mission Importer'!A1751,0)</f>
        <v>#VALUE!</v>
      </c>
      <c r="D1751" t="e">
        <f>SEARCH("shape_name",'Mission Importer'!A1751)</f>
        <v>#VALUE!</v>
      </c>
      <c r="E1751" t="e">
        <f>IF(D1751=43,'Mission Importer'!A1751,0)</f>
        <v>#VALUE!</v>
      </c>
      <c r="G1751" t="e">
        <f>SEARCH("shape_name",'Mission Importer'!A1751)</f>
        <v>#VALUE!</v>
      </c>
      <c r="H1751" t="e">
        <f>IF(G1751=43,'Mission Importer'!A1751,0)</f>
        <v>#VALUE!</v>
      </c>
      <c r="J1751" t="e">
        <f>SEARCH("type",'Mission Importer'!A1751)</f>
        <v>#VALUE!</v>
      </c>
      <c r="K1751" t="e">
        <f>IF(J1751=43,'Mission Importer'!A1751,0)</f>
        <v>#VALUE!</v>
      </c>
      <c r="L1751" t="e">
        <f>SEARCH("category",'Mission Importer'!A1751)</f>
        <v>#VALUE!</v>
      </c>
      <c r="M1751" t="e">
        <f>IF(L1751=43,'Mission Importer'!A1751,0)</f>
        <v>#VALUE!</v>
      </c>
    </row>
    <row r="1752" spans="1:13" x14ac:dyDescent="0.3">
      <c r="A1752" t="e">
        <f>SEARCH("livery",'Mission Importer'!A1752)</f>
        <v>#VALUE!</v>
      </c>
      <c r="B1752" t="e">
        <f>IF(A1752=43,'Mission Importer'!A1752,0)</f>
        <v>#VALUE!</v>
      </c>
      <c r="D1752" t="e">
        <f>SEARCH("shape_name",'Mission Importer'!A1752)</f>
        <v>#VALUE!</v>
      </c>
      <c r="E1752" t="e">
        <f>IF(D1752=43,'Mission Importer'!A1752,0)</f>
        <v>#VALUE!</v>
      </c>
      <c r="G1752" t="e">
        <f>SEARCH("shape_name",'Mission Importer'!A1752)</f>
        <v>#VALUE!</v>
      </c>
      <c r="H1752" t="e">
        <f>IF(G1752=43,'Mission Importer'!A1752,0)</f>
        <v>#VALUE!</v>
      </c>
      <c r="J1752" t="e">
        <f>SEARCH("type",'Mission Importer'!A1752)</f>
        <v>#VALUE!</v>
      </c>
      <c r="K1752" t="e">
        <f>IF(J1752=43,'Mission Importer'!A1752,0)</f>
        <v>#VALUE!</v>
      </c>
      <c r="L1752" t="e">
        <f>SEARCH("category",'Mission Importer'!A1752)</f>
        <v>#VALUE!</v>
      </c>
      <c r="M1752" t="e">
        <f>IF(L1752=43,'Mission Importer'!A1752,0)</f>
        <v>#VALUE!</v>
      </c>
    </row>
    <row r="1753" spans="1:13" x14ac:dyDescent="0.3">
      <c r="A1753" t="e">
        <f>SEARCH("livery",'Mission Importer'!A1753)</f>
        <v>#VALUE!</v>
      </c>
      <c r="B1753" t="e">
        <f>IF(A1753=43,'Mission Importer'!A1753,0)</f>
        <v>#VALUE!</v>
      </c>
      <c r="D1753" t="e">
        <f>SEARCH("shape_name",'Mission Importer'!A1753)</f>
        <v>#VALUE!</v>
      </c>
      <c r="E1753" t="e">
        <f>IF(D1753=43,'Mission Importer'!A1753,0)</f>
        <v>#VALUE!</v>
      </c>
      <c r="G1753" t="e">
        <f>SEARCH("shape_name",'Mission Importer'!A1753)</f>
        <v>#VALUE!</v>
      </c>
      <c r="H1753" t="e">
        <f>IF(G1753=43,'Mission Importer'!A1753,0)</f>
        <v>#VALUE!</v>
      </c>
      <c r="J1753" t="e">
        <f>SEARCH("type",'Mission Importer'!A1753)</f>
        <v>#VALUE!</v>
      </c>
      <c r="K1753" t="e">
        <f>IF(J1753=43,'Mission Importer'!A1753,0)</f>
        <v>#VALUE!</v>
      </c>
      <c r="L1753" t="e">
        <f>SEARCH("category",'Mission Importer'!A1753)</f>
        <v>#VALUE!</v>
      </c>
      <c r="M1753" t="e">
        <f>IF(L1753=43,'Mission Importer'!A1753,0)</f>
        <v>#VALUE!</v>
      </c>
    </row>
    <row r="1754" spans="1:13" x14ac:dyDescent="0.3">
      <c r="A1754" t="e">
        <f>SEARCH("livery",'Mission Importer'!A1754)</f>
        <v>#VALUE!</v>
      </c>
      <c r="B1754" t="e">
        <f>IF(A1754=43,'Mission Importer'!A1754,0)</f>
        <v>#VALUE!</v>
      </c>
      <c r="D1754" t="e">
        <f>SEARCH("shape_name",'Mission Importer'!A1754)</f>
        <v>#VALUE!</v>
      </c>
      <c r="E1754" t="e">
        <f>IF(D1754=43,'Mission Importer'!A1754,0)</f>
        <v>#VALUE!</v>
      </c>
      <c r="G1754" t="e">
        <f>SEARCH("shape_name",'Mission Importer'!A1754)</f>
        <v>#VALUE!</v>
      </c>
      <c r="H1754" t="e">
        <f>IF(G1754=43,'Mission Importer'!A1754,0)</f>
        <v>#VALUE!</v>
      </c>
      <c r="J1754" t="e">
        <f>SEARCH("type",'Mission Importer'!A1754)</f>
        <v>#VALUE!</v>
      </c>
      <c r="K1754" t="e">
        <f>IF(J1754=43,'Mission Importer'!A1754,0)</f>
        <v>#VALUE!</v>
      </c>
      <c r="L1754" t="e">
        <f>SEARCH("category",'Mission Importer'!A1754)</f>
        <v>#VALUE!</v>
      </c>
      <c r="M1754" t="e">
        <f>IF(L1754=43,'Mission Importer'!A1754,0)</f>
        <v>#VALUE!</v>
      </c>
    </row>
    <row r="1755" spans="1:13" x14ac:dyDescent="0.3">
      <c r="A1755" t="e">
        <f>SEARCH("livery",'Mission Importer'!A1755)</f>
        <v>#VALUE!</v>
      </c>
      <c r="B1755" t="e">
        <f>IF(A1755=43,'Mission Importer'!A1755,0)</f>
        <v>#VALUE!</v>
      </c>
      <c r="D1755" t="e">
        <f>SEARCH("shape_name",'Mission Importer'!A1755)</f>
        <v>#VALUE!</v>
      </c>
      <c r="E1755" t="e">
        <f>IF(D1755=43,'Mission Importer'!A1755,0)</f>
        <v>#VALUE!</v>
      </c>
      <c r="G1755" t="e">
        <f>SEARCH("shape_name",'Mission Importer'!A1755)</f>
        <v>#VALUE!</v>
      </c>
      <c r="H1755" t="e">
        <f>IF(G1755=43,'Mission Importer'!A1755,0)</f>
        <v>#VALUE!</v>
      </c>
      <c r="J1755" t="e">
        <f>SEARCH("type",'Mission Importer'!A1755)</f>
        <v>#VALUE!</v>
      </c>
      <c r="K1755" t="e">
        <f>IF(J1755=43,'Mission Importer'!A1755,0)</f>
        <v>#VALUE!</v>
      </c>
      <c r="L1755" t="e">
        <f>SEARCH("category",'Mission Importer'!A1755)</f>
        <v>#VALUE!</v>
      </c>
      <c r="M1755" t="e">
        <f>IF(L1755=43,'Mission Importer'!A1755,0)</f>
        <v>#VALUE!</v>
      </c>
    </row>
    <row r="1756" spans="1:13" x14ac:dyDescent="0.3">
      <c r="A1756" t="e">
        <f>SEARCH("livery",'Mission Importer'!A1756)</f>
        <v>#VALUE!</v>
      </c>
      <c r="B1756" t="e">
        <f>IF(A1756=43,'Mission Importer'!A1756,0)</f>
        <v>#VALUE!</v>
      </c>
      <c r="D1756" t="e">
        <f>SEARCH("shape_name",'Mission Importer'!A1756)</f>
        <v>#VALUE!</v>
      </c>
      <c r="E1756" t="e">
        <f>IF(D1756=43,'Mission Importer'!A1756,0)</f>
        <v>#VALUE!</v>
      </c>
      <c r="G1756" t="e">
        <f>SEARCH("shape_name",'Mission Importer'!A1756)</f>
        <v>#VALUE!</v>
      </c>
      <c r="H1756" t="e">
        <f>IF(G1756=43,'Mission Importer'!A1756,0)</f>
        <v>#VALUE!</v>
      </c>
      <c r="J1756" t="e">
        <f>SEARCH("type",'Mission Importer'!A1756)</f>
        <v>#VALUE!</v>
      </c>
      <c r="K1756" t="e">
        <f>IF(J1756=43,'Mission Importer'!A1756,0)</f>
        <v>#VALUE!</v>
      </c>
      <c r="L1756" t="e">
        <f>SEARCH("category",'Mission Importer'!A1756)</f>
        <v>#VALUE!</v>
      </c>
      <c r="M1756" t="e">
        <f>IF(L1756=43,'Mission Importer'!A1756,0)</f>
        <v>#VALUE!</v>
      </c>
    </row>
    <row r="1757" spans="1:13" x14ac:dyDescent="0.3">
      <c r="A1757" t="e">
        <f>SEARCH("livery",'Mission Importer'!A1757)</f>
        <v>#VALUE!</v>
      </c>
      <c r="B1757" t="e">
        <f>IF(A1757=43,'Mission Importer'!A1757,0)</f>
        <v>#VALUE!</v>
      </c>
      <c r="D1757" t="e">
        <f>SEARCH("shape_name",'Mission Importer'!A1757)</f>
        <v>#VALUE!</v>
      </c>
      <c r="E1757" t="e">
        <f>IF(D1757=43,'Mission Importer'!A1757,0)</f>
        <v>#VALUE!</v>
      </c>
      <c r="G1757" t="e">
        <f>SEARCH("shape_name",'Mission Importer'!A1757)</f>
        <v>#VALUE!</v>
      </c>
      <c r="H1757" t="e">
        <f>IF(G1757=43,'Mission Importer'!A1757,0)</f>
        <v>#VALUE!</v>
      </c>
      <c r="J1757" t="e">
        <f>SEARCH("type",'Mission Importer'!A1757)</f>
        <v>#VALUE!</v>
      </c>
      <c r="K1757" t="e">
        <f>IF(J1757=43,'Mission Importer'!A1757,0)</f>
        <v>#VALUE!</v>
      </c>
      <c r="L1757" t="e">
        <f>SEARCH("category",'Mission Importer'!A1757)</f>
        <v>#VALUE!</v>
      </c>
      <c r="M1757" t="e">
        <f>IF(L1757=43,'Mission Importer'!A1757,0)</f>
        <v>#VALUE!</v>
      </c>
    </row>
    <row r="1758" spans="1:13" x14ac:dyDescent="0.3">
      <c r="A1758" t="e">
        <f>SEARCH("livery",'Mission Importer'!A1758)</f>
        <v>#VALUE!</v>
      </c>
      <c r="B1758" t="e">
        <f>IF(A1758=43,'Mission Importer'!A1758,0)</f>
        <v>#VALUE!</v>
      </c>
      <c r="D1758" t="e">
        <f>SEARCH("shape_name",'Mission Importer'!A1758)</f>
        <v>#VALUE!</v>
      </c>
      <c r="E1758" t="e">
        <f>IF(D1758=43,'Mission Importer'!A1758,0)</f>
        <v>#VALUE!</v>
      </c>
      <c r="G1758" t="e">
        <f>SEARCH("shape_name",'Mission Importer'!A1758)</f>
        <v>#VALUE!</v>
      </c>
      <c r="H1758" t="e">
        <f>IF(G1758=43,'Mission Importer'!A1758,0)</f>
        <v>#VALUE!</v>
      </c>
      <c r="J1758" t="e">
        <f>SEARCH("type",'Mission Importer'!A1758)</f>
        <v>#VALUE!</v>
      </c>
      <c r="K1758" t="e">
        <f>IF(J1758=43,'Mission Importer'!A1758,0)</f>
        <v>#VALUE!</v>
      </c>
      <c r="L1758" t="e">
        <f>SEARCH("category",'Mission Importer'!A1758)</f>
        <v>#VALUE!</v>
      </c>
      <c r="M1758" t="e">
        <f>IF(L1758=43,'Mission Importer'!A1758,0)</f>
        <v>#VALUE!</v>
      </c>
    </row>
    <row r="1759" spans="1:13" x14ac:dyDescent="0.3">
      <c r="A1759" t="e">
        <f>SEARCH("livery",'Mission Importer'!A1759)</f>
        <v>#VALUE!</v>
      </c>
      <c r="B1759" t="e">
        <f>IF(A1759=43,'Mission Importer'!A1759,0)</f>
        <v>#VALUE!</v>
      </c>
      <c r="D1759" t="e">
        <f>SEARCH("shape_name",'Mission Importer'!A1759)</f>
        <v>#VALUE!</v>
      </c>
      <c r="E1759" t="e">
        <f>IF(D1759=43,'Mission Importer'!A1759,0)</f>
        <v>#VALUE!</v>
      </c>
      <c r="G1759" t="e">
        <f>SEARCH("shape_name",'Mission Importer'!A1759)</f>
        <v>#VALUE!</v>
      </c>
      <c r="H1759" t="e">
        <f>IF(G1759=43,'Mission Importer'!A1759,0)</f>
        <v>#VALUE!</v>
      </c>
      <c r="J1759" t="e">
        <f>SEARCH("type",'Mission Importer'!A1759)</f>
        <v>#VALUE!</v>
      </c>
      <c r="K1759" t="e">
        <f>IF(J1759=43,'Mission Importer'!A1759,0)</f>
        <v>#VALUE!</v>
      </c>
      <c r="L1759" t="e">
        <f>SEARCH("category",'Mission Importer'!A1759)</f>
        <v>#VALUE!</v>
      </c>
      <c r="M1759" t="e">
        <f>IF(L1759=43,'Mission Importer'!A1759,0)</f>
        <v>#VALUE!</v>
      </c>
    </row>
    <row r="1760" spans="1:13" x14ac:dyDescent="0.3">
      <c r="A1760" t="e">
        <f>SEARCH("livery",'Mission Importer'!A1760)</f>
        <v>#VALUE!</v>
      </c>
      <c r="B1760" t="e">
        <f>IF(A1760=43,'Mission Importer'!A1760,0)</f>
        <v>#VALUE!</v>
      </c>
      <c r="D1760" t="e">
        <f>SEARCH("shape_name",'Mission Importer'!A1760)</f>
        <v>#VALUE!</v>
      </c>
      <c r="E1760" t="e">
        <f>IF(D1760=43,'Mission Importer'!A1760,0)</f>
        <v>#VALUE!</v>
      </c>
      <c r="G1760" t="e">
        <f>SEARCH("shape_name",'Mission Importer'!A1760)</f>
        <v>#VALUE!</v>
      </c>
      <c r="H1760" t="e">
        <f>IF(G1760=43,'Mission Importer'!A1760,0)</f>
        <v>#VALUE!</v>
      </c>
      <c r="J1760" t="e">
        <f>SEARCH("type",'Mission Importer'!A1760)</f>
        <v>#VALUE!</v>
      </c>
      <c r="K1760" t="e">
        <f>IF(J1760=43,'Mission Importer'!A1760,0)</f>
        <v>#VALUE!</v>
      </c>
      <c r="L1760" t="e">
        <f>SEARCH("category",'Mission Importer'!A1760)</f>
        <v>#VALUE!</v>
      </c>
      <c r="M1760" t="e">
        <f>IF(L1760=43,'Mission Importer'!A1760,0)</f>
        <v>#VALUE!</v>
      </c>
    </row>
    <row r="1761" spans="1:13" x14ac:dyDescent="0.3">
      <c r="A1761" t="e">
        <f>SEARCH("livery",'Mission Importer'!A1761)</f>
        <v>#VALUE!</v>
      </c>
      <c r="B1761" t="e">
        <f>IF(A1761=43,'Mission Importer'!A1761,0)</f>
        <v>#VALUE!</v>
      </c>
      <c r="D1761" t="e">
        <f>SEARCH("shape_name",'Mission Importer'!A1761)</f>
        <v>#VALUE!</v>
      </c>
      <c r="E1761" t="e">
        <f>IF(D1761=43,'Mission Importer'!A1761,0)</f>
        <v>#VALUE!</v>
      </c>
      <c r="G1761" t="e">
        <f>SEARCH("shape_name",'Mission Importer'!A1761)</f>
        <v>#VALUE!</v>
      </c>
      <c r="H1761" t="e">
        <f>IF(G1761=43,'Mission Importer'!A1761,0)</f>
        <v>#VALUE!</v>
      </c>
      <c r="J1761" t="e">
        <f>SEARCH("type",'Mission Importer'!A1761)</f>
        <v>#VALUE!</v>
      </c>
      <c r="K1761" t="e">
        <f>IF(J1761=43,'Mission Importer'!A1761,0)</f>
        <v>#VALUE!</v>
      </c>
      <c r="L1761" t="e">
        <f>SEARCH("category",'Mission Importer'!A1761)</f>
        <v>#VALUE!</v>
      </c>
      <c r="M1761" t="e">
        <f>IF(L1761=43,'Mission Importer'!A1761,0)</f>
        <v>#VALUE!</v>
      </c>
    </row>
    <row r="1762" spans="1:13" x14ac:dyDescent="0.3">
      <c r="A1762" t="e">
        <f>SEARCH("livery",'Mission Importer'!A1762)</f>
        <v>#VALUE!</v>
      </c>
      <c r="B1762" t="e">
        <f>IF(A1762=43,'Mission Importer'!A1762,0)</f>
        <v>#VALUE!</v>
      </c>
      <c r="D1762" t="e">
        <f>SEARCH("shape_name",'Mission Importer'!A1762)</f>
        <v>#VALUE!</v>
      </c>
      <c r="E1762" t="e">
        <f>IF(D1762=43,'Mission Importer'!A1762,0)</f>
        <v>#VALUE!</v>
      </c>
      <c r="G1762" t="e">
        <f>SEARCH("shape_name",'Mission Importer'!A1762)</f>
        <v>#VALUE!</v>
      </c>
      <c r="H1762" t="e">
        <f>IF(G1762=43,'Mission Importer'!A1762,0)</f>
        <v>#VALUE!</v>
      </c>
      <c r="J1762" t="e">
        <f>SEARCH("type",'Mission Importer'!A1762)</f>
        <v>#VALUE!</v>
      </c>
      <c r="K1762" t="e">
        <f>IF(J1762=43,'Mission Importer'!A1762,0)</f>
        <v>#VALUE!</v>
      </c>
      <c r="L1762" t="e">
        <f>SEARCH("category",'Mission Importer'!A1762)</f>
        <v>#VALUE!</v>
      </c>
      <c r="M1762" t="e">
        <f>IF(L1762=43,'Mission Importer'!A1762,0)</f>
        <v>#VALUE!</v>
      </c>
    </row>
    <row r="1763" spans="1:13" x14ac:dyDescent="0.3">
      <c r="A1763" t="e">
        <f>SEARCH("livery",'Mission Importer'!A1763)</f>
        <v>#VALUE!</v>
      </c>
      <c r="B1763" t="e">
        <f>IF(A1763=43,'Mission Importer'!A1763,0)</f>
        <v>#VALUE!</v>
      </c>
      <c r="D1763" t="e">
        <f>SEARCH("shape_name",'Mission Importer'!A1763)</f>
        <v>#VALUE!</v>
      </c>
      <c r="E1763" t="e">
        <f>IF(D1763=43,'Mission Importer'!A1763,0)</f>
        <v>#VALUE!</v>
      </c>
      <c r="G1763" t="e">
        <f>SEARCH("shape_name",'Mission Importer'!A1763)</f>
        <v>#VALUE!</v>
      </c>
      <c r="H1763" t="e">
        <f>IF(G1763=43,'Mission Importer'!A1763,0)</f>
        <v>#VALUE!</v>
      </c>
      <c r="J1763" t="e">
        <f>SEARCH("type",'Mission Importer'!A1763)</f>
        <v>#VALUE!</v>
      </c>
      <c r="K1763" t="e">
        <f>IF(J1763=43,'Mission Importer'!A1763,0)</f>
        <v>#VALUE!</v>
      </c>
      <c r="L1763" t="e">
        <f>SEARCH("category",'Mission Importer'!A1763)</f>
        <v>#VALUE!</v>
      </c>
      <c r="M1763" t="e">
        <f>IF(L1763=43,'Mission Importer'!A1763,0)</f>
        <v>#VALUE!</v>
      </c>
    </row>
    <row r="1764" spans="1:13" x14ac:dyDescent="0.3">
      <c r="A1764" t="e">
        <f>SEARCH("livery",'Mission Importer'!A1764)</f>
        <v>#VALUE!</v>
      </c>
      <c r="B1764" t="e">
        <f>IF(A1764=43,'Mission Importer'!A1764,0)</f>
        <v>#VALUE!</v>
      </c>
      <c r="D1764" t="e">
        <f>SEARCH("shape_name",'Mission Importer'!A1764)</f>
        <v>#VALUE!</v>
      </c>
      <c r="E1764" t="e">
        <f>IF(D1764=43,'Mission Importer'!A1764,0)</f>
        <v>#VALUE!</v>
      </c>
      <c r="G1764" t="e">
        <f>SEARCH("shape_name",'Mission Importer'!A1764)</f>
        <v>#VALUE!</v>
      </c>
      <c r="H1764" t="e">
        <f>IF(G1764=43,'Mission Importer'!A1764,0)</f>
        <v>#VALUE!</v>
      </c>
      <c r="J1764" t="e">
        <f>SEARCH("type",'Mission Importer'!A1764)</f>
        <v>#VALUE!</v>
      </c>
      <c r="K1764" t="e">
        <f>IF(J1764=43,'Mission Importer'!A1764,0)</f>
        <v>#VALUE!</v>
      </c>
      <c r="L1764" t="e">
        <f>SEARCH("category",'Mission Importer'!A1764)</f>
        <v>#VALUE!</v>
      </c>
      <c r="M1764" t="e">
        <f>IF(L1764=43,'Mission Importer'!A1764,0)</f>
        <v>#VALUE!</v>
      </c>
    </row>
    <row r="1765" spans="1:13" x14ac:dyDescent="0.3">
      <c r="A1765" t="e">
        <f>SEARCH("livery",'Mission Importer'!A1765)</f>
        <v>#VALUE!</v>
      </c>
      <c r="B1765" t="e">
        <f>IF(A1765=43,'Mission Importer'!A1765,0)</f>
        <v>#VALUE!</v>
      </c>
      <c r="D1765" t="e">
        <f>SEARCH("shape_name",'Mission Importer'!A1765)</f>
        <v>#VALUE!</v>
      </c>
      <c r="E1765" t="e">
        <f>IF(D1765=43,'Mission Importer'!A1765,0)</f>
        <v>#VALUE!</v>
      </c>
      <c r="G1765" t="e">
        <f>SEARCH("shape_name",'Mission Importer'!A1765)</f>
        <v>#VALUE!</v>
      </c>
      <c r="H1765" t="e">
        <f>IF(G1765=43,'Mission Importer'!A1765,0)</f>
        <v>#VALUE!</v>
      </c>
      <c r="J1765" t="e">
        <f>SEARCH("type",'Mission Importer'!A1765)</f>
        <v>#VALUE!</v>
      </c>
      <c r="K1765" t="e">
        <f>IF(J1765=43,'Mission Importer'!A1765,0)</f>
        <v>#VALUE!</v>
      </c>
      <c r="L1765" t="e">
        <f>SEARCH("category",'Mission Importer'!A1765)</f>
        <v>#VALUE!</v>
      </c>
      <c r="M1765" t="e">
        <f>IF(L1765=43,'Mission Importer'!A1765,0)</f>
        <v>#VALUE!</v>
      </c>
    </row>
    <row r="1766" spans="1:13" x14ac:dyDescent="0.3">
      <c r="A1766" t="e">
        <f>SEARCH("livery",'Mission Importer'!A1766)</f>
        <v>#VALUE!</v>
      </c>
      <c r="B1766" t="e">
        <f>IF(A1766=43,'Mission Importer'!A1766,0)</f>
        <v>#VALUE!</v>
      </c>
      <c r="D1766" t="e">
        <f>SEARCH("shape_name",'Mission Importer'!A1766)</f>
        <v>#VALUE!</v>
      </c>
      <c r="E1766" t="e">
        <f>IF(D1766=43,'Mission Importer'!A1766,0)</f>
        <v>#VALUE!</v>
      </c>
      <c r="G1766" t="e">
        <f>SEARCH("shape_name",'Mission Importer'!A1766)</f>
        <v>#VALUE!</v>
      </c>
      <c r="H1766" t="e">
        <f>IF(G1766=43,'Mission Importer'!A1766,0)</f>
        <v>#VALUE!</v>
      </c>
      <c r="J1766" t="e">
        <f>SEARCH("type",'Mission Importer'!A1766)</f>
        <v>#VALUE!</v>
      </c>
      <c r="K1766" t="e">
        <f>IF(J1766=43,'Mission Importer'!A1766,0)</f>
        <v>#VALUE!</v>
      </c>
      <c r="L1766" t="e">
        <f>SEARCH("category",'Mission Importer'!A1766)</f>
        <v>#VALUE!</v>
      </c>
      <c r="M1766" t="e">
        <f>IF(L1766=43,'Mission Importer'!A1766,0)</f>
        <v>#VALUE!</v>
      </c>
    </row>
    <row r="1767" spans="1:13" x14ac:dyDescent="0.3">
      <c r="A1767" t="e">
        <f>SEARCH("livery",'Mission Importer'!A1767)</f>
        <v>#VALUE!</v>
      </c>
      <c r="B1767" t="e">
        <f>IF(A1767=43,'Mission Importer'!A1767,0)</f>
        <v>#VALUE!</v>
      </c>
      <c r="D1767" t="e">
        <f>SEARCH("shape_name",'Mission Importer'!A1767)</f>
        <v>#VALUE!</v>
      </c>
      <c r="E1767" t="e">
        <f>IF(D1767=43,'Mission Importer'!A1767,0)</f>
        <v>#VALUE!</v>
      </c>
      <c r="G1767" t="e">
        <f>SEARCH("shape_name",'Mission Importer'!A1767)</f>
        <v>#VALUE!</v>
      </c>
      <c r="H1767" t="e">
        <f>IF(G1767=43,'Mission Importer'!A1767,0)</f>
        <v>#VALUE!</v>
      </c>
      <c r="J1767" t="e">
        <f>SEARCH("type",'Mission Importer'!A1767)</f>
        <v>#VALUE!</v>
      </c>
      <c r="K1767" t="e">
        <f>IF(J1767=43,'Mission Importer'!A1767,0)</f>
        <v>#VALUE!</v>
      </c>
      <c r="L1767" t="e">
        <f>SEARCH("category",'Mission Importer'!A1767)</f>
        <v>#VALUE!</v>
      </c>
      <c r="M1767" t="e">
        <f>IF(L1767=43,'Mission Importer'!A1767,0)</f>
        <v>#VALUE!</v>
      </c>
    </row>
    <row r="1768" spans="1:13" x14ac:dyDescent="0.3">
      <c r="A1768" t="e">
        <f>SEARCH("livery",'Mission Importer'!A1768)</f>
        <v>#VALUE!</v>
      </c>
      <c r="B1768" t="e">
        <f>IF(A1768=43,'Mission Importer'!A1768,0)</f>
        <v>#VALUE!</v>
      </c>
      <c r="D1768" t="e">
        <f>SEARCH("shape_name",'Mission Importer'!A1768)</f>
        <v>#VALUE!</v>
      </c>
      <c r="E1768" t="e">
        <f>IF(D1768=43,'Mission Importer'!A1768,0)</f>
        <v>#VALUE!</v>
      </c>
      <c r="G1768" t="e">
        <f>SEARCH("shape_name",'Mission Importer'!A1768)</f>
        <v>#VALUE!</v>
      </c>
      <c r="H1768" t="e">
        <f>IF(G1768=43,'Mission Importer'!A1768,0)</f>
        <v>#VALUE!</v>
      </c>
      <c r="J1768" t="e">
        <f>SEARCH("type",'Mission Importer'!A1768)</f>
        <v>#VALUE!</v>
      </c>
      <c r="K1768" t="e">
        <f>IF(J1768=43,'Mission Importer'!A1768,0)</f>
        <v>#VALUE!</v>
      </c>
      <c r="L1768" t="e">
        <f>SEARCH("category",'Mission Importer'!A1768)</f>
        <v>#VALUE!</v>
      </c>
      <c r="M1768" t="e">
        <f>IF(L1768=43,'Mission Importer'!A1768,0)</f>
        <v>#VALUE!</v>
      </c>
    </row>
    <row r="1769" spans="1:13" x14ac:dyDescent="0.3">
      <c r="A1769" t="e">
        <f>SEARCH("livery",'Mission Importer'!A1769)</f>
        <v>#VALUE!</v>
      </c>
      <c r="B1769" t="e">
        <f>IF(A1769=43,'Mission Importer'!A1769,0)</f>
        <v>#VALUE!</v>
      </c>
      <c r="D1769" t="e">
        <f>SEARCH("shape_name",'Mission Importer'!A1769)</f>
        <v>#VALUE!</v>
      </c>
      <c r="E1769" t="e">
        <f>IF(D1769=43,'Mission Importer'!A1769,0)</f>
        <v>#VALUE!</v>
      </c>
      <c r="G1769" t="e">
        <f>SEARCH("shape_name",'Mission Importer'!A1769)</f>
        <v>#VALUE!</v>
      </c>
      <c r="H1769" t="e">
        <f>IF(G1769=43,'Mission Importer'!A1769,0)</f>
        <v>#VALUE!</v>
      </c>
      <c r="J1769" t="e">
        <f>SEARCH("type",'Mission Importer'!A1769)</f>
        <v>#VALUE!</v>
      </c>
      <c r="K1769" t="e">
        <f>IF(J1769=43,'Mission Importer'!A1769,0)</f>
        <v>#VALUE!</v>
      </c>
      <c r="L1769" t="e">
        <f>SEARCH("category",'Mission Importer'!A1769)</f>
        <v>#VALUE!</v>
      </c>
      <c r="M1769" t="e">
        <f>IF(L1769=43,'Mission Importer'!A1769,0)</f>
        <v>#VALUE!</v>
      </c>
    </row>
    <row r="1770" spans="1:13" x14ac:dyDescent="0.3">
      <c r="A1770" t="e">
        <f>SEARCH("livery",'Mission Importer'!A1770)</f>
        <v>#VALUE!</v>
      </c>
      <c r="B1770" t="e">
        <f>IF(A1770=43,'Mission Importer'!A1770,0)</f>
        <v>#VALUE!</v>
      </c>
      <c r="D1770" t="e">
        <f>SEARCH("shape_name",'Mission Importer'!A1770)</f>
        <v>#VALUE!</v>
      </c>
      <c r="E1770" t="e">
        <f>IF(D1770=43,'Mission Importer'!A1770,0)</f>
        <v>#VALUE!</v>
      </c>
      <c r="G1770" t="e">
        <f>SEARCH("shape_name",'Mission Importer'!A1770)</f>
        <v>#VALUE!</v>
      </c>
      <c r="H1770" t="e">
        <f>IF(G1770=43,'Mission Importer'!A1770,0)</f>
        <v>#VALUE!</v>
      </c>
      <c r="J1770" t="e">
        <f>SEARCH("type",'Mission Importer'!A1770)</f>
        <v>#VALUE!</v>
      </c>
      <c r="K1770" t="e">
        <f>IF(J1770=43,'Mission Importer'!A1770,0)</f>
        <v>#VALUE!</v>
      </c>
      <c r="L1770" t="e">
        <f>SEARCH("category",'Mission Importer'!A1770)</f>
        <v>#VALUE!</v>
      </c>
      <c r="M1770" t="e">
        <f>IF(L1770=43,'Mission Importer'!A1770,0)</f>
        <v>#VALUE!</v>
      </c>
    </row>
    <row r="1771" spans="1:13" x14ac:dyDescent="0.3">
      <c r="A1771" t="e">
        <f>SEARCH("livery",'Mission Importer'!A1771)</f>
        <v>#VALUE!</v>
      </c>
      <c r="B1771" t="e">
        <f>IF(A1771=43,'Mission Importer'!A1771,0)</f>
        <v>#VALUE!</v>
      </c>
      <c r="D1771" t="e">
        <f>SEARCH("shape_name",'Mission Importer'!A1771)</f>
        <v>#VALUE!</v>
      </c>
      <c r="E1771" t="e">
        <f>IF(D1771=43,'Mission Importer'!A1771,0)</f>
        <v>#VALUE!</v>
      </c>
      <c r="G1771" t="e">
        <f>SEARCH("shape_name",'Mission Importer'!A1771)</f>
        <v>#VALUE!</v>
      </c>
      <c r="H1771" t="e">
        <f>IF(G1771=43,'Mission Importer'!A1771,0)</f>
        <v>#VALUE!</v>
      </c>
      <c r="J1771">
        <f>SEARCH("type",'Mission Importer'!A1771)</f>
        <v>47</v>
      </c>
      <c r="K1771">
        <f>IF(J1771=43,'Mission Importer'!A1771,0)</f>
        <v>0</v>
      </c>
      <c r="L1771" t="e">
        <f>SEARCH("category",'Mission Importer'!A1771)</f>
        <v>#VALUE!</v>
      </c>
      <c r="M1771" t="e">
        <f>IF(L1771=43,'Mission Importer'!A1771,0)</f>
        <v>#VALUE!</v>
      </c>
    </row>
    <row r="1772" spans="1:13" x14ac:dyDescent="0.3">
      <c r="A1772" t="e">
        <f>SEARCH("livery",'Mission Importer'!A1772)</f>
        <v>#VALUE!</v>
      </c>
      <c r="B1772" t="e">
        <f>IF(A1772=43,'Mission Importer'!A1772,0)</f>
        <v>#VALUE!</v>
      </c>
      <c r="D1772" t="e">
        <f>SEARCH("shape_name",'Mission Importer'!A1772)</f>
        <v>#VALUE!</v>
      </c>
      <c r="E1772" t="e">
        <f>IF(D1772=43,'Mission Importer'!A1772,0)</f>
        <v>#VALUE!</v>
      </c>
      <c r="G1772" t="e">
        <f>SEARCH("shape_name",'Mission Importer'!A1772)</f>
        <v>#VALUE!</v>
      </c>
      <c r="H1772" t="e">
        <f>IF(G1772=43,'Mission Importer'!A1772,0)</f>
        <v>#VALUE!</v>
      </c>
      <c r="J1772" t="e">
        <f>SEARCH("type",'Mission Importer'!A1772)</f>
        <v>#VALUE!</v>
      </c>
      <c r="K1772" t="e">
        <f>IF(J1772=43,'Mission Importer'!A1772,0)</f>
        <v>#VALUE!</v>
      </c>
      <c r="L1772" t="e">
        <f>SEARCH("category",'Mission Importer'!A1772)</f>
        <v>#VALUE!</v>
      </c>
      <c r="M1772" t="e">
        <f>IF(L1772=43,'Mission Importer'!A1772,0)</f>
        <v>#VALUE!</v>
      </c>
    </row>
    <row r="1773" spans="1:13" x14ac:dyDescent="0.3">
      <c r="A1773" t="e">
        <f>SEARCH("livery",'Mission Importer'!A1773)</f>
        <v>#VALUE!</v>
      </c>
      <c r="B1773" t="e">
        <f>IF(A1773=43,'Mission Importer'!A1773,0)</f>
        <v>#VALUE!</v>
      </c>
      <c r="D1773" t="e">
        <f>SEARCH("shape_name",'Mission Importer'!A1773)</f>
        <v>#VALUE!</v>
      </c>
      <c r="E1773" t="e">
        <f>IF(D1773=43,'Mission Importer'!A1773,0)</f>
        <v>#VALUE!</v>
      </c>
      <c r="G1773" t="e">
        <f>SEARCH("shape_name",'Mission Importer'!A1773)</f>
        <v>#VALUE!</v>
      </c>
      <c r="H1773" t="e">
        <f>IF(G1773=43,'Mission Importer'!A1773,0)</f>
        <v>#VALUE!</v>
      </c>
      <c r="J1773" t="e">
        <f>SEARCH("type",'Mission Importer'!A1773)</f>
        <v>#VALUE!</v>
      </c>
      <c r="K1773" t="e">
        <f>IF(J1773=43,'Mission Importer'!A1773,0)</f>
        <v>#VALUE!</v>
      </c>
      <c r="L1773" t="e">
        <f>SEARCH("category",'Mission Importer'!A1773)</f>
        <v>#VALUE!</v>
      </c>
      <c r="M1773" t="e">
        <f>IF(L1773=43,'Mission Importer'!A1773,0)</f>
        <v>#VALUE!</v>
      </c>
    </row>
    <row r="1774" spans="1:13" x14ac:dyDescent="0.3">
      <c r="A1774" t="e">
        <f>SEARCH("livery",'Mission Importer'!A1774)</f>
        <v>#VALUE!</v>
      </c>
      <c r="B1774" t="e">
        <f>IF(A1774=43,'Mission Importer'!A1774,0)</f>
        <v>#VALUE!</v>
      </c>
      <c r="D1774" t="e">
        <f>SEARCH("shape_name",'Mission Importer'!A1774)</f>
        <v>#VALUE!</v>
      </c>
      <c r="E1774" t="e">
        <f>IF(D1774=43,'Mission Importer'!A1774,0)</f>
        <v>#VALUE!</v>
      </c>
      <c r="G1774" t="e">
        <f>SEARCH("shape_name",'Mission Importer'!A1774)</f>
        <v>#VALUE!</v>
      </c>
      <c r="H1774" t="e">
        <f>IF(G1774=43,'Mission Importer'!A1774,0)</f>
        <v>#VALUE!</v>
      </c>
      <c r="J1774" t="e">
        <f>SEARCH("type",'Mission Importer'!A1774)</f>
        <v>#VALUE!</v>
      </c>
      <c r="K1774" t="e">
        <f>IF(J1774=43,'Mission Importer'!A1774,0)</f>
        <v>#VALUE!</v>
      </c>
      <c r="L1774" t="e">
        <f>SEARCH("category",'Mission Importer'!A1774)</f>
        <v>#VALUE!</v>
      </c>
      <c r="M1774" t="e">
        <f>IF(L1774=43,'Mission Importer'!A1774,0)</f>
        <v>#VALUE!</v>
      </c>
    </row>
    <row r="1775" spans="1:13" x14ac:dyDescent="0.3">
      <c r="A1775" t="e">
        <f>SEARCH("livery",'Mission Importer'!A1775)</f>
        <v>#VALUE!</v>
      </c>
      <c r="B1775" t="e">
        <f>IF(A1775=43,'Mission Importer'!A1775,0)</f>
        <v>#VALUE!</v>
      </c>
      <c r="D1775" t="e">
        <f>SEARCH("shape_name",'Mission Importer'!A1775)</f>
        <v>#VALUE!</v>
      </c>
      <c r="E1775" t="e">
        <f>IF(D1775=43,'Mission Importer'!A1775,0)</f>
        <v>#VALUE!</v>
      </c>
      <c r="G1775" t="e">
        <f>SEARCH("shape_name",'Mission Importer'!A1775)</f>
        <v>#VALUE!</v>
      </c>
      <c r="H1775" t="e">
        <f>IF(G1775=43,'Mission Importer'!A1775,0)</f>
        <v>#VALUE!</v>
      </c>
      <c r="J1775" t="e">
        <f>SEARCH("type",'Mission Importer'!A1775)</f>
        <v>#VALUE!</v>
      </c>
      <c r="K1775" t="e">
        <f>IF(J1775=43,'Mission Importer'!A1775,0)</f>
        <v>#VALUE!</v>
      </c>
      <c r="L1775" t="e">
        <f>SEARCH("category",'Mission Importer'!A1775)</f>
        <v>#VALUE!</v>
      </c>
      <c r="M1775" t="e">
        <f>IF(L1775=43,'Mission Importer'!A1775,0)</f>
        <v>#VALUE!</v>
      </c>
    </row>
    <row r="1776" spans="1:13" x14ac:dyDescent="0.3">
      <c r="A1776" t="e">
        <f>SEARCH("livery",'Mission Importer'!A1776)</f>
        <v>#VALUE!</v>
      </c>
      <c r="B1776" t="e">
        <f>IF(A1776=43,'Mission Importer'!A1776,0)</f>
        <v>#VALUE!</v>
      </c>
      <c r="D1776" t="e">
        <f>SEARCH("shape_name",'Mission Importer'!A1776)</f>
        <v>#VALUE!</v>
      </c>
      <c r="E1776" t="e">
        <f>IF(D1776=43,'Mission Importer'!A1776,0)</f>
        <v>#VALUE!</v>
      </c>
      <c r="G1776" t="e">
        <f>SEARCH("shape_name",'Mission Importer'!A1776)</f>
        <v>#VALUE!</v>
      </c>
      <c r="H1776" t="e">
        <f>IF(G1776=43,'Mission Importer'!A1776,0)</f>
        <v>#VALUE!</v>
      </c>
      <c r="J1776" t="e">
        <f>SEARCH("type",'Mission Importer'!A1776)</f>
        <v>#VALUE!</v>
      </c>
      <c r="K1776" t="e">
        <f>IF(J1776=43,'Mission Importer'!A1776,0)</f>
        <v>#VALUE!</v>
      </c>
      <c r="L1776" t="e">
        <f>SEARCH("category",'Mission Importer'!A1776)</f>
        <v>#VALUE!</v>
      </c>
      <c r="M1776" t="e">
        <f>IF(L1776=43,'Mission Importer'!A1776,0)</f>
        <v>#VALUE!</v>
      </c>
    </row>
    <row r="1777" spans="1:13" x14ac:dyDescent="0.3">
      <c r="A1777" t="e">
        <f>SEARCH("livery",'Mission Importer'!A1777)</f>
        <v>#VALUE!</v>
      </c>
      <c r="B1777" t="e">
        <f>IF(A1777=43,'Mission Importer'!A1777,0)</f>
        <v>#VALUE!</v>
      </c>
      <c r="D1777" t="e">
        <f>SEARCH("shape_name",'Mission Importer'!A1777)</f>
        <v>#VALUE!</v>
      </c>
      <c r="E1777" t="e">
        <f>IF(D1777=43,'Mission Importer'!A1777,0)</f>
        <v>#VALUE!</v>
      </c>
      <c r="G1777" t="e">
        <f>SEARCH("shape_name",'Mission Importer'!A1777)</f>
        <v>#VALUE!</v>
      </c>
      <c r="H1777" t="e">
        <f>IF(G1777=43,'Mission Importer'!A1777,0)</f>
        <v>#VALUE!</v>
      </c>
      <c r="J1777" t="e">
        <f>SEARCH("type",'Mission Importer'!A1777)</f>
        <v>#VALUE!</v>
      </c>
      <c r="K1777" t="e">
        <f>IF(J1777=43,'Mission Importer'!A1777,0)</f>
        <v>#VALUE!</v>
      </c>
      <c r="L1777" t="e">
        <f>SEARCH("category",'Mission Importer'!A1777)</f>
        <v>#VALUE!</v>
      </c>
      <c r="M1777" t="e">
        <f>IF(L1777=43,'Mission Importer'!A1777,0)</f>
        <v>#VALUE!</v>
      </c>
    </row>
    <row r="1778" spans="1:13" x14ac:dyDescent="0.3">
      <c r="A1778" t="e">
        <f>SEARCH("livery",'Mission Importer'!A1778)</f>
        <v>#VALUE!</v>
      </c>
      <c r="B1778" t="e">
        <f>IF(A1778=43,'Mission Importer'!A1778,0)</f>
        <v>#VALUE!</v>
      </c>
      <c r="D1778" t="e">
        <f>SEARCH("shape_name",'Mission Importer'!A1778)</f>
        <v>#VALUE!</v>
      </c>
      <c r="E1778" t="e">
        <f>IF(D1778=43,'Mission Importer'!A1778,0)</f>
        <v>#VALUE!</v>
      </c>
      <c r="G1778" t="e">
        <f>SEARCH("shape_name",'Mission Importer'!A1778)</f>
        <v>#VALUE!</v>
      </c>
      <c r="H1778" t="e">
        <f>IF(G1778=43,'Mission Importer'!A1778,0)</f>
        <v>#VALUE!</v>
      </c>
      <c r="J1778" t="e">
        <f>SEARCH("type",'Mission Importer'!A1778)</f>
        <v>#VALUE!</v>
      </c>
      <c r="K1778" t="e">
        <f>IF(J1778=43,'Mission Importer'!A1778,0)</f>
        <v>#VALUE!</v>
      </c>
      <c r="L1778" t="e">
        <f>SEARCH("category",'Mission Importer'!A1778)</f>
        <v>#VALUE!</v>
      </c>
      <c r="M1778" t="e">
        <f>IF(L1778=43,'Mission Importer'!A1778,0)</f>
        <v>#VALUE!</v>
      </c>
    </row>
    <row r="1779" spans="1:13" x14ac:dyDescent="0.3">
      <c r="A1779" t="e">
        <f>SEARCH("livery",'Mission Importer'!A1779)</f>
        <v>#VALUE!</v>
      </c>
      <c r="B1779" t="e">
        <f>IF(A1779=43,'Mission Importer'!A1779,0)</f>
        <v>#VALUE!</v>
      </c>
      <c r="D1779" t="e">
        <f>SEARCH("shape_name",'Mission Importer'!A1779)</f>
        <v>#VALUE!</v>
      </c>
      <c r="E1779" t="e">
        <f>IF(D1779=43,'Mission Importer'!A1779,0)</f>
        <v>#VALUE!</v>
      </c>
      <c r="G1779" t="e">
        <f>SEARCH("shape_name",'Mission Importer'!A1779)</f>
        <v>#VALUE!</v>
      </c>
      <c r="H1779" t="e">
        <f>IF(G1779=43,'Mission Importer'!A1779,0)</f>
        <v>#VALUE!</v>
      </c>
      <c r="J1779" t="e">
        <f>SEARCH("type",'Mission Importer'!A1779)</f>
        <v>#VALUE!</v>
      </c>
      <c r="K1779" t="e">
        <f>IF(J1779=43,'Mission Importer'!A1779,0)</f>
        <v>#VALUE!</v>
      </c>
      <c r="L1779" t="e">
        <f>SEARCH("category",'Mission Importer'!A1779)</f>
        <v>#VALUE!</v>
      </c>
      <c r="M1779" t="e">
        <f>IF(L1779=43,'Mission Importer'!A1779,0)</f>
        <v>#VALUE!</v>
      </c>
    </row>
    <row r="1780" spans="1:13" x14ac:dyDescent="0.3">
      <c r="A1780" t="e">
        <f>SEARCH("livery",'Mission Importer'!A1780)</f>
        <v>#VALUE!</v>
      </c>
      <c r="B1780" t="e">
        <f>IF(A1780=43,'Mission Importer'!A1780,0)</f>
        <v>#VALUE!</v>
      </c>
      <c r="D1780" t="e">
        <f>SEARCH("shape_name",'Mission Importer'!A1780)</f>
        <v>#VALUE!</v>
      </c>
      <c r="E1780" t="e">
        <f>IF(D1780=43,'Mission Importer'!A1780,0)</f>
        <v>#VALUE!</v>
      </c>
      <c r="G1780" t="e">
        <f>SEARCH("shape_name",'Mission Importer'!A1780)</f>
        <v>#VALUE!</v>
      </c>
      <c r="H1780" t="e">
        <f>IF(G1780=43,'Mission Importer'!A1780,0)</f>
        <v>#VALUE!</v>
      </c>
      <c r="J1780" t="e">
        <f>SEARCH("type",'Mission Importer'!A1780)</f>
        <v>#VALUE!</v>
      </c>
      <c r="K1780" t="e">
        <f>IF(J1780=43,'Mission Importer'!A1780,0)</f>
        <v>#VALUE!</v>
      </c>
      <c r="L1780" t="e">
        <f>SEARCH("category",'Mission Importer'!A1780)</f>
        <v>#VALUE!</v>
      </c>
      <c r="M1780" t="e">
        <f>IF(L1780=43,'Mission Importer'!A1780,0)</f>
        <v>#VALUE!</v>
      </c>
    </row>
    <row r="1781" spans="1:13" x14ac:dyDescent="0.3">
      <c r="A1781" t="e">
        <f>SEARCH("livery",'Mission Importer'!A1781)</f>
        <v>#VALUE!</v>
      </c>
      <c r="B1781" t="e">
        <f>IF(A1781=43,'Mission Importer'!A1781,0)</f>
        <v>#VALUE!</v>
      </c>
      <c r="D1781" t="e">
        <f>SEARCH("shape_name",'Mission Importer'!A1781)</f>
        <v>#VALUE!</v>
      </c>
      <c r="E1781" t="e">
        <f>IF(D1781=43,'Mission Importer'!A1781,0)</f>
        <v>#VALUE!</v>
      </c>
      <c r="G1781" t="e">
        <f>SEARCH("shape_name",'Mission Importer'!A1781)</f>
        <v>#VALUE!</v>
      </c>
      <c r="H1781" t="e">
        <f>IF(G1781=43,'Mission Importer'!A1781,0)</f>
        <v>#VALUE!</v>
      </c>
      <c r="J1781" t="e">
        <f>SEARCH("type",'Mission Importer'!A1781)</f>
        <v>#VALUE!</v>
      </c>
      <c r="K1781" t="e">
        <f>IF(J1781=43,'Mission Importer'!A1781,0)</f>
        <v>#VALUE!</v>
      </c>
      <c r="L1781" t="e">
        <f>SEARCH("category",'Mission Importer'!A1781)</f>
        <v>#VALUE!</v>
      </c>
      <c r="M1781" t="e">
        <f>IF(L1781=43,'Mission Importer'!A1781,0)</f>
        <v>#VALUE!</v>
      </c>
    </row>
    <row r="1782" spans="1:13" x14ac:dyDescent="0.3">
      <c r="A1782" t="e">
        <f>SEARCH("livery",'Mission Importer'!A1782)</f>
        <v>#VALUE!</v>
      </c>
      <c r="B1782" t="e">
        <f>IF(A1782=43,'Mission Importer'!A1782,0)</f>
        <v>#VALUE!</v>
      </c>
      <c r="D1782" t="e">
        <f>SEARCH("shape_name",'Mission Importer'!A1782)</f>
        <v>#VALUE!</v>
      </c>
      <c r="E1782" t="e">
        <f>IF(D1782=43,'Mission Importer'!A1782,0)</f>
        <v>#VALUE!</v>
      </c>
      <c r="G1782" t="e">
        <f>SEARCH("shape_name",'Mission Importer'!A1782)</f>
        <v>#VALUE!</v>
      </c>
      <c r="H1782" t="e">
        <f>IF(G1782=43,'Mission Importer'!A1782,0)</f>
        <v>#VALUE!</v>
      </c>
      <c r="J1782" t="e">
        <f>SEARCH("type",'Mission Importer'!A1782)</f>
        <v>#VALUE!</v>
      </c>
      <c r="K1782" t="e">
        <f>IF(J1782=43,'Mission Importer'!A1782,0)</f>
        <v>#VALUE!</v>
      </c>
      <c r="L1782" t="e">
        <f>SEARCH("category",'Mission Importer'!A1782)</f>
        <v>#VALUE!</v>
      </c>
      <c r="M1782" t="e">
        <f>IF(L1782=43,'Mission Importer'!A1782,0)</f>
        <v>#VALUE!</v>
      </c>
    </row>
    <row r="1783" spans="1:13" x14ac:dyDescent="0.3">
      <c r="A1783" t="e">
        <f>SEARCH("livery",'Mission Importer'!A1783)</f>
        <v>#VALUE!</v>
      </c>
      <c r="B1783" t="e">
        <f>IF(A1783=43,'Mission Importer'!A1783,0)</f>
        <v>#VALUE!</v>
      </c>
      <c r="D1783" t="e">
        <f>SEARCH("shape_name",'Mission Importer'!A1783)</f>
        <v>#VALUE!</v>
      </c>
      <c r="E1783" t="e">
        <f>IF(D1783=43,'Mission Importer'!A1783,0)</f>
        <v>#VALUE!</v>
      </c>
      <c r="G1783" t="e">
        <f>SEARCH("shape_name",'Mission Importer'!A1783)</f>
        <v>#VALUE!</v>
      </c>
      <c r="H1783" t="e">
        <f>IF(G1783=43,'Mission Importer'!A1783,0)</f>
        <v>#VALUE!</v>
      </c>
      <c r="J1783" t="e">
        <f>SEARCH("type",'Mission Importer'!A1783)</f>
        <v>#VALUE!</v>
      </c>
      <c r="K1783" t="e">
        <f>IF(J1783=43,'Mission Importer'!A1783,0)</f>
        <v>#VALUE!</v>
      </c>
      <c r="L1783" t="e">
        <f>SEARCH("category",'Mission Importer'!A1783)</f>
        <v>#VALUE!</v>
      </c>
      <c r="M1783" t="e">
        <f>IF(L1783=43,'Mission Importer'!A1783,0)</f>
        <v>#VALUE!</v>
      </c>
    </row>
    <row r="1784" spans="1:13" x14ac:dyDescent="0.3">
      <c r="A1784" t="e">
        <f>SEARCH("livery",'Mission Importer'!A1784)</f>
        <v>#VALUE!</v>
      </c>
      <c r="B1784" t="e">
        <f>IF(A1784=43,'Mission Importer'!A1784,0)</f>
        <v>#VALUE!</v>
      </c>
      <c r="D1784" t="e">
        <f>SEARCH("shape_name",'Mission Importer'!A1784)</f>
        <v>#VALUE!</v>
      </c>
      <c r="E1784" t="e">
        <f>IF(D1784=43,'Mission Importer'!A1784,0)</f>
        <v>#VALUE!</v>
      </c>
      <c r="G1784" t="e">
        <f>SEARCH("shape_name",'Mission Importer'!A1784)</f>
        <v>#VALUE!</v>
      </c>
      <c r="H1784" t="e">
        <f>IF(G1784=43,'Mission Importer'!A1784,0)</f>
        <v>#VALUE!</v>
      </c>
      <c r="J1784" t="e">
        <f>SEARCH("type",'Mission Importer'!A1784)</f>
        <v>#VALUE!</v>
      </c>
      <c r="K1784" t="e">
        <f>IF(J1784=43,'Mission Importer'!A1784,0)</f>
        <v>#VALUE!</v>
      </c>
      <c r="L1784" t="e">
        <f>SEARCH("category",'Mission Importer'!A1784)</f>
        <v>#VALUE!</v>
      </c>
      <c r="M1784" t="e">
        <f>IF(L1784=43,'Mission Importer'!A1784,0)</f>
        <v>#VALUE!</v>
      </c>
    </row>
    <row r="1785" spans="1:13" x14ac:dyDescent="0.3">
      <c r="A1785" t="e">
        <f>SEARCH("livery",'Mission Importer'!A1785)</f>
        <v>#VALUE!</v>
      </c>
      <c r="B1785" t="e">
        <f>IF(A1785=43,'Mission Importer'!A1785,0)</f>
        <v>#VALUE!</v>
      </c>
      <c r="D1785" t="e">
        <f>SEARCH("shape_name",'Mission Importer'!A1785)</f>
        <v>#VALUE!</v>
      </c>
      <c r="E1785" t="e">
        <f>IF(D1785=43,'Mission Importer'!A1785,0)</f>
        <v>#VALUE!</v>
      </c>
      <c r="G1785" t="e">
        <f>SEARCH("shape_name",'Mission Importer'!A1785)</f>
        <v>#VALUE!</v>
      </c>
      <c r="H1785" t="e">
        <f>IF(G1785=43,'Mission Importer'!A1785,0)</f>
        <v>#VALUE!</v>
      </c>
      <c r="J1785" t="e">
        <f>SEARCH("type",'Mission Importer'!A1785)</f>
        <v>#VALUE!</v>
      </c>
      <c r="K1785" t="e">
        <f>IF(J1785=43,'Mission Importer'!A1785,0)</f>
        <v>#VALUE!</v>
      </c>
      <c r="L1785" t="e">
        <f>SEARCH("category",'Mission Importer'!A1785)</f>
        <v>#VALUE!</v>
      </c>
      <c r="M1785" t="e">
        <f>IF(L1785=43,'Mission Importer'!A1785,0)</f>
        <v>#VALUE!</v>
      </c>
    </row>
    <row r="1786" spans="1:13" x14ac:dyDescent="0.3">
      <c r="A1786">
        <f>SEARCH("livery",'Mission Importer'!A1786)</f>
        <v>43</v>
      </c>
      <c r="B1786" t="str">
        <f>IF(A1786=43,'Mission Importer'!A1786,0)</f>
        <v xml:space="preserve">                                        ["livery_id"] = "GRC_summer",</v>
      </c>
      <c r="D1786" t="e">
        <f>SEARCH("shape_name",'Mission Importer'!A1786)</f>
        <v>#VALUE!</v>
      </c>
      <c r="E1786" t="e">
        <f>IF(D1786=43,'Mission Importer'!A1786,0)</f>
        <v>#VALUE!</v>
      </c>
      <c r="G1786" t="e">
        <f>SEARCH("shape_name",'Mission Importer'!A1786)</f>
        <v>#VALUE!</v>
      </c>
      <c r="H1786" t="e">
        <f>IF(G1786=43,'Mission Importer'!A1786,0)</f>
        <v>#VALUE!</v>
      </c>
      <c r="J1786" t="e">
        <f>SEARCH("type",'Mission Importer'!A1786)</f>
        <v>#VALUE!</v>
      </c>
      <c r="K1786" t="e">
        <f>IF(J1786=43,'Mission Importer'!A1786,0)</f>
        <v>#VALUE!</v>
      </c>
      <c r="L1786" t="e">
        <f>SEARCH("category",'Mission Importer'!A1786)</f>
        <v>#VALUE!</v>
      </c>
      <c r="M1786" t="e">
        <f>IF(L1786=43,'Mission Importer'!A1786,0)</f>
        <v>#VALUE!</v>
      </c>
    </row>
    <row r="1787" spans="1:13" x14ac:dyDescent="0.3">
      <c r="A1787" t="e">
        <f>SEARCH("livery",'Mission Importer'!A1787)</f>
        <v>#VALUE!</v>
      </c>
      <c r="B1787" t="e">
        <f>IF(A1787=43,'Mission Importer'!A1787,0)</f>
        <v>#VALUE!</v>
      </c>
      <c r="D1787" t="e">
        <f>SEARCH("shape_name",'Mission Importer'!A1787)</f>
        <v>#VALUE!</v>
      </c>
      <c r="E1787" t="e">
        <f>IF(D1787=43,'Mission Importer'!A1787,0)</f>
        <v>#VALUE!</v>
      </c>
      <c r="G1787" t="e">
        <f>SEARCH("shape_name",'Mission Importer'!A1787)</f>
        <v>#VALUE!</v>
      </c>
      <c r="H1787" t="e">
        <f>IF(G1787=43,'Mission Importer'!A1787,0)</f>
        <v>#VALUE!</v>
      </c>
      <c r="J1787" t="e">
        <f>SEARCH("type",'Mission Importer'!A1787)</f>
        <v>#VALUE!</v>
      </c>
      <c r="K1787" t="e">
        <f>IF(J1787=43,'Mission Importer'!A1787,0)</f>
        <v>#VALUE!</v>
      </c>
      <c r="L1787">
        <f>SEARCH("category",'Mission Importer'!A1787)</f>
        <v>43</v>
      </c>
      <c r="M1787" t="str">
        <f>IF(L1787=43,'Mission Importer'!A1787,0)</f>
        <v xml:space="preserve">                                        ["category"] = "Air Defence",</v>
      </c>
    </row>
    <row r="1788" spans="1:13" x14ac:dyDescent="0.3">
      <c r="A1788" t="e">
        <f>SEARCH("livery",'Mission Importer'!A1788)</f>
        <v>#VALUE!</v>
      </c>
      <c r="B1788" t="e">
        <f>IF(A1788=43,'Mission Importer'!A1788,0)</f>
        <v>#VALUE!</v>
      </c>
      <c r="D1788" t="e">
        <f>SEARCH("shape_name",'Mission Importer'!A1788)</f>
        <v>#VALUE!</v>
      </c>
      <c r="E1788" t="e">
        <f>IF(D1788=43,'Mission Importer'!A1788,0)</f>
        <v>#VALUE!</v>
      </c>
      <c r="G1788" t="e">
        <f>SEARCH("shape_name",'Mission Importer'!A1788)</f>
        <v>#VALUE!</v>
      </c>
      <c r="H1788" t="e">
        <f>IF(G1788=43,'Mission Importer'!A1788,0)</f>
        <v>#VALUE!</v>
      </c>
      <c r="J1788">
        <f>SEARCH("type",'Mission Importer'!A1788)</f>
        <v>43</v>
      </c>
      <c r="K1788" t="str">
        <f>IF(J1788=43,'Mission Importer'!A1788,0)</f>
        <v xml:space="preserve">                                        ["type"] = "Patriot str",</v>
      </c>
      <c r="L1788" t="e">
        <f>SEARCH("category",'Mission Importer'!A1788)</f>
        <v>#VALUE!</v>
      </c>
      <c r="M1788" t="e">
        <f>IF(L1788=43,'Mission Importer'!A1788,0)</f>
        <v>#VALUE!</v>
      </c>
    </row>
    <row r="1789" spans="1:13" x14ac:dyDescent="0.3">
      <c r="A1789" t="e">
        <f>SEARCH("livery",'Mission Importer'!A1789)</f>
        <v>#VALUE!</v>
      </c>
      <c r="B1789" t="e">
        <f>IF(A1789=43,'Mission Importer'!A1789,0)</f>
        <v>#VALUE!</v>
      </c>
      <c r="D1789" t="e">
        <f>SEARCH("shape_name",'Mission Importer'!A1789)</f>
        <v>#VALUE!</v>
      </c>
      <c r="E1789" t="e">
        <f>IF(D1789=43,'Mission Importer'!A1789,0)</f>
        <v>#VALUE!</v>
      </c>
      <c r="G1789" t="e">
        <f>SEARCH("shape_name",'Mission Importer'!A1789)</f>
        <v>#VALUE!</v>
      </c>
      <c r="H1789" t="e">
        <f>IF(G1789=43,'Mission Importer'!A1789,0)</f>
        <v>#VALUE!</v>
      </c>
      <c r="J1789" t="e">
        <f>SEARCH("type",'Mission Importer'!A1789)</f>
        <v>#VALUE!</v>
      </c>
      <c r="K1789" t="e">
        <f>IF(J1789=43,'Mission Importer'!A1789,0)</f>
        <v>#VALUE!</v>
      </c>
      <c r="L1789" t="e">
        <f>SEARCH("category",'Mission Importer'!A1789)</f>
        <v>#VALUE!</v>
      </c>
      <c r="M1789" t="e">
        <f>IF(L1789=43,'Mission Importer'!A1789,0)</f>
        <v>#VALUE!</v>
      </c>
    </row>
    <row r="1790" spans="1:13" x14ac:dyDescent="0.3">
      <c r="A1790" t="e">
        <f>SEARCH("livery",'Mission Importer'!A1790)</f>
        <v>#VALUE!</v>
      </c>
      <c r="B1790" t="e">
        <f>IF(A1790=43,'Mission Importer'!A1790,0)</f>
        <v>#VALUE!</v>
      </c>
      <c r="D1790" t="e">
        <f>SEARCH("shape_name",'Mission Importer'!A1790)</f>
        <v>#VALUE!</v>
      </c>
      <c r="E1790" t="e">
        <f>IF(D1790=43,'Mission Importer'!A1790,0)</f>
        <v>#VALUE!</v>
      </c>
      <c r="G1790" t="e">
        <f>SEARCH("shape_name",'Mission Importer'!A1790)</f>
        <v>#VALUE!</v>
      </c>
      <c r="H1790" t="e">
        <f>IF(G1790=43,'Mission Importer'!A1790,0)</f>
        <v>#VALUE!</v>
      </c>
      <c r="J1790" t="e">
        <f>SEARCH("type",'Mission Importer'!A1790)</f>
        <v>#VALUE!</v>
      </c>
      <c r="K1790" t="e">
        <f>IF(J1790=43,'Mission Importer'!A1790,0)</f>
        <v>#VALUE!</v>
      </c>
      <c r="L1790" t="e">
        <f>SEARCH("category",'Mission Importer'!A1790)</f>
        <v>#VALUE!</v>
      </c>
      <c r="M1790" t="e">
        <f>IF(L1790=43,'Mission Importer'!A1790,0)</f>
        <v>#VALUE!</v>
      </c>
    </row>
    <row r="1791" spans="1:13" x14ac:dyDescent="0.3">
      <c r="A1791" t="e">
        <f>SEARCH("livery",'Mission Importer'!A1791)</f>
        <v>#VALUE!</v>
      </c>
      <c r="B1791" t="e">
        <f>IF(A1791=43,'Mission Importer'!A1791,0)</f>
        <v>#VALUE!</v>
      </c>
      <c r="D1791" t="e">
        <f>SEARCH("shape_name",'Mission Importer'!A1791)</f>
        <v>#VALUE!</v>
      </c>
      <c r="E1791" t="e">
        <f>IF(D1791=43,'Mission Importer'!A1791,0)</f>
        <v>#VALUE!</v>
      </c>
      <c r="G1791" t="e">
        <f>SEARCH("shape_name",'Mission Importer'!A1791)</f>
        <v>#VALUE!</v>
      </c>
      <c r="H1791" t="e">
        <f>IF(G1791=43,'Mission Importer'!A1791,0)</f>
        <v>#VALUE!</v>
      </c>
      <c r="J1791" t="e">
        <f>SEARCH("type",'Mission Importer'!A1791)</f>
        <v>#VALUE!</v>
      </c>
      <c r="K1791" t="e">
        <f>IF(J1791=43,'Mission Importer'!A1791,0)</f>
        <v>#VALUE!</v>
      </c>
      <c r="L1791" t="e">
        <f>SEARCH("category",'Mission Importer'!A1791)</f>
        <v>#VALUE!</v>
      </c>
      <c r="M1791" t="e">
        <f>IF(L1791=43,'Mission Importer'!A1791,0)</f>
        <v>#VALUE!</v>
      </c>
    </row>
    <row r="1792" spans="1:13" x14ac:dyDescent="0.3">
      <c r="A1792" t="e">
        <f>SEARCH("livery",'Mission Importer'!A1792)</f>
        <v>#VALUE!</v>
      </c>
      <c r="B1792" t="e">
        <f>IF(A1792=43,'Mission Importer'!A1792,0)</f>
        <v>#VALUE!</v>
      </c>
      <c r="D1792" t="e">
        <f>SEARCH("shape_name",'Mission Importer'!A1792)</f>
        <v>#VALUE!</v>
      </c>
      <c r="E1792" t="e">
        <f>IF(D1792=43,'Mission Importer'!A1792,0)</f>
        <v>#VALUE!</v>
      </c>
      <c r="G1792" t="e">
        <f>SEARCH("shape_name",'Mission Importer'!A1792)</f>
        <v>#VALUE!</v>
      </c>
      <c r="H1792" t="e">
        <f>IF(G1792=43,'Mission Importer'!A1792,0)</f>
        <v>#VALUE!</v>
      </c>
      <c r="J1792" t="e">
        <f>SEARCH("type",'Mission Importer'!A1792)</f>
        <v>#VALUE!</v>
      </c>
      <c r="K1792" t="e">
        <f>IF(J1792=43,'Mission Importer'!A1792,0)</f>
        <v>#VALUE!</v>
      </c>
      <c r="L1792" t="e">
        <f>SEARCH("category",'Mission Importer'!A1792)</f>
        <v>#VALUE!</v>
      </c>
      <c r="M1792" t="e">
        <f>IF(L1792=43,'Mission Importer'!A1792,0)</f>
        <v>#VALUE!</v>
      </c>
    </row>
    <row r="1793" spans="1:13" x14ac:dyDescent="0.3">
      <c r="A1793" t="e">
        <f>SEARCH("livery",'Mission Importer'!A1793)</f>
        <v>#VALUE!</v>
      </c>
      <c r="B1793" t="e">
        <f>IF(A1793=43,'Mission Importer'!A1793,0)</f>
        <v>#VALUE!</v>
      </c>
      <c r="D1793" t="e">
        <f>SEARCH("shape_name",'Mission Importer'!A1793)</f>
        <v>#VALUE!</v>
      </c>
      <c r="E1793" t="e">
        <f>IF(D1793=43,'Mission Importer'!A1793,0)</f>
        <v>#VALUE!</v>
      </c>
      <c r="G1793" t="e">
        <f>SEARCH("shape_name",'Mission Importer'!A1793)</f>
        <v>#VALUE!</v>
      </c>
      <c r="H1793" t="e">
        <f>IF(G1793=43,'Mission Importer'!A1793,0)</f>
        <v>#VALUE!</v>
      </c>
      <c r="J1793" t="e">
        <f>SEARCH("type",'Mission Importer'!A1793)</f>
        <v>#VALUE!</v>
      </c>
      <c r="K1793" t="e">
        <f>IF(J1793=43,'Mission Importer'!A1793,0)</f>
        <v>#VALUE!</v>
      </c>
      <c r="L1793" t="e">
        <f>SEARCH("category",'Mission Importer'!A1793)</f>
        <v>#VALUE!</v>
      </c>
      <c r="M1793" t="e">
        <f>IF(L1793=43,'Mission Importer'!A1793,0)</f>
        <v>#VALUE!</v>
      </c>
    </row>
    <row r="1794" spans="1:13" x14ac:dyDescent="0.3">
      <c r="A1794" t="e">
        <f>SEARCH("livery",'Mission Importer'!A1794)</f>
        <v>#VALUE!</v>
      </c>
      <c r="B1794" t="e">
        <f>IF(A1794=43,'Mission Importer'!A1794,0)</f>
        <v>#VALUE!</v>
      </c>
      <c r="D1794" t="e">
        <f>SEARCH("shape_name",'Mission Importer'!A1794)</f>
        <v>#VALUE!</v>
      </c>
      <c r="E1794" t="e">
        <f>IF(D1794=43,'Mission Importer'!A1794,0)</f>
        <v>#VALUE!</v>
      </c>
      <c r="G1794" t="e">
        <f>SEARCH("shape_name",'Mission Importer'!A1794)</f>
        <v>#VALUE!</v>
      </c>
      <c r="H1794" t="e">
        <f>IF(G1794=43,'Mission Importer'!A1794,0)</f>
        <v>#VALUE!</v>
      </c>
      <c r="J1794" t="e">
        <f>SEARCH("type",'Mission Importer'!A1794)</f>
        <v>#VALUE!</v>
      </c>
      <c r="K1794" t="e">
        <f>IF(J1794=43,'Mission Importer'!A1794,0)</f>
        <v>#VALUE!</v>
      </c>
      <c r="L1794" t="e">
        <f>SEARCH("category",'Mission Importer'!A1794)</f>
        <v>#VALUE!</v>
      </c>
      <c r="M1794" t="e">
        <f>IF(L1794=43,'Mission Importer'!A1794,0)</f>
        <v>#VALUE!</v>
      </c>
    </row>
    <row r="1795" spans="1:13" x14ac:dyDescent="0.3">
      <c r="A1795" t="e">
        <f>SEARCH("livery",'Mission Importer'!A1795)</f>
        <v>#VALUE!</v>
      </c>
      <c r="B1795" t="e">
        <f>IF(A1795=43,'Mission Importer'!A1795,0)</f>
        <v>#VALUE!</v>
      </c>
      <c r="D1795" t="e">
        <f>SEARCH("shape_name",'Mission Importer'!A1795)</f>
        <v>#VALUE!</v>
      </c>
      <c r="E1795" t="e">
        <f>IF(D1795=43,'Mission Importer'!A1795,0)</f>
        <v>#VALUE!</v>
      </c>
      <c r="G1795" t="e">
        <f>SEARCH("shape_name",'Mission Importer'!A1795)</f>
        <v>#VALUE!</v>
      </c>
      <c r="H1795" t="e">
        <f>IF(G1795=43,'Mission Importer'!A1795,0)</f>
        <v>#VALUE!</v>
      </c>
      <c r="J1795" t="e">
        <f>SEARCH("type",'Mission Importer'!A1795)</f>
        <v>#VALUE!</v>
      </c>
      <c r="K1795" t="e">
        <f>IF(J1795=43,'Mission Importer'!A1795,0)</f>
        <v>#VALUE!</v>
      </c>
      <c r="L1795" t="e">
        <f>SEARCH("category",'Mission Importer'!A1795)</f>
        <v>#VALUE!</v>
      </c>
      <c r="M1795" t="e">
        <f>IF(L1795=43,'Mission Importer'!A1795,0)</f>
        <v>#VALUE!</v>
      </c>
    </row>
    <row r="1796" spans="1:13" x14ac:dyDescent="0.3">
      <c r="A1796" t="e">
        <f>SEARCH("livery",'Mission Importer'!A1796)</f>
        <v>#VALUE!</v>
      </c>
      <c r="B1796" t="e">
        <f>IF(A1796=43,'Mission Importer'!A1796,0)</f>
        <v>#VALUE!</v>
      </c>
      <c r="D1796" t="e">
        <f>SEARCH("shape_name",'Mission Importer'!A1796)</f>
        <v>#VALUE!</v>
      </c>
      <c r="E1796" t="e">
        <f>IF(D1796=43,'Mission Importer'!A1796,0)</f>
        <v>#VALUE!</v>
      </c>
      <c r="G1796" t="e">
        <f>SEARCH("shape_name",'Mission Importer'!A1796)</f>
        <v>#VALUE!</v>
      </c>
      <c r="H1796" t="e">
        <f>IF(G1796=43,'Mission Importer'!A1796,0)</f>
        <v>#VALUE!</v>
      </c>
      <c r="J1796" t="e">
        <f>SEARCH("type",'Mission Importer'!A1796)</f>
        <v>#VALUE!</v>
      </c>
      <c r="K1796" t="e">
        <f>IF(J1796=43,'Mission Importer'!A1796,0)</f>
        <v>#VALUE!</v>
      </c>
      <c r="L1796" t="e">
        <f>SEARCH("category",'Mission Importer'!A1796)</f>
        <v>#VALUE!</v>
      </c>
      <c r="M1796" t="e">
        <f>IF(L1796=43,'Mission Importer'!A1796,0)</f>
        <v>#VALUE!</v>
      </c>
    </row>
    <row r="1797" spans="1:13" x14ac:dyDescent="0.3">
      <c r="A1797" t="e">
        <f>SEARCH("livery",'Mission Importer'!A1797)</f>
        <v>#VALUE!</v>
      </c>
      <c r="B1797" t="e">
        <f>IF(A1797=43,'Mission Importer'!A1797,0)</f>
        <v>#VALUE!</v>
      </c>
      <c r="D1797" t="e">
        <f>SEARCH("shape_name",'Mission Importer'!A1797)</f>
        <v>#VALUE!</v>
      </c>
      <c r="E1797" t="e">
        <f>IF(D1797=43,'Mission Importer'!A1797,0)</f>
        <v>#VALUE!</v>
      </c>
      <c r="G1797" t="e">
        <f>SEARCH("shape_name",'Mission Importer'!A1797)</f>
        <v>#VALUE!</v>
      </c>
      <c r="H1797" t="e">
        <f>IF(G1797=43,'Mission Importer'!A1797,0)</f>
        <v>#VALUE!</v>
      </c>
      <c r="J1797" t="e">
        <f>SEARCH("type",'Mission Importer'!A1797)</f>
        <v>#VALUE!</v>
      </c>
      <c r="K1797" t="e">
        <f>IF(J1797=43,'Mission Importer'!A1797,0)</f>
        <v>#VALUE!</v>
      </c>
      <c r="L1797" t="e">
        <f>SEARCH("category",'Mission Importer'!A1797)</f>
        <v>#VALUE!</v>
      </c>
      <c r="M1797" t="e">
        <f>IF(L1797=43,'Mission Importer'!A1797,0)</f>
        <v>#VALUE!</v>
      </c>
    </row>
    <row r="1798" spans="1:13" x14ac:dyDescent="0.3">
      <c r="A1798" t="e">
        <f>SEARCH("livery",'Mission Importer'!A1798)</f>
        <v>#VALUE!</v>
      </c>
      <c r="B1798" t="e">
        <f>IF(A1798=43,'Mission Importer'!A1798,0)</f>
        <v>#VALUE!</v>
      </c>
      <c r="D1798" t="e">
        <f>SEARCH("shape_name",'Mission Importer'!A1798)</f>
        <v>#VALUE!</v>
      </c>
      <c r="E1798" t="e">
        <f>IF(D1798=43,'Mission Importer'!A1798,0)</f>
        <v>#VALUE!</v>
      </c>
      <c r="G1798" t="e">
        <f>SEARCH("shape_name",'Mission Importer'!A1798)</f>
        <v>#VALUE!</v>
      </c>
      <c r="H1798" t="e">
        <f>IF(G1798=43,'Mission Importer'!A1798,0)</f>
        <v>#VALUE!</v>
      </c>
      <c r="J1798" t="e">
        <f>SEARCH("type",'Mission Importer'!A1798)</f>
        <v>#VALUE!</v>
      </c>
      <c r="K1798" t="e">
        <f>IF(J1798=43,'Mission Importer'!A1798,0)</f>
        <v>#VALUE!</v>
      </c>
      <c r="L1798" t="e">
        <f>SEARCH("category",'Mission Importer'!A1798)</f>
        <v>#VALUE!</v>
      </c>
      <c r="M1798" t="e">
        <f>IF(L1798=43,'Mission Importer'!A1798,0)</f>
        <v>#VALUE!</v>
      </c>
    </row>
    <row r="1799" spans="1:13" x14ac:dyDescent="0.3">
      <c r="A1799" t="e">
        <f>SEARCH("livery",'Mission Importer'!A1799)</f>
        <v>#VALUE!</v>
      </c>
      <c r="B1799" t="e">
        <f>IF(A1799=43,'Mission Importer'!A1799,0)</f>
        <v>#VALUE!</v>
      </c>
      <c r="D1799" t="e">
        <f>SEARCH("shape_name",'Mission Importer'!A1799)</f>
        <v>#VALUE!</v>
      </c>
      <c r="E1799" t="e">
        <f>IF(D1799=43,'Mission Importer'!A1799,0)</f>
        <v>#VALUE!</v>
      </c>
      <c r="G1799" t="e">
        <f>SEARCH("shape_name",'Mission Importer'!A1799)</f>
        <v>#VALUE!</v>
      </c>
      <c r="H1799" t="e">
        <f>IF(G1799=43,'Mission Importer'!A1799,0)</f>
        <v>#VALUE!</v>
      </c>
      <c r="J1799" t="e">
        <f>SEARCH("type",'Mission Importer'!A1799)</f>
        <v>#VALUE!</v>
      </c>
      <c r="K1799" t="e">
        <f>IF(J1799=43,'Mission Importer'!A1799,0)</f>
        <v>#VALUE!</v>
      </c>
      <c r="L1799" t="e">
        <f>SEARCH("category",'Mission Importer'!A1799)</f>
        <v>#VALUE!</v>
      </c>
      <c r="M1799" t="e">
        <f>IF(L1799=43,'Mission Importer'!A1799,0)</f>
        <v>#VALUE!</v>
      </c>
    </row>
    <row r="1800" spans="1:13" x14ac:dyDescent="0.3">
      <c r="A1800" t="e">
        <f>SEARCH("livery",'Mission Importer'!A1800)</f>
        <v>#VALUE!</v>
      </c>
      <c r="B1800" t="e">
        <f>IF(A1800=43,'Mission Importer'!A1800,0)</f>
        <v>#VALUE!</v>
      </c>
      <c r="D1800" t="e">
        <f>SEARCH("shape_name",'Mission Importer'!A1800)</f>
        <v>#VALUE!</v>
      </c>
      <c r="E1800" t="e">
        <f>IF(D1800=43,'Mission Importer'!A1800,0)</f>
        <v>#VALUE!</v>
      </c>
      <c r="G1800" t="e">
        <f>SEARCH("shape_name",'Mission Importer'!A1800)</f>
        <v>#VALUE!</v>
      </c>
      <c r="H1800" t="e">
        <f>IF(G1800=43,'Mission Importer'!A1800,0)</f>
        <v>#VALUE!</v>
      </c>
      <c r="J1800" t="e">
        <f>SEARCH("type",'Mission Importer'!A1800)</f>
        <v>#VALUE!</v>
      </c>
      <c r="K1800" t="e">
        <f>IF(J1800=43,'Mission Importer'!A1800,0)</f>
        <v>#VALUE!</v>
      </c>
      <c r="L1800" t="e">
        <f>SEARCH("category",'Mission Importer'!A1800)</f>
        <v>#VALUE!</v>
      </c>
      <c r="M1800" t="e">
        <f>IF(L1800=43,'Mission Importer'!A1800,0)</f>
        <v>#VALUE!</v>
      </c>
    </row>
    <row r="1801" spans="1:13" x14ac:dyDescent="0.3">
      <c r="A1801" t="e">
        <f>SEARCH("livery",'Mission Importer'!A1801)</f>
        <v>#VALUE!</v>
      </c>
      <c r="B1801" t="e">
        <f>IF(A1801=43,'Mission Importer'!A1801,0)</f>
        <v>#VALUE!</v>
      </c>
      <c r="D1801" t="e">
        <f>SEARCH("shape_name",'Mission Importer'!A1801)</f>
        <v>#VALUE!</v>
      </c>
      <c r="E1801" t="e">
        <f>IF(D1801=43,'Mission Importer'!A1801,0)</f>
        <v>#VALUE!</v>
      </c>
      <c r="G1801" t="e">
        <f>SEARCH("shape_name",'Mission Importer'!A1801)</f>
        <v>#VALUE!</v>
      </c>
      <c r="H1801" t="e">
        <f>IF(G1801=43,'Mission Importer'!A1801,0)</f>
        <v>#VALUE!</v>
      </c>
      <c r="J1801" t="e">
        <f>SEARCH("type",'Mission Importer'!A1801)</f>
        <v>#VALUE!</v>
      </c>
      <c r="K1801" t="e">
        <f>IF(J1801=43,'Mission Importer'!A1801,0)</f>
        <v>#VALUE!</v>
      </c>
      <c r="L1801" t="e">
        <f>SEARCH("category",'Mission Importer'!A1801)</f>
        <v>#VALUE!</v>
      </c>
      <c r="M1801" t="e">
        <f>IF(L1801=43,'Mission Importer'!A1801,0)</f>
        <v>#VALUE!</v>
      </c>
    </row>
    <row r="1802" spans="1:13" x14ac:dyDescent="0.3">
      <c r="A1802" t="e">
        <f>SEARCH("livery",'Mission Importer'!A1802)</f>
        <v>#VALUE!</v>
      </c>
      <c r="B1802" t="e">
        <f>IF(A1802=43,'Mission Importer'!A1802,0)</f>
        <v>#VALUE!</v>
      </c>
      <c r="D1802" t="e">
        <f>SEARCH("shape_name",'Mission Importer'!A1802)</f>
        <v>#VALUE!</v>
      </c>
      <c r="E1802" t="e">
        <f>IF(D1802=43,'Mission Importer'!A1802,0)</f>
        <v>#VALUE!</v>
      </c>
      <c r="G1802" t="e">
        <f>SEARCH("shape_name",'Mission Importer'!A1802)</f>
        <v>#VALUE!</v>
      </c>
      <c r="H1802" t="e">
        <f>IF(G1802=43,'Mission Importer'!A1802,0)</f>
        <v>#VALUE!</v>
      </c>
      <c r="J1802" t="e">
        <f>SEARCH("type",'Mission Importer'!A1802)</f>
        <v>#VALUE!</v>
      </c>
      <c r="K1802" t="e">
        <f>IF(J1802=43,'Mission Importer'!A1802,0)</f>
        <v>#VALUE!</v>
      </c>
      <c r="L1802" t="e">
        <f>SEARCH("category",'Mission Importer'!A1802)</f>
        <v>#VALUE!</v>
      </c>
      <c r="M1802" t="e">
        <f>IF(L1802=43,'Mission Importer'!A1802,0)</f>
        <v>#VALUE!</v>
      </c>
    </row>
    <row r="1803" spans="1:13" x14ac:dyDescent="0.3">
      <c r="A1803" t="e">
        <f>SEARCH("livery",'Mission Importer'!A1803)</f>
        <v>#VALUE!</v>
      </c>
      <c r="B1803" t="e">
        <f>IF(A1803=43,'Mission Importer'!A1803,0)</f>
        <v>#VALUE!</v>
      </c>
      <c r="D1803" t="e">
        <f>SEARCH("shape_name",'Mission Importer'!A1803)</f>
        <v>#VALUE!</v>
      </c>
      <c r="E1803" t="e">
        <f>IF(D1803=43,'Mission Importer'!A1803,0)</f>
        <v>#VALUE!</v>
      </c>
      <c r="G1803" t="e">
        <f>SEARCH("shape_name",'Mission Importer'!A1803)</f>
        <v>#VALUE!</v>
      </c>
      <c r="H1803" t="e">
        <f>IF(G1803=43,'Mission Importer'!A1803,0)</f>
        <v>#VALUE!</v>
      </c>
      <c r="J1803" t="e">
        <f>SEARCH("type",'Mission Importer'!A1803)</f>
        <v>#VALUE!</v>
      </c>
      <c r="K1803" t="e">
        <f>IF(J1803=43,'Mission Importer'!A1803,0)</f>
        <v>#VALUE!</v>
      </c>
      <c r="L1803" t="e">
        <f>SEARCH("category",'Mission Importer'!A1803)</f>
        <v>#VALUE!</v>
      </c>
      <c r="M1803" t="e">
        <f>IF(L1803=43,'Mission Importer'!A1803,0)</f>
        <v>#VALUE!</v>
      </c>
    </row>
    <row r="1804" spans="1:13" x14ac:dyDescent="0.3">
      <c r="A1804" t="e">
        <f>SEARCH("livery",'Mission Importer'!A1804)</f>
        <v>#VALUE!</v>
      </c>
      <c r="B1804" t="e">
        <f>IF(A1804=43,'Mission Importer'!A1804,0)</f>
        <v>#VALUE!</v>
      </c>
      <c r="D1804" t="e">
        <f>SEARCH("shape_name",'Mission Importer'!A1804)</f>
        <v>#VALUE!</v>
      </c>
      <c r="E1804" t="e">
        <f>IF(D1804=43,'Mission Importer'!A1804,0)</f>
        <v>#VALUE!</v>
      </c>
      <c r="G1804" t="e">
        <f>SEARCH("shape_name",'Mission Importer'!A1804)</f>
        <v>#VALUE!</v>
      </c>
      <c r="H1804" t="e">
        <f>IF(G1804=43,'Mission Importer'!A1804,0)</f>
        <v>#VALUE!</v>
      </c>
      <c r="J1804" t="e">
        <f>SEARCH("type",'Mission Importer'!A1804)</f>
        <v>#VALUE!</v>
      </c>
      <c r="K1804" t="e">
        <f>IF(J1804=43,'Mission Importer'!A1804,0)</f>
        <v>#VALUE!</v>
      </c>
      <c r="L1804" t="e">
        <f>SEARCH("category",'Mission Importer'!A1804)</f>
        <v>#VALUE!</v>
      </c>
      <c r="M1804" t="e">
        <f>IF(L1804=43,'Mission Importer'!A1804,0)</f>
        <v>#VALUE!</v>
      </c>
    </row>
    <row r="1805" spans="1:13" x14ac:dyDescent="0.3">
      <c r="A1805" t="e">
        <f>SEARCH("livery",'Mission Importer'!A1805)</f>
        <v>#VALUE!</v>
      </c>
      <c r="B1805" t="e">
        <f>IF(A1805=43,'Mission Importer'!A1805,0)</f>
        <v>#VALUE!</v>
      </c>
      <c r="D1805" t="e">
        <f>SEARCH("shape_name",'Mission Importer'!A1805)</f>
        <v>#VALUE!</v>
      </c>
      <c r="E1805" t="e">
        <f>IF(D1805=43,'Mission Importer'!A1805,0)</f>
        <v>#VALUE!</v>
      </c>
      <c r="G1805" t="e">
        <f>SEARCH("shape_name",'Mission Importer'!A1805)</f>
        <v>#VALUE!</v>
      </c>
      <c r="H1805" t="e">
        <f>IF(G1805=43,'Mission Importer'!A1805,0)</f>
        <v>#VALUE!</v>
      </c>
      <c r="J1805" t="e">
        <f>SEARCH("type",'Mission Importer'!A1805)</f>
        <v>#VALUE!</v>
      </c>
      <c r="K1805" t="e">
        <f>IF(J1805=43,'Mission Importer'!A1805,0)</f>
        <v>#VALUE!</v>
      </c>
      <c r="L1805" t="e">
        <f>SEARCH("category",'Mission Importer'!A1805)</f>
        <v>#VALUE!</v>
      </c>
      <c r="M1805" t="e">
        <f>IF(L1805=43,'Mission Importer'!A1805,0)</f>
        <v>#VALUE!</v>
      </c>
    </row>
    <row r="1806" spans="1:13" x14ac:dyDescent="0.3">
      <c r="A1806" t="e">
        <f>SEARCH("livery",'Mission Importer'!A1806)</f>
        <v>#VALUE!</v>
      </c>
      <c r="B1806" t="e">
        <f>IF(A1806=43,'Mission Importer'!A1806,0)</f>
        <v>#VALUE!</v>
      </c>
      <c r="D1806" t="e">
        <f>SEARCH("shape_name",'Mission Importer'!A1806)</f>
        <v>#VALUE!</v>
      </c>
      <c r="E1806" t="e">
        <f>IF(D1806=43,'Mission Importer'!A1806,0)</f>
        <v>#VALUE!</v>
      </c>
      <c r="G1806" t="e">
        <f>SEARCH("shape_name",'Mission Importer'!A1806)</f>
        <v>#VALUE!</v>
      </c>
      <c r="H1806" t="e">
        <f>IF(G1806=43,'Mission Importer'!A1806,0)</f>
        <v>#VALUE!</v>
      </c>
      <c r="J1806" t="e">
        <f>SEARCH("type",'Mission Importer'!A1806)</f>
        <v>#VALUE!</v>
      </c>
      <c r="K1806" t="e">
        <f>IF(J1806=43,'Mission Importer'!A1806,0)</f>
        <v>#VALUE!</v>
      </c>
      <c r="L1806" t="e">
        <f>SEARCH("category",'Mission Importer'!A1806)</f>
        <v>#VALUE!</v>
      </c>
      <c r="M1806" t="e">
        <f>IF(L1806=43,'Mission Importer'!A1806,0)</f>
        <v>#VALUE!</v>
      </c>
    </row>
    <row r="1807" spans="1:13" x14ac:dyDescent="0.3">
      <c r="A1807" t="e">
        <f>SEARCH("livery",'Mission Importer'!A1807)</f>
        <v>#VALUE!</v>
      </c>
      <c r="B1807" t="e">
        <f>IF(A1807=43,'Mission Importer'!A1807,0)</f>
        <v>#VALUE!</v>
      </c>
      <c r="D1807" t="e">
        <f>SEARCH("shape_name",'Mission Importer'!A1807)</f>
        <v>#VALUE!</v>
      </c>
      <c r="E1807" t="e">
        <f>IF(D1807=43,'Mission Importer'!A1807,0)</f>
        <v>#VALUE!</v>
      </c>
      <c r="G1807" t="e">
        <f>SEARCH("shape_name",'Mission Importer'!A1807)</f>
        <v>#VALUE!</v>
      </c>
      <c r="H1807" t="e">
        <f>IF(G1807=43,'Mission Importer'!A1807,0)</f>
        <v>#VALUE!</v>
      </c>
      <c r="J1807" t="e">
        <f>SEARCH("type",'Mission Importer'!A1807)</f>
        <v>#VALUE!</v>
      </c>
      <c r="K1807" t="e">
        <f>IF(J1807=43,'Mission Importer'!A1807,0)</f>
        <v>#VALUE!</v>
      </c>
      <c r="L1807" t="e">
        <f>SEARCH("category",'Mission Importer'!A1807)</f>
        <v>#VALUE!</v>
      </c>
      <c r="M1807" t="e">
        <f>IF(L1807=43,'Mission Importer'!A1807,0)</f>
        <v>#VALUE!</v>
      </c>
    </row>
    <row r="1808" spans="1:13" x14ac:dyDescent="0.3">
      <c r="A1808" t="e">
        <f>SEARCH("livery",'Mission Importer'!A1808)</f>
        <v>#VALUE!</v>
      </c>
      <c r="B1808" t="e">
        <f>IF(A1808=43,'Mission Importer'!A1808,0)</f>
        <v>#VALUE!</v>
      </c>
      <c r="D1808" t="e">
        <f>SEARCH("shape_name",'Mission Importer'!A1808)</f>
        <v>#VALUE!</v>
      </c>
      <c r="E1808" t="e">
        <f>IF(D1808=43,'Mission Importer'!A1808,0)</f>
        <v>#VALUE!</v>
      </c>
      <c r="G1808" t="e">
        <f>SEARCH("shape_name",'Mission Importer'!A1808)</f>
        <v>#VALUE!</v>
      </c>
      <c r="H1808" t="e">
        <f>IF(G1808=43,'Mission Importer'!A1808,0)</f>
        <v>#VALUE!</v>
      </c>
      <c r="J1808" t="e">
        <f>SEARCH("type",'Mission Importer'!A1808)</f>
        <v>#VALUE!</v>
      </c>
      <c r="K1808" t="e">
        <f>IF(J1808=43,'Mission Importer'!A1808,0)</f>
        <v>#VALUE!</v>
      </c>
      <c r="L1808" t="e">
        <f>SEARCH("category",'Mission Importer'!A1808)</f>
        <v>#VALUE!</v>
      </c>
      <c r="M1808" t="e">
        <f>IF(L1808=43,'Mission Importer'!A1808,0)</f>
        <v>#VALUE!</v>
      </c>
    </row>
    <row r="1809" spans="1:13" x14ac:dyDescent="0.3">
      <c r="A1809" t="e">
        <f>SEARCH("livery",'Mission Importer'!A1809)</f>
        <v>#VALUE!</v>
      </c>
      <c r="B1809" t="e">
        <f>IF(A1809=43,'Mission Importer'!A1809,0)</f>
        <v>#VALUE!</v>
      </c>
      <c r="D1809" t="e">
        <f>SEARCH("shape_name",'Mission Importer'!A1809)</f>
        <v>#VALUE!</v>
      </c>
      <c r="E1809" t="e">
        <f>IF(D1809=43,'Mission Importer'!A1809,0)</f>
        <v>#VALUE!</v>
      </c>
      <c r="G1809" t="e">
        <f>SEARCH("shape_name",'Mission Importer'!A1809)</f>
        <v>#VALUE!</v>
      </c>
      <c r="H1809" t="e">
        <f>IF(G1809=43,'Mission Importer'!A1809,0)</f>
        <v>#VALUE!</v>
      </c>
      <c r="J1809" t="e">
        <f>SEARCH("type",'Mission Importer'!A1809)</f>
        <v>#VALUE!</v>
      </c>
      <c r="K1809" t="e">
        <f>IF(J1809=43,'Mission Importer'!A1809,0)</f>
        <v>#VALUE!</v>
      </c>
      <c r="L1809" t="e">
        <f>SEARCH("category",'Mission Importer'!A1809)</f>
        <v>#VALUE!</v>
      </c>
      <c r="M1809" t="e">
        <f>IF(L1809=43,'Mission Importer'!A1809,0)</f>
        <v>#VALUE!</v>
      </c>
    </row>
    <row r="1810" spans="1:13" x14ac:dyDescent="0.3">
      <c r="A1810" t="e">
        <f>SEARCH("livery",'Mission Importer'!A1810)</f>
        <v>#VALUE!</v>
      </c>
      <c r="B1810" t="e">
        <f>IF(A1810=43,'Mission Importer'!A1810,0)</f>
        <v>#VALUE!</v>
      </c>
      <c r="D1810" t="e">
        <f>SEARCH("shape_name",'Mission Importer'!A1810)</f>
        <v>#VALUE!</v>
      </c>
      <c r="E1810" t="e">
        <f>IF(D1810=43,'Mission Importer'!A1810,0)</f>
        <v>#VALUE!</v>
      </c>
      <c r="G1810" t="e">
        <f>SEARCH("shape_name",'Mission Importer'!A1810)</f>
        <v>#VALUE!</v>
      </c>
      <c r="H1810" t="e">
        <f>IF(G1810=43,'Mission Importer'!A1810,0)</f>
        <v>#VALUE!</v>
      </c>
      <c r="J1810" t="e">
        <f>SEARCH("type",'Mission Importer'!A1810)</f>
        <v>#VALUE!</v>
      </c>
      <c r="K1810" t="e">
        <f>IF(J1810=43,'Mission Importer'!A1810,0)</f>
        <v>#VALUE!</v>
      </c>
      <c r="L1810" t="e">
        <f>SEARCH("category",'Mission Importer'!A1810)</f>
        <v>#VALUE!</v>
      </c>
      <c r="M1810" t="e">
        <f>IF(L1810=43,'Mission Importer'!A1810,0)</f>
        <v>#VALUE!</v>
      </c>
    </row>
    <row r="1811" spans="1:13" x14ac:dyDescent="0.3">
      <c r="A1811" t="e">
        <f>SEARCH("livery",'Mission Importer'!A1811)</f>
        <v>#VALUE!</v>
      </c>
      <c r="B1811" t="e">
        <f>IF(A1811=43,'Mission Importer'!A1811,0)</f>
        <v>#VALUE!</v>
      </c>
      <c r="D1811" t="e">
        <f>SEARCH("shape_name",'Mission Importer'!A1811)</f>
        <v>#VALUE!</v>
      </c>
      <c r="E1811" t="e">
        <f>IF(D1811=43,'Mission Importer'!A1811,0)</f>
        <v>#VALUE!</v>
      </c>
      <c r="G1811" t="e">
        <f>SEARCH("shape_name",'Mission Importer'!A1811)</f>
        <v>#VALUE!</v>
      </c>
      <c r="H1811" t="e">
        <f>IF(G1811=43,'Mission Importer'!A1811,0)</f>
        <v>#VALUE!</v>
      </c>
      <c r="J1811" t="e">
        <f>SEARCH("type",'Mission Importer'!A1811)</f>
        <v>#VALUE!</v>
      </c>
      <c r="K1811" t="e">
        <f>IF(J1811=43,'Mission Importer'!A1811,0)</f>
        <v>#VALUE!</v>
      </c>
      <c r="L1811" t="e">
        <f>SEARCH("category",'Mission Importer'!A1811)</f>
        <v>#VALUE!</v>
      </c>
      <c r="M1811" t="e">
        <f>IF(L1811=43,'Mission Importer'!A1811,0)</f>
        <v>#VALUE!</v>
      </c>
    </row>
    <row r="1812" spans="1:13" x14ac:dyDescent="0.3">
      <c r="A1812" t="e">
        <f>SEARCH("livery",'Mission Importer'!A1812)</f>
        <v>#VALUE!</v>
      </c>
      <c r="B1812" t="e">
        <f>IF(A1812=43,'Mission Importer'!A1812,0)</f>
        <v>#VALUE!</v>
      </c>
      <c r="D1812" t="e">
        <f>SEARCH("shape_name",'Mission Importer'!A1812)</f>
        <v>#VALUE!</v>
      </c>
      <c r="E1812" t="e">
        <f>IF(D1812=43,'Mission Importer'!A1812,0)</f>
        <v>#VALUE!</v>
      </c>
      <c r="G1812" t="e">
        <f>SEARCH("shape_name",'Mission Importer'!A1812)</f>
        <v>#VALUE!</v>
      </c>
      <c r="H1812" t="e">
        <f>IF(G1812=43,'Mission Importer'!A1812,0)</f>
        <v>#VALUE!</v>
      </c>
      <c r="J1812">
        <f>SEARCH("type",'Mission Importer'!A1812)</f>
        <v>47</v>
      </c>
      <c r="K1812">
        <f>IF(J1812=43,'Mission Importer'!A1812,0)</f>
        <v>0</v>
      </c>
      <c r="L1812" t="e">
        <f>SEARCH("category",'Mission Importer'!A1812)</f>
        <v>#VALUE!</v>
      </c>
      <c r="M1812" t="e">
        <f>IF(L1812=43,'Mission Importer'!A1812,0)</f>
        <v>#VALUE!</v>
      </c>
    </row>
    <row r="1813" spans="1:13" x14ac:dyDescent="0.3">
      <c r="A1813" t="e">
        <f>SEARCH("livery",'Mission Importer'!A1813)</f>
        <v>#VALUE!</v>
      </c>
      <c r="B1813" t="e">
        <f>IF(A1813=43,'Mission Importer'!A1813,0)</f>
        <v>#VALUE!</v>
      </c>
      <c r="D1813" t="e">
        <f>SEARCH("shape_name",'Mission Importer'!A1813)</f>
        <v>#VALUE!</v>
      </c>
      <c r="E1813" t="e">
        <f>IF(D1813=43,'Mission Importer'!A1813,0)</f>
        <v>#VALUE!</v>
      </c>
      <c r="G1813" t="e">
        <f>SEARCH("shape_name",'Mission Importer'!A1813)</f>
        <v>#VALUE!</v>
      </c>
      <c r="H1813" t="e">
        <f>IF(G1813=43,'Mission Importer'!A1813,0)</f>
        <v>#VALUE!</v>
      </c>
      <c r="J1813" t="e">
        <f>SEARCH("type",'Mission Importer'!A1813)</f>
        <v>#VALUE!</v>
      </c>
      <c r="K1813" t="e">
        <f>IF(J1813=43,'Mission Importer'!A1813,0)</f>
        <v>#VALUE!</v>
      </c>
      <c r="L1813" t="e">
        <f>SEARCH("category",'Mission Importer'!A1813)</f>
        <v>#VALUE!</v>
      </c>
      <c r="M1813" t="e">
        <f>IF(L1813=43,'Mission Importer'!A1813,0)</f>
        <v>#VALUE!</v>
      </c>
    </row>
    <row r="1814" spans="1:13" x14ac:dyDescent="0.3">
      <c r="A1814" t="e">
        <f>SEARCH("livery",'Mission Importer'!A1814)</f>
        <v>#VALUE!</v>
      </c>
      <c r="B1814" t="e">
        <f>IF(A1814=43,'Mission Importer'!A1814,0)</f>
        <v>#VALUE!</v>
      </c>
      <c r="D1814" t="e">
        <f>SEARCH("shape_name",'Mission Importer'!A1814)</f>
        <v>#VALUE!</v>
      </c>
      <c r="E1814" t="e">
        <f>IF(D1814=43,'Mission Importer'!A1814,0)</f>
        <v>#VALUE!</v>
      </c>
      <c r="G1814" t="e">
        <f>SEARCH("shape_name",'Mission Importer'!A1814)</f>
        <v>#VALUE!</v>
      </c>
      <c r="H1814" t="e">
        <f>IF(G1814=43,'Mission Importer'!A1814,0)</f>
        <v>#VALUE!</v>
      </c>
      <c r="J1814" t="e">
        <f>SEARCH("type",'Mission Importer'!A1814)</f>
        <v>#VALUE!</v>
      </c>
      <c r="K1814" t="e">
        <f>IF(J1814=43,'Mission Importer'!A1814,0)</f>
        <v>#VALUE!</v>
      </c>
      <c r="L1814" t="e">
        <f>SEARCH("category",'Mission Importer'!A1814)</f>
        <v>#VALUE!</v>
      </c>
      <c r="M1814" t="e">
        <f>IF(L1814=43,'Mission Importer'!A1814,0)</f>
        <v>#VALUE!</v>
      </c>
    </row>
    <row r="1815" spans="1:13" x14ac:dyDescent="0.3">
      <c r="A1815" t="e">
        <f>SEARCH("livery",'Mission Importer'!A1815)</f>
        <v>#VALUE!</v>
      </c>
      <c r="B1815" t="e">
        <f>IF(A1815=43,'Mission Importer'!A1815,0)</f>
        <v>#VALUE!</v>
      </c>
      <c r="D1815" t="e">
        <f>SEARCH("shape_name",'Mission Importer'!A1815)</f>
        <v>#VALUE!</v>
      </c>
      <c r="E1815" t="e">
        <f>IF(D1815=43,'Mission Importer'!A1815,0)</f>
        <v>#VALUE!</v>
      </c>
      <c r="G1815" t="e">
        <f>SEARCH("shape_name",'Mission Importer'!A1815)</f>
        <v>#VALUE!</v>
      </c>
      <c r="H1815" t="e">
        <f>IF(G1815=43,'Mission Importer'!A1815,0)</f>
        <v>#VALUE!</v>
      </c>
      <c r="J1815" t="e">
        <f>SEARCH("type",'Mission Importer'!A1815)</f>
        <v>#VALUE!</v>
      </c>
      <c r="K1815" t="e">
        <f>IF(J1815=43,'Mission Importer'!A1815,0)</f>
        <v>#VALUE!</v>
      </c>
      <c r="L1815" t="e">
        <f>SEARCH("category",'Mission Importer'!A1815)</f>
        <v>#VALUE!</v>
      </c>
      <c r="M1815" t="e">
        <f>IF(L1815=43,'Mission Importer'!A1815,0)</f>
        <v>#VALUE!</v>
      </c>
    </row>
    <row r="1816" spans="1:13" x14ac:dyDescent="0.3">
      <c r="A1816" t="e">
        <f>SEARCH("livery",'Mission Importer'!A1816)</f>
        <v>#VALUE!</v>
      </c>
      <c r="B1816" t="e">
        <f>IF(A1816=43,'Mission Importer'!A1816,0)</f>
        <v>#VALUE!</v>
      </c>
      <c r="D1816" t="e">
        <f>SEARCH("shape_name",'Mission Importer'!A1816)</f>
        <v>#VALUE!</v>
      </c>
      <c r="E1816" t="e">
        <f>IF(D1816=43,'Mission Importer'!A1816,0)</f>
        <v>#VALUE!</v>
      </c>
      <c r="G1816" t="e">
        <f>SEARCH("shape_name",'Mission Importer'!A1816)</f>
        <v>#VALUE!</v>
      </c>
      <c r="H1816" t="e">
        <f>IF(G1816=43,'Mission Importer'!A1816,0)</f>
        <v>#VALUE!</v>
      </c>
      <c r="J1816" t="e">
        <f>SEARCH("type",'Mission Importer'!A1816)</f>
        <v>#VALUE!</v>
      </c>
      <c r="K1816" t="e">
        <f>IF(J1816=43,'Mission Importer'!A1816,0)</f>
        <v>#VALUE!</v>
      </c>
      <c r="L1816" t="e">
        <f>SEARCH("category",'Mission Importer'!A1816)</f>
        <v>#VALUE!</v>
      </c>
      <c r="M1816" t="e">
        <f>IF(L1816=43,'Mission Importer'!A1816,0)</f>
        <v>#VALUE!</v>
      </c>
    </row>
    <row r="1817" spans="1:13" x14ac:dyDescent="0.3">
      <c r="A1817" t="e">
        <f>SEARCH("livery",'Mission Importer'!A1817)</f>
        <v>#VALUE!</v>
      </c>
      <c r="B1817" t="e">
        <f>IF(A1817=43,'Mission Importer'!A1817,0)</f>
        <v>#VALUE!</v>
      </c>
      <c r="D1817" t="e">
        <f>SEARCH("shape_name",'Mission Importer'!A1817)</f>
        <v>#VALUE!</v>
      </c>
      <c r="E1817" t="e">
        <f>IF(D1817=43,'Mission Importer'!A1817,0)</f>
        <v>#VALUE!</v>
      </c>
      <c r="G1817" t="e">
        <f>SEARCH("shape_name",'Mission Importer'!A1817)</f>
        <v>#VALUE!</v>
      </c>
      <c r="H1817" t="e">
        <f>IF(G1817=43,'Mission Importer'!A1817,0)</f>
        <v>#VALUE!</v>
      </c>
      <c r="J1817" t="e">
        <f>SEARCH("type",'Mission Importer'!A1817)</f>
        <v>#VALUE!</v>
      </c>
      <c r="K1817" t="e">
        <f>IF(J1817=43,'Mission Importer'!A1817,0)</f>
        <v>#VALUE!</v>
      </c>
      <c r="L1817" t="e">
        <f>SEARCH("category",'Mission Importer'!A1817)</f>
        <v>#VALUE!</v>
      </c>
      <c r="M1817" t="e">
        <f>IF(L1817=43,'Mission Importer'!A1817,0)</f>
        <v>#VALUE!</v>
      </c>
    </row>
    <row r="1818" spans="1:13" x14ac:dyDescent="0.3">
      <c r="A1818" t="e">
        <f>SEARCH("livery",'Mission Importer'!A1818)</f>
        <v>#VALUE!</v>
      </c>
      <c r="B1818" t="e">
        <f>IF(A1818=43,'Mission Importer'!A1818,0)</f>
        <v>#VALUE!</v>
      </c>
      <c r="D1818" t="e">
        <f>SEARCH("shape_name",'Mission Importer'!A1818)</f>
        <v>#VALUE!</v>
      </c>
      <c r="E1818" t="e">
        <f>IF(D1818=43,'Mission Importer'!A1818,0)</f>
        <v>#VALUE!</v>
      </c>
      <c r="G1818" t="e">
        <f>SEARCH("shape_name",'Mission Importer'!A1818)</f>
        <v>#VALUE!</v>
      </c>
      <c r="H1818" t="e">
        <f>IF(G1818=43,'Mission Importer'!A1818,0)</f>
        <v>#VALUE!</v>
      </c>
      <c r="J1818" t="e">
        <f>SEARCH("type",'Mission Importer'!A1818)</f>
        <v>#VALUE!</v>
      </c>
      <c r="K1818" t="e">
        <f>IF(J1818=43,'Mission Importer'!A1818,0)</f>
        <v>#VALUE!</v>
      </c>
      <c r="L1818" t="e">
        <f>SEARCH("category",'Mission Importer'!A1818)</f>
        <v>#VALUE!</v>
      </c>
      <c r="M1818" t="e">
        <f>IF(L1818=43,'Mission Importer'!A1818,0)</f>
        <v>#VALUE!</v>
      </c>
    </row>
    <row r="1819" spans="1:13" x14ac:dyDescent="0.3">
      <c r="A1819" t="e">
        <f>SEARCH("livery",'Mission Importer'!A1819)</f>
        <v>#VALUE!</v>
      </c>
      <c r="B1819" t="e">
        <f>IF(A1819=43,'Mission Importer'!A1819,0)</f>
        <v>#VALUE!</v>
      </c>
      <c r="D1819" t="e">
        <f>SEARCH("shape_name",'Mission Importer'!A1819)</f>
        <v>#VALUE!</v>
      </c>
      <c r="E1819" t="e">
        <f>IF(D1819=43,'Mission Importer'!A1819,0)</f>
        <v>#VALUE!</v>
      </c>
      <c r="G1819" t="e">
        <f>SEARCH("shape_name",'Mission Importer'!A1819)</f>
        <v>#VALUE!</v>
      </c>
      <c r="H1819" t="e">
        <f>IF(G1819=43,'Mission Importer'!A1819,0)</f>
        <v>#VALUE!</v>
      </c>
      <c r="J1819" t="e">
        <f>SEARCH("type",'Mission Importer'!A1819)</f>
        <v>#VALUE!</v>
      </c>
      <c r="K1819" t="e">
        <f>IF(J1819=43,'Mission Importer'!A1819,0)</f>
        <v>#VALUE!</v>
      </c>
      <c r="L1819" t="e">
        <f>SEARCH("category",'Mission Importer'!A1819)</f>
        <v>#VALUE!</v>
      </c>
      <c r="M1819" t="e">
        <f>IF(L1819=43,'Mission Importer'!A1819,0)</f>
        <v>#VALUE!</v>
      </c>
    </row>
    <row r="1820" spans="1:13" x14ac:dyDescent="0.3">
      <c r="A1820" t="e">
        <f>SEARCH("livery",'Mission Importer'!A1820)</f>
        <v>#VALUE!</v>
      </c>
      <c r="B1820" t="e">
        <f>IF(A1820=43,'Mission Importer'!A1820,0)</f>
        <v>#VALUE!</v>
      </c>
      <c r="D1820" t="e">
        <f>SEARCH("shape_name",'Mission Importer'!A1820)</f>
        <v>#VALUE!</v>
      </c>
      <c r="E1820" t="e">
        <f>IF(D1820=43,'Mission Importer'!A1820,0)</f>
        <v>#VALUE!</v>
      </c>
      <c r="G1820" t="e">
        <f>SEARCH("shape_name",'Mission Importer'!A1820)</f>
        <v>#VALUE!</v>
      </c>
      <c r="H1820" t="e">
        <f>IF(G1820=43,'Mission Importer'!A1820,0)</f>
        <v>#VALUE!</v>
      </c>
      <c r="J1820" t="e">
        <f>SEARCH("type",'Mission Importer'!A1820)</f>
        <v>#VALUE!</v>
      </c>
      <c r="K1820" t="e">
        <f>IF(J1820=43,'Mission Importer'!A1820,0)</f>
        <v>#VALUE!</v>
      </c>
      <c r="L1820" t="e">
        <f>SEARCH("category",'Mission Importer'!A1820)</f>
        <v>#VALUE!</v>
      </c>
      <c r="M1820" t="e">
        <f>IF(L1820=43,'Mission Importer'!A1820,0)</f>
        <v>#VALUE!</v>
      </c>
    </row>
    <row r="1821" spans="1:13" x14ac:dyDescent="0.3">
      <c r="A1821" t="e">
        <f>SEARCH("livery",'Mission Importer'!A1821)</f>
        <v>#VALUE!</v>
      </c>
      <c r="B1821" t="e">
        <f>IF(A1821=43,'Mission Importer'!A1821,0)</f>
        <v>#VALUE!</v>
      </c>
      <c r="D1821" t="e">
        <f>SEARCH("shape_name",'Mission Importer'!A1821)</f>
        <v>#VALUE!</v>
      </c>
      <c r="E1821" t="e">
        <f>IF(D1821=43,'Mission Importer'!A1821,0)</f>
        <v>#VALUE!</v>
      </c>
      <c r="G1821" t="e">
        <f>SEARCH("shape_name",'Mission Importer'!A1821)</f>
        <v>#VALUE!</v>
      </c>
      <c r="H1821" t="e">
        <f>IF(G1821=43,'Mission Importer'!A1821,0)</f>
        <v>#VALUE!</v>
      </c>
      <c r="J1821" t="e">
        <f>SEARCH("type",'Mission Importer'!A1821)</f>
        <v>#VALUE!</v>
      </c>
      <c r="K1821" t="e">
        <f>IF(J1821=43,'Mission Importer'!A1821,0)</f>
        <v>#VALUE!</v>
      </c>
      <c r="L1821" t="e">
        <f>SEARCH("category",'Mission Importer'!A1821)</f>
        <v>#VALUE!</v>
      </c>
      <c r="M1821" t="e">
        <f>IF(L1821=43,'Mission Importer'!A1821,0)</f>
        <v>#VALUE!</v>
      </c>
    </row>
    <row r="1822" spans="1:13" x14ac:dyDescent="0.3">
      <c r="A1822" t="e">
        <f>SEARCH("livery",'Mission Importer'!A1822)</f>
        <v>#VALUE!</v>
      </c>
      <c r="B1822" t="e">
        <f>IF(A1822=43,'Mission Importer'!A1822,0)</f>
        <v>#VALUE!</v>
      </c>
      <c r="D1822" t="e">
        <f>SEARCH("shape_name",'Mission Importer'!A1822)</f>
        <v>#VALUE!</v>
      </c>
      <c r="E1822" t="e">
        <f>IF(D1822=43,'Mission Importer'!A1822,0)</f>
        <v>#VALUE!</v>
      </c>
      <c r="G1822" t="e">
        <f>SEARCH("shape_name",'Mission Importer'!A1822)</f>
        <v>#VALUE!</v>
      </c>
      <c r="H1822" t="e">
        <f>IF(G1822=43,'Mission Importer'!A1822,0)</f>
        <v>#VALUE!</v>
      </c>
      <c r="J1822" t="e">
        <f>SEARCH("type",'Mission Importer'!A1822)</f>
        <v>#VALUE!</v>
      </c>
      <c r="K1822" t="e">
        <f>IF(J1822=43,'Mission Importer'!A1822,0)</f>
        <v>#VALUE!</v>
      </c>
      <c r="L1822" t="e">
        <f>SEARCH("category",'Mission Importer'!A1822)</f>
        <v>#VALUE!</v>
      </c>
      <c r="M1822" t="e">
        <f>IF(L1822=43,'Mission Importer'!A1822,0)</f>
        <v>#VALUE!</v>
      </c>
    </row>
    <row r="1823" spans="1:13" x14ac:dyDescent="0.3">
      <c r="A1823" t="e">
        <f>SEARCH("livery",'Mission Importer'!A1823)</f>
        <v>#VALUE!</v>
      </c>
      <c r="B1823" t="e">
        <f>IF(A1823=43,'Mission Importer'!A1823,0)</f>
        <v>#VALUE!</v>
      </c>
      <c r="D1823" t="e">
        <f>SEARCH("shape_name",'Mission Importer'!A1823)</f>
        <v>#VALUE!</v>
      </c>
      <c r="E1823" t="e">
        <f>IF(D1823=43,'Mission Importer'!A1823,0)</f>
        <v>#VALUE!</v>
      </c>
      <c r="G1823" t="e">
        <f>SEARCH("shape_name",'Mission Importer'!A1823)</f>
        <v>#VALUE!</v>
      </c>
      <c r="H1823" t="e">
        <f>IF(G1823=43,'Mission Importer'!A1823,0)</f>
        <v>#VALUE!</v>
      </c>
      <c r="J1823" t="e">
        <f>SEARCH("type",'Mission Importer'!A1823)</f>
        <v>#VALUE!</v>
      </c>
      <c r="K1823" t="e">
        <f>IF(J1823=43,'Mission Importer'!A1823,0)</f>
        <v>#VALUE!</v>
      </c>
      <c r="L1823" t="e">
        <f>SEARCH("category",'Mission Importer'!A1823)</f>
        <v>#VALUE!</v>
      </c>
      <c r="M1823" t="e">
        <f>IF(L1823=43,'Mission Importer'!A1823,0)</f>
        <v>#VALUE!</v>
      </c>
    </row>
    <row r="1824" spans="1:13" x14ac:dyDescent="0.3">
      <c r="A1824" t="e">
        <f>SEARCH("livery",'Mission Importer'!A1824)</f>
        <v>#VALUE!</v>
      </c>
      <c r="B1824" t="e">
        <f>IF(A1824=43,'Mission Importer'!A1824,0)</f>
        <v>#VALUE!</v>
      </c>
      <c r="D1824" t="e">
        <f>SEARCH("shape_name",'Mission Importer'!A1824)</f>
        <v>#VALUE!</v>
      </c>
      <c r="E1824" t="e">
        <f>IF(D1824=43,'Mission Importer'!A1824,0)</f>
        <v>#VALUE!</v>
      </c>
      <c r="G1824" t="e">
        <f>SEARCH("shape_name",'Mission Importer'!A1824)</f>
        <v>#VALUE!</v>
      </c>
      <c r="H1824" t="e">
        <f>IF(G1824=43,'Mission Importer'!A1824,0)</f>
        <v>#VALUE!</v>
      </c>
      <c r="J1824" t="e">
        <f>SEARCH("type",'Mission Importer'!A1824)</f>
        <v>#VALUE!</v>
      </c>
      <c r="K1824" t="e">
        <f>IF(J1824=43,'Mission Importer'!A1824,0)</f>
        <v>#VALUE!</v>
      </c>
      <c r="L1824" t="e">
        <f>SEARCH("category",'Mission Importer'!A1824)</f>
        <v>#VALUE!</v>
      </c>
      <c r="M1824" t="e">
        <f>IF(L1824=43,'Mission Importer'!A1824,0)</f>
        <v>#VALUE!</v>
      </c>
    </row>
    <row r="1825" spans="1:13" x14ac:dyDescent="0.3">
      <c r="A1825" t="e">
        <f>SEARCH("livery",'Mission Importer'!A1825)</f>
        <v>#VALUE!</v>
      </c>
      <c r="B1825" t="e">
        <f>IF(A1825=43,'Mission Importer'!A1825,0)</f>
        <v>#VALUE!</v>
      </c>
      <c r="D1825" t="e">
        <f>SEARCH("shape_name",'Mission Importer'!A1825)</f>
        <v>#VALUE!</v>
      </c>
      <c r="E1825" t="e">
        <f>IF(D1825=43,'Mission Importer'!A1825,0)</f>
        <v>#VALUE!</v>
      </c>
      <c r="G1825" t="e">
        <f>SEARCH("shape_name",'Mission Importer'!A1825)</f>
        <v>#VALUE!</v>
      </c>
      <c r="H1825" t="e">
        <f>IF(G1825=43,'Mission Importer'!A1825,0)</f>
        <v>#VALUE!</v>
      </c>
      <c r="J1825" t="e">
        <f>SEARCH("type",'Mission Importer'!A1825)</f>
        <v>#VALUE!</v>
      </c>
      <c r="K1825" t="e">
        <f>IF(J1825=43,'Mission Importer'!A1825,0)</f>
        <v>#VALUE!</v>
      </c>
      <c r="L1825" t="e">
        <f>SEARCH("category",'Mission Importer'!A1825)</f>
        <v>#VALUE!</v>
      </c>
      <c r="M1825" t="e">
        <f>IF(L1825=43,'Mission Importer'!A1825,0)</f>
        <v>#VALUE!</v>
      </c>
    </row>
    <row r="1826" spans="1:13" x14ac:dyDescent="0.3">
      <c r="A1826" t="e">
        <f>SEARCH("livery",'Mission Importer'!A1826)</f>
        <v>#VALUE!</v>
      </c>
      <c r="B1826" t="e">
        <f>IF(A1826=43,'Mission Importer'!A1826,0)</f>
        <v>#VALUE!</v>
      </c>
      <c r="D1826" t="e">
        <f>SEARCH("shape_name",'Mission Importer'!A1826)</f>
        <v>#VALUE!</v>
      </c>
      <c r="E1826" t="e">
        <f>IF(D1826=43,'Mission Importer'!A1826,0)</f>
        <v>#VALUE!</v>
      </c>
      <c r="G1826" t="e">
        <f>SEARCH("shape_name",'Mission Importer'!A1826)</f>
        <v>#VALUE!</v>
      </c>
      <c r="H1826" t="e">
        <f>IF(G1826=43,'Mission Importer'!A1826,0)</f>
        <v>#VALUE!</v>
      </c>
      <c r="J1826" t="e">
        <f>SEARCH("type",'Mission Importer'!A1826)</f>
        <v>#VALUE!</v>
      </c>
      <c r="K1826" t="e">
        <f>IF(J1826=43,'Mission Importer'!A1826,0)</f>
        <v>#VALUE!</v>
      </c>
      <c r="L1826" t="e">
        <f>SEARCH("category",'Mission Importer'!A1826)</f>
        <v>#VALUE!</v>
      </c>
      <c r="M1826" t="e">
        <f>IF(L1826=43,'Mission Importer'!A1826,0)</f>
        <v>#VALUE!</v>
      </c>
    </row>
    <row r="1827" spans="1:13" x14ac:dyDescent="0.3">
      <c r="A1827">
        <f>SEARCH("livery",'Mission Importer'!A1827)</f>
        <v>43</v>
      </c>
      <c r="B1827" t="str">
        <f>IF(A1827=43,'Mission Importer'!A1827,0)</f>
        <v xml:space="preserve">                                        ["livery_id"] = "desert",</v>
      </c>
      <c r="D1827" t="e">
        <f>SEARCH("shape_name",'Mission Importer'!A1827)</f>
        <v>#VALUE!</v>
      </c>
      <c r="E1827" t="e">
        <f>IF(D1827=43,'Mission Importer'!A1827,0)</f>
        <v>#VALUE!</v>
      </c>
      <c r="G1827" t="e">
        <f>SEARCH("shape_name",'Mission Importer'!A1827)</f>
        <v>#VALUE!</v>
      </c>
      <c r="H1827" t="e">
        <f>IF(G1827=43,'Mission Importer'!A1827,0)</f>
        <v>#VALUE!</v>
      </c>
      <c r="J1827" t="e">
        <f>SEARCH("type",'Mission Importer'!A1827)</f>
        <v>#VALUE!</v>
      </c>
      <c r="K1827" t="e">
        <f>IF(J1827=43,'Mission Importer'!A1827,0)</f>
        <v>#VALUE!</v>
      </c>
      <c r="L1827" t="e">
        <f>SEARCH("category",'Mission Importer'!A1827)</f>
        <v>#VALUE!</v>
      </c>
      <c r="M1827" t="e">
        <f>IF(L1827=43,'Mission Importer'!A1827,0)</f>
        <v>#VALUE!</v>
      </c>
    </row>
    <row r="1828" spans="1:13" x14ac:dyDescent="0.3">
      <c r="A1828" t="e">
        <f>SEARCH("livery",'Mission Importer'!A1828)</f>
        <v>#VALUE!</v>
      </c>
      <c r="B1828" t="e">
        <f>IF(A1828=43,'Mission Importer'!A1828,0)</f>
        <v>#VALUE!</v>
      </c>
      <c r="D1828" t="e">
        <f>SEARCH("shape_name",'Mission Importer'!A1828)</f>
        <v>#VALUE!</v>
      </c>
      <c r="E1828" t="e">
        <f>IF(D1828=43,'Mission Importer'!A1828,0)</f>
        <v>#VALUE!</v>
      </c>
      <c r="G1828" t="e">
        <f>SEARCH("shape_name",'Mission Importer'!A1828)</f>
        <v>#VALUE!</v>
      </c>
      <c r="H1828" t="e">
        <f>IF(G1828=43,'Mission Importer'!A1828,0)</f>
        <v>#VALUE!</v>
      </c>
      <c r="J1828" t="e">
        <f>SEARCH("type",'Mission Importer'!A1828)</f>
        <v>#VALUE!</v>
      </c>
      <c r="K1828" t="e">
        <f>IF(J1828=43,'Mission Importer'!A1828,0)</f>
        <v>#VALUE!</v>
      </c>
      <c r="L1828">
        <f>SEARCH("category",'Mission Importer'!A1828)</f>
        <v>43</v>
      </c>
      <c r="M1828" t="str">
        <f>IF(L1828=43,'Mission Importer'!A1828,0)</f>
        <v xml:space="preserve">                                        ["category"] = "Air Defence",</v>
      </c>
    </row>
    <row r="1829" spans="1:13" x14ac:dyDescent="0.3">
      <c r="A1829" t="e">
        <f>SEARCH("livery",'Mission Importer'!A1829)</f>
        <v>#VALUE!</v>
      </c>
      <c r="B1829" t="e">
        <f>IF(A1829=43,'Mission Importer'!A1829,0)</f>
        <v>#VALUE!</v>
      </c>
      <c r="D1829" t="e">
        <f>SEARCH("shape_name",'Mission Importer'!A1829)</f>
        <v>#VALUE!</v>
      </c>
      <c r="E1829" t="e">
        <f>IF(D1829=43,'Mission Importer'!A1829,0)</f>
        <v>#VALUE!</v>
      </c>
      <c r="G1829" t="e">
        <f>SEARCH("shape_name",'Mission Importer'!A1829)</f>
        <v>#VALUE!</v>
      </c>
      <c r="H1829" t="e">
        <f>IF(G1829=43,'Mission Importer'!A1829,0)</f>
        <v>#VALUE!</v>
      </c>
      <c r="J1829">
        <f>SEARCH("type",'Mission Importer'!A1829)</f>
        <v>43</v>
      </c>
      <c r="K1829" t="str">
        <f>IF(J1829=43,'Mission Importer'!A1829,0)</f>
        <v xml:space="preserve">                                        ["type"] = "Patriot str",</v>
      </c>
      <c r="L1829" t="e">
        <f>SEARCH("category",'Mission Importer'!A1829)</f>
        <v>#VALUE!</v>
      </c>
      <c r="M1829" t="e">
        <f>IF(L1829=43,'Mission Importer'!A1829,0)</f>
        <v>#VALUE!</v>
      </c>
    </row>
    <row r="1830" spans="1:13" x14ac:dyDescent="0.3">
      <c r="A1830" t="e">
        <f>SEARCH("livery",'Mission Importer'!A1830)</f>
        <v>#VALUE!</v>
      </c>
      <c r="B1830" t="e">
        <f>IF(A1830=43,'Mission Importer'!A1830,0)</f>
        <v>#VALUE!</v>
      </c>
      <c r="D1830" t="e">
        <f>SEARCH("shape_name",'Mission Importer'!A1830)</f>
        <v>#VALUE!</v>
      </c>
      <c r="E1830" t="e">
        <f>IF(D1830=43,'Mission Importer'!A1830,0)</f>
        <v>#VALUE!</v>
      </c>
      <c r="G1830" t="e">
        <f>SEARCH("shape_name",'Mission Importer'!A1830)</f>
        <v>#VALUE!</v>
      </c>
      <c r="H1830" t="e">
        <f>IF(G1830=43,'Mission Importer'!A1830,0)</f>
        <v>#VALUE!</v>
      </c>
      <c r="J1830" t="e">
        <f>SEARCH("type",'Mission Importer'!A1830)</f>
        <v>#VALUE!</v>
      </c>
      <c r="K1830" t="e">
        <f>IF(J1830=43,'Mission Importer'!A1830,0)</f>
        <v>#VALUE!</v>
      </c>
      <c r="L1830" t="e">
        <f>SEARCH("category",'Mission Importer'!A1830)</f>
        <v>#VALUE!</v>
      </c>
      <c r="M1830" t="e">
        <f>IF(L1830=43,'Mission Importer'!A1830,0)</f>
        <v>#VALUE!</v>
      </c>
    </row>
    <row r="1831" spans="1:13" x14ac:dyDescent="0.3">
      <c r="A1831" t="e">
        <f>SEARCH("livery",'Mission Importer'!A1831)</f>
        <v>#VALUE!</v>
      </c>
      <c r="B1831" t="e">
        <f>IF(A1831=43,'Mission Importer'!A1831,0)</f>
        <v>#VALUE!</v>
      </c>
      <c r="D1831" t="e">
        <f>SEARCH("shape_name",'Mission Importer'!A1831)</f>
        <v>#VALUE!</v>
      </c>
      <c r="E1831" t="e">
        <f>IF(D1831=43,'Mission Importer'!A1831,0)</f>
        <v>#VALUE!</v>
      </c>
      <c r="G1831" t="e">
        <f>SEARCH("shape_name",'Mission Importer'!A1831)</f>
        <v>#VALUE!</v>
      </c>
      <c r="H1831" t="e">
        <f>IF(G1831=43,'Mission Importer'!A1831,0)</f>
        <v>#VALUE!</v>
      </c>
      <c r="J1831" t="e">
        <f>SEARCH("type",'Mission Importer'!A1831)</f>
        <v>#VALUE!</v>
      </c>
      <c r="K1831" t="e">
        <f>IF(J1831=43,'Mission Importer'!A1831,0)</f>
        <v>#VALUE!</v>
      </c>
      <c r="L1831" t="e">
        <f>SEARCH("category",'Mission Importer'!A1831)</f>
        <v>#VALUE!</v>
      </c>
      <c r="M1831" t="e">
        <f>IF(L1831=43,'Mission Importer'!A1831,0)</f>
        <v>#VALUE!</v>
      </c>
    </row>
    <row r="1832" spans="1:13" x14ac:dyDescent="0.3">
      <c r="A1832" t="e">
        <f>SEARCH("livery",'Mission Importer'!A1832)</f>
        <v>#VALUE!</v>
      </c>
      <c r="B1832" t="e">
        <f>IF(A1832=43,'Mission Importer'!A1832,0)</f>
        <v>#VALUE!</v>
      </c>
      <c r="D1832" t="e">
        <f>SEARCH("shape_name",'Mission Importer'!A1832)</f>
        <v>#VALUE!</v>
      </c>
      <c r="E1832" t="e">
        <f>IF(D1832=43,'Mission Importer'!A1832,0)</f>
        <v>#VALUE!</v>
      </c>
      <c r="G1832" t="e">
        <f>SEARCH("shape_name",'Mission Importer'!A1832)</f>
        <v>#VALUE!</v>
      </c>
      <c r="H1832" t="e">
        <f>IF(G1832=43,'Mission Importer'!A1832,0)</f>
        <v>#VALUE!</v>
      </c>
      <c r="J1832" t="e">
        <f>SEARCH("type",'Mission Importer'!A1832)</f>
        <v>#VALUE!</v>
      </c>
      <c r="K1832" t="e">
        <f>IF(J1832=43,'Mission Importer'!A1832,0)</f>
        <v>#VALUE!</v>
      </c>
      <c r="L1832" t="e">
        <f>SEARCH("category",'Mission Importer'!A1832)</f>
        <v>#VALUE!</v>
      </c>
      <c r="M1832" t="e">
        <f>IF(L1832=43,'Mission Importer'!A1832,0)</f>
        <v>#VALUE!</v>
      </c>
    </row>
    <row r="1833" spans="1:13" x14ac:dyDescent="0.3">
      <c r="A1833" t="e">
        <f>SEARCH("livery",'Mission Importer'!A1833)</f>
        <v>#VALUE!</v>
      </c>
      <c r="B1833" t="e">
        <f>IF(A1833=43,'Mission Importer'!A1833,0)</f>
        <v>#VALUE!</v>
      </c>
      <c r="D1833" t="e">
        <f>SEARCH("shape_name",'Mission Importer'!A1833)</f>
        <v>#VALUE!</v>
      </c>
      <c r="E1833" t="e">
        <f>IF(D1833=43,'Mission Importer'!A1833,0)</f>
        <v>#VALUE!</v>
      </c>
      <c r="G1833" t="e">
        <f>SEARCH("shape_name",'Mission Importer'!A1833)</f>
        <v>#VALUE!</v>
      </c>
      <c r="H1833" t="e">
        <f>IF(G1833=43,'Mission Importer'!A1833,0)</f>
        <v>#VALUE!</v>
      </c>
      <c r="J1833" t="e">
        <f>SEARCH("type",'Mission Importer'!A1833)</f>
        <v>#VALUE!</v>
      </c>
      <c r="K1833" t="e">
        <f>IF(J1833=43,'Mission Importer'!A1833,0)</f>
        <v>#VALUE!</v>
      </c>
      <c r="L1833" t="e">
        <f>SEARCH("category",'Mission Importer'!A1833)</f>
        <v>#VALUE!</v>
      </c>
      <c r="M1833" t="e">
        <f>IF(L1833=43,'Mission Importer'!A1833,0)</f>
        <v>#VALUE!</v>
      </c>
    </row>
    <row r="1834" spans="1:13" x14ac:dyDescent="0.3">
      <c r="A1834" t="e">
        <f>SEARCH("livery",'Mission Importer'!A1834)</f>
        <v>#VALUE!</v>
      </c>
      <c r="B1834" t="e">
        <f>IF(A1834=43,'Mission Importer'!A1834,0)</f>
        <v>#VALUE!</v>
      </c>
      <c r="D1834" t="e">
        <f>SEARCH("shape_name",'Mission Importer'!A1834)</f>
        <v>#VALUE!</v>
      </c>
      <c r="E1834" t="e">
        <f>IF(D1834=43,'Mission Importer'!A1834,0)</f>
        <v>#VALUE!</v>
      </c>
      <c r="G1834" t="e">
        <f>SEARCH("shape_name",'Mission Importer'!A1834)</f>
        <v>#VALUE!</v>
      </c>
      <c r="H1834" t="e">
        <f>IF(G1834=43,'Mission Importer'!A1834,0)</f>
        <v>#VALUE!</v>
      </c>
      <c r="J1834" t="e">
        <f>SEARCH("type",'Mission Importer'!A1834)</f>
        <v>#VALUE!</v>
      </c>
      <c r="K1834" t="e">
        <f>IF(J1834=43,'Mission Importer'!A1834,0)</f>
        <v>#VALUE!</v>
      </c>
      <c r="L1834" t="e">
        <f>SEARCH("category",'Mission Importer'!A1834)</f>
        <v>#VALUE!</v>
      </c>
      <c r="M1834" t="e">
        <f>IF(L1834=43,'Mission Importer'!A1834,0)</f>
        <v>#VALUE!</v>
      </c>
    </row>
    <row r="1835" spans="1:13" x14ac:dyDescent="0.3">
      <c r="A1835" t="e">
        <f>SEARCH("livery",'Mission Importer'!A1835)</f>
        <v>#VALUE!</v>
      </c>
      <c r="B1835" t="e">
        <f>IF(A1835=43,'Mission Importer'!A1835,0)</f>
        <v>#VALUE!</v>
      </c>
      <c r="D1835" t="e">
        <f>SEARCH("shape_name",'Mission Importer'!A1835)</f>
        <v>#VALUE!</v>
      </c>
      <c r="E1835" t="e">
        <f>IF(D1835=43,'Mission Importer'!A1835,0)</f>
        <v>#VALUE!</v>
      </c>
      <c r="G1835" t="e">
        <f>SEARCH("shape_name",'Mission Importer'!A1835)</f>
        <v>#VALUE!</v>
      </c>
      <c r="H1835" t="e">
        <f>IF(G1835=43,'Mission Importer'!A1835,0)</f>
        <v>#VALUE!</v>
      </c>
      <c r="J1835" t="e">
        <f>SEARCH("type",'Mission Importer'!A1835)</f>
        <v>#VALUE!</v>
      </c>
      <c r="K1835" t="e">
        <f>IF(J1835=43,'Mission Importer'!A1835,0)</f>
        <v>#VALUE!</v>
      </c>
      <c r="L1835" t="e">
        <f>SEARCH("category",'Mission Importer'!A1835)</f>
        <v>#VALUE!</v>
      </c>
      <c r="M1835" t="e">
        <f>IF(L1835=43,'Mission Importer'!A1835,0)</f>
        <v>#VALUE!</v>
      </c>
    </row>
    <row r="1836" spans="1:13" x14ac:dyDescent="0.3">
      <c r="A1836" t="e">
        <f>SEARCH("livery",'Mission Importer'!A1836)</f>
        <v>#VALUE!</v>
      </c>
      <c r="B1836" t="e">
        <f>IF(A1836=43,'Mission Importer'!A1836,0)</f>
        <v>#VALUE!</v>
      </c>
      <c r="D1836" t="e">
        <f>SEARCH("shape_name",'Mission Importer'!A1836)</f>
        <v>#VALUE!</v>
      </c>
      <c r="E1836" t="e">
        <f>IF(D1836=43,'Mission Importer'!A1836,0)</f>
        <v>#VALUE!</v>
      </c>
      <c r="G1836" t="e">
        <f>SEARCH("shape_name",'Mission Importer'!A1836)</f>
        <v>#VALUE!</v>
      </c>
      <c r="H1836" t="e">
        <f>IF(G1836=43,'Mission Importer'!A1836,0)</f>
        <v>#VALUE!</v>
      </c>
      <c r="J1836" t="e">
        <f>SEARCH("type",'Mission Importer'!A1836)</f>
        <v>#VALUE!</v>
      </c>
      <c r="K1836" t="e">
        <f>IF(J1836=43,'Mission Importer'!A1836,0)</f>
        <v>#VALUE!</v>
      </c>
      <c r="L1836" t="e">
        <f>SEARCH("category",'Mission Importer'!A1836)</f>
        <v>#VALUE!</v>
      </c>
      <c r="M1836" t="e">
        <f>IF(L1836=43,'Mission Importer'!A1836,0)</f>
        <v>#VALUE!</v>
      </c>
    </row>
    <row r="1837" spans="1:13" x14ac:dyDescent="0.3">
      <c r="A1837" t="e">
        <f>SEARCH("livery",'Mission Importer'!A1837)</f>
        <v>#VALUE!</v>
      </c>
      <c r="B1837" t="e">
        <f>IF(A1837=43,'Mission Importer'!A1837,0)</f>
        <v>#VALUE!</v>
      </c>
      <c r="D1837" t="e">
        <f>SEARCH("shape_name",'Mission Importer'!A1837)</f>
        <v>#VALUE!</v>
      </c>
      <c r="E1837" t="e">
        <f>IF(D1837=43,'Mission Importer'!A1837,0)</f>
        <v>#VALUE!</v>
      </c>
      <c r="G1837" t="e">
        <f>SEARCH("shape_name",'Mission Importer'!A1837)</f>
        <v>#VALUE!</v>
      </c>
      <c r="H1837" t="e">
        <f>IF(G1837=43,'Mission Importer'!A1837,0)</f>
        <v>#VALUE!</v>
      </c>
      <c r="J1837" t="e">
        <f>SEARCH("type",'Mission Importer'!A1837)</f>
        <v>#VALUE!</v>
      </c>
      <c r="K1837" t="e">
        <f>IF(J1837=43,'Mission Importer'!A1837,0)</f>
        <v>#VALUE!</v>
      </c>
      <c r="L1837" t="e">
        <f>SEARCH("category",'Mission Importer'!A1837)</f>
        <v>#VALUE!</v>
      </c>
      <c r="M1837" t="e">
        <f>IF(L1837=43,'Mission Importer'!A1837,0)</f>
        <v>#VALUE!</v>
      </c>
    </row>
    <row r="1838" spans="1:13" x14ac:dyDescent="0.3">
      <c r="A1838" t="e">
        <f>SEARCH("livery",'Mission Importer'!A1838)</f>
        <v>#VALUE!</v>
      </c>
      <c r="B1838" t="e">
        <f>IF(A1838=43,'Mission Importer'!A1838,0)</f>
        <v>#VALUE!</v>
      </c>
      <c r="D1838" t="e">
        <f>SEARCH("shape_name",'Mission Importer'!A1838)</f>
        <v>#VALUE!</v>
      </c>
      <c r="E1838" t="e">
        <f>IF(D1838=43,'Mission Importer'!A1838,0)</f>
        <v>#VALUE!</v>
      </c>
      <c r="G1838" t="e">
        <f>SEARCH("shape_name",'Mission Importer'!A1838)</f>
        <v>#VALUE!</v>
      </c>
      <c r="H1838" t="e">
        <f>IF(G1838=43,'Mission Importer'!A1838,0)</f>
        <v>#VALUE!</v>
      </c>
      <c r="J1838" t="e">
        <f>SEARCH("type",'Mission Importer'!A1838)</f>
        <v>#VALUE!</v>
      </c>
      <c r="K1838" t="e">
        <f>IF(J1838=43,'Mission Importer'!A1838,0)</f>
        <v>#VALUE!</v>
      </c>
      <c r="L1838" t="e">
        <f>SEARCH("category",'Mission Importer'!A1838)</f>
        <v>#VALUE!</v>
      </c>
      <c r="M1838" t="e">
        <f>IF(L1838=43,'Mission Importer'!A1838,0)</f>
        <v>#VALUE!</v>
      </c>
    </row>
    <row r="1839" spans="1:13" x14ac:dyDescent="0.3">
      <c r="A1839" t="e">
        <f>SEARCH("livery",'Mission Importer'!A1839)</f>
        <v>#VALUE!</v>
      </c>
      <c r="B1839" t="e">
        <f>IF(A1839=43,'Mission Importer'!A1839,0)</f>
        <v>#VALUE!</v>
      </c>
      <c r="D1839" t="e">
        <f>SEARCH("shape_name",'Mission Importer'!A1839)</f>
        <v>#VALUE!</v>
      </c>
      <c r="E1839" t="e">
        <f>IF(D1839=43,'Mission Importer'!A1839,0)</f>
        <v>#VALUE!</v>
      </c>
      <c r="G1839" t="e">
        <f>SEARCH("shape_name",'Mission Importer'!A1839)</f>
        <v>#VALUE!</v>
      </c>
      <c r="H1839" t="e">
        <f>IF(G1839=43,'Mission Importer'!A1839,0)</f>
        <v>#VALUE!</v>
      </c>
      <c r="J1839" t="e">
        <f>SEARCH("type",'Mission Importer'!A1839)</f>
        <v>#VALUE!</v>
      </c>
      <c r="K1839" t="e">
        <f>IF(J1839=43,'Mission Importer'!A1839,0)</f>
        <v>#VALUE!</v>
      </c>
      <c r="L1839" t="e">
        <f>SEARCH("category",'Mission Importer'!A1839)</f>
        <v>#VALUE!</v>
      </c>
      <c r="M1839" t="e">
        <f>IF(L1839=43,'Mission Importer'!A1839,0)</f>
        <v>#VALUE!</v>
      </c>
    </row>
    <row r="1840" spans="1:13" x14ac:dyDescent="0.3">
      <c r="A1840" t="e">
        <f>SEARCH("livery",'Mission Importer'!A1840)</f>
        <v>#VALUE!</v>
      </c>
      <c r="B1840" t="e">
        <f>IF(A1840=43,'Mission Importer'!A1840,0)</f>
        <v>#VALUE!</v>
      </c>
      <c r="D1840" t="e">
        <f>SEARCH("shape_name",'Mission Importer'!A1840)</f>
        <v>#VALUE!</v>
      </c>
      <c r="E1840" t="e">
        <f>IF(D1840=43,'Mission Importer'!A1840,0)</f>
        <v>#VALUE!</v>
      </c>
      <c r="G1840" t="e">
        <f>SEARCH("shape_name",'Mission Importer'!A1840)</f>
        <v>#VALUE!</v>
      </c>
      <c r="H1840" t="e">
        <f>IF(G1840=43,'Mission Importer'!A1840,0)</f>
        <v>#VALUE!</v>
      </c>
      <c r="J1840" t="e">
        <f>SEARCH("type",'Mission Importer'!A1840)</f>
        <v>#VALUE!</v>
      </c>
      <c r="K1840" t="e">
        <f>IF(J1840=43,'Mission Importer'!A1840,0)</f>
        <v>#VALUE!</v>
      </c>
      <c r="L1840" t="e">
        <f>SEARCH("category",'Mission Importer'!A1840)</f>
        <v>#VALUE!</v>
      </c>
      <c r="M1840" t="e">
        <f>IF(L1840=43,'Mission Importer'!A1840,0)</f>
        <v>#VALUE!</v>
      </c>
    </row>
    <row r="1841" spans="1:13" x14ac:dyDescent="0.3">
      <c r="A1841" t="e">
        <f>SEARCH("livery",'Mission Importer'!A1841)</f>
        <v>#VALUE!</v>
      </c>
      <c r="B1841" t="e">
        <f>IF(A1841=43,'Mission Importer'!A1841,0)</f>
        <v>#VALUE!</v>
      </c>
      <c r="D1841" t="e">
        <f>SEARCH("shape_name",'Mission Importer'!A1841)</f>
        <v>#VALUE!</v>
      </c>
      <c r="E1841" t="e">
        <f>IF(D1841=43,'Mission Importer'!A1841,0)</f>
        <v>#VALUE!</v>
      </c>
      <c r="G1841" t="e">
        <f>SEARCH("shape_name",'Mission Importer'!A1841)</f>
        <v>#VALUE!</v>
      </c>
      <c r="H1841" t="e">
        <f>IF(G1841=43,'Mission Importer'!A1841,0)</f>
        <v>#VALUE!</v>
      </c>
      <c r="J1841" t="e">
        <f>SEARCH("type",'Mission Importer'!A1841)</f>
        <v>#VALUE!</v>
      </c>
      <c r="K1841" t="e">
        <f>IF(J1841=43,'Mission Importer'!A1841,0)</f>
        <v>#VALUE!</v>
      </c>
      <c r="L1841" t="e">
        <f>SEARCH("category",'Mission Importer'!A1841)</f>
        <v>#VALUE!</v>
      </c>
      <c r="M1841" t="e">
        <f>IF(L1841=43,'Mission Importer'!A1841,0)</f>
        <v>#VALUE!</v>
      </c>
    </row>
    <row r="1842" spans="1:13" x14ac:dyDescent="0.3">
      <c r="A1842" t="e">
        <f>SEARCH("livery",'Mission Importer'!A1842)</f>
        <v>#VALUE!</v>
      </c>
      <c r="B1842" t="e">
        <f>IF(A1842=43,'Mission Importer'!A1842,0)</f>
        <v>#VALUE!</v>
      </c>
      <c r="D1842" t="e">
        <f>SEARCH("shape_name",'Mission Importer'!A1842)</f>
        <v>#VALUE!</v>
      </c>
      <c r="E1842" t="e">
        <f>IF(D1842=43,'Mission Importer'!A1842,0)</f>
        <v>#VALUE!</v>
      </c>
      <c r="G1842" t="e">
        <f>SEARCH("shape_name",'Mission Importer'!A1842)</f>
        <v>#VALUE!</v>
      </c>
      <c r="H1842" t="e">
        <f>IF(G1842=43,'Mission Importer'!A1842,0)</f>
        <v>#VALUE!</v>
      </c>
      <c r="J1842" t="e">
        <f>SEARCH("type",'Mission Importer'!A1842)</f>
        <v>#VALUE!</v>
      </c>
      <c r="K1842" t="e">
        <f>IF(J1842=43,'Mission Importer'!A1842,0)</f>
        <v>#VALUE!</v>
      </c>
      <c r="L1842" t="e">
        <f>SEARCH("category",'Mission Importer'!A1842)</f>
        <v>#VALUE!</v>
      </c>
      <c r="M1842" t="e">
        <f>IF(L1842=43,'Mission Importer'!A1842,0)</f>
        <v>#VALUE!</v>
      </c>
    </row>
    <row r="1843" spans="1:13" x14ac:dyDescent="0.3">
      <c r="A1843" t="e">
        <f>SEARCH("livery",'Mission Importer'!A1843)</f>
        <v>#VALUE!</v>
      </c>
      <c r="B1843" t="e">
        <f>IF(A1843=43,'Mission Importer'!A1843,0)</f>
        <v>#VALUE!</v>
      </c>
      <c r="D1843" t="e">
        <f>SEARCH("shape_name",'Mission Importer'!A1843)</f>
        <v>#VALUE!</v>
      </c>
      <c r="E1843" t="e">
        <f>IF(D1843=43,'Mission Importer'!A1843,0)</f>
        <v>#VALUE!</v>
      </c>
      <c r="G1843" t="e">
        <f>SEARCH("shape_name",'Mission Importer'!A1843)</f>
        <v>#VALUE!</v>
      </c>
      <c r="H1843" t="e">
        <f>IF(G1843=43,'Mission Importer'!A1843,0)</f>
        <v>#VALUE!</v>
      </c>
      <c r="J1843" t="e">
        <f>SEARCH("type",'Mission Importer'!A1843)</f>
        <v>#VALUE!</v>
      </c>
      <c r="K1843" t="e">
        <f>IF(J1843=43,'Mission Importer'!A1843,0)</f>
        <v>#VALUE!</v>
      </c>
      <c r="L1843" t="e">
        <f>SEARCH("category",'Mission Importer'!A1843)</f>
        <v>#VALUE!</v>
      </c>
      <c r="M1843" t="e">
        <f>IF(L1843=43,'Mission Importer'!A1843,0)</f>
        <v>#VALUE!</v>
      </c>
    </row>
    <row r="1844" spans="1:13" x14ac:dyDescent="0.3">
      <c r="A1844" t="e">
        <f>SEARCH("livery",'Mission Importer'!A1844)</f>
        <v>#VALUE!</v>
      </c>
      <c r="B1844" t="e">
        <f>IF(A1844=43,'Mission Importer'!A1844,0)</f>
        <v>#VALUE!</v>
      </c>
      <c r="D1844" t="e">
        <f>SEARCH("shape_name",'Mission Importer'!A1844)</f>
        <v>#VALUE!</v>
      </c>
      <c r="E1844" t="e">
        <f>IF(D1844=43,'Mission Importer'!A1844,0)</f>
        <v>#VALUE!</v>
      </c>
      <c r="G1844" t="e">
        <f>SEARCH("shape_name",'Mission Importer'!A1844)</f>
        <v>#VALUE!</v>
      </c>
      <c r="H1844" t="e">
        <f>IF(G1844=43,'Mission Importer'!A1844,0)</f>
        <v>#VALUE!</v>
      </c>
      <c r="J1844" t="e">
        <f>SEARCH("type",'Mission Importer'!A1844)</f>
        <v>#VALUE!</v>
      </c>
      <c r="K1844" t="e">
        <f>IF(J1844=43,'Mission Importer'!A1844,0)</f>
        <v>#VALUE!</v>
      </c>
      <c r="L1844" t="e">
        <f>SEARCH("category",'Mission Importer'!A1844)</f>
        <v>#VALUE!</v>
      </c>
      <c r="M1844" t="e">
        <f>IF(L1844=43,'Mission Importer'!A1844,0)</f>
        <v>#VALUE!</v>
      </c>
    </row>
    <row r="1845" spans="1:13" x14ac:dyDescent="0.3">
      <c r="A1845" t="e">
        <f>SEARCH("livery",'Mission Importer'!A1845)</f>
        <v>#VALUE!</v>
      </c>
      <c r="B1845" t="e">
        <f>IF(A1845=43,'Mission Importer'!A1845,0)</f>
        <v>#VALUE!</v>
      </c>
      <c r="D1845" t="e">
        <f>SEARCH("shape_name",'Mission Importer'!A1845)</f>
        <v>#VALUE!</v>
      </c>
      <c r="E1845" t="e">
        <f>IF(D1845=43,'Mission Importer'!A1845,0)</f>
        <v>#VALUE!</v>
      </c>
      <c r="G1845" t="e">
        <f>SEARCH("shape_name",'Mission Importer'!A1845)</f>
        <v>#VALUE!</v>
      </c>
      <c r="H1845" t="e">
        <f>IF(G1845=43,'Mission Importer'!A1845,0)</f>
        <v>#VALUE!</v>
      </c>
      <c r="J1845" t="e">
        <f>SEARCH("type",'Mission Importer'!A1845)</f>
        <v>#VALUE!</v>
      </c>
      <c r="K1845" t="e">
        <f>IF(J1845=43,'Mission Importer'!A1845,0)</f>
        <v>#VALUE!</v>
      </c>
      <c r="L1845" t="e">
        <f>SEARCH("category",'Mission Importer'!A1845)</f>
        <v>#VALUE!</v>
      </c>
      <c r="M1845" t="e">
        <f>IF(L1845=43,'Mission Importer'!A1845,0)</f>
        <v>#VALUE!</v>
      </c>
    </row>
    <row r="1846" spans="1:13" x14ac:dyDescent="0.3">
      <c r="A1846" t="e">
        <f>SEARCH("livery",'Mission Importer'!A1846)</f>
        <v>#VALUE!</v>
      </c>
      <c r="B1846" t="e">
        <f>IF(A1846=43,'Mission Importer'!A1846,0)</f>
        <v>#VALUE!</v>
      </c>
      <c r="D1846" t="e">
        <f>SEARCH("shape_name",'Mission Importer'!A1846)</f>
        <v>#VALUE!</v>
      </c>
      <c r="E1846" t="e">
        <f>IF(D1846=43,'Mission Importer'!A1846,0)</f>
        <v>#VALUE!</v>
      </c>
      <c r="G1846" t="e">
        <f>SEARCH("shape_name",'Mission Importer'!A1846)</f>
        <v>#VALUE!</v>
      </c>
      <c r="H1846" t="e">
        <f>IF(G1846=43,'Mission Importer'!A1846,0)</f>
        <v>#VALUE!</v>
      </c>
      <c r="J1846" t="e">
        <f>SEARCH("type",'Mission Importer'!A1846)</f>
        <v>#VALUE!</v>
      </c>
      <c r="K1846" t="e">
        <f>IF(J1846=43,'Mission Importer'!A1846,0)</f>
        <v>#VALUE!</v>
      </c>
      <c r="L1846" t="e">
        <f>SEARCH("category",'Mission Importer'!A1846)</f>
        <v>#VALUE!</v>
      </c>
      <c r="M1846" t="e">
        <f>IF(L1846=43,'Mission Importer'!A1846,0)</f>
        <v>#VALUE!</v>
      </c>
    </row>
    <row r="1847" spans="1:13" x14ac:dyDescent="0.3">
      <c r="A1847" t="e">
        <f>SEARCH("livery",'Mission Importer'!A1847)</f>
        <v>#VALUE!</v>
      </c>
      <c r="B1847" t="e">
        <f>IF(A1847=43,'Mission Importer'!A1847,0)</f>
        <v>#VALUE!</v>
      </c>
      <c r="D1847" t="e">
        <f>SEARCH("shape_name",'Mission Importer'!A1847)</f>
        <v>#VALUE!</v>
      </c>
      <c r="E1847" t="e">
        <f>IF(D1847=43,'Mission Importer'!A1847,0)</f>
        <v>#VALUE!</v>
      </c>
      <c r="G1847" t="e">
        <f>SEARCH("shape_name",'Mission Importer'!A1847)</f>
        <v>#VALUE!</v>
      </c>
      <c r="H1847" t="e">
        <f>IF(G1847=43,'Mission Importer'!A1847,0)</f>
        <v>#VALUE!</v>
      </c>
      <c r="J1847" t="e">
        <f>SEARCH("type",'Mission Importer'!A1847)</f>
        <v>#VALUE!</v>
      </c>
      <c r="K1847" t="e">
        <f>IF(J1847=43,'Mission Importer'!A1847,0)</f>
        <v>#VALUE!</v>
      </c>
      <c r="L1847" t="e">
        <f>SEARCH("category",'Mission Importer'!A1847)</f>
        <v>#VALUE!</v>
      </c>
      <c r="M1847" t="e">
        <f>IF(L1847=43,'Mission Importer'!A1847,0)</f>
        <v>#VALUE!</v>
      </c>
    </row>
    <row r="1848" spans="1:13" x14ac:dyDescent="0.3">
      <c r="A1848" t="e">
        <f>SEARCH("livery",'Mission Importer'!A1848)</f>
        <v>#VALUE!</v>
      </c>
      <c r="B1848" t="e">
        <f>IF(A1848=43,'Mission Importer'!A1848,0)</f>
        <v>#VALUE!</v>
      </c>
      <c r="D1848" t="e">
        <f>SEARCH("shape_name",'Mission Importer'!A1848)</f>
        <v>#VALUE!</v>
      </c>
      <c r="E1848" t="e">
        <f>IF(D1848=43,'Mission Importer'!A1848,0)</f>
        <v>#VALUE!</v>
      </c>
      <c r="G1848" t="e">
        <f>SEARCH("shape_name",'Mission Importer'!A1848)</f>
        <v>#VALUE!</v>
      </c>
      <c r="H1848" t="e">
        <f>IF(G1848=43,'Mission Importer'!A1848,0)</f>
        <v>#VALUE!</v>
      </c>
      <c r="J1848" t="e">
        <f>SEARCH("type",'Mission Importer'!A1848)</f>
        <v>#VALUE!</v>
      </c>
      <c r="K1848" t="e">
        <f>IF(J1848=43,'Mission Importer'!A1848,0)</f>
        <v>#VALUE!</v>
      </c>
      <c r="L1848" t="e">
        <f>SEARCH("category",'Mission Importer'!A1848)</f>
        <v>#VALUE!</v>
      </c>
      <c r="M1848" t="e">
        <f>IF(L1848=43,'Mission Importer'!A1848,0)</f>
        <v>#VALUE!</v>
      </c>
    </row>
    <row r="1849" spans="1:13" x14ac:dyDescent="0.3">
      <c r="A1849" t="e">
        <f>SEARCH("livery",'Mission Importer'!A1849)</f>
        <v>#VALUE!</v>
      </c>
      <c r="B1849" t="e">
        <f>IF(A1849=43,'Mission Importer'!A1849,0)</f>
        <v>#VALUE!</v>
      </c>
      <c r="D1849" t="e">
        <f>SEARCH("shape_name",'Mission Importer'!A1849)</f>
        <v>#VALUE!</v>
      </c>
      <c r="E1849" t="e">
        <f>IF(D1849=43,'Mission Importer'!A1849,0)</f>
        <v>#VALUE!</v>
      </c>
      <c r="G1849" t="e">
        <f>SEARCH("shape_name",'Mission Importer'!A1849)</f>
        <v>#VALUE!</v>
      </c>
      <c r="H1849" t="e">
        <f>IF(G1849=43,'Mission Importer'!A1849,0)</f>
        <v>#VALUE!</v>
      </c>
      <c r="J1849" t="e">
        <f>SEARCH("type",'Mission Importer'!A1849)</f>
        <v>#VALUE!</v>
      </c>
      <c r="K1849" t="e">
        <f>IF(J1849=43,'Mission Importer'!A1849,0)</f>
        <v>#VALUE!</v>
      </c>
      <c r="L1849" t="e">
        <f>SEARCH("category",'Mission Importer'!A1849)</f>
        <v>#VALUE!</v>
      </c>
      <c r="M1849" t="e">
        <f>IF(L1849=43,'Mission Importer'!A1849,0)</f>
        <v>#VALUE!</v>
      </c>
    </row>
    <row r="1850" spans="1:13" x14ac:dyDescent="0.3">
      <c r="A1850" t="e">
        <f>SEARCH("livery",'Mission Importer'!A1850)</f>
        <v>#VALUE!</v>
      </c>
      <c r="B1850" t="e">
        <f>IF(A1850=43,'Mission Importer'!A1850,0)</f>
        <v>#VALUE!</v>
      </c>
      <c r="D1850" t="e">
        <f>SEARCH("shape_name",'Mission Importer'!A1850)</f>
        <v>#VALUE!</v>
      </c>
      <c r="E1850" t="e">
        <f>IF(D1850=43,'Mission Importer'!A1850,0)</f>
        <v>#VALUE!</v>
      </c>
      <c r="G1850" t="e">
        <f>SEARCH("shape_name",'Mission Importer'!A1850)</f>
        <v>#VALUE!</v>
      </c>
      <c r="H1850" t="e">
        <f>IF(G1850=43,'Mission Importer'!A1850,0)</f>
        <v>#VALUE!</v>
      </c>
      <c r="J1850" t="e">
        <f>SEARCH("type",'Mission Importer'!A1850)</f>
        <v>#VALUE!</v>
      </c>
      <c r="K1850" t="e">
        <f>IF(J1850=43,'Mission Importer'!A1850,0)</f>
        <v>#VALUE!</v>
      </c>
      <c r="L1850" t="e">
        <f>SEARCH("category",'Mission Importer'!A1850)</f>
        <v>#VALUE!</v>
      </c>
      <c r="M1850" t="e">
        <f>IF(L1850=43,'Mission Importer'!A1850,0)</f>
        <v>#VALUE!</v>
      </c>
    </row>
    <row r="1851" spans="1:13" x14ac:dyDescent="0.3">
      <c r="A1851" t="e">
        <f>SEARCH("livery",'Mission Importer'!A1851)</f>
        <v>#VALUE!</v>
      </c>
      <c r="B1851" t="e">
        <f>IF(A1851=43,'Mission Importer'!A1851,0)</f>
        <v>#VALUE!</v>
      </c>
      <c r="D1851" t="e">
        <f>SEARCH("shape_name",'Mission Importer'!A1851)</f>
        <v>#VALUE!</v>
      </c>
      <c r="E1851" t="e">
        <f>IF(D1851=43,'Mission Importer'!A1851,0)</f>
        <v>#VALUE!</v>
      </c>
      <c r="G1851" t="e">
        <f>SEARCH("shape_name",'Mission Importer'!A1851)</f>
        <v>#VALUE!</v>
      </c>
      <c r="H1851" t="e">
        <f>IF(G1851=43,'Mission Importer'!A1851,0)</f>
        <v>#VALUE!</v>
      </c>
      <c r="J1851" t="e">
        <f>SEARCH("type",'Mission Importer'!A1851)</f>
        <v>#VALUE!</v>
      </c>
      <c r="K1851" t="e">
        <f>IF(J1851=43,'Mission Importer'!A1851,0)</f>
        <v>#VALUE!</v>
      </c>
      <c r="L1851" t="e">
        <f>SEARCH("category",'Mission Importer'!A1851)</f>
        <v>#VALUE!</v>
      </c>
      <c r="M1851" t="e">
        <f>IF(L1851=43,'Mission Importer'!A1851,0)</f>
        <v>#VALUE!</v>
      </c>
    </row>
    <row r="1852" spans="1:13" x14ac:dyDescent="0.3">
      <c r="A1852" t="e">
        <f>SEARCH("livery",'Mission Importer'!A1852)</f>
        <v>#VALUE!</v>
      </c>
      <c r="B1852" t="e">
        <f>IF(A1852=43,'Mission Importer'!A1852,0)</f>
        <v>#VALUE!</v>
      </c>
      <c r="D1852" t="e">
        <f>SEARCH("shape_name",'Mission Importer'!A1852)</f>
        <v>#VALUE!</v>
      </c>
      <c r="E1852" t="e">
        <f>IF(D1852=43,'Mission Importer'!A1852,0)</f>
        <v>#VALUE!</v>
      </c>
      <c r="G1852" t="e">
        <f>SEARCH("shape_name",'Mission Importer'!A1852)</f>
        <v>#VALUE!</v>
      </c>
      <c r="H1852" t="e">
        <f>IF(G1852=43,'Mission Importer'!A1852,0)</f>
        <v>#VALUE!</v>
      </c>
      <c r="J1852" t="e">
        <f>SEARCH("type",'Mission Importer'!A1852)</f>
        <v>#VALUE!</v>
      </c>
      <c r="K1852" t="e">
        <f>IF(J1852=43,'Mission Importer'!A1852,0)</f>
        <v>#VALUE!</v>
      </c>
      <c r="L1852" t="e">
        <f>SEARCH("category",'Mission Importer'!A1852)</f>
        <v>#VALUE!</v>
      </c>
      <c r="M1852" t="e">
        <f>IF(L1852=43,'Mission Importer'!A1852,0)</f>
        <v>#VALUE!</v>
      </c>
    </row>
    <row r="1853" spans="1:13" x14ac:dyDescent="0.3">
      <c r="A1853" t="e">
        <f>SEARCH("livery",'Mission Importer'!A1853)</f>
        <v>#VALUE!</v>
      </c>
      <c r="B1853" t="e">
        <f>IF(A1853=43,'Mission Importer'!A1853,0)</f>
        <v>#VALUE!</v>
      </c>
      <c r="D1853" t="e">
        <f>SEARCH("shape_name",'Mission Importer'!A1853)</f>
        <v>#VALUE!</v>
      </c>
      <c r="E1853" t="e">
        <f>IF(D1853=43,'Mission Importer'!A1853,0)</f>
        <v>#VALUE!</v>
      </c>
      <c r="G1853" t="e">
        <f>SEARCH("shape_name",'Mission Importer'!A1853)</f>
        <v>#VALUE!</v>
      </c>
      <c r="H1853" t="e">
        <f>IF(G1853=43,'Mission Importer'!A1853,0)</f>
        <v>#VALUE!</v>
      </c>
      <c r="J1853">
        <f>SEARCH("type",'Mission Importer'!A1853)</f>
        <v>47</v>
      </c>
      <c r="K1853">
        <f>IF(J1853=43,'Mission Importer'!A1853,0)</f>
        <v>0</v>
      </c>
      <c r="L1853" t="e">
        <f>SEARCH("category",'Mission Importer'!A1853)</f>
        <v>#VALUE!</v>
      </c>
      <c r="M1853" t="e">
        <f>IF(L1853=43,'Mission Importer'!A1853,0)</f>
        <v>#VALUE!</v>
      </c>
    </row>
    <row r="1854" spans="1:13" x14ac:dyDescent="0.3">
      <c r="A1854" t="e">
        <f>SEARCH("livery",'Mission Importer'!A1854)</f>
        <v>#VALUE!</v>
      </c>
      <c r="B1854" t="e">
        <f>IF(A1854=43,'Mission Importer'!A1854,0)</f>
        <v>#VALUE!</v>
      </c>
      <c r="D1854" t="e">
        <f>SEARCH("shape_name",'Mission Importer'!A1854)</f>
        <v>#VALUE!</v>
      </c>
      <c r="E1854" t="e">
        <f>IF(D1854=43,'Mission Importer'!A1854,0)</f>
        <v>#VALUE!</v>
      </c>
      <c r="G1854" t="e">
        <f>SEARCH("shape_name",'Mission Importer'!A1854)</f>
        <v>#VALUE!</v>
      </c>
      <c r="H1854" t="e">
        <f>IF(G1854=43,'Mission Importer'!A1854,0)</f>
        <v>#VALUE!</v>
      </c>
      <c r="J1854" t="e">
        <f>SEARCH("type",'Mission Importer'!A1854)</f>
        <v>#VALUE!</v>
      </c>
      <c r="K1854" t="e">
        <f>IF(J1854=43,'Mission Importer'!A1854,0)</f>
        <v>#VALUE!</v>
      </c>
      <c r="L1854" t="e">
        <f>SEARCH("category",'Mission Importer'!A1854)</f>
        <v>#VALUE!</v>
      </c>
      <c r="M1854" t="e">
        <f>IF(L1854=43,'Mission Importer'!A1854,0)</f>
        <v>#VALUE!</v>
      </c>
    </row>
    <row r="1855" spans="1:13" x14ac:dyDescent="0.3">
      <c r="A1855" t="e">
        <f>SEARCH("livery",'Mission Importer'!A1855)</f>
        <v>#VALUE!</v>
      </c>
      <c r="B1855" t="e">
        <f>IF(A1855=43,'Mission Importer'!A1855,0)</f>
        <v>#VALUE!</v>
      </c>
      <c r="D1855" t="e">
        <f>SEARCH("shape_name",'Mission Importer'!A1855)</f>
        <v>#VALUE!</v>
      </c>
      <c r="E1855" t="e">
        <f>IF(D1855=43,'Mission Importer'!A1855,0)</f>
        <v>#VALUE!</v>
      </c>
      <c r="G1855" t="e">
        <f>SEARCH("shape_name",'Mission Importer'!A1855)</f>
        <v>#VALUE!</v>
      </c>
      <c r="H1855" t="e">
        <f>IF(G1855=43,'Mission Importer'!A1855,0)</f>
        <v>#VALUE!</v>
      </c>
      <c r="J1855" t="e">
        <f>SEARCH("type",'Mission Importer'!A1855)</f>
        <v>#VALUE!</v>
      </c>
      <c r="K1855" t="e">
        <f>IF(J1855=43,'Mission Importer'!A1855,0)</f>
        <v>#VALUE!</v>
      </c>
      <c r="L1855" t="e">
        <f>SEARCH("category",'Mission Importer'!A1855)</f>
        <v>#VALUE!</v>
      </c>
      <c r="M1855" t="e">
        <f>IF(L1855=43,'Mission Importer'!A1855,0)</f>
        <v>#VALUE!</v>
      </c>
    </row>
    <row r="1856" spans="1:13" x14ac:dyDescent="0.3">
      <c r="A1856" t="e">
        <f>SEARCH("livery",'Mission Importer'!A1856)</f>
        <v>#VALUE!</v>
      </c>
      <c r="B1856" t="e">
        <f>IF(A1856=43,'Mission Importer'!A1856,0)</f>
        <v>#VALUE!</v>
      </c>
      <c r="D1856" t="e">
        <f>SEARCH("shape_name",'Mission Importer'!A1856)</f>
        <v>#VALUE!</v>
      </c>
      <c r="E1856" t="e">
        <f>IF(D1856=43,'Mission Importer'!A1856,0)</f>
        <v>#VALUE!</v>
      </c>
      <c r="G1856" t="e">
        <f>SEARCH("shape_name",'Mission Importer'!A1856)</f>
        <v>#VALUE!</v>
      </c>
      <c r="H1856" t="e">
        <f>IF(G1856=43,'Mission Importer'!A1856,0)</f>
        <v>#VALUE!</v>
      </c>
      <c r="J1856" t="e">
        <f>SEARCH("type",'Mission Importer'!A1856)</f>
        <v>#VALUE!</v>
      </c>
      <c r="K1856" t="e">
        <f>IF(J1856=43,'Mission Importer'!A1856,0)</f>
        <v>#VALUE!</v>
      </c>
      <c r="L1856" t="e">
        <f>SEARCH("category",'Mission Importer'!A1856)</f>
        <v>#VALUE!</v>
      </c>
      <c r="M1856" t="e">
        <f>IF(L1856=43,'Mission Importer'!A1856,0)</f>
        <v>#VALUE!</v>
      </c>
    </row>
    <row r="1857" spans="1:13" x14ac:dyDescent="0.3">
      <c r="A1857" t="e">
        <f>SEARCH("livery",'Mission Importer'!A1857)</f>
        <v>#VALUE!</v>
      </c>
      <c r="B1857" t="e">
        <f>IF(A1857=43,'Mission Importer'!A1857,0)</f>
        <v>#VALUE!</v>
      </c>
      <c r="D1857" t="e">
        <f>SEARCH("shape_name",'Mission Importer'!A1857)</f>
        <v>#VALUE!</v>
      </c>
      <c r="E1857" t="e">
        <f>IF(D1857=43,'Mission Importer'!A1857,0)</f>
        <v>#VALUE!</v>
      </c>
      <c r="G1857" t="e">
        <f>SEARCH("shape_name",'Mission Importer'!A1857)</f>
        <v>#VALUE!</v>
      </c>
      <c r="H1857" t="e">
        <f>IF(G1857=43,'Mission Importer'!A1857,0)</f>
        <v>#VALUE!</v>
      </c>
      <c r="J1857" t="e">
        <f>SEARCH("type",'Mission Importer'!A1857)</f>
        <v>#VALUE!</v>
      </c>
      <c r="K1857" t="e">
        <f>IF(J1857=43,'Mission Importer'!A1857,0)</f>
        <v>#VALUE!</v>
      </c>
      <c r="L1857" t="e">
        <f>SEARCH("category",'Mission Importer'!A1857)</f>
        <v>#VALUE!</v>
      </c>
      <c r="M1857" t="e">
        <f>IF(L1857=43,'Mission Importer'!A1857,0)</f>
        <v>#VALUE!</v>
      </c>
    </row>
    <row r="1858" spans="1:13" x14ac:dyDescent="0.3">
      <c r="A1858" t="e">
        <f>SEARCH("livery",'Mission Importer'!A1858)</f>
        <v>#VALUE!</v>
      </c>
      <c r="B1858" t="e">
        <f>IF(A1858=43,'Mission Importer'!A1858,0)</f>
        <v>#VALUE!</v>
      </c>
      <c r="D1858" t="e">
        <f>SEARCH("shape_name",'Mission Importer'!A1858)</f>
        <v>#VALUE!</v>
      </c>
      <c r="E1858" t="e">
        <f>IF(D1858=43,'Mission Importer'!A1858,0)</f>
        <v>#VALUE!</v>
      </c>
      <c r="G1858" t="e">
        <f>SEARCH("shape_name",'Mission Importer'!A1858)</f>
        <v>#VALUE!</v>
      </c>
      <c r="H1858" t="e">
        <f>IF(G1858=43,'Mission Importer'!A1858,0)</f>
        <v>#VALUE!</v>
      </c>
      <c r="J1858" t="e">
        <f>SEARCH("type",'Mission Importer'!A1858)</f>
        <v>#VALUE!</v>
      </c>
      <c r="K1858" t="e">
        <f>IF(J1858=43,'Mission Importer'!A1858,0)</f>
        <v>#VALUE!</v>
      </c>
      <c r="L1858" t="e">
        <f>SEARCH("category",'Mission Importer'!A1858)</f>
        <v>#VALUE!</v>
      </c>
      <c r="M1858" t="e">
        <f>IF(L1858=43,'Mission Importer'!A1858,0)</f>
        <v>#VALUE!</v>
      </c>
    </row>
    <row r="1859" spans="1:13" x14ac:dyDescent="0.3">
      <c r="A1859" t="e">
        <f>SEARCH("livery",'Mission Importer'!A1859)</f>
        <v>#VALUE!</v>
      </c>
      <c r="B1859" t="e">
        <f>IF(A1859=43,'Mission Importer'!A1859,0)</f>
        <v>#VALUE!</v>
      </c>
      <c r="D1859" t="e">
        <f>SEARCH("shape_name",'Mission Importer'!A1859)</f>
        <v>#VALUE!</v>
      </c>
      <c r="E1859" t="e">
        <f>IF(D1859=43,'Mission Importer'!A1859,0)</f>
        <v>#VALUE!</v>
      </c>
      <c r="G1859" t="e">
        <f>SEARCH("shape_name",'Mission Importer'!A1859)</f>
        <v>#VALUE!</v>
      </c>
      <c r="H1859" t="e">
        <f>IF(G1859=43,'Mission Importer'!A1859,0)</f>
        <v>#VALUE!</v>
      </c>
      <c r="J1859" t="e">
        <f>SEARCH("type",'Mission Importer'!A1859)</f>
        <v>#VALUE!</v>
      </c>
      <c r="K1859" t="e">
        <f>IF(J1859=43,'Mission Importer'!A1859,0)</f>
        <v>#VALUE!</v>
      </c>
      <c r="L1859" t="e">
        <f>SEARCH("category",'Mission Importer'!A1859)</f>
        <v>#VALUE!</v>
      </c>
      <c r="M1859" t="e">
        <f>IF(L1859=43,'Mission Importer'!A1859,0)</f>
        <v>#VALUE!</v>
      </c>
    </row>
    <row r="1860" spans="1:13" x14ac:dyDescent="0.3">
      <c r="A1860" t="e">
        <f>SEARCH("livery",'Mission Importer'!A1860)</f>
        <v>#VALUE!</v>
      </c>
      <c r="B1860" t="e">
        <f>IF(A1860=43,'Mission Importer'!A1860,0)</f>
        <v>#VALUE!</v>
      </c>
      <c r="D1860" t="e">
        <f>SEARCH("shape_name",'Mission Importer'!A1860)</f>
        <v>#VALUE!</v>
      </c>
      <c r="E1860" t="e">
        <f>IF(D1860=43,'Mission Importer'!A1860,0)</f>
        <v>#VALUE!</v>
      </c>
      <c r="G1860" t="e">
        <f>SEARCH("shape_name",'Mission Importer'!A1860)</f>
        <v>#VALUE!</v>
      </c>
      <c r="H1860" t="e">
        <f>IF(G1860=43,'Mission Importer'!A1860,0)</f>
        <v>#VALUE!</v>
      </c>
      <c r="J1860" t="e">
        <f>SEARCH("type",'Mission Importer'!A1860)</f>
        <v>#VALUE!</v>
      </c>
      <c r="K1860" t="e">
        <f>IF(J1860=43,'Mission Importer'!A1860,0)</f>
        <v>#VALUE!</v>
      </c>
      <c r="L1860" t="e">
        <f>SEARCH("category",'Mission Importer'!A1860)</f>
        <v>#VALUE!</v>
      </c>
      <c r="M1860" t="e">
        <f>IF(L1860=43,'Mission Importer'!A1860,0)</f>
        <v>#VALUE!</v>
      </c>
    </row>
    <row r="1861" spans="1:13" x14ac:dyDescent="0.3">
      <c r="A1861" t="e">
        <f>SEARCH("livery",'Mission Importer'!A1861)</f>
        <v>#VALUE!</v>
      </c>
      <c r="B1861" t="e">
        <f>IF(A1861=43,'Mission Importer'!A1861,0)</f>
        <v>#VALUE!</v>
      </c>
      <c r="D1861" t="e">
        <f>SEARCH("shape_name",'Mission Importer'!A1861)</f>
        <v>#VALUE!</v>
      </c>
      <c r="E1861" t="e">
        <f>IF(D1861=43,'Mission Importer'!A1861,0)</f>
        <v>#VALUE!</v>
      </c>
      <c r="G1861" t="e">
        <f>SEARCH("shape_name",'Mission Importer'!A1861)</f>
        <v>#VALUE!</v>
      </c>
      <c r="H1861" t="e">
        <f>IF(G1861=43,'Mission Importer'!A1861,0)</f>
        <v>#VALUE!</v>
      </c>
      <c r="J1861" t="e">
        <f>SEARCH("type",'Mission Importer'!A1861)</f>
        <v>#VALUE!</v>
      </c>
      <c r="K1861" t="e">
        <f>IF(J1861=43,'Mission Importer'!A1861,0)</f>
        <v>#VALUE!</v>
      </c>
      <c r="L1861" t="e">
        <f>SEARCH("category",'Mission Importer'!A1861)</f>
        <v>#VALUE!</v>
      </c>
      <c r="M1861" t="e">
        <f>IF(L1861=43,'Mission Importer'!A1861,0)</f>
        <v>#VALUE!</v>
      </c>
    </row>
    <row r="1862" spans="1:13" x14ac:dyDescent="0.3">
      <c r="A1862" t="e">
        <f>SEARCH("livery",'Mission Importer'!A1862)</f>
        <v>#VALUE!</v>
      </c>
      <c r="B1862" t="e">
        <f>IF(A1862=43,'Mission Importer'!A1862,0)</f>
        <v>#VALUE!</v>
      </c>
      <c r="D1862" t="e">
        <f>SEARCH("shape_name",'Mission Importer'!A1862)</f>
        <v>#VALUE!</v>
      </c>
      <c r="E1862" t="e">
        <f>IF(D1862=43,'Mission Importer'!A1862,0)</f>
        <v>#VALUE!</v>
      </c>
      <c r="G1862" t="e">
        <f>SEARCH("shape_name",'Mission Importer'!A1862)</f>
        <v>#VALUE!</v>
      </c>
      <c r="H1862" t="e">
        <f>IF(G1862=43,'Mission Importer'!A1862,0)</f>
        <v>#VALUE!</v>
      </c>
      <c r="J1862" t="e">
        <f>SEARCH("type",'Mission Importer'!A1862)</f>
        <v>#VALUE!</v>
      </c>
      <c r="K1862" t="e">
        <f>IF(J1862=43,'Mission Importer'!A1862,0)</f>
        <v>#VALUE!</v>
      </c>
      <c r="L1862" t="e">
        <f>SEARCH("category",'Mission Importer'!A1862)</f>
        <v>#VALUE!</v>
      </c>
      <c r="M1862" t="e">
        <f>IF(L1862=43,'Mission Importer'!A1862,0)</f>
        <v>#VALUE!</v>
      </c>
    </row>
    <row r="1863" spans="1:13" x14ac:dyDescent="0.3">
      <c r="A1863" t="e">
        <f>SEARCH("livery",'Mission Importer'!A1863)</f>
        <v>#VALUE!</v>
      </c>
      <c r="B1863" t="e">
        <f>IF(A1863=43,'Mission Importer'!A1863,0)</f>
        <v>#VALUE!</v>
      </c>
      <c r="D1863" t="e">
        <f>SEARCH("shape_name",'Mission Importer'!A1863)</f>
        <v>#VALUE!</v>
      </c>
      <c r="E1863" t="e">
        <f>IF(D1863=43,'Mission Importer'!A1863,0)</f>
        <v>#VALUE!</v>
      </c>
      <c r="G1863" t="e">
        <f>SEARCH("shape_name",'Mission Importer'!A1863)</f>
        <v>#VALUE!</v>
      </c>
      <c r="H1863" t="e">
        <f>IF(G1863=43,'Mission Importer'!A1863,0)</f>
        <v>#VALUE!</v>
      </c>
      <c r="J1863" t="e">
        <f>SEARCH("type",'Mission Importer'!A1863)</f>
        <v>#VALUE!</v>
      </c>
      <c r="K1863" t="e">
        <f>IF(J1863=43,'Mission Importer'!A1863,0)</f>
        <v>#VALUE!</v>
      </c>
      <c r="L1863" t="e">
        <f>SEARCH("category",'Mission Importer'!A1863)</f>
        <v>#VALUE!</v>
      </c>
      <c r="M1863" t="e">
        <f>IF(L1863=43,'Mission Importer'!A1863,0)</f>
        <v>#VALUE!</v>
      </c>
    </row>
    <row r="1864" spans="1:13" x14ac:dyDescent="0.3">
      <c r="A1864" t="e">
        <f>SEARCH("livery",'Mission Importer'!A1864)</f>
        <v>#VALUE!</v>
      </c>
      <c r="B1864" t="e">
        <f>IF(A1864=43,'Mission Importer'!A1864,0)</f>
        <v>#VALUE!</v>
      </c>
      <c r="D1864" t="e">
        <f>SEARCH("shape_name",'Mission Importer'!A1864)</f>
        <v>#VALUE!</v>
      </c>
      <c r="E1864" t="e">
        <f>IF(D1864=43,'Mission Importer'!A1864,0)</f>
        <v>#VALUE!</v>
      </c>
      <c r="G1864" t="e">
        <f>SEARCH("shape_name",'Mission Importer'!A1864)</f>
        <v>#VALUE!</v>
      </c>
      <c r="H1864" t="e">
        <f>IF(G1864=43,'Mission Importer'!A1864,0)</f>
        <v>#VALUE!</v>
      </c>
      <c r="J1864" t="e">
        <f>SEARCH("type",'Mission Importer'!A1864)</f>
        <v>#VALUE!</v>
      </c>
      <c r="K1864" t="e">
        <f>IF(J1864=43,'Mission Importer'!A1864,0)</f>
        <v>#VALUE!</v>
      </c>
      <c r="L1864" t="e">
        <f>SEARCH("category",'Mission Importer'!A1864)</f>
        <v>#VALUE!</v>
      </c>
      <c r="M1864" t="e">
        <f>IF(L1864=43,'Mission Importer'!A1864,0)</f>
        <v>#VALUE!</v>
      </c>
    </row>
    <row r="1865" spans="1:13" x14ac:dyDescent="0.3">
      <c r="A1865" t="e">
        <f>SEARCH("livery",'Mission Importer'!A1865)</f>
        <v>#VALUE!</v>
      </c>
      <c r="B1865" t="e">
        <f>IF(A1865=43,'Mission Importer'!A1865,0)</f>
        <v>#VALUE!</v>
      </c>
      <c r="D1865" t="e">
        <f>SEARCH("shape_name",'Mission Importer'!A1865)</f>
        <v>#VALUE!</v>
      </c>
      <c r="E1865" t="e">
        <f>IF(D1865=43,'Mission Importer'!A1865,0)</f>
        <v>#VALUE!</v>
      </c>
      <c r="G1865" t="e">
        <f>SEARCH("shape_name",'Mission Importer'!A1865)</f>
        <v>#VALUE!</v>
      </c>
      <c r="H1865" t="e">
        <f>IF(G1865=43,'Mission Importer'!A1865,0)</f>
        <v>#VALUE!</v>
      </c>
      <c r="J1865" t="e">
        <f>SEARCH("type",'Mission Importer'!A1865)</f>
        <v>#VALUE!</v>
      </c>
      <c r="K1865" t="e">
        <f>IF(J1865=43,'Mission Importer'!A1865,0)</f>
        <v>#VALUE!</v>
      </c>
      <c r="L1865" t="e">
        <f>SEARCH("category",'Mission Importer'!A1865)</f>
        <v>#VALUE!</v>
      </c>
      <c r="M1865" t="e">
        <f>IF(L1865=43,'Mission Importer'!A1865,0)</f>
        <v>#VALUE!</v>
      </c>
    </row>
    <row r="1866" spans="1:13" x14ac:dyDescent="0.3">
      <c r="A1866" t="e">
        <f>SEARCH("livery",'Mission Importer'!A1866)</f>
        <v>#VALUE!</v>
      </c>
      <c r="B1866" t="e">
        <f>IF(A1866=43,'Mission Importer'!A1866,0)</f>
        <v>#VALUE!</v>
      </c>
      <c r="D1866" t="e">
        <f>SEARCH("shape_name",'Mission Importer'!A1866)</f>
        <v>#VALUE!</v>
      </c>
      <c r="E1866" t="e">
        <f>IF(D1866=43,'Mission Importer'!A1866,0)</f>
        <v>#VALUE!</v>
      </c>
      <c r="G1866" t="e">
        <f>SEARCH("shape_name",'Mission Importer'!A1866)</f>
        <v>#VALUE!</v>
      </c>
      <c r="H1866" t="e">
        <f>IF(G1866=43,'Mission Importer'!A1866,0)</f>
        <v>#VALUE!</v>
      </c>
      <c r="J1866" t="e">
        <f>SEARCH("type",'Mission Importer'!A1866)</f>
        <v>#VALUE!</v>
      </c>
      <c r="K1866" t="e">
        <f>IF(J1866=43,'Mission Importer'!A1866,0)</f>
        <v>#VALUE!</v>
      </c>
      <c r="L1866" t="e">
        <f>SEARCH("category",'Mission Importer'!A1866)</f>
        <v>#VALUE!</v>
      </c>
      <c r="M1866" t="e">
        <f>IF(L1866=43,'Mission Importer'!A1866,0)</f>
        <v>#VALUE!</v>
      </c>
    </row>
    <row r="1867" spans="1:13" x14ac:dyDescent="0.3">
      <c r="A1867" t="e">
        <f>SEARCH("livery",'Mission Importer'!A1867)</f>
        <v>#VALUE!</v>
      </c>
      <c r="B1867" t="e">
        <f>IF(A1867=43,'Mission Importer'!A1867,0)</f>
        <v>#VALUE!</v>
      </c>
      <c r="D1867" t="e">
        <f>SEARCH("shape_name",'Mission Importer'!A1867)</f>
        <v>#VALUE!</v>
      </c>
      <c r="E1867" t="e">
        <f>IF(D1867=43,'Mission Importer'!A1867,0)</f>
        <v>#VALUE!</v>
      </c>
      <c r="G1867" t="e">
        <f>SEARCH("shape_name",'Mission Importer'!A1867)</f>
        <v>#VALUE!</v>
      </c>
      <c r="H1867" t="e">
        <f>IF(G1867=43,'Mission Importer'!A1867,0)</f>
        <v>#VALUE!</v>
      </c>
      <c r="J1867" t="e">
        <f>SEARCH("type",'Mission Importer'!A1867)</f>
        <v>#VALUE!</v>
      </c>
      <c r="K1867" t="e">
        <f>IF(J1867=43,'Mission Importer'!A1867,0)</f>
        <v>#VALUE!</v>
      </c>
      <c r="L1867" t="e">
        <f>SEARCH("category",'Mission Importer'!A1867)</f>
        <v>#VALUE!</v>
      </c>
      <c r="M1867" t="e">
        <f>IF(L1867=43,'Mission Importer'!A1867,0)</f>
        <v>#VALUE!</v>
      </c>
    </row>
    <row r="1868" spans="1:13" x14ac:dyDescent="0.3">
      <c r="A1868">
        <f>SEARCH("livery",'Mission Importer'!A1868)</f>
        <v>43</v>
      </c>
      <c r="B1868" t="str">
        <f>IF(A1868=43,'Mission Importer'!A1868,0)</f>
        <v xml:space="preserve">                                        ["livery_id"] = "GRC_winter",</v>
      </c>
      <c r="D1868" t="e">
        <f>SEARCH("shape_name",'Mission Importer'!A1868)</f>
        <v>#VALUE!</v>
      </c>
      <c r="E1868" t="e">
        <f>IF(D1868=43,'Mission Importer'!A1868,0)</f>
        <v>#VALUE!</v>
      </c>
      <c r="G1868" t="e">
        <f>SEARCH("shape_name",'Mission Importer'!A1868)</f>
        <v>#VALUE!</v>
      </c>
      <c r="H1868" t="e">
        <f>IF(G1868=43,'Mission Importer'!A1868,0)</f>
        <v>#VALUE!</v>
      </c>
      <c r="J1868" t="e">
        <f>SEARCH("type",'Mission Importer'!A1868)</f>
        <v>#VALUE!</v>
      </c>
      <c r="K1868" t="e">
        <f>IF(J1868=43,'Mission Importer'!A1868,0)</f>
        <v>#VALUE!</v>
      </c>
      <c r="L1868" t="e">
        <f>SEARCH("category",'Mission Importer'!A1868)</f>
        <v>#VALUE!</v>
      </c>
      <c r="M1868" t="e">
        <f>IF(L1868=43,'Mission Importer'!A1868,0)</f>
        <v>#VALUE!</v>
      </c>
    </row>
    <row r="1869" spans="1:13" x14ac:dyDescent="0.3">
      <c r="A1869" t="e">
        <f>SEARCH("livery",'Mission Importer'!A1869)</f>
        <v>#VALUE!</v>
      </c>
      <c r="B1869" t="e">
        <f>IF(A1869=43,'Mission Importer'!A1869,0)</f>
        <v>#VALUE!</v>
      </c>
      <c r="D1869" t="e">
        <f>SEARCH("shape_name",'Mission Importer'!A1869)</f>
        <v>#VALUE!</v>
      </c>
      <c r="E1869" t="e">
        <f>IF(D1869=43,'Mission Importer'!A1869,0)</f>
        <v>#VALUE!</v>
      </c>
      <c r="G1869" t="e">
        <f>SEARCH("shape_name",'Mission Importer'!A1869)</f>
        <v>#VALUE!</v>
      </c>
      <c r="H1869" t="e">
        <f>IF(G1869=43,'Mission Importer'!A1869,0)</f>
        <v>#VALUE!</v>
      </c>
      <c r="J1869" t="e">
        <f>SEARCH("type",'Mission Importer'!A1869)</f>
        <v>#VALUE!</v>
      </c>
      <c r="K1869" t="e">
        <f>IF(J1869=43,'Mission Importer'!A1869,0)</f>
        <v>#VALUE!</v>
      </c>
      <c r="L1869">
        <f>SEARCH("category",'Mission Importer'!A1869)</f>
        <v>43</v>
      </c>
      <c r="M1869" t="str">
        <f>IF(L1869=43,'Mission Importer'!A1869,0)</f>
        <v xml:space="preserve">                                        ["category"] = "Air Defence",</v>
      </c>
    </row>
    <row r="1870" spans="1:13" x14ac:dyDescent="0.3">
      <c r="A1870" t="e">
        <f>SEARCH("livery",'Mission Importer'!A1870)</f>
        <v>#VALUE!</v>
      </c>
      <c r="B1870" t="e">
        <f>IF(A1870=43,'Mission Importer'!A1870,0)</f>
        <v>#VALUE!</v>
      </c>
      <c r="D1870" t="e">
        <f>SEARCH("shape_name",'Mission Importer'!A1870)</f>
        <v>#VALUE!</v>
      </c>
      <c r="E1870" t="e">
        <f>IF(D1870=43,'Mission Importer'!A1870,0)</f>
        <v>#VALUE!</v>
      </c>
      <c r="G1870" t="e">
        <f>SEARCH("shape_name",'Mission Importer'!A1870)</f>
        <v>#VALUE!</v>
      </c>
      <c r="H1870" t="e">
        <f>IF(G1870=43,'Mission Importer'!A1870,0)</f>
        <v>#VALUE!</v>
      </c>
      <c r="J1870">
        <f>SEARCH("type",'Mission Importer'!A1870)</f>
        <v>43</v>
      </c>
      <c r="K1870" t="str">
        <f>IF(J1870=43,'Mission Importer'!A1870,0)</f>
        <v xml:space="preserve">                                        ["type"] = "Patriot str",</v>
      </c>
      <c r="L1870" t="e">
        <f>SEARCH("category",'Mission Importer'!A1870)</f>
        <v>#VALUE!</v>
      </c>
      <c r="M1870" t="e">
        <f>IF(L1870=43,'Mission Importer'!A1870,0)</f>
        <v>#VALUE!</v>
      </c>
    </row>
    <row r="1871" spans="1:13" x14ac:dyDescent="0.3">
      <c r="A1871" t="e">
        <f>SEARCH("livery",'Mission Importer'!A1871)</f>
        <v>#VALUE!</v>
      </c>
      <c r="B1871" t="e">
        <f>IF(A1871=43,'Mission Importer'!A1871,0)</f>
        <v>#VALUE!</v>
      </c>
      <c r="D1871" t="e">
        <f>SEARCH("shape_name",'Mission Importer'!A1871)</f>
        <v>#VALUE!</v>
      </c>
      <c r="E1871" t="e">
        <f>IF(D1871=43,'Mission Importer'!A1871,0)</f>
        <v>#VALUE!</v>
      </c>
      <c r="G1871" t="e">
        <f>SEARCH("shape_name",'Mission Importer'!A1871)</f>
        <v>#VALUE!</v>
      </c>
      <c r="H1871" t="e">
        <f>IF(G1871=43,'Mission Importer'!A1871,0)</f>
        <v>#VALUE!</v>
      </c>
      <c r="J1871" t="e">
        <f>SEARCH("type",'Mission Importer'!A1871)</f>
        <v>#VALUE!</v>
      </c>
      <c r="K1871" t="e">
        <f>IF(J1871=43,'Mission Importer'!A1871,0)</f>
        <v>#VALUE!</v>
      </c>
      <c r="L1871" t="e">
        <f>SEARCH("category",'Mission Importer'!A1871)</f>
        <v>#VALUE!</v>
      </c>
      <c r="M1871" t="e">
        <f>IF(L1871=43,'Mission Importer'!A1871,0)</f>
        <v>#VALUE!</v>
      </c>
    </row>
    <row r="1872" spans="1:13" x14ac:dyDescent="0.3">
      <c r="A1872" t="e">
        <f>SEARCH("livery",'Mission Importer'!A1872)</f>
        <v>#VALUE!</v>
      </c>
      <c r="B1872" t="e">
        <f>IF(A1872=43,'Mission Importer'!A1872,0)</f>
        <v>#VALUE!</v>
      </c>
      <c r="D1872" t="e">
        <f>SEARCH("shape_name",'Mission Importer'!A1872)</f>
        <v>#VALUE!</v>
      </c>
      <c r="E1872" t="e">
        <f>IF(D1872=43,'Mission Importer'!A1872,0)</f>
        <v>#VALUE!</v>
      </c>
      <c r="G1872" t="e">
        <f>SEARCH("shape_name",'Mission Importer'!A1872)</f>
        <v>#VALUE!</v>
      </c>
      <c r="H1872" t="e">
        <f>IF(G1872=43,'Mission Importer'!A1872,0)</f>
        <v>#VALUE!</v>
      </c>
      <c r="J1872" t="e">
        <f>SEARCH("type",'Mission Importer'!A1872)</f>
        <v>#VALUE!</v>
      </c>
      <c r="K1872" t="e">
        <f>IF(J1872=43,'Mission Importer'!A1872,0)</f>
        <v>#VALUE!</v>
      </c>
      <c r="L1872" t="e">
        <f>SEARCH("category",'Mission Importer'!A1872)</f>
        <v>#VALUE!</v>
      </c>
      <c r="M1872" t="e">
        <f>IF(L1872=43,'Mission Importer'!A1872,0)</f>
        <v>#VALUE!</v>
      </c>
    </row>
    <row r="1873" spans="1:13" x14ac:dyDescent="0.3">
      <c r="A1873" t="e">
        <f>SEARCH("livery",'Mission Importer'!A1873)</f>
        <v>#VALUE!</v>
      </c>
      <c r="B1873" t="e">
        <f>IF(A1873=43,'Mission Importer'!A1873,0)</f>
        <v>#VALUE!</v>
      </c>
      <c r="D1873" t="e">
        <f>SEARCH("shape_name",'Mission Importer'!A1873)</f>
        <v>#VALUE!</v>
      </c>
      <c r="E1873" t="e">
        <f>IF(D1873=43,'Mission Importer'!A1873,0)</f>
        <v>#VALUE!</v>
      </c>
      <c r="G1873" t="e">
        <f>SEARCH("shape_name",'Mission Importer'!A1873)</f>
        <v>#VALUE!</v>
      </c>
      <c r="H1873" t="e">
        <f>IF(G1873=43,'Mission Importer'!A1873,0)</f>
        <v>#VALUE!</v>
      </c>
      <c r="J1873" t="e">
        <f>SEARCH("type",'Mission Importer'!A1873)</f>
        <v>#VALUE!</v>
      </c>
      <c r="K1873" t="e">
        <f>IF(J1873=43,'Mission Importer'!A1873,0)</f>
        <v>#VALUE!</v>
      </c>
      <c r="L1873" t="e">
        <f>SEARCH("category",'Mission Importer'!A1873)</f>
        <v>#VALUE!</v>
      </c>
      <c r="M1873" t="e">
        <f>IF(L1873=43,'Mission Importer'!A1873,0)</f>
        <v>#VALUE!</v>
      </c>
    </row>
    <row r="1874" spans="1:13" x14ac:dyDescent="0.3">
      <c r="A1874" t="e">
        <f>SEARCH("livery",'Mission Importer'!A1874)</f>
        <v>#VALUE!</v>
      </c>
      <c r="B1874" t="e">
        <f>IF(A1874=43,'Mission Importer'!A1874,0)</f>
        <v>#VALUE!</v>
      </c>
      <c r="D1874" t="e">
        <f>SEARCH("shape_name",'Mission Importer'!A1874)</f>
        <v>#VALUE!</v>
      </c>
      <c r="E1874" t="e">
        <f>IF(D1874=43,'Mission Importer'!A1874,0)</f>
        <v>#VALUE!</v>
      </c>
      <c r="G1874" t="e">
        <f>SEARCH("shape_name",'Mission Importer'!A1874)</f>
        <v>#VALUE!</v>
      </c>
      <c r="H1874" t="e">
        <f>IF(G1874=43,'Mission Importer'!A1874,0)</f>
        <v>#VALUE!</v>
      </c>
      <c r="J1874" t="e">
        <f>SEARCH("type",'Mission Importer'!A1874)</f>
        <v>#VALUE!</v>
      </c>
      <c r="K1874" t="e">
        <f>IF(J1874=43,'Mission Importer'!A1874,0)</f>
        <v>#VALUE!</v>
      </c>
      <c r="L1874" t="e">
        <f>SEARCH("category",'Mission Importer'!A1874)</f>
        <v>#VALUE!</v>
      </c>
      <c r="M1874" t="e">
        <f>IF(L1874=43,'Mission Importer'!A1874,0)</f>
        <v>#VALUE!</v>
      </c>
    </row>
    <row r="1875" spans="1:13" x14ac:dyDescent="0.3">
      <c r="A1875" t="e">
        <f>SEARCH("livery",'Mission Importer'!A1875)</f>
        <v>#VALUE!</v>
      </c>
      <c r="B1875" t="e">
        <f>IF(A1875=43,'Mission Importer'!A1875,0)</f>
        <v>#VALUE!</v>
      </c>
      <c r="D1875" t="e">
        <f>SEARCH("shape_name",'Mission Importer'!A1875)</f>
        <v>#VALUE!</v>
      </c>
      <c r="E1875" t="e">
        <f>IF(D1875=43,'Mission Importer'!A1875,0)</f>
        <v>#VALUE!</v>
      </c>
      <c r="G1875" t="e">
        <f>SEARCH("shape_name",'Mission Importer'!A1875)</f>
        <v>#VALUE!</v>
      </c>
      <c r="H1875" t="e">
        <f>IF(G1875=43,'Mission Importer'!A1875,0)</f>
        <v>#VALUE!</v>
      </c>
      <c r="J1875" t="e">
        <f>SEARCH("type",'Mission Importer'!A1875)</f>
        <v>#VALUE!</v>
      </c>
      <c r="K1875" t="e">
        <f>IF(J1875=43,'Mission Importer'!A1875,0)</f>
        <v>#VALUE!</v>
      </c>
      <c r="L1875" t="e">
        <f>SEARCH("category",'Mission Importer'!A1875)</f>
        <v>#VALUE!</v>
      </c>
      <c r="M1875" t="e">
        <f>IF(L1875=43,'Mission Importer'!A1875,0)</f>
        <v>#VALUE!</v>
      </c>
    </row>
    <row r="1876" spans="1:13" x14ac:dyDescent="0.3">
      <c r="A1876" t="e">
        <f>SEARCH("livery",'Mission Importer'!A1876)</f>
        <v>#VALUE!</v>
      </c>
      <c r="B1876" t="e">
        <f>IF(A1876=43,'Mission Importer'!A1876,0)</f>
        <v>#VALUE!</v>
      </c>
      <c r="D1876" t="e">
        <f>SEARCH("shape_name",'Mission Importer'!A1876)</f>
        <v>#VALUE!</v>
      </c>
      <c r="E1876" t="e">
        <f>IF(D1876=43,'Mission Importer'!A1876,0)</f>
        <v>#VALUE!</v>
      </c>
      <c r="G1876" t="e">
        <f>SEARCH("shape_name",'Mission Importer'!A1876)</f>
        <v>#VALUE!</v>
      </c>
      <c r="H1876" t="e">
        <f>IF(G1876=43,'Mission Importer'!A1876,0)</f>
        <v>#VALUE!</v>
      </c>
      <c r="J1876" t="e">
        <f>SEARCH("type",'Mission Importer'!A1876)</f>
        <v>#VALUE!</v>
      </c>
      <c r="K1876" t="e">
        <f>IF(J1876=43,'Mission Importer'!A1876,0)</f>
        <v>#VALUE!</v>
      </c>
      <c r="L1876" t="e">
        <f>SEARCH("category",'Mission Importer'!A1876)</f>
        <v>#VALUE!</v>
      </c>
      <c r="M1876" t="e">
        <f>IF(L1876=43,'Mission Importer'!A1876,0)</f>
        <v>#VALUE!</v>
      </c>
    </row>
    <row r="1877" spans="1:13" x14ac:dyDescent="0.3">
      <c r="A1877" t="e">
        <f>SEARCH("livery",'Mission Importer'!A1877)</f>
        <v>#VALUE!</v>
      </c>
      <c r="B1877" t="e">
        <f>IF(A1877=43,'Mission Importer'!A1877,0)</f>
        <v>#VALUE!</v>
      </c>
      <c r="D1877" t="e">
        <f>SEARCH("shape_name",'Mission Importer'!A1877)</f>
        <v>#VALUE!</v>
      </c>
      <c r="E1877" t="e">
        <f>IF(D1877=43,'Mission Importer'!A1877,0)</f>
        <v>#VALUE!</v>
      </c>
      <c r="G1877" t="e">
        <f>SEARCH("shape_name",'Mission Importer'!A1877)</f>
        <v>#VALUE!</v>
      </c>
      <c r="H1877" t="e">
        <f>IF(G1877=43,'Mission Importer'!A1877,0)</f>
        <v>#VALUE!</v>
      </c>
      <c r="J1877" t="e">
        <f>SEARCH("type",'Mission Importer'!A1877)</f>
        <v>#VALUE!</v>
      </c>
      <c r="K1877" t="e">
        <f>IF(J1877=43,'Mission Importer'!A1877,0)</f>
        <v>#VALUE!</v>
      </c>
      <c r="L1877" t="e">
        <f>SEARCH("category",'Mission Importer'!A1877)</f>
        <v>#VALUE!</v>
      </c>
      <c r="M1877" t="e">
        <f>IF(L1877=43,'Mission Importer'!A1877,0)</f>
        <v>#VALUE!</v>
      </c>
    </row>
    <row r="1878" spans="1:13" x14ac:dyDescent="0.3">
      <c r="A1878" t="e">
        <f>SEARCH("livery",'Mission Importer'!A1878)</f>
        <v>#VALUE!</v>
      </c>
      <c r="B1878" t="e">
        <f>IF(A1878=43,'Mission Importer'!A1878,0)</f>
        <v>#VALUE!</v>
      </c>
      <c r="D1878" t="e">
        <f>SEARCH("shape_name",'Mission Importer'!A1878)</f>
        <v>#VALUE!</v>
      </c>
      <c r="E1878" t="e">
        <f>IF(D1878=43,'Mission Importer'!A1878,0)</f>
        <v>#VALUE!</v>
      </c>
      <c r="G1878" t="e">
        <f>SEARCH("shape_name",'Mission Importer'!A1878)</f>
        <v>#VALUE!</v>
      </c>
      <c r="H1878" t="e">
        <f>IF(G1878=43,'Mission Importer'!A1878,0)</f>
        <v>#VALUE!</v>
      </c>
      <c r="J1878" t="e">
        <f>SEARCH("type",'Mission Importer'!A1878)</f>
        <v>#VALUE!</v>
      </c>
      <c r="K1878" t="e">
        <f>IF(J1878=43,'Mission Importer'!A1878,0)</f>
        <v>#VALUE!</v>
      </c>
      <c r="L1878" t="e">
        <f>SEARCH("category",'Mission Importer'!A1878)</f>
        <v>#VALUE!</v>
      </c>
      <c r="M1878" t="e">
        <f>IF(L1878=43,'Mission Importer'!A1878,0)</f>
        <v>#VALUE!</v>
      </c>
    </row>
    <row r="1879" spans="1:13" x14ac:dyDescent="0.3">
      <c r="A1879" t="e">
        <f>SEARCH("livery",'Mission Importer'!A1879)</f>
        <v>#VALUE!</v>
      </c>
      <c r="B1879" t="e">
        <f>IF(A1879=43,'Mission Importer'!A1879,0)</f>
        <v>#VALUE!</v>
      </c>
      <c r="D1879" t="e">
        <f>SEARCH("shape_name",'Mission Importer'!A1879)</f>
        <v>#VALUE!</v>
      </c>
      <c r="E1879" t="e">
        <f>IF(D1879=43,'Mission Importer'!A1879,0)</f>
        <v>#VALUE!</v>
      </c>
      <c r="G1879" t="e">
        <f>SEARCH("shape_name",'Mission Importer'!A1879)</f>
        <v>#VALUE!</v>
      </c>
      <c r="H1879" t="e">
        <f>IF(G1879=43,'Mission Importer'!A1879,0)</f>
        <v>#VALUE!</v>
      </c>
      <c r="J1879" t="e">
        <f>SEARCH("type",'Mission Importer'!A1879)</f>
        <v>#VALUE!</v>
      </c>
      <c r="K1879" t="e">
        <f>IF(J1879=43,'Mission Importer'!A1879,0)</f>
        <v>#VALUE!</v>
      </c>
      <c r="L1879" t="e">
        <f>SEARCH("category",'Mission Importer'!A1879)</f>
        <v>#VALUE!</v>
      </c>
      <c r="M1879" t="e">
        <f>IF(L1879=43,'Mission Importer'!A1879,0)</f>
        <v>#VALUE!</v>
      </c>
    </row>
    <row r="1880" spans="1:13" x14ac:dyDescent="0.3">
      <c r="A1880" t="e">
        <f>SEARCH("livery",'Mission Importer'!A1880)</f>
        <v>#VALUE!</v>
      </c>
      <c r="B1880" t="e">
        <f>IF(A1880=43,'Mission Importer'!A1880,0)</f>
        <v>#VALUE!</v>
      </c>
      <c r="D1880" t="e">
        <f>SEARCH("shape_name",'Mission Importer'!A1880)</f>
        <v>#VALUE!</v>
      </c>
      <c r="E1880" t="e">
        <f>IF(D1880=43,'Mission Importer'!A1880,0)</f>
        <v>#VALUE!</v>
      </c>
      <c r="G1880" t="e">
        <f>SEARCH("shape_name",'Mission Importer'!A1880)</f>
        <v>#VALUE!</v>
      </c>
      <c r="H1880" t="e">
        <f>IF(G1880=43,'Mission Importer'!A1880,0)</f>
        <v>#VALUE!</v>
      </c>
      <c r="J1880" t="e">
        <f>SEARCH("type",'Mission Importer'!A1880)</f>
        <v>#VALUE!</v>
      </c>
      <c r="K1880" t="e">
        <f>IF(J1880=43,'Mission Importer'!A1880,0)</f>
        <v>#VALUE!</v>
      </c>
      <c r="L1880" t="e">
        <f>SEARCH("category",'Mission Importer'!A1880)</f>
        <v>#VALUE!</v>
      </c>
      <c r="M1880" t="e">
        <f>IF(L1880=43,'Mission Importer'!A1880,0)</f>
        <v>#VALUE!</v>
      </c>
    </row>
    <row r="1881" spans="1:13" x14ac:dyDescent="0.3">
      <c r="A1881" t="e">
        <f>SEARCH("livery",'Mission Importer'!A1881)</f>
        <v>#VALUE!</v>
      </c>
      <c r="B1881" t="e">
        <f>IF(A1881=43,'Mission Importer'!A1881,0)</f>
        <v>#VALUE!</v>
      </c>
      <c r="D1881" t="e">
        <f>SEARCH("shape_name",'Mission Importer'!A1881)</f>
        <v>#VALUE!</v>
      </c>
      <c r="E1881" t="e">
        <f>IF(D1881=43,'Mission Importer'!A1881,0)</f>
        <v>#VALUE!</v>
      </c>
      <c r="G1881" t="e">
        <f>SEARCH("shape_name",'Mission Importer'!A1881)</f>
        <v>#VALUE!</v>
      </c>
      <c r="H1881" t="e">
        <f>IF(G1881=43,'Mission Importer'!A1881,0)</f>
        <v>#VALUE!</v>
      </c>
      <c r="J1881" t="e">
        <f>SEARCH("type",'Mission Importer'!A1881)</f>
        <v>#VALUE!</v>
      </c>
      <c r="K1881" t="e">
        <f>IF(J1881=43,'Mission Importer'!A1881,0)</f>
        <v>#VALUE!</v>
      </c>
      <c r="L1881" t="e">
        <f>SEARCH("category",'Mission Importer'!A1881)</f>
        <v>#VALUE!</v>
      </c>
      <c r="M1881" t="e">
        <f>IF(L1881=43,'Mission Importer'!A1881,0)</f>
        <v>#VALUE!</v>
      </c>
    </row>
    <row r="1882" spans="1:13" x14ac:dyDescent="0.3">
      <c r="A1882" t="e">
        <f>SEARCH("livery",'Mission Importer'!A1882)</f>
        <v>#VALUE!</v>
      </c>
      <c r="B1882" t="e">
        <f>IF(A1882=43,'Mission Importer'!A1882,0)</f>
        <v>#VALUE!</v>
      </c>
      <c r="D1882" t="e">
        <f>SEARCH("shape_name",'Mission Importer'!A1882)</f>
        <v>#VALUE!</v>
      </c>
      <c r="E1882" t="e">
        <f>IF(D1882=43,'Mission Importer'!A1882,0)</f>
        <v>#VALUE!</v>
      </c>
      <c r="G1882" t="e">
        <f>SEARCH("shape_name",'Mission Importer'!A1882)</f>
        <v>#VALUE!</v>
      </c>
      <c r="H1882" t="e">
        <f>IF(G1882=43,'Mission Importer'!A1882,0)</f>
        <v>#VALUE!</v>
      </c>
      <c r="J1882" t="e">
        <f>SEARCH("type",'Mission Importer'!A1882)</f>
        <v>#VALUE!</v>
      </c>
      <c r="K1882" t="e">
        <f>IF(J1882=43,'Mission Importer'!A1882,0)</f>
        <v>#VALUE!</v>
      </c>
      <c r="L1882" t="e">
        <f>SEARCH("category",'Mission Importer'!A1882)</f>
        <v>#VALUE!</v>
      </c>
      <c r="M1882" t="e">
        <f>IF(L1882=43,'Mission Importer'!A1882,0)</f>
        <v>#VALUE!</v>
      </c>
    </row>
    <row r="1883" spans="1:13" x14ac:dyDescent="0.3">
      <c r="A1883" t="e">
        <f>SEARCH("livery",'Mission Importer'!A1883)</f>
        <v>#VALUE!</v>
      </c>
      <c r="B1883" t="e">
        <f>IF(A1883=43,'Mission Importer'!A1883,0)</f>
        <v>#VALUE!</v>
      </c>
      <c r="D1883" t="e">
        <f>SEARCH("shape_name",'Mission Importer'!A1883)</f>
        <v>#VALUE!</v>
      </c>
      <c r="E1883" t="e">
        <f>IF(D1883=43,'Mission Importer'!A1883,0)</f>
        <v>#VALUE!</v>
      </c>
      <c r="G1883" t="e">
        <f>SEARCH("shape_name",'Mission Importer'!A1883)</f>
        <v>#VALUE!</v>
      </c>
      <c r="H1883" t="e">
        <f>IF(G1883=43,'Mission Importer'!A1883,0)</f>
        <v>#VALUE!</v>
      </c>
      <c r="J1883" t="e">
        <f>SEARCH("type",'Mission Importer'!A1883)</f>
        <v>#VALUE!</v>
      </c>
      <c r="K1883" t="e">
        <f>IF(J1883=43,'Mission Importer'!A1883,0)</f>
        <v>#VALUE!</v>
      </c>
      <c r="L1883" t="e">
        <f>SEARCH("category",'Mission Importer'!A1883)</f>
        <v>#VALUE!</v>
      </c>
      <c r="M1883" t="e">
        <f>IF(L1883=43,'Mission Importer'!A1883,0)</f>
        <v>#VALUE!</v>
      </c>
    </row>
    <row r="1884" spans="1:13" x14ac:dyDescent="0.3">
      <c r="A1884" t="e">
        <f>SEARCH("livery",'Mission Importer'!A1884)</f>
        <v>#VALUE!</v>
      </c>
      <c r="B1884" t="e">
        <f>IF(A1884=43,'Mission Importer'!A1884,0)</f>
        <v>#VALUE!</v>
      </c>
      <c r="D1884" t="e">
        <f>SEARCH("shape_name",'Mission Importer'!A1884)</f>
        <v>#VALUE!</v>
      </c>
      <c r="E1884" t="e">
        <f>IF(D1884=43,'Mission Importer'!A1884,0)</f>
        <v>#VALUE!</v>
      </c>
      <c r="G1884" t="e">
        <f>SEARCH("shape_name",'Mission Importer'!A1884)</f>
        <v>#VALUE!</v>
      </c>
      <c r="H1884" t="e">
        <f>IF(G1884=43,'Mission Importer'!A1884,0)</f>
        <v>#VALUE!</v>
      </c>
      <c r="J1884" t="e">
        <f>SEARCH("type",'Mission Importer'!A1884)</f>
        <v>#VALUE!</v>
      </c>
      <c r="K1884" t="e">
        <f>IF(J1884=43,'Mission Importer'!A1884,0)</f>
        <v>#VALUE!</v>
      </c>
      <c r="L1884" t="e">
        <f>SEARCH("category",'Mission Importer'!A1884)</f>
        <v>#VALUE!</v>
      </c>
      <c r="M1884" t="e">
        <f>IF(L1884=43,'Mission Importer'!A1884,0)</f>
        <v>#VALUE!</v>
      </c>
    </row>
    <row r="1885" spans="1:13" x14ac:dyDescent="0.3">
      <c r="A1885" t="e">
        <f>SEARCH("livery",'Mission Importer'!A1885)</f>
        <v>#VALUE!</v>
      </c>
      <c r="B1885" t="e">
        <f>IF(A1885=43,'Mission Importer'!A1885,0)</f>
        <v>#VALUE!</v>
      </c>
      <c r="D1885" t="e">
        <f>SEARCH("shape_name",'Mission Importer'!A1885)</f>
        <v>#VALUE!</v>
      </c>
      <c r="E1885" t="e">
        <f>IF(D1885=43,'Mission Importer'!A1885,0)</f>
        <v>#VALUE!</v>
      </c>
      <c r="G1885" t="e">
        <f>SEARCH("shape_name",'Mission Importer'!A1885)</f>
        <v>#VALUE!</v>
      </c>
      <c r="H1885" t="e">
        <f>IF(G1885=43,'Mission Importer'!A1885,0)</f>
        <v>#VALUE!</v>
      </c>
      <c r="J1885" t="e">
        <f>SEARCH("type",'Mission Importer'!A1885)</f>
        <v>#VALUE!</v>
      </c>
      <c r="K1885" t="e">
        <f>IF(J1885=43,'Mission Importer'!A1885,0)</f>
        <v>#VALUE!</v>
      </c>
      <c r="L1885" t="e">
        <f>SEARCH("category",'Mission Importer'!A1885)</f>
        <v>#VALUE!</v>
      </c>
      <c r="M1885" t="e">
        <f>IF(L1885=43,'Mission Importer'!A1885,0)</f>
        <v>#VALUE!</v>
      </c>
    </row>
    <row r="1886" spans="1:13" x14ac:dyDescent="0.3">
      <c r="A1886" t="e">
        <f>SEARCH("livery",'Mission Importer'!A1886)</f>
        <v>#VALUE!</v>
      </c>
      <c r="B1886" t="e">
        <f>IF(A1886=43,'Mission Importer'!A1886,0)</f>
        <v>#VALUE!</v>
      </c>
      <c r="D1886" t="e">
        <f>SEARCH("shape_name",'Mission Importer'!A1886)</f>
        <v>#VALUE!</v>
      </c>
      <c r="E1886" t="e">
        <f>IF(D1886=43,'Mission Importer'!A1886,0)</f>
        <v>#VALUE!</v>
      </c>
      <c r="G1886" t="e">
        <f>SEARCH("shape_name",'Mission Importer'!A1886)</f>
        <v>#VALUE!</v>
      </c>
      <c r="H1886" t="e">
        <f>IF(G1886=43,'Mission Importer'!A1886,0)</f>
        <v>#VALUE!</v>
      </c>
      <c r="J1886" t="e">
        <f>SEARCH("type",'Mission Importer'!A1886)</f>
        <v>#VALUE!</v>
      </c>
      <c r="K1886" t="e">
        <f>IF(J1886=43,'Mission Importer'!A1886,0)</f>
        <v>#VALUE!</v>
      </c>
      <c r="L1886" t="e">
        <f>SEARCH("category",'Mission Importer'!A1886)</f>
        <v>#VALUE!</v>
      </c>
      <c r="M1886" t="e">
        <f>IF(L1886=43,'Mission Importer'!A1886,0)</f>
        <v>#VALUE!</v>
      </c>
    </row>
    <row r="1887" spans="1:13" x14ac:dyDescent="0.3">
      <c r="A1887" t="e">
        <f>SEARCH("livery",'Mission Importer'!A1887)</f>
        <v>#VALUE!</v>
      </c>
      <c r="B1887" t="e">
        <f>IF(A1887=43,'Mission Importer'!A1887,0)</f>
        <v>#VALUE!</v>
      </c>
      <c r="D1887" t="e">
        <f>SEARCH("shape_name",'Mission Importer'!A1887)</f>
        <v>#VALUE!</v>
      </c>
      <c r="E1887" t="e">
        <f>IF(D1887=43,'Mission Importer'!A1887,0)</f>
        <v>#VALUE!</v>
      </c>
      <c r="G1887" t="e">
        <f>SEARCH("shape_name",'Mission Importer'!A1887)</f>
        <v>#VALUE!</v>
      </c>
      <c r="H1887" t="e">
        <f>IF(G1887=43,'Mission Importer'!A1887,0)</f>
        <v>#VALUE!</v>
      </c>
      <c r="J1887" t="e">
        <f>SEARCH("type",'Mission Importer'!A1887)</f>
        <v>#VALUE!</v>
      </c>
      <c r="K1887" t="e">
        <f>IF(J1887=43,'Mission Importer'!A1887,0)</f>
        <v>#VALUE!</v>
      </c>
      <c r="L1887" t="e">
        <f>SEARCH("category",'Mission Importer'!A1887)</f>
        <v>#VALUE!</v>
      </c>
      <c r="M1887" t="e">
        <f>IF(L1887=43,'Mission Importer'!A1887,0)</f>
        <v>#VALUE!</v>
      </c>
    </row>
    <row r="1888" spans="1:13" x14ac:dyDescent="0.3">
      <c r="A1888" t="e">
        <f>SEARCH("livery",'Mission Importer'!A1888)</f>
        <v>#VALUE!</v>
      </c>
      <c r="B1888" t="e">
        <f>IF(A1888=43,'Mission Importer'!A1888,0)</f>
        <v>#VALUE!</v>
      </c>
      <c r="D1888" t="e">
        <f>SEARCH("shape_name",'Mission Importer'!A1888)</f>
        <v>#VALUE!</v>
      </c>
      <c r="E1888" t="e">
        <f>IF(D1888=43,'Mission Importer'!A1888,0)</f>
        <v>#VALUE!</v>
      </c>
      <c r="G1888" t="e">
        <f>SEARCH("shape_name",'Mission Importer'!A1888)</f>
        <v>#VALUE!</v>
      </c>
      <c r="H1888" t="e">
        <f>IF(G1888=43,'Mission Importer'!A1888,0)</f>
        <v>#VALUE!</v>
      </c>
      <c r="J1888" t="e">
        <f>SEARCH("type",'Mission Importer'!A1888)</f>
        <v>#VALUE!</v>
      </c>
      <c r="K1888" t="e">
        <f>IF(J1888=43,'Mission Importer'!A1888,0)</f>
        <v>#VALUE!</v>
      </c>
      <c r="L1888" t="e">
        <f>SEARCH("category",'Mission Importer'!A1888)</f>
        <v>#VALUE!</v>
      </c>
      <c r="M1888" t="e">
        <f>IF(L1888=43,'Mission Importer'!A1888,0)</f>
        <v>#VALUE!</v>
      </c>
    </row>
    <row r="1889" spans="1:13" x14ac:dyDescent="0.3">
      <c r="A1889" t="e">
        <f>SEARCH("livery",'Mission Importer'!A1889)</f>
        <v>#VALUE!</v>
      </c>
      <c r="B1889" t="e">
        <f>IF(A1889=43,'Mission Importer'!A1889,0)</f>
        <v>#VALUE!</v>
      </c>
      <c r="D1889" t="e">
        <f>SEARCH("shape_name",'Mission Importer'!A1889)</f>
        <v>#VALUE!</v>
      </c>
      <c r="E1889" t="e">
        <f>IF(D1889=43,'Mission Importer'!A1889,0)</f>
        <v>#VALUE!</v>
      </c>
      <c r="G1889" t="e">
        <f>SEARCH("shape_name",'Mission Importer'!A1889)</f>
        <v>#VALUE!</v>
      </c>
      <c r="H1889" t="e">
        <f>IF(G1889=43,'Mission Importer'!A1889,0)</f>
        <v>#VALUE!</v>
      </c>
      <c r="J1889" t="e">
        <f>SEARCH("type",'Mission Importer'!A1889)</f>
        <v>#VALUE!</v>
      </c>
      <c r="K1889" t="e">
        <f>IF(J1889=43,'Mission Importer'!A1889,0)</f>
        <v>#VALUE!</v>
      </c>
      <c r="L1889" t="e">
        <f>SEARCH("category",'Mission Importer'!A1889)</f>
        <v>#VALUE!</v>
      </c>
      <c r="M1889" t="e">
        <f>IF(L1889=43,'Mission Importer'!A1889,0)</f>
        <v>#VALUE!</v>
      </c>
    </row>
    <row r="1890" spans="1:13" x14ac:dyDescent="0.3">
      <c r="A1890" t="e">
        <f>SEARCH("livery",'Mission Importer'!A1890)</f>
        <v>#VALUE!</v>
      </c>
      <c r="B1890" t="e">
        <f>IF(A1890=43,'Mission Importer'!A1890,0)</f>
        <v>#VALUE!</v>
      </c>
      <c r="D1890" t="e">
        <f>SEARCH("shape_name",'Mission Importer'!A1890)</f>
        <v>#VALUE!</v>
      </c>
      <c r="E1890" t="e">
        <f>IF(D1890=43,'Mission Importer'!A1890,0)</f>
        <v>#VALUE!</v>
      </c>
      <c r="G1890" t="e">
        <f>SEARCH("shape_name",'Mission Importer'!A1890)</f>
        <v>#VALUE!</v>
      </c>
      <c r="H1890" t="e">
        <f>IF(G1890=43,'Mission Importer'!A1890,0)</f>
        <v>#VALUE!</v>
      </c>
      <c r="J1890" t="e">
        <f>SEARCH("type",'Mission Importer'!A1890)</f>
        <v>#VALUE!</v>
      </c>
      <c r="K1890" t="e">
        <f>IF(J1890=43,'Mission Importer'!A1890,0)</f>
        <v>#VALUE!</v>
      </c>
      <c r="L1890" t="e">
        <f>SEARCH("category",'Mission Importer'!A1890)</f>
        <v>#VALUE!</v>
      </c>
      <c r="M1890" t="e">
        <f>IF(L1890=43,'Mission Importer'!A1890,0)</f>
        <v>#VALUE!</v>
      </c>
    </row>
    <row r="1891" spans="1:13" x14ac:dyDescent="0.3">
      <c r="A1891" t="e">
        <f>SEARCH("livery",'Mission Importer'!A1891)</f>
        <v>#VALUE!</v>
      </c>
      <c r="B1891" t="e">
        <f>IF(A1891=43,'Mission Importer'!A1891,0)</f>
        <v>#VALUE!</v>
      </c>
      <c r="D1891" t="e">
        <f>SEARCH("shape_name",'Mission Importer'!A1891)</f>
        <v>#VALUE!</v>
      </c>
      <c r="E1891" t="e">
        <f>IF(D1891=43,'Mission Importer'!A1891,0)</f>
        <v>#VALUE!</v>
      </c>
      <c r="G1891" t="e">
        <f>SEARCH("shape_name",'Mission Importer'!A1891)</f>
        <v>#VALUE!</v>
      </c>
      <c r="H1891" t="e">
        <f>IF(G1891=43,'Mission Importer'!A1891,0)</f>
        <v>#VALUE!</v>
      </c>
      <c r="J1891" t="e">
        <f>SEARCH("type",'Mission Importer'!A1891)</f>
        <v>#VALUE!</v>
      </c>
      <c r="K1891" t="e">
        <f>IF(J1891=43,'Mission Importer'!A1891,0)</f>
        <v>#VALUE!</v>
      </c>
      <c r="L1891" t="e">
        <f>SEARCH("category",'Mission Importer'!A1891)</f>
        <v>#VALUE!</v>
      </c>
      <c r="M1891" t="e">
        <f>IF(L1891=43,'Mission Importer'!A1891,0)</f>
        <v>#VALUE!</v>
      </c>
    </row>
    <row r="1892" spans="1:13" x14ac:dyDescent="0.3">
      <c r="A1892" t="e">
        <f>SEARCH("livery",'Mission Importer'!A1892)</f>
        <v>#VALUE!</v>
      </c>
      <c r="B1892" t="e">
        <f>IF(A1892=43,'Mission Importer'!A1892,0)</f>
        <v>#VALUE!</v>
      </c>
      <c r="D1892" t="e">
        <f>SEARCH("shape_name",'Mission Importer'!A1892)</f>
        <v>#VALUE!</v>
      </c>
      <c r="E1892" t="e">
        <f>IF(D1892=43,'Mission Importer'!A1892,0)</f>
        <v>#VALUE!</v>
      </c>
      <c r="G1892" t="e">
        <f>SEARCH("shape_name",'Mission Importer'!A1892)</f>
        <v>#VALUE!</v>
      </c>
      <c r="H1892" t="e">
        <f>IF(G1892=43,'Mission Importer'!A1892,0)</f>
        <v>#VALUE!</v>
      </c>
      <c r="J1892" t="e">
        <f>SEARCH("type",'Mission Importer'!A1892)</f>
        <v>#VALUE!</v>
      </c>
      <c r="K1892" t="e">
        <f>IF(J1892=43,'Mission Importer'!A1892,0)</f>
        <v>#VALUE!</v>
      </c>
      <c r="L1892" t="e">
        <f>SEARCH("category",'Mission Importer'!A1892)</f>
        <v>#VALUE!</v>
      </c>
      <c r="M1892" t="e">
        <f>IF(L1892=43,'Mission Importer'!A1892,0)</f>
        <v>#VALUE!</v>
      </c>
    </row>
    <row r="1893" spans="1:13" x14ac:dyDescent="0.3">
      <c r="A1893" t="e">
        <f>SEARCH("livery",'Mission Importer'!A1893)</f>
        <v>#VALUE!</v>
      </c>
      <c r="B1893" t="e">
        <f>IF(A1893=43,'Mission Importer'!A1893,0)</f>
        <v>#VALUE!</v>
      </c>
      <c r="D1893" t="e">
        <f>SEARCH("shape_name",'Mission Importer'!A1893)</f>
        <v>#VALUE!</v>
      </c>
      <c r="E1893" t="e">
        <f>IF(D1893=43,'Mission Importer'!A1893,0)</f>
        <v>#VALUE!</v>
      </c>
      <c r="G1893" t="e">
        <f>SEARCH("shape_name",'Mission Importer'!A1893)</f>
        <v>#VALUE!</v>
      </c>
      <c r="H1893" t="e">
        <f>IF(G1893=43,'Mission Importer'!A1893,0)</f>
        <v>#VALUE!</v>
      </c>
      <c r="J1893" t="e">
        <f>SEARCH("type",'Mission Importer'!A1893)</f>
        <v>#VALUE!</v>
      </c>
      <c r="K1893" t="e">
        <f>IF(J1893=43,'Mission Importer'!A1893,0)</f>
        <v>#VALUE!</v>
      </c>
      <c r="L1893" t="e">
        <f>SEARCH("category",'Mission Importer'!A1893)</f>
        <v>#VALUE!</v>
      </c>
      <c r="M1893" t="e">
        <f>IF(L1893=43,'Mission Importer'!A1893,0)</f>
        <v>#VALUE!</v>
      </c>
    </row>
    <row r="1894" spans="1:13" x14ac:dyDescent="0.3">
      <c r="A1894" t="e">
        <f>SEARCH("livery",'Mission Importer'!A1894)</f>
        <v>#VALUE!</v>
      </c>
      <c r="B1894" t="e">
        <f>IF(A1894=43,'Mission Importer'!A1894,0)</f>
        <v>#VALUE!</v>
      </c>
      <c r="D1894" t="e">
        <f>SEARCH("shape_name",'Mission Importer'!A1894)</f>
        <v>#VALUE!</v>
      </c>
      <c r="E1894" t="e">
        <f>IF(D1894=43,'Mission Importer'!A1894,0)</f>
        <v>#VALUE!</v>
      </c>
      <c r="G1894" t="e">
        <f>SEARCH("shape_name",'Mission Importer'!A1894)</f>
        <v>#VALUE!</v>
      </c>
      <c r="H1894" t="e">
        <f>IF(G1894=43,'Mission Importer'!A1894,0)</f>
        <v>#VALUE!</v>
      </c>
      <c r="J1894">
        <f>SEARCH("type",'Mission Importer'!A1894)</f>
        <v>47</v>
      </c>
      <c r="K1894">
        <f>IF(J1894=43,'Mission Importer'!A1894,0)</f>
        <v>0</v>
      </c>
      <c r="L1894" t="e">
        <f>SEARCH("category",'Mission Importer'!A1894)</f>
        <v>#VALUE!</v>
      </c>
      <c r="M1894" t="e">
        <f>IF(L1894=43,'Mission Importer'!A1894,0)</f>
        <v>#VALUE!</v>
      </c>
    </row>
    <row r="1895" spans="1:13" x14ac:dyDescent="0.3">
      <c r="A1895" t="e">
        <f>SEARCH("livery",'Mission Importer'!A1895)</f>
        <v>#VALUE!</v>
      </c>
      <c r="B1895" t="e">
        <f>IF(A1895=43,'Mission Importer'!A1895,0)</f>
        <v>#VALUE!</v>
      </c>
      <c r="D1895" t="e">
        <f>SEARCH("shape_name",'Mission Importer'!A1895)</f>
        <v>#VALUE!</v>
      </c>
      <c r="E1895" t="e">
        <f>IF(D1895=43,'Mission Importer'!A1895,0)</f>
        <v>#VALUE!</v>
      </c>
      <c r="G1895" t="e">
        <f>SEARCH("shape_name",'Mission Importer'!A1895)</f>
        <v>#VALUE!</v>
      </c>
      <c r="H1895" t="e">
        <f>IF(G1895=43,'Mission Importer'!A1895,0)</f>
        <v>#VALUE!</v>
      </c>
      <c r="J1895" t="e">
        <f>SEARCH("type",'Mission Importer'!A1895)</f>
        <v>#VALUE!</v>
      </c>
      <c r="K1895" t="e">
        <f>IF(J1895=43,'Mission Importer'!A1895,0)</f>
        <v>#VALUE!</v>
      </c>
      <c r="L1895" t="e">
        <f>SEARCH("category",'Mission Importer'!A1895)</f>
        <v>#VALUE!</v>
      </c>
      <c r="M1895" t="e">
        <f>IF(L1895=43,'Mission Importer'!A1895,0)</f>
        <v>#VALUE!</v>
      </c>
    </row>
    <row r="1896" spans="1:13" x14ac:dyDescent="0.3">
      <c r="A1896" t="e">
        <f>SEARCH("livery",'Mission Importer'!A1896)</f>
        <v>#VALUE!</v>
      </c>
      <c r="B1896" t="e">
        <f>IF(A1896=43,'Mission Importer'!A1896,0)</f>
        <v>#VALUE!</v>
      </c>
      <c r="D1896" t="e">
        <f>SEARCH("shape_name",'Mission Importer'!A1896)</f>
        <v>#VALUE!</v>
      </c>
      <c r="E1896" t="e">
        <f>IF(D1896=43,'Mission Importer'!A1896,0)</f>
        <v>#VALUE!</v>
      </c>
      <c r="G1896" t="e">
        <f>SEARCH("shape_name",'Mission Importer'!A1896)</f>
        <v>#VALUE!</v>
      </c>
      <c r="H1896" t="e">
        <f>IF(G1896=43,'Mission Importer'!A1896,0)</f>
        <v>#VALUE!</v>
      </c>
      <c r="J1896" t="e">
        <f>SEARCH("type",'Mission Importer'!A1896)</f>
        <v>#VALUE!</v>
      </c>
      <c r="K1896" t="e">
        <f>IF(J1896=43,'Mission Importer'!A1896,0)</f>
        <v>#VALUE!</v>
      </c>
      <c r="L1896" t="e">
        <f>SEARCH("category",'Mission Importer'!A1896)</f>
        <v>#VALUE!</v>
      </c>
      <c r="M1896" t="e">
        <f>IF(L1896=43,'Mission Importer'!A1896,0)</f>
        <v>#VALUE!</v>
      </c>
    </row>
    <row r="1897" spans="1:13" x14ac:dyDescent="0.3">
      <c r="A1897" t="e">
        <f>SEARCH("livery",'Mission Importer'!A1897)</f>
        <v>#VALUE!</v>
      </c>
      <c r="B1897" t="e">
        <f>IF(A1897=43,'Mission Importer'!A1897,0)</f>
        <v>#VALUE!</v>
      </c>
      <c r="D1897" t="e">
        <f>SEARCH("shape_name",'Mission Importer'!A1897)</f>
        <v>#VALUE!</v>
      </c>
      <c r="E1897" t="e">
        <f>IF(D1897=43,'Mission Importer'!A1897,0)</f>
        <v>#VALUE!</v>
      </c>
      <c r="G1897" t="e">
        <f>SEARCH("shape_name",'Mission Importer'!A1897)</f>
        <v>#VALUE!</v>
      </c>
      <c r="H1897" t="e">
        <f>IF(G1897=43,'Mission Importer'!A1897,0)</f>
        <v>#VALUE!</v>
      </c>
      <c r="J1897" t="e">
        <f>SEARCH("type",'Mission Importer'!A1897)</f>
        <v>#VALUE!</v>
      </c>
      <c r="K1897" t="e">
        <f>IF(J1897=43,'Mission Importer'!A1897,0)</f>
        <v>#VALUE!</v>
      </c>
      <c r="L1897" t="e">
        <f>SEARCH("category",'Mission Importer'!A1897)</f>
        <v>#VALUE!</v>
      </c>
      <c r="M1897" t="e">
        <f>IF(L1897=43,'Mission Importer'!A1897,0)</f>
        <v>#VALUE!</v>
      </c>
    </row>
    <row r="1898" spans="1:13" x14ac:dyDescent="0.3">
      <c r="A1898" t="e">
        <f>SEARCH("livery",'Mission Importer'!A1898)</f>
        <v>#VALUE!</v>
      </c>
      <c r="B1898" t="e">
        <f>IF(A1898=43,'Mission Importer'!A1898,0)</f>
        <v>#VALUE!</v>
      </c>
      <c r="D1898" t="e">
        <f>SEARCH("shape_name",'Mission Importer'!A1898)</f>
        <v>#VALUE!</v>
      </c>
      <c r="E1898" t="e">
        <f>IF(D1898=43,'Mission Importer'!A1898,0)</f>
        <v>#VALUE!</v>
      </c>
      <c r="G1898" t="e">
        <f>SEARCH("shape_name",'Mission Importer'!A1898)</f>
        <v>#VALUE!</v>
      </c>
      <c r="H1898" t="e">
        <f>IF(G1898=43,'Mission Importer'!A1898,0)</f>
        <v>#VALUE!</v>
      </c>
      <c r="J1898" t="e">
        <f>SEARCH("type",'Mission Importer'!A1898)</f>
        <v>#VALUE!</v>
      </c>
      <c r="K1898" t="e">
        <f>IF(J1898=43,'Mission Importer'!A1898,0)</f>
        <v>#VALUE!</v>
      </c>
      <c r="L1898" t="e">
        <f>SEARCH("category",'Mission Importer'!A1898)</f>
        <v>#VALUE!</v>
      </c>
      <c r="M1898" t="e">
        <f>IF(L1898=43,'Mission Importer'!A1898,0)</f>
        <v>#VALUE!</v>
      </c>
    </row>
    <row r="1899" spans="1:13" x14ac:dyDescent="0.3">
      <c r="A1899" t="e">
        <f>SEARCH("livery",'Mission Importer'!A1899)</f>
        <v>#VALUE!</v>
      </c>
      <c r="B1899" t="e">
        <f>IF(A1899=43,'Mission Importer'!A1899,0)</f>
        <v>#VALUE!</v>
      </c>
      <c r="D1899" t="e">
        <f>SEARCH("shape_name",'Mission Importer'!A1899)</f>
        <v>#VALUE!</v>
      </c>
      <c r="E1899" t="e">
        <f>IF(D1899=43,'Mission Importer'!A1899,0)</f>
        <v>#VALUE!</v>
      </c>
      <c r="G1899" t="e">
        <f>SEARCH("shape_name",'Mission Importer'!A1899)</f>
        <v>#VALUE!</v>
      </c>
      <c r="H1899" t="e">
        <f>IF(G1899=43,'Mission Importer'!A1899,0)</f>
        <v>#VALUE!</v>
      </c>
      <c r="J1899" t="e">
        <f>SEARCH("type",'Mission Importer'!A1899)</f>
        <v>#VALUE!</v>
      </c>
      <c r="K1899" t="e">
        <f>IF(J1899=43,'Mission Importer'!A1899,0)</f>
        <v>#VALUE!</v>
      </c>
      <c r="L1899" t="e">
        <f>SEARCH("category",'Mission Importer'!A1899)</f>
        <v>#VALUE!</v>
      </c>
      <c r="M1899" t="e">
        <f>IF(L1899=43,'Mission Importer'!A1899,0)</f>
        <v>#VALUE!</v>
      </c>
    </row>
    <row r="1900" spans="1:13" x14ac:dyDescent="0.3">
      <c r="A1900" t="e">
        <f>SEARCH("livery",'Mission Importer'!A1900)</f>
        <v>#VALUE!</v>
      </c>
      <c r="B1900" t="e">
        <f>IF(A1900=43,'Mission Importer'!A1900,0)</f>
        <v>#VALUE!</v>
      </c>
      <c r="D1900" t="e">
        <f>SEARCH("shape_name",'Mission Importer'!A1900)</f>
        <v>#VALUE!</v>
      </c>
      <c r="E1900" t="e">
        <f>IF(D1900=43,'Mission Importer'!A1900,0)</f>
        <v>#VALUE!</v>
      </c>
      <c r="G1900" t="e">
        <f>SEARCH("shape_name",'Mission Importer'!A1900)</f>
        <v>#VALUE!</v>
      </c>
      <c r="H1900" t="e">
        <f>IF(G1900=43,'Mission Importer'!A1900,0)</f>
        <v>#VALUE!</v>
      </c>
      <c r="J1900" t="e">
        <f>SEARCH("type",'Mission Importer'!A1900)</f>
        <v>#VALUE!</v>
      </c>
      <c r="K1900" t="e">
        <f>IF(J1900=43,'Mission Importer'!A1900,0)</f>
        <v>#VALUE!</v>
      </c>
      <c r="L1900" t="e">
        <f>SEARCH("category",'Mission Importer'!A1900)</f>
        <v>#VALUE!</v>
      </c>
      <c r="M1900" t="e">
        <f>IF(L1900=43,'Mission Importer'!A1900,0)</f>
        <v>#VALUE!</v>
      </c>
    </row>
    <row r="1901" spans="1:13" x14ac:dyDescent="0.3">
      <c r="A1901" t="e">
        <f>SEARCH("livery",'Mission Importer'!A1901)</f>
        <v>#VALUE!</v>
      </c>
      <c r="B1901" t="e">
        <f>IF(A1901=43,'Mission Importer'!A1901,0)</f>
        <v>#VALUE!</v>
      </c>
      <c r="D1901" t="e">
        <f>SEARCH("shape_name",'Mission Importer'!A1901)</f>
        <v>#VALUE!</v>
      </c>
      <c r="E1901" t="e">
        <f>IF(D1901=43,'Mission Importer'!A1901,0)</f>
        <v>#VALUE!</v>
      </c>
      <c r="G1901" t="e">
        <f>SEARCH("shape_name",'Mission Importer'!A1901)</f>
        <v>#VALUE!</v>
      </c>
      <c r="H1901" t="e">
        <f>IF(G1901=43,'Mission Importer'!A1901,0)</f>
        <v>#VALUE!</v>
      </c>
      <c r="J1901" t="e">
        <f>SEARCH("type",'Mission Importer'!A1901)</f>
        <v>#VALUE!</v>
      </c>
      <c r="K1901" t="e">
        <f>IF(J1901=43,'Mission Importer'!A1901,0)</f>
        <v>#VALUE!</v>
      </c>
      <c r="L1901" t="e">
        <f>SEARCH("category",'Mission Importer'!A1901)</f>
        <v>#VALUE!</v>
      </c>
      <c r="M1901" t="e">
        <f>IF(L1901=43,'Mission Importer'!A1901,0)</f>
        <v>#VALUE!</v>
      </c>
    </row>
    <row r="1902" spans="1:13" x14ac:dyDescent="0.3">
      <c r="A1902" t="e">
        <f>SEARCH("livery",'Mission Importer'!A1902)</f>
        <v>#VALUE!</v>
      </c>
      <c r="B1902" t="e">
        <f>IF(A1902=43,'Mission Importer'!A1902,0)</f>
        <v>#VALUE!</v>
      </c>
      <c r="D1902" t="e">
        <f>SEARCH("shape_name",'Mission Importer'!A1902)</f>
        <v>#VALUE!</v>
      </c>
      <c r="E1902" t="e">
        <f>IF(D1902=43,'Mission Importer'!A1902,0)</f>
        <v>#VALUE!</v>
      </c>
      <c r="G1902" t="e">
        <f>SEARCH("shape_name",'Mission Importer'!A1902)</f>
        <v>#VALUE!</v>
      </c>
      <c r="H1902" t="e">
        <f>IF(G1902=43,'Mission Importer'!A1902,0)</f>
        <v>#VALUE!</v>
      </c>
      <c r="J1902" t="e">
        <f>SEARCH("type",'Mission Importer'!A1902)</f>
        <v>#VALUE!</v>
      </c>
      <c r="K1902" t="e">
        <f>IF(J1902=43,'Mission Importer'!A1902,0)</f>
        <v>#VALUE!</v>
      </c>
      <c r="L1902" t="e">
        <f>SEARCH("category",'Mission Importer'!A1902)</f>
        <v>#VALUE!</v>
      </c>
      <c r="M1902" t="e">
        <f>IF(L1902=43,'Mission Importer'!A1902,0)</f>
        <v>#VALUE!</v>
      </c>
    </row>
    <row r="1903" spans="1:13" x14ac:dyDescent="0.3">
      <c r="A1903" t="e">
        <f>SEARCH("livery",'Mission Importer'!A1903)</f>
        <v>#VALUE!</v>
      </c>
      <c r="B1903" t="e">
        <f>IF(A1903=43,'Mission Importer'!A1903,0)</f>
        <v>#VALUE!</v>
      </c>
      <c r="D1903" t="e">
        <f>SEARCH("shape_name",'Mission Importer'!A1903)</f>
        <v>#VALUE!</v>
      </c>
      <c r="E1903" t="e">
        <f>IF(D1903=43,'Mission Importer'!A1903,0)</f>
        <v>#VALUE!</v>
      </c>
      <c r="G1903" t="e">
        <f>SEARCH("shape_name",'Mission Importer'!A1903)</f>
        <v>#VALUE!</v>
      </c>
      <c r="H1903" t="e">
        <f>IF(G1903=43,'Mission Importer'!A1903,0)</f>
        <v>#VALUE!</v>
      </c>
      <c r="J1903" t="e">
        <f>SEARCH("type",'Mission Importer'!A1903)</f>
        <v>#VALUE!</v>
      </c>
      <c r="K1903" t="e">
        <f>IF(J1903=43,'Mission Importer'!A1903,0)</f>
        <v>#VALUE!</v>
      </c>
      <c r="L1903" t="e">
        <f>SEARCH("category",'Mission Importer'!A1903)</f>
        <v>#VALUE!</v>
      </c>
      <c r="M1903" t="e">
        <f>IF(L1903=43,'Mission Importer'!A1903,0)</f>
        <v>#VALUE!</v>
      </c>
    </row>
    <row r="1904" spans="1:13" x14ac:dyDescent="0.3">
      <c r="A1904" t="e">
        <f>SEARCH("livery",'Mission Importer'!A1904)</f>
        <v>#VALUE!</v>
      </c>
      <c r="B1904" t="e">
        <f>IF(A1904=43,'Mission Importer'!A1904,0)</f>
        <v>#VALUE!</v>
      </c>
      <c r="D1904" t="e">
        <f>SEARCH("shape_name",'Mission Importer'!A1904)</f>
        <v>#VALUE!</v>
      </c>
      <c r="E1904" t="e">
        <f>IF(D1904=43,'Mission Importer'!A1904,0)</f>
        <v>#VALUE!</v>
      </c>
      <c r="G1904" t="e">
        <f>SEARCH("shape_name",'Mission Importer'!A1904)</f>
        <v>#VALUE!</v>
      </c>
      <c r="H1904" t="e">
        <f>IF(G1904=43,'Mission Importer'!A1904,0)</f>
        <v>#VALUE!</v>
      </c>
      <c r="J1904" t="e">
        <f>SEARCH("type",'Mission Importer'!A1904)</f>
        <v>#VALUE!</v>
      </c>
      <c r="K1904" t="e">
        <f>IF(J1904=43,'Mission Importer'!A1904,0)</f>
        <v>#VALUE!</v>
      </c>
      <c r="L1904" t="e">
        <f>SEARCH("category",'Mission Importer'!A1904)</f>
        <v>#VALUE!</v>
      </c>
      <c r="M1904" t="e">
        <f>IF(L1904=43,'Mission Importer'!A1904,0)</f>
        <v>#VALUE!</v>
      </c>
    </row>
    <row r="1905" spans="1:13" x14ac:dyDescent="0.3">
      <c r="A1905" t="e">
        <f>SEARCH("livery",'Mission Importer'!A1905)</f>
        <v>#VALUE!</v>
      </c>
      <c r="B1905" t="e">
        <f>IF(A1905=43,'Mission Importer'!A1905,0)</f>
        <v>#VALUE!</v>
      </c>
      <c r="D1905" t="e">
        <f>SEARCH("shape_name",'Mission Importer'!A1905)</f>
        <v>#VALUE!</v>
      </c>
      <c r="E1905" t="e">
        <f>IF(D1905=43,'Mission Importer'!A1905,0)</f>
        <v>#VALUE!</v>
      </c>
      <c r="G1905" t="e">
        <f>SEARCH("shape_name",'Mission Importer'!A1905)</f>
        <v>#VALUE!</v>
      </c>
      <c r="H1905" t="e">
        <f>IF(G1905=43,'Mission Importer'!A1905,0)</f>
        <v>#VALUE!</v>
      </c>
      <c r="J1905" t="e">
        <f>SEARCH("type",'Mission Importer'!A1905)</f>
        <v>#VALUE!</v>
      </c>
      <c r="K1905" t="e">
        <f>IF(J1905=43,'Mission Importer'!A1905,0)</f>
        <v>#VALUE!</v>
      </c>
      <c r="L1905" t="e">
        <f>SEARCH("category",'Mission Importer'!A1905)</f>
        <v>#VALUE!</v>
      </c>
      <c r="M1905" t="e">
        <f>IF(L1905=43,'Mission Importer'!A1905,0)</f>
        <v>#VALUE!</v>
      </c>
    </row>
    <row r="1906" spans="1:13" x14ac:dyDescent="0.3">
      <c r="A1906" t="e">
        <f>SEARCH("livery",'Mission Importer'!A1906)</f>
        <v>#VALUE!</v>
      </c>
      <c r="B1906" t="e">
        <f>IF(A1906=43,'Mission Importer'!A1906,0)</f>
        <v>#VALUE!</v>
      </c>
      <c r="D1906" t="e">
        <f>SEARCH("shape_name",'Mission Importer'!A1906)</f>
        <v>#VALUE!</v>
      </c>
      <c r="E1906" t="e">
        <f>IF(D1906=43,'Mission Importer'!A1906,0)</f>
        <v>#VALUE!</v>
      </c>
      <c r="G1906" t="e">
        <f>SEARCH("shape_name",'Mission Importer'!A1906)</f>
        <v>#VALUE!</v>
      </c>
      <c r="H1906" t="e">
        <f>IF(G1906=43,'Mission Importer'!A1906,0)</f>
        <v>#VALUE!</v>
      </c>
      <c r="J1906" t="e">
        <f>SEARCH("type",'Mission Importer'!A1906)</f>
        <v>#VALUE!</v>
      </c>
      <c r="K1906" t="e">
        <f>IF(J1906=43,'Mission Importer'!A1906,0)</f>
        <v>#VALUE!</v>
      </c>
      <c r="L1906" t="e">
        <f>SEARCH("category",'Mission Importer'!A1906)</f>
        <v>#VALUE!</v>
      </c>
      <c r="M1906" t="e">
        <f>IF(L1906=43,'Mission Importer'!A1906,0)</f>
        <v>#VALUE!</v>
      </c>
    </row>
    <row r="1907" spans="1:13" x14ac:dyDescent="0.3">
      <c r="A1907" t="e">
        <f>SEARCH("livery",'Mission Importer'!A1907)</f>
        <v>#VALUE!</v>
      </c>
      <c r="B1907" t="e">
        <f>IF(A1907=43,'Mission Importer'!A1907,0)</f>
        <v>#VALUE!</v>
      </c>
      <c r="D1907" t="e">
        <f>SEARCH("shape_name",'Mission Importer'!A1907)</f>
        <v>#VALUE!</v>
      </c>
      <c r="E1907" t="e">
        <f>IF(D1907=43,'Mission Importer'!A1907,0)</f>
        <v>#VALUE!</v>
      </c>
      <c r="G1907" t="e">
        <f>SEARCH("shape_name",'Mission Importer'!A1907)</f>
        <v>#VALUE!</v>
      </c>
      <c r="H1907" t="e">
        <f>IF(G1907=43,'Mission Importer'!A1907,0)</f>
        <v>#VALUE!</v>
      </c>
      <c r="J1907" t="e">
        <f>SEARCH("type",'Mission Importer'!A1907)</f>
        <v>#VALUE!</v>
      </c>
      <c r="K1907" t="e">
        <f>IF(J1907=43,'Mission Importer'!A1907,0)</f>
        <v>#VALUE!</v>
      </c>
      <c r="L1907" t="e">
        <f>SEARCH("category",'Mission Importer'!A1907)</f>
        <v>#VALUE!</v>
      </c>
      <c r="M1907" t="e">
        <f>IF(L1907=43,'Mission Importer'!A1907,0)</f>
        <v>#VALUE!</v>
      </c>
    </row>
    <row r="1908" spans="1:13" x14ac:dyDescent="0.3">
      <c r="A1908" t="e">
        <f>SEARCH("livery",'Mission Importer'!A1908)</f>
        <v>#VALUE!</v>
      </c>
      <c r="B1908" t="e">
        <f>IF(A1908=43,'Mission Importer'!A1908,0)</f>
        <v>#VALUE!</v>
      </c>
      <c r="D1908" t="e">
        <f>SEARCH("shape_name",'Mission Importer'!A1908)</f>
        <v>#VALUE!</v>
      </c>
      <c r="E1908" t="e">
        <f>IF(D1908=43,'Mission Importer'!A1908,0)</f>
        <v>#VALUE!</v>
      </c>
      <c r="G1908" t="e">
        <f>SEARCH("shape_name",'Mission Importer'!A1908)</f>
        <v>#VALUE!</v>
      </c>
      <c r="H1908" t="e">
        <f>IF(G1908=43,'Mission Importer'!A1908,0)</f>
        <v>#VALUE!</v>
      </c>
      <c r="J1908" t="e">
        <f>SEARCH("type",'Mission Importer'!A1908)</f>
        <v>#VALUE!</v>
      </c>
      <c r="K1908" t="e">
        <f>IF(J1908=43,'Mission Importer'!A1908,0)</f>
        <v>#VALUE!</v>
      </c>
      <c r="L1908" t="e">
        <f>SEARCH("category",'Mission Importer'!A1908)</f>
        <v>#VALUE!</v>
      </c>
      <c r="M1908" t="e">
        <f>IF(L1908=43,'Mission Importer'!A1908,0)</f>
        <v>#VALUE!</v>
      </c>
    </row>
    <row r="1909" spans="1:13" x14ac:dyDescent="0.3">
      <c r="A1909">
        <f>SEARCH("livery",'Mission Importer'!A1909)</f>
        <v>43</v>
      </c>
      <c r="B1909" t="str">
        <f>IF(A1909=43,'Mission Importer'!A1909,0)</f>
        <v xml:space="preserve">                                        ["livery_id"] = "summer",</v>
      </c>
      <c r="D1909" t="e">
        <f>SEARCH("shape_name",'Mission Importer'!A1909)</f>
        <v>#VALUE!</v>
      </c>
      <c r="E1909" t="e">
        <f>IF(D1909=43,'Mission Importer'!A1909,0)</f>
        <v>#VALUE!</v>
      </c>
      <c r="G1909" t="e">
        <f>SEARCH("shape_name",'Mission Importer'!A1909)</f>
        <v>#VALUE!</v>
      </c>
      <c r="H1909" t="e">
        <f>IF(G1909=43,'Mission Importer'!A1909,0)</f>
        <v>#VALUE!</v>
      </c>
      <c r="J1909" t="e">
        <f>SEARCH("type",'Mission Importer'!A1909)</f>
        <v>#VALUE!</v>
      </c>
      <c r="K1909" t="e">
        <f>IF(J1909=43,'Mission Importer'!A1909,0)</f>
        <v>#VALUE!</v>
      </c>
      <c r="L1909" t="e">
        <f>SEARCH("category",'Mission Importer'!A1909)</f>
        <v>#VALUE!</v>
      </c>
      <c r="M1909" t="e">
        <f>IF(L1909=43,'Mission Importer'!A1909,0)</f>
        <v>#VALUE!</v>
      </c>
    </row>
    <row r="1910" spans="1:13" x14ac:dyDescent="0.3">
      <c r="A1910" t="e">
        <f>SEARCH("livery",'Mission Importer'!A1910)</f>
        <v>#VALUE!</v>
      </c>
      <c r="B1910" t="e">
        <f>IF(A1910=43,'Mission Importer'!A1910,0)</f>
        <v>#VALUE!</v>
      </c>
      <c r="D1910" t="e">
        <f>SEARCH("shape_name",'Mission Importer'!A1910)</f>
        <v>#VALUE!</v>
      </c>
      <c r="E1910" t="e">
        <f>IF(D1910=43,'Mission Importer'!A1910,0)</f>
        <v>#VALUE!</v>
      </c>
      <c r="G1910" t="e">
        <f>SEARCH("shape_name",'Mission Importer'!A1910)</f>
        <v>#VALUE!</v>
      </c>
      <c r="H1910" t="e">
        <f>IF(G1910=43,'Mission Importer'!A1910,0)</f>
        <v>#VALUE!</v>
      </c>
      <c r="J1910" t="e">
        <f>SEARCH("type",'Mission Importer'!A1910)</f>
        <v>#VALUE!</v>
      </c>
      <c r="K1910" t="e">
        <f>IF(J1910=43,'Mission Importer'!A1910,0)</f>
        <v>#VALUE!</v>
      </c>
      <c r="L1910">
        <f>SEARCH("category",'Mission Importer'!A1910)</f>
        <v>43</v>
      </c>
      <c r="M1910" t="str">
        <f>IF(L1910=43,'Mission Importer'!A1910,0)</f>
        <v xml:space="preserve">                                        ["category"] = "Air Defence",</v>
      </c>
    </row>
    <row r="1911" spans="1:13" x14ac:dyDescent="0.3">
      <c r="A1911" t="e">
        <f>SEARCH("livery",'Mission Importer'!A1911)</f>
        <v>#VALUE!</v>
      </c>
      <c r="B1911" t="e">
        <f>IF(A1911=43,'Mission Importer'!A1911,0)</f>
        <v>#VALUE!</v>
      </c>
      <c r="D1911" t="e">
        <f>SEARCH("shape_name",'Mission Importer'!A1911)</f>
        <v>#VALUE!</v>
      </c>
      <c r="E1911" t="e">
        <f>IF(D1911=43,'Mission Importer'!A1911,0)</f>
        <v>#VALUE!</v>
      </c>
      <c r="G1911" t="e">
        <f>SEARCH("shape_name",'Mission Importer'!A1911)</f>
        <v>#VALUE!</v>
      </c>
      <c r="H1911" t="e">
        <f>IF(G1911=43,'Mission Importer'!A1911,0)</f>
        <v>#VALUE!</v>
      </c>
      <c r="J1911">
        <f>SEARCH("type",'Mission Importer'!A1911)</f>
        <v>43</v>
      </c>
      <c r="K1911" t="str">
        <f>IF(J1911=43,'Mission Importer'!A1911,0)</f>
        <v xml:space="preserve">                                        ["type"] = "rapier_fsa_blindfire_radar",</v>
      </c>
      <c r="L1911" t="e">
        <f>SEARCH("category",'Mission Importer'!A1911)</f>
        <v>#VALUE!</v>
      </c>
      <c r="M1911" t="e">
        <f>IF(L1911=43,'Mission Importer'!A1911,0)</f>
        <v>#VALUE!</v>
      </c>
    </row>
    <row r="1912" spans="1:13" x14ac:dyDescent="0.3">
      <c r="A1912" t="e">
        <f>SEARCH("livery",'Mission Importer'!A1912)</f>
        <v>#VALUE!</v>
      </c>
      <c r="B1912" t="e">
        <f>IF(A1912=43,'Mission Importer'!A1912,0)</f>
        <v>#VALUE!</v>
      </c>
      <c r="D1912" t="e">
        <f>SEARCH("shape_name",'Mission Importer'!A1912)</f>
        <v>#VALUE!</v>
      </c>
      <c r="E1912" t="e">
        <f>IF(D1912=43,'Mission Importer'!A1912,0)</f>
        <v>#VALUE!</v>
      </c>
      <c r="G1912" t="e">
        <f>SEARCH("shape_name",'Mission Importer'!A1912)</f>
        <v>#VALUE!</v>
      </c>
      <c r="H1912" t="e">
        <f>IF(G1912=43,'Mission Importer'!A1912,0)</f>
        <v>#VALUE!</v>
      </c>
      <c r="J1912" t="e">
        <f>SEARCH("type",'Mission Importer'!A1912)</f>
        <v>#VALUE!</v>
      </c>
      <c r="K1912" t="e">
        <f>IF(J1912=43,'Mission Importer'!A1912,0)</f>
        <v>#VALUE!</v>
      </c>
      <c r="L1912" t="e">
        <f>SEARCH("category",'Mission Importer'!A1912)</f>
        <v>#VALUE!</v>
      </c>
      <c r="M1912" t="e">
        <f>IF(L1912=43,'Mission Importer'!A1912,0)</f>
        <v>#VALUE!</v>
      </c>
    </row>
    <row r="1913" spans="1:13" x14ac:dyDescent="0.3">
      <c r="A1913" t="e">
        <f>SEARCH("livery",'Mission Importer'!A1913)</f>
        <v>#VALUE!</v>
      </c>
      <c r="B1913" t="e">
        <f>IF(A1913=43,'Mission Importer'!A1913,0)</f>
        <v>#VALUE!</v>
      </c>
      <c r="D1913" t="e">
        <f>SEARCH("shape_name",'Mission Importer'!A1913)</f>
        <v>#VALUE!</v>
      </c>
      <c r="E1913" t="e">
        <f>IF(D1913=43,'Mission Importer'!A1913,0)</f>
        <v>#VALUE!</v>
      </c>
      <c r="G1913" t="e">
        <f>SEARCH("shape_name",'Mission Importer'!A1913)</f>
        <v>#VALUE!</v>
      </c>
      <c r="H1913" t="e">
        <f>IF(G1913=43,'Mission Importer'!A1913,0)</f>
        <v>#VALUE!</v>
      </c>
      <c r="J1913" t="e">
        <f>SEARCH("type",'Mission Importer'!A1913)</f>
        <v>#VALUE!</v>
      </c>
      <c r="K1913" t="e">
        <f>IF(J1913=43,'Mission Importer'!A1913,0)</f>
        <v>#VALUE!</v>
      </c>
      <c r="L1913" t="e">
        <f>SEARCH("category",'Mission Importer'!A1913)</f>
        <v>#VALUE!</v>
      </c>
      <c r="M1913" t="e">
        <f>IF(L1913=43,'Mission Importer'!A1913,0)</f>
        <v>#VALUE!</v>
      </c>
    </row>
    <row r="1914" spans="1:13" x14ac:dyDescent="0.3">
      <c r="A1914" t="e">
        <f>SEARCH("livery",'Mission Importer'!A1914)</f>
        <v>#VALUE!</v>
      </c>
      <c r="B1914" t="e">
        <f>IF(A1914=43,'Mission Importer'!A1914,0)</f>
        <v>#VALUE!</v>
      </c>
      <c r="D1914" t="e">
        <f>SEARCH("shape_name",'Mission Importer'!A1914)</f>
        <v>#VALUE!</v>
      </c>
      <c r="E1914" t="e">
        <f>IF(D1914=43,'Mission Importer'!A1914,0)</f>
        <v>#VALUE!</v>
      </c>
      <c r="G1914" t="e">
        <f>SEARCH("shape_name",'Mission Importer'!A1914)</f>
        <v>#VALUE!</v>
      </c>
      <c r="H1914" t="e">
        <f>IF(G1914=43,'Mission Importer'!A1914,0)</f>
        <v>#VALUE!</v>
      </c>
      <c r="J1914" t="e">
        <f>SEARCH("type",'Mission Importer'!A1914)</f>
        <v>#VALUE!</v>
      </c>
      <c r="K1914" t="e">
        <f>IF(J1914=43,'Mission Importer'!A1914,0)</f>
        <v>#VALUE!</v>
      </c>
      <c r="L1914" t="e">
        <f>SEARCH("category",'Mission Importer'!A1914)</f>
        <v>#VALUE!</v>
      </c>
      <c r="M1914" t="e">
        <f>IF(L1914=43,'Mission Importer'!A1914,0)</f>
        <v>#VALUE!</v>
      </c>
    </row>
    <row r="1915" spans="1:13" x14ac:dyDescent="0.3">
      <c r="A1915" t="e">
        <f>SEARCH("livery",'Mission Importer'!A1915)</f>
        <v>#VALUE!</v>
      </c>
      <c r="B1915" t="e">
        <f>IF(A1915=43,'Mission Importer'!A1915,0)</f>
        <v>#VALUE!</v>
      </c>
      <c r="D1915" t="e">
        <f>SEARCH("shape_name",'Mission Importer'!A1915)</f>
        <v>#VALUE!</v>
      </c>
      <c r="E1915" t="e">
        <f>IF(D1915=43,'Mission Importer'!A1915,0)</f>
        <v>#VALUE!</v>
      </c>
      <c r="G1915" t="e">
        <f>SEARCH("shape_name",'Mission Importer'!A1915)</f>
        <v>#VALUE!</v>
      </c>
      <c r="H1915" t="e">
        <f>IF(G1915=43,'Mission Importer'!A1915,0)</f>
        <v>#VALUE!</v>
      </c>
      <c r="J1915" t="e">
        <f>SEARCH("type",'Mission Importer'!A1915)</f>
        <v>#VALUE!</v>
      </c>
      <c r="K1915" t="e">
        <f>IF(J1915=43,'Mission Importer'!A1915,0)</f>
        <v>#VALUE!</v>
      </c>
      <c r="L1915" t="e">
        <f>SEARCH("category",'Mission Importer'!A1915)</f>
        <v>#VALUE!</v>
      </c>
      <c r="M1915" t="e">
        <f>IF(L1915=43,'Mission Importer'!A1915,0)</f>
        <v>#VALUE!</v>
      </c>
    </row>
    <row r="1916" spans="1:13" x14ac:dyDescent="0.3">
      <c r="A1916" t="e">
        <f>SEARCH("livery",'Mission Importer'!A1916)</f>
        <v>#VALUE!</v>
      </c>
      <c r="B1916" t="e">
        <f>IF(A1916=43,'Mission Importer'!A1916,0)</f>
        <v>#VALUE!</v>
      </c>
      <c r="D1916" t="e">
        <f>SEARCH("shape_name",'Mission Importer'!A1916)</f>
        <v>#VALUE!</v>
      </c>
      <c r="E1916" t="e">
        <f>IF(D1916=43,'Mission Importer'!A1916,0)</f>
        <v>#VALUE!</v>
      </c>
      <c r="G1916" t="e">
        <f>SEARCH("shape_name",'Mission Importer'!A1916)</f>
        <v>#VALUE!</v>
      </c>
      <c r="H1916" t="e">
        <f>IF(G1916=43,'Mission Importer'!A1916,0)</f>
        <v>#VALUE!</v>
      </c>
      <c r="J1916" t="e">
        <f>SEARCH("type",'Mission Importer'!A1916)</f>
        <v>#VALUE!</v>
      </c>
      <c r="K1916" t="e">
        <f>IF(J1916=43,'Mission Importer'!A1916,0)</f>
        <v>#VALUE!</v>
      </c>
      <c r="L1916" t="e">
        <f>SEARCH("category",'Mission Importer'!A1916)</f>
        <v>#VALUE!</v>
      </c>
      <c r="M1916" t="e">
        <f>IF(L1916=43,'Mission Importer'!A1916,0)</f>
        <v>#VALUE!</v>
      </c>
    </row>
    <row r="1917" spans="1:13" x14ac:dyDescent="0.3">
      <c r="A1917" t="e">
        <f>SEARCH("livery",'Mission Importer'!A1917)</f>
        <v>#VALUE!</v>
      </c>
      <c r="B1917" t="e">
        <f>IF(A1917=43,'Mission Importer'!A1917,0)</f>
        <v>#VALUE!</v>
      </c>
      <c r="D1917" t="e">
        <f>SEARCH("shape_name",'Mission Importer'!A1917)</f>
        <v>#VALUE!</v>
      </c>
      <c r="E1917" t="e">
        <f>IF(D1917=43,'Mission Importer'!A1917,0)</f>
        <v>#VALUE!</v>
      </c>
      <c r="G1917" t="e">
        <f>SEARCH("shape_name",'Mission Importer'!A1917)</f>
        <v>#VALUE!</v>
      </c>
      <c r="H1917" t="e">
        <f>IF(G1917=43,'Mission Importer'!A1917,0)</f>
        <v>#VALUE!</v>
      </c>
      <c r="J1917" t="e">
        <f>SEARCH("type",'Mission Importer'!A1917)</f>
        <v>#VALUE!</v>
      </c>
      <c r="K1917" t="e">
        <f>IF(J1917=43,'Mission Importer'!A1917,0)</f>
        <v>#VALUE!</v>
      </c>
      <c r="L1917" t="e">
        <f>SEARCH("category",'Mission Importer'!A1917)</f>
        <v>#VALUE!</v>
      </c>
      <c r="M1917" t="e">
        <f>IF(L1917=43,'Mission Importer'!A1917,0)</f>
        <v>#VALUE!</v>
      </c>
    </row>
    <row r="1918" spans="1:13" x14ac:dyDescent="0.3">
      <c r="A1918" t="e">
        <f>SEARCH("livery",'Mission Importer'!A1918)</f>
        <v>#VALUE!</v>
      </c>
      <c r="B1918" t="e">
        <f>IF(A1918=43,'Mission Importer'!A1918,0)</f>
        <v>#VALUE!</v>
      </c>
      <c r="D1918" t="e">
        <f>SEARCH("shape_name",'Mission Importer'!A1918)</f>
        <v>#VALUE!</v>
      </c>
      <c r="E1918" t="e">
        <f>IF(D1918=43,'Mission Importer'!A1918,0)</f>
        <v>#VALUE!</v>
      </c>
      <c r="G1918" t="e">
        <f>SEARCH("shape_name",'Mission Importer'!A1918)</f>
        <v>#VALUE!</v>
      </c>
      <c r="H1918" t="e">
        <f>IF(G1918=43,'Mission Importer'!A1918,0)</f>
        <v>#VALUE!</v>
      </c>
      <c r="J1918" t="e">
        <f>SEARCH("type",'Mission Importer'!A1918)</f>
        <v>#VALUE!</v>
      </c>
      <c r="K1918" t="e">
        <f>IF(J1918=43,'Mission Importer'!A1918,0)</f>
        <v>#VALUE!</v>
      </c>
      <c r="L1918" t="e">
        <f>SEARCH("category",'Mission Importer'!A1918)</f>
        <v>#VALUE!</v>
      </c>
      <c r="M1918" t="e">
        <f>IF(L1918=43,'Mission Importer'!A1918,0)</f>
        <v>#VALUE!</v>
      </c>
    </row>
    <row r="1919" spans="1:13" x14ac:dyDescent="0.3">
      <c r="A1919" t="e">
        <f>SEARCH("livery",'Mission Importer'!A1919)</f>
        <v>#VALUE!</v>
      </c>
      <c r="B1919" t="e">
        <f>IF(A1919=43,'Mission Importer'!A1919,0)</f>
        <v>#VALUE!</v>
      </c>
      <c r="D1919" t="e">
        <f>SEARCH("shape_name",'Mission Importer'!A1919)</f>
        <v>#VALUE!</v>
      </c>
      <c r="E1919" t="e">
        <f>IF(D1919=43,'Mission Importer'!A1919,0)</f>
        <v>#VALUE!</v>
      </c>
      <c r="G1919" t="e">
        <f>SEARCH("shape_name",'Mission Importer'!A1919)</f>
        <v>#VALUE!</v>
      </c>
      <c r="H1919" t="e">
        <f>IF(G1919=43,'Mission Importer'!A1919,0)</f>
        <v>#VALUE!</v>
      </c>
      <c r="J1919" t="e">
        <f>SEARCH("type",'Mission Importer'!A1919)</f>
        <v>#VALUE!</v>
      </c>
      <c r="K1919" t="e">
        <f>IF(J1919=43,'Mission Importer'!A1919,0)</f>
        <v>#VALUE!</v>
      </c>
      <c r="L1919" t="e">
        <f>SEARCH("category",'Mission Importer'!A1919)</f>
        <v>#VALUE!</v>
      </c>
      <c r="M1919" t="e">
        <f>IF(L1919=43,'Mission Importer'!A1919,0)</f>
        <v>#VALUE!</v>
      </c>
    </row>
    <row r="1920" spans="1:13" x14ac:dyDescent="0.3">
      <c r="A1920" t="e">
        <f>SEARCH("livery",'Mission Importer'!A1920)</f>
        <v>#VALUE!</v>
      </c>
      <c r="B1920" t="e">
        <f>IF(A1920=43,'Mission Importer'!A1920,0)</f>
        <v>#VALUE!</v>
      </c>
      <c r="D1920" t="e">
        <f>SEARCH("shape_name",'Mission Importer'!A1920)</f>
        <v>#VALUE!</v>
      </c>
      <c r="E1920" t="e">
        <f>IF(D1920=43,'Mission Importer'!A1920,0)</f>
        <v>#VALUE!</v>
      </c>
      <c r="G1920" t="e">
        <f>SEARCH("shape_name",'Mission Importer'!A1920)</f>
        <v>#VALUE!</v>
      </c>
      <c r="H1920" t="e">
        <f>IF(G1920=43,'Mission Importer'!A1920,0)</f>
        <v>#VALUE!</v>
      </c>
      <c r="J1920" t="e">
        <f>SEARCH("type",'Mission Importer'!A1920)</f>
        <v>#VALUE!</v>
      </c>
      <c r="K1920" t="e">
        <f>IF(J1920=43,'Mission Importer'!A1920,0)</f>
        <v>#VALUE!</v>
      </c>
      <c r="L1920" t="e">
        <f>SEARCH("category",'Mission Importer'!A1920)</f>
        <v>#VALUE!</v>
      </c>
      <c r="M1920" t="e">
        <f>IF(L1920=43,'Mission Importer'!A1920,0)</f>
        <v>#VALUE!</v>
      </c>
    </row>
    <row r="1921" spans="1:13" x14ac:dyDescent="0.3">
      <c r="A1921" t="e">
        <f>SEARCH("livery",'Mission Importer'!A1921)</f>
        <v>#VALUE!</v>
      </c>
      <c r="B1921" t="e">
        <f>IF(A1921=43,'Mission Importer'!A1921,0)</f>
        <v>#VALUE!</v>
      </c>
      <c r="D1921" t="e">
        <f>SEARCH("shape_name",'Mission Importer'!A1921)</f>
        <v>#VALUE!</v>
      </c>
      <c r="E1921" t="e">
        <f>IF(D1921=43,'Mission Importer'!A1921,0)</f>
        <v>#VALUE!</v>
      </c>
      <c r="G1921" t="e">
        <f>SEARCH("shape_name",'Mission Importer'!A1921)</f>
        <v>#VALUE!</v>
      </c>
      <c r="H1921" t="e">
        <f>IF(G1921=43,'Mission Importer'!A1921,0)</f>
        <v>#VALUE!</v>
      </c>
      <c r="J1921" t="e">
        <f>SEARCH("type",'Mission Importer'!A1921)</f>
        <v>#VALUE!</v>
      </c>
      <c r="K1921" t="e">
        <f>IF(J1921=43,'Mission Importer'!A1921,0)</f>
        <v>#VALUE!</v>
      </c>
      <c r="L1921" t="e">
        <f>SEARCH("category",'Mission Importer'!A1921)</f>
        <v>#VALUE!</v>
      </c>
      <c r="M1921" t="e">
        <f>IF(L1921=43,'Mission Importer'!A1921,0)</f>
        <v>#VALUE!</v>
      </c>
    </row>
    <row r="1922" spans="1:13" x14ac:dyDescent="0.3">
      <c r="A1922" t="e">
        <f>SEARCH("livery",'Mission Importer'!A1922)</f>
        <v>#VALUE!</v>
      </c>
      <c r="B1922" t="e">
        <f>IF(A1922=43,'Mission Importer'!A1922,0)</f>
        <v>#VALUE!</v>
      </c>
      <c r="D1922" t="e">
        <f>SEARCH("shape_name",'Mission Importer'!A1922)</f>
        <v>#VALUE!</v>
      </c>
      <c r="E1922" t="e">
        <f>IF(D1922=43,'Mission Importer'!A1922,0)</f>
        <v>#VALUE!</v>
      </c>
      <c r="G1922" t="e">
        <f>SEARCH("shape_name",'Mission Importer'!A1922)</f>
        <v>#VALUE!</v>
      </c>
      <c r="H1922" t="e">
        <f>IF(G1922=43,'Mission Importer'!A1922,0)</f>
        <v>#VALUE!</v>
      </c>
      <c r="J1922" t="e">
        <f>SEARCH("type",'Mission Importer'!A1922)</f>
        <v>#VALUE!</v>
      </c>
      <c r="K1922" t="e">
        <f>IF(J1922=43,'Mission Importer'!A1922,0)</f>
        <v>#VALUE!</v>
      </c>
      <c r="L1922" t="e">
        <f>SEARCH("category",'Mission Importer'!A1922)</f>
        <v>#VALUE!</v>
      </c>
      <c r="M1922" t="e">
        <f>IF(L1922=43,'Mission Importer'!A1922,0)</f>
        <v>#VALUE!</v>
      </c>
    </row>
    <row r="1923" spans="1:13" x14ac:dyDescent="0.3">
      <c r="A1923" t="e">
        <f>SEARCH("livery",'Mission Importer'!A1923)</f>
        <v>#VALUE!</v>
      </c>
      <c r="B1923" t="e">
        <f>IF(A1923=43,'Mission Importer'!A1923,0)</f>
        <v>#VALUE!</v>
      </c>
      <c r="D1923" t="e">
        <f>SEARCH("shape_name",'Mission Importer'!A1923)</f>
        <v>#VALUE!</v>
      </c>
      <c r="E1923" t="e">
        <f>IF(D1923=43,'Mission Importer'!A1923,0)</f>
        <v>#VALUE!</v>
      </c>
      <c r="G1923" t="e">
        <f>SEARCH("shape_name",'Mission Importer'!A1923)</f>
        <v>#VALUE!</v>
      </c>
      <c r="H1923" t="e">
        <f>IF(G1923=43,'Mission Importer'!A1923,0)</f>
        <v>#VALUE!</v>
      </c>
      <c r="J1923" t="e">
        <f>SEARCH("type",'Mission Importer'!A1923)</f>
        <v>#VALUE!</v>
      </c>
      <c r="K1923" t="e">
        <f>IF(J1923=43,'Mission Importer'!A1923,0)</f>
        <v>#VALUE!</v>
      </c>
      <c r="L1923" t="e">
        <f>SEARCH("category",'Mission Importer'!A1923)</f>
        <v>#VALUE!</v>
      </c>
      <c r="M1923" t="e">
        <f>IF(L1923=43,'Mission Importer'!A1923,0)</f>
        <v>#VALUE!</v>
      </c>
    </row>
    <row r="1924" spans="1:13" x14ac:dyDescent="0.3">
      <c r="A1924" t="e">
        <f>SEARCH("livery",'Mission Importer'!A1924)</f>
        <v>#VALUE!</v>
      </c>
      <c r="B1924" t="e">
        <f>IF(A1924=43,'Mission Importer'!A1924,0)</f>
        <v>#VALUE!</v>
      </c>
      <c r="D1924" t="e">
        <f>SEARCH("shape_name",'Mission Importer'!A1924)</f>
        <v>#VALUE!</v>
      </c>
      <c r="E1924" t="e">
        <f>IF(D1924=43,'Mission Importer'!A1924,0)</f>
        <v>#VALUE!</v>
      </c>
      <c r="G1924" t="e">
        <f>SEARCH("shape_name",'Mission Importer'!A1924)</f>
        <v>#VALUE!</v>
      </c>
      <c r="H1924" t="e">
        <f>IF(G1924=43,'Mission Importer'!A1924,0)</f>
        <v>#VALUE!</v>
      </c>
      <c r="J1924" t="e">
        <f>SEARCH("type",'Mission Importer'!A1924)</f>
        <v>#VALUE!</v>
      </c>
      <c r="K1924" t="e">
        <f>IF(J1924=43,'Mission Importer'!A1924,0)</f>
        <v>#VALUE!</v>
      </c>
      <c r="L1924" t="e">
        <f>SEARCH("category",'Mission Importer'!A1924)</f>
        <v>#VALUE!</v>
      </c>
      <c r="M1924" t="e">
        <f>IF(L1924=43,'Mission Importer'!A1924,0)</f>
        <v>#VALUE!</v>
      </c>
    </row>
    <row r="1925" spans="1:13" x14ac:dyDescent="0.3">
      <c r="A1925" t="e">
        <f>SEARCH("livery",'Mission Importer'!A1925)</f>
        <v>#VALUE!</v>
      </c>
      <c r="B1925" t="e">
        <f>IF(A1925=43,'Mission Importer'!A1925,0)</f>
        <v>#VALUE!</v>
      </c>
      <c r="D1925" t="e">
        <f>SEARCH("shape_name",'Mission Importer'!A1925)</f>
        <v>#VALUE!</v>
      </c>
      <c r="E1925" t="e">
        <f>IF(D1925=43,'Mission Importer'!A1925,0)</f>
        <v>#VALUE!</v>
      </c>
      <c r="G1925" t="e">
        <f>SEARCH("shape_name",'Mission Importer'!A1925)</f>
        <v>#VALUE!</v>
      </c>
      <c r="H1925" t="e">
        <f>IF(G1925=43,'Mission Importer'!A1925,0)</f>
        <v>#VALUE!</v>
      </c>
      <c r="J1925" t="e">
        <f>SEARCH("type",'Mission Importer'!A1925)</f>
        <v>#VALUE!</v>
      </c>
      <c r="K1925" t="e">
        <f>IF(J1925=43,'Mission Importer'!A1925,0)</f>
        <v>#VALUE!</v>
      </c>
      <c r="L1925" t="e">
        <f>SEARCH("category",'Mission Importer'!A1925)</f>
        <v>#VALUE!</v>
      </c>
      <c r="M1925" t="e">
        <f>IF(L1925=43,'Mission Importer'!A1925,0)</f>
        <v>#VALUE!</v>
      </c>
    </row>
    <row r="1926" spans="1:13" x14ac:dyDescent="0.3">
      <c r="A1926" t="e">
        <f>SEARCH("livery",'Mission Importer'!A1926)</f>
        <v>#VALUE!</v>
      </c>
      <c r="B1926" t="e">
        <f>IF(A1926=43,'Mission Importer'!A1926,0)</f>
        <v>#VALUE!</v>
      </c>
      <c r="D1926" t="e">
        <f>SEARCH("shape_name",'Mission Importer'!A1926)</f>
        <v>#VALUE!</v>
      </c>
      <c r="E1926" t="e">
        <f>IF(D1926=43,'Mission Importer'!A1926,0)</f>
        <v>#VALUE!</v>
      </c>
      <c r="G1926" t="e">
        <f>SEARCH("shape_name",'Mission Importer'!A1926)</f>
        <v>#VALUE!</v>
      </c>
      <c r="H1926" t="e">
        <f>IF(G1926=43,'Mission Importer'!A1926,0)</f>
        <v>#VALUE!</v>
      </c>
      <c r="J1926" t="e">
        <f>SEARCH("type",'Mission Importer'!A1926)</f>
        <v>#VALUE!</v>
      </c>
      <c r="K1926" t="e">
        <f>IF(J1926=43,'Mission Importer'!A1926,0)</f>
        <v>#VALUE!</v>
      </c>
      <c r="L1926" t="e">
        <f>SEARCH("category",'Mission Importer'!A1926)</f>
        <v>#VALUE!</v>
      </c>
      <c r="M1926" t="e">
        <f>IF(L1926=43,'Mission Importer'!A1926,0)</f>
        <v>#VALUE!</v>
      </c>
    </row>
    <row r="1927" spans="1:13" x14ac:dyDescent="0.3">
      <c r="A1927" t="e">
        <f>SEARCH("livery",'Mission Importer'!A1927)</f>
        <v>#VALUE!</v>
      </c>
      <c r="B1927" t="e">
        <f>IF(A1927=43,'Mission Importer'!A1927,0)</f>
        <v>#VALUE!</v>
      </c>
      <c r="D1927" t="e">
        <f>SEARCH("shape_name",'Mission Importer'!A1927)</f>
        <v>#VALUE!</v>
      </c>
      <c r="E1927" t="e">
        <f>IF(D1927=43,'Mission Importer'!A1927,0)</f>
        <v>#VALUE!</v>
      </c>
      <c r="G1927" t="e">
        <f>SEARCH("shape_name",'Mission Importer'!A1927)</f>
        <v>#VALUE!</v>
      </c>
      <c r="H1927" t="e">
        <f>IF(G1927=43,'Mission Importer'!A1927,0)</f>
        <v>#VALUE!</v>
      </c>
      <c r="J1927" t="e">
        <f>SEARCH("type",'Mission Importer'!A1927)</f>
        <v>#VALUE!</v>
      </c>
      <c r="K1927" t="e">
        <f>IF(J1927=43,'Mission Importer'!A1927,0)</f>
        <v>#VALUE!</v>
      </c>
      <c r="L1927" t="e">
        <f>SEARCH("category",'Mission Importer'!A1927)</f>
        <v>#VALUE!</v>
      </c>
      <c r="M1927" t="e">
        <f>IF(L1927=43,'Mission Importer'!A1927,0)</f>
        <v>#VALUE!</v>
      </c>
    </row>
    <row r="1928" spans="1:13" x14ac:dyDescent="0.3">
      <c r="A1928" t="e">
        <f>SEARCH("livery",'Mission Importer'!A1928)</f>
        <v>#VALUE!</v>
      </c>
      <c r="B1928" t="e">
        <f>IF(A1928=43,'Mission Importer'!A1928,0)</f>
        <v>#VALUE!</v>
      </c>
      <c r="D1928" t="e">
        <f>SEARCH("shape_name",'Mission Importer'!A1928)</f>
        <v>#VALUE!</v>
      </c>
      <c r="E1928" t="e">
        <f>IF(D1928=43,'Mission Importer'!A1928,0)</f>
        <v>#VALUE!</v>
      </c>
      <c r="G1928" t="e">
        <f>SEARCH("shape_name",'Mission Importer'!A1928)</f>
        <v>#VALUE!</v>
      </c>
      <c r="H1928" t="e">
        <f>IF(G1928=43,'Mission Importer'!A1928,0)</f>
        <v>#VALUE!</v>
      </c>
      <c r="J1928" t="e">
        <f>SEARCH("type",'Mission Importer'!A1928)</f>
        <v>#VALUE!</v>
      </c>
      <c r="K1928" t="e">
        <f>IF(J1928=43,'Mission Importer'!A1928,0)</f>
        <v>#VALUE!</v>
      </c>
      <c r="L1928" t="e">
        <f>SEARCH("category",'Mission Importer'!A1928)</f>
        <v>#VALUE!</v>
      </c>
      <c r="M1928" t="e">
        <f>IF(L1928=43,'Mission Importer'!A1928,0)</f>
        <v>#VALUE!</v>
      </c>
    </row>
    <row r="1929" spans="1:13" x14ac:dyDescent="0.3">
      <c r="A1929" t="e">
        <f>SEARCH("livery",'Mission Importer'!A1929)</f>
        <v>#VALUE!</v>
      </c>
      <c r="B1929" t="e">
        <f>IF(A1929=43,'Mission Importer'!A1929,0)</f>
        <v>#VALUE!</v>
      </c>
      <c r="D1929" t="e">
        <f>SEARCH("shape_name",'Mission Importer'!A1929)</f>
        <v>#VALUE!</v>
      </c>
      <c r="E1929" t="e">
        <f>IF(D1929=43,'Mission Importer'!A1929,0)</f>
        <v>#VALUE!</v>
      </c>
      <c r="G1929" t="e">
        <f>SEARCH("shape_name",'Mission Importer'!A1929)</f>
        <v>#VALUE!</v>
      </c>
      <c r="H1929" t="e">
        <f>IF(G1929=43,'Mission Importer'!A1929,0)</f>
        <v>#VALUE!</v>
      </c>
      <c r="J1929" t="e">
        <f>SEARCH("type",'Mission Importer'!A1929)</f>
        <v>#VALUE!</v>
      </c>
      <c r="K1929" t="e">
        <f>IF(J1929=43,'Mission Importer'!A1929,0)</f>
        <v>#VALUE!</v>
      </c>
      <c r="L1929" t="e">
        <f>SEARCH("category",'Mission Importer'!A1929)</f>
        <v>#VALUE!</v>
      </c>
      <c r="M1929" t="e">
        <f>IF(L1929=43,'Mission Importer'!A1929,0)</f>
        <v>#VALUE!</v>
      </c>
    </row>
    <row r="1930" spans="1:13" x14ac:dyDescent="0.3">
      <c r="A1930" t="e">
        <f>SEARCH("livery",'Mission Importer'!A1930)</f>
        <v>#VALUE!</v>
      </c>
      <c r="B1930" t="e">
        <f>IF(A1930=43,'Mission Importer'!A1930,0)</f>
        <v>#VALUE!</v>
      </c>
      <c r="D1930" t="e">
        <f>SEARCH("shape_name",'Mission Importer'!A1930)</f>
        <v>#VALUE!</v>
      </c>
      <c r="E1930" t="e">
        <f>IF(D1930=43,'Mission Importer'!A1930,0)</f>
        <v>#VALUE!</v>
      </c>
      <c r="G1930" t="e">
        <f>SEARCH("shape_name",'Mission Importer'!A1930)</f>
        <v>#VALUE!</v>
      </c>
      <c r="H1930" t="e">
        <f>IF(G1930=43,'Mission Importer'!A1930,0)</f>
        <v>#VALUE!</v>
      </c>
      <c r="J1930" t="e">
        <f>SEARCH("type",'Mission Importer'!A1930)</f>
        <v>#VALUE!</v>
      </c>
      <c r="K1930" t="e">
        <f>IF(J1930=43,'Mission Importer'!A1930,0)</f>
        <v>#VALUE!</v>
      </c>
      <c r="L1930" t="e">
        <f>SEARCH("category",'Mission Importer'!A1930)</f>
        <v>#VALUE!</v>
      </c>
      <c r="M1930" t="e">
        <f>IF(L1930=43,'Mission Importer'!A1930,0)</f>
        <v>#VALUE!</v>
      </c>
    </row>
    <row r="1931" spans="1:13" x14ac:dyDescent="0.3">
      <c r="A1931" t="e">
        <f>SEARCH("livery",'Mission Importer'!A1931)</f>
        <v>#VALUE!</v>
      </c>
      <c r="B1931" t="e">
        <f>IF(A1931=43,'Mission Importer'!A1931,0)</f>
        <v>#VALUE!</v>
      </c>
      <c r="D1931" t="e">
        <f>SEARCH("shape_name",'Mission Importer'!A1931)</f>
        <v>#VALUE!</v>
      </c>
      <c r="E1931" t="e">
        <f>IF(D1931=43,'Mission Importer'!A1931,0)</f>
        <v>#VALUE!</v>
      </c>
      <c r="G1931" t="e">
        <f>SEARCH("shape_name",'Mission Importer'!A1931)</f>
        <v>#VALUE!</v>
      </c>
      <c r="H1931" t="e">
        <f>IF(G1931=43,'Mission Importer'!A1931,0)</f>
        <v>#VALUE!</v>
      </c>
      <c r="J1931" t="e">
        <f>SEARCH("type",'Mission Importer'!A1931)</f>
        <v>#VALUE!</v>
      </c>
      <c r="K1931" t="e">
        <f>IF(J1931=43,'Mission Importer'!A1931,0)</f>
        <v>#VALUE!</v>
      </c>
      <c r="L1931" t="e">
        <f>SEARCH("category",'Mission Importer'!A1931)</f>
        <v>#VALUE!</v>
      </c>
      <c r="M1931" t="e">
        <f>IF(L1931=43,'Mission Importer'!A1931,0)</f>
        <v>#VALUE!</v>
      </c>
    </row>
    <row r="1932" spans="1:13" x14ac:dyDescent="0.3">
      <c r="A1932" t="e">
        <f>SEARCH("livery",'Mission Importer'!A1932)</f>
        <v>#VALUE!</v>
      </c>
      <c r="B1932" t="e">
        <f>IF(A1932=43,'Mission Importer'!A1932,0)</f>
        <v>#VALUE!</v>
      </c>
      <c r="D1932" t="e">
        <f>SEARCH("shape_name",'Mission Importer'!A1932)</f>
        <v>#VALUE!</v>
      </c>
      <c r="E1932" t="e">
        <f>IF(D1932=43,'Mission Importer'!A1932,0)</f>
        <v>#VALUE!</v>
      </c>
      <c r="G1932" t="e">
        <f>SEARCH("shape_name",'Mission Importer'!A1932)</f>
        <v>#VALUE!</v>
      </c>
      <c r="H1932" t="e">
        <f>IF(G1932=43,'Mission Importer'!A1932,0)</f>
        <v>#VALUE!</v>
      </c>
      <c r="J1932" t="e">
        <f>SEARCH("type",'Mission Importer'!A1932)</f>
        <v>#VALUE!</v>
      </c>
      <c r="K1932" t="e">
        <f>IF(J1932=43,'Mission Importer'!A1932,0)</f>
        <v>#VALUE!</v>
      </c>
      <c r="L1932" t="e">
        <f>SEARCH("category",'Mission Importer'!A1932)</f>
        <v>#VALUE!</v>
      </c>
      <c r="M1932" t="e">
        <f>IF(L1932=43,'Mission Importer'!A1932,0)</f>
        <v>#VALUE!</v>
      </c>
    </row>
    <row r="1933" spans="1:13" x14ac:dyDescent="0.3">
      <c r="A1933" t="e">
        <f>SEARCH("livery",'Mission Importer'!A1933)</f>
        <v>#VALUE!</v>
      </c>
      <c r="B1933" t="e">
        <f>IF(A1933=43,'Mission Importer'!A1933,0)</f>
        <v>#VALUE!</v>
      </c>
      <c r="D1933" t="e">
        <f>SEARCH("shape_name",'Mission Importer'!A1933)</f>
        <v>#VALUE!</v>
      </c>
      <c r="E1933" t="e">
        <f>IF(D1933=43,'Mission Importer'!A1933,0)</f>
        <v>#VALUE!</v>
      </c>
      <c r="G1933" t="e">
        <f>SEARCH("shape_name",'Mission Importer'!A1933)</f>
        <v>#VALUE!</v>
      </c>
      <c r="H1933" t="e">
        <f>IF(G1933=43,'Mission Importer'!A1933,0)</f>
        <v>#VALUE!</v>
      </c>
      <c r="J1933" t="e">
        <f>SEARCH("type",'Mission Importer'!A1933)</f>
        <v>#VALUE!</v>
      </c>
      <c r="K1933" t="e">
        <f>IF(J1933=43,'Mission Importer'!A1933,0)</f>
        <v>#VALUE!</v>
      </c>
      <c r="L1933" t="e">
        <f>SEARCH("category",'Mission Importer'!A1933)</f>
        <v>#VALUE!</v>
      </c>
      <c r="M1933" t="e">
        <f>IF(L1933=43,'Mission Importer'!A1933,0)</f>
        <v>#VALUE!</v>
      </c>
    </row>
    <row r="1934" spans="1:13" x14ac:dyDescent="0.3">
      <c r="A1934" t="e">
        <f>SEARCH("livery",'Mission Importer'!A1934)</f>
        <v>#VALUE!</v>
      </c>
      <c r="B1934" t="e">
        <f>IF(A1934=43,'Mission Importer'!A1934,0)</f>
        <v>#VALUE!</v>
      </c>
      <c r="D1934" t="e">
        <f>SEARCH("shape_name",'Mission Importer'!A1934)</f>
        <v>#VALUE!</v>
      </c>
      <c r="E1934" t="e">
        <f>IF(D1934=43,'Mission Importer'!A1934,0)</f>
        <v>#VALUE!</v>
      </c>
      <c r="G1934" t="e">
        <f>SEARCH("shape_name",'Mission Importer'!A1934)</f>
        <v>#VALUE!</v>
      </c>
      <c r="H1934" t="e">
        <f>IF(G1934=43,'Mission Importer'!A1934,0)</f>
        <v>#VALUE!</v>
      </c>
      <c r="J1934" t="e">
        <f>SEARCH("type",'Mission Importer'!A1934)</f>
        <v>#VALUE!</v>
      </c>
      <c r="K1934" t="e">
        <f>IF(J1934=43,'Mission Importer'!A1934,0)</f>
        <v>#VALUE!</v>
      </c>
      <c r="L1934" t="e">
        <f>SEARCH("category",'Mission Importer'!A1934)</f>
        <v>#VALUE!</v>
      </c>
      <c r="M1934" t="e">
        <f>IF(L1934=43,'Mission Importer'!A1934,0)</f>
        <v>#VALUE!</v>
      </c>
    </row>
    <row r="1935" spans="1:13" x14ac:dyDescent="0.3">
      <c r="A1935" t="e">
        <f>SEARCH("livery",'Mission Importer'!A1935)</f>
        <v>#VALUE!</v>
      </c>
      <c r="B1935" t="e">
        <f>IF(A1935=43,'Mission Importer'!A1935,0)</f>
        <v>#VALUE!</v>
      </c>
      <c r="D1935" t="e">
        <f>SEARCH("shape_name",'Mission Importer'!A1935)</f>
        <v>#VALUE!</v>
      </c>
      <c r="E1935" t="e">
        <f>IF(D1935=43,'Mission Importer'!A1935,0)</f>
        <v>#VALUE!</v>
      </c>
      <c r="G1935" t="e">
        <f>SEARCH("shape_name",'Mission Importer'!A1935)</f>
        <v>#VALUE!</v>
      </c>
      <c r="H1935" t="e">
        <f>IF(G1935=43,'Mission Importer'!A1935,0)</f>
        <v>#VALUE!</v>
      </c>
      <c r="J1935">
        <f>SEARCH("type",'Mission Importer'!A1935)</f>
        <v>47</v>
      </c>
      <c r="K1935">
        <f>IF(J1935=43,'Mission Importer'!A1935,0)</f>
        <v>0</v>
      </c>
      <c r="L1935" t="e">
        <f>SEARCH("category",'Mission Importer'!A1935)</f>
        <v>#VALUE!</v>
      </c>
      <c r="M1935" t="e">
        <f>IF(L1935=43,'Mission Importer'!A1935,0)</f>
        <v>#VALUE!</v>
      </c>
    </row>
    <row r="1936" spans="1:13" x14ac:dyDescent="0.3">
      <c r="A1936" t="e">
        <f>SEARCH("livery",'Mission Importer'!A1936)</f>
        <v>#VALUE!</v>
      </c>
      <c r="B1936" t="e">
        <f>IF(A1936=43,'Mission Importer'!A1936,0)</f>
        <v>#VALUE!</v>
      </c>
      <c r="D1936" t="e">
        <f>SEARCH("shape_name",'Mission Importer'!A1936)</f>
        <v>#VALUE!</v>
      </c>
      <c r="E1936" t="e">
        <f>IF(D1936=43,'Mission Importer'!A1936,0)</f>
        <v>#VALUE!</v>
      </c>
      <c r="G1936" t="e">
        <f>SEARCH("shape_name",'Mission Importer'!A1936)</f>
        <v>#VALUE!</v>
      </c>
      <c r="H1936" t="e">
        <f>IF(G1936=43,'Mission Importer'!A1936,0)</f>
        <v>#VALUE!</v>
      </c>
      <c r="J1936" t="e">
        <f>SEARCH("type",'Mission Importer'!A1936)</f>
        <v>#VALUE!</v>
      </c>
      <c r="K1936" t="e">
        <f>IF(J1936=43,'Mission Importer'!A1936,0)</f>
        <v>#VALUE!</v>
      </c>
      <c r="L1936" t="e">
        <f>SEARCH("category",'Mission Importer'!A1936)</f>
        <v>#VALUE!</v>
      </c>
      <c r="M1936" t="e">
        <f>IF(L1936=43,'Mission Importer'!A1936,0)</f>
        <v>#VALUE!</v>
      </c>
    </row>
    <row r="1937" spans="1:13" x14ac:dyDescent="0.3">
      <c r="A1937" t="e">
        <f>SEARCH("livery",'Mission Importer'!A1937)</f>
        <v>#VALUE!</v>
      </c>
      <c r="B1937" t="e">
        <f>IF(A1937=43,'Mission Importer'!A1937,0)</f>
        <v>#VALUE!</v>
      </c>
      <c r="D1937" t="e">
        <f>SEARCH("shape_name",'Mission Importer'!A1937)</f>
        <v>#VALUE!</v>
      </c>
      <c r="E1937" t="e">
        <f>IF(D1937=43,'Mission Importer'!A1937,0)</f>
        <v>#VALUE!</v>
      </c>
      <c r="G1937" t="e">
        <f>SEARCH("shape_name",'Mission Importer'!A1937)</f>
        <v>#VALUE!</v>
      </c>
      <c r="H1937" t="e">
        <f>IF(G1937=43,'Mission Importer'!A1937,0)</f>
        <v>#VALUE!</v>
      </c>
      <c r="J1937" t="e">
        <f>SEARCH("type",'Mission Importer'!A1937)</f>
        <v>#VALUE!</v>
      </c>
      <c r="K1937" t="e">
        <f>IF(J1937=43,'Mission Importer'!A1937,0)</f>
        <v>#VALUE!</v>
      </c>
      <c r="L1937" t="e">
        <f>SEARCH("category",'Mission Importer'!A1937)</f>
        <v>#VALUE!</v>
      </c>
      <c r="M1937" t="e">
        <f>IF(L1937=43,'Mission Importer'!A1937,0)</f>
        <v>#VALUE!</v>
      </c>
    </row>
    <row r="1938" spans="1:13" x14ac:dyDescent="0.3">
      <c r="A1938" t="e">
        <f>SEARCH("livery",'Mission Importer'!A1938)</f>
        <v>#VALUE!</v>
      </c>
      <c r="B1938" t="e">
        <f>IF(A1938=43,'Mission Importer'!A1938,0)</f>
        <v>#VALUE!</v>
      </c>
      <c r="D1938" t="e">
        <f>SEARCH("shape_name",'Mission Importer'!A1938)</f>
        <v>#VALUE!</v>
      </c>
      <c r="E1938" t="e">
        <f>IF(D1938=43,'Mission Importer'!A1938,0)</f>
        <v>#VALUE!</v>
      </c>
      <c r="G1938" t="e">
        <f>SEARCH("shape_name",'Mission Importer'!A1938)</f>
        <v>#VALUE!</v>
      </c>
      <c r="H1938" t="e">
        <f>IF(G1938=43,'Mission Importer'!A1938,0)</f>
        <v>#VALUE!</v>
      </c>
      <c r="J1938" t="e">
        <f>SEARCH("type",'Mission Importer'!A1938)</f>
        <v>#VALUE!</v>
      </c>
      <c r="K1938" t="e">
        <f>IF(J1938=43,'Mission Importer'!A1938,0)</f>
        <v>#VALUE!</v>
      </c>
      <c r="L1938" t="e">
        <f>SEARCH("category",'Mission Importer'!A1938)</f>
        <v>#VALUE!</v>
      </c>
      <c r="M1938" t="e">
        <f>IF(L1938=43,'Mission Importer'!A1938,0)</f>
        <v>#VALUE!</v>
      </c>
    </row>
    <row r="1939" spans="1:13" x14ac:dyDescent="0.3">
      <c r="A1939" t="e">
        <f>SEARCH("livery",'Mission Importer'!A1939)</f>
        <v>#VALUE!</v>
      </c>
      <c r="B1939" t="e">
        <f>IF(A1939=43,'Mission Importer'!A1939,0)</f>
        <v>#VALUE!</v>
      </c>
      <c r="D1939" t="e">
        <f>SEARCH("shape_name",'Mission Importer'!A1939)</f>
        <v>#VALUE!</v>
      </c>
      <c r="E1939" t="e">
        <f>IF(D1939=43,'Mission Importer'!A1939,0)</f>
        <v>#VALUE!</v>
      </c>
      <c r="G1939" t="e">
        <f>SEARCH("shape_name",'Mission Importer'!A1939)</f>
        <v>#VALUE!</v>
      </c>
      <c r="H1939" t="e">
        <f>IF(G1939=43,'Mission Importer'!A1939,0)</f>
        <v>#VALUE!</v>
      </c>
      <c r="J1939" t="e">
        <f>SEARCH("type",'Mission Importer'!A1939)</f>
        <v>#VALUE!</v>
      </c>
      <c r="K1939" t="e">
        <f>IF(J1939=43,'Mission Importer'!A1939,0)</f>
        <v>#VALUE!</v>
      </c>
      <c r="L1939" t="e">
        <f>SEARCH("category",'Mission Importer'!A1939)</f>
        <v>#VALUE!</v>
      </c>
      <c r="M1939" t="e">
        <f>IF(L1939=43,'Mission Importer'!A1939,0)</f>
        <v>#VALUE!</v>
      </c>
    </row>
    <row r="1940" spans="1:13" x14ac:dyDescent="0.3">
      <c r="A1940" t="e">
        <f>SEARCH("livery",'Mission Importer'!A1940)</f>
        <v>#VALUE!</v>
      </c>
      <c r="B1940" t="e">
        <f>IF(A1940=43,'Mission Importer'!A1940,0)</f>
        <v>#VALUE!</v>
      </c>
      <c r="D1940" t="e">
        <f>SEARCH("shape_name",'Mission Importer'!A1940)</f>
        <v>#VALUE!</v>
      </c>
      <c r="E1940" t="e">
        <f>IF(D1940=43,'Mission Importer'!A1940,0)</f>
        <v>#VALUE!</v>
      </c>
      <c r="G1940" t="e">
        <f>SEARCH("shape_name",'Mission Importer'!A1940)</f>
        <v>#VALUE!</v>
      </c>
      <c r="H1940" t="e">
        <f>IF(G1940=43,'Mission Importer'!A1940,0)</f>
        <v>#VALUE!</v>
      </c>
      <c r="J1940" t="e">
        <f>SEARCH("type",'Mission Importer'!A1940)</f>
        <v>#VALUE!</v>
      </c>
      <c r="K1940" t="e">
        <f>IF(J1940=43,'Mission Importer'!A1940,0)</f>
        <v>#VALUE!</v>
      </c>
      <c r="L1940" t="e">
        <f>SEARCH("category",'Mission Importer'!A1940)</f>
        <v>#VALUE!</v>
      </c>
      <c r="M1940" t="e">
        <f>IF(L1940=43,'Mission Importer'!A1940,0)</f>
        <v>#VALUE!</v>
      </c>
    </row>
    <row r="1941" spans="1:13" x14ac:dyDescent="0.3">
      <c r="A1941" t="e">
        <f>SEARCH("livery",'Mission Importer'!A1941)</f>
        <v>#VALUE!</v>
      </c>
      <c r="B1941" t="e">
        <f>IF(A1941=43,'Mission Importer'!A1941,0)</f>
        <v>#VALUE!</v>
      </c>
      <c r="D1941" t="e">
        <f>SEARCH("shape_name",'Mission Importer'!A1941)</f>
        <v>#VALUE!</v>
      </c>
      <c r="E1941" t="e">
        <f>IF(D1941=43,'Mission Importer'!A1941,0)</f>
        <v>#VALUE!</v>
      </c>
      <c r="G1941" t="e">
        <f>SEARCH("shape_name",'Mission Importer'!A1941)</f>
        <v>#VALUE!</v>
      </c>
      <c r="H1941" t="e">
        <f>IF(G1941=43,'Mission Importer'!A1941,0)</f>
        <v>#VALUE!</v>
      </c>
      <c r="J1941" t="e">
        <f>SEARCH("type",'Mission Importer'!A1941)</f>
        <v>#VALUE!</v>
      </c>
      <c r="K1941" t="e">
        <f>IF(J1941=43,'Mission Importer'!A1941,0)</f>
        <v>#VALUE!</v>
      </c>
      <c r="L1941" t="e">
        <f>SEARCH("category",'Mission Importer'!A1941)</f>
        <v>#VALUE!</v>
      </c>
      <c r="M1941" t="e">
        <f>IF(L1941=43,'Mission Importer'!A1941,0)</f>
        <v>#VALUE!</v>
      </c>
    </row>
    <row r="1942" spans="1:13" x14ac:dyDescent="0.3">
      <c r="A1942" t="e">
        <f>SEARCH("livery",'Mission Importer'!A1942)</f>
        <v>#VALUE!</v>
      </c>
      <c r="B1942" t="e">
        <f>IF(A1942=43,'Mission Importer'!A1942,0)</f>
        <v>#VALUE!</v>
      </c>
      <c r="D1942" t="e">
        <f>SEARCH("shape_name",'Mission Importer'!A1942)</f>
        <v>#VALUE!</v>
      </c>
      <c r="E1942" t="e">
        <f>IF(D1942=43,'Mission Importer'!A1942,0)</f>
        <v>#VALUE!</v>
      </c>
      <c r="G1942" t="e">
        <f>SEARCH("shape_name",'Mission Importer'!A1942)</f>
        <v>#VALUE!</v>
      </c>
      <c r="H1942" t="e">
        <f>IF(G1942=43,'Mission Importer'!A1942,0)</f>
        <v>#VALUE!</v>
      </c>
      <c r="J1942" t="e">
        <f>SEARCH("type",'Mission Importer'!A1942)</f>
        <v>#VALUE!</v>
      </c>
      <c r="K1942" t="e">
        <f>IF(J1942=43,'Mission Importer'!A1942,0)</f>
        <v>#VALUE!</v>
      </c>
      <c r="L1942" t="e">
        <f>SEARCH("category",'Mission Importer'!A1942)</f>
        <v>#VALUE!</v>
      </c>
      <c r="M1942" t="e">
        <f>IF(L1942=43,'Mission Importer'!A1942,0)</f>
        <v>#VALUE!</v>
      </c>
    </row>
    <row r="1943" spans="1:13" x14ac:dyDescent="0.3">
      <c r="A1943" t="e">
        <f>SEARCH("livery",'Mission Importer'!A1943)</f>
        <v>#VALUE!</v>
      </c>
      <c r="B1943" t="e">
        <f>IF(A1943=43,'Mission Importer'!A1943,0)</f>
        <v>#VALUE!</v>
      </c>
      <c r="D1943" t="e">
        <f>SEARCH("shape_name",'Mission Importer'!A1943)</f>
        <v>#VALUE!</v>
      </c>
      <c r="E1943" t="e">
        <f>IF(D1943=43,'Mission Importer'!A1943,0)</f>
        <v>#VALUE!</v>
      </c>
      <c r="G1943" t="e">
        <f>SEARCH("shape_name",'Mission Importer'!A1943)</f>
        <v>#VALUE!</v>
      </c>
      <c r="H1943" t="e">
        <f>IF(G1943=43,'Mission Importer'!A1943,0)</f>
        <v>#VALUE!</v>
      </c>
      <c r="J1943" t="e">
        <f>SEARCH("type",'Mission Importer'!A1943)</f>
        <v>#VALUE!</v>
      </c>
      <c r="K1943" t="e">
        <f>IF(J1943=43,'Mission Importer'!A1943,0)</f>
        <v>#VALUE!</v>
      </c>
      <c r="L1943" t="e">
        <f>SEARCH("category",'Mission Importer'!A1943)</f>
        <v>#VALUE!</v>
      </c>
      <c r="M1943" t="e">
        <f>IF(L1943=43,'Mission Importer'!A1943,0)</f>
        <v>#VALUE!</v>
      </c>
    </row>
    <row r="1944" spans="1:13" x14ac:dyDescent="0.3">
      <c r="A1944" t="e">
        <f>SEARCH("livery",'Mission Importer'!A1944)</f>
        <v>#VALUE!</v>
      </c>
      <c r="B1944" t="e">
        <f>IF(A1944=43,'Mission Importer'!A1944,0)</f>
        <v>#VALUE!</v>
      </c>
      <c r="D1944" t="e">
        <f>SEARCH("shape_name",'Mission Importer'!A1944)</f>
        <v>#VALUE!</v>
      </c>
      <c r="E1944" t="e">
        <f>IF(D1944=43,'Mission Importer'!A1944,0)</f>
        <v>#VALUE!</v>
      </c>
      <c r="G1944" t="e">
        <f>SEARCH("shape_name",'Mission Importer'!A1944)</f>
        <v>#VALUE!</v>
      </c>
      <c r="H1944" t="e">
        <f>IF(G1944=43,'Mission Importer'!A1944,0)</f>
        <v>#VALUE!</v>
      </c>
      <c r="J1944" t="e">
        <f>SEARCH("type",'Mission Importer'!A1944)</f>
        <v>#VALUE!</v>
      </c>
      <c r="K1944" t="e">
        <f>IF(J1944=43,'Mission Importer'!A1944,0)</f>
        <v>#VALUE!</v>
      </c>
      <c r="L1944" t="e">
        <f>SEARCH("category",'Mission Importer'!A1944)</f>
        <v>#VALUE!</v>
      </c>
      <c r="M1944" t="e">
        <f>IF(L1944=43,'Mission Importer'!A1944,0)</f>
        <v>#VALUE!</v>
      </c>
    </row>
    <row r="1945" spans="1:13" x14ac:dyDescent="0.3">
      <c r="A1945" t="e">
        <f>SEARCH("livery",'Mission Importer'!A1945)</f>
        <v>#VALUE!</v>
      </c>
      <c r="B1945" t="e">
        <f>IF(A1945=43,'Mission Importer'!A1945,0)</f>
        <v>#VALUE!</v>
      </c>
      <c r="D1945" t="e">
        <f>SEARCH("shape_name",'Mission Importer'!A1945)</f>
        <v>#VALUE!</v>
      </c>
      <c r="E1945" t="e">
        <f>IF(D1945=43,'Mission Importer'!A1945,0)</f>
        <v>#VALUE!</v>
      </c>
      <c r="G1945" t="e">
        <f>SEARCH("shape_name",'Mission Importer'!A1945)</f>
        <v>#VALUE!</v>
      </c>
      <c r="H1945" t="e">
        <f>IF(G1945=43,'Mission Importer'!A1945,0)</f>
        <v>#VALUE!</v>
      </c>
      <c r="J1945" t="e">
        <f>SEARCH("type",'Mission Importer'!A1945)</f>
        <v>#VALUE!</v>
      </c>
      <c r="K1945" t="e">
        <f>IF(J1945=43,'Mission Importer'!A1945,0)</f>
        <v>#VALUE!</v>
      </c>
      <c r="L1945" t="e">
        <f>SEARCH("category",'Mission Importer'!A1945)</f>
        <v>#VALUE!</v>
      </c>
      <c r="M1945" t="e">
        <f>IF(L1945=43,'Mission Importer'!A1945,0)</f>
        <v>#VALUE!</v>
      </c>
    </row>
    <row r="1946" spans="1:13" x14ac:dyDescent="0.3">
      <c r="A1946" t="e">
        <f>SEARCH("livery",'Mission Importer'!A1946)</f>
        <v>#VALUE!</v>
      </c>
      <c r="B1946" t="e">
        <f>IF(A1946=43,'Mission Importer'!A1946,0)</f>
        <v>#VALUE!</v>
      </c>
      <c r="D1946" t="e">
        <f>SEARCH("shape_name",'Mission Importer'!A1946)</f>
        <v>#VALUE!</v>
      </c>
      <c r="E1946" t="e">
        <f>IF(D1946=43,'Mission Importer'!A1946,0)</f>
        <v>#VALUE!</v>
      </c>
      <c r="G1946" t="e">
        <f>SEARCH("shape_name",'Mission Importer'!A1946)</f>
        <v>#VALUE!</v>
      </c>
      <c r="H1946" t="e">
        <f>IF(G1946=43,'Mission Importer'!A1946,0)</f>
        <v>#VALUE!</v>
      </c>
      <c r="J1946" t="e">
        <f>SEARCH("type",'Mission Importer'!A1946)</f>
        <v>#VALUE!</v>
      </c>
      <c r="K1946" t="e">
        <f>IF(J1946=43,'Mission Importer'!A1946,0)</f>
        <v>#VALUE!</v>
      </c>
      <c r="L1946" t="e">
        <f>SEARCH("category",'Mission Importer'!A1946)</f>
        <v>#VALUE!</v>
      </c>
      <c r="M1946" t="e">
        <f>IF(L1946=43,'Mission Importer'!A1946,0)</f>
        <v>#VALUE!</v>
      </c>
    </row>
    <row r="1947" spans="1:13" x14ac:dyDescent="0.3">
      <c r="A1947" t="e">
        <f>SEARCH("livery",'Mission Importer'!A1947)</f>
        <v>#VALUE!</v>
      </c>
      <c r="B1947" t="e">
        <f>IF(A1947=43,'Mission Importer'!A1947,0)</f>
        <v>#VALUE!</v>
      </c>
      <c r="D1947" t="e">
        <f>SEARCH("shape_name",'Mission Importer'!A1947)</f>
        <v>#VALUE!</v>
      </c>
      <c r="E1947" t="e">
        <f>IF(D1947=43,'Mission Importer'!A1947,0)</f>
        <v>#VALUE!</v>
      </c>
      <c r="G1947" t="e">
        <f>SEARCH("shape_name",'Mission Importer'!A1947)</f>
        <v>#VALUE!</v>
      </c>
      <c r="H1947" t="e">
        <f>IF(G1947=43,'Mission Importer'!A1947,0)</f>
        <v>#VALUE!</v>
      </c>
      <c r="J1947" t="e">
        <f>SEARCH("type",'Mission Importer'!A1947)</f>
        <v>#VALUE!</v>
      </c>
      <c r="K1947" t="e">
        <f>IF(J1947=43,'Mission Importer'!A1947,0)</f>
        <v>#VALUE!</v>
      </c>
      <c r="L1947" t="e">
        <f>SEARCH("category",'Mission Importer'!A1947)</f>
        <v>#VALUE!</v>
      </c>
      <c r="M1947" t="e">
        <f>IF(L1947=43,'Mission Importer'!A1947,0)</f>
        <v>#VALUE!</v>
      </c>
    </row>
    <row r="1948" spans="1:13" x14ac:dyDescent="0.3">
      <c r="A1948" t="e">
        <f>SEARCH("livery",'Mission Importer'!A1948)</f>
        <v>#VALUE!</v>
      </c>
      <c r="B1948" t="e">
        <f>IF(A1948=43,'Mission Importer'!A1948,0)</f>
        <v>#VALUE!</v>
      </c>
      <c r="D1948" t="e">
        <f>SEARCH("shape_name",'Mission Importer'!A1948)</f>
        <v>#VALUE!</v>
      </c>
      <c r="E1948" t="e">
        <f>IF(D1948=43,'Mission Importer'!A1948,0)</f>
        <v>#VALUE!</v>
      </c>
      <c r="G1948" t="e">
        <f>SEARCH("shape_name",'Mission Importer'!A1948)</f>
        <v>#VALUE!</v>
      </c>
      <c r="H1948" t="e">
        <f>IF(G1948=43,'Mission Importer'!A1948,0)</f>
        <v>#VALUE!</v>
      </c>
      <c r="J1948" t="e">
        <f>SEARCH("type",'Mission Importer'!A1948)</f>
        <v>#VALUE!</v>
      </c>
      <c r="K1948" t="e">
        <f>IF(J1948=43,'Mission Importer'!A1948,0)</f>
        <v>#VALUE!</v>
      </c>
      <c r="L1948" t="e">
        <f>SEARCH("category",'Mission Importer'!A1948)</f>
        <v>#VALUE!</v>
      </c>
      <c r="M1948" t="e">
        <f>IF(L1948=43,'Mission Importer'!A1948,0)</f>
        <v>#VALUE!</v>
      </c>
    </row>
    <row r="1949" spans="1:13" x14ac:dyDescent="0.3">
      <c r="A1949" t="e">
        <f>SEARCH("livery",'Mission Importer'!A1949)</f>
        <v>#VALUE!</v>
      </c>
      <c r="B1949" t="e">
        <f>IF(A1949=43,'Mission Importer'!A1949,0)</f>
        <v>#VALUE!</v>
      </c>
      <c r="D1949" t="e">
        <f>SEARCH("shape_name",'Mission Importer'!A1949)</f>
        <v>#VALUE!</v>
      </c>
      <c r="E1949" t="e">
        <f>IF(D1949=43,'Mission Importer'!A1949,0)</f>
        <v>#VALUE!</v>
      </c>
      <c r="G1949" t="e">
        <f>SEARCH("shape_name",'Mission Importer'!A1949)</f>
        <v>#VALUE!</v>
      </c>
      <c r="H1949" t="e">
        <f>IF(G1949=43,'Mission Importer'!A1949,0)</f>
        <v>#VALUE!</v>
      </c>
      <c r="J1949" t="e">
        <f>SEARCH("type",'Mission Importer'!A1949)</f>
        <v>#VALUE!</v>
      </c>
      <c r="K1949" t="e">
        <f>IF(J1949=43,'Mission Importer'!A1949,0)</f>
        <v>#VALUE!</v>
      </c>
      <c r="L1949" t="e">
        <f>SEARCH("category",'Mission Importer'!A1949)</f>
        <v>#VALUE!</v>
      </c>
      <c r="M1949" t="e">
        <f>IF(L1949=43,'Mission Importer'!A1949,0)</f>
        <v>#VALUE!</v>
      </c>
    </row>
    <row r="1950" spans="1:13" x14ac:dyDescent="0.3">
      <c r="A1950">
        <f>SEARCH("livery",'Mission Importer'!A1950)</f>
        <v>43</v>
      </c>
      <c r="B1950" t="str">
        <f>IF(A1950=43,'Mission Importer'!A1950,0)</f>
        <v xml:space="preserve">                                        ["livery_id"] = "desert",</v>
      </c>
      <c r="D1950" t="e">
        <f>SEARCH("shape_name",'Mission Importer'!A1950)</f>
        <v>#VALUE!</v>
      </c>
      <c r="E1950" t="e">
        <f>IF(D1950=43,'Mission Importer'!A1950,0)</f>
        <v>#VALUE!</v>
      </c>
      <c r="G1950" t="e">
        <f>SEARCH("shape_name",'Mission Importer'!A1950)</f>
        <v>#VALUE!</v>
      </c>
      <c r="H1950" t="e">
        <f>IF(G1950=43,'Mission Importer'!A1950,0)</f>
        <v>#VALUE!</v>
      </c>
      <c r="J1950" t="e">
        <f>SEARCH("type",'Mission Importer'!A1950)</f>
        <v>#VALUE!</v>
      </c>
      <c r="K1950" t="e">
        <f>IF(J1950=43,'Mission Importer'!A1950,0)</f>
        <v>#VALUE!</v>
      </c>
      <c r="L1950" t="e">
        <f>SEARCH("category",'Mission Importer'!A1950)</f>
        <v>#VALUE!</v>
      </c>
      <c r="M1950" t="e">
        <f>IF(L1950=43,'Mission Importer'!A1950,0)</f>
        <v>#VALUE!</v>
      </c>
    </row>
    <row r="1951" spans="1:13" x14ac:dyDescent="0.3">
      <c r="A1951" t="e">
        <f>SEARCH("livery",'Mission Importer'!A1951)</f>
        <v>#VALUE!</v>
      </c>
      <c r="B1951" t="e">
        <f>IF(A1951=43,'Mission Importer'!A1951,0)</f>
        <v>#VALUE!</v>
      </c>
      <c r="D1951" t="e">
        <f>SEARCH("shape_name",'Mission Importer'!A1951)</f>
        <v>#VALUE!</v>
      </c>
      <c r="E1951" t="e">
        <f>IF(D1951=43,'Mission Importer'!A1951,0)</f>
        <v>#VALUE!</v>
      </c>
      <c r="G1951" t="e">
        <f>SEARCH("shape_name",'Mission Importer'!A1951)</f>
        <v>#VALUE!</v>
      </c>
      <c r="H1951" t="e">
        <f>IF(G1951=43,'Mission Importer'!A1951,0)</f>
        <v>#VALUE!</v>
      </c>
      <c r="J1951" t="e">
        <f>SEARCH("type",'Mission Importer'!A1951)</f>
        <v>#VALUE!</v>
      </c>
      <c r="K1951" t="e">
        <f>IF(J1951=43,'Mission Importer'!A1951,0)</f>
        <v>#VALUE!</v>
      </c>
      <c r="L1951">
        <f>SEARCH("category",'Mission Importer'!A1951)</f>
        <v>43</v>
      </c>
      <c r="M1951" t="str">
        <f>IF(L1951=43,'Mission Importer'!A1951,0)</f>
        <v xml:space="preserve">                                        ["category"] = "Air Defence",</v>
      </c>
    </row>
    <row r="1952" spans="1:13" x14ac:dyDescent="0.3">
      <c r="A1952" t="e">
        <f>SEARCH("livery",'Mission Importer'!A1952)</f>
        <v>#VALUE!</v>
      </c>
      <c r="B1952" t="e">
        <f>IF(A1952=43,'Mission Importer'!A1952,0)</f>
        <v>#VALUE!</v>
      </c>
      <c r="D1952" t="e">
        <f>SEARCH("shape_name",'Mission Importer'!A1952)</f>
        <v>#VALUE!</v>
      </c>
      <c r="E1952" t="e">
        <f>IF(D1952=43,'Mission Importer'!A1952,0)</f>
        <v>#VALUE!</v>
      </c>
      <c r="G1952" t="e">
        <f>SEARCH("shape_name",'Mission Importer'!A1952)</f>
        <v>#VALUE!</v>
      </c>
      <c r="H1952" t="e">
        <f>IF(G1952=43,'Mission Importer'!A1952,0)</f>
        <v>#VALUE!</v>
      </c>
      <c r="J1952">
        <f>SEARCH("type",'Mission Importer'!A1952)</f>
        <v>43</v>
      </c>
      <c r="K1952" t="str">
        <f>IF(J1952=43,'Mission Importer'!A1952,0)</f>
        <v xml:space="preserve">                                        ["type"] = "rapier_fsa_blindfire_radar",</v>
      </c>
      <c r="L1952" t="e">
        <f>SEARCH("category",'Mission Importer'!A1952)</f>
        <v>#VALUE!</v>
      </c>
      <c r="M1952" t="e">
        <f>IF(L1952=43,'Mission Importer'!A1952,0)</f>
        <v>#VALUE!</v>
      </c>
    </row>
    <row r="1953" spans="1:13" x14ac:dyDescent="0.3">
      <c r="A1953" t="e">
        <f>SEARCH("livery",'Mission Importer'!A1953)</f>
        <v>#VALUE!</v>
      </c>
      <c r="B1953" t="e">
        <f>IF(A1953=43,'Mission Importer'!A1953,0)</f>
        <v>#VALUE!</v>
      </c>
      <c r="D1953" t="e">
        <f>SEARCH("shape_name",'Mission Importer'!A1953)</f>
        <v>#VALUE!</v>
      </c>
      <c r="E1953" t="e">
        <f>IF(D1953=43,'Mission Importer'!A1953,0)</f>
        <v>#VALUE!</v>
      </c>
      <c r="G1953" t="e">
        <f>SEARCH("shape_name",'Mission Importer'!A1953)</f>
        <v>#VALUE!</v>
      </c>
      <c r="H1953" t="e">
        <f>IF(G1953=43,'Mission Importer'!A1953,0)</f>
        <v>#VALUE!</v>
      </c>
      <c r="J1953" t="e">
        <f>SEARCH("type",'Mission Importer'!A1953)</f>
        <v>#VALUE!</v>
      </c>
      <c r="K1953" t="e">
        <f>IF(J1953=43,'Mission Importer'!A1953,0)</f>
        <v>#VALUE!</v>
      </c>
      <c r="L1953" t="e">
        <f>SEARCH("category",'Mission Importer'!A1953)</f>
        <v>#VALUE!</v>
      </c>
      <c r="M1953" t="e">
        <f>IF(L1953=43,'Mission Importer'!A1953,0)</f>
        <v>#VALUE!</v>
      </c>
    </row>
    <row r="1954" spans="1:13" x14ac:dyDescent="0.3">
      <c r="A1954" t="e">
        <f>SEARCH("livery",'Mission Importer'!A1954)</f>
        <v>#VALUE!</v>
      </c>
      <c r="B1954" t="e">
        <f>IF(A1954=43,'Mission Importer'!A1954,0)</f>
        <v>#VALUE!</v>
      </c>
      <c r="D1954" t="e">
        <f>SEARCH("shape_name",'Mission Importer'!A1954)</f>
        <v>#VALUE!</v>
      </c>
      <c r="E1954" t="e">
        <f>IF(D1954=43,'Mission Importer'!A1954,0)</f>
        <v>#VALUE!</v>
      </c>
      <c r="G1954" t="e">
        <f>SEARCH("shape_name",'Mission Importer'!A1954)</f>
        <v>#VALUE!</v>
      </c>
      <c r="H1954" t="e">
        <f>IF(G1954=43,'Mission Importer'!A1954,0)</f>
        <v>#VALUE!</v>
      </c>
      <c r="J1954" t="e">
        <f>SEARCH("type",'Mission Importer'!A1954)</f>
        <v>#VALUE!</v>
      </c>
      <c r="K1954" t="e">
        <f>IF(J1954=43,'Mission Importer'!A1954,0)</f>
        <v>#VALUE!</v>
      </c>
      <c r="L1954" t="e">
        <f>SEARCH("category",'Mission Importer'!A1954)</f>
        <v>#VALUE!</v>
      </c>
      <c r="M1954" t="e">
        <f>IF(L1954=43,'Mission Importer'!A1954,0)</f>
        <v>#VALUE!</v>
      </c>
    </row>
    <row r="1955" spans="1:13" x14ac:dyDescent="0.3">
      <c r="A1955" t="e">
        <f>SEARCH("livery",'Mission Importer'!A1955)</f>
        <v>#VALUE!</v>
      </c>
      <c r="B1955" t="e">
        <f>IF(A1955=43,'Mission Importer'!A1955,0)</f>
        <v>#VALUE!</v>
      </c>
      <c r="D1955" t="e">
        <f>SEARCH("shape_name",'Mission Importer'!A1955)</f>
        <v>#VALUE!</v>
      </c>
      <c r="E1955" t="e">
        <f>IF(D1955=43,'Mission Importer'!A1955,0)</f>
        <v>#VALUE!</v>
      </c>
      <c r="G1955" t="e">
        <f>SEARCH("shape_name",'Mission Importer'!A1955)</f>
        <v>#VALUE!</v>
      </c>
      <c r="H1955" t="e">
        <f>IF(G1955=43,'Mission Importer'!A1955,0)</f>
        <v>#VALUE!</v>
      </c>
      <c r="J1955" t="e">
        <f>SEARCH("type",'Mission Importer'!A1955)</f>
        <v>#VALUE!</v>
      </c>
      <c r="K1955" t="e">
        <f>IF(J1955=43,'Mission Importer'!A1955,0)</f>
        <v>#VALUE!</v>
      </c>
      <c r="L1955" t="e">
        <f>SEARCH("category",'Mission Importer'!A1955)</f>
        <v>#VALUE!</v>
      </c>
      <c r="M1955" t="e">
        <f>IF(L1955=43,'Mission Importer'!A1955,0)</f>
        <v>#VALUE!</v>
      </c>
    </row>
    <row r="1956" spans="1:13" x14ac:dyDescent="0.3">
      <c r="A1956" t="e">
        <f>SEARCH("livery",'Mission Importer'!A1956)</f>
        <v>#VALUE!</v>
      </c>
      <c r="B1956" t="e">
        <f>IF(A1956=43,'Mission Importer'!A1956,0)</f>
        <v>#VALUE!</v>
      </c>
      <c r="D1956" t="e">
        <f>SEARCH("shape_name",'Mission Importer'!A1956)</f>
        <v>#VALUE!</v>
      </c>
      <c r="E1956" t="e">
        <f>IF(D1956=43,'Mission Importer'!A1956,0)</f>
        <v>#VALUE!</v>
      </c>
      <c r="G1956" t="e">
        <f>SEARCH("shape_name",'Mission Importer'!A1956)</f>
        <v>#VALUE!</v>
      </c>
      <c r="H1956" t="e">
        <f>IF(G1956=43,'Mission Importer'!A1956,0)</f>
        <v>#VALUE!</v>
      </c>
      <c r="J1956" t="e">
        <f>SEARCH("type",'Mission Importer'!A1956)</f>
        <v>#VALUE!</v>
      </c>
      <c r="K1956" t="e">
        <f>IF(J1956=43,'Mission Importer'!A1956,0)</f>
        <v>#VALUE!</v>
      </c>
      <c r="L1956" t="e">
        <f>SEARCH("category",'Mission Importer'!A1956)</f>
        <v>#VALUE!</v>
      </c>
      <c r="M1956" t="e">
        <f>IF(L1956=43,'Mission Importer'!A1956,0)</f>
        <v>#VALUE!</v>
      </c>
    </row>
    <row r="1957" spans="1:13" x14ac:dyDescent="0.3">
      <c r="A1957" t="e">
        <f>SEARCH("livery",'Mission Importer'!A1957)</f>
        <v>#VALUE!</v>
      </c>
      <c r="B1957" t="e">
        <f>IF(A1957=43,'Mission Importer'!A1957,0)</f>
        <v>#VALUE!</v>
      </c>
      <c r="D1957" t="e">
        <f>SEARCH("shape_name",'Mission Importer'!A1957)</f>
        <v>#VALUE!</v>
      </c>
      <c r="E1957" t="e">
        <f>IF(D1957=43,'Mission Importer'!A1957,0)</f>
        <v>#VALUE!</v>
      </c>
      <c r="G1957" t="e">
        <f>SEARCH("shape_name",'Mission Importer'!A1957)</f>
        <v>#VALUE!</v>
      </c>
      <c r="H1957" t="e">
        <f>IF(G1957=43,'Mission Importer'!A1957,0)</f>
        <v>#VALUE!</v>
      </c>
      <c r="J1957" t="e">
        <f>SEARCH("type",'Mission Importer'!A1957)</f>
        <v>#VALUE!</v>
      </c>
      <c r="K1957" t="e">
        <f>IF(J1957=43,'Mission Importer'!A1957,0)</f>
        <v>#VALUE!</v>
      </c>
      <c r="L1957" t="e">
        <f>SEARCH("category",'Mission Importer'!A1957)</f>
        <v>#VALUE!</v>
      </c>
      <c r="M1957" t="e">
        <f>IF(L1957=43,'Mission Importer'!A1957,0)</f>
        <v>#VALUE!</v>
      </c>
    </row>
    <row r="1958" spans="1:13" x14ac:dyDescent="0.3">
      <c r="A1958" t="e">
        <f>SEARCH("livery",'Mission Importer'!A1958)</f>
        <v>#VALUE!</v>
      </c>
      <c r="B1958" t="e">
        <f>IF(A1958=43,'Mission Importer'!A1958,0)</f>
        <v>#VALUE!</v>
      </c>
      <c r="D1958" t="e">
        <f>SEARCH("shape_name",'Mission Importer'!A1958)</f>
        <v>#VALUE!</v>
      </c>
      <c r="E1958" t="e">
        <f>IF(D1958=43,'Mission Importer'!A1958,0)</f>
        <v>#VALUE!</v>
      </c>
      <c r="G1958" t="e">
        <f>SEARCH("shape_name",'Mission Importer'!A1958)</f>
        <v>#VALUE!</v>
      </c>
      <c r="H1958" t="e">
        <f>IF(G1958=43,'Mission Importer'!A1958,0)</f>
        <v>#VALUE!</v>
      </c>
      <c r="J1958" t="e">
        <f>SEARCH("type",'Mission Importer'!A1958)</f>
        <v>#VALUE!</v>
      </c>
      <c r="K1958" t="e">
        <f>IF(J1958=43,'Mission Importer'!A1958,0)</f>
        <v>#VALUE!</v>
      </c>
      <c r="L1958" t="e">
        <f>SEARCH("category",'Mission Importer'!A1958)</f>
        <v>#VALUE!</v>
      </c>
      <c r="M1958" t="e">
        <f>IF(L1958=43,'Mission Importer'!A1958,0)</f>
        <v>#VALUE!</v>
      </c>
    </row>
    <row r="1959" spans="1:13" x14ac:dyDescent="0.3">
      <c r="A1959" t="e">
        <f>SEARCH("livery",'Mission Importer'!A1959)</f>
        <v>#VALUE!</v>
      </c>
      <c r="B1959" t="e">
        <f>IF(A1959=43,'Mission Importer'!A1959,0)</f>
        <v>#VALUE!</v>
      </c>
      <c r="D1959" t="e">
        <f>SEARCH("shape_name",'Mission Importer'!A1959)</f>
        <v>#VALUE!</v>
      </c>
      <c r="E1959" t="e">
        <f>IF(D1959=43,'Mission Importer'!A1959,0)</f>
        <v>#VALUE!</v>
      </c>
      <c r="G1959" t="e">
        <f>SEARCH("shape_name",'Mission Importer'!A1959)</f>
        <v>#VALUE!</v>
      </c>
      <c r="H1959" t="e">
        <f>IF(G1959=43,'Mission Importer'!A1959,0)</f>
        <v>#VALUE!</v>
      </c>
      <c r="J1959" t="e">
        <f>SEARCH("type",'Mission Importer'!A1959)</f>
        <v>#VALUE!</v>
      </c>
      <c r="K1959" t="e">
        <f>IF(J1959=43,'Mission Importer'!A1959,0)</f>
        <v>#VALUE!</v>
      </c>
      <c r="L1959" t="e">
        <f>SEARCH("category",'Mission Importer'!A1959)</f>
        <v>#VALUE!</v>
      </c>
      <c r="M1959" t="e">
        <f>IF(L1959=43,'Mission Importer'!A1959,0)</f>
        <v>#VALUE!</v>
      </c>
    </row>
    <row r="1960" spans="1:13" x14ac:dyDescent="0.3">
      <c r="A1960" t="e">
        <f>SEARCH("livery",'Mission Importer'!A1960)</f>
        <v>#VALUE!</v>
      </c>
      <c r="B1960" t="e">
        <f>IF(A1960=43,'Mission Importer'!A1960,0)</f>
        <v>#VALUE!</v>
      </c>
      <c r="D1960" t="e">
        <f>SEARCH("shape_name",'Mission Importer'!A1960)</f>
        <v>#VALUE!</v>
      </c>
      <c r="E1960" t="e">
        <f>IF(D1960=43,'Mission Importer'!A1960,0)</f>
        <v>#VALUE!</v>
      </c>
      <c r="G1960" t="e">
        <f>SEARCH("shape_name",'Mission Importer'!A1960)</f>
        <v>#VALUE!</v>
      </c>
      <c r="H1960" t="e">
        <f>IF(G1960=43,'Mission Importer'!A1960,0)</f>
        <v>#VALUE!</v>
      </c>
      <c r="J1960" t="e">
        <f>SEARCH("type",'Mission Importer'!A1960)</f>
        <v>#VALUE!</v>
      </c>
      <c r="K1960" t="e">
        <f>IF(J1960=43,'Mission Importer'!A1960,0)</f>
        <v>#VALUE!</v>
      </c>
      <c r="L1960" t="e">
        <f>SEARCH("category",'Mission Importer'!A1960)</f>
        <v>#VALUE!</v>
      </c>
      <c r="M1960" t="e">
        <f>IF(L1960=43,'Mission Importer'!A1960,0)</f>
        <v>#VALUE!</v>
      </c>
    </row>
    <row r="1961" spans="1:13" x14ac:dyDescent="0.3">
      <c r="A1961" t="e">
        <f>SEARCH("livery",'Mission Importer'!A1961)</f>
        <v>#VALUE!</v>
      </c>
      <c r="B1961" t="e">
        <f>IF(A1961=43,'Mission Importer'!A1961,0)</f>
        <v>#VALUE!</v>
      </c>
      <c r="D1961" t="e">
        <f>SEARCH("shape_name",'Mission Importer'!A1961)</f>
        <v>#VALUE!</v>
      </c>
      <c r="E1961" t="e">
        <f>IF(D1961=43,'Mission Importer'!A1961,0)</f>
        <v>#VALUE!</v>
      </c>
      <c r="G1961" t="e">
        <f>SEARCH("shape_name",'Mission Importer'!A1961)</f>
        <v>#VALUE!</v>
      </c>
      <c r="H1961" t="e">
        <f>IF(G1961=43,'Mission Importer'!A1961,0)</f>
        <v>#VALUE!</v>
      </c>
      <c r="J1961" t="e">
        <f>SEARCH("type",'Mission Importer'!A1961)</f>
        <v>#VALUE!</v>
      </c>
      <c r="K1961" t="e">
        <f>IF(J1961=43,'Mission Importer'!A1961,0)</f>
        <v>#VALUE!</v>
      </c>
      <c r="L1961" t="e">
        <f>SEARCH("category",'Mission Importer'!A1961)</f>
        <v>#VALUE!</v>
      </c>
      <c r="M1961" t="e">
        <f>IF(L1961=43,'Mission Importer'!A1961,0)</f>
        <v>#VALUE!</v>
      </c>
    </row>
    <row r="1962" spans="1:13" x14ac:dyDescent="0.3">
      <c r="A1962" t="e">
        <f>SEARCH("livery",'Mission Importer'!A1962)</f>
        <v>#VALUE!</v>
      </c>
      <c r="B1962" t="e">
        <f>IF(A1962=43,'Mission Importer'!A1962,0)</f>
        <v>#VALUE!</v>
      </c>
      <c r="D1962" t="e">
        <f>SEARCH("shape_name",'Mission Importer'!A1962)</f>
        <v>#VALUE!</v>
      </c>
      <c r="E1962" t="e">
        <f>IF(D1962=43,'Mission Importer'!A1962,0)</f>
        <v>#VALUE!</v>
      </c>
      <c r="G1962" t="e">
        <f>SEARCH("shape_name",'Mission Importer'!A1962)</f>
        <v>#VALUE!</v>
      </c>
      <c r="H1962" t="e">
        <f>IF(G1962=43,'Mission Importer'!A1962,0)</f>
        <v>#VALUE!</v>
      </c>
      <c r="J1962" t="e">
        <f>SEARCH("type",'Mission Importer'!A1962)</f>
        <v>#VALUE!</v>
      </c>
      <c r="K1962" t="e">
        <f>IF(J1962=43,'Mission Importer'!A1962,0)</f>
        <v>#VALUE!</v>
      </c>
      <c r="L1962" t="e">
        <f>SEARCH("category",'Mission Importer'!A1962)</f>
        <v>#VALUE!</v>
      </c>
      <c r="M1962" t="e">
        <f>IF(L1962=43,'Mission Importer'!A1962,0)</f>
        <v>#VALUE!</v>
      </c>
    </row>
    <row r="1963" spans="1:13" x14ac:dyDescent="0.3">
      <c r="A1963" t="e">
        <f>SEARCH("livery",'Mission Importer'!A1963)</f>
        <v>#VALUE!</v>
      </c>
      <c r="B1963" t="e">
        <f>IF(A1963=43,'Mission Importer'!A1963,0)</f>
        <v>#VALUE!</v>
      </c>
      <c r="D1963" t="e">
        <f>SEARCH("shape_name",'Mission Importer'!A1963)</f>
        <v>#VALUE!</v>
      </c>
      <c r="E1963" t="e">
        <f>IF(D1963=43,'Mission Importer'!A1963,0)</f>
        <v>#VALUE!</v>
      </c>
      <c r="G1963" t="e">
        <f>SEARCH("shape_name",'Mission Importer'!A1963)</f>
        <v>#VALUE!</v>
      </c>
      <c r="H1963" t="e">
        <f>IF(G1963=43,'Mission Importer'!A1963,0)</f>
        <v>#VALUE!</v>
      </c>
      <c r="J1963" t="e">
        <f>SEARCH("type",'Mission Importer'!A1963)</f>
        <v>#VALUE!</v>
      </c>
      <c r="K1963" t="e">
        <f>IF(J1963=43,'Mission Importer'!A1963,0)</f>
        <v>#VALUE!</v>
      </c>
      <c r="L1963" t="e">
        <f>SEARCH("category",'Mission Importer'!A1963)</f>
        <v>#VALUE!</v>
      </c>
      <c r="M1963" t="e">
        <f>IF(L1963=43,'Mission Importer'!A1963,0)</f>
        <v>#VALUE!</v>
      </c>
    </row>
    <row r="1964" spans="1:13" x14ac:dyDescent="0.3">
      <c r="A1964" t="e">
        <f>SEARCH("livery",'Mission Importer'!A1964)</f>
        <v>#VALUE!</v>
      </c>
      <c r="B1964" t="e">
        <f>IF(A1964=43,'Mission Importer'!A1964,0)</f>
        <v>#VALUE!</v>
      </c>
      <c r="D1964" t="e">
        <f>SEARCH("shape_name",'Mission Importer'!A1964)</f>
        <v>#VALUE!</v>
      </c>
      <c r="E1964" t="e">
        <f>IF(D1964=43,'Mission Importer'!A1964,0)</f>
        <v>#VALUE!</v>
      </c>
      <c r="G1964" t="e">
        <f>SEARCH("shape_name",'Mission Importer'!A1964)</f>
        <v>#VALUE!</v>
      </c>
      <c r="H1964" t="e">
        <f>IF(G1964=43,'Mission Importer'!A1964,0)</f>
        <v>#VALUE!</v>
      </c>
      <c r="J1964" t="e">
        <f>SEARCH("type",'Mission Importer'!A1964)</f>
        <v>#VALUE!</v>
      </c>
      <c r="K1964" t="e">
        <f>IF(J1964=43,'Mission Importer'!A1964,0)</f>
        <v>#VALUE!</v>
      </c>
      <c r="L1964" t="e">
        <f>SEARCH("category",'Mission Importer'!A1964)</f>
        <v>#VALUE!</v>
      </c>
      <c r="M1964" t="e">
        <f>IF(L1964=43,'Mission Importer'!A1964,0)</f>
        <v>#VALUE!</v>
      </c>
    </row>
    <row r="1965" spans="1:13" x14ac:dyDescent="0.3">
      <c r="A1965" t="e">
        <f>SEARCH("livery",'Mission Importer'!A1965)</f>
        <v>#VALUE!</v>
      </c>
      <c r="B1965" t="e">
        <f>IF(A1965=43,'Mission Importer'!A1965,0)</f>
        <v>#VALUE!</v>
      </c>
      <c r="D1965" t="e">
        <f>SEARCH("shape_name",'Mission Importer'!A1965)</f>
        <v>#VALUE!</v>
      </c>
      <c r="E1965" t="e">
        <f>IF(D1965=43,'Mission Importer'!A1965,0)</f>
        <v>#VALUE!</v>
      </c>
      <c r="G1965" t="e">
        <f>SEARCH("shape_name",'Mission Importer'!A1965)</f>
        <v>#VALUE!</v>
      </c>
      <c r="H1965" t="e">
        <f>IF(G1965=43,'Mission Importer'!A1965,0)</f>
        <v>#VALUE!</v>
      </c>
      <c r="J1965" t="e">
        <f>SEARCH("type",'Mission Importer'!A1965)</f>
        <v>#VALUE!</v>
      </c>
      <c r="K1965" t="e">
        <f>IF(J1965=43,'Mission Importer'!A1965,0)</f>
        <v>#VALUE!</v>
      </c>
      <c r="L1965" t="e">
        <f>SEARCH("category",'Mission Importer'!A1965)</f>
        <v>#VALUE!</v>
      </c>
      <c r="M1965" t="e">
        <f>IF(L1965=43,'Mission Importer'!A1965,0)</f>
        <v>#VALUE!</v>
      </c>
    </row>
    <row r="1966" spans="1:13" x14ac:dyDescent="0.3">
      <c r="A1966" t="e">
        <f>SEARCH("livery",'Mission Importer'!A1966)</f>
        <v>#VALUE!</v>
      </c>
      <c r="B1966" t="e">
        <f>IF(A1966=43,'Mission Importer'!A1966,0)</f>
        <v>#VALUE!</v>
      </c>
      <c r="D1966" t="e">
        <f>SEARCH("shape_name",'Mission Importer'!A1966)</f>
        <v>#VALUE!</v>
      </c>
      <c r="E1966" t="e">
        <f>IF(D1966=43,'Mission Importer'!A1966,0)</f>
        <v>#VALUE!</v>
      </c>
      <c r="G1966" t="e">
        <f>SEARCH("shape_name",'Mission Importer'!A1966)</f>
        <v>#VALUE!</v>
      </c>
      <c r="H1966" t="e">
        <f>IF(G1966=43,'Mission Importer'!A1966,0)</f>
        <v>#VALUE!</v>
      </c>
      <c r="J1966" t="e">
        <f>SEARCH("type",'Mission Importer'!A1966)</f>
        <v>#VALUE!</v>
      </c>
      <c r="K1966" t="e">
        <f>IF(J1966=43,'Mission Importer'!A1966,0)</f>
        <v>#VALUE!</v>
      </c>
      <c r="L1966" t="e">
        <f>SEARCH("category",'Mission Importer'!A1966)</f>
        <v>#VALUE!</v>
      </c>
      <c r="M1966" t="e">
        <f>IF(L1966=43,'Mission Importer'!A1966,0)</f>
        <v>#VALUE!</v>
      </c>
    </row>
    <row r="1967" spans="1:13" x14ac:dyDescent="0.3">
      <c r="A1967" t="e">
        <f>SEARCH("livery",'Mission Importer'!A1967)</f>
        <v>#VALUE!</v>
      </c>
      <c r="B1967" t="e">
        <f>IF(A1967=43,'Mission Importer'!A1967,0)</f>
        <v>#VALUE!</v>
      </c>
      <c r="D1967" t="e">
        <f>SEARCH("shape_name",'Mission Importer'!A1967)</f>
        <v>#VALUE!</v>
      </c>
      <c r="E1967" t="e">
        <f>IF(D1967=43,'Mission Importer'!A1967,0)</f>
        <v>#VALUE!</v>
      </c>
      <c r="G1967" t="e">
        <f>SEARCH("shape_name",'Mission Importer'!A1967)</f>
        <v>#VALUE!</v>
      </c>
      <c r="H1967" t="e">
        <f>IF(G1967=43,'Mission Importer'!A1967,0)</f>
        <v>#VALUE!</v>
      </c>
      <c r="J1967" t="e">
        <f>SEARCH("type",'Mission Importer'!A1967)</f>
        <v>#VALUE!</v>
      </c>
      <c r="K1967" t="e">
        <f>IF(J1967=43,'Mission Importer'!A1967,0)</f>
        <v>#VALUE!</v>
      </c>
      <c r="L1967" t="e">
        <f>SEARCH("category",'Mission Importer'!A1967)</f>
        <v>#VALUE!</v>
      </c>
      <c r="M1967" t="e">
        <f>IF(L1967=43,'Mission Importer'!A1967,0)</f>
        <v>#VALUE!</v>
      </c>
    </row>
    <row r="1968" spans="1:13" x14ac:dyDescent="0.3">
      <c r="A1968" t="e">
        <f>SEARCH("livery",'Mission Importer'!A1968)</f>
        <v>#VALUE!</v>
      </c>
      <c r="B1968" t="e">
        <f>IF(A1968=43,'Mission Importer'!A1968,0)</f>
        <v>#VALUE!</v>
      </c>
      <c r="D1968" t="e">
        <f>SEARCH("shape_name",'Mission Importer'!A1968)</f>
        <v>#VALUE!</v>
      </c>
      <c r="E1968" t="e">
        <f>IF(D1968=43,'Mission Importer'!A1968,0)</f>
        <v>#VALUE!</v>
      </c>
      <c r="G1968" t="e">
        <f>SEARCH("shape_name",'Mission Importer'!A1968)</f>
        <v>#VALUE!</v>
      </c>
      <c r="H1968" t="e">
        <f>IF(G1968=43,'Mission Importer'!A1968,0)</f>
        <v>#VALUE!</v>
      </c>
      <c r="J1968" t="e">
        <f>SEARCH("type",'Mission Importer'!A1968)</f>
        <v>#VALUE!</v>
      </c>
      <c r="K1968" t="e">
        <f>IF(J1968=43,'Mission Importer'!A1968,0)</f>
        <v>#VALUE!</v>
      </c>
      <c r="L1968" t="e">
        <f>SEARCH("category",'Mission Importer'!A1968)</f>
        <v>#VALUE!</v>
      </c>
      <c r="M1968" t="e">
        <f>IF(L1968=43,'Mission Importer'!A1968,0)</f>
        <v>#VALUE!</v>
      </c>
    </row>
    <row r="1969" spans="1:13" x14ac:dyDescent="0.3">
      <c r="A1969" t="e">
        <f>SEARCH("livery",'Mission Importer'!A1969)</f>
        <v>#VALUE!</v>
      </c>
      <c r="B1969" t="e">
        <f>IF(A1969=43,'Mission Importer'!A1969,0)</f>
        <v>#VALUE!</v>
      </c>
      <c r="D1969" t="e">
        <f>SEARCH("shape_name",'Mission Importer'!A1969)</f>
        <v>#VALUE!</v>
      </c>
      <c r="E1969" t="e">
        <f>IF(D1969=43,'Mission Importer'!A1969,0)</f>
        <v>#VALUE!</v>
      </c>
      <c r="G1969" t="e">
        <f>SEARCH("shape_name",'Mission Importer'!A1969)</f>
        <v>#VALUE!</v>
      </c>
      <c r="H1969" t="e">
        <f>IF(G1969=43,'Mission Importer'!A1969,0)</f>
        <v>#VALUE!</v>
      </c>
      <c r="J1969" t="e">
        <f>SEARCH("type",'Mission Importer'!A1969)</f>
        <v>#VALUE!</v>
      </c>
      <c r="K1969" t="e">
        <f>IF(J1969=43,'Mission Importer'!A1969,0)</f>
        <v>#VALUE!</v>
      </c>
      <c r="L1969" t="e">
        <f>SEARCH("category",'Mission Importer'!A1969)</f>
        <v>#VALUE!</v>
      </c>
      <c r="M1969" t="e">
        <f>IF(L1969=43,'Mission Importer'!A1969,0)</f>
        <v>#VALUE!</v>
      </c>
    </row>
    <row r="1970" spans="1:13" x14ac:dyDescent="0.3">
      <c r="A1970" t="e">
        <f>SEARCH("livery",'Mission Importer'!A1970)</f>
        <v>#VALUE!</v>
      </c>
      <c r="B1970" t="e">
        <f>IF(A1970=43,'Mission Importer'!A1970,0)</f>
        <v>#VALUE!</v>
      </c>
      <c r="D1970" t="e">
        <f>SEARCH("shape_name",'Mission Importer'!A1970)</f>
        <v>#VALUE!</v>
      </c>
      <c r="E1970" t="e">
        <f>IF(D1970=43,'Mission Importer'!A1970,0)</f>
        <v>#VALUE!</v>
      </c>
      <c r="G1970" t="e">
        <f>SEARCH("shape_name",'Mission Importer'!A1970)</f>
        <v>#VALUE!</v>
      </c>
      <c r="H1970" t="e">
        <f>IF(G1970=43,'Mission Importer'!A1970,0)</f>
        <v>#VALUE!</v>
      </c>
      <c r="J1970" t="e">
        <f>SEARCH("type",'Mission Importer'!A1970)</f>
        <v>#VALUE!</v>
      </c>
      <c r="K1970" t="e">
        <f>IF(J1970=43,'Mission Importer'!A1970,0)</f>
        <v>#VALUE!</v>
      </c>
      <c r="L1970" t="e">
        <f>SEARCH("category",'Mission Importer'!A1970)</f>
        <v>#VALUE!</v>
      </c>
      <c r="M1970" t="e">
        <f>IF(L1970=43,'Mission Importer'!A1970,0)</f>
        <v>#VALUE!</v>
      </c>
    </row>
    <row r="1971" spans="1:13" x14ac:dyDescent="0.3">
      <c r="A1971" t="e">
        <f>SEARCH("livery",'Mission Importer'!A1971)</f>
        <v>#VALUE!</v>
      </c>
      <c r="B1971" t="e">
        <f>IF(A1971=43,'Mission Importer'!A1971,0)</f>
        <v>#VALUE!</v>
      </c>
      <c r="D1971" t="e">
        <f>SEARCH("shape_name",'Mission Importer'!A1971)</f>
        <v>#VALUE!</v>
      </c>
      <c r="E1971" t="e">
        <f>IF(D1971=43,'Mission Importer'!A1971,0)</f>
        <v>#VALUE!</v>
      </c>
      <c r="G1971" t="e">
        <f>SEARCH("shape_name",'Mission Importer'!A1971)</f>
        <v>#VALUE!</v>
      </c>
      <c r="H1971" t="e">
        <f>IF(G1971=43,'Mission Importer'!A1971,0)</f>
        <v>#VALUE!</v>
      </c>
      <c r="J1971" t="e">
        <f>SEARCH("type",'Mission Importer'!A1971)</f>
        <v>#VALUE!</v>
      </c>
      <c r="K1971" t="e">
        <f>IF(J1971=43,'Mission Importer'!A1971,0)</f>
        <v>#VALUE!</v>
      </c>
      <c r="L1971" t="e">
        <f>SEARCH("category",'Mission Importer'!A1971)</f>
        <v>#VALUE!</v>
      </c>
      <c r="M1971" t="e">
        <f>IF(L1971=43,'Mission Importer'!A1971,0)</f>
        <v>#VALUE!</v>
      </c>
    </row>
    <row r="1972" spans="1:13" x14ac:dyDescent="0.3">
      <c r="A1972" t="e">
        <f>SEARCH("livery",'Mission Importer'!A1972)</f>
        <v>#VALUE!</v>
      </c>
      <c r="B1972" t="e">
        <f>IF(A1972=43,'Mission Importer'!A1972,0)</f>
        <v>#VALUE!</v>
      </c>
      <c r="D1972" t="e">
        <f>SEARCH("shape_name",'Mission Importer'!A1972)</f>
        <v>#VALUE!</v>
      </c>
      <c r="E1972" t="e">
        <f>IF(D1972=43,'Mission Importer'!A1972,0)</f>
        <v>#VALUE!</v>
      </c>
      <c r="G1972" t="e">
        <f>SEARCH("shape_name",'Mission Importer'!A1972)</f>
        <v>#VALUE!</v>
      </c>
      <c r="H1972" t="e">
        <f>IF(G1972=43,'Mission Importer'!A1972,0)</f>
        <v>#VALUE!</v>
      </c>
      <c r="J1972" t="e">
        <f>SEARCH("type",'Mission Importer'!A1972)</f>
        <v>#VALUE!</v>
      </c>
      <c r="K1972" t="e">
        <f>IF(J1972=43,'Mission Importer'!A1972,0)</f>
        <v>#VALUE!</v>
      </c>
      <c r="L1972" t="e">
        <f>SEARCH("category",'Mission Importer'!A1972)</f>
        <v>#VALUE!</v>
      </c>
      <c r="M1972" t="e">
        <f>IF(L1972=43,'Mission Importer'!A1972,0)</f>
        <v>#VALUE!</v>
      </c>
    </row>
    <row r="1973" spans="1:13" x14ac:dyDescent="0.3">
      <c r="A1973" t="e">
        <f>SEARCH("livery",'Mission Importer'!A1973)</f>
        <v>#VALUE!</v>
      </c>
      <c r="B1973" t="e">
        <f>IF(A1973=43,'Mission Importer'!A1973,0)</f>
        <v>#VALUE!</v>
      </c>
      <c r="D1973" t="e">
        <f>SEARCH("shape_name",'Mission Importer'!A1973)</f>
        <v>#VALUE!</v>
      </c>
      <c r="E1973" t="e">
        <f>IF(D1973=43,'Mission Importer'!A1973,0)</f>
        <v>#VALUE!</v>
      </c>
      <c r="G1973" t="e">
        <f>SEARCH("shape_name",'Mission Importer'!A1973)</f>
        <v>#VALUE!</v>
      </c>
      <c r="H1973" t="e">
        <f>IF(G1973=43,'Mission Importer'!A1973,0)</f>
        <v>#VALUE!</v>
      </c>
      <c r="J1973" t="e">
        <f>SEARCH("type",'Mission Importer'!A1973)</f>
        <v>#VALUE!</v>
      </c>
      <c r="K1973" t="e">
        <f>IF(J1973=43,'Mission Importer'!A1973,0)</f>
        <v>#VALUE!</v>
      </c>
      <c r="L1973" t="e">
        <f>SEARCH("category",'Mission Importer'!A1973)</f>
        <v>#VALUE!</v>
      </c>
      <c r="M1973" t="e">
        <f>IF(L1973=43,'Mission Importer'!A1973,0)</f>
        <v>#VALUE!</v>
      </c>
    </row>
    <row r="1974" spans="1:13" x14ac:dyDescent="0.3">
      <c r="A1974" t="e">
        <f>SEARCH("livery",'Mission Importer'!A1974)</f>
        <v>#VALUE!</v>
      </c>
      <c r="B1974" t="e">
        <f>IF(A1974=43,'Mission Importer'!A1974,0)</f>
        <v>#VALUE!</v>
      </c>
      <c r="D1974" t="e">
        <f>SEARCH("shape_name",'Mission Importer'!A1974)</f>
        <v>#VALUE!</v>
      </c>
      <c r="E1974" t="e">
        <f>IF(D1974=43,'Mission Importer'!A1974,0)</f>
        <v>#VALUE!</v>
      </c>
      <c r="G1974" t="e">
        <f>SEARCH("shape_name",'Mission Importer'!A1974)</f>
        <v>#VALUE!</v>
      </c>
      <c r="H1974" t="e">
        <f>IF(G1974=43,'Mission Importer'!A1974,0)</f>
        <v>#VALUE!</v>
      </c>
      <c r="J1974" t="e">
        <f>SEARCH("type",'Mission Importer'!A1974)</f>
        <v>#VALUE!</v>
      </c>
      <c r="K1974" t="e">
        <f>IF(J1974=43,'Mission Importer'!A1974,0)</f>
        <v>#VALUE!</v>
      </c>
      <c r="L1974" t="e">
        <f>SEARCH("category",'Mission Importer'!A1974)</f>
        <v>#VALUE!</v>
      </c>
      <c r="M1974" t="e">
        <f>IF(L1974=43,'Mission Importer'!A1974,0)</f>
        <v>#VALUE!</v>
      </c>
    </row>
    <row r="1975" spans="1:13" x14ac:dyDescent="0.3">
      <c r="A1975" t="e">
        <f>SEARCH("livery",'Mission Importer'!A1975)</f>
        <v>#VALUE!</v>
      </c>
      <c r="B1975" t="e">
        <f>IF(A1975=43,'Mission Importer'!A1975,0)</f>
        <v>#VALUE!</v>
      </c>
      <c r="D1975" t="e">
        <f>SEARCH("shape_name",'Mission Importer'!A1975)</f>
        <v>#VALUE!</v>
      </c>
      <c r="E1975" t="e">
        <f>IF(D1975=43,'Mission Importer'!A1975,0)</f>
        <v>#VALUE!</v>
      </c>
      <c r="G1975" t="e">
        <f>SEARCH("shape_name",'Mission Importer'!A1975)</f>
        <v>#VALUE!</v>
      </c>
      <c r="H1975" t="e">
        <f>IF(G1975=43,'Mission Importer'!A1975,0)</f>
        <v>#VALUE!</v>
      </c>
      <c r="J1975" t="e">
        <f>SEARCH("type",'Mission Importer'!A1975)</f>
        <v>#VALUE!</v>
      </c>
      <c r="K1975" t="e">
        <f>IF(J1975=43,'Mission Importer'!A1975,0)</f>
        <v>#VALUE!</v>
      </c>
      <c r="L1975" t="e">
        <f>SEARCH("category",'Mission Importer'!A1975)</f>
        <v>#VALUE!</v>
      </c>
      <c r="M1975" t="e">
        <f>IF(L1975=43,'Mission Importer'!A1975,0)</f>
        <v>#VALUE!</v>
      </c>
    </row>
    <row r="1976" spans="1:13" x14ac:dyDescent="0.3">
      <c r="A1976" t="e">
        <f>SEARCH("livery",'Mission Importer'!A1976)</f>
        <v>#VALUE!</v>
      </c>
      <c r="B1976" t="e">
        <f>IF(A1976=43,'Mission Importer'!A1976,0)</f>
        <v>#VALUE!</v>
      </c>
      <c r="D1976" t="e">
        <f>SEARCH("shape_name",'Mission Importer'!A1976)</f>
        <v>#VALUE!</v>
      </c>
      <c r="E1976" t="e">
        <f>IF(D1976=43,'Mission Importer'!A1976,0)</f>
        <v>#VALUE!</v>
      </c>
      <c r="G1976" t="e">
        <f>SEARCH("shape_name",'Mission Importer'!A1976)</f>
        <v>#VALUE!</v>
      </c>
      <c r="H1976" t="e">
        <f>IF(G1976=43,'Mission Importer'!A1976,0)</f>
        <v>#VALUE!</v>
      </c>
      <c r="J1976">
        <f>SEARCH("type",'Mission Importer'!A1976)</f>
        <v>47</v>
      </c>
      <c r="K1976">
        <f>IF(J1976=43,'Mission Importer'!A1976,0)</f>
        <v>0</v>
      </c>
      <c r="L1976" t="e">
        <f>SEARCH("category",'Mission Importer'!A1976)</f>
        <v>#VALUE!</v>
      </c>
      <c r="M1976" t="e">
        <f>IF(L1976=43,'Mission Importer'!A1976,0)</f>
        <v>#VALUE!</v>
      </c>
    </row>
    <row r="1977" spans="1:13" x14ac:dyDescent="0.3">
      <c r="A1977" t="e">
        <f>SEARCH("livery",'Mission Importer'!A1977)</f>
        <v>#VALUE!</v>
      </c>
      <c r="B1977" t="e">
        <f>IF(A1977=43,'Mission Importer'!A1977,0)</f>
        <v>#VALUE!</v>
      </c>
      <c r="D1977" t="e">
        <f>SEARCH("shape_name",'Mission Importer'!A1977)</f>
        <v>#VALUE!</v>
      </c>
      <c r="E1977" t="e">
        <f>IF(D1977=43,'Mission Importer'!A1977,0)</f>
        <v>#VALUE!</v>
      </c>
      <c r="G1977" t="e">
        <f>SEARCH("shape_name",'Mission Importer'!A1977)</f>
        <v>#VALUE!</v>
      </c>
      <c r="H1977" t="e">
        <f>IF(G1977=43,'Mission Importer'!A1977,0)</f>
        <v>#VALUE!</v>
      </c>
      <c r="J1977" t="e">
        <f>SEARCH("type",'Mission Importer'!A1977)</f>
        <v>#VALUE!</v>
      </c>
      <c r="K1977" t="e">
        <f>IF(J1977=43,'Mission Importer'!A1977,0)</f>
        <v>#VALUE!</v>
      </c>
      <c r="L1977" t="e">
        <f>SEARCH("category",'Mission Importer'!A1977)</f>
        <v>#VALUE!</v>
      </c>
      <c r="M1977" t="e">
        <f>IF(L1977=43,'Mission Importer'!A1977,0)</f>
        <v>#VALUE!</v>
      </c>
    </row>
    <row r="1978" spans="1:13" x14ac:dyDescent="0.3">
      <c r="A1978" t="e">
        <f>SEARCH("livery",'Mission Importer'!A1978)</f>
        <v>#VALUE!</v>
      </c>
      <c r="B1978" t="e">
        <f>IF(A1978=43,'Mission Importer'!A1978,0)</f>
        <v>#VALUE!</v>
      </c>
      <c r="D1978" t="e">
        <f>SEARCH("shape_name",'Mission Importer'!A1978)</f>
        <v>#VALUE!</v>
      </c>
      <c r="E1978" t="e">
        <f>IF(D1978=43,'Mission Importer'!A1978,0)</f>
        <v>#VALUE!</v>
      </c>
      <c r="G1978" t="e">
        <f>SEARCH("shape_name",'Mission Importer'!A1978)</f>
        <v>#VALUE!</v>
      </c>
      <c r="H1978" t="e">
        <f>IF(G1978=43,'Mission Importer'!A1978,0)</f>
        <v>#VALUE!</v>
      </c>
      <c r="J1978" t="e">
        <f>SEARCH("type",'Mission Importer'!A1978)</f>
        <v>#VALUE!</v>
      </c>
      <c r="K1978" t="e">
        <f>IF(J1978=43,'Mission Importer'!A1978,0)</f>
        <v>#VALUE!</v>
      </c>
      <c r="L1978" t="e">
        <f>SEARCH("category",'Mission Importer'!A1978)</f>
        <v>#VALUE!</v>
      </c>
      <c r="M1978" t="e">
        <f>IF(L1978=43,'Mission Importer'!A1978,0)</f>
        <v>#VALUE!</v>
      </c>
    </row>
    <row r="1979" spans="1:13" x14ac:dyDescent="0.3">
      <c r="A1979" t="e">
        <f>SEARCH("livery",'Mission Importer'!A1979)</f>
        <v>#VALUE!</v>
      </c>
      <c r="B1979" t="e">
        <f>IF(A1979=43,'Mission Importer'!A1979,0)</f>
        <v>#VALUE!</v>
      </c>
      <c r="D1979" t="e">
        <f>SEARCH("shape_name",'Mission Importer'!A1979)</f>
        <v>#VALUE!</v>
      </c>
      <c r="E1979" t="e">
        <f>IF(D1979=43,'Mission Importer'!A1979,0)</f>
        <v>#VALUE!</v>
      </c>
      <c r="G1979" t="e">
        <f>SEARCH("shape_name",'Mission Importer'!A1979)</f>
        <v>#VALUE!</v>
      </c>
      <c r="H1979" t="e">
        <f>IF(G1979=43,'Mission Importer'!A1979,0)</f>
        <v>#VALUE!</v>
      </c>
      <c r="J1979" t="e">
        <f>SEARCH("type",'Mission Importer'!A1979)</f>
        <v>#VALUE!</v>
      </c>
      <c r="K1979" t="e">
        <f>IF(J1979=43,'Mission Importer'!A1979,0)</f>
        <v>#VALUE!</v>
      </c>
      <c r="L1979" t="e">
        <f>SEARCH("category",'Mission Importer'!A1979)</f>
        <v>#VALUE!</v>
      </c>
      <c r="M1979" t="e">
        <f>IF(L1979=43,'Mission Importer'!A1979,0)</f>
        <v>#VALUE!</v>
      </c>
    </row>
    <row r="1980" spans="1:13" x14ac:dyDescent="0.3">
      <c r="A1980" t="e">
        <f>SEARCH("livery",'Mission Importer'!A1980)</f>
        <v>#VALUE!</v>
      </c>
      <c r="B1980" t="e">
        <f>IF(A1980=43,'Mission Importer'!A1980,0)</f>
        <v>#VALUE!</v>
      </c>
      <c r="D1980" t="e">
        <f>SEARCH("shape_name",'Mission Importer'!A1980)</f>
        <v>#VALUE!</v>
      </c>
      <c r="E1980" t="e">
        <f>IF(D1980=43,'Mission Importer'!A1980,0)</f>
        <v>#VALUE!</v>
      </c>
      <c r="G1980" t="e">
        <f>SEARCH("shape_name",'Mission Importer'!A1980)</f>
        <v>#VALUE!</v>
      </c>
      <c r="H1980" t="e">
        <f>IF(G1980=43,'Mission Importer'!A1980,0)</f>
        <v>#VALUE!</v>
      </c>
      <c r="J1980" t="e">
        <f>SEARCH("type",'Mission Importer'!A1980)</f>
        <v>#VALUE!</v>
      </c>
      <c r="K1980" t="e">
        <f>IF(J1980=43,'Mission Importer'!A1980,0)</f>
        <v>#VALUE!</v>
      </c>
      <c r="L1980" t="e">
        <f>SEARCH("category",'Mission Importer'!A1980)</f>
        <v>#VALUE!</v>
      </c>
      <c r="M1980" t="e">
        <f>IF(L1980=43,'Mission Importer'!A1980,0)</f>
        <v>#VALUE!</v>
      </c>
    </row>
    <row r="1981" spans="1:13" x14ac:dyDescent="0.3">
      <c r="A1981" t="e">
        <f>SEARCH("livery",'Mission Importer'!A1981)</f>
        <v>#VALUE!</v>
      </c>
      <c r="B1981" t="e">
        <f>IF(A1981=43,'Mission Importer'!A1981,0)</f>
        <v>#VALUE!</v>
      </c>
      <c r="D1981" t="e">
        <f>SEARCH("shape_name",'Mission Importer'!A1981)</f>
        <v>#VALUE!</v>
      </c>
      <c r="E1981" t="e">
        <f>IF(D1981=43,'Mission Importer'!A1981,0)</f>
        <v>#VALUE!</v>
      </c>
      <c r="G1981" t="e">
        <f>SEARCH("shape_name",'Mission Importer'!A1981)</f>
        <v>#VALUE!</v>
      </c>
      <c r="H1981" t="e">
        <f>IF(G1981=43,'Mission Importer'!A1981,0)</f>
        <v>#VALUE!</v>
      </c>
      <c r="J1981" t="e">
        <f>SEARCH("type",'Mission Importer'!A1981)</f>
        <v>#VALUE!</v>
      </c>
      <c r="K1981" t="e">
        <f>IF(J1981=43,'Mission Importer'!A1981,0)</f>
        <v>#VALUE!</v>
      </c>
      <c r="L1981" t="e">
        <f>SEARCH("category",'Mission Importer'!A1981)</f>
        <v>#VALUE!</v>
      </c>
      <c r="M1981" t="e">
        <f>IF(L1981=43,'Mission Importer'!A1981,0)</f>
        <v>#VALUE!</v>
      </c>
    </row>
    <row r="1982" spans="1:13" x14ac:dyDescent="0.3">
      <c r="A1982" t="e">
        <f>SEARCH("livery",'Mission Importer'!A1982)</f>
        <v>#VALUE!</v>
      </c>
      <c r="B1982" t="e">
        <f>IF(A1982=43,'Mission Importer'!A1982,0)</f>
        <v>#VALUE!</v>
      </c>
      <c r="D1982" t="e">
        <f>SEARCH("shape_name",'Mission Importer'!A1982)</f>
        <v>#VALUE!</v>
      </c>
      <c r="E1982" t="e">
        <f>IF(D1982=43,'Mission Importer'!A1982,0)</f>
        <v>#VALUE!</v>
      </c>
      <c r="G1982" t="e">
        <f>SEARCH("shape_name",'Mission Importer'!A1982)</f>
        <v>#VALUE!</v>
      </c>
      <c r="H1982" t="e">
        <f>IF(G1982=43,'Mission Importer'!A1982,0)</f>
        <v>#VALUE!</v>
      </c>
      <c r="J1982" t="e">
        <f>SEARCH("type",'Mission Importer'!A1982)</f>
        <v>#VALUE!</v>
      </c>
      <c r="K1982" t="e">
        <f>IF(J1982=43,'Mission Importer'!A1982,0)</f>
        <v>#VALUE!</v>
      </c>
      <c r="L1982" t="e">
        <f>SEARCH("category",'Mission Importer'!A1982)</f>
        <v>#VALUE!</v>
      </c>
      <c r="M1982" t="e">
        <f>IF(L1982=43,'Mission Importer'!A1982,0)</f>
        <v>#VALUE!</v>
      </c>
    </row>
    <row r="1983" spans="1:13" x14ac:dyDescent="0.3">
      <c r="A1983" t="e">
        <f>SEARCH("livery",'Mission Importer'!A1983)</f>
        <v>#VALUE!</v>
      </c>
      <c r="B1983" t="e">
        <f>IF(A1983=43,'Mission Importer'!A1983,0)</f>
        <v>#VALUE!</v>
      </c>
      <c r="D1983" t="e">
        <f>SEARCH("shape_name",'Mission Importer'!A1983)</f>
        <v>#VALUE!</v>
      </c>
      <c r="E1983" t="e">
        <f>IF(D1983=43,'Mission Importer'!A1983,0)</f>
        <v>#VALUE!</v>
      </c>
      <c r="G1983" t="e">
        <f>SEARCH("shape_name",'Mission Importer'!A1983)</f>
        <v>#VALUE!</v>
      </c>
      <c r="H1983" t="e">
        <f>IF(G1983=43,'Mission Importer'!A1983,0)</f>
        <v>#VALUE!</v>
      </c>
      <c r="J1983" t="e">
        <f>SEARCH("type",'Mission Importer'!A1983)</f>
        <v>#VALUE!</v>
      </c>
      <c r="K1983" t="e">
        <f>IF(J1983=43,'Mission Importer'!A1983,0)</f>
        <v>#VALUE!</v>
      </c>
      <c r="L1983" t="e">
        <f>SEARCH("category",'Mission Importer'!A1983)</f>
        <v>#VALUE!</v>
      </c>
      <c r="M1983" t="e">
        <f>IF(L1983=43,'Mission Importer'!A1983,0)</f>
        <v>#VALUE!</v>
      </c>
    </row>
    <row r="1984" spans="1:13" x14ac:dyDescent="0.3">
      <c r="A1984" t="e">
        <f>SEARCH("livery",'Mission Importer'!A1984)</f>
        <v>#VALUE!</v>
      </c>
      <c r="B1984" t="e">
        <f>IF(A1984=43,'Mission Importer'!A1984,0)</f>
        <v>#VALUE!</v>
      </c>
      <c r="D1984" t="e">
        <f>SEARCH("shape_name",'Mission Importer'!A1984)</f>
        <v>#VALUE!</v>
      </c>
      <c r="E1984" t="e">
        <f>IF(D1984=43,'Mission Importer'!A1984,0)</f>
        <v>#VALUE!</v>
      </c>
      <c r="G1984" t="e">
        <f>SEARCH("shape_name",'Mission Importer'!A1984)</f>
        <v>#VALUE!</v>
      </c>
      <c r="H1984" t="e">
        <f>IF(G1984=43,'Mission Importer'!A1984,0)</f>
        <v>#VALUE!</v>
      </c>
      <c r="J1984" t="e">
        <f>SEARCH("type",'Mission Importer'!A1984)</f>
        <v>#VALUE!</v>
      </c>
      <c r="K1984" t="e">
        <f>IF(J1984=43,'Mission Importer'!A1984,0)</f>
        <v>#VALUE!</v>
      </c>
      <c r="L1984" t="e">
        <f>SEARCH("category",'Mission Importer'!A1984)</f>
        <v>#VALUE!</v>
      </c>
      <c r="M1984" t="e">
        <f>IF(L1984=43,'Mission Importer'!A1984,0)</f>
        <v>#VALUE!</v>
      </c>
    </row>
    <row r="1985" spans="1:13" x14ac:dyDescent="0.3">
      <c r="A1985" t="e">
        <f>SEARCH("livery",'Mission Importer'!A1985)</f>
        <v>#VALUE!</v>
      </c>
      <c r="B1985" t="e">
        <f>IF(A1985=43,'Mission Importer'!A1985,0)</f>
        <v>#VALUE!</v>
      </c>
      <c r="D1985" t="e">
        <f>SEARCH("shape_name",'Mission Importer'!A1985)</f>
        <v>#VALUE!</v>
      </c>
      <c r="E1985" t="e">
        <f>IF(D1985=43,'Mission Importer'!A1985,0)</f>
        <v>#VALUE!</v>
      </c>
      <c r="G1985" t="e">
        <f>SEARCH("shape_name",'Mission Importer'!A1985)</f>
        <v>#VALUE!</v>
      </c>
      <c r="H1985" t="e">
        <f>IF(G1985=43,'Mission Importer'!A1985,0)</f>
        <v>#VALUE!</v>
      </c>
      <c r="J1985" t="e">
        <f>SEARCH("type",'Mission Importer'!A1985)</f>
        <v>#VALUE!</v>
      </c>
      <c r="K1985" t="e">
        <f>IF(J1985=43,'Mission Importer'!A1985,0)</f>
        <v>#VALUE!</v>
      </c>
      <c r="L1985" t="e">
        <f>SEARCH("category",'Mission Importer'!A1985)</f>
        <v>#VALUE!</v>
      </c>
      <c r="M1985" t="e">
        <f>IF(L1985=43,'Mission Importer'!A1985,0)</f>
        <v>#VALUE!</v>
      </c>
    </row>
    <row r="1986" spans="1:13" x14ac:dyDescent="0.3">
      <c r="A1986" t="e">
        <f>SEARCH("livery",'Mission Importer'!A1986)</f>
        <v>#VALUE!</v>
      </c>
      <c r="B1986" t="e">
        <f>IF(A1986=43,'Mission Importer'!A1986,0)</f>
        <v>#VALUE!</v>
      </c>
      <c r="D1986" t="e">
        <f>SEARCH("shape_name",'Mission Importer'!A1986)</f>
        <v>#VALUE!</v>
      </c>
      <c r="E1986" t="e">
        <f>IF(D1986=43,'Mission Importer'!A1986,0)</f>
        <v>#VALUE!</v>
      </c>
      <c r="G1986" t="e">
        <f>SEARCH("shape_name",'Mission Importer'!A1986)</f>
        <v>#VALUE!</v>
      </c>
      <c r="H1986" t="e">
        <f>IF(G1986=43,'Mission Importer'!A1986,0)</f>
        <v>#VALUE!</v>
      </c>
      <c r="J1986" t="e">
        <f>SEARCH("type",'Mission Importer'!A1986)</f>
        <v>#VALUE!</v>
      </c>
      <c r="K1986" t="e">
        <f>IF(J1986=43,'Mission Importer'!A1986,0)</f>
        <v>#VALUE!</v>
      </c>
      <c r="L1986" t="e">
        <f>SEARCH("category",'Mission Importer'!A1986)</f>
        <v>#VALUE!</v>
      </c>
      <c r="M1986" t="e">
        <f>IF(L1986=43,'Mission Importer'!A1986,0)</f>
        <v>#VALUE!</v>
      </c>
    </row>
    <row r="1987" spans="1:13" x14ac:dyDescent="0.3">
      <c r="A1987" t="e">
        <f>SEARCH("livery",'Mission Importer'!A1987)</f>
        <v>#VALUE!</v>
      </c>
      <c r="B1987" t="e">
        <f>IF(A1987=43,'Mission Importer'!A1987,0)</f>
        <v>#VALUE!</v>
      </c>
      <c r="D1987" t="e">
        <f>SEARCH("shape_name",'Mission Importer'!A1987)</f>
        <v>#VALUE!</v>
      </c>
      <c r="E1987" t="e">
        <f>IF(D1987=43,'Mission Importer'!A1987,0)</f>
        <v>#VALUE!</v>
      </c>
      <c r="G1987" t="e">
        <f>SEARCH("shape_name",'Mission Importer'!A1987)</f>
        <v>#VALUE!</v>
      </c>
      <c r="H1987" t="e">
        <f>IF(G1987=43,'Mission Importer'!A1987,0)</f>
        <v>#VALUE!</v>
      </c>
      <c r="J1987" t="e">
        <f>SEARCH("type",'Mission Importer'!A1987)</f>
        <v>#VALUE!</v>
      </c>
      <c r="K1987" t="e">
        <f>IF(J1987=43,'Mission Importer'!A1987,0)</f>
        <v>#VALUE!</v>
      </c>
      <c r="L1987" t="e">
        <f>SEARCH("category",'Mission Importer'!A1987)</f>
        <v>#VALUE!</v>
      </c>
      <c r="M1987" t="e">
        <f>IF(L1987=43,'Mission Importer'!A1987,0)</f>
        <v>#VALUE!</v>
      </c>
    </row>
    <row r="1988" spans="1:13" x14ac:dyDescent="0.3">
      <c r="A1988" t="e">
        <f>SEARCH("livery",'Mission Importer'!A1988)</f>
        <v>#VALUE!</v>
      </c>
      <c r="B1988" t="e">
        <f>IF(A1988=43,'Mission Importer'!A1988,0)</f>
        <v>#VALUE!</v>
      </c>
      <c r="D1988" t="e">
        <f>SEARCH("shape_name",'Mission Importer'!A1988)</f>
        <v>#VALUE!</v>
      </c>
      <c r="E1988" t="e">
        <f>IF(D1988=43,'Mission Importer'!A1988,0)</f>
        <v>#VALUE!</v>
      </c>
      <c r="G1988" t="e">
        <f>SEARCH("shape_name",'Mission Importer'!A1988)</f>
        <v>#VALUE!</v>
      </c>
      <c r="H1988" t="e">
        <f>IF(G1988=43,'Mission Importer'!A1988,0)</f>
        <v>#VALUE!</v>
      </c>
      <c r="J1988" t="e">
        <f>SEARCH("type",'Mission Importer'!A1988)</f>
        <v>#VALUE!</v>
      </c>
      <c r="K1988" t="e">
        <f>IF(J1988=43,'Mission Importer'!A1988,0)</f>
        <v>#VALUE!</v>
      </c>
      <c r="L1988" t="e">
        <f>SEARCH("category",'Mission Importer'!A1988)</f>
        <v>#VALUE!</v>
      </c>
      <c r="M1988" t="e">
        <f>IF(L1988=43,'Mission Importer'!A1988,0)</f>
        <v>#VALUE!</v>
      </c>
    </row>
    <row r="1989" spans="1:13" x14ac:dyDescent="0.3">
      <c r="A1989" t="e">
        <f>SEARCH("livery",'Mission Importer'!A1989)</f>
        <v>#VALUE!</v>
      </c>
      <c r="B1989" t="e">
        <f>IF(A1989=43,'Mission Importer'!A1989,0)</f>
        <v>#VALUE!</v>
      </c>
      <c r="D1989" t="e">
        <f>SEARCH("shape_name",'Mission Importer'!A1989)</f>
        <v>#VALUE!</v>
      </c>
      <c r="E1989" t="e">
        <f>IF(D1989=43,'Mission Importer'!A1989,0)</f>
        <v>#VALUE!</v>
      </c>
      <c r="G1989" t="e">
        <f>SEARCH("shape_name",'Mission Importer'!A1989)</f>
        <v>#VALUE!</v>
      </c>
      <c r="H1989" t="e">
        <f>IF(G1989=43,'Mission Importer'!A1989,0)</f>
        <v>#VALUE!</v>
      </c>
      <c r="J1989" t="e">
        <f>SEARCH("type",'Mission Importer'!A1989)</f>
        <v>#VALUE!</v>
      </c>
      <c r="K1989" t="e">
        <f>IF(J1989=43,'Mission Importer'!A1989,0)</f>
        <v>#VALUE!</v>
      </c>
      <c r="L1989" t="e">
        <f>SEARCH("category",'Mission Importer'!A1989)</f>
        <v>#VALUE!</v>
      </c>
      <c r="M1989" t="e">
        <f>IF(L1989=43,'Mission Importer'!A1989,0)</f>
        <v>#VALUE!</v>
      </c>
    </row>
    <row r="1990" spans="1:13" x14ac:dyDescent="0.3">
      <c r="A1990" t="e">
        <f>SEARCH("livery",'Mission Importer'!A1990)</f>
        <v>#VALUE!</v>
      </c>
      <c r="B1990" t="e">
        <f>IF(A1990=43,'Mission Importer'!A1990,0)</f>
        <v>#VALUE!</v>
      </c>
      <c r="D1990" t="e">
        <f>SEARCH("shape_name",'Mission Importer'!A1990)</f>
        <v>#VALUE!</v>
      </c>
      <c r="E1990" t="e">
        <f>IF(D1990=43,'Mission Importer'!A1990,0)</f>
        <v>#VALUE!</v>
      </c>
      <c r="G1990" t="e">
        <f>SEARCH("shape_name",'Mission Importer'!A1990)</f>
        <v>#VALUE!</v>
      </c>
      <c r="H1990" t="e">
        <f>IF(G1990=43,'Mission Importer'!A1990,0)</f>
        <v>#VALUE!</v>
      </c>
      <c r="J1990" t="e">
        <f>SEARCH("type",'Mission Importer'!A1990)</f>
        <v>#VALUE!</v>
      </c>
      <c r="K1990" t="e">
        <f>IF(J1990=43,'Mission Importer'!A1990,0)</f>
        <v>#VALUE!</v>
      </c>
      <c r="L1990" t="e">
        <f>SEARCH("category",'Mission Importer'!A1990)</f>
        <v>#VALUE!</v>
      </c>
      <c r="M1990" t="e">
        <f>IF(L1990=43,'Mission Importer'!A1990,0)</f>
        <v>#VALUE!</v>
      </c>
    </row>
    <row r="1991" spans="1:13" x14ac:dyDescent="0.3">
      <c r="A1991">
        <f>SEARCH("livery",'Mission Importer'!A1991)</f>
        <v>43</v>
      </c>
      <c r="B1991" t="str">
        <f>IF(A1991=43,'Mission Importer'!A1991,0)</f>
        <v xml:space="preserve">                                        ["livery_id"] = "winter",</v>
      </c>
      <c r="D1991" t="e">
        <f>SEARCH("shape_name",'Mission Importer'!A1991)</f>
        <v>#VALUE!</v>
      </c>
      <c r="E1991" t="e">
        <f>IF(D1991=43,'Mission Importer'!A1991,0)</f>
        <v>#VALUE!</v>
      </c>
      <c r="G1991" t="e">
        <f>SEARCH("shape_name",'Mission Importer'!A1991)</f>
        <v>#VALUE!</v>
      </c>
      <c r="H1991" t="e">
        <f>IF(G1991=43,'Mission Importer'!A1991,0)</f>
        <v>#VALUE!</v>
      </c>
      <c r="J1991" t="e">
        <f>SEARCH("type",'Mission Importer'!A1991)</f>
        <v>#VALUE!</v>
      </c>
      <c r="K1991" t="e">
        <f>IF(J1991=43,'Mission Importer'!A1991,0)</f>
        <v>#VALUE!</v>
      </c>
      <c r="L1991" t="e">
        <f>SEARCH("category",'Mission Importer'!A1991)</f>
        <v>#VALUE!</v>
      </c>
      <c r="M1991" t="e">
        <f>IF(L1991=43,'Mission Importer'!A1991,0)</f>
        <v>#VALUE!</v>
      </c>
    </row>
    <row r="1992" spans="1:13" x14ac:dyDescent="0.3">
      <c r="A1992" t="e">
        <f>SEARCH("livery",'Mission Importer'!A1992)</f>
        <v>#VALUE!</v>
      </c>
      <c r="B1992" t="e">
        <f>IF(A1992=43,'Mission Importer'!A1992,0)</f>
        <v>#VALUE!</v>
      </c>
      <c r="D1992" t="e">
        <f>SEARCH("shape_name",'Mission Importer'!A1992)</f>
        <v>#VALUE!</v>
      </c>
      <c r="E1992" t="e">
        <f>IF(D1992=43,'Mission Importer'!A1992,0)</f>
        <v>#VALUE!</v>
      </c>
      <c r="G1992" t="e">
        <f>SEARCH("shape_name",'Mission Importer'!A1992)</f>
        <v>#VALUE!</v>
      </c>
      <c r="H1992" t="e">
        <f>IF(G1992=43,'Mission Importer'!A1992,0)</f>
        <v>#VALUE!</v>
      </c>
      <c r="J1992" t="e">
        <f>SEARCH("type",'Mission Importer'!A1992)</f>
        <v>#VALUE!</v>
      </c>
      <c r="K1992" t="e">
        <f>IF(J1992=43,'Mission Importer'!A1992,0)</f>
        <v>#VALUE!</v>
      </c>
      <c r="L1992">
        <f>SEARCH("category",'Mission Importer'!A1992)</f>
        <v>43</v>
      </c>
      <c r="M1992" t="str">
        <f>IF(L1992=43,'Mission Importer'!A1992,0)</f>
        <v xml:space="preserve">                                        ["category"] = "Air Defence",</v>
      </c>
    </row>
    <row r="1993" spans="1:13" x14ac:dyDescent="0.3">
      <c r="A1993" t="e">
        <f>SEARCH("livery",'Mission Importer'!A1993)</f>
        <v>#VALUE!</v>
      </c>
      <c r="B1993" t="e">
        <f>IF(A1993=43,'Mission Importer'!A1993,0)</f>
        <v>#VALUE!</v>
      </c>
      <c r="D1993" t="e">
        <f>SEARCH("shape_name",'Mission Importer'!A1993)</f>
        <v>#VALUE!</v>
      </c>
      <c r="E1993" t="e">
        <f>IF(D1993=43,'Mission Importer'!A1993,0)</f>
        <v>#VALUE!</v>
      </c>
      <c r="G1993" t="e">
        <f>SEARCH("shape_name",'Mission Importer'!A1993)</f>
        <v>#VALUE!</v>
      </c>
      <c r="H1993" t="e">
        <f>IF(G1993=43,'Mission Importer'!A1993,0)</f>
        <v>#VALUE!</v>
      </c>
      <c r="J1993">
        <f>SEARCH("type",'Mission Importer'!A1993)</f>
        <v>43</v>
      </c>
      <c r="K1993" t="str">
        <f>IF(J1993=43,'Mission Importer'!A1993,0)</f>
        <v xml:space="preserve">                                        ["type"] = "rapier_fsa_blindfire_radar",</v>
      </c>
      <c r="L1993" t="e">
        <f>SEARCH("category",'Mission Importer'!A1993)</f>
        <v>#VALUE!</v>
      </c>
      <c r="M1993" t="e">
        <f>IF(L1993=43,'Mission Importer'!A1993,0)</f>
        <v>#VALUE!</v>
      </c>
    </row>
    <row r="1994" spans="1:13" x14ac:dyDescent="0.3">
      <c r="A1994" t="e">
        <f>SEARCH("livery",'Mission Importer'!A1994)</f>
        <v>#VALUE!</v>
      </c>
      <c r="B1994" t="e">
        <f>IF(A1994=43,'Mission Importer'!A1994,0)</f>
        <v>#VALUE!</v>
      </c>
      <c r="D1994" t="e">
        <f>SEARCH("shape_name",'Mission Importer'!A1994)</f>
        <v>#VALUE!</v>
      </c>
      <c r="E1994" t="e">
        <f>IF(D1994=43,'Mission Importer'!A1994,0)</f>
        <v>#VALUE!</v>
      </c>
      <c r="G1994" t="e">
        <f>SEARCH("shape_name",'Mission Importer'!A1994)</f>
        <v>#VALUE!</v>
      </c>
      <c r="H1994" t="e">
        <f>IF(G1994=43,'Mission Importer'!A1994,0)</f>
        <v>#VALUE!</v>
      </c>
      <c r="J1994" t="e">
        <f>SEARCH("type",'Mission Importer'!A1994)</f>
        <v>#VALUE!</v>
      </c>
      <c r="K1994" t="e">
        <f>IF(J1994=43,'Mission Importer'!A1994,0)</f>
        <v>#VALUE!</v>
      </c>
      <c r="L1994" t="e">
        <f>SEARCH("category",'Mission Importer'!A1994)</f>
        <v>#VALUE!</v>
      </c>
      <c r="M1994" t="e">
        <f>IF(L1994=43,'Mission Importer'!A1994,0)</f>
        <v>#VALUE!</v>
      </c>
    </row>
    <row r="1995" spans="1:13" x14ac:dyDescent="0.3">
      <c r="A1995" t="e">
        <f>SEARCH("livery",'Mission Importer'!A1995)</f>
        <v>#VALUE!</v>
      </c>
      <c r="B1995" t="e">
        <f>IF(A1995=43,'Mission Importer'!A1995,0)</f>
        <v>#VALUE!</v>
      </c>
      <c r="D1995" t="e">
        <f>SEARCH("shape_name",'Mission Importer'!A1995)</f>
        <v>#VALUE!</v>
      </c>
      <c r="E1995" t="e">
        <f>IF(D1995=43,'Mission Importer'!A1995,0)</f>
        <v>#VALUE!</v>
      </c>
      <c r="G1995" t="e">
        <f>SEARCH("shape_name",'Mission Importer'!A1995)</f>
        <v>#VALUE!</v>
      </c>
      <c r="H1995" t="e">
        <f>IF(G1995=43,'Mission Importer'!A1995,0)</f>
        <v>#VALUE!</v>
      </c>
      <c r="J1995" t="e">
        <f>SEARCH("type",'Mission Importer'!A1995)</f>
        <v>#VALUE!</v>
      </c>
      <c r="K1995" t="e">
        <f>IF(J1995=43,'Mission Importer'!A1995,0)</f>
        <v>#VALUE!</v>
      </c>
      <c r="L1995" t="e">
        <f>SEARCH("category",'Mission Importer'!A1995)</f>
        <v>#VALUE!</v>
      </c>
      <c r="M1995" t="e">
        <f>IF(L1995=43,'Mission Importer'!A1995,0)</f>
        <v>#VALUE!</v>
      </c>
    </row>
    <row r="1996" spans="1:13" x14ac:dyDescent="0.3">
      <c r="A1996" t="e">
        <f>SEARCH("livery",'Mission Importer'!A1996)</f>
        <v>#VALUE!</v>
      </c>
      <c r="B1996" t="e">
        <f>IF(A1996=43,'Mission Importer'!A1996,0)</f>
        <v>#VALUE!</v>
      </c>
      <c r="D1996" t="e">
        <f>SEARCH("shape_name",'Mission Importer'!A1996)</f>
        <v>#VALUE!</v>
      </c>
      <c r="E1996" t="e">
        <f>IF(D1996=43,'Mission Importer'!A1996,0)</f>
        <v>#VALUE!</v>
      </c>
      <c r="G1996" t="e">
        <f>SEARCH("shape_name",'Mission Importer'!A1996)</f>
        <v>#VALUE!</v>
      </c>
      <c r="H1996" t="e">
        <f>IF(G1996=43,'Mission Importer'!A1996,0)</f>
        <v>#VALUE!</v>
      </c>
      <c r="J1996" t="e">
        <f>SEARCH("type",'Mission Importer'!A1996)</f>
        <v>#VALUE!</v>
      </c>
      <c r="K1996" t="e">
        <f>IF(J1996=43,'Mission Importer'!A1996,0)</f>
        <v>#VALUE!</v>
      </c>
      <c r="L1996" t="e">
        <f>SEARCH("category",'Mission Importer'!A1996)</f>
        <v>#VALUE!</v>
      </c>
      <c r="M1996" t="e">
        <f>IF(L1996=43,'Mission Importer'!A1996,0)</f>
        <v>#VALUE!</v>
      </c>
    </row>
    <row r="1997" spans="1:13" x14ac:dyDescent="0.3">
      <c r="A1997" t="e">
        <f>SEARCH("livery",'Mission Importer'!A1997)</f>
        <v>#VALUE!</v>
      </c>
      <c r="B1997" t="e">
        <f>IF(A1997=43,'Mission Importer'!A1997,0)</f>
        <v>#VALUE!</v>
      </c>
      <c r="D1997" t="e">
        <f>SEARCH("shape_name",'Mission Importer'!A1997)</f>
        <v>#VALUE!</v>
      </c>
      <c r="E1997" t="e">
        <f>IF(D1997=43,'Mission Importer'!A1997,0)</f>
        <v>#VALUE!</v>
      </c>
      <c r="G1997" t="e">
        <f>SEARCH("shape_name",'Mission Importer'!A1997)</f>
        <v>#VALUE!</v>
      </c>
      <c r="H1997" t="e">
        <f>IF(G1997=43,'Mission Importer'!A1997,0)</f>
        <v>#VALUE!</v>
      </c>
      <c r="J1997" t="e">
        <f>SEARCH("type",'Mission Importer'!A1997)</f>
        <v>#VALUE!</v>
      </c>
      <c r="K1997" t="e">
        <f>IF(J1997=43,'Mission Importer'!A1997,0)</f>
        <v>#VALUE!</v>
      </c>
      <c r="L1997" t="e">
        <f>SEARCH("category",'Mission Importer'!A1997)</f>
        <v>#VALUE!</v>
      </c>
      <c r="M1997" t="e">
        <f>IF(L1997=43,'Mission Importer'!A1997,0)</f>
        <v>#VALUE!</v>
      </c>
    </row>
    <row r="1998" spans="1:13" x14ac:dyDescent="0.3">
      <c r="A1998" t="e">
        <f>SEARCH("livery",'Mission Importer'!A1998)</f>
        <v>#VALUE!</v>
      </c>
      <c r="B1998" t="e">
        <f>IF(A1998=43,'Mission Importer'!A1998,0)</f>
        <v>#VALUE!</v>
      </c>
      <c r="D1998" t="e">
        <f>SEARCH("shape_name",'Mission Importer'!A1998)</f>
        <v>#VALUE!</v>
      </c>
      <c r="E1998" t="e">
        <f>IF(D1998=43,'Mission Importer'!A1998,0)</f>
        <v>#VALUE!</v>
      </c>
      <c r="G1998" t="e">
        <f>SEARCH("shape_name",'Mission Importer'!A1998)</f>
        <v>#VALUE!</v>
      </c>
      <c r="H1998" t="e">
        <f>IF(G1998=43,'Mission Importer'!A1998,0)</f>
        <v>#VALUE!</v>
      </c>
      <c r="J1998" t="e">
        <f>SEARCH("type",'Mission Importer'!A1998)</f>
        <v>#VALUE!</v>
      </c>
      <c r="K1998" t="e">
        <f>IF(J1998=43,'Mission Importer'!A1998,0)</f>
        <v>#VALUE!</v>
      </c>
      <c r="L1998" t="e">
        <f>SEARCH("category",'Mission Importer'!A1998)</f>
        <v>#VALUE!</v>
      </c>
      <c r="M1998" t="e">
        <f>IF(L1998=43,'Mission Importer'!A1998,0)</f>
        <v>#VALUE!</v>
      </c>
    </row>
    <row r="1999" spans="1:13" x14ac:dyDescent="0.3">
      <c r="A1999" t="e">
        <f>SEARCH("livery",'Mission Importer'!A1999)</f>
        <v>#VALUE!</v>
      </c>
      <c r="B1999" t="e">
        <f>IF(A1999=43,'Mission Importer'!A1999,0)</f>
        <v>#VALUE!</v>
      </c>
      <c r="D1999" t="e">
        <f>SEARCH("shape_name",'Mission Importer'!A1999)</f>
        <v>#VALUE!</v>
      </c>
      <c r="E1999" t="e">
        <f>IF(D1999=43,'Mission Importer'!A1999,0)</f>
        <v>#VALUE!</v>
      </c>
      <c r="G1999" t="e">
        <f>SEARCH("shape_name",'Mission Importer'!A1999)</f>
        <v>#VALUE!</v>
      </c>
      <c r="H1999" t="e">
        <f>IF(G1999=43,'Mission Importer'!A1999,0)</f>
        <v>#VALUE!</v>
      </c>
      <c r="J1999" t="e">
        <f>SEARCH("type",'Mission Importer'!A1999)</f>
        <v>#VALUE!</v>
      </c>
      <c r="K1999" t="e">
        <f>IF(J1999=43,'Mission Importer'!A1999,0)</f>
        <v>#VALUE!</v>
      </c>
      <c r="L1999" t="e">
        <f>SEARCH("category",'Mission Importer'!A1999)</f>
        <v>#VALUE!</v>
      </c>
      <c r="M1999" t="e">
        <f>IF(L1999=43,'Mission Importer'!A1999,0)</f>
        <v>#VALUE!</v>
      </c>
    </row>
    <row r="2000" spans="1:13" x14ac:dyDescent="0.3">
      <c r="A2000" t="e">
        <f>SEARCH("livery",'Mission Importer'!A2000)</f>
        <v>#VALUE!</v>
      </c>
      <c r="B2000" t="e">
        <f>IF(A2000=43,'Mission Importer'!A2000,0)</f>
        <v>#VALUE!</v>
      </c>
      <c r="D2000" t="e">
        <f>SEARCH("shape_name",'Mission Importer'!A2000)</f>
        <v>#VALUE!</v>
      </c>
      <c r="E2000" t="e">
        <f>IF(D2000=43,'Mission Importer'!A2000,0)</f>
        <v>#VALUE!</v>
      </c>
      <c r="G2000" t="e">
        <f>SEARCH("shape_name",'Mission Importer'!A2000)</f>
        <v>#VALUE!</v>
      </c>
      <c r="H2000" t="e">
        <f>IF(G2000=43,'Mission Importer'!A2000,0)</f>
        <v>#VALUE!</v>
      </c>
      <c r="J2000" t="e">
        <f>SEARCH("type",'Mission Importer'!A2000)</f>
        <v>#VALUE!</v>
      </c>
      <c r="K2000" t="e">
        <f>IF(J2000=43,'Mission Importer'!A2000,0)</f>
        <v>#VALUE!</v>
      </c>
      <c r="L2000" t="e">
        <f>SEARCH("category",'Mission Importer'!A2000)</f>
        <v>#VALUE!</v>
      </c>
      <c r="M2000" t="e">
        <f>IF(L2000=43,'Mission Importer'!A2000,0)</f>
        <v>#VALUE!</v>
      </c>
    </row>
    <row r="2001" spans="1:13" x14ac:dyDescent="0.3">
      <c r="A2001" t="e">
        <f>SEARCH("livery",'Mission Importer'!A2001)</f>
        <v>#VALUE!</v>
      </c>
      <c r="B2001" t="e">
        <f>IF(A2001=43,'Mission Importer'!A2001,0)</f>
        <v>#VALUE!</v>
      </c>
      <c r="D2001" t="e">
        <f>SEARCH("shape_name",'Mission Importer'!A2001)</f>
        <v>#VALUE!</v>
      </c>
      <c r="E2001" t="e">
        <f>IF(D2001=43,'Mission Importer'!A2001,0)</f>
        <v>#VALUE!</v>
      </c>
      <c r="G2001" t="e">
        <f>SEARCH("shape_name",'Mission Importer'!A2001)</f>
        <v>#VALUE!</v>
      </c>
      <c r="H2001" t="e">
        <f>IF(G2001=43,'Mission Importer'!A2001,0)</f>
        <v>#VALUE!</v>
      </c>
      <c r="J2001" t="e">
        <f>SEARCH("type",'Mission Importer'!A2001)</f>
        <v>#VALUE!</v>
      </c>
      <c r="K2001" t="e">
        <f>IF(J2001=43,'Mission Importer'!A2001,0)</f>
        <v>#VALUE!</v>
      </c>
      <c r="L2001" t="e">
        <f>SEARCH("category",'Mission Importer'!A2001)</f>
        <v>#VALUE!</v>
      </c>
      <c r="M2001" t="e">
        <f>IF(L2001=43,'Mission Importer'!A2001,0)</f>
        <v>#VALUE!</v>
      </c>
    </row>
    <row r="2002" spans="1:13" x14ac:dyDescent="0.3">
      <c r="A2002" t="e">
        <f>SEARCH("livery",'Mission Importer'!A2002)</f>
        <v>#VALUE!</v>
      </c>
      <c r="B2002" t="e">
        <f>IF(A2002=43,'Mission Importer'!A2002,0)</f>
        <v>#VALUE!</v>
      </c>
      <c r="D2002" t="e">
        <f>SEARCH("shape_name",'Mission Importer'!A2002)</f>
        <v>#VALUE!</v>
      </c>
      <c r="E2002" t="e">
        <f>IF(D2002=43,'Mission Importer'!A2002,0)</f>
        <v>#VALUE!</v>
      </c>
      <c r="G2002" t="e">
        <f>SEARCH("shape_name",'Mission Importer'!A2002)</f>
        <v>#VALUE!</v>
      </c>
      <c r="H2002" t="e">
        <f>IF(G2002=43,'Mission Importer'!A2002,0)</f>
        <v>#VALUE!</v>
      </c>
      <c r="J2002" t="e">
        <f>SEARCH("type",'Mission Importer'!A2002)</f>
        <v>#VALUE!</v>
      </c>
      <c r="K2002" t="e">
        <f>IF(J2002=43,'Mission Importer'!A2002,0)</f>
        <v>#VALUE!</v>
      </c>
      <c r="L2002" t="e">
        <f>SEARCH("category",'Mission Importer'!A2002)</f>
        <v>#VALUE!</v>
      </c>
      <c r="M2002" t="e">
        <f>IF(L2002=43,'Mission Importer'!A2002,0)</f>
        <v>#VALUE!</v>
      </c>
    </row>
    <row r="2003" spans="1:13" x14ac:dyDescent="0.3">
      <c r="A2003" t="e">
        <f>SEARCH("livery",'Mission Importer'!A2003)</f>
        <v>#VALUE!</v>
      </c>
      <c r="B2003" t="e">
        <f>IF(A2003=43,'Mission Importer'!A2003,0)</f>
        <v>#VALUE!</v>
      </c>
      <c r="D2003" t="e">
        <f>SEARCH("shape_name",'Mission Importer'!A2003)</f>
        <v>#VALUE!</v>
      </c>
      <c r="E2003" t="e">
        <f>IF(D2003=43,'Mission Importer'!A2003,0)</f>
        <v>#VALUE!</v>
      </c>
      <c r="G2003" t="e">
        <f>SEARCH("shape_name",'Mission Importer'!A2003)</f>
        <v>#VALUE!</v>
      </c>
      <c r="H2003" t="e">
        <f>IF(G2003=43,'Mission Importer'!A2003,0)</f>
        <v>#VALUE!</v>
      </c>
      <c r="J2003" t="e">
        <f>SEARCH("type",'Mission Importer'!A2003)</f>
        <v>#VALUE!</v>
      </c>
      <c r="K2003" t="e">
        <f>IF(J2003=43,'Mission Importer'!A2003,0)</f>
        <v>#VALUE!</v>
      </c>
      <c r="L2003" t="e">
        <f>SEARCH("category",'Mission Importer'!A2003)</f>
        <v>#VALUE!</v>
      </c>
      <c r="M2003" t="e">
        <f>IF(L2003=43,'Mission Importer'!A2003,0)</f>
        <v>#VALUE!</v>
      </c>
    </row>
    <row r="2004" spans="1:13" x14ac:dyDescent="0.3">
      <c r="A2004" t="e">
        <f>SEARCH("livery",'Mission Importer'!A2004)</f>
        <v>#VALUE!</v>
      </c>
      <c r="B2004" t="e">
        <f>IF(A2004=43,'Mission Importer'!A2004,0)</f>
        <v>#VALUE!</v>
      </c>
      <c r="D2004" t="e">
        <f>SEARCH("shape_name",'Mission Importer'!A2004)</f>
        <v>#VALUE!</v>
      </c>
      <c r="E2004" t="e">
        <f>IF(D2004=43,'Mission Importer'!A2004,0)</f>
        <v>#VALUE!</v>
      </c>
      <c r="G2004" t="e">
        <f>SEARCH("shape_name",'Mission Importer'!A2004)</f>
        <v>#VALUE!</v>
      </c>
      <c r="H2004" t="e">
        <f>IF(G2004=43,'Mission Importer'!A2004,0)</f>
        <v>#VALUE!</v>
      </c>
      <c r="J2004" t="e">
        <f>SEARCH("type",'Mission Importer'!A2004)</f>
        <v>#VALUE!</v>
      </c>
      <c r="K2004" t="e">
        <f>IF(J2004=43,'Mission Importer'!A2004,0)</f>
        <v>#VALUE!</v>
      </c>
      <c r="L2004" t="e">
        <f>SEARCH("category",'Mission Importer'!A2004)</f>
        <v>#VALUE!</v>
      </c>
      <c r="M2004" t="e">
        <f>IF(L2004=43,'Mission Importer'!A2004,0)</f>
        <v>#VALUE!</v>
      </c>
    </row>
    <row r="2005" spans="1:13" x14ac:dyDescent="0.3">
      <c r="A2005" t="e">
        <f>SEARCH("livery",'Mission Importer'!A2005)</f>
        <v>#VALUE!</v>
      </c>
      <c r="B2005" t="e">
        <f>IF(A2005=43,'Mission Importer'!A2005,0)</f>
        <v>#VALUE!</v>
      </c>
      <c r="D2005" t="e">
        <f>SEARCH("shape_name",'Mission Importer'!A2005)</f>
        <v>#VALUE!</v>
      </c>
      <c r="E2005" t="e">
        <f>IF(D2005=43,'Mission Importer'!A2005,0)</f>
        <v>#VALUE!</v>
      </c>
      <c r="G2005" t="e">
        <f>SEARCH("shape_name",'Mission Importer'!A2005)</f>
        <v>#VALUE!</v>
      </c>
      <c r="H2005" t="e">
        <f>IF(G2005=43,'Mission Importer'!A2005,0)</f>
        <v>#VALUE!</v>
      </c>
      <c r="J2005" t="e">
        <f>SEARCH("type",'Mission Importer'!A2005)</f>
        <v>#VALUE!</v>
      </c>
      <c r="K2005" t="e">
        <f>IF(J2005=43,'Mission Importer'!A2005,0)</f>
        <v>#VALUE!</v>
      </c>
      <c r="L2005" t="e">
        <f>SEARCH("category",'Mission Importer'!A2005)</f>
        <v>#VALUE!</v>
      </c>
      <c r="M2005" t="e">
        <f>IF(L2005=43,'Mission Importer'!A2005,0)</f>
        <v>#VALUE!</v>
      </c>
    </row>
    <row r="2006" spans="1:13" x14ac:dyDescent="0.3">
      <c r="A2006" t="e">
        <f>SEARCH("livery",'Mission Importer'!A2006)</f>
        <v>#VALUE!</v>
      </c>
      <c r="B2006" t="e">
        <f>IF(A2006=43,'Mission Importer'!A2006,0)</f>
        <v>#VALUE!</v>
      </c>
      <c r="D2006" t="e">
        <f>SEARCH("shape_name",'Mission Importer'!A2006)</f>
        <v>#VALUE!</v>
      </c>
      <c r="E2006" t="e">
        <f>IF(D2006=43,'Mission Importer'!A2006,0)</f>
        <v>#VALUE!</v>
      </c>
      <c r="G2006" t="e">
        <f>SEARCH("shape_name",'Mission Importer'!A2006)</f>
        <v>#VALUE!</v>
      </c>
      <c r="H2006" t="e">
        <f>IF(G2006=43,'Mission Importer'!A2006,0)</f>
        <v>#VALUE!</v>
      </c>
      <c r="J2006" t="e">
        <f>SEARCH("type",'Mission Importer'!A2006)</f>
        <v>#VALUE!</v>
      </c>
      <c r="K2006" t="e">
        <f>IF(J2006=43,'Mission Importer'!A2006,0)</f>
        <v>#VALUE!</v>
      </c>
      <c r="L2006" t="e">
        <f>SEARCH("category",'Mission Importer'!A2006)</f>
        <v>#VALUE!</v>
      </c>
      <c r="M2006" t="e">
        <f>IF(L2006=43,'Mission Importer'!A2006,0)</f>
        <v>#VALUE!</v>
      </c>
    </row>
    <row r="2007" spans="1:13" x14ac:dyDescent="0.3">
      <c r="A2007" t="e">
        <f>SEARCH("livery",'Mission Importer'!A2007)</f>
        <v>#VALUE!</v>
      </c>
      <c r="B2007" t="e">
        <f>IF(A2007=43,'Mission Importer'!A2007,0)</f>
        <v>#VALUE!</v>
      </c>
      <c r="D2007" t="e">
        <f>SEARCH("shape_name",'Mission Importer'!A2007)</f>
        <v>#VALUE!</v>
      </c>
      <c r="E2007" t="e">
        <f>IF(D2007=43,'Mission Importer'!A2007,0)</f>
        <v>#VALUE!</v>
      </c>
      <c r="G2007" t="e">
        <f>SEARCH("shape_name",'Mission Importer'!A2007)</f>
        <v>#VALUE!</v>
      </c>
      <c r="H2007" t="e">
        <f>IF(G2007=43,'Mission Importer'!A2007,0)</f>
        <v>#VALUE!</v>
      </c>
      <c r="J2007" t="e">
        <f>SEARCH("type",'Mission Importer'!A2007)</f>
        <v>#VALUE!</v>
      </c>
      <c r="K2007" t="e">
        <f>IF(J2007=43,'Mission Importer'!A2007,0)</f>
        <v>#VALUE!</v>
      </c>
      <c r="L2007" t="e">
        <f>SEARCH("category",'Mission Importer'!A2007)</f>
        <v>#VALUE!</v>
      </c>
      <c r="M2007" t="e">
        <f>IF(L2007=43,'Mission Importer'!A2007,0)</f>
        <v>#VALUE!</v>
      </c>
    </row>
    <row r="2008" spans="1:13" x14ac:dyDescent="0.3">
      <c r="A2008" t="e">
        <f>SEARCH("livery",'Mission Importer'!A2008)</f>
        <v>#VALUE!</v>
      </c>
      <c r="B2008" t="e">
        <f>IF(A2008=43,'Mission Importer'!A2008,0)</f>
        <v>#VALUE!</v>
      </c>
      <c r="D2008" t="e">
        <f>SEARCH("shape_name",'Mission Importer'!A2008)</f>
        <v>#VALUE!</v>
      </c>
      <c r="E2008" t="e">
        <f>IF(D2008=43,'Mission Importer'!A2008,0)</f>
        <v>#VALUE!</v>
      </c>
      <c r="G2008" t="e">
        <f>SEARCH("shape_name",'Mission Importer'!A2008)</f>
        <v>#VALUE!</v>
      </c>
      <c r="H2008" t="e">
        <f>IF(G2008=43,'Mission Importer'!A2008,0)</f>
        <v>#VALUE!</v>
      </c>
      <c r="J2008" t="e">
        <f>SEARCH("type",'Mission Importer'!A2008)</f>
        <v>#VALUE!</v>
      </c>
      <c r="K2008" t="e">
        <f>IF(J2008=43,'Mission Importer'!A2008,0)</f>
        <v>#VALUE!</v>
      </c>
      <c r="L2008" t="e">
        <f>SEARCH("category",'Mission Importer'!A2008)</f>
        <v>#VALUE!</v>
      </c>
      <c r="M2008" t="e">
        <f>IF(L2008=43,'Mission Importer'!A2008,0)</f>
        <v>#VALUE!</v>
      </c>
    </row>
    <row r="2009" spans="1:13" x14ac:dyDescent="0.3">
      <c r="A2009" t="e">
        <f>SEARCH("livery",'Mission Importer'!A2009)</f>
        <v>#VALUE!</v>
      </c>
      <c r="B2009" t="e">
        <f>IF(A2009=43,'Mission Importer'!A2009,0)</f>
        <v>#VALUE!</v>
      </c>
      <c r="D2009" t="e">
        <f>SEARCH("shape_name",'Mission Importer'!A2009)</f>
        <v>#VALUE!</v>
      </c>
      <c r="E2009" t="e">
        <f>IF(D2009=43,'Mission Importer'!A2009,0)</f>
        <v>#VALUE!</v>
      </c>
      <c r="G2009" t="e">
        <f>SEARCH("shape_name",'Mission Importer'!A2009)</f>
        <v>#VALUE!</v>
      </c>
      <c r="H2009" t="e">
        <f>IF(G2009=43,'Mission Importer'!A2009,0)</f>
        <v>#VALUE!</v>
      </c>
      <c r="J2009" t="e">
        <f>SEARCH("type",'Mission Importer'!A2009)</f>
        <v>#VALUE!</v>
      </c>
      <c r="K2009" t="e">
        <f>IF(J2009=43,'Mission Importer'!A2009,0)</f>
        <v>#VALUE!</v>
      </c>
      <c r="L2009" t="e">
        <f>SEARCH("category",'Mission Importer'!A2009)</f>
        <v>#VALUE!</v>
      </c>
      <c r="M2009" t="e">
        <f>IF(L2009=43,'Mission Importer'!A2009,0)</f>
        <v>#VALUE!</v>
      </c>
    </row>
    <row r="2010" spans="1:13" x14ac:dyDescent="0.3">
      <c r="A2010" t="e">
        <f>SEARCH("livery",'Mission Importer'!A2010)</f>
        <v>#VALUE!</v>
      </c>
      <c r="B2010" t="e">
        <f>IF(A2010=43,'Mission Importer'!A2010,0)</f>
        <v>#VALUE!</v>
      </c>
      <c r="D2010" t="e">
        <f>SEARCH("shape_name",'Mission Importer'!A2010)</f>
        <v>#VALUE!</v>
      </c>
      <c r="E2010" t="e">
        <f>IF(D2010=43,'Mission Importer'!A2010,0)</f>
        <v>#VALUE!</v>
      </c>
      <c r="G2010" t="e">
        <f>SEARCH("shape_name",'Mission Importer'!A2010)</f>
        <v>#VALUE!</v>
      </c>
      <c r="H2010" t="e">
        <f>IF(G2010=43,'Mission Importer'!A2010,0)</f>
        <v>#VALUE!</v>
      </c>
      <c r="J2010" t="e">
        <f>SEARCH("type",'Mission Importer'!A2010)</f>
        <v>#VALUE!</v>
      </c>
      <c r="K2010" t="e">
        <f>IF(J2010=43,'Mission Importer'!A2010,0)</f>
        <v>#VALUE!</v>
      </c>
      <c r="L2010" t="e">
        <f>SEARCH("category",'Mission Importer'!A2010)</f>
        <v>#VALUE!</v>
      </c>
      <c r="M2010" t="e">
        <f>IF(L2010=43,'Mission Importer'!A2010,0)</f>
        <v>#VALUE!</v>
      </c>
    </row>
    <row r="2011" spans="1:13" x14ac:dyDescent="0.3">
      <c r="A2011" t="e">
        <f>SEARCH("livery",'Mission Importer'!A2011)</f>
        <v>#VALUE!</v>
      </c>
      <c r="B2011" t="e">
        <f>IF(A2011=43,'Mission Importer'!A2011,0)</f>
        <v>#VALUE!</v>
      </c>
      <c r="D2011" t="e">
        <f>SEARCH("shape_name",'Mission Importer'!A2011)</f>
        <v>#VALUE!</v>
      </c>
      <c r="E2011" t="e">
        <f>IF(D2011=43,'Mission Importer'!A2011,0)</f>
        <v>#VALUE!</v>
      </c>
      <c r="G2011" t="e">
        <f>SEARCH("shape_name",'Mission Importer'!A2011)</f>
        <v>#VALUE!</v>
      </c>
      <c r="H2011" t="e">
        <f>IF(G2011=43,'Mission Importer'!A2011,0)</f>
        <v>#VALUE!</v>
      </c>
      <c r="J2011" t="e">
        <f>SEARCH("type",'Mission Importer'!A2011)</f>
        <v>#VALUE!</v>
      </c>
      <c r="K2011" t="e">
        <f>IF(J2011=43,'Mission Importer'!A2011,0)</f>
        <v>#VALUE!</v>
      </c>
      <c r="L2011" t="e">
        <f>SEARCH("category",'Mission Importer'!A2011)</f>
        <v>#VALUE!</v>
      </c>
      <c r="M2011" t="e">
        <f>IF(L2011=43,'Mission Importer'!A2011,0)</f>
        <v>#VALUE!</v>
      </c>
    </row>
    <row r="2012" spans="1:13" x14ac:dyDescent="0.3">
      <c r="A2012" t="e">
        <f>SEARCH("livery",'Mission Importer'!A2012)</f>
        <v>#VALUE!</v>
      </c>
      <c r="B2012" t="e">
        <f>IF(A2012=43,'Mission Importer'!A2012,0)</f>
        <v>#VALUE!</v>
      </c>
      <c r="D2012" t="e">
        <f>SEARCH("shape_name",'Mission Importer'!A2012)</f>
        <v>#VALUE!</v>
      </c>
      <c r="E2012" t="e">
        <f>IF(D2012=43,'Mission Importer'!A2012,0)</f>
        <v>#VALUE!</v>
      </c>
      <c r="G2012" t="e">
        <f>SEARCH("shape_name",'Mission Importer'!A2012)</f>
        <v>#VALUE!</v>
      </c>
      <c r="H2012" t="e">
        <f>IF(G2012=43,'Mission Importer'!A2012,0)</f>
        <v>#VALUE!</v>
      </c>
      <c r="J2012" t="e">
        <f>SEARCH("type",'Mission Importer'!A2012)</f>
        <v>#VALUE!</v>
      </c>
      <c r="K2012" t="e">
        <f>IF(J2012=43,'Mission Importer'!A2012,0)</f>
        <v>#VALUE!</v>
      </c>
      <c r="L2012" t="e">
        <f>SEARCH("category",'Mission Importer'!A2012)</f>
        <v>#VALUE!</v>
      </c>
      <c r="M2012" t="e">
        <f>IF(L2012=43,'Mission Importer'!A2012,0)</f>
        <v>#VALUE!</v>
      </c>
    </row>
    <row r="2013" spans="1:13" x14ac:dyDescent="0.3">
      <c r="A2013" t="e">
        <f>SEARCH("livery",'Mission Importer'!A2013)</f>
        <v>#VALUE!</v>
      </c>
      <c r="B2013" t="e">
        <f>IF(A2013=43,'Mission Importer'!A2013,0)</f>
        <v>#VALUE!</v>
      </c>
      <c r="D2013" t="e">
        <f>SEARCH("shape_name",'Mission Importer'!A2013)</f>
        <v>#VALUE!</v>
      </c>
      <c r="E2013" t="e">
        <f>IF(D2013=43,'Mission Importer'!A2013,0)</f>
        <v>#VALUE!</v>
      </c>
      <c r="G2013" t="e">
        <f>SEARCH("shape_name",'Mission Importer'!A2013)</f>
        <v>#VALUE!</v>
      </c>
      <c r="H2013" t="e">
        <f>IF(G2013=43,'Mission Importer'!A2013,0)</f>
        <v>#VALUE!</v>
      </c>
      <c r="J2013" t="e">
        <f>SEARCH("type",'Mission Importer'!A2013)</f>
        <v>#VALUE!</v>
      </c>
      <c r="K2013" t="e">
        <f>IF(J2013=43,'Mission Importer'!A2013,0)</f>
        <v>#VALUE!</v>
      </c>
      <c r="L2013" t="e">
        <f>SEARCH("category",'Mission Importer'!A2013)</f>
        <v>#VALUE!</v>
      </c>
      <c r="M2013" t="e">
        <f>IF(L2013=43,'Mission Importer'!A2013,0)</f>
        <v>#VALUE!</v>
      </c>
    </row>
    <row r="2014" spans="1:13" x14ac:dyDescent="0.3">
      <c r="A2014" t="e">
        <f>SEARCH("livery",'Mission Importer'!A2014)</f>
        <v>#VALUE!</v>
      </c>
      <c r="B2014" t="e">
        <f>IF(A2014=43,'Mission Importer'!A2014,0)</f>
        <v>#VALUE!</v>
      </c>
      <c r="D2014" t="e">
        <f>SEARCH("shape_name",'Mission Importer'!A2014)</f>
        <v>#VALUE!</v>
      </c>
      <c r="E2014" t="e">
        <f>IF(D2014=43,'Mission Importer'!A2014,0)</f>
        <v>#VALUE!</v>
      </c>
      <c r="G2014" t="e">
        <f>SEARCH("shape_name",'Mission Importer'!A2014)</f>
        <v>#VALUE!</v>
      </c>
      <c r="H2014" t="e">
        <f>IF(G2014=43,'Mission Importer'!A2014,0)</f>
        <v>#VALUE!</v>
      </c>
      <c r="J2014" t="e">
        <f>SEARCH("type",'Mission Importer'!A2014)</f>
        <v>#VALUE!</v>
      </c>
      <c r="K2014" t="e">
        <f>IF(J2014=43,'Mission Importer'!A2014,0)</f>
        <v>#VALUE!</v>
      </c>
      <c r="L2014" t="e">
        <f>SEARCH("category",'Mission Importer'!A2014)</f>
        <v>#VALUE!</v>
      </c>
      <c r="M2014" t="e">
        <f>IF(L2014=43,'Mission Importer'!A2014,0)</f>
        <v>#VALUE!</v>
      </c>
    </row>
    <row r="2015" spans="1:13" x14ac:dyDescent="0.3">
      <c r="A2015" t="e">
        <f>SEARCH("livery",'Mission Importer'!A2015)</f>
        <v>#VALUE!</v>
      </c>
      <c r="B2015" t="e">
        <f>IF(A2015=43,'Mission Importer'!A2015,0)</f>
        <v>#VALUE!</v>
      </c>
      <c r="D2015" t="e">
        <f>SEARCH("shape_name",'Mission Importer'!A2015)</f>
        <v>#VALUE!</v>
      </c>
      <c r="E2015" t="e">
        <f>IF(D2015=43,'Mission Importer'!A2015,0)</f>
        <v>#VALUE!</v>
      </c>
      <c r="G2015" t="e">
        <f>SEARCH("shape_name",'Mission Importer'!A2015)</f>
        <v>#VALUE!</v>
      </c>
      <c r="H2015" t="e">
        <f>IF(G2015=43,'Mission Importer'!A2015,0)</f>
        <v>#VALUE!</v>
      </c>
      <c r="J2015" t="e">
        <f>SEARCH("type",'Mission Importer'!A2015)</f>
        <v>#VALUE!</v>
      </c>
      <c r="K2015" t="e">
        <f>IF(J2015=43,'Mission Importer'!A2015,0)</f>
        <v>#VALUE!</v>
      </c>
      <c r="L2015" t="e">
        <f>SEARCH("category",'Mission Importer'!A2015)</f>
        <v>#VALUE!</v>
      </c>
      <c r="M2015" t="e">
        <f>IF(L2015=43,'Mission Importer'!A2015,0)</f>
        <v>#VALUE!</v>
      </c>
    </row>
    <row r="2016" spans="1:13" x14ac:dyDescent="0.3">
      <c r="A2016" t="e">
        <f>SEARCH("livery",'Mission Importer'!A2016)</f>
        <v>#VALUE!</v>
      </c>
      <c r="B2016" t="e">
        <f>IF(A2016=43,'Mission Importer'!A2016,0)</f>
        <v>#VALUE!</v>
      </c>
      <c r="D2016" t="e">
        <f>SEARCH("shape_name",'Mission Importer'!A2016)</f>
        <v>#VALUE!</v>
      </c>
      <c r="E2016" t="e">
        <f>IF(D2016=43,'Mission Importer'!A2016,0)</f>
        <v>#VALUE!</v>
      </c>
      <c r="G2016" t="e">
        <f>SEARCH("shape_name",'Mission Importer'!A2016)</f>
        <v>#VALUE!</v>
      </c>
      <c r="H2016" t="e">
        <f>IF(G2016=43,'Mission Importer'!A2016,0)</f>
        <v>#VALUE!</v>
      </c>
      <c r="J2016" t="e">
        <f>SEARCH("type",'Mission Importer'!A2016)</f>
        <v>#VALUE!</v>
      </c>
      <c r="K2016" t="e">
        <f>IF(J2016=43,'Mission Importer'!A2016,0)</f>
        <v>#VALUE!</v>
      </c>
      <c r="L2016" t="e">
        <f>SEARCH("category",'Mission Importer'!A2016)</f>
        <v>#VALUE!</v>
      </c>
      <c r="M2016" t="e">
        <f>IF(L2016=43,'Mission Importer'!A2016,0)</f>
        <v>#VALUE!</v>
      </c>
    </row>
    <row r="2017" spans="1:13" x14ac:dyDescent="0.3">
      <c r="A2017" t="e">
        <f>SEARCH("livery",'Mission Importer'!A2017)</f>
        <v>#VALUE!</v>
      </c>
      <c r="B2017" t="e">
        <f>IF(A2017=43,'Mission Importer'!A2017,0)</f>
        <v>#VALUE!</v>
      </c>
      <c r="D2017" t="e">
        <f>SEARCH("shape_name",'Mission Importer'!A2017)</f>
        <v>#VALUE!</v>
      </c>
      <c r="E2017" t="e">
        <f>IF(D2017=43,'Mission Importer'!A2017,0)</f>
        <v>#VALUE!</v>
      </c>
      <c r="G2017" t="e">
        <f>SEARCH("shape_name",'Mission Importer'!A2017)</f>
        <v>#VALUE!</v>
      </c>
      <c r="H2017" t="e">
        <f>IF(G2017=43,'Mission Importer'!A2017,0)</f>
        <v>#VALUE!</v>
      </c>
      <c r="J2017">
        <f>SEARCH("type",'Mission Importer'!A2017)</f>
        <v>47</v>
      </c>
      <c r="K2017">
        <f>IF(J2017=43,'Mission Importer'!A2017,0)</f>
        <v>0</v>
      </c>
      <c r="L2017" t="e">
        <f>SEARCH("category",'Mission Importer'!A2017)</f>
        <v>#VALUE!</v>
      </c>
      <c r="M2017" t="e">
        <f>IF(L2017=43,'Mission Importer'!A2017,0)</f>
        <v>#VALUE!</v>
      </c>
    </row>
    <row r="2018" spans="1:13" x14ac:dyDescent="0.3">
      <c r="A2018" t="e">
        <f>SEARCH("livery",'Mission Importer'!A2018)</f>
        <v>#VALUE!</v>
      </c>
      <c r="B2018" t="e">
        <f>IF(A2018=43,'Mission Importer'!A2018,0)</f>
        <v>#VALUE!</v>
      </c>
      <c r="D2018" t="e">
        <f>SEARCH("shape_name",'Mission Importer'!A2018)</f>
        <v>#VALUE!</v>
      </c>
      <c r="E2018" t="e">
        <f>IF(D2018=43,'Mission Importer'!A2018,0)</f>
        <v>#VALUE!</v>
      </c>
      <c r="G2018" t="e">
        <f>SEARCH("shape_name",'Mission Importer'!A2018)</f>
        <v>#VALUE!</v>
      </c>
      <c r="H2018" t="e">
        <f>IF(G2018=43,'Mission Importer'!A2018,0)</f>
        <v>#VALUE!</v>
      </c>
      <c r="J2018" t="e">
        <f>SEARCH("type",'Mission Importer'!A2018)</f>
        <v>#VALUE!</v>
      </c>
      <c r="K2018" t="e">
        <f>IF(J2018=43,'Mission Importer'!A2018,0)</f>
        <v>#VALUE!</v>
      </c>
      <c r="L2018" t="e">
        <f>SEARCH("category",'Mission Importer'!A2018)</f>
        <v>#VALUE!</v>
      </c>
      <c r="M2018" t="e">
        <f>IF(L2018=43,'Mission Importer'!A2018,0)</f>
        <v>#VALUE!</v>
      </c>
    </row>
    <row r="2019" spans="1:13" x14ac:dyDescent="0.3">
      <c r="A2019" t="e">
        <f>SEARCH("livery",'Mission Importer'!A2019)</f>
        <v>#VALUE!</v>
      </c>
      <c r="B2019" t="e">
        <f>IF(A2019=43,'Mission Importer'!A2019,0)</f>
        <v>#VALUE!</v>
      </c>
      <c r="D2019" t="e">
        <f>SEARCH("shape_name",'Mission Importer'!A2019)</f>
        <v>#VALUE!</v>
      </c>
      <c r="E2019" t="e">
        <f>IF(D2019=43,'Mission Importer'!A2019,0)</f>
        <v>#VALUE!</v>
      </c>
      <c r="G2019" t="e">
        <f>SEARCH("shape_name",'Mission Importer'!A2019)</f>
        <v>#VALUE!</v>
      </c>
      <c r="H2019" t="e">
        <f>IF(G2019=43,'Mission Importer'!A2019,0)</f>
        <v>#VALUE!</v>
      </c>
      <c r="J2019" t="e">
        <f>SEARCH("type",'Mission Importer'!A2019)</f>
        <v>#VALUE!</v>
      </c>
      <c r="K2019" t="e">
        <f>IF(J2019=43,'Mission Importer'!A2019,0)</f>
        <v>#VALUE!</v>
      </c>
      <c r="L2019" t="e">
        <f>SEARCH("category",'Mission Importer'!A2019)</f>
        <v>#VALUE!</v>
      </c>
      <c r="M2019" t="e">
        <f>IF(L2019=43,'Mission Importer'!A2019,0)</f>
        <v>#VALUE!</v>
      </c>
    </row>
    <row r="2020" spans="1:13" x14ac:dyDescent="0.3">
      <c r="A2020" t="e">
        <f>SEARCH("livery",'Mission Importer'!A2020)</f>
        <v>#VALUE!</v>
      </c>
      <c r="B2020" t="e">
        <f>IF(A2020=43,'Mission Importer'!A2020,0)</f>
        <v>#VALUE!</v>
      </c>
      <c r="D2020" t="e">
        <f>SEARCH("shape_name",'Mission Importer'!A2020)</f>
        <v>#VALUE!</v>
      </c>
      <c r="E2020" t="e">
        <f>IF(D2020=43,'Mission Importer'!A2020,0)</f>
        <v>#VALUE!</v>
      </c>
      <c r="G2020" t="e">
        <f>SEARCH("shape_name",'Mission Importer'!A2020)</f>
        <v>#VALUE!</v>
      </c>
      <c r="H2020" t="e">
        <f>IF(G2020=43,'Mission Importer'!A2020,0)</f>
        <v>#VALUE!</v>
      </c>
      <c r="J2020" t="e">
        <f>SEARCH("type",'Mission Importer'!A2020)</f>
        <v>#VALUE!</v>
      </c>
      <c r="K2020" t="e">
        <f>IF(J2020=43,'Mission Importer'!A2020,0)</f>
        <v>#VALUE!</v>
      </c>
      <c r="L2020" t="e">
        <f>SEARCH("category",'Mission Importer'!A2020)</f>
        <v>#VALUE!</v>
      </c>
      <c r="M2020" t="e">
        <f>IF(L2020=43,'Mission Importer'!A2020,0)</f>
        <v>#VALUE!</v>
      </c>
    </row>
    <row r="2021" spans="1:13" x14ac:dyDescent="0.3">
      <c r="A2021" t="e">
        <f>SEARCH("livery",'Mission Importer'!A2021)</f>
        <v>#VALUE!</v>
      </c>
      <c r="B2021" t="e">
        <f>IF(A2021=43,'Mission Importer'!A2021,0)</f>
        <v>#VALUE!</v>
      </c>
      <c r="D2021" t="e">
        <f>SEARCH("shape_name",'Mission Importer'!A2021)</f>
        <v>#VALUE!</v>
      </c>
      <c r="E2021" t="e">
        <f>IF(D2021=43,'Mission Importer'!A2021,0)</f>
        <v>#VALUE!</v>
      </c>
      <c r="G2021" t="e">
        <f>SEARCH("shape_name",'Mission Importer'!A2021)</f>
        <v>#VALUE!</v>
      </c>
      <c r="H2021" t="e">
        <f>IF(G2021=43,'Mission Importer'!A2021,0)</f>
        <v>#VALUE!</v>
      </c>
      <c r="J2021" t="e">
        <f>SEARCH("type",'Mission Importer'!A2021)</f>
        <v>#VALUE!</v>
      </c>
      <c r="K2021" t="e">
        <f>IF(J2021=43,'Mission Importer'!A2021,0)</f>
        <v>#VALUE!</v>
      </c>
      <c r="L2021" t="e">
        <f>SEARCH("category",'Mission Importer'!A2021)</f>
        <v>#VALUE!</v>
      </c>
      <c r="M2021" t="e">
        <f>IF(L2021=43,'Mission Importer'!A2021,0)</f>
        <v>#VALUE!</v>
      </c>
    </row>
    <row r="2022" spans="1:13" x14ac:dyDescent="0.3">
      <c r="A2022" t="e">
        <f>SEARCH("livery",'Mission Importer'!A2022)</f>
        <v>#VALUE!</v>
      </c>
      <c r="B2022" t="e">
        <f>IF(A2022=43,'Mission Importer'!A2022,0)</f>
        <v>#VALUE!</v>
      </c>
      <c r="D2022" t="e">
        <f>SEARCH("shape_name",'Mission Importer'!A2022)</f>
        <v>#VALUE!</v>
      </c>
      <c r="E2022" t="e">
        <f>IF(D2022=43,'Mission Importer'!A2022,0)</f>
        <v>#VALUE!</v>
      </c>
      <c r="G2022" t="e">
        <f>SEARCH("shape_name",'Mission Importer'!A2022)</f>
        <v>#VALUE!</v>
      </c>
      <c r="H2022" t="e">
        <f>IF(G2022=43,'Mission Importer'!A2022,0)</f>
        <v>#VALUE!</v>
      </c>
      <c r="J2022" t="e">
        <f>SEARCH("type",'Mission Importer'!A2022)</f>
        <v>#VALUE!</v>
      </c>
      <c r="K2022" t="e">
        <f>IF(J2022=43,'Mission Importer'!A2022,0)</f>
        <v>#VALUE!</v>
      </c>
      <c r="L2022" t="e">
        <f>SEARCH("category",'Mission Importer'!A2022)</f>
        <v>#VALUE!</v>
      </c>
      <c r="M2022" t="e">
        <f>IF(L2022=43,'Mission Importer'!A2022,0)</f>
        <v>#VALUE!</v>
      </c>
    </row>
    <row r="2023" spans="1:13" x14ac:dyDescent="0.3">
      <c r="A2023" t="e">
        <f>SEARCH("livery",'Mission Importer'!A2023)</f>
        <v>#VALUE!</v>
      </c>
      <c r="B2023" t="e">
        <f>IF(A2023=43,'Mission Importer'!A2023,0)</f>
        <v>#VALUE!</v>
      </c>
      <c r="D2023" t="e">
        <f>SEARCH("shape_name",'Mission Importer'!A2023)</f>
        <v>#VALUE!</v>
      </c>
      <c r="E2023" t="e">
        <f>IF(D2023=43,'Mission Importer'!A2023,0)</f>
        <v>#VALUE!</v>
      </c>
      <c r="G2023" t="e">
        <f>SEARCH("shape_name",'Mission Importer'!A2023)</f>
        <v>#VALUE!</v>
      </c>
      <c r="H2023" t="e">
        <f>IF(G2023=43,'Mission Importer'!A2023,0)</f>
        <v>#VALUE!</v>
      </c>
      <c r="J2023" t="e">
        <f>SEARCH("type",'Mission Importer'!A2023)</f>
        <v>#VALUE!</v>
      </c>
      <c r="K2023" t="e">
        <f>IF(J2023=43,'Mission Importer'!A2023,0)</f>
        <v>#VALUE!</v>
      </c>
      <c r="L2023" t="e">
        <f>SEARCH("category",'Mission Importer'!A2023)</f>
        <v>#VALUE!</v>
      </c>
      <c r="M2023" t="e">
        <f>IF(L2023=43,'Mission Importer'!A2023,0)</f>
        <v>#VALUE!</v>
      </c>
    </row>
    <row r="2024" spans="1:13" x14ac:dyDescent="0.3">
      <c r="A2024" t="e">
        <f>SEARCH("livery",'Mission Importer'!A2024)</f>
        <v>#VALUE!</v>
      </c>
      <c r="B2024" t="e">
        <f>IF(A2024=43,'Mission Importer'!A2024,0)</f>
        <v>#VALUE!</v>
      </c>
      <c r="D2024" t="e">
        <f>SEARCH("shape_name",'Mission Importer'!A2024)</f>
        <v>#VALUE!</v>
      </c>
      <c r="E2024" t="e">
        <f>IF(D2024=43,'Mission Importer'!A2024,0)</f>
        <v>#VALUE!</v>
      </c>
      <c r="G2024" t="e">
        <f>SEARCH("shape_name",'Mission Importer'!A2024)</f>
        <v>#VALUE!</v>
      </c>
      <c r="H2024" t="e">
        <f>IF(G2024=43,'Mission Importer'!A2024,0)</f>
        <v>#VALUE!</v>
      </c>
      <c r="J2024" t="e">
        <f>SEARCH("type",'Mission Importer'!A2024)</f>
        <v>#VALUE!</v>
      </c>
      <c r="K2024" t="e">
        <f>IF(J2024=43,'Mission Importer'!A2024,0)</f>
        <v>#VALUE!</v>
      </c>
      <c r="L2024" t="e">
        <f>SEARCH("category",'Mission Importer'!A2024)</f>
        <v>#VALUE!</v>
      </c>
      <c r="M2024" t="e">
        <f>IF(L2024=43,'Mission Importer'!A2024,0)</f>
        <v>#VALUE!</v>
      </c>
    </row>
    <row r="2025" spans="1:13" x14ac:dyDescent="0.3">
      <c r="A2025" t="e">
        <f>SEARCH("livery",'Mission Importer'!A2025)</f>
        <v>#VALUE!</v>
      </c>
      <c r="B2025" t="e">
        <f>IF(A2025=43,'Mission Importer'!A2025,0)</f>
        <v>#VALUE!</v>
      </c>
      <c r="D2025" t="e">
        <f>SEARCH("shape_name",'Mission Importer'!A2025)</f>
        <v>#VALUE!</v>
      </c>
      <c r="E2025" t="e">
        <f>IF(D2025=43,'Mission Importer'!A2025,0)</f>
        <v>#VALUE!</v>
      </c>
      <c r="G2025" t="e">
        <f>SEARCH("shape_name",'Mission Importer'!A2025)</f>
        <v>#VALUE!</v>
      </c>
      <c r="H2025" t="e">
        <f>IF(G2025=43,'Mission Importer'!A2025,0)</f>
        <v>#VALUE!</v>
      </c>
      <c r="J2025" t="e">
        <f>SEARCH("type",'Mission Importer'!A2025)</f>
        <v>#VALUE!</v>
      </c>
      <c r="K2025" t="e">
        <f>IF(J2025=43,'Mission Importer'!A2025,0)</f>
        <v>#VALUE!</v>
      </c>
      <c r="L2025" t="e">
        <f>SEARCH("category",'Mission Importer'!A2025)</f>
        <v>#VALUE!</v>
      </c>
      <c r="M2025" t="e">
        <f>IF(L2025=43,'Mission Importer'!A2025,0)</f>
        <v>#VALUE!</v>
      </c>
    </row>
    <row r="2026" spans="1:13" x14ac:dyDescent="0.3">
      <c r="A2026" t="e">
        <f>SEARCH("livery",'Mission Importer'!A2026)</f>
        <v>#VALUE!</v>
      </c>
      <c r="B2026" t="e">
        <f>IF(A2026=43,'Mission Importer'!A2026,0)</f>
        <v>#VALUE!</v>
      </c>
      <c r="D2026" t="e">
        <f>SEARCH("shape_name",'Mission Importer'!A2026)</f>
        <v>#VALUE!</v>
      </c>
      <c r="E2026" t="e">
        <f>IF(D2026=43,'Mission Importer'!A2026,0)</f>
        <v>#VALUE!</v>
      </c>
      <c r="G2026" t="e">
        <f>SEARCH("shape_name",'Mission Importer'!A2026)</f>
        <v>#VALUE!</v>
      </c>
      <c r="H2026" t="e">
        <f>IF(G2026=43,'Mission Importer'!A2026,0)</f>
        <v>#VALUE!</v>
      </c>
      <c r="J2026" t="e">
        <f>SEARCH("type",'Mission Importer'!A2026)</f>
        <v>#VALUE!</v>
      </c>
      <c r="K2026" t="e">
        <f>IF(J2026=43,'Mission Importer'!A2026,0)</f>
        <v>#VALUE!</v>
      </c>
      <c r="L2026" t="e">
        <f>SEARCH("category",'Mission Importer'!A2026)</f>
        <v>#VALUE!</v>
      </c>
      <c r="M2026" t="e">
        <f>IF(L2026=43,'Mission Importer'!A2026,0)</f>
        <v>#VALUE!</v>
      </c>
    </row>
    <row r="2027" spans="1:13" x14ac:dyDescent="0.3">
      <c r="A2027" t="e">
        <f>SEARCH("livery",'Mission Importer'!A2027)</f>
        <v>#VALUE!</v>
      </c>
      <c r="B2027" t="e">
        <f>IF(A2027=43,'Mission Importer'!A2027,0)</f>
        <v>#VALUE!</v>
      </c>
      <c r="D2027" t="e">
        <f>SEARCH("shape_name",'Mission Importer'!A2027)</f>
        <v>#VALUE!</v>
      </c>
      <c r="E2027" t="e">
        <f>IF(D2027=43,'Mission Importer'!A2027,0)</f>
        <v>#VALUE!</v>
      </c>
      <c r="G2027" t="e">
        <f>SEARCH("shape_name",'Mission Importer'!A2027)</f>
        <v>#VALUE!</v>
      </c>
      <c r="H2027" t="e">
        <f>IF(G2027=43,'Mission Importer'!A2027,0)</f>
        <v>#VALUE!</v>
      </c>
      <c r="J2027" t="e">
        <f>SEARCH("type",'Mission Importer'!A2027)</f>
        <v>#VALUE!</v>
      </c>
      <c r="K2027" t="e">
        <f>IF(J2027=43,'Mission Importer'!A2027,0)</f>
        <v>#VALUE!</v>
      </c>
      <c r="L2027" t="e">
        <f>SEARCH("category",'Mission Importer'!A2027)</f>
        <v>#VALUE!</v>
      </c>
      <c r="M2027" t="e">
        <f>IF(L2027=43,'Mission Importer'!A2027,0)</f>
        <v>#VALUE!</v>
      </c>
    </row>
    <row r="2028" spans="1:13" x14ac:dyDescent="0.3">
      <c r="A2028" t="e">
        <f>SEARCH("livery",'Mission Importer'!A2028)</f>
        <v>#VALUE!</v>
      </c>
      <c r="B2028" t="e">
        <f>IF(A2028=43,'Mission Importer'!A2028,0)</f>
        <v>#VALUE!</v>
      </c>
      <c r="D2028" t="e">
        <f>SEARCH("shape_name",'Mission Importer'!A2028)</f>
        <v>#VALUE!</v>
      </c>
      <c r="E2028" t="e">
        <f>IF(D2028=43,'Mission Importer'!A2028,0)</f>
        <v>#VALUE!</v>
      </c>
      <c r="G2028" t="e">
        <f>SEARCH("shape_name",'Mission Importer'!A2028)</f>
        <v>#VALUE!</v>
      </c>
      <c r="H2028" t="e">
        <f>IF(G2028=43,'Mission Importer'!A2028,0)</f>
        <v>#VALUE!</v>
      </c>
      <c r="J2028" t="e">
        <f>SEARCH("type",'Mission Importer'!A2028)</f>
        <v>#VALUE!</v>
      </c>
      <c r="K2028" t="e">
        <f>IF(J2028=43,'Mission Importer'!A2028,0)</f>
        <v>#VALUE!</v>
      </c>
      <c r="L2028" t="e">
        <f>SEARCH("category",'Mission Importer'!A2028)</f>
        <v>#VALUE!</v>
      </c>
      <c r="M2028" t="e">
        <f>IF(L2028=43,'Mission Importer'!A2028,0)</f>
        <v>#VALUE!</v>
      </c>
    </row>
    <row r="2029" spans="1:13" x14ac:dyDescent="0.3">
      <c r="A2029" t="e">
        <f>SEARCH("livery",'Mission Importer'!A2029)</f>
        <v>#VALUE!</v>
      </c>
      <c r="B2029" t="e">
        <f>IF(A2029=43,'Mission Importer'!A2029,0)</f>
        <v>#VALUE!</v>
      </c>
      <c r="D2029" t="e">
        <f>SEARCH("shape_name",'Mission Importer'!A2029)</f>
        <v>#VALUE!</v>
      </c>
      <c r="E2029" t="e">
        <f>IF(D2029=43,'Mission Importer'!A2029,0)</f>
        <v>#VALUE!</v>
      </c>
      <c r="G2029" t="e">
        <f>SEARCH("shape_name",'Mission Importer'!A2029)</f>
        <v>#VALUE!</v>
      </c>
      <c r="H2029" t="e">
        <f>IF(G2029=43,'Mission Importer'!A2029,0)</f>
        <v>#VALUE!</v>
      </c>
      <c r="J2029" t="e">
        <f>SEARCH("type",'Mission Importer'!A2029)</f>
        <v>#VALUE!</v>
      </c>
      <c r="K2029" t="e">
        <f>IF(J2029=43,'Mission Importer'!A2029,0)</f>
        <v>#VALUE!</v>
      </c>
      <c r="L2029" t="e">
        <f>SEARCH("category",'Mission Importer'!A2029)</f>
        <v>#VALUE!</v>
      </c>
      <c r="M2029" t="e">
        <f>IF(L2029=43,'Mission Importer'!A2029,0)</f>
        <v>#VALUE!</v>
      </c>
    </row>
    <row r="2030" spans="1:13" x14ac:dyDescent="0.3">
      <c r="A2030" t="e">
        <f>SEARCH("livery",'Mission Importer'!A2030)</f>
        <v>#VALUE!</v>
      </c>
      <c r="B2030" t="e">
        <f>IF(A2030=43,'Mission Importer'!A2030,0)</f>
        <v>#VALUE!</v>
      </c>
      <c r="D2030" t="e">
        <f>SEARCH("shape_name",'Mission Importer'!A2030)</f>
        <v>#VALUE!</v>
      </c>
      <c r="E2030" t="e">
        <f>IF(D2030=43,'Mission Importer'!A2030,0)</f>
        <v>#VALUE!</v>
      </c>
      <c r="G2030" t="e">
        <f>SEARCH("shape_name",'Mission Importer'!A2030)</f>
        <v>#VALUE!</v>
      </c>
      <c r="H2030" t="e">
        <f>IF(G2030=43,'Mission Importer'!A2030,0)</f>
        <v>#VALUE!</v>
      </c>
      <c r="J2030" t="e">
        <f>SEARCH("type",'Mission Importer'!A2030)</f>
        <v>#VALUE!</v>
      </c>
      <c r="K2030" t="e">
        <f>IF(J2030=43,'Mission Importer'!A2030,0)</f>
        <v>#VALUE!</v>
      </c>
      <c r="L2030" t="e">
        <f>SEARCH("category",'Mission Importer'!A2030)</f>
        <v>#VALUE!</v>
      </c>
      <c r="M2030" t="e">
        <f>IF(L2030=43,'Mission Importer'!A2030,0)</f>
        <v>#VALUE!</v>
      </c>
    </row>
    <row r="2031" spans="1:13" x14ac:dyDescent="0.3">
      <c r="A2031" t="e">
        <f>SEARCH("livery",'Mission Importer'!A2031)</f>
        <v>#VALUE!</v>
      </c>
      <c r="B2031" t="e">
        <f>IF(A2031=43,'Mission Importer'!A2031,0)</f>
        <v>#VALUE!</v>
      </c>
      <c r="D2031" t="e">
        <f>SEARCH("shape_name",'Mission Importer'!A2031)</f>
        <v>#VALUE!</v>
      </c>
      <c r="E2031" t="e">
        <f>IF(D2031=43,'Mission Importer'!A2031,0)</f>
        <v>#VALUE!</v>
      </c>
      <c r="G2031" t="e">
        <f>SEARCH("shape_name",'Mission Importer'!A2031)</f>
        <v>#VALUE!</v>
      </c>
      <c r="H2031" t="e">
        <f>IF(G2031=43,'Mission Importer'!A2031,0)</f>
        <v>#VALUE!</v>
      </c>
      <c r="J2031" t="e">
        <f>SEARCH("type",'Mission Importer'!A2031)</f>
        <v>#VALUE!</v>
      </c>
      <c r="K2031" t="e">
        <f>IF(J2031=43,'Mission Importer'!A2031,0)</f>
        <v>#VALUE!</v>
      </c>
      <c r="L2031" t="e">
        <f>SEARCH("category",'Mission Importer'!A2031)</f>
        <v>#VALUE!</v>
      </c>
      <c r="M2031" t="e">
        <f>IF(L2031=43,'Mission Importer'!A2031,0)</f>
        <v>#VALUE!</v>
      </c>
    </row>
    <row r="2032" spans="1:13" x14ac:dyDescent="0.3">
      <c r="A2032">
        <f>SEARCH("livery",'Mission Importer'!A2032)</f>
        <v>43</v>
      </c>
      <c r="B2032" t="str">
        <f>IF(A2032=43,'Mission Importer'!A2032,0)</f>
        <v xml:space="preserve">                                        ["livery_id"] = "summer",</v>
      </c>
      <c r="D2032" t="e">
        <f>SEARCH("shape_name",'Mission Importer'!A2032)</f>
        <v>#VALUE!</v>
      </c>
      <c r="E2032" t="e">
        <f>IF(D2032=43,'Mission Importer'!A2032,0)</f>
        <v>#VALUE!</v>
      </c>
      <c r="G2032" t="e">
        <f>SEARCH("shape_name",'Mission Importer'!A2032)</f>
        <v>#VALUE!</v>
      </c>
      <c r="H2032" t="e">
        <f>IF(G2032=43,'Mission Importer'!A2032,0)</f>
        <v>#VALUE!</v>
      </c>
      <c r="J2032" t="e">
        <f>SEARCH("type",'Mission Importer'!A2032)</f>
        <v>#VALUE!</v>
      </c>
      <c r="K2032" t="e">
        <f>IF(J2032=43,'Mission Importer'!A2032,0)</f>
        <v>#VALUE!</v>
      </c>
      <c r="L2032" t="e">
        <f>SEARCH("category",'Mission Importer'!A2032)</f>
        <v>#VALUE!</v>
      </c>
      <c r="M2032" t="e">
        <f>IF(L2032=43,'Mission Importer'!A2032,0)</f>
        <v>#VALUE!</v>
      </c>
    </row>
    <row r="2033" spans="1:13" x14ac:dyDescent="0.3">
      <c r="A2033" t="e">
        <f>SEARCH("livery",'Mission Importer'!A2033)</f>
        <v>#VALUE!</v>
      </c>
      <c r="B2033" t="e">
        <f>IF(A2033=43,'Mission Importer'!A2033,0)</f>
        <v>#VALUE!</v>
      </c>
      <c r="D2033" t="e">
        <f>SEARCH("shape_name",'Mission Importer'!A2033)</f>
        <v>#VALUE!</v>
      </c>
      <c r="E2033" t="e">
        <f>IF(D2033=43,'Mission Importer'!A2033,0)</f>
        <v>#VALUE!</v>
      </c>
      <c r="G2033" t="e">
        <f>SEARCH("shape_name",'Mission Importer'!A2033)</f>
        <v>#VALUE!</v>
      </c>
      <c r="H2033" t="e">
        <f>IF(G2033=43,'Mission Importer'!A2033,0)</f>
        <v>#VALUE!</v>
      </c>
      <c r="J2033" t="e">
        <f>SEARCH("type",'Mission Importer'!A2033)</f>
        <v>#VALUE!</v>
      </c>
      <c r="K2033" t="e">
        <f>IF(J2033=43,'Mission Importer'!A2033,0)</f>
        <v>#VALUE!</v>
      </c>
      <c r="L2033">
        <f>SEARCH("category",'Mission Importer'!A2033)</f>
        <v>43</v>
      </c>
      <c r="M2033" t="str">
        <f>IF(L2033=43,'Mission Importer'!A2033,0)</f>
        <v xml:space="preserve">                                        ["category"] = "Air Defence",</v>
      </c>
    </row>
    <row r="2034" spans="1:13" x14ac:dyDescent="0.3">
      <c r="A2034" t="e">
        <f>SEARCH("livery",'Mission Importer'!A2034)</f>
        <v>#VALUE!</v>
      </c>
      <c r="B2034" t="e">
        <f>IF(A2034=43,'Mission Importer'!A2034,0)</f>
        <v>#VALUE!</v>
      </c>
      <c r="D2034" t="e">
        <f>SEARCH("shape_name",'Mission Importer'!A2034)</f>
        <v>#VALUE!</v>
      </c>
      <c r="E2034" t="e">
        <f>IF(D2034=43,'Mission Importer'!A2034,0)</f>
        <v>#VALUE!</v>
      </c>
      <c r="G2034" t="e">
        <f>SEARCH("shape_name",'Mission Importer'!A2034)</f>
        <v>#VALUE!</v>
      </c>
      <c r="H2034" t="e">
        <f>IF(G2034=43,'Mission Importer'!A2034,0)</f>
        <v>#VALUE!</v>
      </c>
      <c r="J2034">
        <f>SEARCH("type",'Mission Importer'!A2034)</f>
        <v>43</v>
      </c>
      <c r="K2034" t="str">
        <f>IF(J2034=43,'Mission Importer'!A2034,0)</f>
        <v xml:space="preserve">                                        ["type"] = "rapier_fsa_launcher",</v>
      </c>
      <c r="L2034" t="e">
        <f>SEARCH("category",'Mission Importer'!A2034)</f>
        <v>#VALUE!</v>
      </c>
      <c r="M2034" t="e">
        <f>IF(L2034=43,'Mission Importer'!A2034,0)</f>
        <v>#VALUE!</v>
      </c>
    </row>
    <row r="2035" spans="1:13" x14ac:dyDescent="0.3">
      <c r="A2035" t="e">
        <f>SEARCH("livery",'Mission Importer'!A2035)</f>
        <v>#VALUE!</v>
      </c>
      <c r="B2035" t="e">
        <f>IF(A2035=43,'Mission Importer'!A2035,0)</f>
        <v>#VALUE!</v>
      </c>
      <c r="D2035" t="e">
        <f>SEARCH("shape_name",'Mission Importer'!A2035)</f>
        <v>#VALUE!</v>
      </c>
      <c r="E2035" t="e">
        <f>IF(D2035=43,'Mission Importer'!A2035,0)</f>
        <v>#VALUE!</v>
      </c>
      <c r="G2035" t="e">
        <f>SEARCH("shape_name",'Mission Importer'!A2035)</f>
        <v>#VALUE!</v>
      </c>
      <c r="H2035" t="e">
        <f>IF(G2035=43,'Mission Importer'!A2035,0)</f>
        <v>#VALUE!</v>
      </c>
      <c r="J2035" t="e">
        <f>SEARCH("type",'Mission Importer'!A2035)</f>
        <v>#VALUE!</v>
      </c>
      <c r="K2035" t="e">
        <f>IF(J2035=43,'Mission Importer'!A2035,0)</f>
        <v>#VALUE!</v>
      </c>
      <c r="L2035" t="e">
        <f>SEARCH("category",'Mission Importer'!A2035)</f>
        <v>#VALUE!</v>
      </c>
      <c r="M2035" t="e">
        <f>IF(L2035=43,'Mission Importer'!A2035,0)</f>
        <v>#VALUE!</v>
      </c>
    </row>
    <row r="2036" spans="1:13" x14ac:dyDescent="0.3">
      <c r="A2036" t="e">
        <f>SEARCH("livery",'Mission Importer'!A2036)</f>
        <v>#VALUE!</v>
      </c>
      <c r="B2036" t="e">
        <f>IF(A2036=43,'Mission Importer'!A2036,0)</f>
        <v>#VALUE!</v>
      </c>
      <c r="D2036" t="e">
        <f>SEARCH("shape_name",'Mission Importer'!A2036)</f>
        <v>#VALUE!</v>
      </c>
      <c r="E2036" t="e">
        <f>IF(D2036=43,'Mission Importer'!A2036,0)</f>
        <v>#VALUE!</v>
      </c>
      <c r="G2036" t="e">
        <f>SEARCH("shape_name",'Mission Importer'!A2036)</f>
        <v>#VALUE!</v>
      </c>
      <c r="H2036" t="e">
        <f>IF(G2036=43,'Mission Importer'!A2036,0)</f>
        <v>#VALUE!</v>
      </c>
      <c r="J2036" t="e">
        <f>SEARCH("type",'Mission Importer'!A2036)</f>
        <v>#VALUE!</v>
      </c>
      <c r="K2036" t="e">
        <f>IF(J2036=43,'Mission Importer'!A2036,0)</f>
        <v>#VALUE!</v>
      </c>
      <c r="L2036" t="e">
        <f>SEARCH("category",'Mission Importer'!A2036)</f>
        <v>#VALUE!</v>
      </c>
      <c r="M2036" t="e">
        <f>IF(L2036=43,'Mission Importer'!A2036,0)</f>
        <v>#VALUE!</v>
      </c>
    </row>
    <row r="2037" spans="1:13" x14ac:dyDescent="0.3">
      <c r="A2037" t="e">
        <f>SEARCH("livery",'Mission Importer'!A2037)</f>
        <v>#VALUE!</v>
      </c>
      <c r="B2037" t="e">
        <f>IF(A2037=43,'Mission Importer'!A2037,0)</f>
        <v>#VALUE!</v>
      </c>
      <c r="D2037" t="e">
        <f>SEARCH("shape_name",'Mission Importer'!A2037)</f>
        <v>#VALUE!</v>
      </c>
      <c r="E2037" t="e">
        <f>IF(D2037=43,'Mission Importer'!A2037,0)</f>
        <v>#VALUE!</v>
      </c>
      <c r="G2037" t="e">
        <f>SEARCH("shape_name",'Mission Importer'!A2037)</f>
        <v>#VALUE!</v>
      </c>
      <c r="H2037" t="e">
        <f>IF(G2037=43,'Mission Importer'!A2037,0)</f>
        <v>#VALUE!</v>
      </c>
      <c r="J2037" t="e">
        <f>SEARCH("type",'Mission Importer'!A2037)</f>
        <v>#VALUE!</v>
      </c>
      <c r="K2037" t="e">
        <f>IF(J2037=43,'Mission Importer'!A2037,0)</f>
        <v>#VALUE!</v>
      </c>
      <c r="L2037" t="e">
        <f>SEARCH("category",'Mission Importer'!A2037)</f>
        <v>#VALUE!</v>
      </c>
      <c r="M2037" t="e">
        <f>IF(L2037=43,'Mission Importer'!A2037,0)</f>
        <v>#VALUE!</v>
      </c>
    </row>
    <row r="2038" spans="1:13" x14ac:dyDescent="0.3">
      <c r="A2038" t="e">
        <f>SEARCH("livery",'Mission Importer'!A2038)</f>
        <v>#VALUE!</v>
      </c>
      <c r="B2038" t="e">
        <f>IF(A2038=43,'Mission Importer'!A2038,0)</f>
        <v>#VALUE!</v>
      </c>
      <c r="D2038" t="e">
        <f>SEARCH("shape_name",'Mission Importer'!A2038)</f>
        <v>#VALUE!</v>
      </c>
      <c r="E2038" t="e">
        <f>IF(D2038=43,'Mission Importer'!A2038,0)</f>
        <v>#VALUE!</v>
      </c>
      <c r="G2038" t="e">
        <f>SEARCH("shape_name",'Mission Importer'!A2038)</f>
        <v>#VALUE!</v>
      </c>
      <c r="H2038" t="e">
        <f>IF(G2038=43,'Mission Importer'!A2038,0)</f>
        <v>#VALUE!</v>
      </c>
      <c r="J2038" t="e">
        <f>SEARCH("type",'Mission Importer'!A2038)</f>
        <v>#VALUE!</v>
      </c>
      <c r="K2038" t="e">
        <f>IF(J2038=43,'Mission Importer'!A2038,0)</f>
        <v>#VALUE!</v>
      </c>
      <c r="L2038" t="e">
        <f>SEARCH("category",'Mission Importer'!A2038)</f>
        <v>#VALUE!</v>
      </c>
      <c r="M2038" t="e">
        <f>IF(L2038=43,'Mission Importer'!A2038,0)</f>
        <v>#VALUE!</v>
      </c>
    </row>
    <row r="2039" spans="1:13" x14ac:dyDescent="0.3">
      <c r="A2039" t="e">
        <f>SEARCH("livery",'Mission Importer'!A2039)</f>
        <v>#VALUE!</v>
      </c>
      <c r="B2039" t="e">
        <f>IF(A2039=43,'Mission Importer'!A2039,0)</f>
        <v>#VALUE!</v>
      </c>
      <c r="D2039" t="e">
        <f>SEARCH("shape_name",'Mission Importer'!A2039)</f>
        <v>#VALUE!</v>
      </c>
      <c r="E2039" t="e">
        <f>IF(D2039=43,'Mission Importer'!A2039,0)</f>
        <v>#VALUE!</v>
      </c>
      <c r="G2039" t="e">
        <f>SEARCH("shape_name",'Mission Importer'!A2039)</f>
        <v>#VALUE!</v>
      </c>
      <c r="H2039" t="e">
        <f>IF(G2039=43,'Mission Importer'!A2039,0)</f>
        <v>#VALUE!</v>
      </c>
      <c r="J2039" t="e">
        <f>SEARCH("type",'Mission Importer'!A2039)</f>
        <v>#VALUE!</v>
      </c>
      <c r="K2039" t="e">
        <f>IF(J2039=43,'Mission Importer'!A2039,0)</f>
        <v>#VALUE!</v>
      </c>
      <c r="L2039" t="e">
        <f>SEARCH("category",'Mission Importer'!A2039)</f>
        <v>#VALUE!</v>
      </c>
      <c r="M2039" t="e">
        <f>IF(L2039=43,'Mission Importer'!A2039,0)</f>
        <v>#VALUE!</v>
      </c>
    </row>
    <row r="2040" spans="1:13" x14ac:dyDescent="0.3">
      <c r="A2040" t="e">
        <f>SEARCH("livery",'Mission Importer'!A2040)</f>
        <v>#VALUE!</v>
      </c>
      <c r="B2040" t="e">
        <f>IF(A2040=43,'Mission Importer'!A2040,0)</f>
        <v>#VALUE!</v>
      </c>
      <c r="D2040" t="e">
        <f>SEARCH("shape_name",'Mission Importer'!A2040)</f>
        <v>#VALUE!</v>
      </c>
      <c r="E2040" t="e">
        <f>IF(D2040=43,'Mission Importer'!A2040,0)</f>
        <v>#VALUE!</v>
      </c>
      <c r="G2040" t="e">
        <f>SEARCH("shape_name",'Mission Importer'!A2040)</f>
        <v>#VALUE!</v>
      </c>
      <c r="H2040" t="e">
        <f>IF(G2040=43,'Mission Importer'!A2040,0)</f>
        <v>#VALUE!</v>
      </c>
      <c r="J2040" t="e">
        <f>SEARCH("type",'Mission Importer'!A2040)</f>
        <v>#VALUE!</v>
      </c>
      <c r="K2040" t="e">
        <f>IF(J2040=43,'Mission Importer'!A2040,0)</f>
        <v>#VALUE!</v>
      </c>
      <c r="L2040" t="e">
        <f>SEARCH("category",'Mission Importer'!A2040)</f>
        <v>#VALUE!</v>
      </c>
      <c r="M2040" t="e">
        <f>IF(L2040=43,'Mission Importer'!A2040,0)</f>
        <v>#VALUE!</v>
      </c>
    </row>
    <row r="2041" spans="1:13" x14ac:dyDescent="0.3">
      <c r="A2041" t="e">
        <f>SEARCH("livery",'Mission Importer'!A2041)</f>
        <v>#VALUE!</v>
      </c>
      <c r="B2041" t="e">
        <f>IF(A2041=43,'Mission Importer'!A2041,0)</f>
        <v>#VALUE!</v>
      </c>
      <c r="D2041" t="e">
        <f>SEARCH("shape_name",'Mission Importer'!A2041)</f>
        <v>#VALUE!</v>
      </c>
      <c r="E2041" t="e">
        <f>IF(D2041=43,'Mission Importer'!A2041,0)</f>
        <v>#VALUE!</v>
      </c>
      <c r="G2041" t="e">
        <f>SEARCH("shape_name",'Mission Importer'!A2041)</f>
        <v>#VALUE!</v>
      </c>
      <c r="H2041" t="e">
        <f>IF(G2041=43,'Mission Importer'!A2041,0)</f>
        <v>#VALUE!</v>
      </c>
      <c r="J2041" t="e">
        <f>SEARCH("type",'Mission Importer'!A2041)</f>
        <v>#VALUE!</v>
      </c>
      <c r="K2041" t="e">
        <f>IF(J2041=43,'Mission Importer'!A2041,0)</f>
        <v>#VALUE!</v>
      </c>
      <c r="L2041" t="e">
        <f>SEARCH("category",'Mission Importer'!A2041)</f>
        <v>#VALUE!</v>
      </c>
      <c r="M2041" t="e">
        <f>IF(L2041=43,'Mission Importer'!A2041,0)</f>
        <v>#VALUE!</v>
      </c>
    </row>
    <row r="2042" spans="1:13" x14ac:dyDescent="0.3">
      <c r="A2042" t="e">
        <f>SEARCH("livery",'Mission Importer'!A2042)</f>
        <v>#VALUE!</v>
      </c>
      <c r="B2042" t="e">
        <f>IF(A2042=43,'Mission Importer'!A2042,0)</f>
        <v>#VALUE!</v>
      </c>
      <c r="D2042" t="e">
        <f>SEARCH("shape_name",'Mission Importer'!A2042)</f>
        <v>#VALUE!</v>
      </c>
      <c r="E2042" t="e">
        <f>IF(D2042=43,'Mission Importer'!A2042,0)</f>
        <v>#VALUE!</v>
      </c>
      <c r="G2042" t="e">
        <f>SEARCH("shape_name",'Mission Importer'!A2042)</f>
        <v>#VALUE!</v>
      </c>
      <c r="H2042" t="e">
        <f>IF(G2042=43,'Mission Importer'!A2042,0)</f>
        <v>#VALUE!</v>
      </c>
      <c r="J2042" t="e">
        <f>SEARCH("type",'Mission Importer'!A2042)</f>
        <v>#VALUE!</v>
      </c>
      <c r="K2042" t="e">
        <f>IF(J2042=43,'Mission Importer'!A2042,0)</f>
        <v>#VALUE!</v>
      </c>
      <c r="L2042" t="e">
        <f>SEARCH("category",'Mission Importer'!A2042)</f>
        <v>#VALUE!</v>
      </c>
      <c r="M2042" t="e">
        <f>IF(L2042=43,'Mission Importer'!A2042,0)</f>
        <v>#VALUE!</v>
      </c>
    </row>
    <row r="2043" spans="1:13" x14ac:dyDescent="0.3">
      <c r="A2043" t="e">
        <f>SEARCH("livery",'Mission Importer'!A2043)</f>
        <v>#VALUE!</v>
      </c>
      <c r="B2043" t="e">
        <f>IF(A2043=43,'Mission Importer'!A2043,0)</f>
        <v>#VALUE!</v>
      </c>
      <c r="D2043" t="e">
        <f>SEARCH("shape_name",'Mission Importer'!A2043)</f>
        <v>#VALUE!</v>
      </c>
      <c r="E2043" t="e">
        <f>IF(D2043=43,'Mission Importer'!A2043,0)</f>
        <v>#VALUE!</v>
      </c>
      <c r="G2043" t="e">
        <f>SEARCH("shape_name",'Mission Importer'!A2043)</f>
        <v>#VALUE!</v>
      </c>
      <c r="H2043" t="e">
        <f>IF(G2043=43,'Mission Importer'!A2043,0)</f>
        <v>#VALUE!</v>
      </c>
      <c r="J2043" t="e">
        <f>SEARCH("type",'Mission Importer'!A2043)</f>
        <v>#VALUE!</v>
      </c>
      <c r="K2043" t="e">
        <f>IF(J2043=43,'Mission Importer'!A2043,0)</f>
        <v>#VALUE!</v>
      </c>
      <c r="L2043" t="e">
        <f>SEARCH("category",'Mission Importer'!A2043)</f>
        <v>#VALUE!</v>
      </c>
      <c r="M2043" t="e">
        <f>IF(L2043=43,'Mission Importer'!A2043,0)</f>
        <v>#VALUE!</v>
      </c>
    </row>
    <row r="2044" spans="1:13" x14ac:dyDescent="0.3">
      <c r="A2044" t="e">
        <f>SEARCH("livery",'Mission Importer'!A2044)</f>
        <v>#VALUE!</v>
      </c>
      <c r="B2044" t="e">
        <f>IF(A2044=43,'Mission Importer'!A2044,0)</f>
        <v>#VALUE!</v>
      </c>
      <c r="D2044" t="e">
        <f>SEARCH("shape_name",'Mission Importer'!A2044)</f>
        <v>#VALUE!</v>
      </c>
      <c r="E2044" t="e">
        <f>IF(D2044=43,'Mission Importer'!A2044,0)</f>
        <v>#VALUE!</v>
      </c>
      <c r="G2044" t="e">
        <f>SEARCH("shape_name",'Mission Importer'!A2044)</f>
        <v>#VALUE!</v>
      </c>
      <c r="H2044" t="e">
        <f>IF(G2044=43,'Mission Importer'!A2044,0)</f>
        <v>#VALUE!</v>
      </c>
      <c r="J2044" t="e">
        <f>SEARCH("type",'Mission Importer'!A2044)</f>
        <v>#VALUE!</v>
      </c>
      <c r="K2044" t="e">
        <f>IF(J2044=43,'Mission Importer'!A2044,0)</f>
        <v>#VALUE!</v>
      </c>
      <c r="L2044" t="e">
        <f>SEARCH("category",'Mission Importer'!A2044)</f>
        <v>#VALUE!</v>
      </c>
      <c r="M2044" t="e">
        <f>IF(L2044=43,'Mission Importer'!A2044,0)</f>
        <v>#VALUE!</v>
      </c>
    </row>
    <row r="2045" spans="1:13" x14ac:dyDescent="0.3">
      <c r="A2045" t="e">
        <f>SEARCH("livery",'Mission Importer'!A2045)</f>
        <v>#VALUE!</v>
      </c>
      <c r="B2045" t="e">
        <f>IF(A2045=43,'Mission Importer'!A2045,0)</f>
        <v>#VALUE!</v>
      </c>
      <c r="D2045" t="e">
        <f>SEARCH("shape_name",'Mission Importer'!A2045)</f>
        <v>#VALUE!</v>
      </c>
      <c r="E2045" t="e">
        <f>IF(D2045=43,'Mission Importer'!A2045,0)</f>
        <v>#VALUE!</v>
      </c>
      <c r="G2045" t="e">
        <f>SEARCH("shape_name",'Mission Importer'!A2045)</f>
        <v>#VALUE!</v>
      </c>
      <c r="H2045" t="e">
        <f>IF(G2045=43,'Mission Importer'!A2045,0)</f>
        <v>#VALUE!</v>
      </c>
      <c r="J2045" t="e">
        <f>SEARCH("type",'Mission Importer'!A2045)</f>
        <v>#VALUE!</v>
      </c>
      <c r="K2045" t="e">
        <f>IF(J2045=43,'Mission Importer'!A2045,0)</f>
        <v>#VALUE!</v>
      </c>
      <c r="L2045" t="e">
        <f>SEARCH("category",'Mission Importer'!A2045)</f>
        <v>#VALUE!</v>
      </c>
      <c r="M2045" t="e">
        <f>IF(L2045=43,'Mission Importer'!A2045,0)</f>
        <v>#VALUE!</v>
      </c>
    </row>
    <row r="2046" spans="1:13" x14ac:dyDescent="0.3">
      <c r="A2046" t="e">
        <f>SEARCH("livery",'Mission Importer'!A2046)</f>
        <v>#VALUE!</v>
      </c>
      <c r="B2046" t="e">
        <f>IF(A2046=43,'Mission Importer'!A2046,0)</f>
        <v>#VALUE!</v>
      </c>
      <c r="D2046" t="e">
        <f>SEARCH("shape_name",'Mission Importer'!A2046)</f>
        <v>#VALUE!</v>
      </c>
      <c r="E2046" t="e">
        <f>IF(D2046=43,'Mission Importer'!A2046,0)</f>
        <v>#VALUE!</v>
      </c>
      <c r="G2046" t="e">
        <f>SEARCH("shape_name",'Mission Importer'!A2046)</f>
        <v>#VALUE!</v>
      </c>
      <c r="H2046" t="e">
        <f>IF(G2046=43,'Mission Importer'!A2046,0)</f>
        <v>#VALUE!</v>
      </c>
      <c r="J2046" t="e">
        <f>SEARCH("type",'Mission Importer'!A2046)</f>
        <v>#VALUE!</v>
      </c>
      <c r="K2046" t="e">
        <f>IF(J2046=43,'Mission Importer'!A2046,0)</f>
        <v>#VALUE!</v>
      </c>
      <c r="L2046" t="e">
        <f>SEARCH("category",'Mission Importer'!A2046)</f>
        <v>#VALUE!</v>
      </c>
      <c r="M2046" t="e">
        <f>IF(L2046=43,'Mission Importer'!A2046,0)</f>
        <v>#VALUE!</v>
      </c>
    </row>
    <row r="2047" spans="1:13" x14ac:dyDescent="0.3">
      <c r="A2047" t="e">
        <f>SEARCH("livery",'Mission Importer'!A2047)</f>
        <v>#VALUE!</v>
      </c>
      <c r="B2047" t="e">
        <f>IF(A2047=43,'Mission Importer'!A2047,0)</f>
        <v>#VALUE!</v>
      </c>
      <c r="D2047" t="e">
        <f>SEARCH("shape_name",'Mission Importer'!A2047)</f>
        <v>#VALUE!</v>
      </c>
      <c r="E2047" t="e">
        <f>IF(D2047=43,'Mission Importer'!A2047,0)</f>
        <v>#VALUE!</v>
      </c>
      <c r="G2047" t="e">
        <f>SEARCH("shape_name",'Mission Importer'!A2047)</f>
        <v>#VALUE!</v>
      </c>
      <c r="H2047" t="e">
        <f>IF(G2047=43,'Mission Importer'!A2047,0)</f>
        <v>#VALUE!</v>
      </c>
      <c r="J2047" t="e">
        <f>SEARCH("type",'Mission Importer'!A2047)</f>
        <v>#VALUE!</v>
      </c>
      <c r="K2047" t="e">
        <f>IF(J2047=43,'Mission Importer'!A2047,0)</f>
        <v>#VALUE!</v>
      </c>
      <c r="L2047" t="e">
        <f>SEARCH("category",'Mission Importer'!A2047)</f>
        <v>#VALUE!</v>
      </c>
      <c r="M2047" t="e">
        <f>IF(L2047=43,'Mission Importer'!A2047,0)</f>
        <v>#VALUE!</v>
      </c>
    </row>
    <row r="2048" spans="1:13" x14ac:dyDescent="0.3">
      <c r="A2048" t="e">
        <f>SEARCH("livery",'Mission Importer'!A2048)</f>
        <v>#VALUE!</v>
      </c>
      <c r="B2048" t="e">
        <f>IF(A2048=43,'Mission Importer'!A2048,0)</f>
        <v>#VALUE!</v>
      </c>
      <c r="D2048" t="e">
        <f>SEARCH("shape_name",'Mission Importer'!A2048)</f>
        <v>#VALUE!</v>
      </c>
      <c r="E2048" t="e">
        <f>IF(D2048=43,'Mission Importer'!A2048,0)</f>
        <v>#VALUE!</v>
      </c>
      <c r="G2048" t="e">
        <f>SEARCH("shape_name",'Mission Importer'!A2048)</f>
        <v>#VALUE!</v>
      </c>
      <c r="H2048" t="e">
        <f>IF(G2048=43,'Mission Importer'!A2048,0)</f>
        <v>#VALUE!</v>
      </c>
      <c r="J2048" t="e">
        <f>SEARCH("type",'Mission Importer'!A2048)</f>
        <v>#VALUE!</v>
      </c>
      <c r="K2048" t="e">
        <f>IF(J2048=43,'Mission Importer'!A2048,0)</f>
        <v>#VALUE!</v>
      </c>
      <c r="L2048" t="e">
        <f>SEARCH("category",'Mission Importer'!A2048)</f>
        <v>#VALUE!</v>
      </c>
      <c r="M2048" t="e">
        <f>IF(L2048=43,'Mission Importer'!A2048,0)</f>
        <v>#VALUE!</v>
      </c>
    </row>
    <row r="2049" spans="1:13" x14ac:dyDescent="0.3">
      <c r="A2049" t="e">
        <f>SEARCH("livery",'Mission Importer'!A2049)</f>
        <v>#VALUE!</v>
      </c>
      <c r="B2049" t="e">
        <f>IF(A2049=43,'Mission Importer'!A2049,0)</f>
        <v>#VALUE!</v>
      </c>
      <c r="D2049" t="e">
        <f>SEARCH("shape_name",'Mission Importer'!A2049)</f>
        <v>#VALUE!</v>
      </c>
      <c r="E2049" t="e">
        <f>IF(D2049=43,'Mission Importer'!A2049,0)</f>
        <v>#VALUE!</v>
      </c>
      <c r="G2049" t="e">
        <f>SEARCH("shape_name",'Mission Importer'!A2049)</f>
        <v>#VALUE!</v>
      </c>
      <c r="H2049" t="e">
        <f>IF(G2049=43,'Mission Importer'!A2049,0)</f>
        <v>#VALUE!</v>
      </c>
      <c r="J2049" t="e">
        <f>SEARCH("type",'Mission Importer'!A2049)</f>
        <v>#VALUE!</v>
      </c>
      <c r="K2049" t="e">
        <f>IF(J2049=43,'Mission Importer'!A2049,0)</f>
        <v>#VALUE!</v>
      </c>
      <c r="L2049" t="e">
        <f>SEARCH("category",'Mission Importer'!A2049)</f>
        <v>#VALUE!</v>
      </c>
      <c r="M2049" t="e">
        <f>IF(L2049=43,'Mission Importer'!A2049,0)</f>
        <v>#VALUE!</v>
      </c>
    </row>
    <row r="2050" spans="1:13" x14ac:dyDescent="0.3">
      <c r="A2050" t="e">
        <f>SEARCH("livery",'Mission Importer'!A2050)</f>
        <v>#VALUE!</v>
      </c>
      <c r="B2050" t="e">
        <f>IF(A2050=43,'Mission Importer'!A2050,0)</f>
        <v>#VALUE!</v>
      </c>
      <c r="D2050" t="e">
        <f>SEARCH("shape_name",'Mission Importer'!A2050)</f>
        <v>#VALUE!</v>
      </c>
      <c r="E2050" t="e">
        <f>IF(D2050=43,'Mission Importer'!A2050,0)</f>
        <v>#VALUE!</v>
      </c>
      <c r="G2050" t="e">
        <f>SEARCH("shape_name",'Mission Importer'!A2050)</f>
        <v>#VALUE!</v>
      </c>
      <c r="H2050" t="e">
        <f>IF(G2050=43,'Mission Importer'!A2050,0)</f>
        <v>#VALUE!</v>
      </c>
      <c r="J2050" t="e">
        <f>SEARCH("type",'Mission Importer'!A2050)</f>
        <v>#VALUE!</v>
      </c>
      <c r="K2050" t="e">
        <f>IF(J2050=43,'Mission Importer'!A2050,0)</f>
        <v>#VALUE!</v>
      </c>
      <c r="L2050" t="e">
        <f>SEARCH("category",'Mission Importer'!A2050)</f>
        <v>#VALUE!</v>
      </c>
      <c r="M2050" t="e">
        <f>IF(L2050=43,'Mission Importer'!A2050,0)</f>
        <v>#VALUE!</v>
      </c>
    </row>
    <row r="2051" spans="1:13" x14ac:dyDescent="0.3">
      <c r="A2051" t="e">
        <f>SEARCH("livery",'Mission Importer'!A2051)</f>
        <v>#VALUE!</v>
      </c>
      <c r="B2051" t="e">
        <f>IF(A2051=43,'Mission Importer'!A2051,0)</f>
        <v>#VALUE!</v>
      </c>
      <c r="D2051" t="e">
        <f>SEARCH("shape_name",'Mission Importer'!A2051)</f>
        <v>#VALUE!</v>
      </c>
      <c r="E2051" t="e">
        <f>IF(D2051=43,'Mission Importer'!A2051,0)</f>
        <v>#VALUE!</v>
      </c>
      <c r="G2051" t="e">
        <f>SEARCH("shape_name",'Mission Importer'!A2051)</f>
        <v>#VALUE!</v>
      </c>
      <c r="H2051" t="e">
        <f>IF(G2051=43,'Mission Importer'!A2051,0)</f>
        <v>#VALUE!</v>
      </c>
      <c r="J2051" t="e">
        <f>SEARCH("type",'Mission Importer'!A2051)</f>
        <v>#VALUE!</v>
      </c>
      <c r="K2051" t="e">
        <f>IF(J2051=43,'Mission Importer'!A2051,0)</f>
        <v>#VALUE!</v>
      </c>
      <c r="L2051" t="e">
        <f>SEARCH("category",'Mission Importer'!A2051)</f>
        <v>#VALUE!</v>
      </c>
      <c r="M2051" t="e">
        <f>IF(L2051=43,'Mission Importer'!A2051,0)</f>
        <v>#VALUE!</v>
      </c>
    </row>
    <row r="2052" spans="1:13" x14ac:dyDescent="0.3">
      <c r="A2052" t="e">
        <f>SEARCH("livery",'Mission Importer'!A2052)</f>
        <v>#VALUE!</v>
      </c>
      <c r="B2052" t="e">
        <f>IF(A2052=43,'Mission Importer'!A2052,0)</f>
        <v>#VALUE!</v>
      </c>
      <c r="D2052" t="e">
        <f>SEARCH("shape_name",'Mission Importer'!A2052)</f>
        <v>#VALUE!</v>
      </c>
      <c r="E2052" t="e">
        <f>IF(D2052=43,'Mission Importer'!A2052,0)</f>
        <v>#VALUE!</v>
      </c>
      <c r="G2052" t="e">
        <f>SEARCH("shape_name",'Mission Importer'!A2052)</f>
        <v>#VALUE!</v>
      </c>
      <c r="H2052" t="e">
        <f>IF(G2052=43,'Mission Importer'!A2052,0)</f>
        <v>#VALUE!</v>
      </c>
      <c r="J2052" t="e">
        <f>SEARCH("type",'Mission Importer'!A2052)</f>
        <v>#VALUE!</v>
      </c>
      <c r="K2052" t="e">
        <f>IF(J2052=43,'Mission Importer'!A2052,0)</f>
        <v>#VALUE!</v>
      </c>
      <c r="L2052" t="e">
        <f>SEARCH("category",'Mission Importer'!A2052)</f>
        <v>#VALUE!</v>
      </c>
      <c r="M2052" t="e">
        <f>IF(L2052=43,'Mission Importer'!A2052,0)</f>
        <v>#VALUE!</v>
      </c>
    </row>
    <row r="2053" spans="1:13" x14ac:dyDescent="0.3">
      <c r="A2053" t="e">
        <f>SEARCH("livery",'Mission Importer'!A2053)</f>
        <v>#VALUE!</v>
      </c>
      <c r="B2053" t="e">
        <f>IF(A2053=43,'Mission Importer'!A2053,0)</f>
        <v>#VALUE!</v>
      </c>
      <c r="D2053" t="e">
        <f>SEARCH("shape_name",'Mission Importer'!A2053)</f>
        <v>#VALUE!</v>
      </c>
      <c r="E2053" t="e">
        <f>IF(D2053=43,'Mission Importer'!A2053,0)</f>
        <v>#VALUE!</v>
      </c>
      <c r="G2053" t="e">
        <f>SEARCH("shape_name",'Mission Importer'!A2053)</f>
        <v>#VALUE!</v>
      </c>
      <c r="H2053" t="e">
        <f>IF(G2053=43,'Mission Importer'!A2053,0)</f>
        <v>#VALUE!</v>
      </c>
      <c r="J2053" t="e">
        <f>SEARCH("type",'Mission Importer'!A2053)</f>
        <v>#VALUE!</v>
      </c>
      <c r="K2053" t="e">
        <f>IF(J2053=43,'Mission Importer'!A2053,0)</f>
        <v>#VALUE!</v>
      </c>
      <c r="L2053" t="e">
        <f>SEARCH("category",'Mission Importer'!A2053)</f>
        <v>#VALUE!</v>
      </c>
      <c r="M2053" t="e">
        <f>IF(L2053=43,'Mission Importer'!A2053,0)</f>
        <v>#VALUE!</v>
      </c>
    </row>
    <row r="2054" spans="1:13" x14ac:dyDescent="0.3">
      <c r="A2054" t="e">
        <f>SEARCH("livery",'Mission Importer'!A2054)</f>
        <v>#VALUE!</v>
      </c>
      <c r="B2054" t="e">
        <f>IF(A2054=43,'Mission Importer'!A2054,0)</f>
        <v>#VALUE!</v>
      </c>
      <c r="D2054" t="e">
        <f>SEARCH("shape_name",'Mission Importer'!A2054)</f>
        <v>#VALUE!</v>
      </c>
      <c r="E2054" t="e">
        <f>IF(D2054=43,'Mission Importer'!A2054,0)</f>
        <v>#VALUE!</v>
      </c>
      <c r="G2054" t="e">
        <f>SEARCH("shape_name",'Mission Importer'!A2054)</f>
        <v>#VALUE!</v>
      </c>
      <c r="H2054" t="e">
        <f>IF(G2054=43,'Mission Importer'!A2054,0)</f>
        <v>#VALUE!</v>
      </c>
      <c r="J2054" t="e">
        <f>SEARCH("type",'Mission Importer'!A2054)</f>
        <v>#VALUE!</v>
      </c>
      <c r="K2054" t="e">
        <f>IF(J2054=43,'Mission Importer'!A2054,0)</f>
        <v>#VALUE!</v>
      </c>
      <c r="L2054" t="e">
        <f>SEARCH("category",'Mission Importer'!A2054)</f>
        <v>#VALUE!</v>
      </c>
      <c r="M2054" t="e">
        <f>IF(L2054=43,'Mission Importer'!A2054,0)</f>
        <v>#VALUE!</v>
      </c>
    </row>
    <row r="2055" spans="1:13" x14ac:dyDescent="0.3">
      <c r="A2055" t="e">
        <f>SEARCH("livery",'Mission Importer'!A2055)</f>
        <v>#VALUE!</v>
      </c>
      <c r="B2055" t="e">
        <f>IF(A2055=43,'Mission Importer'!A2055,0)</f>
        <v>#VALUE!</v>
      </c>
      <c r="D2055" t="e">
        <f>SEARCH("shape_name",'Mission Importer'!A2055)</f>
        <v>#VALUE!</v>
      </c>
      <c r="E2055" t="e">
        <f>IF(D2055=43,'Mission Importer'!A2055,0)</f>
        <v>#VALUE!</v>
      </c>
      <c r="G2055" t="e">
        <f>SEARCH("shape_name",'Mission Importer'!A2055)</f>
        <v>#VALUE!</v>
      </c>
      <c r="H2055" t="e">
        <f>IF(G2055=43,'Mission Importer'!A2055,0)</f>
        <v>#VALUE!</v>
      </c>
      <c r="J2055" t="e">
        <f>SEARCH("type",'Mission Importer'!A2055)</f>
        <v>#VALUE!</v>
      </c>
      <c r="K2055" t="e">
        <f>IF(J2055=43,'Mission Importer'!A2055,0)</f>
        <v>#VALUE!</v>
      </c>
      <c r="L2055" t="e">
        <f>SEARCH("category",'Mission Importer'!A2055)</f>
        <v>#VALUE!</v>
      </c>
      <c r="M2055" t="e">
        <f>IF(L2055=43,'Mission Importer'!A2055,0)</f>
        <v>#VALUE!</v>
      </c>
    </row>
    <row r="2056" spans="1:13" x14ac:dyDescent="0.3">
      <c r="A2056" t="e">
        <f>SEARCH("livery",'Mission Importer'!A2056)</f>
        <v>#VALUE!</v>
      </c>
      <c r="B2056" t="e">
        <f>IF(A2056=43,'Mission Importer'!A2056,0)</f>
        <v>#VALUE!</v>
      </c>
      <c r="D2056" t="e">
        <f>SEARCH("shape_name",'Mission Importer'!A2056)</f>
        <v>#VALUE!</v>
      </c>
      <c r="E2056" t="e">
        <f>IF(D2056=43,'Mission Importer'!A2056,0)</f>
        <v>#VALUE!</v>
      </c>
      <c r="G2056" t="e">
        <f>SEARCH("shape_name",'Mission Importer'!A2056)</f>
        <v>#VALUE!</v>
      </c>
      <c r="H2056" t="e">
        <f>IF(G2056=43,'Mission Importer'!A2056,0)</f>
        <v>#VALUE!</v>
      </c>
      <c r="J2056" t="e">
        <f>SEARCH("type",'Mission Importer'!A2056)</f>
        <v>#VALUE!</v>
      </c>
      <c r="K2056" t="e">
        <f>IF(J2056=43,'Mission Importer'!A2056,0)</f>
        <v>#VALUE!</v>
      </c>
      <c r="L2056" t="e">
        <f>SEARCH("category",'Mission Importer'!A2056)</f>
        <v>#VALUE!</v>
      </c>
      <c r="M2056" t="e">
        <f>IF(L2056=43,'Mission Importer'!A2056,0)</f>
        <v>#VALUE!</v>
      </c>
    </row>
    <row r="2057" spans="1:13" x14ac:dyDescent="0.3">
      <c r="A2057" t="e">
        <f>SEARCH("livery",'Mission Importer'!A2057)</f>
        <v>#VALUE!</v>
      </c>
      <c r="B2057" t="e">
        <f>IF(A2057=43,'Mission Importer'!A2057,0)</f>
        <v>#VALUE!</v>
      </c>
      <c r="D2057" t="e">
        <f>SEARCH("shape_name",'Mission Importer'!A2057)</f>
        <v>#VALUE!</v>
      </c>
      <c r="E2057" t="e">
        <f>IF(D2057=43,'Mission Importer'!A2057,0)</f>
        <v>#VALUE!</v>
      </c>
      <c r="G2057" t="e">
        <f>SEARCH("shape_name",'Mission Importer'!A2057)</f>
        <v>#VALUE!</v>
      </c>
      <c r="H2057" t="e">
        <f>IF(G2057=43,'Mission Importer'!A2057,0)</f>
        <v>#VALUE!</v>
      </c>
      <c r="J2057" t="e">
        <f>SEARCH("type",'Mission Importer'!A2057)</f>
        <v>#VALUE!</v>
      </c>
      <c r="K2057" t="e">
        <f>IF(J2057=43,'Mission Importer'!A2057,0)</f>
        <v>#VALUE!</v>
      </c>
      <c r="L2057" t="e">
        <f>SEARCH("category",'Mission Importer'!A2057)</f>
        <v>#VALUE!</v>
      </c>
      <c r="M2057" t="e">
        <f>IF(L2057=43,'Mission Importer'!A2057,0)</f>
        <v>#VALUE!</v>
      </c>
    </row>
    <row r="2058" spans="1:13" x14ac:dyDescent="0.3">
      <c r="A2058" t="e">
        <f>SEARCH("livery",'Mission Importer'!A2058)</f>
        <v>#VALUE!</v>
      </c>
      <c r="B2058" t="e">
        <f>IF(A2058=43,'Mission Importer'!A2058,0)</f>
        <v>#VALUE!</v>
      </c>
      <c r="D2058" t="e">
        <f>SEARCH("shape_name",'Mission Importer'!A2058)</f>
        <v>#VALUE!</v>
      </c>
      <c r="E2058" t="e">
        <f>IF(D2058=43,'Mission Importer'!A2058,0)</f>
        <v>#VALUE!</v>
      </c>
      <c r="G2058" t="e">
        <f>SEARCH("shape_name",'Mission Importer'!A2058)</f>
        <v>#VALUE!</v>
      </c>
      <c r="H2058" t="e">
        <f>IF(G2058=43,'Mission Importer'!A2058,0)</f>
        <v>#VALUE!</v>
      </c>
      <c r="J2058">
        <f>SEARCH("type",'Mission Importer'!A2058)</f>
        <v>47</v>
      </c>
      <c r="K2058">
        <f>IF(J2058=43,'Mission Importer'!A2058,0)</f>
        <v>0</v>
      </c>
      <c r="L2058" t="e">
        <f>SEARCH("category",'Mission Importer'!A2058)</f>
        <v>#VALUE!</v>
      </c>
      <c r="M2058" t="e">
        <f>IF(L2058=43,'Mission Importer'!A2058,0)</f>
        <v>#VALUE!</v>
      </c>
    </row>
    <row r="2059" spans="1:13" x14ac:dyDescent="0.3">
      <c r="A2059" t="e">
        <f>SEARCH("livery",'Mission Importer'!A2059)</f>
        <v>#VALUE!</v>
      </c>
      <c r="B2059" t="e">
        <f>IF(A2059=43,'Mission Importer'!A2059,0)</f>
        <v>#VALUE!</v>
      </c>
      <c r="D2059" t="e">
        <f>SEARCH("shape_name",'Mission Importer'!A2059)</f>
        <v>#VALUE!</v>
      </c>
      <c r="E2059" t="e">
        <f>IF(D2059=43,'Mission Importer'!A2059,0)</f>
        <v>#VALUE!</v>
      </c>
      <c r="G2059" t="e">
        <f>SEARCH("shape_name",'Mission Importer'!A2059)</f>
        <v>#VALUE!</v>
      </c>
      <c r="H2059" t="e">
        <f>IF(G2059=43,'Mission Importer'!A2059,0)</f>
        <v>#VALUE!</v>
      </c>
      <c r="J2059" t="e">
        <f>SEARCH("type",'Mission Importer'!A2059)</f>
        <v>#VALUE!</v>
      </c>
      <c r="K2059" t="e">
        <f>IF(J2059=43,'Mission Importer'!A2059,0)</f>
        <v>#VALUE!</v>
      </c>
      <c r="L2059" t="e">
        <f>SEARCH("category",'Mission Importer'!A2059)</f>
        <v>#VALUE!</v>
      </c>
      <c r="M2059" t="e">
        <f>IF(L2059=43,'Mission Importer'!A2059,0)</f>
        <v>#VALUE!</v>
      </c>
    </row>
    <row r="2060" spans="1:13" x14ac:dyDescent="0.3">
      <c r="A2060" t="e">
        <f>SEARCH("livery",'Mission Importer'!A2060)</f>
        <v>#VALUE!</v>
      </c>
      <c r="B2060" t="e">
        <f>IF(A2060=43,'Mission Importer'!A2060,0)</f>
        <v>#VALUE!</v>
      </c>
      <c r="D2060" t="e">
        <f>SEARCH("shape_name",'Mission Importer'!A2060)</f>
        <v>#VALUE!</v>
      </c>
      <c r="E2060" t="e">
        <f>IF(D2060=43,'Mission Importer'!A2060,0)</f>
        <v>#VALUE!</v>
      </c>
      <c r="G2060" t="e">
        <f>SEARCH("shape_name",'Mission Importer'!A2060)</f>
        <v>#VALUE!</v>
      </c>
      <c r="H2060" t="e">
        <f>IF(G2060=43,'Mission Importer'!A2060,0)</f>
        <v>#VALUE!</v>
      </c>
      <c r="J2060" t="e">
        <f>SEARCH("type",'Mission Importer'!A2060)</f>
        <v>#VALUE!</v>
      </c>
      <c r="K2060" t="e">
        <f>IF(J2060=43,'Mission Importer'!A2060,0)</f>
        <v>#VALUE!</v>
      </c>
      <c r="L2060" t="e">
        <f>SEARCH("category",'Mission Importer'!A2060)</f>
        <v>#VALUE!</v>
      </c>
      <c r="M2060" t="e">
        <f>IF(L2060=43,'Mission Importer'!A2060,0)</f>
        <v>#VALUE!</v>
      </c>
    </row>
    <row r="2061" spans="1:13" x14ac:dyDescent="0.3">
      <c r="A2061" t="e">
        <f>SEARCH("livery",'Mission Importer'!A2061)</f>
        <v>#VALUE!</v>
      </c>
      <c r="B2061" t="e">
        <f>IF(A2061=43,'Mission Importer'!A2061,0)</f>
        <v>#VALUE!</v>
      </c>
      <c r="D2061" t="e">
        <f>SEARCH("shape_name",'Mission Importer'!A2061)</f>
        <v>#VALUE!</v>
      </c>
      <c r="E2061" t="e">
        <f>IF(D2061=43,'Mission Importer'!A2061,0)</f>
        <v>#VALUE!</v>
      </c>
      <c r="G2061" t="e">
        <f>SEARCH("shape_name",'Mission Importer'!A2061)</f>
        <v>#VALUE!</v>
      </c>
      <c r="H2061" t="e">
        <f>IF(G2061=43,'Mission Importer'!A2061,0)</f>
        <v>#VALUE!</v>
      </c>
      <c r="J2061" t="e">
        <f>SEARCH("type",'Mission Importer'!A2061)</f>
        <v>#VALUE!</v>
      </c>
      <c r="K2061" t="e">
        <f>IF(J2061=43,'Mission Importer'!A2061,0)</f>
        <v>#VALUE!</v>
      </c>
      <c r="L2061" t="e">
        <f>SEARCH("category",'Mission Importer'!A2061)</f>
        <v>#VALUE!</v>
      </c>
      <c r="M2061" t="e">
        <f>IF(L2061=43,'Mission Importer'!A2061,0)</f>
        <v>#VALUE!</v>
      </c>
    </row>
    <row r="2062" spans="1:13" x14ac:dyDescent="0.3">
      <c r="A2062" t="e">
        <f>SEARCH("livery",'Mission Importer'!A2062)</f>
        <v>#VALUE!</v>
      </c>
      <c r="B2062" t="e">
        <f>IF(A2062=43,'Mission Importer'!A2062,0)</f>
        <v>#VALUE!</v>
      </c>
      <c r="D2062" t="e">
        <f>SEARCH("shape_name",'Mission Importer'!A2062)</f>
        <v>#VALUE!</v>
      </c>
      <c r="E2062" t="e">
        <f>IF(D2062=43,'Mission Importer'!A2062,0)</f>
        <v>#VALUE!</v>
      </c>
      <c r="G2062" t="e">
        <f>SEARCH("shape_name",'Mission Importer'!A2062)</f>
        <v>#VALUE!</v>
      </c>
      <c r="H2062" t="e">
        <f>IF(G2062=43,'Mission Importer'!A2062,0)</f>
        <v>#VALUE!</v>
      </c>
      <c r="J2062" t="e">
        <f>SEARCH("type",'Mission Importer'!A2062)</f>
        <v>#VALUE!</v>
      </c>
      <c r="K2062" t="e">
        <f>IF(J2062=43,'Mission Importer'!A2062,0)</f>
        <v>#VALUE!</v>
      </c>
      <c r="L2062" t="e">
        <f>SEARCH("category",'Mission Importer'!A2062)</f>
        <v>#VALUE!</v>
      </c>
      <c r="M2062" t="e">
        <f>IF(L2062=43,'Mission Importer'!A2062,0)</f>
        <v>#VALUE!</v>
      </c>
    </row>
    <row r="2063" spans="1:13" x14ac:dyDescent="0.3">
      <c r="A2063" t="e">
        <f>SEARCH("livery",'Mission Importer'!A2063)</f>
        <v>#VALUE!</v>
      </c>
      <c r="B2063" t="e">
        <f>IF(A2063=43,'Mission Importer'!A2063,0)</f>
        <v>#VALUE!</v>
      </c>
      <c r="D2063" t="e">
        <f>SEARCH("shape_name",'Mission Importer'!A2063)</f>
        <v>#VALUE!</v>
      </c>
      <c r="E2063" t="e">
        <f>IF(D2063=43,'Mission Importer'!A2063,0)</f>
        <v>#VALUE!</v>
      </c>
      <c r="G2063" t="e">
        <f>SEARCH("shape_name",'Mission Importer'!A2063)</f>
        <v>#VALUE!</v>
      </c>
      <c r="H2063" t="e">
        <f>IF(G2063=43,'Mission Importer'!A2063,0)</f>
        <v>#VALUE!</v>
      </c>
      <c r="J2063" t="e">
        <f>SEARCH("type",'Mission Importer'!A2063)</f>
        <v>#VALUE!</v>
      </c>
      <c r="K2063" t="e">
        <f>IF(J2063=43,'Mission Importer'!A2063,0)</f>
        <v>#VALUE!</v>
      </c>
      <c r="L2063" t="e">
        <f>SEARCH("category",'Mission Importer'!A2063)</f>
        <v>#VALUE!</v>
      </c>
      <c r="M2063" t="e">
        <f>IF(L2063=43,'Mission Importer'!A2063,0)</f>
        <v>#VALUE!</v>
      </c>
    </row>
    <row r="2064" spans="1:13" x14ac:dyDescent="0.3">
      <c r="A2064" t="e">
        <f>SEARCH("livery",'Mission Importer'!A2064)</f>
        <v>#VALUE!</v>
      </c>
      <c r="B2064" t="e">
        <f>IF(A2064=43,'Mission Importer'!A2064,0)</f>
        <v>#VALUE!</v>
      </c>
      <c r="D2064" t="e">
        <f>SEARCH("shape_name",'Mission Importer'!A2064)</f>
        <v>#VALUE!</v>
      </c>
      <c r="E2064" t="e">
        <f>IF(D2064=43,'Mission Importer'!A2064,0)</f>
        <v>#VALUE!</v>
      </c>
      <c r="G2064" t="e">
        <f>SEARCH("shape_name",'Mission Importer'!A2064)</f>
        <v>#VALUE!</v>
      </c>
      <c r="H2064" t="e">
        <f>IF(G2064=43,'Mission Importer'!A2064,0)</f>
        <v>#VALUE!</v>
      </c>
      <c r="J2064" t="e">
        <f>SEARCH("type",'Mission Importer'!A2064)</f>
        <v>#VALUE!</v>
      </c>
      <c r="K2064" t="e">
        <f>IF(J2064=43,'Mission Importer'!A2064,0)</f>
        <v>#VALUE!</v>
      </c>
      <c r="L2064" t="e">
        <f>SEARCH("category",'Mission Importer'!A2064)</f>
        <v>#VALUE!</v>
      </c>
      <c r="M2064" t="e">
        <f>IF(L2064=43,'Mission Importer'!A2064,0)</f>
        <v>#VALUE!</v>
      </c>
    </row>
    <row r="2065" spans="1:13" x14ac:dyDescent="0.3">
      <c r="A2065" t="e">
        <f>SEARCH("livery",'Mission Importer'!A2065)</f>
        <v>#VALUE!</v>
      </c>
      <c r="B2065" t="e">
        <f>IF(A2065=43,'Mission Importer'!A2065,0)</f>
        <v>#VALUE!</v>
      </c>
      <c r="D2065" t="e">
        <f>SEARCH("shape_name",'Mission Importer'!A2065)</f>
        <v>#VALUE!</v>
      </c>
      <c r="E2065" t="e">
        <f>IF(D2065=43,'Mission Importer'!A2065,0)</f>
        <v>#VALUE!</v>
      </c>
      <c r="G2065" t="e">
        <f>SEARCH("shape_name",'Mission Importer'!A2065)</f>
        <v>#VALUE!</v>
      </c>
      <c r="H2065" t="e">
        <f>IF(G2065=43,'Mission Importer'!A2065,0)</f>
        <v>#VALUE!</v>
      </c>
      <c r="J2065" t="e">
        <f>SEARCH("type",'Mission Importer'!A2065)</f>
        <v>#VALUE!</v>
      </c>
      <c r="K2065" t="e">
        <f>IF(J2065=43,'Mission Importer'!A2065,0)</f>
        <v>#VALUE!</v>
      </c>
      <c r="L2065" t="e">
        <f>SEARCH("category",'Mission Importer'!A2065)</f>
        <v>#VALUE!</v>
      </c>
      <c r="M2065" t="e">
        <f>IF(L2065=43,'Mission Importer'!A2065,0)</f>
        <v>#VALUE!</v>
      </c>
    </row>
    <row r="2066" spans="1:13" x14ac:dyDescent="0.3">
      <c r="A2066" t="e">
        <f>SEARCH("livery",'Mission Importer'!A2066)</f>
        <v>#VALUE!</v>
      </c>
      <c r="B2066" t="e">
        <f>IF(A2066=43,'Mission Importer'!A2066,0)</f>
        <v>#VALUE!</v>
      </c>
      <c r="D2066" t="e">
        <f>SEARCH("shape_name",'Mission Importer'!A2066)</f>
        <v>#VALUE!</v>
      </c>
      <c r="E2066" t="e">
        <f>IF(D2066=43,'Mission Importer'!A2066,0)</f>
        <v>#VALUE!</v>
      </c>
      <c r="G2066" t="e">
        <f>SEARCH("shape_name",'Mission Importer'!A2066)</f>
        <v>#VALUE!</v>
      </c>
      <c r="H2066" t="e">
        <f>IF(G2066=43,'Mission Importer'!A2066,0)</f>
        <v>#VALUE!</v>
      </c>
      <c r="J2066" t="e">
        <f>SEARCH("type",'Mission Importer'!A2066)</f>
        <v>#VALUE!</v>
      </c>
      <c r="K2066" t="e">
        <f>IF(J2066=43,'Mission Importer'!A2066,0)</f>
        <v>#VALUE!</v>
      </c>
      <c r="L2066" t="e">
        <f>SEARCH("category",'Mission Importer'!A2066)</f>
        <v>#VALUE!</v>
      </c>
      <c r="M2066" t="e">
        <f>IF(L2066=43,'Mission Importer'!A2066,0)</f>
        <v>#VALUE!</v>
      </c>
    </row>
    <row r="2067" spans="1:13" x14ac:dyDescent="0.3">
      <c r="A2067" t="e">
        <f>SEARCH("livery",'Mission Importer'!A2067)</f>
        <v>#VALUE!</v>
      </c>
      <c r="B2067" t="e">
        <f>IF(A2067=43,'Mission Importer'!A2067,0)</f>
        <v>#VALUE!</v>
      </c>
      <c r="D2067" t="e">
        <f>SEARCH("shape_name",'Mission Importer'!A2067)</f>
        <v>#VALUE!</v>
      </c>
      <c r="E2067" t="e">
        <f>IF(D2067=43,'Mission Importer'!A2067,0)</f>
        <v>#VALUE!</v>
      </c>
      <c r="G2067" t="e">
        <f>SEARCH("shape_name",'Mission Importer'!A2067)</f>
        <v>#VALUE!</v>
      </c>
      <c r="H2067" t="e">
        <f>IF(G2067=43,'Mission Importer'!A2067,0)</f>
        <v>#VALUE!</v>
      </c>
      <c r="J2067" t="e">
        <f>SEARCH("type",'Mission Importer'!A2067)</f>
        <v>#VALUE!</v>
      </c>
      <c r="K2067" t="e">
        <f>IF(J2067=43,'Mission Importer'!A2067,0)</f>
        <v>#VALUE!</v>
      </c>
      <c r="L2067" t="e">
        <f>SEARCH("category",'Mission Importer'!A2067)</f>
        <v>#VALUE!</v>
      </c>
      <c r="M2067" t="e">
        <f>IF(L2067=43,'Mission Importer'!A2067,0)</f>
        <v>#VALUE!</v>
      </c>
    </row>
    <row r="2068" spans="1:13" x14ac:dyDescent="0.3">
      <c r="A2068" t="e">
        <f>SEARCH("livery",'Mission Importer'!A2068)</f>
        <v>#VALUE!</v>
      </c>
      <c r="B2068" t="e">
        <f>IF(A2068=43,'Mission Importer'!A2068,0)</f>
        <v>#VALUE!</v>
      </c>
      <c r="D2068" t="e">
        <f>SEARCH("shape_name",'Mission Importer'!A2068)</f>
        <v>#VALUE!</v>
      </c>
      <c r="E2068" t="e">
        <f>IF(D2068=43,'Mission Importer'!A2068,0)</f>
        <v>#VALUE!</v>
      </c>
      <c r="G2068" t="e">
        <f>SEARCH("shape_name",'Mission Importer'!A2068)</f>
        <v>#VALUE!</v>
      </c>
      <c r="H2068" t="e">
        <f>IF(G2068=43,'Mission Importer'!A2068,0)</f>
        <v>#VALUE!</v>
      </c>
      <c r="J2068" t="e">
        <f>SEARCH("type",'Mission Importer'!A2068)</f>
        <v>#VALUE!</v>
      </c>
      <c r="K2068" t="e">
        <f>IF(J2068=43,'Mission Importer'!A2068,0)</f>
        <v>#VALUE!</v>
      </c>
      <c r="L2068" t="e">
        <f>SEARCH("category",'Mission Importer'!A2068)</f>
        <v>#VALUE!</v>
      </c>
      <c r="M2068" t="e">
        <f>IF(L2068=43,'Mission Importer'!A2068,0)</f>
        <v>#VALUE!</v>
      </c>
    </row>
    <row r="2069" spans="1:13" x14ac:dyDescent="0.3">
      <c r="A2069" t="e">
        <f>SEARCH("livery",'Mission Importer'!A2069)</f>
        <v>#VALUE!</v>
      </c>
      <c r="B2069" t="e">
        <f>IF(A2069=43,'Mission Importer'!A2069,0)</f>
        <v>#VALUE!</v>
      </c>
      <c r="D2069" t="e">
        <f>SEARCH("shape_name",'Mission Importer'!A2069)</f>
        <v>#VALUE!</v>
      </c>
      <c r="E2069" t="e">
        <f>IF(D2069=43,'Mission Importer'!A2069,0)</f>
        <v>#VALUE!</v>
      </c>
      <c r="G2069" t="e">
        <f>SEARCH("shape_name",'Mission Importer'!A2069)</f>
        <v>#VALUE!</v>
      </c>
      <c r="H2069" t="e">
        <f>IF(G2069=43,'Mission Importer'!A2069,0)</f>
        <v>#VALUE!</v>
      </c>
      <c r="J2069" t="e">
        <f>SEARCH("type",'Mission Importer'!A2069)</f>
        <v>#VALUE!</v>
      </c>
      <c r="K2069" t="e">
        <f>IF(J2069=43,'Mission Importer'!A2069,0)</f>
        <v>#VALUE!</v>
      </c>
      <c r="L2069" t="e">
        <f>SEARCH("category",'Mission Importer'!A2069)</f>
        <v>#VALUE!</v>
      </c>
      <c r="M2069" t="e">
        <f>IF(L2069=43,'Mission Importer'!A2069,0)</f>
        <v>#VALUE!</v>
      </c>
    </row>
    <row r="2070" spans="1:13" x14ac:dyDescent="0.3">
      <c r="A2070" t="e">
        <f>SEARCH("livery",'Mission Importer'!A2070)</f>
        <v>#VALUE!</v>
      </c>
      <c r="B2070" t="e">
        <f>IF(A2070=43,'Mission Importer'!A2070,0)</f>
        <v>#VALUE!</v>
      </c>
      <c r="D2070" t="e">
        <f>SEARCH("shape_name",'Mission Importer'!A2070)</f>
        <v>#VALUE!</v>
      </c>
      <c r="E2070" t="e">
        <f>IF(D2070=43,'Mission Importer'!A2070,0)</f>
        <v>#VALUE!</v>
      </c>
      <c r="G2070" t="e">
        <f>SEARCH("shape_name",'Mission Importer'!A2070)</f>
        <v>#VALUE!</v>
      </c>
      <c r="H2070" t="e">
        <f>IF(G2070=43,'Mission Importer'!A2070,0)</f>
        <v>#VALUE!</v>
      </c>
      <c r="J2070" t="e">
        <f>SEARCH("type",'Mission Importer'!A2070)</f>
        <v>#VALUE!</v>
      </c>
      <c r="K2070" t="e">
        <f>IF(J2070=43,'Mission Importer'!A2070,0)</f>
        <v>#VALUE!</v>
      </c>
      <c r="L2070" t="e">
        <f>SEARCH("category",'Mission Importer'!A2070)</f>
        <v>#VALUE!</v>
      </c>
      <c r="M2070" t="e">
        <f>IF(L2070=43,'Mission Importer'!A2070,0)</f>
        <v>#VALUE!</v>
      </c>
    </row>
    <row r="2071" spans="1:13" x14ac:dyDescent="0.3">
      <c r="A2071" t="e">
        <f>SEARCH("livery",'Mission Importer'!A2071)</f>
        <v>#VALUE!</v>
      </c>
      <c r="B2071" t="e">
        <f>IF(A2071=43,'Mission Importer'!A2071,0)</f>
        <v>#VALUE!</v>
      </c>
      <c r="D2071" t="e">
        <f>SEARCH("shape_name",'Mission Importer'!A2071)</f>
        <v>#VALUE!</v>
      </c>
      <c r="E2071" t="e">
        <f>IF(D2071=43,'Mission Importer'!A2071,0)</f>
        <v>#VALUE!</v>
      </c>
      <c r="G2071" t="e">
        <f>SEARCH("shape_name",'Mission Importer'!A2071)</f>
        <v>#VALUE!</v>
      </c>
      <c r="H2071" t="e">
        <f>IF(G2071=43,'Mission Importer'!A2071,0)</f>
        <v>#VALUE!</v>
      </c>
      <c r="J2071" t="e">
        <f>SEARCH("type",'Mission Importer'!A2071)</f>
        <v>#VALUE!</v>
      </c>
      <c r="K2071" t="e">
        <f>IF(J2071=43,'Mission Importer'!A2071,0)</f>
        <v>#VALUE!</v>
      </c>
      <c r="L2071" t="e">
        <f>SEARCH("category",'Mission Importer'!A2071)</f>
        <v>#VALUE!</v>
      </c>
      <c r="M2071" t="e">
        <f>IF(L2071=43,'Mission Importer'!A2071,0)</f>
        <v>#VALUE!</v>
      </c>
    </row>
    <row r="2072" spans="1:13" x14ac:dyDescent="0.3">
      <c r="A2072" t="e">
        <f>SEARCH("livery",'Mission Importer'!A2072)</f>
        <v>#VALUE!</v>
      </c>
      <c r="B2072" t="e">
        <f>IF(A2072=43,'Mission Importer'!A2072,0)</f>
        <v>#VALUE!</v>
      </c>
      <c r="D2072" t="e">
        <f>SEARCH("shape_name",'Mission Importer'!A2072)</f>
        <v>#VALUE!</v>
      </c>
      <c r="E2072" t="e">
        <f>IF(D2072=43,'Mission Importer'!A2072,0)</f>
        <v>#VALUE!</v>
      </c>
      <c r="G2072" t="e">
        <f>SEARCH("shape_name",'Mission Importer'!A2072)</f>
        <v>#VALUE!</v>
      </c>
      <c r="H2072" t="e">
        <f>IF(G2072=43,'Mission Importer'!A2072,0)</f>
        <v>#VALUE!</v>
      </c>
      <c r="J2072" t="e">
        <f>SEARCH("type",'Mission Importer'!A2072)</f>
        <v>#VALUE!</v>
      </c>
      <c r="K2072" t="e">
        <f>IF(J2072=43,'Mission Importer'!A2072,0)</f>
        <v>#VALUE!</v>
      </c>
      <c r="L2072" t="e">
        <f>SEARCH("category",'Mission Importer'!A2072)</f>
        <v>#VALUE!</v>
      </c>
      <c r="M2072" t="e">
        <f>IF(L2072=43,'Mission Importer'!A2072,0)</f>
        <v>#VALUE!</v>
      </c>
    </row>
    <row r="2073" spans="1:13" x14ac:dyDescent="0.3">
      <c r="A2073">
        <f>SEARCH("livery",'Mission Importer'!A2073)</f>
        <v>43</v>
      </c>
      <c r="B2073" t="str">
        <f>IF(A2073=43,'Mission Importer'!A2073,0)</f>
        <v xml:space="preserve">                                        ["livery_id"] = "desert",</v>
      </c>
      <c r="D2073" t="e">
        <f>SEARCH("shape_name",'Mission Importer'!A2073)</f>
        <v>#VALUE!</v>
      </c>
      <c r="E2073" t="e">
        <f>IF(D2073=43,'Mission Importer'!A2073,0)</f>
        <v>#VALUE!</v>
      </c>
      <c r="G2073" t="e">
        <f>SEARCH("shape_name",'Mission Importer'!A2073)</f>
        <v>#VALUE!</v>
      </c>
      <c r="H2073" t="e">
        <f>IF(G2073=43,'Mission Importer'!A2073,0)</f>
        <v>#VALUE!</v>
      </c>
      <c r="J2073" t="e">
        <f>SEARCH("type",'Mission Importer'!A2073)</f>
        <v>#VALUE!</v>
      </c>
      <c r="K2073" t="e">
        <f>IF(J2073=43,'Mission Importer'!A2073,0)</f>
        <v>#VALUE!</v>
      </c>
      <c r="L2073" t="e">
        <f>SEARCH("category",'Mission Importer'!A2073)</f>
        <v>#VALUE!</v>
      </c>
      <c r="M2073" t="e">
        <f>IF(L2073=43,'Mission Importer'!A2073,0)</f>
        <v>#VALUE!</v>
      </c>
    </row>
    <row r="2074" spans="1:13" x14ac:dyDescent="0.3">
      <c r="A2074" t="e">
        <f>SEARCH("livery",'Mission Importer'!A2074)</f>
        <v>#VALUE!</v>
      </c>
      <c r="B2074" t="e">
        <f>IF(A2074=43,'Mission Importer'!A2074,0)</f>
        <v>#VALUE!</v>
      </c>
      <c r="D2074" t="e">
        <f>SEARCH("shape_name",'Mission Importer'!A2074)</f>
        <v>#VALUE!</v>
      </c>
      <c r="E2074" t="e">
        <f>IF(D2074=43,'Mission Importer'!A2074,0)</f>
        <v>#VALUE!</v>
      </c>
      <c r="G2074" t="e">
        <f>SEARCH("shape_name",'Mission Importer'!A2074)</f>
        <v>#VALUE!</v>
      </c>
      <c r="H2074" t="e">
        <f>IF(G2074=43,'Mission Importer'!A2074,0)</f>
        <v>#VALUE!</v>
      </c>
      <c r="J2074" t="e">
        <f>SEARCH("type",'Mission Importer'!A2074)</f>
        <v>#VALUE!</v>
      </c>
      <c r="K2074" t="e">
        <f>IF(J2074=43,'Mission Importer'!A2074,0)</f>
        <v>#VALUE!</v>
      </c>
      <c r="L2074">
        <f>SEARCH("category",'Mission Importer'!A2074)</f>
        <v>43</v>
      </c>
      <c r="M2074" t="str">
        <f>IF(L2074=43,'Mission Importer'!A2074,0)</f>
        <v xml:space="preserve">                                        ["category"] = "Air Defence",</v>
      </c>
    </row>
    <row r="2075" spans="1:13" x14ac:dyDescent="0.3">
      <c r="A2075" t="e">
        <f>SEARCH("livery",'Mission Importer'!A2075)</f>
        <v>#VALUE!</v>
      </c>
      <c r="B2075" t="e">
        <f>IF(A2075=43,'Mission Importer'!A2075,0)</f>
        <v>#VALUE!</v>
      </c>
      <c r="D2075" t="e">
        <f>SEARCH("shape_name",'Mission Importer'!A2075)</f>
        <v>#VALUE!</v>
      </c>
      <c r="E2075" t="e">
        <f>IF(D2075=43,'Mission Importer'!A2075,0)</f>
        <v>#VALUE!</v>
      </c>
      <c r="G2075" t="e">
        <f>SEARCH("shape_name",'Mission Importer'!A2075)</f>
        <v>#VALUE!</v>
      </c>
      <c r="H2075" t="e">
        <f>IF(G2075=43,'Mission Importer'!A2075,0)</f>
        <v>#VALUE!</v>
      </c>
      <c r="J2075">
        <f>SEARCH("type",'Mission Importer'!A2075)</f>
        <v>43</v>
      </c>
      <c r="K2075" t="str">
        <f>IF(J2075=43,'Mission Importer'!A2075,0)</f>
        <v xml:space="preserve">                                        ["type"] = "rapier_fsa_launcher",</v>
      </c>
      <c r="L2075" t="e">
        <f>SEARCH("category",'Mission Importer'!A2075)</f>
        <v>#VALUE!</v>
      </c>
      <c r="M2075" t="e">
        <f>IF(L2075=43,'Mission Importer'!A2075,0)</f>
        <v>#VALUE!</v>
      </c>
    </row>
    <row r="2076" spans="1:13" x14ac:dyDescent="0.3">
      <c r="A2076" t="e">
        <f>SEARCH("livery",'Mission Importer'!A2076)</f>
        <v>#VALUE!</v>
      </c>
      <c r="B2076" t="e">
        <f>IF(A2076=43,'Mission Importer'!A2076,0)</f>
        <v>#VALUE!</v>
      </c>
      <c r="D2076" t="e">
        <f>SEARCH("shape_name",'Mission Importer'!A2076)</f>
        <v>#VALUE!</v>
      </c>
      <c r="E2076" t="e">
        <f>IF(D2076=43,'Mission Importer'!A2076,0)</f>
        <v>#VALUE!</v>
      </c>
      <c r="G2076" t="e">
        <f>SEARCH("shape_name",'Mission Importer'!A2076)</f>
        <v>#VALUE!</v>
      </c>
      <c r="H2076" t="e">
        <f>IF(G2076=43,'Mission Importer'!A2076,0)</f>
        <v>#VALUE!</v>
      </c>
      <c r="J2076" t="e">
        <f>SEARCH("type",'Mission Importer'!A2076)</f>
        <v>#VALUE!</v>
      </c>
      <c r="K2076" t="e">
        <f>IF(J2076=43,'Mission Importer'!A2076,0)</f>
        <v>#VALUE!</v>
      </c>
      <c r="L2076" t="e">
        <f>SEARCH("category",'Mission Importer'!A2076)</f>
        <v>#VALUE!</v>
      </c>
      <c r="M2076" t="e">
        <f>IF(L2076=43,'Mission Importer'!A2076,0)</f>
        <v>#VALUE!</v>
      </c>
    </row>
    <row r="2077" spans="1:13" x14ac:dyDescent="0.3">
      <c r="A2077" t="e">
        <f>SEARCH("livery",'Mission Importer'!A2077)</f>
        <v>#VALUE!</v>
      </c>
      <c r="B2077" t="e">
        <f>IF(A2077=43,'Mission Importer'!A2077,0)</f>
        <v>#VALUE!</v>
      </c>
      <c r="D2077" t="e">
        <f>SEARCH("shape_name",'Mission Importer'!A2077)</f>
        <v>#VALUE!</v>
      </c>
      <c r="E2077" t="e">
        <f>IF(D2077=43,'Mission Importer'!A2077,0)</f>
        <v>#VALUE!</v>
      </c>
      <c r="G2077" t="e">
        <f>SEARCH("shape_name",'Mission Importer'!A2077)</f>
        <v>#VALUE!</v>
      </c>
      <c r="H2077" t="e">
        <f>IF(G2077=43,'Mission Importer'!A2077,0)</f>
        <v>#VALUE!</v>
      </c>
      <c r="J2077" t="e">
        <f>SEARCH("type",'Mission Importer'!A2077)</f>
        <v>#VALUE!</v>
      </c>
      <c r="K2077" t="e">
        <f>IF(J2077=43,'Mission Importer'!A2077,0)</f>
        <v>#VALUE!</v>
      </c>
      <c r="L2077" t="e">
        <f>SEARCH("category",'Mission Importer'!A2077)</f>
        <v>#VALUE!</v>
      </c>
      <c r="M2077" t="e">
        <f>IF(L2077=43,'Mission Importer'!A2077,0)</f>
        <v>#VALUE!</v>
      </c>
    </row>
    <row r="2078" spans="1:13" x14ac:dyDescent="0.3">
      <c r="A2078" t="e">
        <f>SEARCH("livery",'Mission Importer'!A2078)</f>
        <v>#VALUE!</v>
      </c>
      <c r="B2078" t="e">
        <f>IF(A2078=43,'Mission Importer'!A2078,0)</f>
        <v>#VALUE!</v>
      </c>
      <c r="D2078" t="e">
        <f>SEARCH("shape_name",'Mission Importer'!A2078)</f>
        <v>#VALUE!</v>
      </c>
      <c r="E2078" t="e">
        <f>IF(D2078=43,'Mission Importer'!A2078,0)</f>
        <v>#VALUE!</v>
      </c>
      <c r="G2078" t="e">
        <f>SEARCH("shape_name",'Mission Importer'!A2078)</f>
        <v>#VALUE!</v>
      </c>
      <c r="H2078" t="e">
        <f>IF(G2078=43,'Mission Importer'!A2078,0)</f>
        <v>#VALUE!</v>
      </c>
      <c r="J2078" t="e">
        <f>SEARCH("type",'Mission Importer'!A2078)</f>
        <v>#VALUE!</v>
      </c>
      <c r="K2078" t="e">
        <f>IF(J2078=43,'Mission Importer'!A2078,0)</f>
        <v>#VALUE!</v>
      </c>
      <c r="L2078" t="e">
        <f>SEARCH("category",'Mission Importer'!A2078)</f>
        <v>#VALUE!</v>
      </c>
      <c r="M2078" t="e">
        <f>IF(L2078=43,'Mission Importer'!A2078,0)</f>
        <v>#VALUE!</v>
      </c>
    </row>
    <row r="2079" spans="1:13" x14ac:dyDescent="0.3">
      <c r="A2079" t="e">
        <f>SEARCH("livery",'Mission Importer'!A2079)</f>
        <v>#VALUE!</v>
      </c>
      <c r="B2079" t="e">
        <f>IF(A2079=43,'Mission Importer'!A2079,0)</f>
        <v>#VALUE!</v>
      </c>
      <c r="D2079" t="e">
        <f>SEARCH("shape_name",'Mission Importer'!A2079)</f>
        <v>#VALUE!</v>
      </c>
      <c r="E2079" t="e">
        <f>IF(D2079=43,'Mission Importer'!A2079,0)</f>
        <v>#VALUE!</v>
      </c>
      <c r="G2079" t="e">
        <f>SEARCH("shape_name",'Mission Importer'!A2079)</f>
        <v>#VALUE!</v>
      </c>
      <c r="H2079" t="e">
        <f>IF(G2079=43,'Mission Importer'!A2079,0)</f>
        <v>#VALUE!</v>
      </c>
      <c r="J2079" t="e">
        <f>SEARCH("type",'Mission Importer'!A2079)</f>
        <v>#VALUE!</v>
      </c>
      <c r="K2079" t="e">
        <f>IF(J2079=43,'Mission Importer'!A2079,0)</f>
        <v>#VALUE!</v>
      </c>
      <c r="L2079" t="e">
        <f>SEARCH("category",'Mission Importer'!A2079)</f>
        <v>#VALUE!</v>
      </c>
      <c r="M2079" t="e">
        <f>IF(L2079=43,'Mission Importer'!A2079,0)</f>
        <v>#VALUE!</v>
      </c>
    </row>
    <row r="2080" spans="1:13" x14ac:dyDescent="0.3">
      <c r="A2080" t="e">
        <f>SEARCH("livery",'Mission Importer'!A2080)</f>
        <v>#VALUE!</v>
      </c>
      <c r="B2080" t="e">
        <f>IF(A2080=43,'Mission Importer'!A2080,0)</f>
        <v>#VALUE!</v>
      </c>
      <c r="D2080" t="e">
        <f>SEARCH("shape_name",'Mission Importer'!A2080)</f>
        <v>#VALUE!</v>
      </c>
      <c r="E2080" t="e">
        <f>IF(D2080=43,'Mission Importer'!A2080,0)</f>
        <v>#VALUE!</v>
      </c>
      <c r="G2080" t="e">
        <f>SEARCH("shape_name",'Mission Importer'!A2080)</f>
        <v>#VALUE!</v>
      </c>
      <c r="H2080" t="e">
        <f>IF(G2080=43,'Mission Importer'!A2080,0)</f>
        <v>#VALUE!</v>
      </c>
      <c r="J2080" t="e">
        <f>SEARCH("type",'Mission Importer'!A2080)</f>
        <v>#VALUE!</v>
      </c>
      <c r="K2080" t="e">
        <f>IF(J2080=43,'Mission Importer'!A2080,0)</f>
        <v>#VALUE!</v>
      </c>
      <c r="L2080" t="e">
        <f>SEARCH("category",'Mission Importer'!A2080)</f>
        <v>#VALUE!</v>
      </c>
      <c r="M2080" t="e">
        <f>IF(L2080=43,'Mission Importer'!A2080,0)</f>
        <v>#VALUE!</v>
      </c>
    </row>
    <row r="2081" spans="1:13" x14ac:dyDescent="0.3">
      <c r="A2081" t="e">
        <f>SEARCH("livery",'Mission Importer'!A2081)</f>
        <v>#VALUE!</v>
      </c>
      <c r="B2081" t="e">
        <f>IF(A2081=43,'Mission Importer'!A2081,0)</f>
        <v>#VALUE!</v>
      </c>
      <c r="D2081" t="e">
        <f>SEARCH("shape_name",'Mission Importer'!A2081)</f>
        <v>#VALUE!</v>
      </c>
      <c r="E2081" t="e">
        <f>IF(D2081=43,'Mission Importer'!A2081,0)</f>
        <v>#VALUE!</v>
      </c>
      <c r="G2081" t="e">
        <f>SEARCH("shape_name",'Mission Importer'!A2081)</f>
        <v>#VALUE!</v>
      </c>
      <c r="H2081" t="e">
        <f>IF(G2081=43,'Mission Importer'!A2081,0)</f>
        <v>#VALUE!</v>
      </c>
      <c r="J2081" t="e">
        <f>SEARCH("type",'Mission Importer'!A2081)</f>
        <v>#VALUE!</v>
      </c>
      <c r="K2081" t="e">
        <f>IF(J2081=43,'Mission Importer'!A2081,0)</f>
        <v>#VALUE!</v>
      </c>
      <c r="L2081" t="e">
        <f>SEARCH("category",'Mission Importer'!A2081)</f>
        <v>#VALUE!</v>
      </c>
      <c r="M2081" t="e">
        <f>IF(L2081=43,'Mission Importer'!A2081,0)</f>
        <v>#VALUE!</v>
      </c>
    </row>
    <row r="2082" spans="1:13" x14ac:dyDescent="0.3">
      <c r="A2082" t="e">
        <f>SEARCH("livery",'Mission Importer'!A2082)</f>
        <v>#VALUE!</v>
      </c>
      <c r="B2082" t="e">
        <f>IF(A2082=43,'Mission Importer'!A2082,0)</f>
        <v>#VALUE!</v>
      </c>
      <c r="D2082" t="e">
        <f>SEARCH("shape_name",'Mission Importer'!A2082)</f>
        <v>#VALUE!</v>
      </c>
      <c r="E2082" t="e">
        <f>IF(D2082=43,'Mission Importer'!A2082,0)</f>
        <v>#VALUE!</v>
      </c>
      <c r="G2082" t="e">
        <f>SEARCH("shape_name",'Mission Importer'!A2082)</f>
        <v>#VALUE!</v>
      </c>
      <c r="H2082" t="e">
        <f>IF(G2082=43,'Mission Importer'!A2082,0)</f>
        <v>#VALUE!</v>
      </c>
      <c r="J2082" t="e">
        <f>SEARCH("type",'Mission Importer'!A2082)</f>
        <v>#VALUE!</v>
      </c>
      <c r="K2082" t="e">
        <f>IF(J2082=43,'Mission Importer'!A2082,0)</f>
        <v>#VALUE!</v>
      </c>
      <c r="L2082" t="e">
        <f>SEARCH("category",'Mission Importer'!A2082)</f>
        <v>#VALUE!</v>
      </c>
      <c r="M2082" t="e">
        <f>IF(L2082=43,'Mission Importer'!A2082,0)</f>
        <v>#VALUE!</v>
      </c>
    </row>
    <row r="2083" spans="1:13" x14ac:dyDescent="0.3">
      <c r="A2083" t="e">
        <f>SEARCH("livery",'Mission Importer'!A2083)</f>
        <v>#VALUE!</v>
      </c>
      <c r="B2083" t="e">
        <f>IF(A2083=43,'Mission Importer'!A2083,0)</f>
        <v>#VALUE!</v>
      </c>
      <c r="D2083" t="e">
        <f>SEARCH("shape_name",'Mission Importer'!A2083)</f>
        <v>#VALUE!</v>
      </c>
      <c r="E2083" t="e">
        <f>IF(D2083=43,'Mission Importer'!A2083,0)</f>
        <v>#VALUE!</v>
      </c>
      <c r="G2083" t="e">
        <f>SEARCH("shape_name",'Mission Importer'!A2083)</f>
        <v>#VALUE!</v>
      </c>
      <c r="H2083" t="e">
        <f>IF(G2083=43,'Mission Importer'!A2083,0)</f>
        <v>#VALUE!</v>
      </c>
      <c r="J2083" t="e">
        <f>SEARCH("type",'Mission Importer'!A2083)</f>
        <v>#VALUE!</v>
      </c>
      <c r="K2083" t="e">
        <f>IF(J2083=43,'Mission Importer'!A2083,0)</f>
        <v>#VALUE!</v>
      </c>
      <c r="L2083" t="e">
        <f>SEARCH("category",'Mission Importer'!A2083)</f>
        <v>#VALUE!</v>
      </c>
      <c r="M2083" t="e">
        <f>IF(L2083=43,'Mission Importer'!A2083,0)</f>
        <v>#VALUE!</v>
      </c>
    </row>
    <row r="2084" spans="1:13" x14ac:dyDescent="0.3">
      <c r="A2084" t="e">
        <f>SEARCH("livery",'Mission Importer'!A2084)</f>
        <v>#VALUE!</v>
      </c>
      <c r="B2084" t="e">
        <f>IF(A2084=43,'Mission Importer'!A2084,0)</f>
        <v>#VALUE!</v>
      </c>
      <c r="D2084" t="e">
        <f>SEARCH("shape_name",'Mission Importer'!A2084)</f>
        <v>#VALUE!</v>
      </c>
      <c r="E2084" t="e">
        <f>IF(D2084=43,'Mission Importer'!A2084,0)</f>
        <v>#VALUE!</v>
      </c>
      <c r="G2084" t="e">
        <f>SEARCH("shape_name",'Mission Importer'!A2084)</f>
        <v>#VALUE!</v>
      </c>
      <c r="H2084" t="e">
        <f>IF(G2084=43,'Mission Importer'!A2084,0)</f>
        <v>#VALUE!</v>
      </c>
      <c r="J2084" t="e">
        <f>SEARCH("type",'Mission Importer'!A2084)</f>
        <v>#VALUE!</v>
      </c>
      <c r="K2084" t="e">
        <f>IF(J2084=43,'Mission Importer'!A2084,0)</f>
        <v>#VALUE!</v>
      </c>
      <c r="L2084" t="e">
        <f>SEARCH("category",'Mission Importer'!A2084)</f>
        <v>#VALUE!</v>
      </c>
      <c r="M2084" t="e">
        <f>IF(L2084=43,'Mission Importer'!A2084,0)</f>
        <v>#VALUE!</v>
      </c>
    </row>
    <row r="2085" spans="1:13" x14ac:dyDescent="0.3">
      <c r="A2085" t="e">
        <f>SEARCH("livery",'Mission Importer'!A2085)</f>
        <v>#VALUE!</v>
      </c>
      <c r="B2085" t="e">
        <f>IF(A2085=43,'Mission Importer'!A2085,0)</f>
        <v>#VALUE!</v>
      </c>
      <c r="D2085" t="e">
        <f>SEARCH("shape_name",'Mission Importer'!A2085)</f>
        <v>#VALUE!</v>
      </c>
      <c r="E2085" t="e">
        <f>IF(D2085=43,'Mission Importer'!A2085,0)</f>
        <v>#VALUE!</v>
      </c>
      <c r="G2085" t="e">
        <f>SEARCH("shape_name",'Mission Importer'!A2085)</f>
        <v>#VALUE!</v>
      </c>
      <c r="H2085" t="e">
        <f>IF(G2085=43,'Mission Importer'!A2085,0)</f>
        <v>#VALUE!</v>
      </c>
      <c r="J2085" t="e">
        <f>SEARCH("type",'Mission Importer'!A2085)</f>
        <v>#VALUE!</v>
      </c>
      <c r="K2085" t="e">
        <f>IF(J2085=43,'Mission Importer'!A2085,0)</f>
        <v>#VALUE!</v>
      </c>
      <c r="L2085" t="e">
        <f>SEARCH("category",'Mission Importer'!A2085)</f>
        <v>#VALUE!</v>
      </c>
      <c r="M2085" t="e">
        <f>IF(L2085=43,'Mission Importer'!A2085,0)</f>
        <v>#VALUE!</v>
      </c>
    </row>
    <row r="2086" spans="1:13" x14ac:dyDescent="0.3">
      <c r="A2086" t="e">
        <f>SEARCH("livery",'Mission Importer'!A2086)</f>
        <v>#VALUE!</v>
      </c>
      <c r="B2086" t="e">
        <f>IF(A2086=43,'Mission Importer'!A2086,0)</f>
        <v>#VALUE!</v>
      </c>
      <c r="D2086" t="e">
        <f>SEARCH("shape_name",'Mission Importer'!A2086)</f>
        <v>#VALUE!</v>
      </c>
      <c r="E2086" t="e">
        <f>IF(D2086=43,'Mission Importer'!A2086,0)</f>
        <v>#VALUE!</v>
      </c>
      <c r="G2086" t="e">
        <f>SEARCH("shape_name",'Mission Importer'!A2086)</f>
        <v>#VALUE!</v>
      </c>
      <c r="H2086" t="e">
        <f>IF(G2086=43,'Mission Importer'!A2086,0)</f>
        <v>#VALUE!</v>
      </c>
      <c r="J2086" t="e">
        <f>SEARCH("type",'Mission Importer'!A2086)</f>
        <v>#VALUE!</v>
      </c>
      <c r="K2086" t="e">
        <f>IF(J2086=43,'Mission Importer'!A2086,0)</f>
        <v>#VALUE!</v>
      </c>
      <c r="L2086" t="e">
        <f>SEARCH("category",'Mission Importer'!A2086)</f>
        <v>#VALUE!</v>
      </c>
      <c r="M2086" t="e">
        <f>IF(L2086=43,'Mission Importer'!A2086,0)</f>
        <v>#VALUE!</v>
      </c>
    </row>
    <row r="2087" spans="1:13" x14ac:dyDescent="0.3">
      <c r="A2087" t="e">
        <f>SEARCH("livery",'Mission Importer'!A2087)</f>
        <v>#VALUE!</v>
      </c>
      <c r="B2087" t="e">
        <f>IF(A2087=43,'Mission Importer'!A2087,0)</f>
        <v>#VALUE!</v>
      </c>
      <c r="D2087" t="e">
        <f>SEARCH("shape_name",'Mission Importer'!A2087)</f>
        <v>#VALUE!</v>
      </c>
      <c r="E2087" t="e">
        <f>IF(D2087=43,'Mission Importer'!A2087,0)</f>
        <v>#VALUE!</v>
      </c>
      <c r="G2087" t="e">
        <f>SEARCH("shape_name",'Mission Importer'!A2087)</f>
        <v>#VALUE!</v>
      </c>
      <c r="H2087" t="e">
        <f>IF(G2087=43,'Mission Importer'!A2087,0)</f>
        <v>#VALUE!</v>
      </c>
      <c r="J2087" t="e">
        <f>SEARCH("type",'Mission Importer'!A2087)</f>
        <v>#VALUE!</v>
      </c>
      <c r="K2087" t="e">
        <f>IF(J2087=43,'Mission Importer'!A2087,0)</f>
        <v>#VALUE!</v>
      </c>
      <c r="L2087" t="e">
        <f>SEARCH("category",'Mission Importer'!A2087)</f>
        <v>#VALUE!</v>
      </c>
      <c r="M2087" t="e">
        <f>IF(L2087=43,'Mission Importer'!A2087,0)</f>
        <v>#VALUE!</v>
      </c>
    </row>
    <row r="2088" spans="1:13" x14ac:dyDescent="0.3">
      <c r="A2088" t="e">
        <f>SEARCH("livery",'Mission Importer'!A2088)</f>
        <v>#VALUE!</v>
      </c>
      <c r="B2088" t="e">
        <f>IF(A2088=43,'Mission Importer'!A2088,0)</f>
        <v>#VALUE!</v>
      </c>
      <c r="D2088" t="e">
        <f>SEARCH("shape_name",'Mission Importer'!A2088)</f>
        <v>#VALUE!</v>
      </c>
      <c r="E2088" t="e">
        <f>IF(D2088=43,'Mission Importer'!A2088,0)</f>
        <v>#VALUE!</v>
      </c>
      <c r="G2088" t="e">
        <f>SEARCH("shape_name",'Mission Importer'!A2088)</f>
        <v>#VALUE!</v>
      </c>
      <c r="H2088" t="e">
        <f>IF(G2088=43,'Mission Importer'!A2088,0)</f>
        <v>#VALUE!</v>
      </c>
      <c r="J2088" t="e">
        <f>SEARCH("type",'Mission Importer'!A2088)</f>
        <v>#VALUE!</v>
      </c>
      <c r="K2088" t="e">
        <f>IF(J2088=43,'Mission Importer'!A2088,0)</f>
        <v>#VALUE!</v>
      </c>
      <c r="L2088" t="e">
        <f>SEARCH("category",'Mission Importer'!A2088)</f>
        <v>#VALUE!</v>
      </c>
      <c r="M2088" t="e">
        <f>IF(L2088=43,'Mission Importer'!A2088,0)</f>
        <v>#VALUE!</v>
      </c>
    </row>
    <row r="2089" spans="1:13" x14ac:dyDescent="0.3">
      <c r="A2089" t="e">
        <f>SEARCH("livery",'Mission Importer'!A2089)</f>
        <v>#VALUE!</v>
      </c>
      <c r="B2089" t="e">
        <f>IF(A2089=43,'Mission Importer'!A2089,0)</f>
        <v>#VALUE!</v>
      </c>
      <c r="D2089" t="e">
        <f>SEARCH("shape_name",'Mission Importer'!A2089)</f>
        <v>#VALUE!</v>
      </c>
      <c r="E2089" t="e">
        <f>IF(D2089=43,'Mission Importer'!A2089,0)</f>
        <v>#VALUE!</v>
      </c>
      <c r="G2089" t="e">
        <f>SEARCH("shape_name",'Mission Importer'!A2089)</f>
        <v>#VALUE!</v>
      </c>
      <c r="H2089" t="e">
        <f>IF(G2089=43,'Mission Importer'!A2089,0)</f>
        <v>#VALUE!</v>
      </c>
      <c r="J2089" t="e">
        <f>SEARCH("type",'Mission Importer'!A2089)</f>
        <v>#VALUE!</v>
      </c>
      <c r="K2089" t="e">
        <f>IF(J2089=43,'Mission Importer'!A2089,0)</f>
        <v>#VALUE!</v>
      </c>
      <c r="L2089" t="e">
        <f>SEARCH("category",'Mission Importer'!A2089)</f>
        <v>#VALUE!</v>
      </c>
      <c r="M2089" t="e">
        <f>IF(L2089=43,'Mission Importer'!A2089,0)</f>
        <v>#VALUE!</v>
      </c>
    </row>
    <row r="2090" spans="1:13" x14ac:dyDescent="0.3">
      <c r="A2090" t="e">
        <f>SEARCH("livery",'Mission Importer'!A2090)</f>
        <v>#VALUE!</v>
      </c>
      <c r="B2090" t="e">
        <f>IF(A2090=43,'Mission Importer'!A2090,0)</f>
        <v>#VALUE!</v>
      </c>
      <c r="D2090" t="e">
        <f>SEARCH("shape_name",'Mission Importer'!A2090)</f>
        <v>#VALUE!</v>
      </c>
      <c r="E2090" t="e">
        <f>IF(D2090=43,'Mission Importer'!A2090,0)</f>
        <v>#VALUE!</v>
      </c>
      <c r="G2090" t="e">
        <f>SEARCH("shape_name",'Mission Importer'!A2090)</f>
        <v>#VALUE!</v>
      </c>
      <c r="H2090" t="e">
        <f>IF(G2090=43,'Mission Importer'!A2090,0)</f>
        <v>#VALUE!</v>
      </c>
      <c r="J2090" t="e">
        <f>SEARCH("type",'Mission Importer'!A2090)</f>
        <v>#VALUE!</v>
      </c>
      <c r="K2090" t="e">
        <f>IF(J2090=43,'Mission Importer'!A2090,0)</f>
        <v>#VALUE!</v>
      </c>
      <c r="L2090" t="e">
        <f>SEARCH("category",'Mission Importer'!A2090)</f>
        <v>#VALUE!</v>
      </c>
      <c r="M2090" t="e">
        <f>IF(L2090=43,'Mission Importer'!A2090,0)</f>
        <v>#VALUE!</v>
      </c>
    </row>
    <row r="2091" spans="1:13" x14ac:dyDescent="0.3">
      <c r="A2091" t="e">
        <f>SEARCH("livery",'Mission Importer'!A2091)</f>
        <v>#VALUE!</v>
      </c>
      <c r="B2091" t="e">
        <f>IF(A2091=43,'Mission Importer'!A2091,0)</f>
        <v>#VALUE!</v>
      </c>
      <c r="D2091" t="e">
        <f>SEARCH("shape_name",'Mission Importer'!A2091)</f>
        <v>#VALUE!</v>
      </c>
      <c r="E2091" t="e">
        <f>IF(D2091=43,'Mission Importer'!A2091,0)</f>
        <v>#VALUE!</v>
      </c>
      <c r="G2091" t="e">
        <f>SEARCH("shape_name",'Mission Importer'!A2091)</f>
        <v>#VALUE!</v>
      </c>
      <c r="H2091" t="e">
        <f>IF(G2091=43,'Mission Importer'!A2091,0)</f>
        <v>#VALUE!</v>
      </c>
      <c r="J2091" t="e">
        <f>SEARCH("type",'Mission Importer'!A2091)</f>
        <v>#VALUE!</v>
      </c>
      <c r="K2091" t="e">
        <f>IF(J2091=43,'Mission Importer'!A2091,0)</f>
        <v>#VALUE!</v>
      </c>
      <c r="L2091" t="e">
        <f>SEARCH("category",'Mission Importer'!A2091)</f>
        <v>#VALUE!</v>
      </c>
      <c r="M2091" t="e">
        <f>IF(L2091=43,'Mission Importer'!A2091,0)</f>
        <v>#VALUE!</v>
      </c>
    </row>
    <row r="2092" spans="1:13" x14ac:dyDescent="0.3">
      <c r="A2092" t="e">
        <f>SEARCH("livery",'Mission Importer'!A2092)</f>
        <v>#VALUE!</v>
      </c>
      <c r="B2092" t="e">
        <f>IF(A2092=43,'Mission Importer'!A2092,0)</f>
        <v>#VALUE!</v>
      </c>
      <c r="D2092" t="e">
        <f>SEARCH("shape_name",'Mission Importer'!A2092)</f>
        <v>#VALUE!</v>
      </c>
      <c r="E2092" t="e">
        <f>IF(D2092=43,'Mission Importer'!A2092,0)</f>
        <v>#VALUE!</v>
      </c>
      <c r="G2092" t="e">
        <f>SEARCH("shape_name",'Mission Importer'!A2092)</f>
        <v>#VALUE!</v>
      </c>
      <c r="H2092" t="e">
        <f>IF(G2092=43,'Mission Importer'!A2092,0)</f>
        <v>#VALUE!</v>
      </c>
      <c r="J2092" t="e">
        <f>SEARCH("type",'Mission Importer'!A2092)</f>
        <v>#VALUE!</v>
      </c>
      <c r="K2092" t="e">
        <f>IF(J2092=43,'Mission Importer'!A2092,0)</f>
        <v>#VALUE!</v>
      </c>
      <c r="L2092" t="e">
        <f>SEARCH("category",'Mission Importer'!A2092)</f>
        <v>#VALUE!</v>
      </c>
      <c r="M2092" t="e">
        <f>IF(L2092=43,'Mission Importer'!A2092,0)</f>
        <v>#VALUE!</v>
      </c>
    </row>
    <row r="2093" spans="1:13" x14ac:dyDescent="0.3">
      <c r="A2093" t="e">
        <f>SEARCH("livery",'Mission Importer'!A2093)</f>
        <v>#VALUE!</v>
      </c>
      <c r="B2093" t="e">
        <f>IF(A2093=43,'Mission Importer'!A2093,0)</f>
        <v>#VALUE!</v>
      </c>
      <c r="D2093" t="e">
        <f>SEARCH("shape_name",'Mission Importer'!A2093)</f>
        <v>#VALUE!</v>
      </c>
      <c r="E2093" t="e">
        <f>IF(D2093=43,'Mission Importer'!A2093,0)</f>
        <v>#VALUE!</v>
      </c>
      <c r="G2093" t="e">
        <f>SEARCH("shape_name",'Mission Importer'!A2093)</f>
        <v>#VALUE!</v>
      </c>
      <c r="H2093" t="e">
        <f>IF(G2093=43,'Mission Importer'!A2093,0)</f>
        <v>#VALUE!</v>
      </c>
      <c r="J2093" t="e">
        <f>SEARCH("type",'Mission Importer'!A2093)</f>
        <v>#VALUE!</v>
      </c>
      <c r="K2093" t="e">
        <f>IF(J2093=43,'Mission Importer'!A2093,0)</f>
        <v>#VALUE!</v>
      </c>
      <c r="L2093" t="e">
        <f>SEARCH("category",'Mission Importer'!A2093)</f>
        <v>#VALUE!</v>
      </c>
      <c r="M2093" t="e">
        <f>IF(L2093=43,'Mission Importer'!A2093,0)</f>
        <v>#VALUE!</v>
      </c>
    </row>
    <row r="2094" spans="1:13" x14ac:dyDescent="0.3">
      <c r="A2094" t="e">
        <f>SEARCH("livery",'Mission Importer'!A2094)</f>
        <v>#VALUE!</v>
      </c>
      <c r="B2094" t="e">
        <f>IF(A2094=43,'Mission Importer'!A2094,0)</f>
        <v>#VALUE!</v>
      </c>
      <c r="D2094" t="e">
        <f>SEARCH("shape_name",'Mission Importer'!A2094)</f>
        <v>#VALUE!</v>
      </c>
      <c r="E2094" t="e">
        <f>IF(D2094=43,'Mission Importer'!A2094,0)</f>
        <v>#VALUE!</v>
      </c>
      <c r="G2094" t="e">
        <f>SEARCH("shape_name",'Mission Importer'!A2094)</f>
        <v>#VALUE!</v>
      </c>
      <c r="H2094" t="e">
        <f>IF(G2094=43,'Mission Importer'!A2094,0)</f>
        <v>#VALUE!</v>
      </c>
      <c r="J2094" t="e">
        <f>SEARCH("type",'Mission Importer'!A2094)</f>
        <v>#VALUE!</v>
      </c>
      <c r="K2094" t="e">
        <f>IF(J2094=43,'Mission Importer'!A2094,0)</f>
        <v>#VALUE!</v>
      </c>
      <c r="L2094" t="e">
        <f>SEARCH("category",'Mission Importer'!A2094)</f>
        <v>#VALUE!</v>
      </c>
      <c r="M2094" t="e">
        <f>IF(L2094=43,'Mission Importer'!A2094,0)</f>
        <v>#VALUE!</v>
      </c>
    </row>
    <row r="2095" spans="1:13" x14ac:dyDescent="0.3">
      <c r="A2095" t="e">
        <f>SEARCH("livery",'Mission Importer'!A2095)</f>
        <v>#VALUE!</v>
      </c>
      <c r="B2095" t="e">
        <f>IF(A2095=43,'Mission Importer'!A2095,0)</f>
        <v>#VALUE!</v>
      </c>
      <c r="D2095" t="e">
        <f>SEARCH("shape_name",'Mission Importer'!A2095)</f>
        <v>#VALUE!</v>
      </c>
      <c r="E2095" t="e">
        <f>IF(D2095=43,'Mission Importer'!A2095,0)</f>
        <v>#VALUE!</v>
      </c>
      <c r="G2095" t="e">
        <f>SEARCH("shape_name",'Mission Importer'!A2095)</f>
        <v>#VALUE!</v>
      </c>
      <c r="H2095" t="e">
        <f>IF(G2095=43,'Mission Importer'!A2095,0)</f>
        <v>#VALUE!</v>
      </c>
      <c r="J2095" t="e">
        <f>SEARCH("type",'Mission Importer'!A2095)</f>
        <v>#VALUE!</v>
      </c>
      <c r="K2095" t="e">
        <f>IF(J2095=43,'Mission Importer'!A2095,0)</f>
        <v>#VALUE!</v>
      </c>
      <c r="L2095" t="e">
        <f>SEARCH("category",'Mission Importer'!A2095)</f>
        <v>#VALUE!</v>
      </c>
      <c r="M2095" t="e">
        <f>IF(L2095=43,'Mission Importer'!A2095,0)</f>
        <v>#VALUE!</v>
      </c>
    </row>
    <row r="2096" spans="1:13" x14ac:dyDescent="0.3">
      <c r="A2096" t="e">
        <f>SEARCH("livery",'Mission Importer'!A2096)</f>
        <v>#VALUE!</v>
      </c>
      <c r="B2096" t="e">
        <f>IF(A2096=43,'Mission Importer'!A2096,0)</f>
        <v>#VALUE!</v>
      </c>
      <c r="D2096" t="e">
        <f>SEARCH("shape_name",'Mission Importer'!A2096)</f>
        <v>#VALUE!</v>
      </c>
      <c r="E2096" t="e">
        <f>IF(D2096=43,'Mission Importer'!A2096,0)</f>
        <v>#VALUE!</v>
      </c>
      <c r="G2096" t="e">
        <f>SEARCH("shape_name",'Mission Importer'!A2096)</f>
        <v>#VALUE!</v>
      </c>
      <c r="H2096" t="e">
        <f>IF(G2096=43,'Mission Importer'!A2096,0)</f>
        <v>#VALUE!</v>
      </c>
      <c r="J2096" t="e">
        <f>SEARCH("type",'Mission Importer'!A2096)</f>
        <v>#VALUE!</v>
      </c>
      <c r="K2096" t="e">
        <f>IF(J2096=43,'Mission Importer'!A2096,0)</f>
        <v>#VALUE!</v>
      </c>
      <c r="L2096" t="e">
        <f>SEARCH("category",'Mission Importer'!A2096)</f>
        <v>#VALUE!</v>
      </c>
      <c r="M2096" t="e">
        <f>IF(L2096=43,'Mission Importer'!A2096,0)</f>
        <v>#VALUE!</v>
      </c>
    </row>
    <row r="2097" spans="1:13" x14ac:dyDescent="0.3">
      <c r="A2097" t="e">
        <f>SEARCH("livery",'Mission Importer'!A2097)</f>
        <v>#VALUE!</v>
      </c>
      <c r="B2097" t="e">
        <f>IF(A2097=43,'Mission Importer'!A2097,0)</f>
        <v>#VALUE!</v>
      </c>
      <c r="D2097" t="e">
        <f>SEARCH("shape_name",'Mission Importer'!A2097)</f>
        <v>#VALUE!</v>
      </c>
      <c r="E2097" t="e">
        <f>IF(D2097=43,'Mission Importer'!A2097,0)</f>
        <v>#VALUE!</v>
      </c>
      <c r="G2097" t="e">
        <f>SEARCH("shape_name",'Mission Importer'!A2097)</f>
        <v>#VALUE!</v>
      </c>
      <c r="H2097" t="e">
        <f>IF(G2097=43,'Mission Importer'!A2097,0)</f>
        <v>#VALUE!</v>
      </c>
      <c r="J2097" t="e">
        <f>SEARCH("type",'Mission Importer'!A2097)</f>
        <v>#VALUE!</v>
      </c>
      <c r="K2097" t="e">
        <f>IF(J2097=43,'Mission Importer'!A2097,0)</f>
        <v>#VALUE!</v>
      </c>
      <c r="L2097" t="e">
        <f>SEARCH("category",'Mission Importer'!A2097)</f>
        <v>#VALUE!</v>
      </c>
      <c r="M2097" t="e">
        <f>IF(L2097=43,'Mission Importer'!A2097,0)</f>
        <v>#VALUE!</v>
      </c>
    </row>
    <row r="2098" spans="1:13" x14ac:dyDescent="0.3">
      <c r="A2098" t="e">
        <f>SEARCH("livery",'Mission Importer'!A2098)</f>
        <v>#VALUE!</v>
      </c>
      <c r="B2098" t="e">
        <f>IF(A2098=43,'Mission Importer'!A2098,0)</f>
        <v>#VALUE!</v>
      </c>
      <c r="D2098" t="e">
        <f>SEARCH("shape_name",'Mission Importer'!A2098)</f>
        <v>#VALUE!</v>
      </c>
      <c r="E2098" t="e">
        <f>IF(D2098=43,'Mission Importer'!A2098,0)</f>
        <v>#VALUE!</v>
      </c>
      <c r="G2098" t="e">
        <f>SEARCH("shape_name",'Mission Importer'!A2098)</f>
        <v>#VALUE!</v>
      </c>
      <c r="H2098" t="e">
        <f>IF(G2098=43,'Mission Importer'!A2098,0)</f>
        <v>#VALUE!</v>
      </c>
      <c r="J2098" t="e">
        <f>SEARCH("type",'Mission Importer'!A2098)</f>
        <v>#VALUE!</v>
      </c>
      <c r="K2098" t="e">
        <f>IF(J2098=43,'Mission Importer'!A2098,0)</f>
        <v>#VALUE!</v>
      </c>
      <c r="L2098" t="e">
        <f>SEARCH("category",'Mission Importer'!A2098)</f>
        <v>#VALUE!</v>
      </c>
      <c r="M2098" t="e">
        <f>IF(L2098=43,'Mission Importer'!A2098,0)</f>
        <v>#VALUE!</v>
      </c>
    </row>
    <row r="2099" spans="1:13" x14ac:dyDescent="0.3">
      <c r="A2099" t="e">
        <f>SEARCH("livery",'Mission Importer'!A2099)</f>
        <v>#VALUE!</v>
      </c>
      <c r="B2099" t="e">
        <f>IF(A2099=43,'Mission Importer'!A2099,0)</f>
        <v>#VALUE!</v>
      </c>
      <c r="D2099" t="e">
        <f>SEARCH("shape_name",'Mission Importer'!A2099)</f>
        <v>#VALUE!</v>
      </c>
      <c r="E2099" t="e">
        <f>IF(D2099=43,'Mission Importer'!A2099,0)</f>
        <v>#VALUE!</v>
      </c>
      <c r="G2099" t="e">
        <f>SEARCH("shape_name",'Mission Importer'!A2099)</f>
        <v>#VALUE!</v>
      </c>
      <c r="H2099" t="e">
        <f>IF(G2099=43,'Mission Importer'!A2099,0)</f>
        <v>#VALUE!</v>
      </c>
      <c r="J2099">
        <f>SEARCH("type",'Mission Importer'!A2099)</f>
        <v>47</v>
      </c>
      <c r="K2099">
        <f>IF(J2099=43,'Mission Importer'!A2099,0)</f>
        <v>0</v>
      </c>
      <c r="L2099" t="e">
        <f>SEARCH("category",'Mission Importer'!A2099)</f>
        <v>#VALUE!</v>
      </c>
      <c r="M2099" t="e">
        <f>IF(L2099=43,'Mission Importer'!A2099,0)</f>
        <v>#VALUE!</v>
      </c>
    </row>
    <row r="2100" spans="1:13" x14ac:dyDescent="0.3">
      <c r="A2100" t="e">
        <f>SEARCH("livery",'Mission Importer'!A2100)</f>
        <v>#VALUE!</v>
      </c>
      <c r="B2100" t="e">
        <f>IF(A2100=43,'Mission Importer'!A2100,0)</f>
        <v>#VALUE!</v>
      </c>
      <c r="D2100" t="e">
        <f>SEARCH("shape_name",'Mission Importer'!A2100)</f>
        <v>#VALUE!</v>
      </c>
      <c r="E2100" t="e">
        <f>IF(D2100=43,'Mission Importer'!A2100,0)</f>
        <v>#VALUE!</v>
      </c>
      <c r="G2100" t="e">
        <f>SEARCH("shape_name",'Mission Importer'!A2100)</f>
        <v>#VALUE!</v>
      </c>
      <c r="H2100" t="e">
        <f>IF(G2100=43,'Mission Importer'!A2100,0)</f>
        <v>#VALUE!</v>
      </c>
      <c r="J2100" t="e">
        <f>SEARCH("type",'Mission Importer'!A2100)</f>
        <v>#VALUE!</v>
      </c>
      <c r="K2100" t="e">
        <f>IF(J2100=43,'Mission Importer'!A2100,0)</f>
        <v>#VALUE!</v>
      </c>
      <c r="L2100" t="e">
        <f>SEARCH("category",'Mission Importer'!A2100)</f>
        <v>#VALUE!</v>
      </c>
      <c r="M2100" t="e">
        <f>IF(L2100=43,'Mission Importer'!A2100,0)</f>
        <v>#VALUE!</v>
      </c>
    </row>
    <row r="2101" spans="1:13" x14ac:dyDescent="0.3">
      <c r="A2101" t="e">
        <f>SEARCH("livery",'Mission Importer'!A2101)</f>
        <v>#VALUE!</v>
      </c>
      <c r="B2101" t="e">
        <f>IF(A2101=43,'Mission Importer'!A2101,0)</f>
        <v>#VALUE!</v>
      </c>
      <c r="D2101" t="e">
        <f>SEARCH("shape_name",'Mission Importer'!A2101)</f>
        <v>#VALUE!</v>
      </c>
      <c r="E2101" t="e">
        <f>IF(D2101=43,'Mission Importer'!A2101,0)</f>
        <v>#VALUE!</v>
      </c>
      <c r="G2101" t="e">
        <f>SEARCH("shape_name",'Mission Importer'!A2101)</f>
        <v>#VALUE!</v>
      </c>
      <c r="H2101" t="e">
        <f>IF(G2101=43,'Mission Importer'!A2101,0)</f>
        <v>#VALUE!</v>
      </c>
      <c r="J2101" t="e">
        <f>SEARCH("type",'Mission Importer'!A2101)</f>
        <v>#VALUE!</v>
      </c>
      <c r="K2101" t="e">
        <f>IF(J2101=43,'Mission Importer'!A2101,0)</f>
        <v>#VALUE!</v>
      </c>
      <c r="L2101" t="e">
        <f>SEARCH("category",'Mission Importer'!A2101)</f>
        <v>#VALUE!</v>
      </c>
      <c r="M2101" t="e">
        <f>IF(L2101=43,'Mission Importer'!A2101,0)</f>
        <v>#VALUE!</v>
      </c>
    </row>
    <row r="2102" spans="1:13" x14ac:dyDescent="0.3">
      <c r="A2102" t="e">
        <f>SEARCH("livery",'Mission Importer'!A2102)</f>
        <v>#VALUE!</v>
      </c>
      <c r="B2102" t="e">
        <f>IF(A2102=43,'Mission Importer'!A2102,0)</f>
        <v>#VALUE!</v>
      </c>
      <c r="D2102" t="e">
        <f>SEARCH("shape_name",'Mission Importer'!A2102)</f>
        <v>#VALUE!</v>
      </c>
      <c r="E2102" t="e">
        <f>IF(D2102=43,'Mission Importer'!A2102,0)</f>
        <v>#VALUE!</v>
      </c>
      <c r="G2102" t="e">
        <f>SEARCH("shape_name",'Mission Importer'!A2102)</f>
        <v>#VALUE!</v>
      </c>
      <c r="H2102" t="e">
        <f>IF(G2102=43,'Mission Importer'!A2102,0)</f>
        <v>#VALUE!</v>
      </c>
      <c r="J2102" t="e">
        <f>SEARCH("type",'Mission Importer'!A2102)</f>
        <v>#VALUE!</v>
      </c>
      <c r="K2102" t="e">
        <f>IF(J2102=43,'Mission Importer'!A2102,0)</f>
        <v>#VALUE!</v>
      </c>
      <c r="L2102" t="e">
        <f>SEARCH("category",'Mission Importer'!A2102)</f>
        <v>#VALUE!</v>
      </c>
      <c r="M2102" t="e">
        <f>IF(L2102=43,'Mission Importer'!A2102,0)</f>
        <v>#VALUE!</v>
      </c>
    </row>
    <row r="2103" spans="1:13" x14ac:dyDescent="0.3">
      <c r="A2103" t="e">
        <f>SEARCH("livery",'Mission Importer'!A2103)</f>
        <v>#VALUE!</v>
      </c>
      <c r="B2103" t="e">
        <f>IF(A2103=43,'Mission Importer'!A2103,0)</f>
        <v>#VALUE!</v>
      </c>
      <c r="D2103" t="e">
        <f>SEARCH("shape_name",'Mission Importer'!A2103)</f>
        <v>#VALUE!</v>
      </c>
      <c r="E2103" t="e">
        <f>IF(D2103=43,'Mission Importer'!A2103,0)</f>
        <v>#VALUE!</v>
      </c>
      <c r="G2103" t="e">
        <f>SEARCH("shape_name",'Mission Importer'!A2103)</f>
        <v>#VALUE!</v>
      </c>
      <c r="H2103" t="e">
        <f>IF(G2103=43,'Mission Importer'!A2103,0)</f>
        <v>#VALUE!</v>
      </c>
      <c r="J2103" t="e">
        <f>SEARCH("type",'Mission Importer'!A2103)</f>
        <v>#VALUE!</v>
      </c>
      <c r="K2103" t="e">
        <f>IF(J2103=43,'Mission Importer'!A2103,0)</f>
        <v>#VALUE!</v>
      </c>
      <c r="L2103" t="e">
        <f>SEARCH("category",'Mission Importer'!A2103)</f>
        <v>#VALUE!</v>
      </c>
      <c r="M2103" t="e">
        <f>IF(L2103=43,'Mission Importer'!A2103,0)</f>
        <v>#VALUE!</v>
      </c>
    </row>
    <row r="2104" spans="1:13" x14ac:dyDescent="0.3">
      <c r="A2104" t="e">
        <f>SEARCH("livery",'Mission Importer'!A2104)</f>
        <v>#VALUE!</v>
      </c>
      <c r="B2104" t="e">
        <f>IF(A2104=43,'Mission Importer'!A2104,0)</f>
        <v>#VALUE!</v>
      </c>
      <c r="D2104" t="e">
        <f>SEARCH("shape_name",'Mission Importer'!A2104)</f>
        <v>#VALUE!</v>
      </c>
      <c r="E2104" t="e">
        <f>IF(D2104=43,'Mission Importer'!A2104,0)</f>
        <v>#VALUE!</v>
      </c>
      <c r="G2104" t="e">
        <f>SEARCH("shape_name",'Mission Importer'!A2104)</f>
        <v>#VALUE!</v>
      </c>
      <c r="H2104" t="e">
        <f>IF(G2104=43,'Mission Importer'!A2104,0)</f>
        <v>#VALUE!</v>
      </c>
      <c r="J2104" t="e">
        <f>SEARCH("type",'Mission Importer'!A2104)</f>
        <v>#VALUE!</v>
      </c>
      <c r="K2104" t="e">
        <f>IF(J2104=43,'Mission Importer'!A2104,0)</f>
        <v>#VALUE!</v>
      </c>
      <c r="L2104" t="e">
        <f>SEARCH("category",'Mission Importer'!A2104)</f>
        <v>#VALUE!</v>
      </c>
      <c r="M2104" t="e">
        <f>IF(L2104=43,'Mission Importer'!A2104,0)</f>
        <v>#VALUE!</v>
      </c>
    </row>
    <row r="2105" spans="1:13" x14ac:dyDescent="0.3">
      <c r="A2105" t="e">
        <f>SEARCH("livery",'Mission Importer'!A2105)</f>
        <v>#VALUE!</v>
      </c>
      <c r="B2105" t="e">
        <f>IF(A2105=43,'Mission Importer'!A2105,0)</f>
        <v>#VALUE!</v>
      </c>
      <c r="D2105" t="e">
        <f>SEARCH("shape_name",'Mission Importer'!A2105)</f>
        <v>#VALUE!</v>
      </c>
      <c r="E2105" t="e">
        <f>IF(D2105=43,'Mission Importer'!A2105,0)</f>
        <v>#VALUE!</v>
      </c>
      <c r="G2105" t="e">
        <f>SEARCH("shape_name",'Mission Importer'!A2105)</f>
        <v>#VALUE!</v>
      </c>
      <c r="H2105" t="e">
        <f>IF(G2105=43,'Mission Importer'!A2105,0)</f>
        <v>#VALUE!</v>
      </c>
      <c r="J2105" t="e">
        <f>SEARCH("type",'Mission Importer'!A2105)</f>
        <v>#VALUE!</v>
      </c>
      <c r="K2105" t="e">
        <f>IF(J2105=43,'Mission Importer'!A2105,0)</f>
        <v>#VALUE!</v>
      </c>
      <c r="L2105" t="e">
        <f>SEARCH("category",'Mission Importer'!A2105)</f>
        <v>#VALUE!</v>
      </c>
      <c r="M2105" t="e">
        <f>IF(L2105=43,'Mission Importer'!A2105,0)</f>
        <v>#VALUE!</v>
      </c>
    </row>
    <row r="2106" spans="1:13" x14ac:dyDescent="0.3">
      <c r="A2106" t="e">
        <f>SEARCH("livery",'Mission Importer'!A2106)</f>
        <v>#VALUE!</v>
      </c>
      <c r="B2106" t="e">
        <f>IF(A2106=43,'Mission Importer'!A2106,0)</f>
        <v>#VALUE!</v>
      </c>
      <c r="D2106" t="e">
        <f>SEARCH("shape_name",'Mission Importer'!A2106)</f>
        <v>#VALUE!</v>
      </c>
      <c r="E2106" t="e">
        <f>IF(D2106=43,'Mission Importer'!A2106,0)</f>
        <v>#VALUE!</v>
      </c>
      <c r="G2106" t="e">
        <f>SEARCH("shape_name",'Mission Importer'!A2106)</f>
        <v>#VALUE!</v>
      </c>
      <c r="H2106" t="e">
        <f>IF(G2106=43,'Mission Importer'!A2106,0)</f>
        <v>#VALUE!</v>
      </c>
      <c r="J2106" t="e">
        <f>SEARCH("type",'Mission Importer'!A2106)</f>
        <v>#VALUE!</v>
      </c>
      <c r="K2106" t="e">
        <f>IF(J2106=43,'Mission Importer'!A2106,0)</f>
        <v>#VALUE!</v>
      </c>
      <c r="L2106" t="e">
        <f>SEARCH("category",'Mission Importer'!A2106)</f>
        <v>#VALUE!</v>
      </c>
      <c r="M2106" t="e">
        <f>IF(L2106=43,'Mission Importer'!A2106,0)</f>
        <v>#VALUE!</v>
      </c>
    </row>
    <row r="2107" spans="1:13" x14ac:dyDescent="0.3">
      <c r="A2107" t="e">
        <f>SEARCH("livery",'Mission Importer'!A2107)</f>
        <v>#VALUE!</v>
      </c>
      <c r="B2107" t="e">
        <f>IF(A2107=43,'Mission Importer'!A2107,0)</f>
        <v>#VALUE!</v>
      </c>
      <c r="D2107" t="e">
        <f>SEARCH("shape_name",'Mission Importer'!A2107)</f>
        <v>#VALUE!</v>
      </c>
      <c r="E2107" t="e">
        <f>IF(D2107=43,'Mission Importer'!A2107,0)</f>
        <v>#VALUE!</v>
      </c>
      <c r="G2107" t="e">
        <f>SEARCH("shape_name",'Mission Importer'!A2107)</f>
        <v>#VALUE!</v>
      </c>
      <c r="H2107" t="e">
        <f>IF(G2107=43,'Mission Importer'!A2107,0)</f>
        <v>#VALUE!</v>
      </c>
      <c r="J2107" t="e">
        <f>SEARCH("type",'Mission Importer'!A2107)</f>
        <v>#VALUE!</v>
      </c>
      <c r="K2107" t="e">
        <f>IF(J2107=43,'Mission Importer'!A2107,0)</f>
        <v>#VALUE!</v>
      </c>
      <c r="L2107" t="e">
        <f>SEARCH("category",'Mission Importer'!A2107)</f>
        <v>#VALUE!</v>
      </c>
      <c r="M2107" t="e">
        <f>IF(L2107=43,'Mission Importer'!A2107,0)</f>
        <v>#VALUE!</v>
      </c>
    </row>
    <row r="2108" spans="1:13" x14ac:dyDescent="0.3">
      <c r="A2108" t="e">
        <f>SEARCH("livery",'Mission Importer'!A2108)</f>
        <v>#VALUE!</v>
      </c>
      <c r="B2108" t="e">
        <f>IF(A2108=43,'Mission Importer'!A2108,0)</f>
        <v>#VALUE!</v>
      </c>
      <c r="D2108" t="e">
        <f>SEARCH("shape_name",'Mission Importer'!A2108)</f>
        <v>#VALUE!</v>
      </c>
      <c r="E2108" t="e">
        <f>IF(D2108=43,'Mission Importer'!A2108,0)</f>
        <v>#VALUE!</v>
      </c>
      <c r="G2108" t="e">
        <f>SEARCH("shape_name",'Mission Importer'!A2108)</f>
        <v>#VALUE!</v>
      </c>
      <c r="H2108" t="e">
        <f>IF(G2108=43,'Mission Importer'!A2108,0)</f>
        <v>#VALUE!</v>
      </c>
      <c r="J2108" t="e">
        <f>SEARCH("type",'Mission Importer'!A2108)</f>
        <v>#VALUE!</v>
      </c>
      <c r="K2108" t="e">
        <f>IF(J2108=43,'Mission Importer'!A2108,0)</f>
        <v>#VALUE!</v>
      </c>
      <c r="L2108" t="e">
        <f>SEARCH("category",'Mission Importer'!A2108)</f>
        <v>#VALUE!</v>
      </c>
      <c r="M2108" t="e">
        <f>IF(L2108=43,'Mission Importer'!A2108,0)</f>
        <v>#VALUE!</v>
      </c>
    </row>
    <row r="2109" spans="1:13" x14ac:dyDescent="0.3">
      <c r="A2109" t="e">
        <f>SEARCH("livery",'Mission Importer'!A2109)</f>
        <v>#VALUE!</v>
      </c>
      <c r="B2109" t="e">
        <f>IF(A2109=43,'Mission Importer'!A2109,0)</f>
        <v>#VALUE!</v>
      </c>
      <c r="D2109" t="e">
        <f>SEARCH("shape_name",'Mission Importer'!A2109)</f>
        <v>#VALUE!</v>
      </c>
      <c r="E2109" t="e">
        <f>IF(D2109=43,'Mission Importer'!A2109,0)</f>
        <v>#VALUE!</v>
      </c>
      <c r="G2109" t="e">
        <f>SEARCH("shape_name",'Mission Importer'!A2109)</f>
        <v>#VALUE!</v>
      </c>
      <c r="H2109" t="e">
        <f>IF(G2109=43,'Mission Importer'!A2109,0)</f>
        <v>#VALUE!</v>
      </c>
      <c r="J2109" t="e">
        <f>SEARCH("type",'Mission Importer'!A2109)</f>
        <v>#VALUE!</v>
      </c>
      <c r="K2109" t="e">
        <f>IF(J2109=43,'Mission Importer'!A2109,0)</f>
        <v>#VALUE!</v>
      </c>
      <c r="L2109" t="e">
        <f>SEARCH("category",'Mission Importer'!A2109)</f>
        <v>#VALUE!</v>
      </c>
      <c r="M2109" t="e">
        <f>IF(L2109=43,'Mission Importer'!A2109,0)</f>
        <v>#VALUE!</v>
      </c>
    </row>
    <row r="2110" spans="1:13" x14ac:dyDescent="0.3">
      <c r="A2110" t="e">
        <f>SEARCH("livery",'Mission Importer'!A2110)</f>
        <v>#VALUE!</v>
      </c>
      <c r="B2110" t="e">
        <f>IF(A2110=43,'Mission Importer'!A2110,0)</f>
        <v>#VALUE!</v>
      </c>
      <c r="D2110" t="e">
        <f>SEARCH("shape_name",'Mission Importer'!A2110)</f>
        <v>#VALUE!</v>
      </c>
      <c r="E2110" t="e">
        <f>IF(D2110=43,'Mission Importer'!A2110,0)</f>
        <v>#VALUE!</v>
      </c>
      <c r="G2110" t="e">
        <f>SEARCH("shape_name",'Mission Importer'!A2110)</f>
        <v>#VALUE!</v>
      </c>
      <c r="H2110" t="e">
        <f>IF(G2110=43,'Mission Importer'!A2110,0)</f>
        <v>#VALUE!</v>
      </c>
      <c r="J2110" t="e">
        <f>SEARCH("type",'Mission Importer'!A2110)</f>
        <v>#VALUE!</v>
      </c>
      <c r="K2110" t="e">
        <f>IF(J2110=43,'Mission Importer'!A2110,0)</f>
        <v>#VALUE!</v>
      </c>
      <c r="L2110" t="e">
        <f>SEARCH("category",'Mission Importer'!A2110)</f>
        <v>#VALUE!</v>
      </c>
      <c r="M2110" t="e">
        <f>IF(L2110=43,'Mission Importer'!A2110,0)</f>
        <v>#VALUE!</v>
      </c>
    </row>
    <row r="2111" spans="1:13" x14ac:dyDescent="0.3">
      <c r="A2111" t="e">
        <f>SEARCH("livery",'Mission Importer'!A2111)</f>
        <v>#VALUE!</v>
      </c>
      <c r="B2111" t="e">
        <f>IF(A2111=43,'Mission Importer'!A2111,0)</f>
        <v>#VALUE!</v>
      </c>
      <c r="D2111" t="e">
        <f>SEARCH("shape_name",'Mission Importer'!A2111)</f>
        <v>#VALUE!</v>
      </c>
      <c r="E2111" t="e">
        <f>IF(D2111=43,'Mission Importer'!A2111,0)</f>
        <v>#VALUE!</v>
      </c>
      <c r="G2111" t="e">
        <f>SEARCH("shape_name",'Mission Importer'!A2111)</f>
        <v>#VALUE!</v>
      </c>
      <c r="H2111" t="e">
        <f>IF(G2111=43,'Mission Importer'!A2111,0)</f>
        <v>#VALUE!</v>
      </c>
      <c r="J2111" t="e">
        <f>SEARCH("type",'Mission Importer'!A2111)</f>
        <v>#VALUE!</v>
      </c>
      <c r="K2111" t="e">
        <f>IF(J2111=43,'Mission Importer'!A2111,0)</f>
        <v>#VALUE!</v>
      </c>
      <c r="L2111" t="e">
        <f>SEARCH("category",'Mission Importer'!A2111)</f>
        <v>#VALUE!</v>
      </c>
      <c r="M2111" t="e">
        <f>IF(L2111=43,'Mission Importer'!A2111,0)</f>
        <v>#VALUE!</v>
      </c>
    </row>
    <row r="2112" spans="1:13" x14ac:dyDescent="0.3">
      <c r="A2112" t="e">
        <f>SEARCH("livery",'Mission Importer'!A2112)</f>
        <v>#VALUE!</v>
      </c>
      <c r="B2112" t="e">
        <f>IF(A2112=43,'Mission Importer'!A2112,0)</f>
        <v>#VALUE!</v>
      </c>
      <c r="D2112" t="e">
        <f>SEARCH("shape_name",'Mission Importer'!A2112)</f>
        <v>#VALUE!</v>
      </c>
      <c r="E2112" t="e">
        <f>IF(D2112=43,'Mission Importer'!A2112,0)</f>
        <v>#VALUE!</v>
      </c>
      <c r="G2112" t="e">
        <f>SEARCH("shape_name",'Mission Importer'!A2112)</f>
        <v>#VALUE!</v>
      </c>
      <c r="H2112" t="e">
        <f>IF(G2112=43,'Mission Importer'!A2112,0)</f>
        <v>#VALUE!</v>
      </c>
      <c r="J2112" t="e">
        <f>SEARCH("type",'Mission Importer'!A2112)</f>
        <v>#VALUE!</v>
      </c>
      <c r="K2112" t="e">
        <f>IF(J2112=43,'Mission Importer'!A2112,0)</f>
        <v>#VALUE!</v>
      </c>
      <c r="L2112" t="e">
        <f>SEARCH("category",'Mission Importer'!A2112)</f>
        <v>#VALUE!</v>
      </c>
      <c r="M2112" t="e">
        <f>IF(L2112=43,'Mission Importer'!A2112,0)</f>
        <v>#VALUE!</v>
      </c>
    </row>
    <row r="2113" spans="1:13" x14ac:dyDescent="0.3">
      <c r="A2113" t="e">
        <f>SEARCH("livery",'Mission Importer'!A2113)</f>
        <v>#VALUE!</v>
      </c>
      <c r="B2113" t="e">
        <f>IF(A2113=43,'Mission Importer'!A2113,0)</f>
        <v>#VALUE!</v>
      </c>
      <c r="D2113" t="e">
        <f>SEARCH("shape_name",'Mission Importer'!A2113)</f>
        <v>#VALUE!</v>
      </c>
      <c r="E2113" t="e">
        <f>IF(D2113=43,'Mission Importer'!A2113,0)</f>
        <v>#VALUE!</v>
      </c>
      <c r="G2113" t="e">
        <f>SEARCH("shape_name",'Mission Importer'!A2113)</f>
        <v>#VALUE!</v>
      </c>
      <c r="H2113" t="e">
        <f>IF(G2113=43,'Mission Importer'!A2113,0)</f>
        <v>#VALUE!</v>
      </c>
      <c r="J2113" t="e">
        <f>SEARCH("type",'Mission Importer'!A2113)</f>
        <v>#VALUE!</v>
      </c>
      <c r="K2113" t="e">
        <f>IF(J2113=43,'Mission Importer'!A2113,0)</f>
        <v>#VALUE!</v>
      </c>
      <c r="L2113" t="e">
        <f>SEARCH("category",'Mission Importer'!A2113)</f>
        <v>#VALUE!</v>
      </c>
      <c r="M2113" t="e">
        <f>IF(L2113=43,'Mission Importer'!A2113,0)</f>
        <v>#VALUE!</v>
      </c>
    </row>
    <row r="2114" spans="1:13" x14ac:dyDescent="0.3">
      <c r="A2114">
        <f>SEARCH("livery",'Mission Importer'!A2114)</f>
        <v>43</v>
      </c>
      <c r="B2114" t="str">
        <f>IF(A2114=43,'Mission Importer'!A2114,0)</f>
        <v xml:space="preserve">                                        ["livery_id"] = "winter",</v>
      </c>
      <c r="D2114" t="e">
        <f>SEARCH("shape_name",'Mission Importer'!A2114)</f>
        <v>#VALUE!</v>
      </c>
      <c r="E2114" t="e">
        <f>IF(D2114=43,'Mission Importer'!A2114,0)</f>
        <v>#VALUE!</v>
      </c>
      <c r="G2114" t="e">
        <f>SEARCH("shape_name",'Mission Importer'!A2114)</f>
        <v>#VALUE!</v>
      </c>
      <c r="H2114" t="e">
        <f>IF(G2114=43,'Mission Importer'!A2114,0)</f>
        <v>#VALUE!</v>
      </c>
      <c r="J2114" t="e">
        <f>SEARCH("type",'Mission Importer'!A2114)</f>
        <v>#VALUE!</v>
      </c>
      <c r="K2114" t="e">
        <f>IF(J2114=43,'Mission Importer'!A2114,0)</f>
        <v>#VALUE!</v>
      </c>
      <c r="L2114" t="e">
        <f>SEARCH("category",'Mission Importer'!A2114)</f>
        <v>#VALUE!</v>
      </c>
      <c r="M2114" t="e">
        <f>IF(L2114=43,'Mission Importer'!A2114,0)</f>
        <v>#VALUE!</v>
      </c>
    </row>
    <row r="2115" spans="1:13" x14ac:dyDescent="0.3">
      <c r="A2115" t="e">
        <f>SEARCH("livery",'Mission Importer'!A2115)</f>
        <v>#VALUE!</v>
      </c>
      <c r="B2115" t="e">
        <f>IF(A2115=43,'Mission Importer'!A2115,0)</f>
        <v>#VALUE!</v>
      </c>
      <c r="D2115" t="e">
        <f>SEARCH("shape_name",'Mission Importer'!A2115)</f>
        <v>#VALUE!</v>
      </c>
      <c r="E2115" t="e">
        <f>IF(D2115=43,'Mission Importer'!A2115,0)</f>
        <v>#VALUE!</v>
      </c>
      <c r="G2115" t="e">
        <f>SEARCH("shape_name",'Mission Importer'!A2115)</f>
        <v>#VALUE!</v>
      </c>
      <c r="H2115" t="e">
        <f>IF(G2115=43,'Mission Importer'!A2115,0)</f>
        <v>#VALUE!</v>
      </c>
      <c r="J2115" t="e">
        <f>SEARCH("type",'Mission Importer'!A2115)</f>
        <v>#VALUE!</v>
      </c>
      <c r="K2115" t="e">
        <f>IF(J2115=43,'Mission Importer'!A2115,0)</f>
        <v>#VALUE!</v>
      </c>
      <c r="L2115">
        <f>SEARCH("category",'Mission Importer'!A2115)</f>
        <v>43</v>
      </c>
      <c r="M2115" t="str">
        <f>IF(L2115=43,'Mission Importer'!A2115,0)</f>
        <v xml:space="preserve">                                        ["category"] = "Air Defence",</v>
      </c>
    </row>
    <row r="2116" spans="1:13" x14ac:dyDescent="0.3">
      <c r="A2116" t="e">
        <f>SEARCH("livery",'Mission Importer'!A2116)</f>
        <v>#VALUE!</v>
      </c>
      <c r="B2116" t="e">
        <f>IF(A2116=43,'Mission Importer'!A2116,0)</f>
        <v>#VALUE!</v>
      </c>
      <c r="D2116" t="e">
        <f>SEARCH("shape_name",'Mission Importer'!A2116)</f>
        <v>#VALUE!</v>
      </c>
      <c r="E2116" t="e">
        <f>IF(D2116=43,'Mission Importer'!A2116,0)</f>
        <v>#VALUE!</v>
      </c>
      <c r="G2116" t="e">
        <f>SEARCH("shape_name",'Mission Importer'!A2116)</f>
        <v>#VALUE!</v>
      </c>
      <c r="H2116" t="e">
        <f>IF(G2116=43,'Mission Importer'!A2116,0)</f>
        <v>#VALUE!</v>
      </c>
      <c r="J2116">
        <f>SEARCH("type",'Mission Importer'!A2116)</f>
        <v>43</v>
      </c>
      <c r="K2116" t="str">
        <f>IF(J2116=43,'Mission Importer'!A2116,0)</f>
        <v xml:space="preserve">                                        ["type"] = "rapier_fsa_launcher",</v>
      </c>
      <c r="L2116" t="e">
        <f>SEARCH("category",'Mission Importer'!A2116)</f>
        <v>#VALUE!</v>
      </c>
      <c r="M2116" t="e">
        <f>IF(L2116=43,'Mission Importer'!A2116,0)</f>
        <v>#VALUE!</v>
      </c>
    </row>
    <row r="2117" spans="1:13" x14ac:dyDescent="0.3">
      <c r="A2117" t="e">
        <f>SEARCH("livery",'Mission Importer'!A2117)</f>
        <v>#VALUE!</v>
      </c>
      <c r="B2117" t="e">
        <f>IF(A2117=43,'Mission Importer'!A2117,0)</f>
        <v>#VALUE!</v>
      </c>
      <c r="D2117" t="e">
        <f>SEARCH("shape_name",'Mission Importer'!A2117)</f>
        <v>#VALUE!</v>
      </c>
      <c r="E2117" t="e">
        <f>IF(D2117=43,'Mission Importer'!A2117,0)</f>
        <v>#VALUE!</v>
      </c>
      <c r="G2117" t="e">
        <f>SEARCH("shape_name",'Mission Importer'!A2117)</f>
        <v>#VALUE!</v>
      </c>
      <c r="H2117" t="e">
        <f>IF(G2117=43,'Mission Importer'!A2117,0)</f>
        <v>#VALUE!</v>
      </c>
      <c r="J2117" t="e">
        <f>SEARCH("type",'Mission Importer'!A2117)</f>
        <v>#VALUE!</v>
      </c>
      <c r="K2117" t="e">
        <f>IF(J2117=43,'Mission Importer'!A2117,0)</f>
        <v>#VALUE!</v>
      </c>
      <c r="L2117" t="e">
        <f>SEARCH("category",'Mission Importer'!A2117)</f>
        <v>#VALUE!</v>
      </c>
      <c r="M2117" t="e">
        <f>IF(L2117=43,'Mission Importer'!A2117,0)</f>
        <v>#VALUE!</v>
      </c>
    </row>
    <row r="2118" spans="1:13" x14ac:dyDescent="0.3">
      <c r="A2118" t="e">
        <f>SEARCH("livery",'Mission Importer'!A2118)</f>
        <v>#VALUE!</v>
      </c>
      <c r="B2118" t="e">
        <f>IF(A2118=43,'Mission Importer'!A2118,0)</f>
        <v>#VALUE!</v>
      </c>
      <c r="D2118" t="e">
        <f>SEARCH("shape_name",'Mission Importer'!A2118)</f>
        <v>#VALUE!</v>
      </c>
      <c r="E2118" t="e">
        <f>IF(D2118=43,'Mission Importer'!A2118,0)</f>
        <v>#VALUE!</v>
      </c>
      <c r="G2118" t="e">
        <f>SEARCH("shape_name",'Mission Importer'!A2118)</f>
        <v>#VALUE!</v>
      </c>
      <c r="H2118" t="e">
        <f>IF(G2118=43,'Mission Importer'!A2118,0)</f>
        <v>#VALUE!</v>
      </c>
      <c r="J2118" t="e">
        <f>SEARCH("type",'Mission Importer'!A2118)</f>
        <v>#VALUE!</v>
      </c>
      <c r="K2118" t="e">
        <f>IF(J2118=43,'Mission Importer'!A2118,0)</f>
        <v>#VALUE!</v>
      </c>
      <c r="L2118" t="e">
        <f>SEARCH("category",'Mission Importer'!A2118)</f>
        <v>#VALUE!</v>
      </c>
      <c r="M2118" t="e">
        <f>IF(L2118=43,'Mission Importer'!A2118,0)</f>
        <v>#VALUE!</v>
      </c>
    </row>
    <row r="2119" spans="1:13" x14ac:dyDescent="0.3">
      <c r="A2119" t="e">
        <f>SEARCH("livery",'Mission Importer'!A2119)</f>
        <v>#VALUE!</v>
      </c>
      <c r="B2119" t="e">
        <f>IF(A2119=43,'Mission Importer'!A2119,0)</f>
        <v>#VALUE!</v>
      </c>
      <c r="D2119" t="e">
        <f>SEARCH("shape_name",'Mission Importer'!A2119)</f>
        <v>#VALUE!</v>
      </c>
      <c r="E2119" t="e">
        <f>IF(D2119=43,'Mission Importer'!A2119,0)</f>
        <v>#VALUE!</v>
      </c>
      <c r="G2119" t="e">
        <f>SEARCH("shape_name",'Mission Importer'!A2119)</f>
        <v>#VALUE!</v>
      </c>
      <c r="H2119" t="e">
        <f>IF(G2119=43,'Mission Importer'!A2119,0)</f>
        <v>#VALUE!</v>
      </c>
      <c r="J2119" t="e">
        <f>SEARCH("type",'Mission Importer'!A2119)</f>
        <v>#VALUE!</v>
      </c>
      <c r="K2119" t="e">
        <f>IF(J2119=43,'Mission Importer'!A2119,0)</f>
        <v>#VALUE!</v>
      </c>
      <c r="L2119" t="e">
        <f>SEARCH("category",'Mission Importer'!A2119)</f>
        <v>#VALUE!</v>
      </c>
      <c r="M2119" t="e">
        <f>IF(L2119=43,'Mission Importer'!A2119,0)</f>
        <v>#VALUE!</v>
      </c>
    </row>
    <row r="2120" spans="1:13" x14ac:dyDescent="0.3">
      <c r="A2120" t="e">
        <f>SEARCH("livery",'Mission Importer'!A2120)</f>
        <v>#VALUE!</v>
      </c>
      <c r="B2120" t="e">
        <f>IF(A2120=43,'Mission Importer'!A2120,0)</f>
        <v>#VALUE!</v>
      </c>
      <c r="D2120" t="e">
        <f>SEARCH("shape_name",'Mission Importer'!A2120)</f>
        <v>#VALUE!</v>
      </c>
      <c r="E2120" t="e">
        <f>IF(D2120=43,'Mission Importer'!A2120,0)</f>
        <v>#VALUE!</v>
      </c>
      <c r="G2120" t="e">
        <f>SEARCH("shape_name",'Mission Importer'!A2120)</f>
        <v>#VALUE!</v>
      </c>
      <c r="H2120" t="e">
        <f>IF(G2120=43,'Mission Importer'!A2120,0)</f>
        <v>#VALUE!</v>
      </c>
      <c r="J2120" t="e">
        <f>SEARCH("type",'Mission Importer'!A2120)</f>
        <v>#VALUE!</v>
      </c>
      <c r="K2120" t="e">
        <f>IF(J2120=43,'Mission Importer'!A2120,0)</f>
        <v>#VALUE!</v>
      </c>
      <c r="L2120" t="e">
        <f>SEARCH("category",'Mission Importer'!A2120)</f>
        <v>#VALUE!</v>
      </c>
      <c r="M2120" t="e">
        <f>IF(L2120=43,'Mission Importer'!A2120,0)</f>
        <v>#VALUE!</v>
      </c>
    </row>
    <row r="2121" spans="1:13" x14ac:dyDescent="0.3">
      <c r="A2121" t="e">
        <f>SEARCH("livery",'Mission Importer'!A2121)</f>
        <v>#VALUE!</v>
      </c>
      <c r="B2121" t="e">
        <f>IF(A2121=43,'Mission Importer'!A2121,0)</f>
        <v>#VALUE!</v>
      </c>
      <c r="D2121" t="e">
        <f>SEARCH("shape_name",'Mission Importer'!A2121)</f>
        <v>#VALUE!</v>
      </c>
      <c r="E2121" t="e">
        <f>IF(D2121=43,'Mission Importer'!A2121,0)</f>
        <v>#VALUE!</v>
      </c>
      <c r="G2121" t="e">
        <f>SEARCH("shape_name",'Mission Importer'!A2121)</f>
        <v>#VALUE!</v>
      </c>
      <c r="H2121" t="e">
        <f>IF(G2121=43,'Mission Importer'!A2121,0)</f>
        <v>#VALUE!</v>
      </c>
      <c r="J2121" t="e">
        <f>SEARCH("type",'Mission Importer'!A2121)</f>
        <v>#VALUE!</v>
      </c>
      <c r="K2121" t="e">
        <f>IF(J2121=43,'Mission Importer'!A2121,0)</f>
        <v>#VALUE!</v>
      </c>
      <c r="L2121" t="e">
        <f>SEARCH("category",'Mission Importer'!A2121)</f>
        <v>#VALUE!</v>
      </c>
      <c r="M2121" t="e">
        <f>IF(L2121=43,'Mission Importer'!A2121,0)</f>
        <v>#VALUE!</v>
      </c>
    </row>
    <row r="2122" spans="1:13" x14ac:dyDescent="0.3">
      <c r="A2122" t="e">
        <f>SEARCH("livery",'Mission Importer'!A2122)</f>
        <v>#VALUE!</v>
      </c>
      <c r="B2122" t="e">
        <f>IF(A2122=43,'Mission Importer'!A2122,0)</f>
        <v>#VALUE!</v>
      </c>
      <c r="D2122" t="e">
        <f>SEARCH("shape_name",'Mission Importer'!A2122)</f>
        <v>#VALUE!</v>
      </c>
      <c r="E2122" t="e">
        <f>IF(D2122=43,'Mission Importer'!A2122,0)</f>
        <v>#VALUE!</v>
      </c>
      <c r="G2122" t="e">
        <f>SEARCH("shape_name",'Mission Importer'!A2122)</f>
        <v>#VALUE!</v>
      </c>
      <c r="H2122" t="e">
        <f>IF(G2122=43,'Mission Importer'!A2122,0)</f>
        <v>#VALUE!</v>
      </c>
      <c r="J2122" t="e">
        <f>SEARCH("type",'Mission Importer'!A2122)</f>
        <v>#VALUE!</v>
      </c>
      <c r="K2122" t="e">
        <f>IF(J2122=43,'Mission Importer'!A2122,0)</f>
        <v>#VALUE!</v>
      </c>
      <c r="L2122" t="e">
        <f>SEARCH("category",'Mission Importer'!A2122)</f>
        <v>#VALUE!</v>
      </c>
      <c r="M2122" t="e">
        <f>IF(L2122=43,'Mission Importer'!A2122,0)</f>
        <v>#VALUE!</v>
      </c>
    </row>
    <row r="2123" spans="1:13" x14ac:dyDescent="0.3">
      <c r="A2123" t="e">
        <f>SEARCH("livery",'Mission Importer'!A2123)</f>
        <v>#VALUE!</v>
      </c>
      <c r="B2123" t="e">
        <f>IF(A2123=43,'Mission Importer'!A2123,0)</f>
        <v>#VALUE!</v>
      </c>
      <c r="D2123" t="e">
        <f>SEARCH("shape_name",'Mission Importer'!A2123)</f>
        <v>#VALUE!</v>
      </c>
      <c r="E2123" t="e">
        <f>IF(D2123=43,'Mission Importer'!A2123,0)</f>
        <v>#VALUE!</v>
      </c>
      <c r="G2123" t="e">
        <f>SEARCH("shape_name",'Mission Importer'!A2123)</f>
        <v>#VALUE!</v>
      </c>
      <c r="H2123" t="e">
        <f>IF(G2123=43,'Mission Importer'!A2123,0)</f>
        <v>#VALUE!</v>
      </c>
      <c r="J2123" t="e">
        <f>SEARCH("type",'Mission Importer'!A2123)</f>
        <v>#VALUE!</v>
      </c>
      <c r="K2123" t="e">
        <f>IF(J2123=43,'Mission Importer'!A2123,0)</f>
        <v>#VALUE!</v>
      </c>
      <c r="L2123" t="e">
        <f>SEARCH("category",'Mission Importer'!A2123)</f>
        <v>#VALUE!</v>
      </c>
      <c r="M2123" t="e">
        <f>IF(L2123=43,'Mission Importer'!A2123,0)</f>
        <v>#VALUE!</v>
      </c>
    </row>
    <row r="2124" spans="1:13" x14ac:dyDescent="0.3">
      <c r="A2124" t="e">
        <f>SEARCH("livery",'Mission Importer'!A2124)</f>
        <v>#VALUE!</v>
      </c>
      <c r="B2124" t="e">
        <f>IF(A2124=43,'Mission Importer'!A2124,0)</f>
        <v>#VALUE!</v>
      </c>
      <c r="D2124" t="e">
        <f>SEARCH("shape_name",'Mission Importer'!A2124)</f>
        <v>#VALUE!</v>
      </c>
      <c r="E2124" t="e">
        <f>IF(D2124=43,'Mission Importer'!A2124,0)</f>
        <v>#VALUE!</v>
      </c>
      <c r="G2124" t="e">
        <f>SEARCH("shape_name",'Mission Importer'!A2124)</f>
        <v>#VALUE!</v>
      </c>
      <c r="H2124" t="e">
        <f>IF(G2124=43,'Mission Importer'!A2124,0)</f>
        <v>#VALUE!</v>
      </c>
      <c r="J2124" t="e">
        <f>SEARCH("type",'Mission Importer'!A2124)</f>
        <v>#VALUE!</v>
      </c>
      <c r="K2124" t="e">
        <f>IF(J2124=43,'Mission Importer'!A2124,0)</f>
        <v>#VALUE!</v>
      </c>
      <c r="L2124" t="e">
        <f>SEARCH("category",'Mission Importer'!A2124)</f>
        <v>#VALUE!</v>
      </c>
      <c r="M2124" t="e">
        <f>IF(L2124=43,'Mission Importer'!A2124,0)</f>
        <v>#VALUE!</v>
      </c>
    </row>
    <row r="2125" spans="1:13" x14ac:dyDescent="0.3">
      <c r="A2125" t="e">
        <f>SEARCH("livery",'Mission Importer'!A2125)</f>
        <v>#VALUE!</v>
      </c>
      <c r="B2125" t="e">
        <f>IF(A2125=43,'Mission Importer'!A2125,0)</f>
        <v>#VALUE!</v>
      </c>
      <c r="D2125" t="e">
        <f>SEARCH("shape_name",'Mission Importer'!A2125)</f>
        <v>#VALUE!</v>
      </c>
      <c r="E2125" t="e">
        <f>IF(D2125=43,'Mission Importer'!A2125,0)</f>
        <v>#VALUE!</v>
      </c>
      <c r="G2125" t="e">
        <f>SEARCH("shape_name",'Mission Importer'!A2125)</f>
        <v>#VALUE!</v>
      </c>
      <c r="H2125" t="e">
        <f>IF(G2125=43,'Mission Importer'!A2125,0)</f>
        <v>#VALUE!</v>
      </c>
      <c r="J2125" t="e">
        <f>SEARCH("type",'Mission Importer'!A2125)</f>
        <v>#VALUE!</v>
      </c>
      <c r="K2125" t="e">
        <f>IF(J2125=43,'Mission Importer'!A2125,0)</f>
        <v>#VALUE!</v>
      </c>
      <c r="L2125" t="e">
        <f>SEARCH("category",'Mission Importer'!A2125)</f>
        <v>#VALUE!</v>
      </c>
      <c r="M2125" t="e">
        <f>IF(L2125=43,'Mission Importer'!A2125,0)</f>
        <v>#VALUE!</v>
      </c>
    </row>
    <row r="2126" spans="1:13" x14ac:dyDescent="0.3">
      <c r="A2126" t="e">
        <f>SEARCH("livery",'Mission Importer'!A2126)</f>
        <v>#VALUE!</v>
      </c>
      <c r="B2126" t="e">
        <f>IF(A2126=43,'Mission Importer'!A2126,0)</f>
        <v>#VALUE!</v>
      </c>
      <c r="D2126" t="e">
        <f>SEARCH("shape_name",'Mission Importer'!A2126)</f>
        <v>#VALUE!</v>
      </c>
      <c r="E2126" t="e">
        <f>IF(D2126=43,'Mission Importer'!A2126,0)</f>
        <v>#VALUE!</v>
      </c>
      <c r="G2126" t="e">
        <f>SEARCH("shape_name",'Mission Importer'!A2126)</f>
        <v>#VALUE!</v>
      </c>
      <c r="H2126" t="e">
        <f>IF(G2126=43,'Mission Importer'!A2126,0)</f>
        <v>#VALUE!</v>
      </c>
      <c r="J2126" t="e">
        <f>SEARCH("type",'Mission Importer'!A2126)</f>
        <v>#VALUE!</v>
      </c>
      <c r="K2126" t="e">
        <f>IF(J2126=43,'Mission Importer'!A2126,0)</f>
        <v>#VALUE!</v>
      </c>
      <c r="L2126" t="e">
        <f>SEARCH("category",'Mission Importer'!A2126)</f>
        <v>#VALUE!</v>
      </c>
      <c r="M2126" t="e">
        <f>IF(L2126=43,'Mission Importer'!A2126,0)</f>
        <v>#VALUE!</v>
      </c>
    </row>
    <row r="2127" spans="1:13" x14ac:dyDescent="0.3">
      <c r="A2127" t="e">
        <f>SEARCH("livery",'Mission Importer'!A2127)</f>
        <v>#VALUE!</v>
      </c>
      <c r="B2127" t="e">
        <f>IF(A2127=43,'Mission Importer'!A2127,0)</f>
        <v>#VALUE!</v>
      </c>
      <c r="D2127" t="e">
        <f>SEARCH("shape_name",'Mission Importer'!A2127)</f>
        <v>#VALUE!</v>
      </c>
      <c r="E2127" t="e">
        <f>IF(D2127=43,'Mission Importer'!A2127,0)</f>
        <v>#VALUE!</v>
      </c>
      <c r="G2127" t="e">
        <f>SEARCH("shape_name",'Mission Importer'!A2127)</f>
        <v>#VALUE!</v>
      </c>
      <c r="H2127" t="e">
        <f>IF(G2127=43,'Mission Importer'!A2127,0)</f>
        <v>#VALUE!</v>
      </c>
      <c r="J2127" t="e">
        <f>SEARCH("type",'Mission Importer'!A2127)</f>
        <v>#VALUE!</v>
      </c>
      <c r="K2127" t="e">
        <f>IF(J2127=43,'Mission Importer'!A2127,0)</f>
        <v>#VALUE!</v>
      </c>
      <c r="L2127" t="e">
        <f>SEARCH("category",'Mission Importer'!A2127)</f>
        <v>#VALUE!</v>
      </c>
      <c r="M2127" t="e">
        <f>IF(L2127=43,'Mission Importer'!A2127,0)</f>
        <v>#VALUE!</v>
      </c>
    </row>
    <row r="2128" spans="1:13" x14ac:dyDescent="0.3">
      <c r="A2128" t="e">
        <f>SEARCH("livery",'Mission Importer'!A2128)</f>
        <v>#VALUE!</v>
      </c>
      <c r="B2128" t="e">
        <f>IF(A2128=43,'Mission Importer'!A2128,0)</f>
        <v>#VALUE!</v>
      </c>
      <c r="D2128" t="e">
        <f>SEARCH("shape_name",'Mission Importer'!A2128)</f>
        <v>#VALUE!</v>
      </c>
      <c r="E2128" t="e">
        <f>IF(D2128=43,'Mission Importer'!A2128,0)</f>
        <v>#VALUE!</v>
      </c>
      <c r="G2128" t="e">
        <f>SEARCH("shape_name",'Mission Importer'!A2128)</f>
        <v>#VALUE!</v>
      </c>
      <c r="H2128" t="e">
        <f>IF(G2128=43,'Mission Importer'!A2128,0)</f>
        <v>#VALUE!</v>
      </c>
      <c r="J2128" t="e">
        <f>SEARCH("type",'Mission Importer'!A2128)</f>
        <v>#VALUE!</v>
      </c>
      <c r="K2128" t="e">
        <f>IF(J2128=43,'Mission Importer'!A2128,0)</f>
        <v>#VALUE!</v>
      </c>
      <c r="L2128" t="e">
        <f>SEARCH("category",'Mission Importer'!A2128)</f>
        <v>#VALUE!</v>
      </c>
      <c r="M2128" t="e">
        <f>IF(L2128=43,'Mission Importer'!A2128,0)</f>
        <v>#VALUE!</v>
      </c>
    </row>
    <row r="2129" spans="1:13" x14ac:dyDescent="0.3">
      <c r="A2129" t="e">
        <f>SEARCH("livery",'Mission Importer'!A2129)</f>
        <v>#VALUE!</v>
      </c>
      <c r="B2129" t="e">
        <f>IF(A2129=43,'Mission Importer'!A2129,0)</f>
        <v>#VALUE!</v>
      </c>
      <c r="D2129" t="e">
        <f>SEARCH("shape_name",'Mission Importer'!A2129)</f>
        <v>#VALUE!</v>
      </c>
      <c r="E2129" t="e">
        <f>IF(D2129=43,'Mission Importer'!A2129,0)</f>
        <v>#VALUE!</v>
      </c>
      <c r="G2129" t="e">
        <f>SEARCH("shape_name",'Mission Importer'!A2129)</f>
        <v>#VALUE!</v>
      </c>
      <c r="H2129" t="e">
        <f>IF(G2129=43,'Mission Importer'!A2129,0)</f>
        <v>#VALUE!</v>
      </c>
      <c r="J2129" t="e">
        <f>SEARCH("type",'Mission Importer'!A2129)</f>
        <v>#VALUE!</v>
      </c>
      <c r="K2129" t="e">
        <f>IF(J2129=43,'Mission Importer'!A2129,0)</f>
        <v>#VALUE!</v>
      </c>
      <c r="L2129" t="e">
        <f>SEARCH("category",'Mission Importer'!A2129)</f>
        <v>#VALUE!</v>
      </c>
      <c r="M2129" t="e">
        <f>IF(L2129=43,'Mission Importer'!A2129,0)</f>
        <v>#VALUE!</v>
      </c>
    </row>
    <row r="2130" spans="1:13" x14ac:dyDescent="0.3">
      <c r="A2130" t="e">
        <f>SEARCH("livery",'Mission Importer'!A2130)</f>
        <v>#VALUE!</v>
      </c>
      <c r="B2130" t="e">
        <f>IF(A2130=43,'Mission Importer'!A2130,0)</f>
        <v>#VALUE!</v>
      </c>
      <c r="D2130" t="e">
        <f>SEARCH("shape_name",'Mission Importer'!A2130)</f>
        <v>#VALUE!</v>
      </c>
      <c r="E2130" t="e">
        <f>IF(D2130=43,'Mission Importer'!A2130,0)</f>
        <v>#VALUE!</v>
      </c>
      <c r="G2130" t="e">
        <f>SEARCH("shape_name",'Mission Importer'!A2130)</f>
        <v>#VALUE!</v>
      </c>
      <c r="H2130" t="e">
        <f>IF(G2130=43,'Mission Importer'!A2130,0)</f>
        <v>#VALUE!</v>
      </c>
      <c r="J2130" t="e">
        <f>SEARCH("type",'Mission Importer'!A2130)</f>
        <v>#VALUE!</v>
      </c>
      <c r="K2130" t="e">
        <f>IF(J2130=43,'Mission Importer'!A2130,0)</f>
        <v>#VALUE!</v>
      </c>
      <c r="L2130" t="e">
        <f>SEARCH("category",'Mission Importer'!A2130)</f>
        <v>#VALUE!</v>
      </c>
      <c r="M2130" t="e">
        <f>IF(L2130=43,'Mission Importer'!A2130,0)</f>
        <v>#VALUE!</v>
      </c>
    </row>
    <row r="2131" spans="1:13" x14ac:dyDescent="0.3">
      <c r="A2131" t="e">
        <f>SEARCH("livery",'Mission Importer'!A2131)</f>
        <v>#VALUE!</v>
      </c>
      <c r="B2131" t="e">
        <f>IF(A2131=43,'Mission Importer'!A2131,0)</f>
        <v>#VALUE!</v>
      </c>
      <c r="D2131" t="e">
        <f>SEARCH("shape_name",'Mission Importer'!A2131)</f>
        <v>#VALUE!</v>
      </c>
      <c r="E2131" t="e">
        <f>IF(D2131=43,'Mission Importer'!A2131,0)</f>
        <v>#VALUE!</v>
      </c>
      <c r="G2131" t="e">
        <f>SEARCH("shape_name",'Mission Importer'!A2131)</f>
        <v>#VALUE!</v>
      </c>
      <c r="H2131" t="e">
        <f>IF(G2131=43,'Mission Importer'!A2131,0)</f>
        <v>#VALUE!</v>
      </c>
      <c r="J2131" t="e">
        <f>SEARCH("type",'Mission Importer'!A2131)</f>
        <v>#VALUE!</v>
      </c>
      <c r="K2131" t="e">
        <f>IF(J2131=43,'Mission Importer'!A2131,0)</f>
        <v>#VALUE!</v>
      </c>
      <c r="L2131" t="e">
        <f>SEARCH("category",'Mission Importer'!A2131)</f>
        <v>#VALUE!</v>
      </c>
      <c r="M2131" t="e">
        <f>IF(L2131=43,'Mission Importer'!A2131,0)</f>
        <v>#VALUE!</v>
      </c>
    </row>
    <row r="2132" spans="1:13" x14ac:dyDescent="0.3">
      <c r="A2132" t="e">
        <f>SEARCH("livery",'Mission Importer'!A2132)</f>
        <v>#VALUE!</v>
      </c>
      <c r="B2132" t="e">
        <f>IF(A2132=43,'Mission Importer'!A2132,0)</f>
        <v>#VALUE!</v>
      </c>
      <c r="D2132" t="e">
        <f>SEARCH("shape_name",'Mission Importer'!A2132)</f>
        <v>#VALUE!</v>
      </c>
      <c r="E2132" t="e">
        <f>IF(D2132=43,'Mission Importer'!A2132,0)</f>
        <v>#VALUE!</v>
      </c>
      <c r="G2132" t="e">
        <f>SEARCH("shape_name",'Mission Importer'!A2132)</f>
        <v>#VALUE!</v>
      </c>
      <c r="H2132" t="e">
        <f>IF(G2132=43,'Mission Importer'!A2132,0)</f>
        <v>#VALUE!</v>
      </c>
      <c r="J2132" t="e">
        <f>SEARCH("type",'Mission Importer'!A2132)</f>
        <v>#VALUE!</v>
      </c>
      <c r="K2132" t="e">
        <f>IF(J2132=43,'Mission Importer'!A2132,0)</f>
        <v>#VALUE!</v>
      </c>
      <c r="L2132" t="e">
        <f>SEARCH("category",'Mission Importer'!A2132)</f>
        <v>#VALUE!</v>
      </c>
      <c r="M2132" t="e">
        <f>IF(L2132=43,'Mission Importer'!A2132,0)</f>
        <v>#VALUE!</v>
      </c>
    </row>
    <row r="2133" spans="1:13" x14ac:dyDescent="0.3">
      <c r="A2133" t="e">
        <f>SEARCH("livery",'Mission Importer'!A2133)</f>
        <v>#VALUE!</v>
      </c>
      <c r="B2133" t="e">
        <f>IF(A2133=43,'Mission Importer'!A2133,0)</f>
        <v>#VALUE!</v>
      </c>
      <c r="D2133" t="e">
        <f>SEARCH("shape_name",'Mission Importer'!A2133)</f>
        <v>#VALUE!</v>
      </c>
      <c r="E2133" t="e">
        <f>IF(D2133=43,'Mission Importer'!A2133,0)</f>
        <v>#VALUE!</v>
      </c>
      <c r="G2133" t="e">
        <f>SEARCH("shape_name",'Mission Importer'!A2133)</f>
        <v>#VALUE!</v>
      </c>
      <c r="H2133" t="e">
        <f>IF(G2133=43,'Mission Importer'!A2133,0)</f>
        <v>#VALUE!</v>
      </c>
      <c r="J2133" t="e">
        <f>SEARCH("type",'Mission Importer'!A2133)</f>
        <v>#VALUE!</v>
      </c>
      <c r="K2133" t="e">
        <f>IF(J2133=43,'Mission Importer'!A2133,0)</f>
        <v>#VALUE!</v>
      </c>
      <c r="L2133" t="e">
        <f>SEARCH("category",'Mission Importer'!A2133)</f>
        <v>#VALUE!</v>
      </c>
      <c r="M2133" t="e">
        <f>IF(L2133=43,'Mission Importer'!A2133,0)</f>
        <v>#VALUE!</v>
      </c>
    </row>
    <row r="2134" spans="1:13" x14ac:dyDescent="0.3">
      <c r="A2134" t="e">
        <f>SEARCH("livery",'Mission Importer'!A2134)</f>
        <v>#VALUE!</v>
      </c>
      <c r="B2134" t="e">
        <f>IF(A2134=43,'Mission Importer'!A2134,0)</f>
        <v>#VALUE!</v>
      </c>
      <c r="D2134" t="e">
        <f>SEARCH("shape_name",'Mission Importer'!A2134)</f>
        <v>#VALUE!</v>
      </c>
      <c r="E2134" t="e">
        <f>IF(D2134=43,'Mission Importer'!A2134,0)</f>
        <v>#VALUE!</v>
      </c>
      <c r="G2134" t="e">
        <f>SEARCH("shape_name",'Mission Importer'!A2134)</f>
        <v>#VALUE!</v>
      </c>
      <c r="H2134" t="e">
        <f>IF(G2134=43,'Mission Importer'!A2134,0)</f>
        <v>#VALUE!</v>
      </c>
      <c r="J2134" t="e">
        <f>SEARCH("type",'Mission Importer'!A2134)</f>
        <v>#VALUE!</v>
      </c>
      <c r="K2134" t="e">
        <f>IF(J2134=43,'Mission Importer'!A2134,0)</f>
        <v>#VALUE!</v>
      </c>
      <c r="L2134" t="e">
        <f>SEARCH("category",'Mission Importer'!A2134)</f>
        <v>#VALUE!</v>
      </c>
      <c r="M2134" t="e">
        <f>IF(L2134=43,'Mission Importer'!A2134,0)</f>
        <v>#VALUE!</v>
      </c>
    </row>
    <row r="2135" spans="1:13" x14ac:dyDescent="0.3">
      <c r="A2135" t="e">
        <f>SEARCH("livery",'Mission Importer'!A2135)</f>
        <v>#VALUE!</v>
      </c>
      <c r="B2135" t="e">
        <f>IF(A2135=43,'Mission Importer'!A2135,0)</f>
        <v>#VALUE!</v>
      </c>
      <c r="D2135" t="e">
        <f>SEARCH("shape_name",'Mission Importer'!A2135)</f>
        <v>#VALUE!</v>
      </c>
      <c r="E2135" t="e">
        <f>IF(D2135=43,'Mission Importer'!A2135,0)</f>
        <v>#VALUE!</v>
      </c>
      <c r="G2135" t="e">
        <f>SEARCH("shape_name",'Mission Importer'!A2135)</f>
        <v>#VALUE!</v>
      </c>
      <c r="H2135" t="e">
        <f>IF(G2135=43,'Mission Importer'!A2135,0)</f>
        <v>#VALUE!</v>
      </c>
      <c r="J2135" t="e">
        <f>SEARCH("type",'Mission Importer'!A2135)</f>
        <v>#VALUE!</v>
      </c>
      <c r="K2135" t="e">
        <f>IF(J2135=43,'Mission Importer'!A2135,0)</f>
        <v>#VALUE!</v>
      </c>
      <c r="L2135" t="e">
        <f>SEARCH("category",'Mission Importer'!A2135)</f>
        <v>#VALUE!</v>
      </c>
      <c r="M2135" t="e">
        <f>IF(L2135=43,'Mission Importer'!A2135,0)</f>
        <v>#VALUE!</v>
      </c>
    </row>
    <row r="2136" spans="1:13" x14ac:dyDescent="0.3">
      <c r="A2136" t="e">
        <f>SEARCH("livery",'Mission Importer'!A2136)</f>
        <v>#VALUE!</v>
      </c>
      <c r="B2136" t="e">
        <f>IF(A2136=43,'Mission Importer'!A2136,0)</f>
        <v>#VALUE!</v>
      </c>
      <c r="D2136" t="e">
        <f>SEARCH("shape_name",'Mission Importer'!A2136)</f>
        <v>#VALUE!</v>
      </c>
      <c r="E2136" t="e">
        <f>IF(D2136=43,'Mission Importer'!A2136,0)</f>
        <v>#VALUE!</v>
      </c>
      <c r="G2136" t="e">
        <f>SEARCH("shape_name",'Mission Importer'!A2136)</f>
        <v>#VALUE!</v>
      </c>
      <c r="H2136" t="e">
        <f>IF(G2136=43,'Mission Importer'!A2136,0)</f>
        <v>#VALUE!</v>
      </c>
      <c r="J2136" t="e">
        <f>SEARCH("type",'Mission Importer'!A2136)</f>
        <v>#VALUE!</v>
      </c>
      <c r="K2136" t="e">
        <f>IF(J2136=43,'Mission Importer'!A2136,0)</f>
        <v>#VALUE!</v>
      </c>
      <c r="L2136" t="e">
        <f>SEARCH("category",'Mission Importer'!A2136)</f>
        <v>#VALUE!</v>
      </c>
      <c r="M2136" t="e">
        <f>IF(L2136=43,'Mission Importer'!A2136,0)</f>
        <v>#VALUE!</v>
      </c>
    </row>
    <row r="2137" spans="1:13" x14ac:dyDescent="0.3">
      <c r="A2137" t="e">
        <f>SEARCH("livery",'Mission Importer'!A2137)</f>
        <v>#VALUE!</v>
      </c>
      <c r="B2137" t="e">
        <f>IF(A2137=43,'Mission Importer'!A2137,0)</f>
        <v>#VALUE!</v>
      </c>
      <c r="D2137" t="e">
        <f>SEARCH("shape_name",'Mission Importer'!A2137)</f>
        <v>#VALUE!</v>
      </c>
      <c r="E2137" t="e">
        <f>IF(D2137=43,'Mission Importer'!A2137,0)</f>
        <v>#VALUE!</v>
      </c>
      <c r="G2137" t="e">
        <f>SEARCH("shape_name",'Mission Importer'!A2137)</f>
        <v>#VALUE!</v>
      </c>
      <c r="H2137" t="e">
        <f>IF(G2137=43,'Mission Importer'!A2137,0)</f>
        <v>#VALUE!</v>
      </c>
      <c r="J2137" t="e">
        <f>SEARCH("type",'Mission Importer'!A2137)</f>
        <v>#VALUE!</v>
      </c>
      <c r="K2137" t="e">
        <f>IF(J2137=43,'Mission Importer'!A2137,0)</f>
        <v>#VALUE!</v>
      </c>
      <c r="L2137" t="e">
        <f>SEARCH("category",'Mission Importer'!A2137)</f>
        <v>#VALUE!</v>
      </c>
      <c r="M2137" t="e">
        <f>IF(L2137=43,'Mission Importer'!A2137,0)</f>
        <v>#VALUE!</v>
      </c>
    </row>
    <row r="2138" spans="1:13" x14ac:dyDescent="0.3">
      <c r="A2138" t="e">
        <f>SEARCH("livery",'Mission Importer'!A2138)</f>
        <v>#VALUE!</v>
      </c>
      <c r="B2138" t="e">
        <f>IF(A2138=43,'Mission Importer'!A2138,0)</f>
        <v>#VALUE!</v>
      </c>
      <c r="D2138" t="e">
        <f>SEARCH("shape_name",'Mission Importer'!A2138)</f>
        <v>#VALUE!</v>
      </c>
      <c r="E2138" t="e">
        <f>IF(D2138=43,'Mission Importer'!A2138,0)</f>
        <v>#VALUE!</v>
      </c>
      <c r="G2138" t="e">
        <f>SEARCH("shape_name",'Mission Importer'!A2138)</f>
        <v>#VALUE!</v>
      </c>
      <c r="H2138" t="e">
        <f>IF(G2138=43,'Mission Importer'!A2138,0)</f>
        <v>#VALUE!</v>
      </c>
      <c r="J2138" t="e">
        <f>SEARCH("type",'Mission Importer'!A2138)</f>
        <v>#VALUE!</v>
      </c>
      <c r="K2138" t="e">
        <f>IF(J2138=43,'Mission Importer'!A2138,0)</f>
        <v>#VALUE!</v>
      </c>
      <c r="L2138" t="e">
        <f>SEARCH("category",'Mission Importer'!A2138)</f>
        <v>#VALUE!</v>
      </c>
      <c r="M2138" t="e">
        <f>IF(L2138=43,'Mission Importer'!A2138,0)</f>
        <v>#VALUE!</v>
      </c>
    </row>
    <row r="2139" spans="1:13" x14ac:dyDescent="0.3">
      <c r="A2139" t="e">
        <f>SEARCH("livery",'Mission Importer'!A2139)</f>
        <v>#VALUE!</v>
      </c>
      <c r="B2139" t="e">
        <f>IF(A2139=43,'Mission Importer'!A2139,0)</f>
        <v>#VALUE!</v>
      </c>
      <c r="D2139" t="e">
        <f>SEARCH("shape_name",'Mission Importer'!A2139)</f>
        <v>#VALUE!</v>
      </c>
      <c r="E2139" t="e">
        <f>IF(D2139=43,'Mission Importer'!A2139,0)</f>
        <v>#VALUE!</v>
      </c>
      <c r="G2139" t="e">
        <f>SEARCH("shape_name",'Mission Importer'!A2139)</f>
        <v>#VALUE!</v>
      </c>
      <c r="H2139" t="e">
        <f>IF(G2139=43,'Mission Importer'!A2139,0)</f>
        <v>#VALUE!</v>
      </c>
      <c r="J2139" t="e">
        <f>SEARCH("type",'Mission Importer'!A2139)</f>
        <v>#VALUE!</v>
      </c>
      <c r="K2139" t="e">
        <f>IF(J2139=43,'Mission Importer'!A2139,0)</f>
        <v>#VALUE!</v>
      </c>
      <c r="L2139" t="e">
        <f>SEARCH("category",'Mission Importer'!A2139)</f>
        <v>#VALUE!</v>
      </c>
      <c r="M2139" t="e">
        <f>IF(L2139=43,'Mission Importer'!A2139,0)</f>
        <v>#VALUE!</v>
      </c>
    </row>
    <row r="2140" spans="1:13" x14ac:dyDescent="0.3">
      <c r="A2140" t="e">
        <f>SEARCH("livery",'Mission Importer'!A2140)</f>
        <v>#VALUE!</v>
      </c>
      <c r="B2140" t="e">
        <f>IF(A2140=43,'Mission Importer'!A2140,0)</f>
        <v>#VALUE!</v>
      </c>
      <c r="D2140" t="e">
        <f>SEARCH("shape_name",'Mission Importer'!A2140)</f>
        <v>#VALUE!</v>
      </c>
      <c r="E2140" t="e">
        <f>IF(D2140=43,'Mission Importer'!A2140,0)</f>
        <v>#VALUE!</v>
      </c>
      <c r="G2140" t="e">
        <f>SEARCH("shape_name",'Mission Importer'!A2140)</f>
        <v>#VALUE!</v>
      </c>
      <c r="H2140" t="e">
        <f>IF(G2140=43,'Mission Importer'!A2140,0)</f>
        <v>#VALUE!</v>
      </c>
      <c r="J2140">
        <f>SEARCH("type",'Mission Importer'!A2140)</f>
        <v>47</v>
      </c>
      <c r="K2140">
        <f>IF(J2140=43,'Mission Importer'!A2140,0)</f>
        <v>0</v>
      </c>
      <c r="L2140" t="e">
        <f>SEARCH("category",'Mission Importer'!A2140)</f>
        <v>#VALUE!</v>
      </c>
      <c r="M2140" t="e">
        <f>IF(L2140=43,'Mission Importer'!A2140,0)</f>
        <v>#VALUE!</v>
      </c>
    </row>
    <row r="2141" spans="1:13" x14ac:dyDescent="0.3">
      <c r="A2141" t="e">
        <f>SEARCH("livery",'Mission Importer'!A2141)</f>
        <v>#VALUE!</v>
      </c>
      <c r="B2141" t="e">
        <f>IF(A2141=43,'Mission Importer'!A2141,0)</f>
        <v>#VALUE!</v>
      </c>
      <c r="D2141" t="e">
        <f>SEARCH("shape_name",'Mission Importer'!A2141)</f>
        <v>#VALUE!</v>
      </c>
      <c r="E2141" t="e">
        <f>IF(D2141=43,'Mission Importer'!A2141,0)</f>
        <v>#VALUE!</v>
      </c>
      <c r="G2141" t="e">
        <f>SEARCH("shape_name",'Mission Importer'!A2141)</f>
        <v>#VALUE!</v>
      </c>
      <c r="H2141" t="e">
        <f>IF(G2141=43,'Mission Importer'!A2141,0)</f>
        <v>#VALUE!</v>
      </c>
      <c r="J2141" t="e">
        <f>SEARCH("type",'Mission Importer'!A2141)</f>
        <v>#VALUE!</v>
      </c>
      <c r="K2141" t="e">
        <f>IF(J2141=43,'Mission Importer'!A2141,0)</f>
        <v>#VALUE!</v>
      </c>
      <c r="L2141" t="e">
        <f>SEARCH("category",'Mission Importer'!A2141)</f>
        <v>#VALUE!</v>
      </c>
      <c r="M2141" t="e">
        <f>IF(L2141=43,'Mission Importer'!A2141,0)</f>
        <v>#VALUE!</v>
      </c>
    </row>
    <row r="2142" spans="1:13" x14ac:dyDescent="0.3">
      <c r="A2142" t="e">
        <f>SEARCH("livery",'Mission Importer'!A2142)</f>
        <v>#VALUE!</v>
      </c>
      <c r="B2142" t="e">
        <f>IF(A2142=43,'Mission Importer'!A2142,0)</f>
        <v>#VALUE!</v>
      </c>
      <c r="D2142" t="e">
        <f>SEARCH("shape_name",'Mission Importer'!A2142)</f>
        <v>#VALUE!</v>
      </c>
      <c r="E2142" t="e">
        <f>IF(D2142=43,'Mission Importer'!A2142,0)</f>
        <v>#VALUE!</v>
      </c>
      <c r="G2142" t="e">
        <f>SEARCH("shape_name",'Mission Importer'!A2142)</f>
        <v>#VALUE!</v>
      </c>
      <c r="H2142" t="e">
        <f>IF(G2142=43,'Mission Importer'!A2142,0)</f>
        <v>#VALUE!</v>
      </c>
      <c r="J2142" t="e">
        <f>SEARCH("type",'Mission Importer'!A2142)</f>
        <v>#VALUE!</v>
      </c>
      <c r="K2142" t="e">
        <f>IF(J2142=43,'Mission Importer'!A2142,0)</f>
        <v>#VALUE!</v>
      </c>
      <c r="L2142" t="e">
        <f>SEARCH("category",'Mission Importer'!A2142)</f>
        <v>#VALUE!</v>
      </c>
      <c r="M2142" t="e">
        <f>IF(L2142=43,'Mission Importer'!A2142,0)</f>
        <v>#VALUE!</v>
      </c>
    </row>
    <row r="2143" spans="1:13" x14ac:dyDescent="0.3">
      <c r="A2143" t="e">
        <f>SEARCH("livery",'Mission Importer'!A2143)</f>
        <v>#VALUE!</v>
      </c>
      <c r="B2143" t="e">
        <f>IF(A2143=43,'Mission Importer'!A2143,0)</f>
        <v>#VALUE!</v>
      </c>
      <c r="D2143" t="e">
        <f>SEARCH("shape_name",'Mission Importer'!A2143)</f>
        <v>#VALUE!</v>
      </c>
      <c r="E2143" t="e">
        <f>IF(D2143=43,'Mission Importer'!A2143,0)</f>
        <v>#VALUE!</v>
      </c>
      <c r="G2143" t="e">
        <f>SEARCH("shape_name",'Mission Importer'!A2143)</f>
        <v>#VALUE!</v>
      </c>
      <c r="H2143" t="e">
        <f>IF(G2143=43,'Mission Importer'!A2143,0)</f>
        <v>#VALUE!</v>
      </c>
      <c r="J2143" t="e">
        <f>SEARCH("type",'Mission Importer'!A2143)</f>
        <v>#VALUE!</v>
      </c>
      <c r="K2143" t="e">
        <f>IF(J2143=43,'Mission Importer'!A2143,0)</f>
        <v>#VALUE!</v>
      </c>
      <c r="L2143" t="e">
        <f>SEARCH("category",'Mission Importer'!A2143)</f>
        <v>#VALUE!</v>
      </c>
      <c r="M2143" t="e">
        <f>IF(L2143=43,'Mission Importer'!A2143,0)</f>
        <v>#VALUE!</v>
      </c>
    </row>
    <row r="2144" spans="1:13" x14ac:dyDescent="0.3">
      <c r="A2144" t="e">
        <f>SEARCH("livery",'Mission Importer'!A2144)</f>
        <v>#VALUE!</v>
      </c>
      <c r="B2144" t="e">
        <f>IF(A2144=43,'Mission Importer'!A2144,0)</f>
        <v>#VALUE!</v>
      </c>
      <c r="D2144" t="e">
        <f>SEARCH("shape_name",'Mission Importer'!A2144)</f>
        <v>#VALUE!</v>
      </c>
      <c r="E2144" t="e">
        <f>IF(D2144=43,'Mission Importer'!A2144,0)</f>
        <v>#VALUE!</v>
      </c>
      <c r="G2144" t="e">
        <f>SEARCH("shape_name",'Mission Importer'!A2144)</f>
        <v>#VALUE!</v>
      </c>
      <c r="H2144" t="e">
        <f>IF(G2144=43,'Mission Importer'!A2144,0)</f>
        <v>#VALUE!</v>
      </c>
      <c r="J2144" t="e">
        <f>SEARCH("type",'Mission Importer'!A2144)</f>
        <v>#VALUE!</v>
      </c>
      <c r="K2144" t="e">
        <f>IF(J2144=43,'Mission Importer'!A2144,0)</f>
        <v>#VALUE!</v>
      </c>
      <c r="L2144" t="e">
        <f>SEARCH("category",'Mission Importer'!A2144)</f>
        <v>#VALUE!</v>
      </c>
      <c r="M2144" t="e">
        <f>IF(L2144=43,'Mission Importer'!A2144,0)</f>
        <v>#VALUE!</v>
      </c>
    </row>
    <row r="2145" spans="1:13" x14ac:dyDescent="0.3">
      <c r="A2145" t="e">
        <f>SEARCH("livery",'Mission Importer'!A2145)</f>
        <v>#VALUE!</v>
      </c>
      <c r="B2145" t="e">
        <f>IF(A2145=43,'Mission Importer'!A2145,0)</f>
        <v>#VALUE!</v>
      </c>
      <c r="D2145" t="e">
        <f>SEARCH("shape_name",'Mission Importer'!A2145)</f>
        <v>#VALUE!</v>
      </c>
      <c r="E2145" t="e">
        <f>IF(D2145=43,'Mission Importer'!A2145,0)</f>
        <v>#VALUE!</v>
      </c>
      <c r="G2145" t="e">
        <f>SEARCH("shape_name",'Mission Importer'!A2145)</f>
        <v>#VALUE!</v>
      </c>
      <c r="H2145" t="e">
        <f>IF(G2145=43,'Mission Importer'!A2145,0)</f>
        <v>#VALUE!</v>
      </c>
      <c r="J2145" t="e">
        <f>SEARCH("type",'Mission Importer'!A2145)</f>
        <v>#VALUE!</v>
      </c>
      <c r="K2145" t="e">
        <f>IF(J2145=43,'Mission Importer'!A2145,0)</f>
        <v>#VALUE!</v>
      </c>
      <c r="L2145" t="e">
        <f>SEARCH("category",'Mission Importer'!A2145)</f>
        <v>#VALUE!</v>
      </c>
      <c r="M2145" t="e">
        <f>IF(L2145=43,'Mission Importer'!A2145,0)</f>
        <v>#VALUE!</v>
      </c>
    </row>
    <row r="2146" spans="1:13" x14ac:dyDescent="0.3">
      <c r="A2146" t="e">
        <f>SEARCH("livery",'Mission Importer'!A2146)</f>
        <v>#VALUE!</v>
      </c>
      <c r="B2146" t="e">
        <f>IF(A2146=43,'Mission Importer'!A2146,0)</f>
        <v>#VALUE!</v>
      </c>
      <c r="D2146" t="e">
        <f>SEARCH("shape_name",'Mission Importer'!A2146)</f>
        <v>#VALUE!</v>
      </c>
      <c r="E2146" t="e">
        <f>IF(D2146=43,'Mission Importer'!A2146,0)</f>
        <v>#VALUE!</v>
      </c>
      <c r="G2146" t="e">
        <f>SEARCH("shape_name",'Mission Importer'!A2146)</f>
        <v>#VALUE!</v>
      </c>
      <c r="H2146" t="e">
        <f>IF(G2146=43,'Mission Importer'!A2146,0)</f>
        <v>#VALUE!</v>
      </c>
      <c r="J2146" t="e">
        <f>SEARCH("type",'Mission Importer'!A2146)</f>
        <v>#VALUE!</v>
      </c>
      <c r="K2146" t="e">
        <f>IF(J2146=43,'Mission Importer'!A2146,0)</f>
        <v>#VALUE!</v>
      </c>
      <c r="L2146" t="e">
        <f>SEARCH("category",'Mission Importer'!A2146)</f>
        <v>#VALUE!</v>
      </c>
      <c r="M2146" t="e">
        <f>IF(L2146=43,'Mission Importer'!A2146,0)</f>
        <v>#VALUE!</v>
      </c>
    </row>
    <row r="2147" spans="1:13" x14ac:dyDescent="0.3">
      <c r="A2147" t="e">
        <f>SEARCH("livery",'Mission Importer'!A2147)</f>
        <v>#VALUE!</v>
      </c>
      <c r="B2147" t="e">
        <f>IF(A2147=43,'Mission Importer'!A2147,0)</f>
        <v>#VALUE!</v>
      </c>
      <c r="D2147" t="e">
        <f>SEARCH("shape_name",'Mission Importer'!A2147)</f>
        <v>#VALUE!</v>
      </c>
      <c r="E2147" t="e">
        <f>IF(D2147=43,'Mission Importer'!A2147,0)</f>
        <v>#VALUE!</v>
      </c>
      <c r="G2147" t="e">
        <f>SEARCH("shape_name",'Mission Importer'!A2147)</f>
        <v>#VALUE!</v>
      </c>
      <c r="H2147" t="e">
        <f>IF(G2147=43,'Mission Importer'!A2147,0)</f>
        <v>#VALUE!</v>
      </c>
      <c r="J2147" t="e">
        <f>SEARCH("type",'Mission Importer'!A2147)</f>
        <v>#VALUE!</v>
      </c>
      <c r="K2147" t="e">
        <f>IF(J2147=43,'Mission Importer'!A2147,0)</f>
        <v>#VALUE!</v>
      </c>
      <c r="L2147" t="e">
        <f>SEARCH("category",'Mission Importer'!A2147)</f>
        <v>#VALUE!</v>
      </c>
      <c r="M2147" t="e">
        <f>IF(L2147=43,'Mission Importer'!A2147,0)</f>
        <v>#VALUE!</v>
      </c>
    </row>
    <row r="2148" spans="1:13" x14ac:dyDescent="0.3">
      <c r="A2148" t="e">
        <f>SEARCH("livery",'Mission Importer'!A2148)</f>
        <v>#VALUE!</v>
      </c>
      <c r="B2148" t="e">
        <f>IF(A2148=43,'Mission Importer'!A2148,0)</f>
        <v>#VALUE!</v>
      </c>
      <c r="D2148" t="e">
        <f>SEARCH("shape_name",'Mission Importer'!A2148)</f>
        <v>#VALUE!</v>
      </c>
      <c r="E2148" t="e">
        <f>IF(D2148=43,'Mission Importer'!A2148,0)</f>
        <v>#VALUE!</v>
      </c>
      <c r="G2148" t="e">
        <f>SEARCH("shape_name",'Mission Importer'!A2148)</f>
        <v>#VALUE!</v>
      </c>
      <c r="H2148" t="e">
        <f>IF(G2148=43,'Mission Importer'!A2148,0)</f>
        <v>#VALUE!</v>
      </c>
      <c r="J2148" t="e">
        <f>SEARCH("type",'Mission Importer'!A2148)</f>
        <v>#VALUE!</v>
      </c>
      <c r="K2148" t="e">
        <f>IF(J2148=43,'Mission Importer'!A2148,0)</f>
        <v>#VALUE!</v>
      </c>
      <c r="L2148" t="e">
        <f>SEARCH("category",'Mission Importer'!A2148)</f>
        <v>#VALUE!</v>
      </c>
      <c r="M2148" t="e">
        <f>IF(L2148=43,'Mission Importer'!A2148,0)</f>
        <v>#VALUE!</v>
      </c>
    </row>
    <row r="2149" spans="1:13" x14ac:dyDescent="0.3">
      <c r="A2149" t="e">
        <f>SEARCH("livery",'Mission Importer'!A2149)</f>
        <v>#VALUE!</v>
      </c>
      <c r="B2149" t="e">
        <f>IF(A2149=43,'Mission Importer'!A2149,0)</f>
        <v>#VALUE!</v>
      </c>
      <c r="D2149" t="e">
        <f>SEARCH("shape_name",'Mission Importer'!A2149)</f>
        <v>#VALUE!</v>
      </c>
      <c r="E2149" t="e">
        <f>IF(D2149=43,'Mission Importer'!A2149,0)</f>
        <v>#VALUE!</v>
      </c>
      <c r="G2149" t="e">
        <f>SEARCH("shape_name",'Mission Importer'!A2149)</f>
        <v>#VALUE!</v>
      </c>
      <c r="H2149" t="e">
        <f>IF(G2149=43,'Mission Importer'!A2149,0)</f>
        <v>#VALUE!</v>
      </c>
      <c r="J2149" t="e">
        <f>SEARCH("type",'Mission Importer'!A2149)</f>
        <v>#VALUE!</v>
      </c>
      <c r="K2149" t="e">
        <f>IF(J2149=43,'Mission Importer'!A2149,0)</f>
        <v>#VALUE!</v>
      </c>
      <c r="L2149" t="e">
        <f>SEARCH("category",'Mission Importer'!A2149)</f>
        <v>#VALUE!</v>
      </c>
      <c r="M2149" t="e">
        <f>IF(L2149=43,'Mission Importer'!A2149,0)</f>
        <v>#VALUE!</v>
      </c>
    </row>
    <row r="2150" spans="1:13" x14ac:dyDescent="0.3">
      <c r="A2150" t="e">
        <f>SEARCH("livery",'Mission Importer'!A2150)</f>
        <v>#VALUE!</v>
      </c>
      <c r="B2150" t="e">
        <f>IF(A2150=43,'Mission Importer'!A2150,0)</f>
        <v>#VALUE!</v>
      </c>
      <c r="D2150" t="e">
        <f>SEARCH("shape_name",'Mission Importer'!A2150)</f>
        <v>#VALUE!</v>
      </c>
      <c r="E2150" t="e">
        <f>IF(D2150=43,'Mission Importer'!A2150,0)</f>
        <v>#VALUE!</v>
      </c>
      <c r="G2150" t="e">
        <f>SEARCH("shape_name",'Mission Importer'!A2150)</f>
        <v>#VALUE!</v>
      </c>
      <c r="H2150" t="e">
        <f>IF(G2150=43,'Mission Importer'!A2150,0)</f>
        <v>#VALUE!</v>
      </c>
      <c r="J2150" t="e">
        <f>SEARCH("type",'Mission Importer'!A2150)</f>
        <v>#VALUE!</v>
      </c>
      <c r="K2150" t="e">
        <f>IF(J2150=43,'Mission Importer'!A2150,0)</f>
        <v>#VALUE!</v>
      </c>
      <c r="L2150" t="e">
        <f>SEARCH("category",'Mission Importer'!A2150)</f>
        <v>#VALUE!</v>
      </c>
      <c r="M2150" t="e">
        <f>IF(L2150=43,'Mission Importer'!A2150,0)</f>
        <v>#VALUE!</v>
      </c>
    </row>
    <row r="2151" spans="1:13" x14ac:dyDescent="0.3">
      <c r="A2151" t="e">
        <f>SEARCH("livery",'Mission Importer'!A2151)</f>
        <v>#VALUE!</v>
      </c>
      <c r="B2151" t="e">
        <f>IF(A2151=43,'Mission Importer'!A2151,0)</f>
        <v>#VALUE!</v>
      </c>
      <c r="D2151" t="e">
        <f>SEARCH("shape_name",'Mission Importer'!A2151)</f>
        <v>#VALUE!</v>
      </c>
      <c r="E2151" t="e">
        <f>IF(D2151=43,'Mission Importer'!A2151,0)</f>
        <v>#VALUE!</v>
      </c>
      <c r="G2151" t="e">
        <f>SEARCH("shape_name",'Mission Importer'!A2151)</f>
        <v>#VALUE!</v>
      </c>
      <c r="H2151" t="e">
        <f>IF(G2151=43,'Mission Importer'!A2151,0)</f>
        <v>#VALUE!</v>
      </c>
      <c r="J2151" t="e">
        <f>SEARCH("type",'Mission Importer'!A2151)</f>
        <v>#VALUE!</v>
      </c>
      <c r="K2151" t="e">
        <f>IF(J2151=43,'Mission Importer'!A2151,0)</f>
        <v>#VALUE!</v>
      </c>
      <c r="L2151" t="e">
        <f>SEARCH("category",'Mission Importer'!A2151)</f>
        <v>#VALUE!</v>
      </c>
      <c r="M2151" t="e">
        <f>IF(L2151=43,'Mission Importer'!A2151,0)</f>
        <v>#VALUE!</v>
      </c>
    </row>
    <row r="2152" spans="1:13" x14ac:dyDescent="0.3">
      <c r="A2152" t="e">
        <f>SEARCH("livery",'Mission Importer'!A2152)</f>
        <v>#VALUE!</v>
      </c>
      <c r="B2152" t="e">
        <f>IF(A2152=43,'Mission Importer'!A2152,0)</f>
        <v>#VALUE!</v>
      </c>
      <c r="D2152" t="e">
        <f>SEARCH("shape_name",'Mission Importer'!A2152)</f>
        <v>#VALUE!</v>
      </c>
      <c r="E2152" t="e">
        <f>IF(D2152=43,'Mission Importer'!A2152,0)</f>
        <v>#VALUE!</v>
      </c>
      <c r="G2152" t="e">
        <f>SEARCH("shape_name",'Mission Importer'!A2152)</f>
        <v>#VALUE!</v>
      </c>
      <c r="H2152" t="e">
        <f>IF(G2152=43,'Mission Importer'!A2152,0)</f>
        <v>#VALUE!</v>
      </c>
      <c r="J2152" t="e">
        <f>SEARCH("type",'Mission Importer'!A2152)</f>
        <v>#VALUE!</v>
      </c>
      <c r="K2152" t="e">
        <f>IF(J2152=43,'Mission Importer'!A2152,0)</f>
        <v>#VALUE!</v>
      </c>
      <c r="L2152" t="e">
        <f>SEARCH("category",'Mission Importer'!A2152)</f>
        <v>#VALUE!</v>
      </c>
      <c r="M2152" t="e">
        <f>IF(L2152=43,'Mission Importer'!A2152,0)</f>
        <v>#VALUE!</v>
      </c>
    </row>
    <row r="2153" spans="1:13" x14ac:dyDescent="0.3">
      <c r="A2153" t="e">
        <f>SEARCH("livery",'Mission Importer'!A2153)</f>
        <v>#VALUE!</v>
      </c>
      <c r="B2153" t="e">
        <f>IF(A2153=43,'Mission Importer'!A2153,0)</f>
        <v>#VALUE!</v>
      </c>
      <c r="D2153" t="e">
        <f>SEARCH("shape_name",'Mission Importer'!A2153)</f>
        <v>#VALUE!</v>
      </c>
      <c r="E2153" t="e">
        <f>IF(D2153=43,'Mission Importer'!A2153,0)</f>
        <v>#VALUE!</v>
      </c>
      <c r="G2153" t="e">
        <f>SEARCH("shape_name",'Mission Importer'!A2153)</f>
        <v>#VALUE!</v>
      </c>
      <c r="H2153" t="e">
        <f>IF(G2153=43,'Mission Importer'!A2153,0)</f>
        <v>#VALUE!</v>
      </c>
      <c r="J2153" t="e">
        <f>SEARCH("type",'Mission Importer'!A2153)</f>
        <v>#VALUE!</v>
      </c>
      <c r="K2153" t="e">
        <f>IF(J2153=43,'Mission Importer'!A2153,0)</f>
        <v>#VALUE!</v>
      </c>
      <c r="L2153" t="e">
        <f>SEARCH("category",'Mission Importer'!A2153)</f>
        <v>#VALUE!</v>
      </c>
      <c r="M2153" t="e">
        <f>IF(L2153=43,'Mission Importer'!A2153,0)</f>
        <v>#VALUE!</v>
      </c>
    </row>
    <row r="2154" spans="1:13" x14ac:dyDescent="0.3">
      <c r="A2154" t="e">
        <f>SEARCH("livery",'Mission Importer'!A2154)</f>
        <v>#VALUE!</v>
      </c>
      <c r="B2154" t="e">
        <f>IF(A2154=43,'Mission Importer'!A2154,0)</f>
        <v>#VALUE!</v>
      </c>
      <c r="D2154" t="e">
        <f>SEARCH("shape_name",'Mission Importer'!A2154)</f>
        <v>#VALUE!</v>
      </c>
      <c r="E2154" t="e">
        <f>IF(D2154=43,'Mission Importer'!A2154,0)</f>
        <v>#VALUE!</v>
      </c>
      <c r="G2154" t="e">
        <f>SEARCH("shape_name",'Mission Importer'!A2154)</f>
        <v>#VALUE!</v>
      </c>
      <c r="H2154" t="e">
        <f>IF(G2154=43,'Mission Importer'!A2154,0)</f>
        <v>#VALUE!</v>
      </c>
      <c r="J2154" t="e">
        <f>SEARCH("type",'Mission Importer'!A2154)</f>
        <v>#VALUE!</v>
      </c>
      <c r="K2154" t="e">
        <f>IF(J2154=43,'Mission Importer'!A2154,0)</f>
        <v>#VALUE!</v>
      </c>
      <c r="L2154" t="e">
        <f>SEARCH("category",'Mission Importer'!A2154)</f>
        <v>#VALUE!</v>
      </c>
      <c r="M2154" t="e">
        <f>IF(L2154=43,'Mission Importer'!A2154,0)</f>
        <v>#VALUE!</v>
      </c>
    </row>
    <row r="2155" spans="1:13" x14ac:dyDescent="0.3">
      <c r="A2155">
        <f>SEARCH("livery",'Mission Importer'!A2155)</f>
        <v>43</v>
      </c>
      <c r="B2155" t="str">
        <f>IF(A2155=43,'Mission Importer'!A2155,0)</f>
        <v xml:space="preserve">                                        ["livery_id"] = "summer",</v>
      </c>
      <c r="D2155" t="e">
        <f>SEARCH("shape_name",'Mission Importer'!A2155)</f>
        <v>#VALUE!</v>
      </c>
      <c r="E2155" t="e">
        <f>IF(D2155=43,'Mission Importer'!A2155,0)</f>
        <v>#VALUE!</v>
      </c>
      <c r="G2155" t="e">
        <f>SEARCH("shape_name",'Mission Importer'!A2155)</f>
        <v>#VALUE!</v>
      </c>
      <c r="H2155" t="e">
        <f>IF(G2155=43,'Mission Importer'!A2155,0)</f>
        <v>#VALUE!</v>
      </c>
      <c r="J2155" t="e">
        <f>SEARCH("type",'Mission Importer'!A2155)</f>
        <v>#VALUE!</v>
      </c>
      <c r="K2155" t="e">
        <f>IF(J2155=43,'Mission Importer'!A2155,0)</f>
        <v>#VALUE!</v>
      </c>
      <c r="L2155" t="e">
        <f>SEARCH("category",'Mission Importer'!A2155)</f>
        <v>#VALUE!</v>
      </c>
      <c r="M2155" t="e">
        <f>IF(L2155=43,'Mission Importer'!A2155,0)</f>
        <v>#VALUE!</v>
      </c>
    </row>
    <row r="2156" spans="1:13" x14ac:dyDescent="0.3">
      <c r="A2156" t="e">
        <f>SEARCH("livery",'Mission Importer'!A2156)</f>
        <v>#VALUE!</v>
      </c>
      <c r="B2156" t="e">
        <f>IF(A2156=43,'Mission Importer'!A2156,0)</f>
        <v>#VALUE!</v>
      </c>
      <c r="D2156" t="e">
        <f>SEARCH("shape_name",'Mission Importer'!A2156)</f>
        <v>#VALUE!</v>
      </c>
      <c r="E2156" t="e">
        <f>IF(D2156=43,'Mission Importer'!A2156,0)</f>
        <v>#VALUE!</v>
      </c>
      <c r="G2156" t="e">
        <f>SEARCH("shape_name",'Mission Importer'!A2156)</f>
        <v>#VALUE!</v>
      </c>
      <c r="H2156" t="e">
        <f>IF(G2156=43,'Mission Importer'!A2156,0)</f>
        <v>#VALUE!</v>
      </c>
      <c r="J2156" t="e">
        <f>SEARCH("type",'Mission Importer'!A2156)</f>
        <v>#VALUE!</v>
      </c>
      <c r="K2156" t="e">
        <f>IF(J2156=43,'Mission Importer'!A2156,0)</f>
        <v>#VALUE!</v>
      </c>
      <c r="L2156">
        <f>SEARCH("category",'Mission Importer'!A2156)</f>
        <v>43</v>
      </c>
      <c r="M2156" t="str">
        <f>IF(L2156=43,'Mission Importer'!A2156,0)</f>
        <v xml:space="preserve">                                        ["category"] = "Air Defence",</v>
      </c>
    </row>
    <row r="2157" spans="1:13" x14ac:dyDescent="0.3">
      <c r="A2157" t="e">
        <f>SEARCH("livery",'Mission Importer'!A2157)</f>
        <v>#VALUE!</v>
      </c>
      <c r="B2157" t="e">
        <f>IF(A2157=43,'Mission Importer'!A2157,0)</f>
        <v>#VALUE!</v>
      </c>
      <c r="D2157" t="e">
        <f>SEARCH("shape_name",'Mission Importer'!A2157)</f>
        <v>#VALUE!</v>
      </c>
      <c r="E2157" t="e">
        <f>IF(D2157=43,'Mission Importer'!A2157,0)</f>
        <v>#VALUE!</v>
      </c>
      <c r="G2157" t="e">
        <f>SEARCH("shape_name",'Mission Importer'!A2157)</f>
        <v>#VALUE!</v>
      </c>
      <c r="H2157" t="e">
        <f>IF(G2157=43,'Mission Importer'!A2157,0)</f>
        <v>#VALUE!</v>
      </c>
      <c r="J2157">
        <f>SEARCH("type",'Mission Importer'!A2157)</f>
        <v>43</v>
      </c>
      <c r="K2157" t="str">
        <f>IF(J2157=43,'Mission Importer'!A2157,0)</f>
        <v xml:space="preserve">                                        ["type"] = "rapier_fsa_optical_tracker_unit",</v>
      </c>
      <c r="L2157" t="e">
        <f>SEARCH("category",'Mission Importer'!A2157)</f>
        <v>#VALUE!</v>
      </c>
      <c r="M2157" t="e">
        <f>IF(L2157=43,'Mission Importer'!A2157,0)</f>
        <v>#VALUE!</v>
      </c>
    </row>
    <row r="2158" spans="1:13" x14ac:dyDescent="0.3">
      <c r="A2158" t="e">
        <f>SEARCH("livery",'Mission Importer'!A2158)</f>
        <v>#VALUE!</v>
      </c>
      <c r="B2158" t="e">
        <f>IF(A2158=43,'Mission Importer'!A2158,0)</f>
        <v>#VALUE!</v>
      </c>
      <c r="D2158" t="e">
        <f>SEARCH("shape_name",'Mission Importer'!A2158)</f>
        <v>#VALUE!</v>
      </c>
      <c r="E2158" t="e">
        <f>IF(D2158=43,'Mission Importer'!A2158,0)</f>
        <v>#VALUE!</v>
      </c>
      <c r="G2158" t="e">
        <f>SEARCH("shape_name",'Mission Importer'!A2158)</f>
        <v>#VALUE!</v>
      </c>
      <c r="H2158" t="e">
        <f>IF(G2158=43,'Mission Importer'!A2158,0)</f>
        <v>#VALUE!</v>
      </c>
      <c r="J2158" t="e">
        <f>SEARCH("type",'Mission Importer'!A2158)</f>
        <v>#VALUE!</v>
      </c>
      <c r="K2158" t="e">
        <f>IF(J2158=43,'Mission Importer'!A2158,0)</f>
        <v>#VALUE!</v>
      </c>
      <c r="L2158" t="e">
        <f>SEARCH("category",'Mission Importer'!A2158)</f>
        <v>#VALUE!</v>
      </c>
      <c r="M2158" t="e">
        <f>IF(L2158=43,'Mission Importer'!A2158,0)</f>
        <v>#VALUE!</v>
      </c>
    </row>
    <row r="2159" spans="1:13" x14ac:dyDescent="0.3">
      <c r="A2159" t="e">
        <f>SEARCH("livery",'Mission Importer'!A2159)</f>
        <v>#VALUE!</v>
      </c>
      <c r="B2159" t="e">
        <f>IF(A2159=43,'Mission Importer'!A2159,0)</f>
        <v>#VALUE!</v>
      </c>
      <c r="D2159" t="e">
        <f>SEARCH("shape_name",'Mission Importer'!A2159)</f>
        <v>#VALUE!</v>
      </c>
      <c r="E2159" t="e">
        <f>IF(D2159=43,'Mission Importer'!A2159,0)</f>
        <v>#VALUE!</v>
      </c>
      <c r="G2159" t="e">
        <f>SEARCH("shape_name",'Mission Importer'!A2159)</f>
        <v>#VALUE!</v>
      </c>
      <c r="H2159" t="e">
        <f>IF(G2159=43,'Mission Importer'!A2159,0)</f>
        <v>#VALUE!</v>
      </c>
      <c r="J2159" t="e">
        <f>SEARCH("type",'Mission Importer'!A2159)</f>
        <v>#VALUE!</v>
      </c>
      <c r="K2159" t="e">
        <f>IF(J2159=43,'Mission Importer'!A2159,0)</f>
        <v>#VALUE!</v>
      </c>
      <c r="L2159" t="e">
        <f>SEARCH("category",'Mission Importer'!A2159)</f>
        <v>#VALUE!</v>
      </c>
      <c r="M2159" t="e">
        <f>IF(L2159=43,'Mission Importer'!A2159,0)</f>
        <v>#VALUE!</v>
      </c>
    </row>
    <row r="2160" spans="1:13" x14ac:dyDescent="0.3">
      <c r="A2160" t="e">
        <f>SEARCH("livery",'Mission Importer'!A2160)</f>
        <v>#VALUE!</v>
      </c>
      <c r="B2160" t="e">
        <f>IF(A2160=43,'Mission Importer'!A2160,0)</f>
        <v>#VALUE!</v>
      </c>
      <c r="D2160" t="e">
        <f>SEARCH("shape_name",'Mission Importer'!A2160)</f>
        <v>#VALUE!</v>
      </c>
      <c r="E2160" t="e">
        <f>IF(D2160=43,'Mission Importer'!A2160,0)</f>
        <v>#VALUE!</v>
      </c>
      <c r="G2160" t="e">
        <f>SEARCH("shape_name",'Mission Importer'!A2160)</f>
        <v>#VALUE!</v>
      </c>
      <c r="H2160" t="e">
        <f>IF(G2160=43,'Mission Importer'!A2160,0)</f>
        <v>#VALUE!</v>
      </c>
      <c r="J2160" t="e">
        <f>SEARCH("type",'Mission Importer'!A2160)</f>
        <v>#VALUE!</v>
      </c>
      <c r="K2160" t="e">
        <f>IF(J2160=43,'Mission Importer'!A2160,0)</f>
        <v>#VALUE!</v>
      </c>
      <c r="L2160" t="e">
        <f>SEARCH("category",'Mission Importer'!A2160)</f>
        <v>#VALUE!</v>
      </c>
      <c r="M2160" t="e">
        <f>IF(L2160=43,'Mission Importer'!A2160,0)</f>
        <v>#VALUE!</v>
      </c>
    </row>
    <row r="2161" spans="1:13" x14ac:dyDescent="0.3">
      <c r="A2161" t="e">
        <f>SEARCH("livery",'Mission Importer'!A2161)</f>
        <v>#VALUE!</v>
      </c>
      <c r="B2161" t="e">
        <f>IF(A2161=43,'Mission Importer'!A2161,0)</f>
        <v>#VALUE!</v>
      </c>
      <c r="D2161" t="e">
        <f>SEARCH("shape_name",'Mission Importer'!A2161)</f>
        <v>#VALUE!</v>
      </c>
      <c r="E2161" t="e">
        <f>IF(D2161=43,'Mission Importer'!A2161,0)</f>
        <v>#VALUE!</v>
      </c>
      <c r="G2161" t="e">
        <f>SEARCH("shape_name",'Mission Importer'!A2161)</f>
        <v>#VALUE!</v>
      </c>
      <c r="H2161" t="e">
        <f>IF(G2161=43,'Mission Importer'!A2161,0)</f>
        <v>#VALUE!</v>
      </c>
      <c r="J2161" t="e">
        <f>SEARCH("type",'Mission Importer'!A2161)</f>
        <v>#VALUE!</v>
      </c>
      <c r="K2161" t="e">
        <f>IF(J2161=43,'Mission Importer'!A2161,0)</f>
        <v>#VALUE!</v>
      </c>
      <c r="L2161" t="e">
        <f>SEARCH("category",'Mission Importer'!A2161)</f>
        <v>#VALUE!</v>
      </c>
      <c r="M2161" t="e">
        <f>IF(L2161=43,'Mission Importer'!A2161,0)</f>
        <v>#VALUE!</v>
      </c>
    </row>
    <row r="2162" spans="1:13" x14ac:dyDescent="0.3">
      <c r="A2162" t="e">
        <f>SEARCH("livery",'Mission Importer'!A2162)</f>
        <v>#VALUE!</v>
      </c>
      <c r="B2162" t="e">
        <f>IF(A2162=43,'Mission Importer'!A2162,0)</f>
        <v>#VALUE!</v>
      </c>
      <c r="D2162" t="e">
        <f>SEARCH("shape_name",'Mission Importer'!A2162)</f>
        <v>#VALUE!</v>
      </c>
      <c r="E2162" t="e">
        <f>IF(D2162=43,'Mission Importer'!A2162,0)</f>
        <v>#VALUE!</v>
      </c>
      <c r="G2162" t="e">
        <f>SEARCH("shape_name",'Mission Importer'!A2162)</f>
        <v>#VALUE!</v>
      </c>
      <c r="H2162" t="e">
        <f>IF(G2162=43,'Mission Importer'!A2162,0)</f>
        <v>#VALUE!</v>
      </c>
      <c r="J2162" t="e">
        <f>SEARCH("type",'Mission Importer'!A2162)</f>
        <v>#VALUE!</v>
      </c>
      <c r="K2162" t="e">
        <f>IF(J2162=43,'Mission Importer'!A2162,0)</f>
        <v>#VALUE!</v>
      </c>
      <c r="L2162" t="e">
        <f>SEARCH("category",'Mission Importer'!A2162)</f>
        <v>#VALUE!</v>
      </c>
      <c r="M2162" t="e">
        <f>IF(L2162=43,'Mission Importer'!A2162,0)</f>
        <v>#VALUE!</v>
      </c>
    </row>
    <row r="2163" spans="1:13" x14ac:dyDescent="0.3">
      <c r="A2163" t="e">
        <f>SEARCH("livery",'Mission Importer'!A2163)</f>
        <v>#VALUE!</v>
      </c>
      <c r="B2163" t="e">
        <f>IF(A2163=43,'Mission Importer'!A2163,0)</f>
        <v>#VALUE!</v>
      </c>
      <c r="D2163" t="e">
        <f>SEARCH("shape_name",'Mission Importer'!A2163)</f>
        <v>#VALUE!</v>
      </c>
      <c r="E2163" t="e">
        <f>IF(D2163=43,'Mission Importer'!A2163,0)</f>
        <v>#VALUE!</v>
      </c>
      <c r="G2163" t="e">
        <f>SEARCH("shape_name",'Mission Importer'!A2163)</f>
        <v>#VALUE!</v>
      </c>
      <c r="H2163" t="e">
        <f>IF(G2163=43,'Mission Importer'!A2163,0)</f>
        <v>#VALUE!</v>
      </c>
      <c r="J2163" t="e">
        <f>SEARCH("type",'Mission Importer'!A2163)</f>
        <v>#VALUE!</v>
      </c>
      <c r="K2163" t="e">
        <f>IF(J2163=43,'Mission Importer'!A2163,0)</f>
        <v>#VALUE!</v>
      </c>
      <c r="L2163" t="e">
        <f>SEARCH("category",'Mission Importer'!A2163)</f>
        <v>#VALUE!</v>
      </c>
      <c r="M2163" t="e">
        <f>IF(L2163=43,'Mission Importer'!A2163,0)</f>
        <v>#VALUE!</v>
      </c>
    </row>
    <row r="2164" spans="1:13" x14ac:dyDescent="0.3">
      <c r="A2164" t="e">
        <f>SEARCH("livery",'Mission Importer'!A2164)</f>
        <v>#VALUE!</v>
      </c>
      <c r="B2164" t="e">
        <f>IF(A2164=43,'Mission Importer'!A2164,0)</f>
        <v>#VALUE!</v>
      </c>
      <c r="D2164" t="e">
        <f>SEARCH("shape_name",'Mission Importer'!A2164)</f>
        <v>#VALUE!</v>
      </c>
      <c r="E2164" t="e">
        <f>IF(D2164=43,'Mission Importer'!A2164,0)</f>
        <v>#VALUE!</v>
      </c>
      <c r="G2164" t="e">
        <f>SEARCH("shape_name",'Mission Importer'!A2164)</f>
        <v>#VALUE!</v>
      </c>
      <c r="H2164" t="e">
        <f>IF(G2164=43,'Mission Importer'!A2164,0)</f>
        <v>#VALUE!</v>
      </c>
      <c r="J2164" t="e">
        <f>SEARCH("type",'Mission Importer'!A2164)</f>
        <v>#VALUE!</v>
      </c>
      <c r="K2164" t="e">
        <f>IF(J2164=43,'Mission Importer'!A2164,0)</f>
        <v>#VALUE!</v>
      </c>
      <c r="L2164" t="e">
        <f>SEARCH("category",'Mission Importer'!A2164)</f>
        <v>#VALUE!</v>
      </c>
      <c r="M2164" t="e">
        <f>IF(L2164=43,'Mission Importer'!A2164,0)</f>
        <v>#VALUE!</v>
      </c>
    </row>
    <row r="2165" spans="1:13" x14ac:dyDescent="0.3">
      <c r="A2165" t="e">
        <f>SEARCH("livery",'Mission Importer'!A2165)</f>
        <v>#VALUE!</v>
      </c>
      <c r="B2165" t="e">
        <f>IF(A2165=43,'Mission Importer'!A2165,0)</f>
        <v>#VALUE!</v>
      </c>
      <c r="D2165" t="e">
        <f>SEARCH("shape_name",'Mission Importer'!A2165)</f>
        <v>#VALUE!</v>
      </c>
      <c r="E2165" t="e">
        <f>IF(D2165=43,'Mission Importer'!A2165,0)</f>
        <v>#VALUE!</v>
      </c>
      <c r="G2165" t="e">
        <f>SEARCH("shape_name",'Mission Importer'!A2165)</f>
        <v>#VALUE!</v>
      </c>
      <c r="H2165" t="e">
        <f>IF(G2165=43,'Mission Importer'!A2165,0)</f>
        <v>#VALUE!</v>
      </c>
      <c r="J2165" t="e">
        <f>SEARCH("type",'Mission Importer'!A2165)</f>
        <v>#VALUE!</v>
      </c>
      <c r="K2165" t="e">
        <f>IF(J2165=43,'Mission Importer'!A2165,0)</f>
        <v>#VALUE!</v>
      </c>
      <c r="L2165" t="e">
        <f>SEARCH("category",'Mission Importer'!A2165)</f>
        <v>#VALUE!</v>
      </c>
      <c r="M2165" t="e">
        <f>IF(L2165=43,'Mission Importer'!A2165,0)</f>
        <v>#VALUE!</v>
      </c>
    </row>
    <row r="2166" spans="1:13" x14ac:dyDescent="0.3">
      <c r="A2166" t="e">
        <f>SEARCH("livery",'Mission Importer'!A2166)</f>
        <v>#VALUE!</v>
      </c>
      <c r="B2166" t="e">
        <f>IF(A2166=43,'Mission Importer'!A2166,0)</f>
        <v>#VALUE!</v>
      </c>
      <c r="D2166" t="e">
        <f>SEARCH("shape_name",'Mission Importer'!A2166)</f>
        <v>#VALUE!</v>
      </c>
      <c r="E2166" t="e">
        <f>IF(D2166=43,'Mission Importer'!A2166,0)</f>
        <v>#VALUE!</v>
      </c>
      <c r="G2166" t="e">
        <f>SEARCH("shape_name",'Mission Importer'!A2166)</f>
        <v>#VALUE!</v>
      </c>
      <c r="H2166" t="e">
        <f>IF(G2166=43,'Mission Importer'!A2166,0)</f>
        <v>#VALUE!</v>
      </c>
      <c r="J2166" t="e">
        <f>SEARCH("type",'Mission Importer'!A2166)</f>
        <v>#VALUE!</v>
      </c>
      <c r="K2166" t="e">
        <f>IF(J2166=43,'Mission Importer'!A2166,0)</f>
        <v>#VALUE!</v>
      </c>
      <c r="L2166" t="e">
        <f>SEARCH("category",'Mission Importer'!A2166)</f>
        <v>#VALUE!</v>
      </c>
      <c r="M2166" t="e">
        <f>IF(L2166=43,'Mission Importer'!A2166,0)</f>
        <v>#VALUE!</v>
      </c>
    </row>
    <row r="2167" spans="1:13" x14ac:dyDescent="0.3">
      <c r="A2167" t="e">
        <f>SEARCH("livery",'Mission Importer'!A2167)</f>
        <v>#VALUE!</v>
      </c>
      <c r="B2167" t="e">
        <f>IF(A2167=43,'Mission Importer'!A2167,0)</f>
        <v>#VALUE!</v>
      </c>
      <c r="D2167" t="e">
        <f>SEARCH("shape_name",'Mission Importer'!A2167)</f>
        <v>#VALUE!</v>
      </c>
      <c r="E2167" t="e">
        <f>IF(D2167=43,'Mission Importer'!A2167,0)</f>
        <v>#VALUE!</v>
      </c>
      <c r="G2167" t="e">
        <f>SEARCH("shape_name",'Mission Importer'!A2167)</f>
        <v>#VALUE!</v>
      </c>
      <c r="H2167" t="e">
        <f>IF(G2167=43,'Mission Importer'!A2167,0)</f>
        <v>#VALUE!</v>
      </c>
      <c r="J2167" t="e">
        <f>SEARCH("type",'Mission Importer'!A2167)</f>
        <v>#VALUE!</v>
      </c>
      <c r="K2167" t="e">
        <f>IF(J2167=43,'Mission Importer'!A2167,0)</f>
        <v>#VALUE!</v>
      </c>
      <c r="L2167" t="e">
        <f>SEARCH("category",'Mission Importer'!A2167)</f>
        <v>#VALUE!</v>
      </c>
      <c r="M2167" t="e">
        <f>IF(L2167=43,'Mission Importer'!A2167,0)</f>
        <v>#VALUE!</v>
      </c>
    </row>
    <row r="2168" spans="1:13" x14ac:dyDescent="0.3">
      <c r="A2168" t="e">
        <f>SEARCH("livery",'Mission Importer'!A2168)</f>
        <v>#VALUE!</v>
      </c>
      <c r="B2168" t="e">
        <f>IF(A2168=43,'Mission Importer'!A2168,0)</f>
        <v>#VALUE!</v>
      </c>
      <c r="D2168" t="e">
        <f>SEARCH("shape_name",'Mission Importer'!A2168)</f>
        <v>#VALUE!</v>
      </c>
      <c r="E2168" t="e">
        <f>IF(D2168=43,'Mission Importer'!A2168,0)</f>
        <v>#VALUE!</v>
      </c>
      <c r="G2168" t="e">
        <f>SEARCH("shape_name",'Mission Importer'!A2168)</f>
        <v>#VALUE!</v>
      </c>
      <c r="H2168" t="e">
        <f>IF(G2168=43,'Mission Importer'!A2168,0)</f>
        <v>#VALUE!</v>
      </c>
      <c r="J2168" t="e">
        <f>SEARCH("type",'Mission Importer'!A2168)</f>
        <v>#VALUE!</v>
      </c>
      <c r="K2168" t="e">
        <f>IF(J2168=43,'Mission Importer'!A2168,0)</f>
        <v>#VALUE!</v>
      </c>
      <c r="L2168" t="e">
        <f>SEARCH("category",'Mission Importer'!A2168)</f>
        <v>#VALUE!</v>
      </c>
      <c r="M2168" t="e">
        <f>IF(L2168=43,'Mission Importer'!A2168,0)</f>
        <v>#VALUE!</v>
      </c>
    </row>
    <row r="2169" spans="1:13" x14ac:dyDescent="0.3">
      <c r="A2169" t="e">
        <f>SEARCH("livery",'Mission Importer'!A2169)</f>
        <v>#VALUE!</v>
      </c>
      <c r="B2169" t="e">
        <f>IF(A2169=43,'Mission Importer'!A2169,0)</f>
        <v>#VALUE!</v>
      </c>
      <c r="D2169" t="e">
        <f>SEARCH("shape_name",'Mission Importer'!A2169)</f>
        <v>#VALUE!</v>
      </c>
      <c r="E2169" t="e">
        <f>IF(D2169=43,'Mission Importer'!A2169,0)</f>
        <v>#VALUE!</v>
      </c>
      <c r="G2169" t="e">
        <f>SEARCH("shape_name",'Mission Importer'!A2169)</f>
        <v>#VALUE!</v>
      </c>
      <c r="H2169" t="e">
        <f>IF(G2169=43,'Mission Importer'!A2169,0)</f>
        <v>#VALUE!</v>
      </c>
      <c r="J2169" t="e">
        <f>SEARCH("type",'Mission Importer'!A2169)</f>
        <v>#VALUE!</v>
      </c>
      <c r="K2169" t="e">
        <f>IF(J2169=43,'Mission Importer'!A2169,0)</f>
        <v>#VALUE!</v>
      </c>
      <c r="L2169" t="e">
        <f>SEARCH("category",'Mission Importer'!A2169)</f>
        <v>#VALUE!</v>
      </c>
      <c r="M2169" t="e">
        <f>IF(L2169=43,'Mission Importer'!A2169,0)</f>
        <v>#VALUE!</v>
      </c>
    </row>
    <row r="2170" spans="1:13" x14ac:dyDescent="0.3">
      <c r="A2170" t="e">
        <f>SEARCH("livery",'Mission Importer'!A2170)</f>
        <v>#VALUE!</v>
      </c>
      <c r="B2170" t="e">
        <f>IF(A2170=43,'Mission Importer'!A2170,0)</f>
        <v>#VALUE!</v>
      </c>
      <c r="D2170" t="e">
        <f>SEARCH("shape_name",'Mission Importer'!A2170)</f>
        <v>#VALUE!</v>
      </c>
      <c r="E2170" t="e">
        <f>IF(D2170=43,'Mission Importer'!A2170,0)</f>
        <v>#VALUE!</v>
      </c>
      <c r="G2170" t="e">
        <f>SEARCH("shape_name",'Mission Importer'!A2170)</f>
        <v>#VALUE!</v>
      </c>
      <c r="H2170" t="e">
        <f>IF(G2170=43,'Mission Importer'!A2170,0)</f>
        <v>#VALUE!</v>
      </c>
      <c r="J2170" t="e">
        <f>SEARCH("type",'Mission Importer'!A2170)</f>
        <v>#VALUE!</v>
      </c>
      <c r="K2170" t="e">
        <f>IF(J2170=43,'Mission Importer'!A2170,0)</f>
        <v>#VALUE!</v>
      </c>
      <c r="L2170" t="e">
        <f>SEARCH("category",'Mission Importer'!A2170)</f>
        <v>#VALUE!</v>
      </c>
      <c r="M2170" t="e">
        <f>IF(L2170=43,'Mission Importer'!A2170,0)</f>
        <v>#VALUE!</v>
      </c>
    </row>
    <row r="2171" spans="1:13" x14ac:dyDescent="0.3">
      <c r="A2171" t="e">
        <f>SEARCH("livery",'Mission Importer'!A2171)</f>
        <v>#VALUE!</v>
      </c>
      <c r="B2171" t="e">
        <f>IF(A2171=43,'Mission Importer'!A2171,0)</f>
        <v>#VALUE!</v>
      </c>
      <c r="D2171" t="e">
        <f>SEARCH("shape_name",'Mission Importer'!A2171)</f>
        <v>#VALUE!</v>
      </c>
      <c r="E2171" t="e">
        <f>IF(D2171=43,'Mission Importer'!A2171,0)</f>
        <v>#VALUE!</v>
      </c>
      <c r="G2171" t="e">
        <f>SEARCH("shape_name",'Mission Importer'!A2171)</f>
        <v>#VALUE!</v>
      </c>
      <c r="H2171" t="e">
        <f>IF(G2171=43,'Mission Importer'!A2171,0)</f>
        <v>#VALUE!</v>
      </c>
      <c r="J2171" t="e">
        <f>SEARCH("type",'Mission Importer'!A2171)</f>
        <v>#VALUE!</v>
      </c>
      <c r="K2171" t="e">
        <f>IF(J2171=43,'Mission Importer'!A2171,0)</f>
        <v>#VALUE!</v>
      </c>
      <c r="L2171" t="e">
        <f>SEARCH("category",'Mission Importer'!A2171)</f>
        <v>#VALUE!</v>
      </c>
      <c r="M2171" t="e">
        <f>IF(L2171=43,'Mission Importer'!A2171,0)</f>
        <v>#VALUE!</v>
      </c>
    </row>
    <row r="2172" spans="1:13" x14ac:dyDescent="0.3">
      <c r="A2172" t="e">
        <f>SEARCH("livery",'Mission Importer'!A2172)</f>
        <v>#VALUE!</v>
      </c>
      <c r="B2172" t="e">
        <f>IF(A2172=43,'Mission Importer'!A2172,0)</f>
        <v>#VALUE!</v>
      </c>
      <c r="D2172" t="e">
        <f>SEARCH("shape_name",'Mission Importer'!A2172)</f>
        <v>#VALUE!</v>
      </c>
      <c r="E2172" t="e">
        <f>IF(D2172=43,'Mission Importer'!A2172,0)</f>
        <v>#VALUE!</v>
      </c>
      <c r="G2172" t="e">
        <f>SEARCH("shape_name",'Mission Importer'!A2172)</f>
        <v>#VALUE!</v>
      </c>
      <c r="H2172" t="e">
        <f>IF(G2172=43,'Mission Importer'!A2172,0)</f>
        <v>#VALUE!</v>
      </c>
      <c r="J2172" t="e">
        <f>SEARCH("type",'Mission Importer'!A2172)</f>
        <v>#VALUE!</v>
      </c>
      <c r="K2172" t="e">
        <f>IF(J2172=43,'Mission Importer'!A2172,0)</f>
        <v>#VALUE!</v>
      </c>
      <c r="L2172" t="e">
        <f>SEARCH("category",'Mission Importer'!A2172)</f>
        <v>#VALUE!</v>
      </c>
      <c r="M2172" t="e">
        <f>IF(L2172=43,'Mission Importer'!A2172,0)</f>
        <v>#VALUE!</v>
      </c>
    </row>
    <row r="2173" spans="1:13" x14ac:dyDescent="0.3">
      <c r="A2173" t="e">
        <f>SEARCH("livery",'Mission Importer'!A2173)</f>
        <v>#VALUE!</v>
      </c>
      <c r="B2173" t="e">
        <f>IF(A2173=43,'Mission Importer'!A2173,0)</f>
        <v>#VALUE!</v>
      </c>
      <c r="D2173" t="e">
        <f>SEARCH("shape_name",'Mission Importer'!A2173)</f>
        <v>#VALUE!</v>
      </c>
      <c r="E2173" t="e">
        <f>IF(D2173=43,'Mission Importer'!A2173,0)</f>
        <v>#VALUE!</v>
      </c>
      <c r="G2173" t="e">
        <f>SEARCH("shape_name",'Mission Importer'!A2173)</f>
        <v>#VALUE!</v>
      </c>
      <c r="H2173" t="e">
        <f>IF(G2173=43,'Mission Importer'!A2173,0)</f>
        <v>#VALUE!</v>
      </c>
      <c r="J2173" t="e">
        <f>SEARCH("type",'Mission Importer'!A2173)</f>
        <v>#VALUE!</v>
      </c>
      <c r="K2173" t="e">
        <f>IF(J2173=43,'Mission Importer'!A2173,0)</f>
        <v>#VALUE!</v>
      </c>
      <c r="L2173" t="e">
        <f>SEARCH("category",'Mission Importer'!A2173)</f>
        <v>#VALUE!</v>
      </c>
      <c r="M2173" t="e">
        <f>IF(L2173=43,'Mission Importer'!A2173,0)</f>
        <v>#VALUE!</v>
      </c>
    </row>
    <row r="2174" spans="1:13" x14ac:dyDescent="0.3">
      <c r="A2174" t="e">
        <f>SEARCH("livery",'Mission Importer'!A2174)</f>
        <v>#VALUE!</v>
      </c>
      <c r="B2174" t="e">
        <f>IF(A2174=43,'Mission Importer'!A2174,0)</f>
        <v>#VALUE!</v>
      </c>
      <c r="D2174" t="e">
        <f>SEARCH("shape_name",'Mission Importer'!A2174)</f>
        <v>#VALUE!</v>
      </c>
      <c r="E2174" t="e">
        <f>IF(D2174=43,'Mission Importer'!A2174,0)</f>
        <v>#VALUE!</v>
      </c>
      <c r="G2174" t="e">
        <f>SEARCH("shape_name",'Mission Importer'!A2174)</f>
        <v>#VALUE!</v>
      </c>
      <c r="H2174" t="e">
        <f>IF(G2174=43,'Mission Importer'!A2174,0)</f>
        <v>#VALUE!</v>
      </c>
      <c r="J2174" t="e">
        <f>SEARCH("type",'Mission Importer'!A2174)</f>
        <v>#VALUE!</v>
      </c>
      <c r="K2174" t="e">
        <f>IF(J2174=43,'Mission Importer'!A2174,0)</f>
        <v>#VALUE!</v>
      </c>
      <c r="L2174" t="e">
        <f>SEARCH("category",'Mission Importer'!A2174)</f>
        <v>#VALUE!</v>
      </c>
      <c r="M2174" t="e">
        <f>IF(L2174=43,'Mission Importer'!A2174,0)</f>
        <v>#VALUE!</v>
      </c>
    </row>
    <row r="2175" spans="1:13" x14ac:dyDescent="0.3">
      <c r="A2175" t="e">
        <f>SEARCH("livery",'Mission Importer'!A2175)</f>
        <v>#VALUE!</v>
      </c>
      <c r="B2175" t="e">
        <f>IF(A2175=43,'Mission Importer'!A2175,0)</f>
        <v>#VALUE!</v>
      </c>
      <c r="D2175" t="e">
        <f>SEARCH("shape_name",'Mission Importer'!A2175)</f>
        <v>#VALUE!</v>
      </c>
      <c r="E2175" t="e">
        <f>IF(D2175=43,'Mission Importer'!A2175,0)</f>
        <v>#VALUE!</v>
      </c>
      <c r="G2175" t="e">
        <f>SEARCH("shape_name",'Mission Importer'!A2175)</f>
        <v>#VALUE!</v>
      </c>
      <c r="H2175" t="e">
        <f>IF(G2175=43,'Mission Importer'!A2175,0)</f>
        <v>#VALUE!</v>
      </c>
      <c r="J2175" t="e">
        <f>SEARCH("type",'Mission Importer'!A2175)</f>
        <v>#VALUE!</v>
      </c>
      <c r="K2175" t="e">
        <f>IF(J2175=43,'Mission Importer'!A2175,0)</f>
        <v>#VALUE!</v>
      </c>
      <c r="L2175" t="e">
        <f>SEARCH("category",'Mission Importer'!A2175)</f>
        <v>#VALUE!</v>
      </c>
      <c r="M2175" t="e">
        <f>IF(L2175=43,'Mission Importer'!A2175,0)</f>
        <v>#VALUE!</v>
      </c>
    </row>
    <row r="2176" spans="1:13" x14ac:dyDescent="0.3">
      <c r="A2176" t="e">
        <f>SEARCH("livery",'Mission Importer'!A2176)</f>
        <v>#VALUE!</v>
      </c>
      <c r="B2176" t="e">
        <f>IF(A2176=43,'Mission Importer'!A2176,0)</f>
        <v>#VALUE!</v>
      </c>
      <c r="D2176" t="e">
        <f>SEARCH("shape_name",'Mission Importer'!A2176)</f>
        <v>#VALUE!</v>
      </c>
      <c r="E2176" t="e">
        <f>IF(D2176=43,'Mission Importer'!A2176,0)</f>
        <v>#VALUE!</v>
      </c>
      <c r="G2176" t="e">
        <f>SEARCH("shape_name",'Mission Importer'!A2176)</f>
        <v>#VALUE!</v>
      </c>
      <c r="H2176" t="e">
        <f>IF(G2176=43,'Mission Importer'!A2176,0)</f>
        <v>#VALUE!</v>
      </c>
      <c r="J2176" t="e">
        <f>SEARCH("type",'Mission Importer'!A2176)</f>
        <v>#VALUE!</v>
      </c>
      <c r="K2176" t="e">
        <f>IF(J2176=43,'Mission Importer'!A2176,0)</f>
        <v>#VALUE!</v>
      </c>
      <c r="L2176" t="e">
        <f>SEARCH("category",'Mission Importer'!A2176)</f>
        <v>#VALUE!</v>
      </c>
      <c r="M2176" t="e">
        <f>IF(L2176=43,'Mission Importer'!A2176,0)</f>
        <v>#VALUE!</v>
      </c>
    </row>
    <row r="2177" spans="1:13" x14ac:dyDescent="0.3">
      <c r="A2177" t="e">
        <f>SEARCH("livery",'Mission Importer'!A2177)</f>
        <v>#VALUE!</v>
      </c>
      <c r="B2177" t="e">
        <f>IF(A2177=43,'Mission Importer'!A2177,0)</f>
        <v>#VALUE!</v>
      </c>
      <c r="D2177" t="e">
        <f>SEARCH("shape_name",'Mission Importer'!A2177)</f>
        <v>#VALUE!</v>
      </c>
      <c r="E2177" t="e">
        <f>IF(D2177=43,'Mission Importer'!A2177,0)</f>
        <v>#VALUE!</v>
      </c>
      <c r="G2177" t="e">
        <f>SEARCH("shape_name",'Mission Importer'!A2177)</f>
        <v>#VALUE!</v>
      </c>
      <c r="H2177" t="e">
        <f>IF(G2177=43,'Mission Importer'!A2177,0)</f>
        <v>#VALUE!</v>
      </c>
      <c r="J2177" t="e">
        <f>SEARCH("type",'Mission Importer'!A2177)</f>
        <v>#VALUE!</v>
      </c>
      <c r="K2177" t="e">
        <f>IF(J2177=43,'Mission Importer'!A2177,0)</f>
        <v>#VALUE!</v>
      </c>
      <c r="L2177" t="e">
        <f>SEARCH("category",'Mission Importer'!A2177)</f>
        <v>#VALUE!</v>
      </c>
      <c r="M2177" t="e">
        <f>IF(L2177=43,'Mission Importer'!A2177,0)</f>
        <v>#VALUE!</v>
      </c>
    </row>
    <row r="2178" spans="1:13" x14ac:dyDescent="0.3">
      <c r="A2178" t="e">
        <f>SEARCH("livery",'Mission Importer'!A2178)</f>
        <v>#VALUE!</v>
      </c>
      <c r="B2178" t="e">
        <f>IF(A2178=43,'Mission Importer'!A2178,0)</f>
        <v>#VALUE!</v>
      </c>
      <c r="D2178" t="e">
        <f>SEARCH("shape_name",'Mission Importer'!A2178)</f>
        <v>#VALUE!</v>
      </c>
      <c r="E2178" t="e">
        <f>IF(D2178=43,'Mission Importer'!A2178,0)</f>
        <v>#VALUE!</v>
      </c>
      <c r="G2178" t="e">
        <f>SEARCH("shape_name",'Mission Importer'!A2178)</f>
        <v>#VALUE!</v>
      </c>
      <c r="H2178" t="e">
        <f>IF(G2178=43,'Mission Importer'!A2178,0)</f>
        <v>#VALUE!</v>
      </c>
      <c r="J2178" t="e">
        <f>SEARCH("type",'Mission Importer'!A2178)</f>
        <v>#VALUE!</v>
      </c>
      <c r="K2178" t="e">
        <f>IF(J2178=43,'Mission Importer'!A2178,0)</f>
        <v>#VALUE!</v>
      </c>
      <c r="L2178" t="e">
        <f>SEARCH("category",'Mission Importer'!A2178)</f>
        <v>#VALUE!</v>
      </c>
      <c r="M2178" t="e">
        <f>IF(L2178=43,'Mission Importer'!A2178,0)</f>
        <v>#VALUE!</v>
      </c>
    </row>
    <row r="2179" spans="1:13" x14ac:dyDescent="0.3">
      <c r="A2179" t="e">
        <f>SEARCH("livery",'Mission Importer'!A2179)</f>
        <v>#VALUE!</v>
      </c>
      <c r="B2179" t="e">
        <f>IF(A2179=43,'Mission Importer'!A2179,0)</f>
        <v>#VALUE!</v>
      </c>
      <c r="D2179" t="e">
        <f>SEARCH("shape_name",'Mission Importer'!A2179)</f>
        <v>#VALUE!</v>
      </c>
      <c r="E2179" t="e">
        <f>IF(D2179=43,'Mission Importer'!A2179,0)</f>
        <v>#VALUE!</v>
      </c>
      <c r="G2179" t="e">
        <f>SEARCH("shape_name",'Mission Importer'!A2179)</f>
        <v>#VALUE!</v>
      </c>
      <c r="H2179" t="e">
        <f>IF(G2179=43,'Mission Importer'!A2179,0)</f>
        <v>#VALUE!</v>
      </c>
      <c r="J2179" t="e">
        <f>SEARCH("type",'Mission Importer'!A2179)</f>
        <v>#VALUE!</v>
      </c>
      <c r="K2179" t="e">
        <f>IF(J2179=43,'Mission Importer'!A2179,0)</f>
        <v>#VALUE!</v>
      </c>
      <c r="L2179" t="e">
        <f>SEARCH("category",'Mission Importer'!A2179)</f>
        <v>#VALUE!</v>
      </c>
      <c r="M2179" t="e">
        <f>IF(L2179=43,'Mission Importer'!A2179,0)</f>
        <v>#VALUE!</v>
      </c>
    </row>
    <row r="2180" spans="1:13" x14ac:dyDescent="0.3">
      <c r="A2180" t="e">
        <f>SEARCH("livery",'Mission Importer'!A2180)</f>
        <v>#VALUE!</v>
      </c>
      <c r="B2180" t="e">
        <f>IF(A2180=43,'Mission Importer'!A2180,0)</f>
        <v>#VALUE!</v>
      </c>
      <c r="D2180" t="e">
        <f>SEARCH("shape_name",'Mission Importer'!A2180)</f>
        <v>#VALUE!</v>
      </c>
      <c r="E2180" t="e">
        <f>IF(D2180=43,'Mission Importer'!A2180,0)</f>
        <v>#VALUE!</v>
      </c>
      <c r="G2180" t="e">
        <f>SEARCH("shape_name",'Mission Importer'!A2180)</f>
        <v>#VALUE!</v>
      </c>
      <c r="H2180" t="e">
        <f>IF(G2180=43,'Mission Importer'!A2180,0)</f>
        <v>#VALUE!</v>
      </c>
      <c r="J2180" t="e">
        <f>SEARCH("type",'Mission Importer'!A2180)</f>
        <v>#VALUE!</v>
      </c>
      <c r="K2180" t="e">
        <f>IF(J2180=43,'Mission Importer'!A2180,0)</f>
        <v>#VALUE!</v>
      </c>
      <c r="L2180" t="e">
        <f>SEARCH("category",'Mission Importer'!A2180)</f>
        <v>#VALUE!</v>
      </c>
      <c r="M2180" t="e">
        <f>IF(L2180=43,'Mission Importer'!A2180,0)</f>
        <v>#VALUE!</v>
      </c>
    </row>
    <row r="2181" spans="1:13" x14ac:dyDescent="0.3">
      <c r="A2181" t="e">
        <f>SEARCH("livery",'Mission Importer'!A2181)</f>
        <v>#VALUE!</v>
      </c>
      <c r="B2181" t="e">
        <f>IF(A2181=43,'Mission Importer'!A2181,0)</f>
        <v>#VALUE!</v>
      </c>
      <c r="D2181" t="e">
        <f>SEARCH("shape_name",'Mission Importer'!A2181)</f>
        <v>#VALUE!</v>
      </c>
      <c r="E2181" t="e">
        <f>IF(D2181=43,'Mission Importer'!A2181,0)</f>
        <v>#VALUE!</v>
      </c>
      <c r="G2181" t="e">
        <f>SEARCH("shape_name",'Mission Importer'!A2181)</f>
        <v>#VALUE!</v>
      </c>
      <c r="H2181" t="e">
        <f>IF(G2181=43,'Mission Importer'!A2181,0)</f>
        <v>#VALUE!</v>
      </c>
      <c r="J2181">
        <f>SEARCH("type",'Mission Importer'!A2181)</f>
        <v>47</v>
      </c>
      <c r="K2181">
        <f>IF(J2181=43,'Mission Importer'!A2181,0)</f>
        <v>0</v>
      </c>
      <c r="L2181" t="e">
        <f>SEARCH("category",'Mission Importer'!A2181)</f>
        <v>#VALUE!</v>
      </c>
      <c r="M2181" t="e">
        <f>IF(L2181=43,'Mission Importer'!A2181,0)</f>
        <v>#VALUE!</v>
      </c>
    </row>
    <row r="2182" spans="1:13" x14ac:dyDescent="0.3">
      <c r="A2182" t="e">
        <f>SEARCH("livery",'Mission Importer'!A2182)</f>
        <v>#VALUE!</v>
      </c>
      <c r="B2182" t="e">
        <f>IF(A2182=43,'Mission Importer'!A2182,0)</f>
        <v>#VALUE!</v>
      </c>
      <c r="D2182" t="e">
        <f>SEARCH("shape_name",'Mission Importer'!A2182)</f>
        <v>#VALUE!</v>
      </c>
      <c r="E2182" t="e">
        <f>IF(D2182=43,'Mission Importer'!A2182,0)</f>
        <v>#VALUE!</v>
      </c>
      <c r="G2182" t="e">
        <f>SEARCH("shape_name",'Mission Importer'!A2182)</f>
        <v>#VALUE!</v>
      </c>
      <c r="H2182" t="e">
        <f>IF(G2182=43,'Mission Importer'!A2182,0)</f>
        <v>#VALUE!</v>
      </c>
      <c r="J2182" t="e">
        <f>SEARCH("type",'Mission Importer'!A2182)</f>
        <v>#VALUE!</v>
      </c>
      <c r="K2182" t="e">
        <f>IF(J2182=43,'Mission Importer'!A2182,0)</f>
        <v>#VALUE!</v>
      </c>
      <c r="L2182" t="e">
        <f>SEARCH("category",'Mission Importer'!A2182)</f>
        <v>#VALUE!</v>
      </c>
      <c r="M2182" t="e">
        <f>IF(L2182=43,'Mission Importer'!A2182,0)</f>
        <v>#VALUE!</v>
      </c>
    </row>
    <row r="2183" spans="1:13" x14ac:dyDescent="0.3">
      <c r="A2183" t="e">
        <f>SEARCH("livery",'Mission Importer'!A2183)</f>
        <v>#VALUE!</v>
      </c>
      <c r="B2183" t="e">
        <f>IF(A2183=43,'Mission Importer'!A2183,0)</f>
        <v>#VALUE!</v>
      </c>
      <c r="D2183" t="e">
        <f>SEARCH("shape_name",'Mission Importer'!A2183)</f>
        <v>#VALUE!</v>
      </c>
      <c r="E2183" t="e">
        <f>IF(D2183=43,'Mission Importer'!A2183,0)</f>
        <v>#VALUE!</v>
      </c>
      <c r="G2183" t="e">
        <f>SEARCH("shape_name",'Mission Importer'!A2183)</f>
        <v>#VALUE!</v>
      </c>
      <c r="H2183" t="e">
        <f>IF(G2183=43,'Mission Importer'!A2183,0)</f>
        <v>#VALUE!</v>
      </c>
      <c r="J2183" t="e">
        <f>SEARCH("type",'Mission Importer'!A2183)</f>
        <v>#VALUE!</v>
      </c>
      <c r="K2183" t="e">
        <f>IF(J2183=43,'Mission Importer'!A2183,0)</f>
        <v>#VALUE!</v>
      </c>
      <c r="L2183" t="e">
        <f>SEARCH("category",'Mission Importer'!A2183)</f>
        <v>#VALUE!</v>
      </c>
      <c r="M2183" t="e">
        <f>IF(L2183=43,'Mission Importer'!A2183,0)</f>
        <v>#VALUE!</v>
      </c>
    </row>
    <row r="2184" spans="1:13" x14ac:dyDescent="0.3">
      <c r="A2184" t="e">
        <f>SEARCH("livery",'Mission Importer'!A2184)</f>
        <v>#VALUE!</v>
      </c>
      <c r="B2184" t="e">
        <f>IF(A2184=43,'Mission Importer'!A2184,0)</f>
        <v>#VALUE!</v>
      </c>
      <c r="D2184" t="e">
        <f>SEARCH("shape_name",'Mission Importer'!A2184)</f>
        <v>#VALUE!</v>
      </c>
      <c r="E2184" t="e">
        <f>IF(D2184=43,'Mission Importer'!A2184,0)</f>
        <v>#VALUE!</v>
      </c>
      <c r="G2184" t="e">
        <f>SEARCH("shape_name",'Mission Importer'!A2184)</f>
        <v>#VALUE!</v>
      </c>
      <c r="H2184" t="e">
        <f>IF(G2184=43,'Mission Importer'!A2184,0)</f>
        <v>#VALUE!</v>
      </c>
      <c r="J2184" t="e">
        <f>SEARCH("type",'Mission Importer'!A2184)</f>
        <v>#VALUE!</v>
      </c>
      <c r="K2184" t="e">
        <f>IF(J2184=43,'Mission Importer'!A2184,0)</f>
        <v>#VALUE!</v>
      </c>
      <c r="L2184" t="e">
        <f>SEARCH("category",'Mission Importer'!A2184)</f>
        <v>#VALUE!</v>
      </c>
      <c r="M2184" t="e">
        <f>IF(L2184=43,'Mission Importer'!A2184,0)</f>
        <v>#VALUE!</v>
      </c>
    </row>
    <row r="2185" spans="1:13" x14ac:dyDescent="0.3">
      <c r="A2185" t="e">
        <f>SEARCH("livery",'Mission Importer'!A2185)</f>
        <v>#VALUE!</v>
      </c>
      <c r="B2185" t="e">
        <f>IF(A2185=43,'Mission Importer'!A2185,0)</f>
        <v>#VALUE!</v>
      </c>
      <c r="D2185" t="e">
        <f>SEARCH("shape_name",'Mission Importer'!A2185)</f>
        <v>#VALUE!</v>
      </c>
      <c r="E2185" t="e">
        <f>IF(D2185=43,'Mission Importer'!A2185,0)</f>
        <v>#VALUE!</v>
      </c>
      <c r="G2185" t="e">
        <f>SEARCH("shape_name",'Mission Importer'!A2185)</f>
        <v>#VALUE!</v>
      </c>
      <c r="H2185" t="e">
        <f>IF(G2185=43,'Mission Importer'!A2185,0)</f>
        <v>#VALUE!</v>
      </c>
      <c r="J2185" t="e">
        <f>SEARCH("type",'Mission Importer'!A2185)</f>
        <v>#VALUE!</v>
      </c>
      <c r="K2185" t="e">
        <f>IF(J2185=43,'Mission Importer'!A2185,0)</f>
        <v>#VALUE!</v>
      </c>
      <c r="L2185" t="e">
        <f>SEARCH("category",'Mission Importer'!A2185)</f>
        <v>#VALUE!</v>
      </c>
      <c r="M2185" t="e">
        <f>IF(L2185=43,'Mission Importer'!A2185,0)</f>
        <v>#VALUE!</v>
      </c>
    </row>
    <row r="2186" spans="1:13" x14ac:dyDescent="0.3">
      <c r="A2186" t="e">
        <f>SEARCH("livery",'Mission Importer'!A2186)</f>
        <v>#VALUE!</v>
      </c>
      <c r="B2186" t="e">
        <f>IF(A2186=43,'Mission Importer'!A2186,0)</f>
        <v>#VALUE!</v>
      </c>
      <c r="D2186" t="e">
        <f>SEARCH("shape_name",'Mission Importer'!A2186)</f>
        <v>#VALUE!</v>
      </c>
      <c r="E2186" t="e">
        <f>IF(D2186=43,'Mission Importer'!A2186,0)</f>
        <v>#VALUE!</v>
      </c>
      <c r="G2186" t="e">
        <f>SEARCH("shape_name",'Mission Importer'!A2186)</f>
        <v>#VALUE!</v>
      </c>
      <c r="H2186" t="e">
        <f>IF(G2186=43,'Mission Importer'!A2186,0)</f>
        <v>#VALUE!</v>
      </c>
      <c r="J2186" t="e">
        <f>SEARCH("type",'Mission Importer'!A2186)</f>
        <v>#VALUE!</v>
      </c>
      <c r="K2186" t="e">
        <f>IF(J2186=43,'Mission Importer'!A2186,0)</f>
        <v>#VALUE!</v>
      </c>
      <c r="L2186" t="e">
        <f>SEARCH("category",'Mission Importer'!A2186)</f>
        <v>#VALUE!</v>
      </c>
      <c r="M2186" t="e">
        <f>IF(L2186=43,'Mission Importer'!A2186,0)</f>
        <v>#VALUE!</v>
      </c>
    </row>
    <row r="2187" spans="1:13" x14ac:dyDescent="0.3">
      <c r="A2187" t="e">
        <f>SEARCH("livery",'Mission Importer'!A2187)</f>
        <v>#VALUE!</v>
      </c>
      <c r="B2187" t="e">
        <f>IF(A2187=43,'Mission Importer'!A2187,0)</f>
        <v>#VALUE!</v>
      </c>
      <c r="D2187" t="e">
        <f>SEARCH("shape_name",'Mission Importer'!A2187)</f>
        <v>#VALUE!</v>
      </c>
      <c r="E2187" t="e">
        <f>IF(D2187=43,'Mission Importer'!A2187,0)</f>
        <v>#VALUE!</v>
      </c>
      <c r="G2187" t="e">
        <f>SEARCH("shape_name",'Mission Importer'!A2187)</f>
        <v>#VALUE!</v>
      </c>
      <c r="H2187" t="e">
        <f>IF(G2187=43,'Mission Importer'!A2187,0)</f>
        <v>#VALUE!</v>
      </c>
      <c r="J2187" t="e">
        <f>SEARCH("type",'Mission Importer'!A2187)</f>
        <v>#VALUE!</v>
      </c>
      <c r="K2187" t="e">
        <f>IF(J2187=43,'Mission Importer'!A2187,0)</f>
        <v>#VALUE!</v>
      </c>
      <c r="L2187" t="e">
        <f>SEARCH("category",'Mission Importer'!A2187)</f>
        <v>#VALUE!</v>
      </c>
      <c r="M2187" t="e">
        <f>IF(L2187=43,'Mission Importer'!A2187,0)</f>
        <v>#VALUE!</v>
      </c>
    </row>
    <row r="2188" spans="1:13" x14ac:dyDescent="0.3">
      <c r="A2188" t="e">
        <f>SEARCH("livery",'Mission Importer'!A2188)</f>
        <v>#VALUE!</v>
      </c>
      <c r="B2188" t="e">
        <f>IF(A2188=43,'Mission Importer'!A2188,0)</f>
        <v>#VALUE!</v>
      </c>
      <c r="D2188" t="e">
        <f>SEARCH("shape_name",'Mission Importer'!A2188)</f>
        <v>#VALUE!</v>
      </c>
      <c r="E2188" t="e">
        <f>IF(D2188=43,'Mission Importer'!A2188,0)</f>
        <v>#VALUE!</v>
      </c>
      <c r="G2188" t="e">
        <f>SEARCH("shape_name",'Mission Importer'!A2188)</f>
        <v>#VALUE!</v>
      </c>
      <c r="H2188" t="e">
        <f>IF(G2188=43,'Mission Importer'!A2188,0)</f>
        <v>#VALUE!</v>
      </c>
      <c r="J2188" t="e">
        <f>SEARCH("type",'Mission Importer'!A2188)</f>
        <v>#VALUE!</v>
      </c>
      <c r="K2188" t="e">
        <f>IF(J2188=43,'Mission Importer'!A2188,0)</f>
        <v>#VALUE!</v>
      </c>
      <c r="L2188" t="e">
        <f>SEARCH("category",'Mission Importer'!A2188)</f>
        <v>#VALUE!</v>
      </c>
      <c r="M2188" t="e">
        <f>IF(L2188=43,'Mission Importer'!A2188,0)</f>
        <v>#VALUE!</v>
      </c>
    </row>
    <row r="2189" spans="1:13" x14ac:dyDescent="0.3">
      <c r="A2189" t="e">
        <f>SEARCH("livery",'Mission Importer'!A2189)</f>
        <v>#VALUE!</v>
      </c>
      <c r="B2189" t="e">
        <f>IF(A2189=43,'Mission Importer'!A2189,0)</f>
        <v>#VALUE!</v>
      </c>
      <c r="D2189" t="e">
        <f>SEARCH("shape_name",'Mission Importer'!A2189)</f>
        <v>#VALUE!</v>
      </c>
      <c r="E2189" t="e">
        <f>IF(D2189=43,'Mission Importer'!A2189,0)</f>
        <v>#VALUE!</v>
      </c>
      <c r="G2189" t="e">
        <f>SEARCH("shape_name",'Mission Importer'!A2189)</f>
        <v>#VALUE!</v>
      </c>
      <c r="H2189" t="e">
        <f>IF(G2189=43,'Mission Importer'!A2189,0)</f>
        <v>#VALUE!</v>
      </c>
      <c r="J2189" t="e">
        <f>SEARCH("type",'Mission Importer'!A2189)</f>
        <v>#VALUE!</v>
      </c>
      <c r="K2189" t="e">
        <f>IF(J2189=43,'Mission Importer'!A2189,0)</f>
        <v>#VALUE!</v>
      </c>
      <c r="L2189" t="e">
        <f>SEARCH("category",'Mission Importer'!A2189)</f>
        <v>#VALUE!</v>
      </c>
      <c r="M2189" t="e">
        <f>IF(L2189=43,'Mission Importer'!A2189,0)</f>
        <v>#VALUE!</v>
      </c>
    </row>
    <row r="2190" spans="1:13" x14ac:dyDescent="0.3">
      <c r="A2190" t="e">
        <f>SEARCH("livery",'Mission Importer'!A2190)</f>
        <v>#VALUE!</v>
      </c>
      <c r="B2190" t="e">
        <f>IF(A2190=43,'Mission Importer'!A2190,0)</f>
        <v>#VALUE!</v>
      </c>
      <c r="D2190" t="e">
        <f>SEARCH("shape_name",'Mission Importer'!A2190)</f>
        <v>#VALUE!</v>
      </c>
      <c r="E2190" t="e">
        <f>IF(D2190=43,'Mission Importer'!A2190,0)</f>
        <v>#VALUE!</v>
      </c>
      <c r="G2190" t="e">
        <f>SEARCH("shape_name",'Mission Importer'!A2190)</f>
        <v>#VALUE!</v>
      </c>
      <c r="H2190" t="e">
        <f>IF(G2190=43,'Mission Importer'!A2190,0)</f>
        <v>#VALUE!</v>
      </c>
      <c r="J2190" t="e">
        <f>SEARCH("type",'Mission Importer'!A2190)</f>
        <v>#VALUE!</v>
      </c>
      <c r="K2190" t="e">
        <f>IF(J2190=43,'Mission Importer'!A2190,0)</f>
        <v>#VALUE!</v>
      </c>
      <c r="L2190" t="e">
        <f>SEARCH("category",'Mission Importer'!A2190)</f>
        <v>#VALUE!</v>
      </c>
      <c r="M2190" t="e">
        <f>IF(L2190=43,'Mission Importer'!A2190,0)</f>
        <v>#VALUE!</v>
      </c>
    </row>
    <row r="2191" spans="1:13" x14ac:dyDescent="0.3">
      <c r="A2191" t="e">
        <f>SEARCH("livery",'Mission Importer'!A2191)</f>
        <v>#VALUE!</v>
      </c>
      <c r="B2191" t="e">
        <f>IF(A2191=43,'Mission Importer'!A2191,0)</f>
        <v>#VALUE!</v>
      </c>
      <c r="D2191" t="e">
        <f>SEARCH("shape_name",'Mission Importer'!A2191)</f>
        <v>#VALUE!</v>
      </c>
      <c r="E2191" t="e">
        <f>IF(D2191=43,'Mission Importer'!A2191,0)</f>
        <v>#VALUE!</v>
      </c>
      <c r="G2191" t="e">
        <f>SEARCH("shape_name",'Mission Importer'!A2191)</f>
        <v>#VALUE!</v>
      </c>
      <c r="H2191" t="e">
        <f>IF(G2191=43,'Mission Importer'!A2191,0)</f>
        <v>#VALUE!</v>
      </c>
      <c r="J2191" t="e">
        <f>SEARCH("type",'Mission Importer'!A2191)</f>
        <v>#VALUE!</v>
      </c>
      <c r="K2191" t="e">
        <f>IF(J2191=43,'Mission Importer'!A2191,0)</f>
        <v>#VALUE!</v>
      </c>
      <c r="L2191" t="e">
        <f>SEARCH("category",'Mission Importer'!A2191)</f>
        <v>#VALUE!</v>
      </c>
      <c r="M2191" t="e">
        <f>IF(L2191=43,'Mission Importer'!A2191,0)</f>
        <v>#VALUE!</v>
      </c>
    </row>
    <row r="2192" spans="1:13" x14ac:dyDescent="0.3">
      <c r="A2192" t="e">
        <f>SEARCH("livery",'Mission Importer'!A2192)</f>
        <v>#VALUE!</v>
      </c>
      <c r="B2192" t="e">
        <f>IF(A2192=43,'Mission Importer'!A2192,0)</f>
        <v>#VALUE!</v>
      </c>
      <c r="D2192" t="e">
        <f>SEARCH("shape_name",'Mission Importer'!A2192)</f>
        <v>#VALUE!</v>
      </c>
      <c r="E2192" t="e">
        <f>IF(D2192=43,'Mission Importer'!A2192,0)</f>
        <v>#VALUE!</v>
      </c>
      <c r="G2192" t="e">
        <f>SEARCH("shape_name",'Mission Importer'!A2192)</f>
        <v>#VALUE!</v>
      </c>
      <c r="H2192" t="e">
        <f>IF(G2192=43,'Mission Importer'!A2192,0)</f>
        <v>#VALUE!</v>
      </c>
      <c r="J2192" t="e">
        <f>SEARCH("type",'Mission Importer'!A2192)</f>
        <v>#VALUE!</v>
      </c>
      <c r="K2192" t="e">
        <f>IF(J2192=43,'Mission Importer'!A2192,0)</f>
        <v>#VALUE!</v>
      </c>
      <c r="L2192" t="e">
        <f>SEARCH("category",'Mission Importer'!A2192)</f>
        <v>#VALUE!</v>
      </c>
      <c r="M2192" t="e">
        <f>IF(L2192=43,'Mission Importer'!A2192,0)</f>
        <v>#VALUE!</v>
      </c>
    </row>
    <row r="2193" spans="1:13" x14ac:dyDescent="0.3">
      <c r="A2193" t="e">
        <f>SEARCH("livery",'Mission Importer'!A2193)</f>
        <v>#VALUE!</v>
      </c>
      <c r="B2193" t="e">
        <f>IF(A2193=43,'Mission Importer'!A2193,0)</f>
        <v>#VALUE!</v>
      </c>
      <c r="D2193" t="e">
        <f>SEARCH("shape_name",'Mission Importer'!A2193)</f>
        <v>#VALUE!</v>
      </c>
      <c r="E2193" t="e">
        <f>IF(D2193=43,'Mission Importer'!A2193,0)</f>
        <v>#VALUE!</v>
      </c>
      <c r="G2193" t="e">
        <f>SEARCH("shape_name",'Mission Importer'!A2193)</f>
        <v>#VALUE!</v>
      </c>
      <c r="H2193" t="e">
        <f>IF(G2193=43,'Mission Importer'!A2193,0)</f>
        <v>#VALUE!</v>
      </c>
      <c r="J2193" t="e">
        <f>SEARCH("type",'Mission Importer'!A2193)</f>
        <v>#VALUE!</v>
      </c>
      <c r="K2193" t="e">
        <f>IF(J2193=43,'Mission Importer'!A2193,0)</f>
        <v>#VALUE!</v>
      </c>
      <c r="L2193" t="e">
        <f>SEARCH("category",'Mission Importer'!A2193)</f>
        <v>#VALUE!</v>
      </c>
      <c r="M2193" t="e">
        <f>IF(L2193=43,'Mission Importer'!A2193,0)</f>
        <v>#VALUE!</v>
      </c>
    </row>
    <row r="2194" spans="1:13" x14ac:dyDescent="0.3">
      <c r="A2194" t="e">
        <f>SEARCH("livery",'Mission Importer'!A2194)</f>
        <v>#VALUE!</v>
      </c>
      <c r="B2194" t="e">
        <f>IF(A2194=43,'Mission Importer'!A2194,0)</f>
        <v>#VALUE!</v>
      </c>
      <c r="D2194" t="e">
        <f>SEARCH("shape_name",'Mission Importer'!A2194)</f>
        <v>#VALUE!</v>
      </c>
      <c r="E2194" t="e">
        <f>IF(D2194=43,'Mission Importer'!A2194,0)</f>
        <v>#VALUE!</v>
      </c>
      <c r="G2194" t="e">
        <f>SEARCH("shape_name",'Mission Importer'!A2194)</f>
        <v>#VALUE!</v>
      </c>
      <c r="H2194" t="e">
        <f>IF(G2194=43,'Mission Importer'!A2194,0)</f>
        <v>#VALUE!</v>
      </c>
      <c r="J2194" t="e">
        <f>SEARCH("type",'Mission Importer'!A2194)</f>
        <v>#VALUE!</v>
      </c>
      <c r="K2194" t="e">
        <f>IF(J2194=43,'Mission Importer'!A2194,0)</f>
        <v>#VALUE!</v>
      </c>
      <c r="L2194" t="e">
        <f>SEARCH("category",'Mission Importer'!A2194)</f>
        <v>#VALUE!</v>
      </c>
      <c r="M2194" t="e">
        <f>IF(L2194=43,'Mission Importer'!A2194,0)</f>
        <v>#VALUE!</v>
      </c>
    </row>
    <row r="2195" spans="1:13" x14ac:dyDescent="0.3">
      <c r="A2195" t="e">
        <f>SEARCH("livery",'Mission Importer'!A2195)</f>
        <v>#VALUE!</v>
      </c>
      <c r="B2195" t="e">
        <f>IF(A2195=43,'Mission Importer'!A2195,0)</f>
        <v>#VALUE!</v>
      </c>
      <c r="D2195" t="e">
        <f>SEARCH("shape_name",'Mission Importer'!A2195)</f>
        <v>#VALUE!</v>
      </c>
      <c r="E2195" t="e">
        <f>IF(D2195=43,'Mission Importer'!A2195,0)</f>
        <v>#VALUE!</v>
      </c>
      <c r="G2195" t="e">
        <f>SEARCH("shape_name",'Mission Importer'!A2195)</f>
        <v>#VALUE!</v>
      </c>
      <c r="H2195" t="e">
        <f>IF(G2195=43,'Mission Importer'!A2195,0)</f>
        <v>#VALUE!</v>
      </c>
      <c r="J2195" t="e">
        <f>SEARCH("type",'Mission Importer'!A2195)</f>
        <v>#VALUE!</v>
      </c>
      <c r="K2195" t="e">
        <f>IF(J2195=43,'Mission Importer'!A2195,0)</f>
        <v>#VALUE!</v>
      </c>
      <c r="L2195" t="e">
        <f>SEARCH("category",'Mission Importer'!A2195)</f>
        <v>#VALUE!</v>
      </c>
      <c r="M2195" t="e">
        <f>IF(L2195=43,'Mission Importer'!A2195,0)</f>
        <v>#VALUE!</v>
      </c>
    </row>
    <row r="2196" spans="1:13" x14ac:dyDescent="0.3">
      <c r="A2196">
        <f>SEARCH("livery",'Mission Importer'!A2196)</f>
        <v>43</v>
      </c>
      <c r="B2196" t="str">
        <f>IF(A2196=43,'Mission Importer'!A2196,0)</f>
        <v xml:space="preserve">                                        ["livery_id"] = "desert",</v>
      </c>
      <c r="D2196" t="e">
        <f>SEARCH("shape_name",'Mission Importer'!A2196)</f>
        <v>#VALUE!</v>
      </c>
      <c r="E2196" t="e">
        <f>IF(D2196=43,'Mission Importer'!A2196,0)</f>
        <v>#VALUE!</v>
      </c>
      <c r="G2196" t="e">
        <f>SEARCH("shape_name",'Mission Importer'!A2196)</f>
        <v>#VALUE!</v>
      </c>
      <c r="H2196" t="e">
        <f>IF(G2196=43,'Mission Importer'!A2196,0)</f>
        <v>#VALUE!</v>
      </c>
      <c r="J2196" t="e">
        <f>SEARCH("type",'Mission Importer'!A2196)</f>
        <v>#VALUE!</v>
      </c>
      <c r="K2196" t="e">
        <f>IF(J2196=43,'Mission Importer'!A2196,0)</f>
        <v>#VALUE!</v>
      </c>
      <c r="L2196" t="e">
        <f>SEARCH("category",'Mission Importer'!A2196)</f>
        <v>#VALUE!</v>
      </c>
      <c r="M2196" t="e">
        <f>IF(L2196=43,'Mission Importer'!A2196,0)</f>
        <v>#VALUE!</v>
      </c>
    </row>
    <row r="2197" spans="1:13" x14ac:dyDescent="0.3">
      <c r="A2197" t="e">
        <f>SEARCH("livery",'Mission Importer'!A2197)</f>
        <v>#VALUE!</v>
      </c>
      <c r="B2197" t="e">
        <f>IF(A2197=43,'Mission Importer'!A2197,0)</f>
        <v>#VALUE!</v>
      </c>
      <c r="D2197" t="e">
        <f>SEARCH("shape_name",'Mission Importer'!A2197)</f>
        <v>#VALUE!</v>
      </c>
      <c r="E2197" t="e">
        <f>IF(D2197=43,'Mission Importer'!A2197,0)</f>
        <v>#VALUE!</v>
      </c>
      <c r="G2197" t="e">
        <f>SEARCH("shape_name",'Mission Importer'!A2197)</f>
        <v>#VALUE!</v>
      </c>
      <c r="H2197" t="e">
        <f>IF(G2197=43,'Mission Importer'!A2197,0)</f>
        <v>#VALUE!</v>
      </c>
      <c r="J2197" t="e">
        <f>SEARCH("type",'Mission Importer'!A2197)</f>
        <v>#VALUE!</v>
      </c>
      <c r="K2197" t="e">
        <f>IF(J2197=43,'Mission Importer'!A2197,0)</f>
        <v>#VALUE!</v>
      </c>
      <c r="L2197">
        <f>SEARCH("category",'Mission Importer'!A2197)</f>
        <v>43</v>
      </c>
      <c r="M2197" t="str">
        <f>IF(L2197=43,'Mission Importer'!A2197,0)</f>
        <v xml:space="preserve">                                        ["category"] = "Air Defence",</v>
      </c>
    </row>
    <row r="2198" spans="1:13" x14ac:dyDescent="0.3">
      <c r="A2198" t="e">
        <f>SEARCH("livery",'Mission Importer'!A2198)</f>
        <v>#VALUE!</v>
      </c>
      <c r="B2198" t="e">
        <f>IF(A2198=43,'Mission Importer'!A2198,0)</f>
        <v>#VALUE!</v>
      </c>
      <c r="D2198" t="e">
        <f>SEARCH("shape_name",'Mission Importer'!A2198)</f>
        <v>#VALUE!</v>
      </c>
      <c r="E2198" t="e">
        <f>IF(D2198=43,'Mission Importer'!A2198,0)</f>
        <v>#VALUE!</v>
      </c>
      <c r="G2198" t="e">
        <f>SEARCH("shape_name",'Mission Importer'!A2198)</f>
        <v>#VALUE!</v>
      </c>
      <c r="H2198" t="e">
        <f>IF(G2198=43,'Mission Importer'!A2198,0)</f>
        <v>#VALUE!</v>
      </c>
      <c r="J2198">
        <f>SEARCH("type",'Mission Importer'!A2198)</f>
        <v>43</v>
      </c>
      <c r="K2198" t="str">
        <f>IF(J2198=43,'Mission Importer'!A2198,0)</f>
        <v xml:space="preserve">                                        ["type"] = "rapier_fsa_optical_tracker_unit",</v>
      </c>
      <c r="L2198" t="e">
        <f>SEARCH("category",'Mission Importer'!A2198)</f>
        <v>#VALUE!</v>
      </c>
      <c r="M2198" t="e">
        <f>IF(L2198=43,'Mission Importer'!A2198,0)</f>
        <v>#VALUE!</v>
      </c>
    </row>
    <row r="2199" spans="1:13" x14ac:dyDescent="0.3">
      <c r="A2199" t="e">
        <f>SEARCH("livery",'Mission Importer'!A2199)</f>
        <v>#VALUE!</v>
      </c>
      <c r="B2199" t="e">
        <f>IF(A2199=43,'Mission Importer'!A2199,0)</f>
        <v>#VALUE!</v>
      </c>
      <c r="D2199" t="e">
        <f>SEARCH("shape_name",'Mission Importer'!A2199)</f>
        <v>#VALUE!</v>
      </c>
      <c r="E2199" t="e">
        <f>IF(D2199=43,'Mission Importer'!A2199,0)</f>
        <v>#VALUE!</v>
      </c>
      <c r="G2199" t="e">
        <f>SEARCH("shape_name",'Mission Importer'!A2199)</f>
        <v>#VALUE!</v>
      </c>
      <c r="H2199" t="e">
        <f>IF(G2199=43,'Mission Importer'!A2199,0)</f>
        <v>#VALUE!</v>
      </c>
      <c r="J2199" t="e">
        <f>SEARCH("type",'Mission Importer'!A2199)</f>
        <v>#VALUE!</v>
      </c>
      <c r="K2199" t="e">
        <f>IF(J2199=43,'Mission Importer'!A2199,0)</f>
        <v>#VALUE!</v>
      </c>
      <c r="L2199" t="e">
        <f>SEARCH("category",'Mission Importer'!A2199)</f>
        <v>#VALUE!</v>
      </c>
      <c r="M2199" t="e">
        <f>IF(L2199=43,'Mission Importer'!A2199,0)</f>
        <v>#VALUE!</v>
      </c>
    </row>
    <row r="2200" spans="1:13" x14ac:dyDescent="0.3">
      <c r="A2200" t="e">
        <f>SEARCH("livery",'Mission Importer'!A2200)</f>
        <v>#VALUE!</v>
      </c>
      <c r="B2200" t="e">
        <f>IF(A2200=43,'Mission Importer'!A2200,0)</f>
        <v>#VALUE!</v>
      </c>
      <c r="D2200" t="e">
        <f>SEARCH("shape_name",'Mission Importer'!A2200)</f>
        <v>#VALUE!</v>
      </c>
      <c r="E2200" t="e">
        <f>IF(D2200=43,'Mission Importer'!A2200,0)</f>
        <v>#VALUE!</v>
      </c>
      <c r="G2200" t="e">
        <f>SEARCH("shape_name",'Mission Importer'!A2200)</f>
        <v>#VALUE!</v>
      </c>
      <c r="H2200" t="e">
        <f>IF(G2200=43,'Mission Importer'!A2200,0)</f>
        <v>#VALUE!</v>
      </c>
      <c r="J2200" t="e">
        <f>SEARCH("type",'Mission Importer'!A2200)</f>
        <v>#VALUE!</v>
      </c>
      <c r="K2200" t="e">
        <f>IF(J2200=43,'Mission Importer'!A2200,0)</f>
        <v>#VALUE!</v>
      </c>
      <c r="L2200" t="e">
        <f>SEARCH("category",'Mission Importer'!A2200)</f>
        <v>#VALUE!</v>
      </c>
      <c r="M2200" t="e">
        <f>IF(L2200=43,'Mission Importer'!A2200,0)</f>
        <v>#VALUE!</v>
      </c>
    </row>
    <row r="2201" spans="1:13" x14ac:dyDescent="0.3">
      <c r="A2201" t="e">
        <f>SEARCH("livery",'Mission Importer'!A2201)</f>
        <v>#VALUE!</v>
      </c>
      <c r="B2201" t="e">
        <f>IF(A2201=43,'Mission Importer'!A2201,0)</f>
        <v>#VALUE!</v>
      </c>
      <c r="D2201" t="e">
        <f>SEARCH("shape_name",'Mission Importer'!A2201)</f>
        <v>#VALUE!</v>
      </c>
      <c r="E2201" t="e">
        <f>IF(D2201=43,'Mission Importer'!A2201,0)</f>
        <v>#VALUE!</v>
      </c>
      <c r="G2201" t="e">
        <f>SEARCH("shape_name",'Mission Importer'!A2201)</f>
        <v>#VALUE!</v>
      </c>
      <c r="H2201" t="e">
        <f>IF(G2201=43,'Mission Importer'!A2201,0)</f>
        <v>#VALUE!</v>
      </c>
      <c r="J2201" t="e">
        <f>SEARCH("type",'Mission Importer'!A2201)</f>
        <v>#VALUE!</v>
      </c>
      <c r="K2201" t="e">
        <f>IF(J2201=43,'Mission Importer'!A2201,0)</f>
        <v>#VALUE!</v>
      </c>
      <c r="L2201" t="e">
        <f>SEARCH("category",'Mission Importer'!A2201)</f>
        <v>#VALUE!</v>
      </c>
      <c r="M2201" t="e">
        <f>IF(L2201=43,'Mission Importer'!A2201,0)</f>
        <v>#VALUE!</v>
      </c>
    </row>
    <row r="2202" spans="1:13" x14ac:dyDescent="0.3">
      <c r="A2202" t="e">
        <f>SEARCH("livery",'Mission Importer'!A2202)</f>
        <v>#VALUE!</v>
      </c>
      <c r="B2202" t="e">
        <f>IF(A2202=43,'Mission Importer'!A2202,0)</f>
        <v>#VALUE!</v>
      </c>
      <c r="D2202" t="e">
        <f>SEARCH("shape_name",'Mission Importer'!A2202)</f>
        <v>#VALUE!</v>
      </c>
      <c r="E2202" t="e">
        <f>IF(D2202=43,'Mission Importer'!A2202,0)</f>
        <v>#VALUE!</v>
      </c>
      <c r="G2202" t="e">
        <f>SEARCH("shape_name",'Mission Importer'!A2202)</f>
        <v>#VALUE!</v>
      </c>
      <c r="H2202" t="e">
        <f>IF(G2202=43,'Mission Importer'!A2202,0)</f>
        <v>#VALUE!</v>
      </c>
      <c r="J2202" t="e">
        <f>SEARCH("type",'Mission Importer'!A2202)</f>
        <v>#VALUE!</v>
      </c>
      <c r="K2202" t="e">
        <f>IF(J2202=43,'Mission Importer'!A2202,0)</f>
        <v>#VALUE!</v>
      </c>
      <c r="L2202" t="e">
        <f>SEARCH("category",'Mission Importer'!A2202)</f>
        <v>#VALUE!</v>
      </c>
      <c r="M2202" t="e">
        <f>IF(L2202=43,'Mission Importer'!A2202,0)</f>
        <v>#VALUE!</v>
      </c>
    </row>
    <row r="2203" spans="1:13" x14ac:dyDescent="0.3">
      <c r="A2203" t="e">
        <f>SEARCH("livery",'Mission Importer'!A2203)</f>
        <v>#VALUE!</v>
      </c>
      <c r="B2203" t="e">
        <f>IF(A2203=43,'Mission Importer'!A2203,0)</f>
        <v>#VALUE!</v>
      </c>
      <c r="D2203" t="e">
        <f>SEARCH("shape_name",'Mission Importer'!A2203)</f>
        <v>#VALUE!</v>
      </c>
      <c r="E2203" t="e">
        <f>IF(D2203=43,'Mission Importer'!A2203,0)</f>
        <v>#VALUE!</v>
      </c>
      <c r="G2203" t="e">
        <f>SEARCH("shape_name",'Mission Importer'!A2203)</f>
        <v>#VALUE!</v>
      </c>
      <c r="H2203" t="e">
        <f>IF(G2203=43,'Mission Importer'!A2203,0)</f>
        <v>#VALUE!</v>
      </c>
      <c r="J2203" t="e">
        <f>SEARCH("type",'Mission Importer'!A2203)</f>
        <v>#VALUE!</v>
      </c>
      <c r="K2203" t="e">
        <f>IF(J2203=43,'Mission Importer'!A2203,0)</f>
        <v>#VALUE!</v>
      </c>
      <c r="L2203" t="e">
        <f>SEARCH("category",'Mission Importer'!A2203)</f>
        <v>#VALUE!</v>
      </c>
      <c r="M2203" t="e">
        <f>IF(L2203=43,'Mission Importer'!A2203,0)</f>
        <v>#VALUE!</v>
      </c>
    </row>
    <row r="2204" spans="1:13" x14ac:dyDescent="0.3">
      <c r="A2204" t="e">
        <f>SEARCH("livery",'Mission Importer'!A2204)</f>
        <v>#VALUE!</v>
      </c>
      <c r="B2204" t="e">
        <f>IF(A2204=43,'Mission Importer'!A2204,0)</f>
        <v>#VALUE!</v>
      </c>
      <c r="D2204" t="e">
        <f>SEARCH("shape_name",'Mission Importer'!A2204)</f>
        <v>#VALUE!</v>
      </c>
      <c r="E2204" t="e">
        <f>IF(D2204=43,'Mission Importer'!A2204,0)</f>
        <v>#VALUE!</v>
      </c>
      <c r="G2204" t="e">
        <f>SEARCH("shape_name",'Mission Importer'!A2204)</f>
        <v>#VALUE!</v>
      </c>
      <c r="H2204" t="e">
        <f>IF(G2204=43,'Mission Importer'!A2204,0)</f>
        <v>#VALUE!</v>
      </c>
      <c r="J2204" t="e">
        <f>SEARCH("type",'Mission Importer'!A2204)</f>
        <v>#VALUE!</v>
      </c>
      <c r="K2204" t="e">
        <f>IF(J2204=43,'Mission Importer'!A2204,0)</f>
        <v>#VALUE!</v>
      </c>
      <c r="L2204" t="e">
        <f>SEARCH("category",'Mission Importer'!A2204)</f>
        <v>#VALUE!</v>
      </c>
      <c r="M2204" t="e">
        <f>IF(L2204=43,'Mission Importer'!A2204,0)</f>
        <v>#VALUE!</v>
      </c>
    </row>
    <row r="2205" spans="1:13" x14ac:dyDescent="0.3">
      <c r="A2205" t="e">
        <f>SEARCH("livery",'Mission Importer'!A2205)</f>
        <v>#VALUE!</v>
      </c>
      <c r="B2205" t="e">
        <f>IF(A2205=43,'Mission Importer'!A2205,0)</f>
        <v>#VALUE!</v>
      </c>
      <c r="D2205" t="e">
        <f>SEARCH("shape_name",'Mission Importer'!A2205)</f>
        <v>#VALUE!</v>
      </c>
      <c r="E2205" t="e">
        <f>IF(D2205=43,'Mission Importer'!A2205,0)</f>
        <v>#VALUE!</v>
      </c>
      <c r="G2205" t="e">
        <f>SEARCH("shape_name",'Mission Importer'!A2205)</f>
        <v>#VALUE!</v>
      </c>
      <c r="H2205" t="e">
        <f>IF(G2205=43,'Mission Importer'!A2205,0)</f>
        <v>#VALUE!</v>
      </c>
      <c r="J2205" t="e">
        <f>SEARCH("type",'Mission Importer'!A2205)</f>
        <v>#VALUE!</v>
      </c>
      <c r="K2205" t="e">
        <f>IF(J2205=43,'Mission Importer'!A2205,0)</f>
        <v>#VALUE!</v>
      </c>
      <c r="L2205" t="e">
        <f>SEARCH("category",'Mission Importer'!A2205)</f>
        <v>#VALUE!</v>
      </c>
      <c r="M2205" t="e">
        <f>IF(L2205=43,'Mission Importer'!A2205,0)</f>
        <v>#VALUE!</v>
      </c>
    </row>
    <row r="2206" spans="1:13" x14ac:dyDescent="0.3">
      <c r="A2206" t="e">
        <f>SEARCH("livery",'Mission Importer'!A2206)</f>
        <v>#VALUE!</v>
      </c>
      <c r="B2206" t="e">
        <f>IF(A2206=43,'Mission Importer'!A2206,0)</f>
        <v>#VALUE!</v>
      </c>
      <c r="D2206" t="e">
        <f>SEARCH("shape_name",'Mission Importer'!A2206)</f>
        <v>#VALUE!</v>
      </c>
      <c r="E2206" t="e">
        <f>IF(D2206=43,'Mission Importer'!A2206,0)</f>
        <v>#VALUE!</v>
      </c>
      <c r="G2206" t="e">
        <f>SEARCH("shape_name",'Mission Importer'!A2206)</f>
        <v>#VALUE!</v>
      </c>
      <c r="H2206" t="e">
        <f>IF(G2206=43,'Mission Importer'!A2206,0)</f>
        <v>#VALUE!</v>
      </c>
      <c r="J2206" t="e">
        <f>SEARCH("type",'Mission Importer'!A2206)</f>
        <v>#VALUE!</v>
      </c>
      <c r="K2206" t="e">
        <f>IF(J2206=43,'Mission Importer'!A2206,0)</f>
        <v>#VALUE!</v>
      </c>
      <c r="L2206" t="e">
        <f>SEARCH("category",'Mission Importer'!A2206)</f>
        <v>#VALUE!</v>
      </c>
      <c r="M2206" t="e">
        <f>IF(L2206=43,'Mission Importer'!A2206,0)</f>
        <v>#VALUE!</v>
      </c>
    </row>
    <row r="2207" spans="1:13" x14ac:dyDescent="0.3">
      <c r="A2207" t="e">
        <f>SEARCH("livery",'Mission Importer'!A2207)</f>
        <v>#VALUE!</v>
      </c>
      <c r="B2207" t="e">
        <f>IF(A2207=43,'Mission Importer'!A2207,0)</f>
        <v>#VALUE!</v>
      </c>
      <c r="D2207" t="e">
        <f>SEARCH("shape_name",'Mission Importer'!A2207)</f>
        <v>#VALUE!</v>
      </c>
      <c r="E2207" t="e">
        <f>IF(D2207=43,'Mission Importer'!A2207,0)</f>
        <v>#VALUE!</v>
      </c>
      <c r="G2207" t="e">
        <f>SEARCH("shape_name",'Mission Importer'!A2207)</f>
        <v>#VALUE!</v>
      </c>
      <c r="H2207" t="e">
        <f>IF(G2207=43,'Mission Importer'!A2207,0)</f>
        <v>#VALUE!</v>
      </c>
      <c r="J2207" t="e">
        <f>SEARCH("type",'Mission Importer'!A2207)</f>
        <v>#VALUE!</v>
      </c>
      <c r="K2207" t="e">
        <f>IF(J2207=43,'Mission Importer'!A2207,0)</f>
        <v>#VALUE!</v>
      </c>
      <c r="L2207" t="e">
        <f>SEARCH("category",'Mission Importer'!A2207)</f>
        <v>#VALUE!</v>
      </c>
      <c r="M2207" t="e">
        <f>IF(L2207=43,'Mission Importer'!A2207,0)</f>
        <v>#VALUE!</v>
      </c>
    </row>
    <row r="2208" spans="1:13" x14ac:dyDescent="0.3">
      <c r="A2208" t="e">
        <f>SEARCH("livery",'Mission Importer'!A2208)</f>
        <v>#VALUE!</v>
      </c>
      <c r="B2208" t="e">
        <f>IF(A2208=43,'Mission Importer'!A2208,0)</f>
        <v>#VALUE!</v>
      </c>
      <c r="D2208" t="e">
        <f>SEARCH("shape_name",'Mission Importer'!A2208)</f>
        <v>#VALUE!</v>
      </c>
      <c r="E2208" t="e">
        <f>IF(D2208=43,'Mission Importer'!A2208,0)</f>
        <v>#VALUE!</v>
      </c>
      <c r="G2208" t="e">
        <f>SEARCH("shape_name",'Mission Importer'!A2208)</f>
        <v>#VALUE!</v>
      </c>
      <c r="H2208" t="e">
        <f>IF(G2208=43,'Mission Importer'!A2208,0)</f>
        <v>#VALUE!</v>
      </c>
      <c r="J2208" t="e">
        <f>SEARCH("type",'Mission Importer'!A2208)</f>
        <v>#VALUE!</v>
      </c>
      <c r="K2208" t="e">
        <f>IF(J2208=43,'Mission Importer'!A2208,0)</f>
        <v>#VALUE!</v>
      </c>
      <c r="L2208" t="e">
        <f>SEARCH("category",'Mission Importer'!A2208)</f>
        <v>#VALUE!</v>
      </c>
      <c r="M2208" t="e">
        <f>IF(L2208=43,'Mission Importer'!A2208,0)</f>
        <v>#VALUE!</v>
      </c>
    </row>
    <row r="2209" spans="1:13" x14ac:dyDescent="0.3">
      <c r="A2209" t="e">
        <f>SEARCH("livery",'Mission Importer'!A2209)</f>
        <v>#VALUE!</v>
      </c>
      <c r="B2209" t="e">
        <f>IF(A2209=43,'Mission Importer'!A2209,0)</f>
        <v>#VALUE!</v>
      </c>
      <c r="D2209" t="e">
        <f>SEARCH("shape_name",'Mission Importer'!A2209)</f>
        <v>#VALUE!</v>
      </c>
      <c r="E2209" t="e">
        <f>IF(D2209=43,'Mission Importer'!A2209,0)</f>
        <v>#VALUE!</v>
      </c>
      <c r="G2209" t="e">
        <f>SEARCH("shape_name",'Mission Importer'!A2209)</f>
        <v>#VALUE!</v>
      </c>
      <c r="H2209" t="e">
        <f>IF(G2209=43,'Mission Importer'!A2209,0)</f>
        <v>#VALUE!</v>
      </c>
      <c r="J2209" t="e">
        <f>SEARCH("type",'Mission Importer'!A2209)</f>
        <v>#VALUE!</v>
      </c>
      <c r="K2209" t="e">
        <f>IF(J2209=43,'Mission Importer'!A2209,0)</f>
        <v>#VALUE!</v>
      </c>
      <c r="L2209" t="e">
        <f>SEARCH("category",'Mission Importer'!A2209)</f>
        <v>#VALUE!</v>
      </c>
      <c r="M2209" t="e">
        <f>IF(L2209=43,'Mission Importer'!A2209,0)</f>
        <v>#VALUE!</v>
      </c>
    </row>
    <row r="2210" spans="1:13" x14ac:dyDescent="0.3">
      <c r="A2210" t="e">
        <f>SEARCH("livery",'Mission Importer'!A2210)</f>
        <v>#VALUE!</v>
      </c>
      <c r="B2210" t="e">
        <f>IF(A2210=43,'Mission Importer'!A2210,0)</f>
        <v>#VALUE!</v>
      </c>
      <c r="D2210" t="e">
        <f>SEARCH("shape_name",'Mission Importer'!A2210)</f>
        <v>#VALUE!</v>
      </c>
      <c r="E2210" t="e">
        <f>IF(D2210=43,'Mission Importer'!A2210,0)</f>
        <v>#VALUE!</v>
      </c>
      <c r="G2210" t="e">
        <f>SEARCH("shape_name",'Mission Importer'!A2210)</f>
        <v>#VALUE!</v>
      </c>
      <c r="H2210" t="e">
        <f>IF(G2210=43,'Mission Importer'!A2210,0)</f>
        <v>#VALUE!</v>
      </c>
      <c r="J2210" t="e">
        <f>SEARCH("type",'Mission Importer'!A2210)</f>
        <v>#VALUE!</v>
      </c>
      <c r="K2210" t="e">
        <f>IF(J2210=43,'Mission Importer'!A2210,0)</f>
        <v>#VALUE!</v>
      </c>
      <c r="L2210" t="e">
        <f>SEARCH("category",'Mission Importer'!A2210)</f>
        <v>#VALUE!</v>
      </c>
      <c r="M2210" t="e">
        <f>IF(L2210=43,'Mission Importer'!A2210,0)</f>
        <v>#VALUE!</v>
      </c>
    </row>
    <row r="2211" spans="1:13" x14ac:dyDescent="0.3">
      <c r="A2211" t="e">
        <f>SEARCH("livery",'Mission Importer'!A2211)</f>
        <v>#VALUE!</v>
      </c>
      <c r="B2211" t="e">
        <f>IF(A2211=43,'Mission Importer'!A2211,0)</f>
        <v>#VALUE!</v>
      </c>
      <c r="D2211" t="e">
        <f>SEARCH("shape_name",'Mission Importer'!A2211)</f>
        <v>#VALUE!</v>
      </c>
      <c r="E2211" t="e">
        <f>IF(D2211=43,'Mission Importer'!A2211,0)</f>
        <v>#VALUE!</v>
      </c>
      <c r="G2211" t="e">
        <f>SEARCH("shape_name",'Mission Importer'!A2211)</f>
        <v>#VALUE!</v>
      </c>
      <c r="H2211" t="e">
        <f>IF(G2211=43,'Mission Importer'!A2211,0)</f>
        <v>#VALUE!</v>
      </c>
      <c r="J2211" t="e">
        <f>SEARCH("type",'Mission Importer'!A2211)</f>
        <v>#VALUE!</v>
      </c>
      <c r="K2211" t="e">
        <f>IF(J2211=43,'Mission Importer'!A2211,0)</f>
        <v>#VALUE!</v>
      </c>
      <c r="L2211" t="e">
        <f>SEARCH("category",'Mission Importer'!A2211)</f>
        <v>#VALUE!</v>
      </c>
      <c r="M2211" t="e">
        <f>IF(L2211=43,'Mission Importer'!A2211,0)</f>
        <v>#VALUE!</v>
      </c>
    </row>
    <row r="2212" spans="1:13" x14ac:dyDescent="0.3">
      <c r="A2212" t="e">
        <f>SEARCH("livery",'Mission Importer'!A2212)</f>
        <v>#VALUE!</v>
      </c>
      <c r="B2212" t="e">
        <f>IF(A2212=43,'Mission Importer'!A2212,0)</f>
        <v>#VALUE!</v>
      </c>
      <c r="D2212" t="e">
        <f>SEARCH("shape_name",'Mission Importer'!A2212)</f>
        <v>#VALUE!</v>
      </c>
      <c r="E2212" t="e">
        <f>IF(D2212=43,'Mission Importer'!A2212,0)</f>
        <v>#VALUE!</v>
      </c>
      <c r="G2212" t="e">
        <f>SEARCH("shape_name",'Mission Importer'!A2212)</f>
        <v>#VALUE!</v>
      </c>
      <c r="H2212" t="e">
        <f>IF(G2212=43,'Mission Importer'!A2212,0)</f>
        <v>#VALUE!</v>
      </c>
      <c r="J2212" t="e">
        <f>SEARCH("type",'Mission Importer'!A2212)</f>
        <v>#VALUE!</v>
      </c>
      <c r="K2212" t="e">
        <f>IF(J2212=43,'Mission Importer'!A2212,0)</f>
        <v>#VALUE!</v>
      </c>
      <c r="L2212" t="e">
        <f>SEARCH("category",'Mission Importer'!A2212)</f>
        <v>#VALUE!</v>
      </c>
      <c r="M2212" t="e">
        <f>IF(L2212=43,'Mission Importer'!A2212,0)</f>
        <v>#VALUE!</v>
      </c>
    </row>
    <row r="2213" spans="1:13" x14ac:dyDescent="0.3">
      <c r="A2213" t="e">
        <f>SEARCH("livery",'Mission Importer'!A2213)</f>
        <v>#VALUE!</v>
      </c>
      <c r="B2213" t="e">
        <f>IF(A2213=43,'Mission Importer'!A2213,0)</f>
        <v>#VALUE!</v>
      </c>
      <c r="D2213" t="e">
        <f>SEARCH("shape_name",'Mission Importer'!A2213)</f>
        <v>#VALUE!</v>
      </c>
      <c r="E2213" t="e">
        <f>IF(D2213=43,'Mission Importer'!A2213,0)</f>
        <v>#VALUE!</v>
      </c>
      <c r="G2213" t="e">
        <f>SEARCH("shape_name",'Mission Importer'!A2213)</f>
        <v>#VALUE!</v>
      </c>
      <c r="H2213" t="e">
        <f>IF(G2213=43,'Mission Importer'!A2213,0)</f>
        <v>#VALUE!</v>
      </c>
      <c r="J2213" t="e">
        <f>SEARCH("type",'Mission Importer'!A2213)</f>
        <v>#VALUE!</v>
      </c>
      <c r="K2213" t="e">
        <f>IF(J2213=43,'Mission Importer'!A2213,0)</f>
        <v>#VALUE!</v>
      </c>
      <c r="L2213" t="e">
        <f>SEARCH("category",'Mission Importer'!A2213)</f>
        <v>#VALUE!</v>
      </c>
      <c r="M2213" t="e">
        <f>IF(L2213=43,'Mission Importer'!A2213,0)</f>
        <v>#VALUE!</v>
      </c>
    </row>
    <row r="2214" spans="1:13" x14ac:dyDescent="0.3">
      <c r="A2214" t="e">
        <f>SEARCH("livery",'Mission Importer'!A2214)</f>
        <v>#VALUE!</v>
      </c>
      <c r="B2214" t="e">
        <f>IF(A2214=43,'Mission Importer'!A2214,0)</f>
        <v>#VALUE!</v>
      </c>
      <c r="D2214" t="e">
        <f>SEARCH("shape_name",'Mission Importer'!A2214)</f>
        <v>#VALUE!</v>
      </c>
      <c r="E2214" t="e">
        <f>IF(D2214=43,'Mission Importer'!A2214,0)</f>
        <v>#VALUE!</v>
      </c>
      <c r="G2214" t="e">
        <f>SEARCH("shape_name",'Mission Importer'!A2214)</f>
        <v>#VALUE!</v>
      </c>
      <c r="H2214" t="e">
        <f>IF(G2214=43,'Mission Importer'!A2214,0)</f>
        <v>#VALUE!</v>
      </c>
      <c r="J2214" t="e">
        <f>SEARCH("type",'Mission Importer'!A2214)</f>
        <v>#VALUE!</v>
      </c>
      <c r="K2214" t="e">
        <f>IF(J2214=43,'Mission Importer'!A2214,0)</f>
        <v>#VALUE!</v>
      </c>
      <c r="L2214" t="e">
        <f>SEARCH("category",'Mission Importer'!A2214)</f>
        <v>#VALUE!</v>
      </c>
      <c r="M2214" t="e">
        <f>IF(L2214=43,'Mission Importer'!A2214,0)</f>
        <v>#VALUE!</v>
      </c>
    </row>
    <row r="2215" spans="1:13" x14ac:dyDescent="0.3">
      <c r="A2215" t="e">
        <f>SEARCH("livery",'Mission Importer'!A2215)</f>
        <v>#VALUE!</v>
      </c>
      <c r="B2215" t="e">
        <f>IF(A2215=43,'Mission Importer'!A2215,0)</f>
        <v>#VALUE!</v>
      </c>
      <c r="D2215" t="e">
        <f>SEARCH("shape_name",'Mission Importer'!A2215)</f>
        <v>#VALUE!</v>
      </c>
      <c r="E2215" t="e">
        <f>IF(D2215=43,'Mission Importer'!A2215,0)</f>
        <v>#VALUE!</v>
      </c>
      <c r="G2215" t="e">
        <f>SEARCH("shape_name",'Mission Importer'!A2215)</f>
        <v>#VALUE!</v>
      </c>
      <c r="H2215" t="e">
        <f>IF(G2215=43,'Mission Importer'!A2215,0)</f>
        <v>#VALUE!</v>
      </c>
      <c r="J2215" t="e">
        <f>SEARCH("type",'Mission Importer'!A2215)</f>
        <v>#VALUE!</v>
      </c>
      <c r="K2215" t="e">
        <f>IF(J2215=43,'Mission Importer'!A2215,0)</f>
        <v>#VALUE!</v>
      </c>
      <c r="L2215" t="e">
        <f>SEARCH("category",'Mission Importer'!A2215)</f>
        <v>#VALUE!</v>
      </c>
      <c r="M2215" t="e">
        <f>IF(L2215=43,'Mission Importer'!A2215,0)</f>
        <v>#VALUE!</v>
      </c>
    </row>
    <row r="2216" spans="1:13" x14ac:dyDescent="0.3">
      <c r="A2216" t="e">
        <f>SEARCH("livery",'Mission Importer'!A2216)</f>
        <v>#VALUE!</v>
      </c>
      <c r="B2216" t="e">
        <f>IF(A2216=43,'Mission Importer'!A2216,0)</f>
        <v>#VALUE!</v>
      </c>
      <c r="D2216" t="e">
        <f>SEARCH("shape_name",'Mission Importer'!A2216)</f>
        <v>#VALUE!</v>
      </c>
      <c r="E2216" t="e">
        <f>IF(D2216=43,'Mission Importer'!A2216,0)</f>
        <v>#VALUE!</v>
      </c>
      <c r="G2216" t="e">
        <f>SEARCH("shape_name",'Mission Importer'!A2216)</f>
        <v>#VALUE!</v>
      </c>
      <c r="H2216" t="e">
        <f>IF(G2216=43,'Mission Importer'!A2216,0)</f>
        <v>#VALUE!</v>
      </c>
      <c r="J2216" t="e">
        <f>SEARCH("type",'Mission Importer'!A2216)</f>
        <v>#VALUE!</v>
      </c>
      <c r="K2216" t="e">
        <f>IF(J2216=43,'Mission Importer'!A2216,0)</f>
        <v>#VALUE!</v>
      </c>
      <c r="L2216" t="e">
        <f>SEARCH("category",'Mission Importer'!A2216)</f>
        <v>#VALUE!</v>
      </c>
      <c r="M2216" t="e">
        <f>IF(L2216=43,'Mission Importer'!A2216,0)</f>
        <v>#VALUE!</v>
      </c>
    </row>
    <row r="2217" spans="1:13" x14ac:dyDescent="0.3">
      <c r="A2217" t="e">
        <f>SEARCH("livery",'Mission Importer'!A2217)</f>
        <v>#VALUE!</v>
      </c>
      <c r="B2217" t="e">
        <f>IF(A2217=43,'Mission Importer'!A2217,0)</f>
        <v>#VALUE!</v>
      </c>
      <c r="D2217" t="e">
        <f>SEARCH("shape_name",'Mission Importer'!A2217)</f>
        <v>#VALUE!</v>
      </c>
      <c r="E2217" t="e">
        <f>IF(D2217=43,'Mission Importer'!A2217,0)</f>
        <v>#VALUE!</v>
      </c>
      <c r="G2217" t="e">
        <f>SEARCH("shape_name",'Mission Importer'!A2217)</f>
        <v>#VALUE!</v>
      </c>
      <c r="H2217" t="e">
        <f>IF(G2217=43,'Mission Importer'!A2217,0)</f>
        <v>#VALUE!</v>
      </c>
      <c r="J2217" t="e">
        <f>SEARCH("type",'Mission Importer'!A2217)</f>
        <v>#VALUE!</v>
      </c>
      <c r="K2217" t="e">
        <f>IF(J2217=43,'Mission Importer'!A2217,0)</f>
        <v>#VALUE!</v>
      </c>
      <c r="L2217" t="e">
        <f>SEARCH("category",'Mission Importer'!A2217)</f>
        <v>#VALUE!</v>
      </c>
      <c r="M2217" t="e">
        <f>IF(L2217=43,'Mission Importer'!A2217,0)</f>
        <v>#VALUE!</v>
      </c>
    </row>
    <row r="2218" spans="1:13" x14ac:dyDescent="0.3">
      <c r="A2218" t="e">
        <f>SEARCH("livery",'Mission Importer'!A2218)</f>
        <v>#VALUE!</v>
      </c>
      <c r="B2218" t="e">
        <f>IF(A2218=43,'Mission Importer'!A2218,0)</f>
        <v>#VALUE!</v>
      </c>
      <c r="D2218" t="e">
        <f>SEARCH("shape_name",'Mission Importer'!A2218)</f>
        <v>#VALUE!</v>
      </c>
      <c r="E2218" t="e">
        <f>IF(D2218=43,'Mission Importer'!A2218,0)</f>
        <v>#VALUE!</v>
      </c>
      <c r="G2218" t="e">
        <f>SEARCH("shape_name",'Mission Importer'!A2218)</f>
        <v>#VALUE!</v>
      </c>
      <c r="H2218" t="e">
        <f>IF(G2218=43,'Mission Importer'!A2218,0)</f>
        <v>#VALUE!</v>
      </c>
      <c r="J2218" t="e">
        <f>SEARCH("type",'Mission Importer'!A2218)</f>
        <v>#VALUE!</v>
      </c>
      <c r="K2218" t="e">
        <f>IF(J2218=43,'Mission Importer'!A2218,0)</f>
        <v>#VALUE!</v>
      </c>
      <c r="L2218" t="e">
        <f>SEARCH("category",'Mission Importer'!A2218)</f>
        <v>#VALUE!</v>
      </c>
      <c r="M2218" t="e">
        <f>IF(L2218=43,'Mission Importer'!A2218,0)</f>
        <v>#VALUE!</v>
      </c>
    </row>
    <row r="2219" spans="1:13" x14ac:dyDescent="0.3">
      <c r="A2219" t="e">
        <f>SEARCH("livery",'Mission Importer'!A2219)</f>
        <v>#VALUE!</v>
      </c>
      <c r="B2219" t="e">
        <f>IF(A2219=43,'Mission Importer'!A2219,0)</f>
        <v>#VALUE!</v>
      </c>
      <c r="D2219" t="e">
        <f>SEARCH("shape_name",'Mission Importer'!A2219)</f>
        <v>#VALUE!</v>
      </c>
      <c r="E2219" t="e">
        <f>IF(D2219=43,'Mission Importer'!A2219,0)</f>
        <v>#VALUE!</v>
      </c>
      <c r="G2219" t="e">
        <f>SEARCH("shape_name",'Mission Importer'!A2219)</f>
        <v>#VALUE!</v>
      </c>
      <c r="H2219" t="e">
        <f>IF(G2219=43,'Mission Importer'!A2219,0)</f>
        <v>#VALUE!</v>
      </c>
      <c r="J2219" t="e">
        <f>SEARCH("type",'Mission Importer'!A2219)</f>
        <v>#VALUE!</v>
      </c>
      <c r="K2219" t="e">
        <f>IF(J2219=43,'Mission Importer'!A2219,0)</f>
        <v>#VALUE!</v>
      </c>
      <c r="L2219" t="e">
        <f>SEARCH("category",'Mission Importer'!A2219)</f>
        <v>#VALUE!</v>
      </c>
      <c r="M2219" t="e">
        <f>IF(L2219=43,'Mission Importer'!A2219,0)</f>
        <v>#VALUE!</v>
      </c>
    </row>
    <row r="2220" spans="1:13" x14ac:dyDescent="0.3">
      <c r="A2220" t="e">
        <f>SEARCH("livery",'Mission Importer'!A2220)</f>
        <v>#VALUE!</v>
      </c>
      <c r="B2220" t="e">
        <f>IF(A2220=43,'Mission Importer'!A2220,0)</f>
        <v>#VALUE!</v>
      </c>
      <c r="D2220" t="e">
        <f>SEARCH("shape_name",'Mission Importer'!A2220)</f>
        <v>#VALUE!</v>
      </c>
      <c r="E2220" t="e">
        <f>IF(D2220=43,'Mission Importer'!A2220,0)</f>
        <v>#VALUE!</v>
      </c>
      <c r="G2220" t="e">
        <f>SEARCH("shape_name",'Mission Importer'!A2220)</f>
        <v>#VALUE!</v>
      </c>
      <c r="H2220" t="e">
        <f>IF(G2220=43,'Mission Importer'!A2220,0)</f>
        <v>#VALUE!</v>
      </c>
      <c r="J2220" t="e">
        <f>SEARCH("type",'Mission Importer'!A2220)</f>
        <v>#VALUE!</v>
      </c>
      <c r="K2220" t="e">
        <f>IF(J2220=43,'Mission Importer'!A2220,0)</f>
        <v>#VALUE!</v>
      </c>
      <c r="L2220" t="e">
        <f>SEARCH("category",'Mission Importer'!A2220)</f>
        <v>#VALUE!</v>
      </c>
      <c r="M2220" t="e">
        <f>IF(L2220=43,'Mission Importer'!A2220,0)</f>
        <v>#VALUE!</v>
      </c>
    </row>
    <row r="2221" spans="1:13" x14ac:dyDescent="0.3">
      <c r="A2221" t="e">
        <f>SEARCH("livery",'Mission Importer'!A2221)</f>
        <v>#VALUE!</v>
      </c>
      <c r="B2221" t="e">
        <f>IF(A2221=43,'Mission Importer'!A2221,0)</f>
        <v>#VALUE!</v>
      </c>
      <c r="D2221" t="e">
        <f>SEARCH("shape_name",'Mission Importer'!A2221)</f>
        <v>#VALUE!</v>
      </c>
      <c r="E2221" t="e">
        <f>IF(D2221=43,'Mission Importer'!A2221,0)</f>
        <v>#VALUE!</v>
      </c>
      <c r="G2221" t="e">
        <f>SEARCH("shape_name",'Mission Importer'!A2221)</f>
        <v>#VALUE!</v>
      </c>
      <c r="H2221" t="e">
        <f>IF(G2221=43,'Mission Importer'!A2221,0)</f>
        <v>#VALUE!</v>
      </c>
      <c r="J2221" t="e">
        <f>SEARCH("type",'Mission Importer'!A2221)</f>
        <v>#VALUE!</v>
      </c>
      <c r="K2221" t="e">
        <f>IF(J2221=43,'Mission Importer'!A2221,0)</f>
        <v>#VALUE!</v>
      </c>
      <c r="L2221" t="e">
        <f>SEARCH("category",'Mission Importer'!A2221)</f>
        <v>#VALUE!</v>
      </c>
      <c r="M2221" t="e">
        <f>IF(L2221=43,'Mission Importer'!A2221,0)</f>
        <v>#VALUE!</v>
      </c>
    </row>
    <row r="2222" spans="1:13" x14ac:dyDescent="0.3">
      <c r="A2222" t="e">
        <f>SEARCH("livery",'Mission Importer'!A2222)</f>
        <v>#VALUE!</v>
      </c>
      <c r="B2222" t="e">
        <f>IF(A2222=43,'Mission Importer'!A2222,0)</f>
        <v>#VALUE!</v>
      </c>
      <c r="D2222" t="e">
        <f>SEARCH("shape_name",'Mission Importer'!A2222)</f>
        <v>#VALUE!</v>
      </c>
      <c r="E2222" t="e">
        <f>IF(D2222=43,'Mission Importer'!A2222,0)</f>
        <v>#VALUE!</v>
      </c>
      <c r="G2222" t="e">
        <f>SEARCH("shape_name",'Mission Importer'!A2222)</f>
        <v>#VALUE!</v>
      </c>
      <c r="H2222" t="e">
        <f>IF(G2222=43,'Mission Importer'!A2222,0)</f>
        <v>#VALUE!</v>
      </c>
      <c r="J2222">
        <f>SEARCH("type",'Mission Importer'!A2222)</f>
        <v>47</v>
      </c>
      <c r="K2222">
        <f>IF(J2222=43,'Mission Importer'!A2222,0)</f>
        <v>0</v>
      </c>
      <c r="L2222" t="e">
        <f>SEARCH("category",'Mission Importer'!A2222)</f>
        <v>#VALUE!</v>
      </c>
      <c r="M2222" t="e">
        <f>IF(L2222=43,'Mission Importer'!A2222,0)</f>
        <v>#VALUE!</v>
      </c>
    </row>
    <row r="2223" spans="1:13" x14ac:dyDescent="0.3">
      <c r="A2223" t="e">
        <f>SEARCH("livery",'Mission Importer'!A2223)</f>
        <v>#VALUE!</v>
      </c>
      <c r="B2223" t="e">
        <f>IF(A2223=43,'Mission Importer'!A2223,0)</f>
        <v>#VALUE!</v>
      </c>
      <c r="D2223" t="e">
        <f>SEARCH("shape_name",'Mission Importer'!A2223)</f>
        <v>#VALUE!</v>
      </c>
      <c r="E2223" t="e">
        <f>IF(D2223=43,'Mission Importer'!A2223,0)</f>
        <v>#VALUE!</v>
      </c>
      <c r="G2223" t="e">
        <f>SEARCH("shape_name",'Mission Importer'!A2223)</f>
        <v>#VALUE!</v>
      </c>
      <c r="H2223" t="e">
        <f>IF(G2223=43,'Mission Importer'!A2223,0)</f>
        <v>#VALUE!</v>
      </c>
      <c r="J2223" t="e">
        <f>SEARCH("type",'Mission Importer'!A2223)</f>
        <v>#VALUE!</v>
      </c>
      <c r="K2223" t="e">
        <f>IF(J2223=43,'Mission Importer'!A2223,0)</f>
        <v>#VALUE!</v>
      </c>
      <c r="L2223" t="e">
        <f>SEARCH("category",'Mission Importer'!A2223)</f>
        <v>#VALUE!</v>
      </c>
      <c r="M2223" t="e">
        <f>IF(L2223=43,'Mission Importer'!A2223,0)</f>
        <v>#VALUE!</v>
      </c>
    </row>
    <row r="2224" spans="1:13" x14ac:dyDescent="0.3">
      <c r="A2224" t="e">
        <f>SEARCH("livery",'Mission Importer'!A2224)</f>
        <v>#VALUE!</v>
      </c>
      <c r="B2224" t="e">
        <f>IF(A2224=43,'Mission Importer'!A2224,0)</f>
        <v>#VALUE!</v>
      </c>
      <c r="D2224" t="e">
        <f>SEARCH("shape_name",'Mission Importer'!A2224)</f>
        <v>#VALUE!</v>
      </c>
      <c r="E2224" t="e">
        <f>IF(D2224=43,'Mission Importer'!A2224,0)</f>
        <v>#VALUE!</v>
      </c>
      <c r="G2224" t="e">
        <f>SEARCH("shape_name",'Mission Importer'!A2224)</f>
        <v>#VALUE!</v>
      </c>
      <c r="H2224" t="e">
        <f>IF(G2224=43,'Mission Importer'!A2224,0)</f>
        <v>#VALUE!</v>
      </c>
      <c r="J2224" t="e">
        <f>SEARCH("type",'Mission Importer'!A2224)</f>
        <v>#VALUE!</v>
      </c>
      <c r="K2224" t="e">
        <f>IF(J2224=43,'Mission Importer'!A2224,0)</f>
        <v>#VALUE!</v>
      </c>
      <c r="L2224" t="e">
        <f>SEARCH("category",'Mission Importer'!A2224)</f>
        <v>#VALUE!</v>
      </c>
      <c r="M2224" t="e">
        <f>IF(L2224=43,'Mission Importer'!A2224,0)</f>
        <v>#VALUE!</v>
      </c>
    </row>
    <row r="2225" spans="1:13" x14ac:dyDescent="0.3">
      <c r="A2225" t="e">
        <f>SEARCH("livery",'Mission Importer'!A2225)</f>
        <v>#VALUE!</v>
      </c>
      <c r="B2225" t="e">
        <f>IF(A2225=43,'Mission Importer'!A2225,0)</f>
        <v>#VALUE!</v>
      </c>
      <c r="D2225" t="e">
        <f>SEARCH("shape_name",'Mission Importer'!A2225)</f>
        <v>#VALUE!</v>
      </c>
      <c r="E2225" t="e">
        <f>IF(D2225=43,'Mission Importer'!A2225,0)</f>
        <v>#VALUE!</v>
      </c>
      <c r="G2225" t="e">
        <f>SEARCH("shape_name",'Mission Importer'!A2225)</f>
        <v>#VALUE!</v>
      </c>
      <c r="H2225" t="e">
        <f>IF(G2225=43,'Mission Importer'!A2225,0)</f>
        <v>#VALUE!</v>
      </c>
      <c r="J2225" t="e">
        <f>SEARCH("type",'Mission Importer'!A2225)</f>
        <v>#VALUE!</v>
      </c>
      <c r="K2225" t="e">
        <f>IF(J2225=43,'Mission Importer'!A2225,0)</f>
        <v>#VALUE!</v>
      </c>
      <c r="L2225" t="e">
        <f>SEARCH("category",'Mission Importer'!A2225)</f>
        <v>#VALUE!</v>
      </c>
      <c r="M2225" t="e">
        <f>IF(L2225=43,'Mission Importer'!A2225,0)</f>
        <v>#VALUE!</v>
      </c>
    </row>
    <row r="2226" spans="1:13" x14ac:dyDescent="0.3">
      <c r="A2226" t="e">
        <f>SEARCH("livery",'Mission Importer'!A2226)</f>
        <v>#VALUE!</v>
      </c>
      <c r="B2226" t="e">
        <f>IF(A2226=43,'Mission Importer'!A2226,0)</f>
        <v>#VALUE!</v>
      </c>
      <c r="D2226" t="e">
        <f>SEARCH("shape_name",'Mission Importer'!A2226)</f>
        <v>#VALUE!</v>
      </c>
      <c r="E2226" t="e">
        <f>IF(D2226=43,'Mission Importer'!A2226,0)</f>
        <v>#VALUE!</v>
      </c>
      <c r="G2226" t="e">
        <f>SEARCH("shape_name",'Mission Importer'!A2226)</f>
        <v>#VALUE!</v>
      </c>
      <c r="H2226" t="e">
        <f>IF(G2226=43,'Mission Importer'!A2226,0)</f>
        <v>#VALUE!</v>
      </c>
      <c r="J2226" t="e">
        <f>SEARCH("type",'Mission Importer'!A2226)</f>
        <v>#VALUE!</v>
      </c>
      <c r="K2226" t="e">
        <f>IF(J2226=43,'Mission Importer'!A2226,0)</f>
        <v>#VALUE!</v>
      </c>
      <c r="L2226" t="e">
        <f>SEARCH("category",'Mission Importer'!A2226)</f>
        <v>#VALUE!</v>
      </c>
      <c r="M2226" t="e">
        <f>IF(L2226=43,'Mission Importer'!A2226,0)</f>
        <v>#VALUE!</v>
      </c>
    </row>
    <row r="2227" spans="1:13" x14ac:dyDescent="0.3">
      <c r="A2227" t="e">
        <f>SEARCH("livery",'Mission Importer'!A2227)</f>
        <v>#VALUE!</v>
      </c>
      <c r="B2227" t="e">
        <f>IF(A2227=43,'Mission Importer'!A2227,0)</f>
        <v>#VALUE!</v>
      </c>
      <c r="D2227" t="e">
        <f>SEARCH("shape_name",'Mission Importer'!A2227)</f>
        <v>#VALUE!</v>
      </c>
      <c r="E2227" t="e">
        <f>IF(D2227=43,'Mission Importer'!A2227,0)</f>
        <v>#VALUE!</v>
      </c>
      <c r="G2227" t="e">
        <f>SEARCH("shape_name",'Mission Importer'!A2227)</f>
        <v>#VALUE!</v>
      </c>
      <c r="H2227" t="e">
        <f>IF(G2227=43,'Mission Importer'!A2227,0)</f>
        <v>#VALUE!</v>
      </c>
      <c r="J2227" t="e">
        <f>SEARCH("type",'Mission Importer'!A2227)</f>
        <v>#VALUE!</v>
      </c>
      <c r="K2227" t="e">
        <f>IF(J2227=43,'Mission Importer'!A2227,0)</f>
        <v>#VALUE!</v>
      </c>
      <c r="L2227" t="e">
        <f>SEARCH("category",'Mission Importer'!A2227)</f>
        <v>#VALUE!</v>
      </c>
      <c r="M2227" t="e">
        <f>IF(L2227=43,'Mission Importer'!A2227,0)</f>
        <v>#VALUE!</v>
      </c>
    </row>
    <row r="2228" spans="1:13" x14ac:dyDescent="0.3">
      <c r="A2228" t="e">
        <f>SEARCH("livery",'Mission Importer'!A2228)</f>
        <v>#VALUE!</v>
      </c>
      <c r="B2228" t="e">
        <f>IF(A2228=43,'Mission Importer'!A2228,0)</f>
        <v>#VALUE!</v>
      </c>
      <c r="D2228" t="e">
        <f>SEARCH("shape_name",'Mission Importer'!A2228)</f>
        <v>#VALUE!</v>
      </c>
      <c r="E2228" t="e">
        <f>IF(D2228=43,'Mission Importer'!A2228,0)</f>
        <v>#VALUE!</v>
      </c>
      <c r="G2228" t="e">
        <f>SEARCH("shape_name",'Mission Importer'!A2228)</f>
        <v>#VALUE!</v>
      </c>
      <c r="H2228" t="e">
        <f>IF(G2228=43,'Mission Importer'!A2228,0)</f>
        <v>#VALUE!</v>
      </c>
      <c r="J2228" t="e">
        <f>SEARCH("type",'Mission Importer'!A2228)</f>
        <v>#VALUE!</v>
      </c>
      <c r="K2228" t="e">
        <f>IF(J2228=43,'Mission Importer'!A2228,0)</f>
        <v>#VALUE!</v>
      </c>
      <c r="L2228" t="e">
        <f>SEARCH("category",'Mission Importer'!A2228)</f>
        <v>#VALUE!</v>
      </c>
      <c r="M2228" t="e">
        <f>IF(L2228=43,'Mission Importer'!A2228,0)</f>
        <v>#VALUE!</v>
      </c>
    </row>
    <row r="2229" spans="1:13" x14ac:dyDescent="0.3">
      <c r="A2229" t="e">
        <f>SEARCH("livery",'Mission Importer'!A2229)</f>
        <v>#VALUE!</v>
      </c>
      <c r="B2229" t="e">
        <f>IF(A2229=43,'Mission Importer'!A2229,0)</f>
        <v>#VALUE!</v>
      </c>
      <c r="D2229" t="e">
        <f>SEARCH("shape_name",'Mission Importer'!A2229)</f>
        <v>#VALUE!</v>
      </c>
      <c r="E2229" t="e">
        <f>IF(D2229=43,'Mission Importer'!A2229,0)</f>
        <v>#VALUE!</v>
      </c>
      <c r="G2229" t="e">
        <f>SEARCH("shape_name",'Mission Importer'!A2229)</f>
        <v>#VALUE!</v>
      </c>
      <c r="H2229" t="e">
        <f>IF(G2229=43,'Mission Importer'!A2229,0)</f>
        <v>#VALUE!</v>
      </c>
      <c r="J2229" t="e">
        <f>SEARCH("type",'Mission Importer'!A2229)</f>
        <v>#VALUE!</v>
      </c>
      <c r="K2229" t="e">
        <f>IF(J2229=43,'Mission Importer'!A2229,0)</f>
        <v>#VALUE!</v>
      </c>
      <c r="L2229" t="e">
        <f>SEARCH("category",'Mission Importer'!A2229)</f>
        <v>#VALUE!</v>
      </c>
      <c r="M2229" t="e">
        <f>IF(L2229=43,'Mission Importer'!A2229,0)</f>
        <v>#VALUE!</v>
      </c>
    </row>
    <row r="2230" spans="1:13" x14ac:dyDescent="0.3">
      <c r="A2230" t="e">
        <f>SEARCH("livery",'Mission Importer'!A2230)</f>
        <v>#VALUE!</v>
      </c>
      <c r="B2230" t="e">
        <f>IF(A2230=43,'Mission Importer'!A2230,0)</f>
        <v>#VALUE!</v>
      </c>
      <c r="D2230" t="e">
        <f>SEARCH("shape_name",'Mission Importer'!A2230)</f>
        <v>#VALUE!</v>
      </c>
      <c r="E2230" t="e">
        <f>IF(D2230=43,'Mission Importer'!A2230,0)</f>
        <v>#VALUE!</v>
      </c>
      <c r="G2230" t="e">
        <f>SEARCH("shape_name",'Mission Importer'!A2230)</f>
        <v>#VALUE!</v>
      </c>
      <c r="H2230" t="e">
        <f>IF(G2230=43,'Mission Importer'!A2230,0)</f>
        <v>#VALUE!</v>
      </c>
      <c r="J2230" t="e">
        <f>SEARCH("type",'Mission Importer'!A2230)</f>
        <v>#VALUE!</v>
      </c>
      <c r="K2230" t="e">
        <f>IF(J2230=43,'Mission Importer'!A2230,0)</f>
        <v>#VALUE!</v>
      </c>
      <c r="L2230" t="e">
        <f>SEARCH("category",'Mission Importer'!A2230)</f>
        <v>#VALUE!</v>
      </c>
      <c r="M2230" t="e">
        <f>IF(L2230=43,'Mission Importer'!A2230,0)</f>
        <v>#VALUE!</v>
      </c>
    </row>
    <row r="2231" spans="1:13" x14ac:dyDescent="0.3">
      <c r="A2231" t="e">
        <f>SEARCH("livery",'Mission Importer'!A2231)</f>
        <v>#VALUE!</v>
      </c>
      <c r="B2231" t="e">
        <f>IF(A2231=43,'Mission Importer'!A2231,0)</f>
        <v>#VALUE!</v>
      </c>
      <c r="D2231" t="e">
        <f>SEARCH("shape_name",'Mission Importer'!A2231)</f>
        <v>#VALUE!</v>
      </c>
      <c r="E2231" t="e">
        <f>IF(D2231=43,'Mission Importer'!A2231,0)</f>
        <v>#VALUE!</v>
      </c>
      <c r="G2231" t="e">
        <f>SEARCH("shape_name",'Mission Importer'!A2231)</f>
        <v>#VALUE!</v>
      </c>
      <c r="H2231" t="e">
        <f>IF(G2231=43,'Mission Importer'!A2231,0)</f>
        <v>#VALUE!</v>
      </c>
      <c r="J2231" t="e">
        <f>SEARCH("type",'Mission Importer'!A2231)</f>
        <v>#VALUE!</v>
      </c>
      <c r="K2231" t="e">
        <f>IF(J2231=43,'Mission Importer'!A2231,0)</f>
        <v>#VALUE!</v>
      </c>
      <c r="L2231" t="e">
        <f>SEARCH("category",'Mission Importer'!A2231)</f>
        <v>#VALUE!</v>
      </c>
      <c r="M2231" t="e">
        <f>IF(L2231=43,'Mission Importer'!A2231,0)</f>
        <v>#VALUE!</v>
      </c>
    </row>
    <row r="2232" spans="1:13" x14ac:dyDescent="0.3">
      <c r="A2232" t="e">
        <f>SEARCH("livery",'Mission Importer'!A2232)</f>
        <v>#VALUE!</v>
      </c>
      <c r="B2232" t="e">
        <f>IF(A2232=43,'Mission Importer'!A2232,0)</f>
        <v>#VALUE!</v>
      </c>
      <c r="D2232" t="e">
        <f>SEARCH("shape_name",'Mission Importer'!A2232)</f>
        <v>#VALUE!</v>
      </c>
      <c r="E2232" t="e">
        <f>IF(D2232=43,'Mission Importer'!A2232,0)</f>
        <v>#VALUE!</v>
      </c>
      <c r="G2232" t="e">
        <f>SEARCH("shape_name",'Mission Importer'!A2232)</f>
        <v>#VALUE!</v>
      </c>
      <c r="H2232" t="e">
        <f>IF(G2232=43,'Mission Importer'!A2232,0)</f>
        <v>#VALUE!</v>
      </c>
      <c r="J2232" t="e">
        <f>SEARCH("type",'Mission Importer'!A2232)</f>
        <v>#VALUE!</v>
      </c>
      <c r="K2232" t="e">
        <f>IF(J2232=43,'Mission Importer'!A2232,0)</f>
        <v>#VALUE!</v>
      </c>
      <c r="L2232" t="e">
        <f>SEARCH("category",'Mission Importer'!A2232)</f>
        <v>#VALUE!</v>
      </c>
      <c r="M2232" t="e">
        <f>IF(L2232=43,'Mission Importer'!A2232,0)</f>
        <v>#VALUE!</v>
      </c>
    </row>
    <row r="2233" spans="1:13" x14ac:dyDescent="0.3">
      <c r="A2233" t="e">
        <f>SEARCH("livery",'Mission Importer'!A2233)</f>
        <v>#VALUE!</v>
      </c>
      <c r="B2233" t="e">
        <f>IF(A2233=43,'Mission Importer'!A2233,0)</f>
        <v>#VALUE!</v>
      </c>
      <c r="D2233" t="e">
        <f>SEARCH("shape_name",'Mission Importer'!A2233)</f>
        <v>#VALUE!</v>
      </c>
      <c r="E2233" t="e">
        <f>IF(D2233=43,'Mission Importer'!A2233,0)</f>
        <v>#VALUE!</v>
      </c>
      <c r="G2233" t="e">
        <f>SEARCH("shape_name",'Mission Importer'!A2233)</f>
        <v>#VALUE!</v>
      </c>
      <c r="H2233" t="e">
        <f>IF(G2233=43,'Mission Importer'!A2233,0)</f>
        <v>#VALUE!</v>
      </c>
      <c r="J2233" t="e">
        <f>SEARCH("type",'Mission Importer'!A2233)</f>
        <v>#VALUE!</v>
      </c>
      <c r="K2233" t="e">
        <f>IF(J2233=43,'Mission Importer'!A2233,0)</f>
        <v>#VALUE!</v>
      </c>
      <c r="L2233" t="e">
        <f>SEARCH("category",'Mission Importer'!A2233)</f>
        <v>#VALUE!</v>
      </c>
      <c r="M2233" t="e">
        <f>IF(L2233=43,'Mission Importer'!A2233,0)</f>
        <v>#VALUE!</v>
      </c>
    </row>
    <row r="2234" spans="1:13" x14ac:dyDescent="0.3">
      <c r="A2234" t="e">
        <f>SEARCH("livery",'Mission Importer'!A2234)</f>
        <v>#VALUE!</v>
      </c>
      <c r="B2234" t="e">
        <f>IF(A2234=43,'Mission Importer'!A2234,0)</f>
        <v>#VALUE!</v>
      </c>
      <c r="D2234" t="e">
        <f>SEARCH("shape_name",'Mission Importer'!A2234)</f>
        <v>#VALUE!</v>
      </c>
      <c r="E2234" t="e">
        <f>IF(D2234=43,'Mission Importer'!A2234,0)</f>
        <v>#VALUE!</v>
      </c>
      <c r="G2234" t="e">
        <f>SEARCH("shape_name",'Mission Importer'!A2234)</f>
        <v>#VALUE!</v>
      </c>
      <c r="H2234" t="e">
        <f>IF(G2234=43,'Mission Importer'!A2234,0)</f>
        <v>#VALUE!</v>
      </c>
      <c r="J2234" t="e">
        <f>SEARCH("type",'Mission Importer'!A2234)</f>
        <v>#VALUE!</v>
      </c>
      <c r="K2234" t="e">
        <f>IF(J2234=43,'Mission Importer'!A2234,0)</f>
        <v>#VALUE!</v>
      </c>
      <c r="L2234" t="e">
        <f>SEARCH("category",'Mission Importer'!A2234)</f>
        <v>#VALUE!</v>
      </c>
      <c r="M2234" t="e">
        <f>IF(L2234=43,'Mission Importer'!A2234,0)</f>
        <v>#VALUE!</v>
      </c>
    </row>
    <row r="2235" spans="1:13" x14ac:dyDescent="0.3">
      <c r="A2235" t="e">
        <f>SEARCH("livery",'Mission Importer'!A2235)</f>
        <v>#VALUE!</v>
      </c>
      <c r="B2235" t="e">
        <f>IF(A2235=43,'Mission Importer'!A2235,0)</f>
        <v>#VALUE!</v>
      </c>
      <c r="D2235" t="e">
        <f>SEARCH("shape_name",'Mission Importer'!A2235)</f>
        <v>#VALUE!</v>
      </c>
      <c r="E2235" t="e">
        <f>IF(D2235=43,'Mission Importer'!A2235,0)</f>
        <v>#VALUE!</v>
      </c>
      <c r="G2235" t="e">
        <f>SEARCH("shape_name",'Mission Importer'!A2235)</f>
        <v>#VALUE!</v>
      </c>
      <c r="H2235" t="e">
        <f>IF(G2235=43,'Mission Importer'!A2235,0)</f>
        <v>#VALUE!</v>
      </c>
      <c r="J2235" t="e">
        <f>SEARCH("type",'Mission Importer'!A2235)</f>
        <v>#VALUE!</v>
      </c>
      <c r="K2235" t="e">
        <f>IF(J2235=43,'Mission Importer'!A2235,0)</f>
        <v>#VALUE!</v>
      </c>
      <c r="L2235" t="e">
        <f>SEARCH("category",'Mission Importer'!A2235)</f>
        <v>#VALUE!</v>
      </c>
      <c r="M2235" t="e">
        <f>IF(L2235=43,'Mission Importer'!A2235,0)</f>
        <v>#VALUE!</v>
      </c>
    </row>
    <row r="2236" spans="1:13" x14ac:dyDescent="0.3">
      <c r="A2236" t="e">
        <f>SEARCH("livery",'Mission Importer'!A2236)</f>
        <v>#VALUE!</v>
      </c>
      <c r="B2236" t="e">
        <f>IF(A2236=43,'Mission Importer'!A2236,0)</f>
        <v>#VALUE!</v>
      </c>
      <c r="D2236" t="e">
        <f>SEARCH("shape_name",'Mission Importer'!A2236)</f>
        <v>#VALUE!</v>
      </c>
      <c r="E2236" t="e">
        <f>IF(D2236=43,'Mission Importer'!A2236,0)</f>
        <v>#VALUE!</v>
      </c>
      <c r="G2236" t="e">
        <f>SEARCH("shape_name",'Mission Importer'!A2236)</f>
        <v>#VALUE!</v>
      </c>
      <c r="H2236" t="e">
        <f>IF(G2236=43,'Mission Importer'!A2236,0)</f>
        <v>#VALUE!</v>
      </c>
      <c r="J2236" t="e">
        <f>SEARCH("type",'Mission Importer'!A2236)</f>
        <v>#VALUE!</v>
      </c>
      <c r="K2236" t="e">
        <f>IF(J2236=43,'Mission Importer'!A2236,0)</f>
        <v>#VALUE!</v>
      </c>
      <c r="L2236" t="e">
        <f>SEARCH("category",'Mission Importer'!A2236)</f>
        <v>#VALUE!</v>
      </c>
      <c r="M2236" t="e">
        <f>IF(L2236=43,'Mission Importer'!A2236,0)</f>
        <v>#VALUE!</v>
      </c>
    </row>
    <row r="2237" spans="1:13" x14ac:dyDescent="0.3">
      <c r="A2237">
        <f>SEARCH("livery",'Mission Importer'!A2237)</f>
        <v>43</v>
      </c>
      <c r="B2237" t="str">
        <f>IF(A2237=43,'Mission Importer'!A2237,0)</f>
        <v xml:space="preserve">                                        ["livery_id"] = "winter",</v>
      </c>
      <c r="D2237" t="e">
        <f>SEARCH("shape_name",'Mission Importer'!A2237)</f>
        <v>#VALUE!</v>
      </c>
      <c r="E2237" t="e">
        <f>IF(D2237=43,'Mission Importer'!A2237,0)</f>
        <v>#VALUE!</v>
      </c>
      <c r="G2237" t="e">
        <f>SEARCH("shape_name",'Mission Importer'!A2237)</f>
        <v>#VALUE!</v>
      </c>
      <c r="H2237" t="e">
        <f>IF(G2237=43,'Mission Importer'!A2237,0)</f>
        <v>#VALUE!</v>
      </c>
      <c r="J2237" t="e">
        <f>SEARCH("type",'Mission Importer'!A2237)</f>
        <v>#VALUE!</v>
      </c>
      <c r="K2237" t="e">
        <f>IF(J2237=43,'Mission Importer'!A2237,0)</f>
        <v>#VALUE!</v>
      </c>
      <c r="L2237" t="e">
        <f>SEARCH("category",'Mission Importer'!A2237)</f>
        <v>#VALUE!</v>
      </c>
      <c r="M2237" t="e">
        <f>IF(L2237=43,'Mission Importer'!A2237,0)</f>
        <v>#VALUE!</v>
      </c>
    </row>
    <row r="2238" spans="1:13" x14ac:dyDescent="0.3">
      <c r="A2238" t="e">
        <f>SEARCH("livery",'Mission Importer'!A2238)</f>
        <v>#VALUE!</v>
      </c>
      <c r="B2238" t="e">
        <f>IF(A2238=43,'Mission Importer'!A2238,0)</f>
        <v>#VALUE!</v>
      </c>
      <c r="D2238" t="e">
        <f>SEARCH("shape_name",'Mission Importer'!A2238)</f>
        <v>#VALUE!</v>
      </c>
      <c r="E2238" t="e">
        <f>IF(D2238=43,'Mission Importer'!A2238,0)</f>
        <v>#VALUE!</v>
      </c>
      <c r="G2238" t="e">
        <f>SEARCH("shape_name",'Mission Importer'!A2238)</f>
        <v>#VALUE!</v>
      </c>
      <c r="H2238" t="e">
        <f>IF(G2238=43,'Mission Importer'!A2238,0)</f>
        <v>#VALUE!</v>
      </c>
      <c r="J2238" t="e">
        <f>SEARCH("type",'Mission Importer'!A2238)</f>
        <v>#VALUE!</v>
      </c>
      <c r="K2238" t="e">
        <f>IF(J2238=43,'Mission Importer'!A2238,0)</f>
        <v>#VALUE!</v>
      </c>
      <c r="L2238">
        <f>SEARCH("category",'Mission Importer'!A2238)</f>
        <v>43</v>
      </c>
      <c r="M2238" t="str">
        <f>IF(L2238=43,'Mission Importer'!A2238,0)</f>
        <v xml:space="preserve">                                        ["category"] = "Air Defence",</v>
      </c>
    </row>
    <row r="2239" spans="1:13" x14ac:dyDescent="0.3">
      <c r="A2239" t="e">
        <f>SEARCH("livery",'Mission Importer'!A2239)</f>
        <v>#VALUE!</v>
      </c>
      <c r="B2239" t="e">
        <f>IF(A2239=43,'Mission Importer'!A2239,0)</f>
        <v>#VALUE!</v>
      </c>
      <c r="D2239" t="e">
        <f>SEARCH("shape_name",'Mission Importer'!A2239)</f>
        <v>#VALUE!</v>
      </c>
      <c r="E2239" t="e">
        <f>IF(D2239=43,'Mission Importer'!A2239,0)</f>
        <v>#VALUE!</v>
      </c>
      <c r="G2239" t="e">
        <f>SEARCH("shape_name",'Mission Importer'!A2239)</f>
        <v>#VALUE!</v>
      </c>
      <c r="H2239" t="e">
        <f>IF(G2239=43,'Mission Importer'!A2239,0)</f>
        <v>#VALUE!</v>
      </c>
      <c r="J2239">
        <f>SEARCH("type",'Mission Importer'!A2239)</f>
        <v>43</v>
      </c>
      <c r="K2239" t="str">
        <f>IF(J2239=43,'Mission Importer'!A2239,0)</f>
        <v xml:space="preserve">                                        ["type"] = "rapier_fsa_optical_tracker_unit",</v>
      </c>
      <c r="L2239" t="e">
        <f>SEARCH("category",'Mission Importer'!A2239)</f>
        <v>#VALUE!</v>
      </c>
      <c r="M2239" t="e">
        <f>IF(L2239=43,'Mission Importer'!A2239,0)</f>
        <v>#VALUE!</v>
      </c>
    </row>
    <row r="2240" spans="1:13" x14ac:dyDescent="0.3">
      <c r="A2240" t="e">
        <f>SEARCH("livery",'Mission Importer'!A2240)</f>
        <v>#VALUE!</v>
      </c>
      <c r="B2240" t="e">
        <f>IF(A2240=43,'Mission Importer'!A2240,0)</f>
        <v>#VALUE!</v>
      </c>
      <c r="D2240" t="e">
        <f>SEARCH("shape_name",'Mission Importer'!A2240)</f>
        <v>#VALUE!</v>
      </c>
      <c r="E2240" t="e">
        <f>IF(D2240=43,'Mission Importer'!A2240,0)</f>
        <v>#VALUE!</v>
      </c>
      <c r="G2240" t="e">
        <f>SEARCH("shape_name",'Mission Importer'!A2240)</f>
        <v>#VALUE!</v>
      </c>
      <c r="H2240" t="e">
        <f>IF(G2240=43,'Mission Importer'!A2240,0)</f>
        <v>#VALUE!</v>
      </c>
      <c r="J2240" t="e">
        <f>SEARCH("type",'Mission Importer'!A2240)</f>
        <v>#VALUE!</v>
      </c>
      <c r="K2240" t="e">
        <f>IF(J2240=43,'Mission Importer'!A2240,0)</f>
        <v>#VALUE!</v>
      </c>
      <c r="L2240" t="e">
        <f>SEARCH("category",'Mission Importer'!A2240)</f>
        <v>#VALUE!</v>
      </c>
      <c r="M2240" t="e">
        <f>IF(L2240=43,'Mission Importer'!A2240,0)</f>
        <v>#VALUE!</v>
      </c>
    </row>
    <row r="2241" spans="1:13" x14ac:dyDescent="0.3">
      <c r="A2241" t="e">
        <f>SEARCH("livery",'Mission Importer'!A2241)</f>
        <v>#VALUE!</v>
      </c>
      <c r="B2241" t="e">
        <f>IF(A2241=43,'Mission Importer'!A2241,0)</f>
        <v>#VALUE!</v>
      </c>
      <c r="D2241" t="e">
        <f>SEARCH("shape_name",'Mission Importer'!A2241)</f>
        <v>#VALUE!</v>
      </c>
      <c r="E2241" t="e">
        <f>IF(D2241=43,'Mission Importer'!A2241,0)</f>
        <v>#VALUE!</v>
      </c>
      <c r="G2241" t="e">
        <f>SEARCH("shape_name",'Mission Importer'!A2241)</f>
        <v>#VALUE!</v>
      </c>
      <c r="H2241" t="e">
        <f>IF(G2241=43,'Mission Importer'!A2241,0)</f>
        <v>#VALUE!</v>
      </c>
      <c r="J2241" t="e">
        <f>SEARCH("type",'Mission Importer'!A2241)</f>
        <v>#VALUE!</v>
      </c>
      <c r="K2241" t="e">
        <f>IF(J2241=43,'Mission Importer'!A2241,0)</f>
        <v>#VALUE!</v>
      </c>
      <c r="L2241" t="e">
        <f>SEARCH("category",'Mission Importer'!A2241)</f>
        <v>#VALUE!</v>
      </c>
      <c r="M2241" t="e">
        <f>IF(L2241=43,'Mission Importer'!A2241,0)</f>
        <v>#VALUE!</v>
      </c>
    </row>
    <row r="2242" spans="1:13" x14ac:dyDescent="0.3">
      <c r="A2242" t="e">
        <f>SEARCH("livery",'Mission Importer'!A2242)</f>
        <v>#VALUE!</v>
      </c>
      <c r="B2242" t="e">
        <f>IF(A2242=43,'Mission Importer'!A2242,0)</f>
        <v>#VALUE!</v>
      </c>
      <c r="D2242" t="e">
        <f>SEARCH("shape_name",'Mission Importer'!A2242)</f>
        <v>#VALUE!</v>
      </c>
      <c r="E2242" t="e">
        <f>IF(D2242=43,'Mission Importer'!A2242,0)</f>
        <v>#VALUE!</v>
      </c>
      <c r="G2242" t="e">
        <f>SEARCH("shape_name",'Mission Importer'!A2242)</f>
        <v>#VALUE!</v>
      </c>
      <c r="H2242" t="e">
        <f>IF(G2242=43,'Mission Importer'!A2242,0)</f>
        <v>#VALUE!</v>
      </c>
      <c r="J2242" t="e">
        <f>SEARCH("type",'Mission Importer'!A2242)</f>
        <v>#VALUE!</v>
      </c>
      <c r="K2242" t="e">
        <f>IF(J2242=43,'Mission Importer'!A2242,0)</f>
        <v>#VALUE!</v>
      </c>
      <c r="L2242" t="e">
        <f>SEARCH("category",'Mission Importer'!A2242)</f>
        <v>#VALUE!</v>
      </c>
      <c r="M2242" t="e">
        <f>IF(L2242=43,'Mission Importer'!A2242,0)</f>
        <v>#VALUE!</v>
      </c>
    </row>
    <row r="2243" spans="1:13" x14ac:dyDescent="0.3">
      <c r="A2243" t="e">
        <f>SEARCH("livery",'Mission Importer'!A2243)</f>
        <v>#VALUE!</v>
      </c>
      <c r="B2243" t="e">
        <f>IF(A2243=43,'Mission Importer'!A2243,0)</f>
        <v>#VALUE!</v>
      </c>
      <c r="D2243" t="e">
        <f>SEARCH("shape_name",'Mission Importer'!A2243)</f>
        <v>#VALUE!</v>
      </c>
      <c r="E2243" t="e">
        <f>IF(D2243=43,'Mission Importer'!A2243,0)</f>
        <v>#VALUE!</v>
      </c>
      <c r="G2243" t="e">
        <f>SEARCH("shape_name",'Mission Importer'!A2243)</f>
        <v>#VALUE!</v>
      </c>
      <c r="H2243" t="e">
        <f>IF(G2243=43,'Mission Importer'!A2243,0)</f>
        <v>#VALUE!</v>
      </c>
      <c r="J2243" t="e">
        <f>SEARCH("type",'Mission Importer'!A2243)</f>
        <v>#VALUE!</v>
      </c>
      <c r="K2243" t="e">
        <f>IF(J2243=43,'Mission Importer'!A2243,0)</f>
        <v>#VALUE!</v>
      </c>
      <c r="L2243" t="e">
        <f>SEARCH("category",'Mission Importer'!A2243)</f>
        <v>#VALUE!</v>
      </c>
      <c r="M2243" t="e">
        <f>IF(L2243=43,'Mission Importer'!A2243,0)</f>
        <v>#VALUE!</v>
      </c>
    </row>
    <row r="2244" spans="1:13" x14ac:dyDescent="0.3">
      <c r="A2244" t="e">
        <f>SEARCH("livery",'Mission Importer'!A2244)</f>
        <v>#VALUE!</v>
      </c>
      <c r="B2244" t="e">
        <f>IF(A2244=43,'Mission Importer'!A2244,0)</f>
        <v>#VALUE!</v>
      </c>
      <c r="D2244" t="e">
        <f>SEARCH("shape_name",'Mission Importer'!A2244)</f>
        <v>#VALUE!</v>
      </c>
      <c r="E2244" t="e">
        <f>IF(D2244=43,'Mission Importer'!A2244,0)</f>
        <v>#VALUE!</v>
      </c>
      <c r="G2244" t="e">
        <f>SEARCH("shape_name",'Mission Importer'!A2244)</f>
        <v>#VALUE!</v>
      </c>
      <c r="H2244" t="e">
        <f>IF(G2244=43,'Mission Importer'!A2244,0)</f>
        <v>#VALUE!</v>
      </c>
      <c r="J2244" t="e">
        <f>SEARCH("type",'Mission Importer'!A2244)</f>
        <v>#VALUE!</v>
      </c>
      <c r="K2244" t="e">
        <f>IF(J2244=43,'Mission Importer'!A2244,0)</f>
        <v>#VALUE!</v>
      </c>
      <c r="L2244" t="e">
        <f>SEARCH("category",'Mission Importer'!A2244)</f>
        <v>#VALUE!</v>
      </c>
      <c r="M2244" t="e">
        <f>IF(L2244=43,'Mission Importer'!A2244,0)</f>
        <v>#VALUE!</v>
      </c>
    </row>
    <row r="2245" spans="1:13" x14ac:dyDescent="0.3">
      <c r="A2245" t="e">
        <f>SEARCH("livery",'Mission Importer'!A2245)</f>
        <v>#VALUE!</v>
      </c>
      <c r="B2245" t="e">
        <f>IF(A2245=43,'Mission Importer'!A2245,0)</f>
        <v>#VALUE!</v>
      </c>
      <c r="D2245" t="e">
        <f>SEARCH("shape_name",'Mission Importer'!A2245)</f>
        <v>#VALUE!</v>
      </c>
      <c r="E2245" t="e">
        <f>IF(D2245=43,'Mission Importer'!A2245,0)</f>
        <v>#VALUE!</v>
      </c>
      <c r="G2245" t="e">
        <f>SEARCH("shape_name",'Mission Importer'!A2245)</f>
        <v>#VALUE!</v>
      </c>
      <c r="H2245" t="e">
        <f>IF(G2245=43,'Mission Importer'!A2245,0)</f>
        <v>#VALUE!</v>
      </c>
      <c r="J2245" t="e">
        <f>SEARCH("type",'Mission Importer'!A2245)</f>
        <v>#VALUE!</v>
      </c>
      <c r="K2245" t="e">
        <f>IF(J2245=43,'Mission Importer'!A2245,0)</f>
        <v>#VALUE!</v>
      </c>
      <c r="L2245" t="e">
        <f>SEARCH("category",'Mission Importer'!A2245)</f>
        <v>#VALUE!</v>
      </c>
      <c r="M2245" t="e">
        <f>IF(L2245=43,'Mission Importer'!A2245,0)</f>
        <v>#VALUE!</v>
      </c>
    </row>
    <row r="2246" spans="1:13" x14ac:dyDescent="0.3">
      <c r="A2246" t="e">
        <f>SEARCH("livery",'Mission Importer'!A2246)</f>
        <v>#VALUE!</v>
      </c>
      <c r="B2246" t="e">
        <f>IF(A2246=43,'Mission Importer'!A2246,0)</f>
        <v>#VALUE!</v>
      </c>
      <c r="D2246" t="e">
        <f>SEARCH("shape_name",'Mission Importer'!A2246)</f>
        <v>#VALUE!</v>
      </c>
      <c r="E2246" t="e">
        <f>IF(D2246=43,'Mission Importer'!A2246,0)</f>
        <v>#VALUE!</v>
      </c>
      <c r="G2246" t="e">
        <f>SEARCH("shape_name",'Mission Importer'!A2246)</f>
        <v>#VALUE!</v>
      </c>
      <c r="H2246" t="e">
        <f>IF(G2246=43,'Mission Importer'!A2246,0)</f>
        <v>#VALUE!</v>
      </c>
      <c r="J2246" t="e">
        <f>SEARCH("type",'Mission Importer'!A2246)</f>
        <v>#VALUE!</v>
      </c>
      <c r="K2246" t="e">
        <f>IF(J2246=43,'Mission Importer'!A2246,0)</f>
        <v>#VALUE!</v>
      </c>
      <c r="L2246" t="e">
        <f>SEARCH("category",'Mission Importer'!A2246)</f>
        <v>#VALUE!</v>
      </c>
      <c r="M2246" t="e">
        <f>IF(L2246=43,'Mission Importer'!A2246,0)</f>
        <v>#VALUE!</v>
      </c>
    </row>
    <row r="2247" spans="1:13" x14ac:dyDescent="0.3">
      <c r="A2247" t="e">
        <f>SEARCH("livery",'Mission Importer'!A2247)</f>
        <v>#VALUE!</v>
      </c>
      <c r="B2247" t="e">
        <f>IF(A2247=43,'Mission Importer'!A2247,0)</f>
        <v>#VALUE!</v>
      </c>
      <c r="D2247" t="e">
        <f>SEARCH("shape_name",'Mission Importer'!A2247)</f>
        <v>#VALUE!</v>
      </c>
      <c r="E2247" t="e">
        <f>IF(D2247=43,'Mission Importer'!A2247,0)</f>
        <v>#VALUE!</v>
      </c>
      <c r="G2247" t="e">
        <f>SEARCH("shape_name",'Mission Importer'!A2247)</f>
        <v>#VALUE!</v>
      </c>
      <c r="H2247" t="e">
        <f>IF(G2247=43,'Mission Importer'!A2247,0)</f>
        <v>#VALUE!</v>
      </c>
      <c r="J2247" t="e">
        <f>SEARCH("type",'Mission Importer'!A2247)</f>
        <v>#VALUE!</v>
      </c>
      <c r="K2247" t="e">
        <f>IF(J2247=43,'Mission Importer'!A2247,0)</f>
        <v>#VALUE!</v>
      </c>
      <c r="L2247" t="e">
        <f>SEARCH("category",'Mission Importer'!A2247)</f>
        <v>#VALUE!</v>
      </c>
      <c r="M2247" t="e">
        <f>IF(L2247=43,'Mission Importer'!A2247,0)</f>
        <v>#VALUE!</v>
      </c>
    </row>
    <row r="2248" spans="1:13" x14ac:dyDescent="0.3">
      <c r="A2248" t="e">
        <f>SEARCH("livery",'Mission Importer'!A2248)</f>
        <v>#VALUE!</v>
      </c>
      <c r="B2248" t="e">
        <f>IF(A2248=43,'Mission Importer'!A2248,0)</f>
        <v>#VALUE!</v>
      </c>
      <c r="D2248" t="e">
        <f>SEARCH("shape_name",'Mission Importer'!A2248)</f>
        <v>#VALUE!</v>
      </c>
      <c r="E2248" t="e">
        <f>IF(D2248=43,'Mission Importer'!A2248,0)</f>
        <v>#VALUE!</v>
      </c>
      <c r="G2248" t="e">
        <f>SEARCH("shape_name",'Mission Importer'!A2248)</f>
        <v>#VALUE!</v>
      </c>
      <c r="H2248" t="e">
        <f>IF(G2248=43,'Mission Importer'!A2248,0)</f>
        <v>#VALUE!</v>
      </c>
      <c r="J2248" t="e">
        <f>SEARCH("type",'Mission Importer'!A2248)</f>
        <v>#VALUE!</v>
      </c>
      <c r="K2248" t="e">
        <f>IF(J2248=43,'Mission Importer'!A2248,0)</f>
        <v>#VALUE!</v>
      </c>
      <c r="L2248" t="e">
        <f>SEARCH("category",'Mission Importer'!A2248)</f>
        <v>#VALUE!</v>
      </c>
      <c r="M2248" t="e">
        <f>IF(L2248=43,'Mission Importer'!A2248,0)</f>
        <v>#VALUE!</v>
      </c>
    </row>
    <row r="2249" spans="1:13" x14ac:dyDescent="0.3">
      <c r="A2249" t="e">
        <f>SEARCH("livery",'Mission Importer'!A2249)</f>
        <v>#VALUE!</v>
      </c>
      <c r="B2249" t="e">
        <f>IF(A2249=43,'Mission Importer'!A2249,0)</f>
        <v>#VALUE!</v>
      </c>
      <c r="D2249" t="e">
        <f>SEARCH("shape_name",'Mission Importer'!A2249)</f>
        <v>#VALUE!</v>
      </c>
      <c r="E2249" t="e">
        <f>IF(D2249=43,'Mission Importer'!A2249,0)</f>
        <v>#VALUE!</v>
      </c>
      <c r="G2249" t="e">
        <f>SEARCH("shape_name",'Mission Importer'!A2249)</f>
        <v>#VALUE!</v>
      </c>
      <c r="H2249" t="e">
        <f>IF(G2249=43,'Mission Importer'!A2249,0)</f>
        <v>#VALUE!</v>
      </c>
      <c r="J2249" t="e">
        <f>SEARCH("type",'Mission Importer'!A2249)</f>
        <v>#VALUE!</v>
      </c>
      <c r="K2249" t="e">
        <f>IF(J2249=43,'Mission Importer'!A2249,0)</f>
        <v>#VALUE!</v>
      </c>
      <c r="L2249" t="e">
        <f>SEARCH("category",'Mission Importer'!A2249)</f>
        <v>#VALUE!</v>
      </c>
      <c r="M2249" t="e">
        <f>IF(L2249=43,'Mission Importer'!A2249,0)</f>
        <v>#VALUE!</v>
      </c>
    </row>
    <row r="2250" spans="1:13" x14ac:dyDescent="0.3">
      <c r="A2250" t="e">
        <f>SEARCH("livery",'Mission Importer'!A2250)</f>
        <v>#VALUE!</v>
      </c>
      <c r="B2250" t="e">
        <f>IF(A2250=43,'Mission Importer'!A2250,0)</f>
        <v>#VALUE!</v>
      </c>
      <c r="D2250" t="e">
        <f>SEARCH("shape_name",'Mission Importer'!A2250)</f>
        <v>#VALUE!</v>
      </c>
      <c r="E2250" t="e">
        <f>IF(D2250=43,'Mission Importer'!A2250,0)</f>
        <v>#VALUE!</v>
      </c>
      <c r="G2250" t="e">
        <f>SEARCH("shape_name",'Mission Importer'!A2250)</f>
        <v>#VALUE!</v>
      </c>
      <c r="H2250" t="e">
        <f>IF(G2250=43,'Mission Importer'!A2250,0)</f>
        <v>#VALUE!</v>
      </c>
      <c r="J2250" t="e">
        <f>SEARCH("type",'Mission Importer'!A2250)</f>
        <v>#VALUE!</v>
      </c>
      <c r="K2250" t="e">
        <f>IF(J2250=43,'Mission Importer'!A2250,0)</f>
        <v>#VALUE!</v>
      </c>
      <c r="L2250" t="e">
        <f>SEARCH("category",'Mission Importer'!A2250)</f>
        <v>#VALUE!</v>
      </c>
      <c r="M2250" t="e">
        <f>IF(L2250=43,'Mission Importer'!A2250,0)</f>
        <v>#VALUE!</v>
      </c>
    </row>
    <row r="2251" spans="1:13" x14ac:dyDescent="0.3">
      <c r="A2251" t="e">
        <f>SEARCH("livery",'Mission Importer'!A2251)</f>
        <v>#VALUE!</v>
      </c>
      <c r="B2251" t="e">
        <f>IF(A2251=43,'Mission Importer'!A2251,0)</f>
        <v>#VALUE!</v>
      </c>
      <c r="D2251" t="e">
        <f>SEARCH("shape_name",'Mission Importer'!A2251)</f>
        <v>#VALUE!</v>
      </c>
      <c r="E2251" t="e">
        <f>IF(D2251=43,'Mission Importer'!A2251,0)</f>
        <v>#VALUE!</v>
      </c>
      <c r="G2251" t="e">
        <f>SEARCH("shape_name",'Mission Importer'!A2251)</f>
        <v>#VALUE!</v>
      </c>
      <c r="H2251" t="e">
        <f>IF(G2251=43,'Mission Importer'!A2251,0)</f>
        <v>#VALUE!</v>
      </c>
      <c r="J2251" t="e">
        <f>SEARCH("type",'Mission Importer'!A2251)</f>
        <v>#VALUE!</v>
      </c>
      <c r="K2251" t="e">
        <f>IF(J2251=43,'Mission Importer'!A2251,0)</f>
        <v>#VALUE!</v>
      </c>
      <c r="L2251" t="e">
        <f>SEARCH("category",'Mission Importer'!A2251)</f>
        <v>#VALUE!</v>
      </c>
      <c r="M2251" t="e">
        <f>IF(L2251=43,'Mission Importer'!A2251,0)</f>
        <v>#VALUE!</v>
      </c>
    </row>
    <row r="2252" spans="1:13" x14ac:dyDescent="0.3">
      <c r="A2252" t="e">
        <f>SEARCH("livery",'Mission Importer'!A2252)</f>
        <v>#VALUE!</v>
      </c>
      <c r="B2252" t="e">
        <f>IF(A2252=43,'Mission Importer'!A2252,0)</f>
        <v>#VALUE!</v>
      </c>
      <c r="D2252" t="e">
        <f>SEARCH("shape_name",'Mission Importer'!A2252)</f>
        <v>#VALUE!</v>
      </c>
      <c r="E2252" t="e">
        <f>IF(D2252=43,'Mission Importer'!A2252,0)</f>
        <v>#VALUE!</v>
      </c>
      <c r="G2252" t="e">
        <f>SEARCH("shape_name",'Mission Importer'!A2252)</f>
        <v>#VALUE!</v>
      </c>
      <c r="H2252" t="e">
        <f>IF(G2252=43,'Mission Importer'!A2252,0)</f>
        <v>#VALUE!</v>
      </c>
      <c r="J2252" t="e">
        <f>SEARCH("type",'Mission Importer'!A2252)</f>
        <v>#VALUE!</v>
      </c>
      <c r="K2252" t="e">
        <f>IF(J2252=43,'Mission Importer'!A2252,0)</f>
        <v>#VALUE!</v>
      </c>
      <c r="L2252" t="e">
        <f>SEARCH("category",'Mission Importer'!A2252)</f>
        <v>#VALUE!</v>
      </c>
      <c r="M2252" t="e">
        <f>IF(L2252=43,'Mission Importer'!A2252,0)</f>
        <v>#VALUE!</v>
      </c>
    </row>
    <row r="2253" spans="1:13" x14ac:dyDescent="0.3">
      <c r="A2253" t="e">
        <f>SEARCH("livery",'Mission Importer'!A2253)</f>
        <v>#VALUE!</v>
      </c>
      <c r="B2253" t="e">
        <f>IF(A2253=43,'Mission Importer'!A2253,0)</f>
        <v>#VALUE!</v>
      </c>
      <c r="D2253" t="e">
        <f>SEARCH("shape_name",'Mission Importer'!A2253)</f>
        <v>#VALUE!</v>
      </c>
      <c r="E2253" t="e">
        <f>IF(D2253=43,'Mission Importer'!A2253,0)</f>
        <v>#VALUE!</v>
      </c>
      <c r="G2253" t="e">
        <f>SEARCH("shape_name",'Mission Importer'!A2253)</f>
        <v>#VALUE!</v>
      </c>
      <c r="H2253" t="e">
        <f>IF(G2253=43,'Mission Importer'!A2253,0)</f>
        <v>#VALUE!</v>
      </c>
      <c r="J2253" t="e">
        <f>SEARCH("type",'Mission Importer'!A2253)</f>
        <v>#VALUE!</v>
      </c>
      <c r="K2253" t="e">
        <f>IF(J2253=43,'Mission Importer'!A2253,0)</f>
        <v>#VALUE!</v>
      </c>
      <c r="L2253" t="e">
        <f>SEARCH("category",'Mission Importer'!A2253)</f>
        <v>#VALUE!</v>
      </c>
      <c r="M2253" t="e">
        <f>IF(L2253=43,'Mission Importer'!A2253,0)</f>
        <v>#VALUE!</v>
      </c>
    </row>
    <row r="2254" spans="1:13" x14ac:dyDescent="0.3">
      <c r="A2254" t="e">
        <f>SEARCH("livery",'Mission Importer'!A2254)</f>
        <v>#VALUE!</v>
      </c>
      <c r="B2254" t="e">
        <f>IF(A2254=43,'Mission Importer'!A2254,0)</f>
        <v>#VALUE!</v>
      </c>
      <c r="D2254" t="e">
        <f>SEARCH("shape_name",'Mission Importer'!A2254)</f>
        <v>#VALUE!</v>
      </c>
      <c r="E2254" t="e">
        <f>IF(D2254=43,'Mission Importer'!A2254,0)</f>
        <v>#VALUE!</v>
      </c>
      <c r="G2254" t="e">
        <f>SEARCH("shape_name",'Mission Importer'!A2254)</f>
        <v>#VALUE!</v>
      </c>
      <c r="H2254" t="e">
        <f>IF(G2254=43,'Mission Importer'!A2254,0)</f>
        <v>#VALUE!</v>
      </c>
      <c r="J2254" t="e">
        <f>SEARCH("type",'Mission Importer'!A2254)</f>
        <v>#VALUE!</v>
      </c>
      <c r="K2254" t="e">
        <f>IF(J2254=43,'Mission Importer'!A2254,0)</f>
        <v>#VALUE!</v>
      </c>
      <c r="L2254" t="e">
        <f>SEARCH("category",'Mission Importer'!A2254)</f>
        <v>#VALUE!</v>
      </c>
      <c r="M2254" t="e">
        <f>IF(L2254=43,'Mission Importer'!A2254,0)</f>
        <v>#VALUE!</v>
      </c>
    </row>
    <row r="2255" spans="1:13" x14ac:dyDescent="0.3">
      <c r="A2255" t="e">
        <f>SEARCH("livery",'Mission Importer'!A2255)</f>
        <v>#VALUE!</v>
      </c>
      <c r="B2255" t="e">
        <f>IF(A2255=43,'Mission Importer'!A2255,0)</f>
        <v>#VALUE!</v>
      </c>
      <c r="D2255" t="e">
        <f>SEARCH("shape_name",'Mission Importer'!A2255)</f>
        <v>#VALUE!</v>
      </c>
      <c r="E2255" t="e">
        <f>IF(D2255=43,'Mission Importer'!A2255,0)</f>
        <v>#VALUE!</v>
      </c>
      <c r="G2255" t="e">
        <f>SEARCH("shape_name",'Mission Importer'!A2255)</f>
        <v>#VALUE!</v>
      </c>
      <c r="H2255" t="e">
        <f>IF(G2255=43,'Mission Importer'!A2255,0)</f>
        <v>#VALUE!</v>
      </c>
      <c r="J2255" t="e">
        <f>SEARCH("type",'Mission Importer'!A2255)</f>
        <v>#VALUE!</v>
      </c>
      <c r="K2255" t="e">
        <f>IF(J2255=43,'Mission Importer'!A2255,0)</f>
        <v>#VALUE!</v>
      </c>
      <c r="L2255" t="e">
        <f>SEARCH("category",'Mission Importer'!A2255)</f>
        <v>#VALUE!</v>
      </c>
      <c r="M2255" t="e">
        <f>IF(L2255=43,'Mission Importer'!A2255,0)</f>
        <v>#VALUE!</v>
      </c>
    </row>
    <row r="2256" spans="1:13" x14ac:dyDescent="0.3">
      <c r="A2256" t="e">
        <f>SEARCH("livery",'Mission Importer'!A2256)</f>
        <v>#VALUE!</v>
      </c>
      <c r="B2256" t="e">
        <f>IF(A2256=43,'Mission Importer'!A2256,0)</f>
        <v>#VALUE!</v>
      </c>
      <c r="D2256" t="e">
        <f>SEARCH("shape_name",'Mission Importer'!A2256)</f>
        <v>#VALUE!</v>
      </c>
      <c r="E2256" t="e">
        <f>IF(D2256=43,'Mission Importer'!A2256,0)</f>
        <v>#VALUE!</v>
      </c>
      <c r="G2256" t="e">
        <f>SEARCH("shape_name",'Mission Importer'!A2256)</f>
        <v>#VALUE!</v>
      </c>
      <c r="H2256" t="e">
        <f>IF(G2256=43,'Mission Importer'!A2256,0)</f>
        <v>#VALUE!</v>
      </c>
      <c r="J2256" t="e">
        <f>SEARCH("type",'Mission Importer'!A2256)</f>
        <v>#VALUE!</v>
      </c>
      <c r="K2256" t="e">
        <f>IF(J2256=43,'Mission Importer'!A2256,0)</f>
        <v>#VALUE!</v>
      </c>
      <c r="L2256" t="e">
        <f>SEARCH("category",'Mission Importer'!A2256)</f>
        <v>#VALUE!</v>
      </c>
      <c r="M2256" t="e">
        <f>IF(L2256=43,'Mission Importer'!A2256,0)</f>
        <v>#VALUE!</v>
      </c>
    </row>
    <row r="2257" spans="1:13" x14ac:dyDescent="0.3">
      <c r="A2257" t="e">
        <f>SEARCH("livery",'Mission Importer'!A2257)</f>
        <v>#VALUE!</v>
      </c>
      <c r="B2257" t="e">
        <f>IF(A2257=43,'Mission Importer'!A2257,0)</f>
        <v>#VALUE!</v>
      </c>
      <c r="D2257" t="e">
        <f>SEARCH("shape_name",'Mission Importer'!A2257)</f>
        <v>#VALUE!</v>
      </c>
      <c r="E2257" t="e">
        <f>IF(D2257=43,'Mission Importer'!A2257,0)</f>
        <v>#VALUE!</v>
      </c>
      <c r="G2257" t="e">
        <f>SEARCH("shape_name",'Mission Importer'!A2257)</f>
        <v>#VALUE!</v>
      </c>
      <c r="H2257" t="e">
        <f>IF(G2257=43,'Mission Importer'!A2257,0)</f>
        <v>#VALUE!</v>
      </c>
      <c r="J2257" t="e">
        <f>SEARCH("type",'Mission Importer'!A2257)</f>
        <v>#VALUE!</v>
      </c>
      <c r="K2257" t="e">
        <f>IF(J2257=43,'Mission Importer'!A2257,0)</f>
        <v>#VALUE!</v>
      </c>
      <c r="L2257" t="e">
        <f>SEARCH("category",'Mission Importer'!A2257)</f>
        <v>#VALUE!</v>
      </c>
      <c r="M2257" t="e">
        <f>IF(L2257=43,'Mission Importer'!A2257,0)</f>
        <v>#VALUE!</v>
      </c>
    </row>
    <row r="2258" spans="1:13" x14ac:dyDescent="0.3">
      <c r="A2258" t="e">
        <f>SEARCH("livery",'Mission Importer'!A2258)</f>
        <v>#VALUE!</v>
      </c>
      <c r="B2258" t="e">
        <f>IF(A2258=43,'Mission Importer'!A2258,0)</f>
        <v>#VALUE!</v>
      </c>
      <c r="D2258" t="e">
        <f>SEARCH("shape_name",'Mission Importer'!A2258)</f>
        <v>#VALUE!</v>
      </c>
      <c r="E2258" t="e">
        <f>IF(D2258=43,'Mission Importer'!A2258,0)</f>
        <v>#VALUE!</v>
      </c>
      <c r="G2258" t="e">
        <f>SEARCH("shape_name",'Mission Importer'!A2258)</f>
        <v>#VALUE!</v>
      </c>
      <c r="H2258" t="e">
        <f>IF(G2258=43,'Mission Importer'!A2258,0)</f>
        <v>#VALUE!</v>
      </c>
      <c r="J2258" t="e">
        <f>SEARCH("type",'Mission Importer'!A2258)</f>
        <v>#VALUE!</v>
      </c>
      <c r="K2258" t="e">
        <f>IF(J2258=43,'Mission Importer'!A2258,0)</f>
        <v>#VALUE!</v>
      </c>
      <c r="L2258" t="e">
        <f>SEARCH("category",'Mission Importer'!A2258)</f>
        <v>#VALUE!</v>
      </c>
      <c r="M2258" t="e">
        <f>IF(L2258=43,'Mission Importer'!A2258,0)</f>
        <v>#VALUE!</v>
      </c>
    </row>
    <row r="2259" spans="1:13" x14ac:dyDescent="0.3">
      <c r="A2259" t="e">
        <f>SEARCH("livery",'Mission Importer'!A2259)</f>
        <v>#VALUE!</v>
      </c>
      <c r="B2259" t="e">
        <f>IF(A2259=43,'Mission Importer'!A2259,0)</f>
        <v>#VALUE!</v>
      </c>
      <c r="D2259" t="e">
        <f>SEARCH("shape_name",'Mission Importer'!A2259)</f>
        <v>#VALUE!</v>
      </c>
      <c r="E2259" t="e">
        <f>IF(D2259=43,'Mission Importer'!A2259,0)</f>
        <v>#VALUE!</v>
      </c>
      <c r="G2259" t="e">
        <f>SEARCH("shape_name",'Mission Importer'!A2259)</f>
        <v>#VALUE!</v>
      </c>
      <c r="H2259" t="e">
        <f>IF(G2259=43,'Mission Importer'!A2259,0)</f>
        <v>#VALUE!</v>
      </c>
      <c r="J2259" t="e">
        <f>SEARCH("type",'Mission Importer'!A2259)</f>
        <v>#VALUE!</v>
      </c>
      <c r="K2259" t="e">
        <f>IF(J2259=43,'Mission Importer'!A2259,0)</f>
        <v>#VALUE!</v>
      </c>
      <c r="L2259" t="e">
        <f>SEARCH("category",'Mission Importer'!A2259)</f>
        <v>#VALUE!</v>
      </c>
      <c r="M2259" t="e">
        <f>IF(L2259=43,'Mission Importer'!A2259,0)</f>
        <v>#VALUE!</v>
      </c>
    </row>
    <row r="2260" spans="1:13" x14ac:dyDescent="0.3">
      <c r="A2260" t="e">
        <f>SEARCH("livery",'Mission Importer'!A2260)</f>
        <v>#VALUE!</v>
      </c>
      <c r="B2260" t="e">
        <f>IF(A2260=43,'Mission Importer'!A2260,0)</f>
        <v>#VALUE!</v>
      </c>
      <c r="D2260" t="e">
        <f>SEARCH("shape_name",'Mission Importer'!A2260)</f>
        <v>#VALUE!</v>
      </c>
      <c r="E2260" t="e">
        <f>IF(D2260=43,'Mission Importer'!A2260,0)</f>
        <v>#VALUE!</v>
      </c>
      <c r="G2260" t="e">
        <f>SEARCH("shape_name",'Mission Importer'!A2260)</f>
        <v>#VALUE!</v>
      </c>
      <c r="H2260" t="e">
        <f>IF(G2260=43,'Mission Importer'!A2260,0)</f>
        <v>#VALUE!</v>
      </c>
      <c r="J2260" t="e">
        <f>SEARCH("type",'Mission Importer'!A2260)</f>
        <v>#VALUE!</v>
      </c>
      <c r="K2260" t="e">
        <f>IF(J2260=43,'Mission Importer'!A2260,0)</f>
        <v>#VALUE!</v>
      </c>
      <c r="L2260" t="e">
        <f>SEARCH("category",'Mission Importer'!A2260)</f>
        <v>#VALUE!</v>
      </c>
      <c r="M2260" t="e">
        <f>IF(L2260=43,'Mission Importer'!A2260,0)</f>
        <v>#VALUE!</v>
      </c>
    </row>
    <row r="2261" spans="1:13" x14ac:dyDescent="0.3">
      <c r="A2261" t="e">
        <f>SEARCH("livery",'Mission Importer'!A2261)</f>
        <v>#VALUE!</v>
      </c>
      <c r="B2261" t="e">
        <f>IF(A2261=43,'Mission Importer'!A2261,0)</f>
        <v>#VALUE!</v>
      </c>
      <c r="D2261" t="e">
        <f>SEARCH("shape_name",'Mission Importer'!A2261)</f>
        <v>#VALUE!</v>
      </c>
      <c r="E2261" t="e">
        <f>IF(D2261=43,'Mission Importer'!A2261,0)</f>
        <v>#VALUE!</v>
      </c>
      <c r="G2261" t="e">
        <f>SEARCH("shape_name",'Mission Importer'!A2261)</f>
        <v>#VALUE!</v>
      </c>
      <c r="H2261" t="e">
        <f>IF(G2261=43,'Mission Importer'!A2261,0)</f>
        <v>#VALUE!</v>
      </c>
      <c r="J2261" t="e">
        <f>SEARCH("type",'Mission Importer'!A2261)</f>
        <v>#VALUE!</v>
      </c>
      <c r="K2261" t="e">
        <f>IF(J2261=43,'Mission Importer'!A2261,0)</f>
        <v>#VALUE!</v>
      </c>
      <c r="L2261" t="e">
        <f>SEARCH("category",'Mission Importer'!A2261)</f>
        <v>#VALUE!</v>
      </c>
      <c r="M2261" t="e">
        <f>IF(L2261=43,'Mission Importer'!A2261,0)</f>
        <v>#VALUE!</v>
      </c>
    </row>
    <row r="2262" spans="1:13" x14ac:dyDescent="0.3">
      <c r="A2262" t="e">
        <f>SEARCH("livery",'Mission Importer'!A2262)</f>
        <v>#VALUE!</v>
      </c>
      <c r="B2262" t="e">
        <f>IF(A2262=43,'Mission Importer'!A2262,0)</f>
        <v>#VALUE!</v>
      </c>
      <c r="D2262" t="e">
        <f>SEARCH("shape_name",'Mission Importer'!A2262)</f>
        <v>#VALUE!</v>
      </c>
      <c r="E2262" t="e">
        <f>IF(D2262=43,'Mission Importer'!A2262,0)</f>
        <v>#VALUE!</v>
      </c>
      <c r="G2262" t="e">
        <f>SEARCH("shape_name",'Mission Importer'!A2262)</f>
        <v>#VALUE!</v>
      </c>
      <c r="H2262" t="e">
        <f>IF(G2262=43,'Mission Importer'!A2262,0)</f>
        <v>#VALUE!</v>
      </c>
      <c r="J2262" t="e">
        <f>SEARCH("type",'Mission Importer'!A2262)</f>
        <v>#VALUE!</v>
      </c>
      <c r="K2262" t="e">
        <f>IF(J2262=43,'Mission Importer'!A2262,0)</f>
        <v>#VALUE!</v>
      </c>
      <c r="L2262" t="e">
        <f>SEARCH("category",'Mission Importer'!A2262)</f>
        <v>#VALUE!</v>
      </c>
      <c r="M2262" t="e">
        <f>IF(L2262=43,'Mission Importer'!A2262,0)</f>
        <v>#VALUE!</v>
      </c>
    </row>
    <row r="2263" spans="1:13" x14ac:dyDescent="0.3">
      <c r="A2263" t="e">
        <f>SEARCH("livery",'Mission Importer'!A2263)</f>
        <v>#VALUE!</v>
      </c>
      <c r="B2263" t="e">
        <f>IF(A2263=43,'Mission Importer'!A2263,0)</f>
        <v>#VALUE!</v>
      </c>
      <c r="D2263" t="e">
        <f>SEARCH("shape_name",'Mission Importer'!A2263)</f>
        <v>#VALUE!</v>
      </c>
      <c r="E2263" t="e">
        <f>IF(D2263=43,'Mission Importer'!A2263,0)</f>
        <v>#VALUE!</v>
      </c>
      <c r="G2263" t="e">
        <f>SEARCH("shape_name",'Mission Importer'!A2263)</f>
        <v>#VALUE!</v>
      </c>
      <c r="H2263" t="e">
        <f>IF(G2263=43,'Mission Importer'!A2263,0)</f>
        <v>#VALUE!</v>
      </c>
      <c r="J2263">
        <f>SEARCH("type",'Mission Importer'!A2263)</f>
        <v>47</v>
      </c>
      <c r="K2263">
        <f>IF(J2263=43,'Mission Importer'!A2263,0)</f>
        <v>0</v>
      </c>
      <c r="L2263" t="e">
        <f>SEARCH("category",'Mission Importer'!A2263)</f>
        <v>#VALUE!</v>
      </c>
      <c r="M2263" t="e">
        <f>IF(L2263=43,'Mission Importer'!A2263,0)</f>
        <v>#VALUE!</v>
      </c>
    </row>
    <row r="2264" spans="1:13" x14ac:dyDescent="0.3">
      <c r="A2264" t="e">
        <f>SEARCH("livery",'Mission Importer'!A2264)</f>
        <v>#VALUE!</v>
      </c>
      <c r="B2264" t="e">
        <f>IF(A2264=43,'Mission Importer'!A2264,0)</f>
        <v>#VALUE!</v>
      </c>
      <c r="D2264" t="e">
        <f>SEARCH("shape_name",'Mission Importer'!A2264)</f>
        <v>#VALUE!</v>
      </c>
      <c r="E2264" t="e">
        <f>IF(D2264=43,'Mission Importer'!A2264,0)</f>
        <v>#VALUE!</v>
      </c>
      <c r="G2264" t="e">
        <f>SEARCH("shape_name",'Mission Importer'!A2264)</f>
        <v>#VALUE!</v>
      </c>
      <c r="H2264" t="e">
        <f>IF(G2264=43,'Mission Importer'!A2264,0)</f>
        <v>#VALUE!</v>
      </c>
      <c r="J2264" t="e">
        <f>SEARCH("type",'Mission Importer'!A2264)</f>
        <v>#VALUE!</v>
      </c>
      <c r="K2264" t="e">
        <f>IF(J2264=43,'Mission Importer'!A2264,0)</f>
        <v>#VALUE!</v>
      </c>
      <c r="L2264" t="e">
        <f>SEARCH("category",'Mission Importer'!A2264)</f>
        <v>#VALUE!</v>
      </c>
      <c r="M2264" t="e">
        <f>IF(L2264=43,'Mission Importer'!A2264,0)</f>
        <v>#VALUE!</v>
      </c>
    </row>
    <row r="2265" spans="1:13" x14ac:dyDescent="0.3">
      <c r="A2265" t="e">
        <f>SEARCH("livery",'Mission Importer'!A2265)</f>
        <v>#VALUE!</v>
      </c>
      <c r="B2265" t="e">
        <f>IF(A2265=43,'Mission Importer'!A2265,0)</f>
        <v>#VALUE!</v>
      </c>
      <c r="D2265" t="e">
        <f>SEARCH("shape_name",'Mission Importer'!A2265)</f>
        <v>#VALUE!</v>
      </c>
      <c r="E2265" t="e">
        <f>IF(D2265=43,'Mission Importer'!A2265,0)</f>
        <v>#VALUE!</v>
      </c>
      <c r="G2265" t="e">
        <f>SEARCH("shape_name",'Mission Importer'!A2265)</f>
        <v>#VALUE!</v>
      </c>
      <c r="H2265" t="e">
        <f>IF(G2265=43,'Mission Importer'!A2265,0)</f>
        <v>#VALUE!</v>
      </c>
      <c r="J2265" t="e">
        <f>SEARCH("type",'Mission Importer'!A2265)</f>
        <v>#VALUE!</v>
      </c>
      <c r="K2265" t="e">
        <f>IF(J2265=43,'Mission Importer'!A2265,0)</f>
        <v>#VALUE!</v>
      </c>
      <c r="L2265" t="e">
        <f>SEARCH("category",'Mission Importer'!A2265)</f>
        <v>#VALUE!</v>
      </c>
      <c r="M2265" t="e">
        <f>IF(L2265=43,'Mission Importer'!A2265,0)</f>
        <v>#VALUE!</v>
      </c>
    </row>
    <row r="2266" spans="1:13" x14ac:dyDescent="0.3">
      <c r="A2266" t="e">
        <f>SEARCH("livery",'Mission Importer'!A2266)</f>
        <v>#VALUE!</v>
      </c>
      <c r="B2266" t="e">
        <f>IF(A2266=43,'Mission Importer'!A2266,0)</f>
        <v>#VALUE!</v>
      </c>
      <c r="D2266" t="e">
        <f>SEARCH("shape_name",'Mission Importer'!A2266)</f>
        <v>#VALUE!</v>
      </c>
      <c r="E2266" t="e">
        <f>IF(D2266=43,'Mission Importer'!A2266,0)</f>
        <v>#VALUE!</v>
      </c>
      <c r="G2266" t="e">
        <f>SEARCH("shape_name",'Mission Importer'!A2266)</f>
        <v>#VALUE!</v>
      </c>
      <c r="H2266" t="e">
        <f>IF(G2266=43,'Mission Importer'!A2266,0)</f>
        <v>#VALUE!</v>
      </c>
      <c r="J2266" t="e">
        <f>SEARCH("type",'Mission Importer'!A2266)</f>
        <v>#VALUE!</v>
      </c>
      <c r="K2266" t="e">
        <f>IF(J2266=43,'Mission Importer'!A2266,0)</f>
        <v>#VALUE!</v>
      </c>
      <c r="L2266" t="e">
        <f>SEARCH("category",'Mission Importer'!A2266)</f>
        <v>#VALUE!</v>
      </c>
      <c r="M2266" t="e">
        <f>IF(L2266=43,'Mission Importer'!A2266,0)</f>
        <v>#VALUE!</v>
      </c>
    </row>
    <row r="2267" spans="1:13" x14ac:dyDescent="0.3">
      <c r="A2267" t="e">
        <f>SEARCH("livery",'Mission Importer'!A2267)</f>
        <v>#VALUE!</v>
      </c>
      <c r="B2267" t="e">
        <f>IF(A2267=43,'Mission Importer'!A2267,0)</f>
        <v>#VALUE!</v>
      </c>
      <c r="D2267" t="e">
        <f>SEARCH("shape_name",'Mission Importer'!A2267)</f>
        <v>#VALUE!</v>
      </c>
      <c r="E2267" t="e">
        <f>IF(D2267=43,'Mission Importer'!A2267,0)</f>
        <v>#VALUE!</v>
      </c>
      <c r="G2267" t="e">
        <f>SEARCH("shape_name",'Mission Importer'!A2267)</f>
        <v>#VALUE!</v>
      </c>
      <c r="H2267" t="e">
        <f>IF(G2267=43,'Mission Importer'!A2267,0)</f>
        <v>#VALUE!</v>
      </c>
      <c r="J2267" t="e">
        <f>SEARCH("type",'Mission Importer'!A2267)</f>
        <v>#VALUE!</v>
      </c>
      <c r="K2267" t="e">
        <f>IF(J2267=43,'Mission Importer'!A2267,0)</f>
        <v>#VALUE!</v>
      </c>
      <c r="L2267" t="e">
        <f>SEARCH("category",'Mission Importer'!A2267)</f>
        <v>#VALUE!</v>
      </c>
      <c r="M2267" t="e">
        <f>IF(L2267=43,'Mission Importer'!A2267,0)</f>
        <v>#VALUE!</v>
      </c>
    </row>
    <row r="2268" spans="1:13" x14ac:dyDescent="0.3">
      <c r="A2268" t="e">
        <f>SEARCH("livery",'Mission Importer'!A2268)</f>
        <v>#VALUE!</v>
      </c>
      <c r="B2268" t="e">
        <f>IF(A2268=43,'Mission Importer'!A2268,0)</f>
        <v>#VALUE!</v>
      </c>
      <c r="D2268" t="e">
        <f>SEARCH("shape_name",'Mission Importer'!A2268)</f>
        <v>#VALUE!</v>
      </c>
      <c r="E2268" t="e">
        <f>IF(D2268=43,'Mission Importer'!A2268,0)</f>
        <v>#VALUE!</v>
      </c>
      <c r="G2268" t="e">
        <f>SEARCH("shape_name",'Mission Importer'!A2268)</f>
        <v>#VALUE!</v>
      </c>
      <c r="H2268" t="e">
        <f>IF(G2268=43,'Mission Importer'!A2268,0)</f>
        <v>#VALUE!</v>
      </c>
      <c r="J2268" t="e">
        <f>SEARCH("type",'Mission Importer'!A2268)</f>
        <v>#VALUE!</v>
      </c>
      <c r="K2268" t="e">
        <f>IF(J2268=43,'Mission Importer'!A2268,0)</f>
        <v>#VALUE!</v>
      </c>
      <c r="L2268" t="e">
        <f>SEARCH("category",'Mission Importer'!A2268)</f>
        <v>#VALUE!</v>
      </c>
      <c r="M2268" t="e">
        <f>IF(L2268=43,'Mission Importer'!A2268,0)</f>
        <v>#VALUE!</v>
      </c>
    </row>
    <row r="2269" spans="1:13" x14ac:dyDescent="0.3">
      <c r="A2269" t="e">
        <f>SEARCH("livery",'Mission Importer'!A2269)</f>
        <v>#VALUE!</v>
      </c>
      <c r="B2269" t="e">
        <f>IF(A2269=43,'Mission Importer'!A2269,0)</f>
        <v>#VALUE!</v>
      </c>
      <c r="D2269" t="e">
        <f>SEARCH("shape_name",'Mission Importer'!A2269)</f>
        <v>#VALUE!</v>
      </c>
      <c r="E2269" t="e">
        <f>IF(D2269=43,'Mission Importer'!A2269,0)</f>
        <v>#VALUE!</v>
      </c>
      <c r="G2269" t="e">
        <f>SEARCH("shape_name",'Mission Importer'!A2269)</f>
        <v>#VALUE!</v>
      </c>
      <c r="H2269" t="e">
        <f>IF(G2269=43,'Mission Importer'!A2269,0)</f>
        <v>#VALUE!</v>
      </c>
      <c r="J2269" t="e">
        <f>SEARCH("type",'Mission Importer'!A2269)</f>
        <v>#VALUE!</v>
      </c>
      <c r="K2269" t="e">
        <f>IF(J2269=43,'Mission Importer'!A2269,0)</f>
        <v>#VALUE!</v>
      </c>
      <c r="L2269" t="e">
        <f>SEARCH("category",'Mission Importer'!A2269)</f>
        <v>#VALUE!</v>
      </c>
      <c r="M2269" t="e">
        <f>IF(L2269=43,'Mission Importer'!A2269,0)</f>
        <v>#VALUE!</v>
      </c>
    </row>
    <row r="2270" spans="1:13" x14ac:dyDescent="0.3">
      <c r="A2270" t="e">
        <f>SEARCH("livery",'Mission Importer'!A2270)</f>
        <v>#VALUE!</v>
      </c>
      <c r="B2270" t="e">
        <f>IF(A2270=43,'Mission Importer'!A2270,0)</f>
        <v>#VALUE!</v>
      </c>
      <c r="D2270" t="e">
        <f>SEARCH("shape_name",'Mission Importer'!A2270)</f>
        <v>#VALUE!</v>
      </c>
      <c r="E2270" t="e">
        <f>IF(D2270=43,'Mission Importer'!A2270,0)</f>
        <v>#VALUE!</v>
      </c>
      <c r="G2270" t="e">
        <f>SEARCH("shape_name",'Mission Importer'!A2270)</f>
        <v>#VALUE!</v>
      </c>
      <c r="H2270" t="e">
        <f>IF(G2270=43,'Mission Importer'!A2270,0)</f>
        <v>#VALUE!</v>
      </c>
      <c r="J2270" t="e">
        <f>SEARCH("type",'Mission Importer'!A2270)</f>
        <v>#VALUE!</v>
      </c>
      <c r="K2270" t="e">
        <f>IF(J2270=43,'Mission Importer'!A2270,0)</f>
        <v>#VALUE!</v>
      </c>
      <c r="L2270" t="e">
        <f>SEARCH("category",'Mission Importer'!A2270)</f>
        <v>#VALUE!</v>
      </c>
      <c r="M2270" t="e">
        <f>IF(L2270=43,'Mission Importer'!A2270,0)</f>
        <v>#VALUE!</v>
      </c>
    </row>
    <row r="2271" spans="1:13" x14ac:dyDescent="0.3">
      <c r="A2271" t="e">
        <f>SEARCH("livery",'Mission Importer'!A2271)</f>
        <v>#VALUE!</v>
      </c>
      <c r="B2271" t="e">
        <f>IF(A2271=43,'Mission Importer'!A2271,0)</f>
        <v>#VALUE!</v>
      </c>
      <c r="D2271" t="e">
        <f>SEARCH("shape_name",'Mission Importer'!A2271)</f>
        <v>#VALUE!</v>
      </c>
      <c r="E2271" t="e">
        <f>IF(D2271=43,'Mission Importer'!A2271,0)</f>
        <v>#VALUE!</v>
      </c>
      <c r="G2271" t="e">
        <f>SEARCH("shape_name",'Mission Importer'!A2271)</f>
        <v>#VALUE!</v>
      </c>
      <c r="H2271" t="e">
        <f>IF(G2271=43,'Mission Importer'!A2271,0)</f>
        <v>#VALUE!</v>
      </c>
      <c r="J2271" t="e">
        <f>SEARCH("type",'Mission Importer'!A2271)</f>
        <v>#VALUE!</v>
      </c>
      <c r="K2271" t="e">
        <f>IF(J2271=43,'Mission Importer'!A2271,0)</f>
        <v>#VALUE!</v>
      </c>
      <c r="L2271" t="e">
        <f>SEARCH("category",'Mission Importer'!A2271)</f>
        <v>#VALUE!</v>
      </c>
      <c r="M2271" t="e">
        <f>IF(L2271=43,'Mission Importer'!A2271,0)</f>
        <v>#VALUE!</v>
      </c>
    </row>
    <row r="2272" spans="1:13" x14ac:dyDescent="0.3">
      <c r="A2272" t="e">
        <f>SEARCH("livery",'Mission Importer'!A2272)</f>
        <v>#VALUE!</v>
      </c>
      <c r="B2272" t="e">
        <f>IF(A2272=43,'Mission Importer'!A2272,0)</f>
        <v>#VALUE!</v>
      </c>
      <c r="D2272" t="e">
        <f>SEARCH("shape_name",'Mission Importer'!A2272)</f>
        <v>#VALUE!</v>
      </c>
      <c r="E2272" t="e">
        <f>IF(D2272=43,'Mission Importer'!A2272,0)</f>
        <v>#VALUE!</v>
      </c>
      <c r="G2272" t="e">
        <f>SEARCH("shape_name",'Mission Importer'!A2272)</f>
        <v>#VALUE!</v>
      </c>
      <c r="H2272" t="e">
        <f>IF(G2272=43,'Mission Importer'!A2272,0)</f>
        <v>#VALUE!</v>
      </c>
      <c r="J2272" t="e">
        <f>SEARCH("type",'Mission Importer'!A2272)</f>
        <v>#VALUE!</v>
      </c>
      <c r="K2272" t="e">
        <f>IF(J2272=43,'Mission Importer'!A2272,0)</f>
        <v>#VALUE!</v>
      </c>
      <c r="L2272" t="e">
        <f>SEARCH("category",'Mission Importer'!A2272)</f>
        <v>#VALUE!</v>
      </c>
      <c r="M2272" t="e">
        <f>IF(L2272=43,'Mission Importer'!A2272,0)</f>
        <v>#VALUE!</v>
      </c>
    </row>
    <row r="2273" spans="1:13" x14ac:dyDescent="0.3">
      <c r="A2273" t="e">
        <f>SEARCH("livery",'Mission Importer'!A2273)</f>
        <v>#VALUE!</v>
      </c>
      <c r="B2273" t="e">
        <f>IF(A2273=43,'Mission Importer'!A2273,0)</f>
        <v>#VALUE!</v>
      </c>
      <c r="D2273" t="e">
        <f>SEARCH("shape_name",'Mission Importer'!A2273)</f>
        <v>#VALUE!</v>
      </c>
      <c r="E2273" t="e">
        <f>IF(D2273=43,'Mission Importer'!A2273,0)</f>
        <v>#VALUE!</v>
      </c>
      <c r="G2273" t="e">
        <f>SEARCH("shape_name",'Mission Importer'!A2273)</f>
        <v>#VALUE!</v>
      </c>
      <c r="H2273" t="e">
        <f>IF(G2273=43,'Mission Importer'!A2273,0)</f>
        <v>#VALUE!</v>
      </c>
      <c r="J2273" t="e">
        <f>SEARCH("type",'Mission Importer'!A2273)</f>
        <v>#VALUE!</v>
      </c>
      <c r="K2273" t="e">
        <f>IF(J2273=43,'Mission Importer'!A2273,0)</f>
        <v>#VALUE!</v>
      </c>
      <c r="L2273" t="e">
        <f>SEARCH("category",'Mission Importer'!A2273)</f>
        <v>#VALUE!</v>
      </c>
      <c r="M2273" t="e">
        <f>IF(L2273=43,'Mission Importer'!A2273,0)</f>
        <v>#VALUE!</v>
      </c>
    </row>
    <row r="2274" spans="1:13" x14ac:dyDescent="0.3">
      <c r="A2274" t="e">
        <f>SEARCH("livery",'Mission Importer'!A2274)</f>
        <v>#VALUE!</v>
      </c>
      <c r="B2274" t="e">
        <f>IF(A2274=43,'Mission Importer'!A2274,0)</f>
        <v>#VALUE!</v>
      </c>
      <c r="D2274" t="e">
        <f>SEARCH("shape_name",'Mission Importer'!A2274)</f>
        <v>#VALUE!</v>
      </c>
      <c r="E2274" t="e">
        <f>IF(D2274=43,'Mission Importer'!A2274,0)</f>
        <v>#VALUE!</v>
      </c>
      <c r="G2274" t="e">
        <f>SEARCH("shape_name",'Mission Importer'!A2274)</f>
        <v>#VALUE!</v>
      </c>
      <c r="H2274" t="e">
        <f>IF(G2274=43,'Mission Importer'!A2274,0)</f>
        <v>#VALUE!</v>
      </c>
      <c r="J2274" t="e">
        <f>SEARCH("type",'Mission Importer'!A2274)</f>
        <v>#VALUE!</v>
      </c>
      <c r="K2274" t="e">
        <f>IF(J2274=43,'Mission Importer'!A2274,0)</f>
        <v>#VALUE!</v>
      </c>
      <c r="L2274" t="e">
        <f>SEARCH("category",'Mission Importer'!A2274)</f>
        <v>#VALUE!</v>
      </c>
      <c r="M2274" t="e">
        <f>IF(L2274=43,'Mission Importer'!A2274,0)</f>
        <v>#VALUE!</v>
      </c>
    </row>
    <row r="2275" spans="1:13" x14ac:dyDescent="0.3">
      <c r="A2275" t="e">
        <f>SEARCH("livery",'Mission Importer'!A2275)</f>
        <v>#VALUE!</v>
      </c>
      <c r="B2275" t="e">
        <f>IF(A2275=43,'Mission Importer'!A2275,0)</f>
        <v>#VALUE!</v>
      </c>
      <c r="D2275" t="e">
        <f>SEARCH("shape_name",'Mission Importer'!A2275)</f>
        <v>#VALUE!</v>
      </c>
      <c r="E2275" t="e">
        <f>IF(D2275=43,'Mission Importer'!A2275,0)</f>
        <v>#VALUE!</v>
      </c>
      <c r="G2275" t="e">
        <f>SEARCH("shape_name",'Mission Importer'!A2275)</f>
        <v>#VALUE!</v>
      </c>
      <c r="H2275" t="e">
        <f>IF(G2275=43,'Mission Importer'!A2275,0)</f>
        <v>#VALUE!</v>
      </c>
      <c r="J2275" t="e">
        <f>SEARCH("type",'Mission Importer'!A2275)</f>
        <v>#VALUE!</v>
      </c>
      <c r="K2275" t="e">
        <f>IF(J2275=43,'Mission Importer'!A2275,0)</f>
        <v>#VALUE!</v>
      </c>
      <c r="L2275" t="e">
        <f>SEARCH("category",'Mission Importer'!A2275)</f>
        <v>#VALUE!</v>
      </c>
      <c r="M2275" t="e">
        <f>IF(L2275=43,'Mission Importer'!A2275,0)</f>
        <v>#VALUE!</v>
      </c>
    </row>
    <row r="2276" spans="1:13" x14ac:dyDescent="0.3">
      <c r="A2276" t="e">
        <f>SEARCH("livery",'Mission Importer'!A2276)</f>
        <v>#VALUE!</v>
      </c>
      <c r="B2276" t="e">
        <f>IF(A2276=43,'Mission Importer'!A2276,0)</f>
        <v>#VALUE!</v>
      </c>
      <c r="D2276" t="e">
        <f>SEARCH("shape_name",'Mission Importer'!A2276)</f>
        <v>#VALUE!</v>
      </c>
      <c r="E2276" t="e">
        <f>IF(D2276=43,'Mission Importer'!A2276,0)</f>
        <v>#VALUE!</v>
      </c>
      <c r="G2276" t="e">
        <f>SEARCH("shape_name",'Mission Importer'!A2276)</f>
        <v>#VALUE!</v>
      </c>
      <c r="H2276" t="e">
        <f>IF(G2276=43,'Mission Importer'!A2276,0)</f>
        <v>#VALUE!</v>
      </c>
      <c r="J2276" t="e">
        <f>SEARCH("type",'Mission Importer'!A2276)</f>
        <v>#VALUE!</v>
      </c>
      <c r="K2276" t="e">
        <f>IF(J2276=43,'Mission Importer'!A2276,0)</f>
        <v>#VALUE!</v>
      </c>
      <c r="L2276" t="e">
        <f>SEARCH("category",'Mission Importer'!A2276)</f>
        <v>#VALUE!</v>
      </c>
      <c r="M2276" t="e">
        <f>IF(L2276=43,'Mission Importer'!A2276,0)</f>
        <v>#VALUE!</v>
      </c>
    </row>
    <row r="2277" spans="1:13" x14ac:dyDescent="0.3">
      <c r="A2277" t="e">
        <f>SEARCH("livery",'Mission Importer'!A2277)</f>
        <v>#VALUE!</v>
      </c>
      <c r="B2277" t="e">
        <f>IF(A2277=43,'Mission Importer'!A2277,0)</f>
        <v>#VALUE!</v>
      </c>
      <c r="D2277" t="e">
        <f>SEARCH("shape_name",'Mission Importer'!A2277)</f>
        <v>#VALUE!</v>
      </c>
      <c r="E2277" t="e">
        <f>IF(D2277=43,'Mission Importer'!A2277,0)</f>
        <v>#VALUE!</v>
      </c>
      <c r="G2277" t="e">
        <f>SEARCH("shape_name",'Mission Importer'!A2277)</f>
        <v>#VALUE!</v>
      </c>
      <c r="H2277" t="e">
        <f>IF(G2277=43,'Mission Importer'!A2277,0)</f>
        <v>#VALUE!</v>
      </c>
      <c r="J2277" t="e">
        <f>SEARCH("type",'Mission Importer'!A2277)</f>
        <v>#VALUE!</v>
      </c>
      <c r="K2277" t="e">
        <f>IF(J2277=43,'Mission Importer'!A2277,0)</f>
        <v>#VALUE!</v>
      </c>
      <c r="L2277" t="e">
        <f>SEARCH("category",'Mission Importer'!A2277)</f>
        <v>#VALUE!</v>
      </c>
      <c r="M2277" t="e">
        <f>IF(L2277=43,'Mission Importer'!A2277,0)</f>
        <v>#VALUE!</v>
      </c>
    </row>
    <row r="2278" spans="1:13" x14ac:dyDescent="0.3">
      <c r="A2278" t="e">
        <f>SEARCH("livery",'Mission Importer'!A2278)</f>
        <v>#VALUE!</v>
      </c>
      <c r="B2278" t="e">
        <f>IF(A2278=43,'Mission Importer'!A2278,0)</f>
        <v>#VALUE!</v>
      </c>
      <c r="D2278" t="e">
        <f>SEARCH("shape_name",'Mission Importer'!A2278)</f>
        <v>#VALUE!</v>
      </c>
      <c r="E2278" t="e">
        <f>IF(D2278=43,'Mission Importer'!A2278,0)</f>
        <v>#VALUE!</v>
      </c>
      <c r="G2278" t="e">
        <f>SEARCH("shape_name",'Mission Importer'!A2278)</f>
        <v>#VALUE!</v>
      </c>
      <c r="H2278" t="e">
        <f>IF(G2278=43,'Mission Importer'!A2278,0)</f>
        <v>#VALUE!</v>
      </c>
      <c r="J2278" t="e">
        <f>SEARCH("type",'Mission Importer'!A2278)</f>
        <v>#VALUE!</v>
      </c>
      <c r="K2278" t="e">
        <f>IF(J2278=43,'Mission Importer'!A2278,0)</f>
        <v>#VALUE!</v>
      </c>
      <c r="L2278">
        <f>SEARCH("category",'Mission Importer'!A2278)</f>
        <v>43</v>
      </c>
      <c r="M2278" t="str">
        <f>IF(L2278=43,'Mission Importer'!A2278,0)</f>
        <v xml:space="preserve">                                        ["category"] = "Air Defence",</v>
      </c>
    </row>
    <row r="2279" spans="1:13" x14ac:dyDescent="0.3">
      <c r="A2279" t="e">
        <f>SEARCH("livery",'Mission Importer'!A2279)</f>
        <v>#VALUE!</v>
      </c>
      <c r="B2279" t="e">
        <f>IF(A2279=43,'Mission Importer'!A2279,0)</f>
        <v>#VALUE!</v>
      </c>
      <c r="D2279" t="e">
        <f>SEARCH("shape_name",'Mission Importer'!A2279)</f>
        <v>#VALUE!</v>
      </c>
      <c r="E2279" t="e">
        <f>IF(D2279=43,'Mission Importer'!A2279,0)</f>
        <v>#VALUE!</v>
      </c>
      <c r="G2279" t="e">
        <f>SEARCH("shape_name",'Mission Importer'!A2279)</f>
        <v>#VALUE!</v>
      </c>
      <c r="H2279" t="e">
        <f>IF(G2279=43,'Mission Importer'!A2279,0)</f>
        <v>#VALUE!</v>
      </c>
      <c r="J2279">
        <f>SEARCH("type",'Mission Importer'!A2279)</f>
        <v>43</v>
      </c>
      <c r="K2279" t="str">
        <f>IF(J2279=43,'Mission Importer'!A2279,0)</f>
        <v xml:space="preserve">                                        ["type"] = "Roland ADS",</v>
      </c>
      <c r="L2279" t="e">
        <f>SEARCH("category",'Mission Importer'!A2279)</f>
        <v>#VALUE!</v>
      </c>
      <c r="M2279" t="e">
        <f>IF(L2279=43,'Mission Importer'!A2279,0)</f>
        <v>#VALUE!</v>
      </c>
    </row>
    <row r="2280" spans="1:13" x14ac:dyDescent="0.3">
      <c r="A2280" t="e">
        <f>SEARCH("livery",'Mission Importer'!A2280)</f>
        <v>#VALUE!</v>
      </c>
      <c r="B2280" t="e">
        <f>IF(A2280=43,'Mission Importer'!A2280,0)</f>
        <v>#VALUE!</v>
      </c>
      <c r="D2280" t="e">
        <f>SEARCH("shape_name",'Mission Importer'!A2280)</f>
        <v>#VALUE!</v>
      </c>
      <c r="E2280" t="e">
        <f>IF(D2280=43,'Mission Importer'!A2280,0)</f>
        <v>#VALUE!</v>
      </c>
      <c r="G2280" t="e">
        <f>SEARCH("shape_name",'Mission Importer'!A2280)</f>
        <v>#VALUE!</v>
      </c>
      <c r="H2280" t="e">
        <f>IF(G2280=43,'Mission Importer'!A2280,0)</f>
        <v>#VALUE!</v>
      </c>
      <c r="J2280" t="e">
        <f>SEARCH("type",'Mission Importer'!A2280)</f>
        <v>#VALUE!</v>
      </c>
      <c r="K2280" t="e">
        <f>IF(J2280=43,'Mission Importer'!A2280,0)</f>
        <v>#VALUE!</v>
      </c>
      <c r="L2280" t="e">
        <f>SEARCH("category",'Mission Importer'!A2280)</f>
        <v>#VALUE!</v>
      </c>
      <c r="M2280" t="e">
        <f>IF(L2280=43,'Mission Importer'!A2280,0)</f>
        <v>#VALUE!</v>
      </c>
    </row>
    <row r="2281" spans="1:13" x14ac:dyDescent="0.3">
      <c r="A2281" t="e">
        <f>SEARCH("livery",'Mission Importer'!A2281)</f>
        <v>#VALUE!</v>
      </c>
      <c r="B2281" t="e">
        <f>IF(A2281=43,'Mission Importer'!A2281,0)</f>
        <v>#VALUE!</v>
      </c>
      <c r="D2281" t="e">
        <f>SEARCH("shape_name",'Mission Importer'!A2281)</f>
        <v>#VALUE!</v>
      </c>
      <c r="E2281" t="e">
        <f>IF(D2281=43,'Mission Importer'!A2281,0)</f>
        <v>#VALUE!</v>
      </c>
      <c r="G2281" t="e">
        <f>SEARCH("shape_name",'Mission Importer'!A2281)</f>
        <v>#VALUE!</v>
      </c>
      <c r="H2281" t="e">
        <f>IF(G2281=43,'Mission Importer'!A2281,0)</f>
        <v>#VALUE!</v>
      </c>
      <c r="J2281" t="e">
        <f>SEARCH("type",'Mission Importer'!A2281)</f>
        <v>#VALUE!</v>
      </c>
      <c r="K2281" t="e">
        <f>IF(J2281=43,'Mission Importer'!A2281,0)</f>
        <v>#VALUE!</v>
      </c>
      <c r="L2281" t="e">
        <f>SEARCH("category",'Mission Importer'!A2281)</f>
        <v>#VALUE!</v>
      </c>
      <c r="M2281" t="e">
        <f>IF(L2281=43,'Mission Importer'!A2281,0)</f>
        <v>#VALUE!</v>
      </c>
    </row>
    <row r="2282" spans="1:13" x14ac:dyDescent="0.3">
      <c r="A2282" t="e">
        <f>SEARCH("livery",'Mission Importer'!A2282)</f>
        <v>#VALUE!</v>
      </c>
      <c r="B2282" t="e">
        <f>IF(A2282=43,'Mission Importer'!A2282,0)</f>
        <v>#VALUE!</v>
      </c>
      <c r="D2282" t="e">
        <f>SEARCH("shape_name",'Mission Importer'!A2282)</f>
        <v>#VALUE!</v>
      </c>
      <c r="E2282" t="e">
        <f>IF(D2282=43,'Mission Importer'!A2282,0)</f>
        <v>#VALUE!</v>
      </c>
      <c r="G2282" t="e">
        <f>SEARCH("shape_name",'Mission Importer'!A2282)</f>
        <v>#VALUE!</v>
      </c>
      <c r="H2282" t="e">
        <f>IF(G2282=43,'Mission Importer'!A2282,0)</f>
        <v>#VALUE!</v>
      </c>
      <c r="J2282" t="e">
        <f>SEARCH("type",'Mission Importer'!A2282)</f>
        <v>#VALUE!</v>
      </c>
      <c r="K2282" t="e">
        <f>IF(J2282=43,'Mission Importer'!A2282,0)</f>
        <v>#VALUE!</v>
      </c>
      <c r="L2282" t="e">
        <f>SEARCH("category",'Mission Importer'!A2282)</f>
        <v>#VALUE!</v>
      </c>
      <c r="M2282" t="e">
        <f>IF(L2282=43,'Mission Importer'!A2282,0)</f>
        <v>#VALUE!</v>
      </c>
    </row>
    <row r="2283" spans="1:13" x14ac:dyDescent="0.3">
      <c r="A2283" t="e">
        <f>SEARCH("livery",'Mission Importer'!A2283)</f>
        <v>#VALUE!</v>
      </c>
      <c r="B2283" t="e">
        <f>IF(A2283=43,'Mission Importer'!A2283,0)</f>
        <v>#VALUE!</v>
      </c>
      <c r="D2283" t="e">
        <f>SEARCH("shape_name",'Mission Importer'!A2283)</f>
        <v>#VALUE!</v>
      </c>
      <c r="E2283" t="e">
        <f>IF(D2283=43,'Mission Importer'!A2283,0)</f>
        <v>#VALUE!</v>
      </c>
      <c r="G2283" t="e">
        <f>SEARCH("shape_name",'Mission Importer'!A2283)</f>
        <v>#VALUE!</v>
      </c>
      <c r="H2283" t="e">
        <f>IF(G2283=43,'Mission Importer'!A2283,0)</f>
        <v>#VALUE!</v>
      </c>
      <c r="J2283" t="e">
        <f>SEARCH("type",'Mission Importer'!A2283)</f>
        <v>#VALUE!</v>
      </c>
      <c r="K2283" t="e">
        <f>IF(J2283=43,'Mission Importer'!A2283,0)</f>
        <v>#VALUE!</v>
      </c>
      <c r="L2283" t="e">
        <f>SEARCH("category",'Mission Importer'!A2283)</f>
        <v>#VALUE!</v>
      </c>
      <c r="M2283" t="e">
        <f>IF(L2283=43,'Mission Importer'!A2283,0)</f>
        <v>#VALUE!</v>
      </c>
    </row>
    <row r="2284" spans="1:13" x14ac:dyDescent="0.3">
      <c r="A2284" t="e">
        <f>SEARCH("livery",'Mission Importer'!A2284)</f>
        <v>#VALUE!</v>
      </c>
      <c r="B2284" t="e">
        <f>IF(A2284=43,'Mission Importer'!A2284,0)</f>
        <v>#VALUE!</v>
      </c>
      <c r="D2284" t="e">
        <f>SEARCH("shape_name",'Mission Importer'!A2284)</f>
        <v>#VALUE!</v>
      </c>
      <c r="E2284" t="e">
        <f>IF(D2284=43,'Mission Importer'!A2284,0)</f>
        <v>#VALUE!</v>
      </c>
      <c r="G2284" t="e">
        <f>SEARCH("shape_name",'Mission Importer'!A2284)</f>
        <v>#VALUE!</v>
      </c>
      <c r="H2284" t="e">
        <f>IF(G2284=43,'Mission Importer'!A2284,0)</f>
        <v>#VALUE!</v>
      </c>
      <c r="J2284" t="e">
        <f>SEARCH("type",'Mission Importer'!A2284)</f>
        <v>#VALUE!</v>
      </c>
      <c r="K2284" t="e">
        <f>IF(J2284=43,'Mission Importer'!A2284,0)</f>
        <v>#VALUE!</v>
      </c>
      <c r="L2284" t="e">
        <f>SEARCH("category",'Mission Importer'!A2284)</f>
        <v>#VALUE!</v>
      </c>
      <c r="M2284" t="e">
        <f>IF(L2284=43,'Mission Importer'!A2284,0)</f>
        <v>#VALUE!</v>
      </c>
    </row>
    <row r="2285" spans="1:13" x14ac:dyDescent="0.3">
      <c r="A2285" t="e">
        <f>SEARCH("livery",'Mission Importer'!A2285)</f>
        <v>#VALUE!</v>
      </c>
      <c r="B2285" t="e">
        <f>IF(A2285=43,'Mission Importer'!A2285,0)</f>
        <v>#VALUE!</v>
      </c>
      <c r="D2285" t="e">
        <f>SEARCH("shape_name",'Mission Importer'!A2285)</f>
        <v>#VALUE!</v>
      </c>
      <c r="E2285" t="e">
        <f>IF(D2285=43,'Mission Importer'!A2285,0)</f>
        <v>#VALUE!</v>
      </c>
      <c r="G2285" t="e">
        <f>SEARCH("shape_name",'Mission Importer'!A2285)</f>
        <v>#VALUE!</v>
      </c>
      <c r="H2285" t="e">
        <f>IF(G2285=43,'Mission Importer'!A2285,0)</f>
        <v>#VALUE!</v>
      </c>
      <c r="J2285" t="e">
        <f>SEARCH("type",'Mission Importer'!A2285)</f>
        <v>#VALUE!</v>
      </c>
      <c r="K2285" t="e">
        <f>IF(J2285=43,'Mission Importer'!A2285,0)</f>
        <v>#VALUE!</v>
      </c>
      <c r="L2285" t="e">
        <f>SEARCH("category",'Mission Importer'!A2285)</f>
        <v>#VALUE!</v>
      </c>
      <c r="M2285" t="e">
        <f>IF(L2285=43,'Mission Importer'!A2285,0)</f>
        <v>#VALUE!</v>
      </c>
    </row>
    <row r="2286" spans="1:13" x14ac:dyDescent="0.3">
      <c r="A2286" t="e">
        <f>SEARCH("livery",'Mission Importer'!A2286)</f>
        <v>#VALUE!</v>
      </c>
      <c r="B2286" t="e">
        <f>IF(A2286=43,'Mission Importer'!A2286,0)</f>
        <v>#VALUE!</v>
      </c>
      <c r="D2286" t="e">
        <f>SEARCH("shape_name",'Mission Importer'!A2286)</f>
        <v>#VALUE!</v>
      </c>
      <c r="E2286" t="e">
        <f>IF(D2286=43,'Mission Importer'!A2286,0)</f>
        <v>#VALUE!</v>
      </c>
      <c r="G2286" t="e">
        <f>SEARCH("shape_name",'Mission Importer'!A2286)</f>
        <v>#VALUE!</v>
      </c>
      <c r="H2286" t="e">
        <f>IF(G2286=43,'Mission Importer'!A2286,0)</f>
        <v>#VALUE!</v>
      </c>
      <c r="J2286" t="e">
        <f>SEARCH("type",'Mission Importer'!A2286)</f>
        <v>#VALUE!</v>
      </c>
      <c r="K2286" t="e">
        <f>IF(J2286=43,'Mission Importer'!A2286,0)</f>
        <v>#VALUE!</v>
      </c>
      <c r="L2286" t="e">
        <f>SEARCH("category",'Mission Importer'!A2286)</f>
        <v>#VALUE!</v>
      </c>
      <c r="M2286" t="e">
        <f>IF(L2286=43,'Mission Importer'!A2286,0)</f>
        <v>#VALUE!</v>
      </c>
    </row>
    <row r="2287" spans="1:13" x14ac:dyDescent="0.3">
      <c r="A2287" t="e">
        <f>SEARCH("livery",'Mission Importer'!A2287)</f>
        <v>#VALUE!</v>
      </c>
      <c r="B2287" t="e">
        <f>IF(A2287=43,'Mission Importer'!A2287,0)</f>
        <v>#VALUE!</v>
      </c>
      <c r="D2287" t="e">
        <f>SEARCH("shape_name",'Mission Importer'!A2287)</f>
        <v>#VALUE!</v>
      </c>
      <c r="E2287" t="e">
        <f>IF(D2287=43,'Mission Importer'!A2287,0)</f>
        <v>#VALUE!</v>
      </c>
      <c r="G2287" t="e">
        <f>SEARCH("shape_name",'Mission Importer'!A2287)</f>
        <v>#VALUE!</v>
      </c>
      <c r="H2287" t="e">
        <f>IF(G2287=43,'Mission Importer'!A2287,0)</f>
        <v>#VALUE!</v>
      </c>
      <c r="J2287" t="e">
        <f>SEARCH("type",'Mission Importer'!A2287)</f>
        <v>#VALUE!</v>
      </c>
      <c r="K2287" t="e">
        <f>IF(J2287=43,'Mission Importer'!A2287,0)</f>
        <v>#VALUE!</v>
      </c>
      <c r="L2287" t="e">
        <f>SEARCH("category",'Mission Importer'!A2287)</f>
        <v>#VALUE!</v>
      </c>
      <c r="M2287" t="e">
        <f>IF(L2287=43,'Mission Importer'!A2287,0)</f>
        <v>#VALUE!</v>
      </c>
    </row>
    <row r="2288" spans="1:13" x14ac:dyDescent="0.3">
      <c r="A2288" t="e">
        <f>SEARCH("livery",'Mission Importer'!A2288)</f>
        <v>#VALUE!</v>
      </c>
      <c r="B2288" t="e">
        <f>IF(A2288=43,'Mission Importer'!A2288,0)</f>
        <v>#VALUE!</v>
      </c>
      <c r="D2288" t="e">
        <f>SEARCH("shape_name",'Mission Importer'!A2288)</f>
        <v>#VALUE!</v>
      </c>
      <c r="E2288" t="e">
        <f>IF(D2288=43,'Mission Importer'!A2288,0)</f>
        <v>#VALUE!</v>
      </c>
      <c r="G2288" t="e">
        <f>SEARCH("shape_name",'Mission Importer'!A2288)</f>
        <v>#VALUE!</v>
      </c>
      <c r="H2288" t="e">
        <f>IF(G2288=43,'Mission Importer'!A2288,0)</f>
        <v>#VALUE!</v>
      </c>
      <c r="J2288" t="e">
        <f>SEARCH("type",'Mission Importer'!A2288)</f>
        <v>#VALUE!</v>
      </c>
      <c r="K2288" t="e">
        <f>IF(J2288=43,'Mission Importer'!A2288,0)</f>
        <v>#VALUE!</v>
      </c>
      <c r="L2288" t="e">
        <f>SEARCH("category",'Mission Importer'!A2288)</f>
        <v>#VALUE!</v>
      </c>
      <c r="M2288" t="e">
        <f>IF(L2288=43,'Mission Importer'!A2288,0)</f>
        <v>#VALUE!</v>
      </c>
    </row>
    <row r="2289" spans="1:13" x14ac:dyDescent="0.3">
      <c r="A2289" t="e">
        <f>SEARCH("livery",'Mission Importer'!A2289)</f>
        <v>#VALUE!</v>
      </c>
      <c r="B2289" t="e">
        <f>IF(A2289=43,'Mission Importer'!A2289,0)</f>
        <v>#VALUE!</v>
      </c>
      <c r="D2289" t="e">
        <f>SEARCH("shape_name",'Mission Importer'!A2289)</f>
        <v>#VALUE!</v>
      </c>
      <c r="E2289" t="e">
        <f>IF(D2289=43,'Mission Importer'!A2289,0)</f>
        <v>#VALUE!</v>
      </c>
      <c r="G2289" t="e">
        <f>SEARCH("shape_name",'Mission Importer'!A2289)</f>
        <v>#VALUE!</v>
      </c>
      <c r="H2289" t="e">
        <f>IF(G2289=43,'Mission Importer'!A2289,0)</f>
        <v>#VALUE!</v>
      </c>
      <c r="J2289" t="e">
        <f>SEARCH("type",'Mission Importer'!A2289)</f>
        <v>#VALUE!</v>
      </c>
      <c r="K2289" t="e">
        <f>IF(J2289=43,'Mission Importer'!A2289,0)</f>
        <v>#VALUE!</v>
      </c>
      <c r="L2289" t="e">
        <f>SEARCH("category",'Mission Importer'!A2289)</f>
        <v>#VALUE!</v>
      </c>
      <c r="M2289" t="e">
        <f>IF(L2289=43,'Mission Importer'!A2289,0)</f>
        <v>#VALUE!</v>
      </c>
    </row>
    <row r="2290" spans="1:13" x14ac:dyDescent="0.3">
      <c r="A2290" t="e">
        <f>SEARCH("livery",'Mission Importer'!A2290)</f>
        <v>#VALUE!</v>
      </c>
      <c r="B2290" t="e">
        <f>IF(A2290=43,'Mission Importer'!A2290,0)</f>
        <v>#VALUE!</v>
      </c>
      <c r="D2290" t="e">
        <f>SEARCH("shape_name",'Mission Importer'!A2290)</f>
        <v>#VALUE!</v>
      </c>
      <c r="E2290" t="e">
        <f>IF(D2290=43,'Mission Importer'!A2290,0)</f>
        <v>#VALUE!</v>
      </c>
      <c r="G2290" t="e">
        <f>SEARCH("shape_name",'Mission Importer'!A2290)</f>
        <v>#VALUE!</v>
      </c>
      <c r="H2290" t="e">
        <f>IF(G2290=43,'Mission Importer'!A2290,0)</f>
        <v>#VALUE!</v>
      </c>
      <c r="J2290" t="e">
        <f>SEARCH("type",'Mission Importer'!A2290)</f>
        <v>#VALUE!</v>
      </c>
      <c r="K2290" t="e">
        <f>IF(J2290=43,'Mission Importer'!A2290,0)</f>
        <v>#VALUE!</v>
      </c>
      <c r="L2290" t="e">
        <f>SEARCH("category",'Mission Importer'!A2290)</f>
        <v>#VALUE!</v>
      </c>
      <c r="M2290" t="e">
        <f>IF(L2290=43,'Mission Importer'!A2290,0)</f>
        <v>#VALUE!</v>
      </c>
    </row>
    <row r="2291" spans="1:13" x14ac:dyDescent="0.3">
      <c r="A2291" t="e">
        <f>SEARCH("livery",'Mission Importer'!A2291)</f>
        <v>#VALUE!</v>
      </c>
      <c r="B2291" t="e">
        <f>IF(A2291=43,'Mission Importer'!A2291,0)</f>
        <v>#VALUE!</v>
      </c>
      <c r="D2291" t="e">
        <f>SEARCH("shape_name",'Mission Importer'!A2291)</f>
        <v>#VALUE!</v>
      </c>
      <c r="E2291" t="e">
        <f>IF(D2291=43,'Mission Importer'!A2291,0)</f>
        <v>#VALUE!</v>
      </c>
      <c r="G2291" t="e">
        <f>SEARCH("shape_name",'Mission Importer'!A2291)</f>
        <v>#VALUE!</v>
      </c>
      <c r="H2291" t="e">
        <f>IF(G2291=43,'Mission Importer'!A2291,0)</f>
        <v>#VALUE!</v>
      </c>
      <c r="J2291" t="e">
        <f>SEARCH("type",'Mission Importer'!A2291)</f>
        <v>#VALUE!</v>
      </c>
      <c r="K2291" t="e">
        <f>IF(J2291=43,'Mission Importer'!A2291,0)</f>
        <v>#VALUE!</v>
      </c>
      <c r="L2291" t="e">
        <f>SEARCH("category",'Mission Importer'!A2291)</f>
        <v>#VALUE!</v>
      </c>
      <c r="M2291" t="e">
        <f>IF(L2291=43,'Mission Importer'!A2291,0)</f>
        <v>#VALUE!</v>
      </c>
    </row>
    <row r="2292" spans="1:13" x14ac:dyDescent="0.3">
      <c r="A2292" t="e">
        <f>SEARCH("livery",'Mission Importer'!A2292)</f>
        <v>#VALUE!</v>
      </c>
      <c r="B2292" t="e">
        <f>IF(A2292=43,'Mission Importer'!A2292,0)</f>
        <v>#VALUE!</v>
      </c>
      <c r="D2292" t="e">
        <f>SEARCH("shape_name",'Mission Importer'!A2292)</f>
        <v>#VALUE!</v>
      </c>
      <c r="E2292" t="e">
        <f>IF(D2292=43,'Mission Importer'!A2292,0)</f>
        <v>#VALUE!</v>
      </c>
      <c r="G2292" t="e">
        <f>SEARCH("shape_name",'Mission Importer'!A2292)</f>
        <v>#VALUE!</v>
      </c>
      <c r="H2292" t="e">
        <f>IF(G2292=43,'Mission Importer'!A2292,0)</f>
        <v>#VALUE!</v>
      </c>
      <c r="J2292" t="e">
        <f>SEARCH("type",'Mission Importer'!A2292)</f>
        <v>#VALUE!</v>
      </c>
      <c r="K2292" t="e">
        <f>IF(J2292=43,'Mission Importer'!A2292,0)</f>
        <v>#VALUE!</v>
      </c>
      <c r="L2292" t="e">
        <f>SEARCH("category",'Mission Importer'!A2292)</f>
        <v>#VALUE!</v>
      </c>
      <c r="M2292" t="e">
        <f>IF(L2292=43,'Mission Importer'!A2292,0)</f>
        <v>#VALUE!</v>
      </c>
    </row>
    <row r="2293" spans="1:13" x14ac:dyDescent="0.3">
      <c r="A2293" t="e">
        <f>SEARCH("livery",'Mission Importer'!A2293)</f>
        <v>#VALUE!</v>
      </c>
      <c r="B2293" t="e">
        <f>IF(A2293=43,'Mission Importer'!A2293,0)</f>
        <v>#VALUE!</v>
      </c>
      <c r="D2293" t="e">
        <f>SEARCH("shape_name",'Mission Importer'!A2293)</f>
        <v>#VALUE!</v>
      </c>
      <c r="E2293" t="e">
        <f>IF(D2293=43,'Mission Importer'!A2293,0)</f>
        <v>#VALUE!</v>
      </c>
      <c r="G2293" t="e">
        <f>SEARCH("shape_name",'Mission Importer'!A2293)</f>
        <v>#VALUE!</v>
      </c>
      <c r="H2293" t="e">
        <f>IF(G2293=43,'Mission Importer'!A2293,0)</f>
        <v>#VALUE!</v>
      </c>
      <c r="J2293" t="e">
        <f>SEARCH("type",'Mission Importer'!A2293)</f>
        <v>#VALUE!</v>
      </c>
      <c r="K2293" t="e">
        <f>IF(J2293=43,'Mission Importer'!A2293,0)</f>
        <v>#VALUE!</v>
      </c>
      <c r="L2293" t="e">
        <f>SEARCH("category",'Mission Importer'!A2293)</f>
        <v>#VALUE!</v>
      </c>
      <c r="M2293" t="e">
        <f>IF(L2293=43,'Mission Importer'!A2293,0)</f>
        <v>#VALUE!</v>
      </c>
    </row>
    <row r="2294" spans="1:13" x14ac:dyDescent="0.3">
      <c r="A2294" t="e">
        <f>SEARCH("livery",'Mission Importer'!A2294)</f>
        <v>#VALUE!</v>
      </c>
      <c r="B2294" t="e">
        <f>IF(A2294=43,'Mission Importer'!A2294,0)</f>
        <v>#VALUE!</v>
      </c>
      <c r="D2294" t="e">
        <f>SEARCH("shape_name",'Mission Importer'!A2294)</f>
        <v>#VALUE!</v>
      </c>
      <c r="E2294" t="e">
        <f>IF(D2294=43,'Mission Importer'!A2294,0)</f>
        <v>#VALUE!</v>
      </c>
      <c r="G2294" t="e">
        <f>SEARCH("shape_name",'Mission Importer'!A2294)</f>
        <v>#VALUE!</v>
      </c>
      <c r="H2294" t="e">
        <f>IF(G2294=43,'Mission Importer'!A2294,0)</f>
        <v>#VALUE!</v>
      </c>
      <c r="J2294" t="e">
        <f>SEARCH("type",'Mission Importer'!A2294)</f>
        <v>#VALUE!</v>
      </c>
      <c r="K2294" t="e">
        <f>IF(J2294=43,'Mission Importer'!A2294,0)</f>
        <v>#VALUE!</v>
      </c>
      <c r="L2294" t="e">
        <f>SEARCH("category",'Mission Importer'!A2294)</f>
        <v>#VALUE!</v>
      </c>
      <c r="M2294" t="e">
        <f>IF(L2294=43,'Mission Importer'!A2294,0)</f>
        <v>#VALUE!</v>
      </c>
    </row>
    <row r="2295" spans="1:13" x14ac:dyDescent="0.3">
      <c r="A2295" t="e">
        <f>SEARCH("livery",'Mission Importer'!A2295)</f>
        <v>#VALUE!</v>
      </c>
      <c r="B2295" t="e">
        <f>IF(A2295=43,'Mission Importer'!A2295,0)</f>
        <v>#VALUE!</v>
      </c>
      <c r="D2295" t="e">
        <f>SEARCH("shape_name",'Mission Importer'!A2295)</f>
        <v>#VALUE!</v>
      </c>
      <c r="E2295" t="e">
        <f>IF(D2295=43,'Mission Importer'!A2295,0)</f>
        <v>#VALUE!</v>
      </c>
      <c r="G2295" t="e">
        <f>SEARCH("shape_name",'Mission Importer'!A2295)</f>
        <v>#VALUE!</v>
      </c>
      <c r="H2295" t="e">
        <f>IF(G2295=43,'Mission Importer'!A2295,0)</f>
        <v>#VALUE!</v>
      </c>
      <c r="J2295" t="e">
        <f>SEARCH("type",'Mission Importer'!A2295)</f>
        <v>#VALUE!</v>
      </c>
      <c r="K2295" t="e">
        <f>IF(J2295=43,'Mission Importer'!A2295,0)</f>
        <v>#VALUE!</v>
      </c>
      <c r="L2295" t="e">
        <f>SEARCH("category",'Mission Importer'!A2295)</f>
        <v>#VALUE!</v>
      </c>
      <c r="M2295" t="e">
        <f>IF(L2295=43,'Mission Importer'!A2295,0)</f>
        <v>#VALUE!</v>
      </c>
    </row>
    <row r="2296" spans="1:13" x14ac:dyDescent="0.3">
      <c r="A2296" t="e">
        <f>SEARCH("livery",'Mission Importer'!A2296)</f>
        <v>#VALUE!</v>
      </c>
      <c r="B2296" t="e">
        <f>IF(A2296=43,'Mission Importer'!A2296,0)</f>
        <v>#VALUE!</v>
      </c>
      <c r="D2296" t="e">
        <f>SEARCH("shape_name",'Mission Importer'!A2296)</f>
        <v>#VALUE!</v>
      </c>
      <c r="E2296" t="e">
        <f>IF(D2296=43,'Mission Importer'!A2296,0)</f>
        <v>#VALUE!</v>
      </c>
      <c r="G2296" t="e">
        <f>SEARCH("shape_name",'Mission Importer'!A2296)</f>
        <v>#VALUE!</v>
      </c>
      <c r="H2296" t="e">
        <f>IF(G2296=43,'Mission Importer'!A2296,0)</f>
        <v>#VALUE!</v>
      </c>
      <c r="J2296" t="e">
        <f>SEARCH("type",'Mission Importer'!A2296)</f>
        <v>#VALUE!</v>
      </c>
      <c r="K2296" t="e">
        <f>IF(J2296=43,'Mission Importer'!A2296,0)</f>
        <v>#VALUE!</v>
      </c>
      <c r="L2296" t="e">
        <f>SEARCH("category",'Mission Importer'!A2296)</f>
        <v>#VALUE!</v>
      </c>
      <c r="M2296" t="e">
        <f>IF(L2296=43,'Mission Importer'!A2296,0)</f>
        <v>#VALUE!</v>
      </c>
    </row>
    <row r="2297" spans="1:13" x14ac:dyDescent="0.3">
      <c r="A2297" t="e">
        <f>SEARCH("livery",'Mission Importer'!A2297)</f>
        <v>#VALUE!</v>
      </c>
      <c r="B2297" t="e">
        <f>IF(A2297=43,'Mission Importer'!A2297,0)</f>
        <v>#VALUE!</v>
      </c>
      <c r="D2297" t="e">
        <f>SEARCH("shape_name",'Mission Importer'!A2297)</f>
        <v>#VALUE!</v>
      </c>
      <c r="E2297" t="e">
        <f>IF(D2297=43,'Mission Importer'!A2297,0)</f>
        <v>#VALUE!</v>
      </c>
      <c r="G2297" t="e">
        <f>SEARCH("shape_name",'Mission Importer'!A2297)</f>
        <v>#VALUE!</v>
      </c>
      <c r="H2297" t="e">
        <f>IF(G2297=43,'Mission Importer'!A2297,0)</f>
        <v>#VALUE!</v>
      </c>
      <c r="J2297" t="e">
        <f>SEARCH("type",'Mission Importer'!A2297)</f>
        <v>#VALUE!</v>
      </c>
      <c r="K2297" t="e">
        <f>IF(J2297=43,'Mission Importer'!A2297,0)</f>
        <v>#VALUE!</v>
      </c>
      <c r="L2297" t="e">
        <f>SEARCH("category",'Mission Importer'!A2297)</f>
        <v>#VALUE!</v>
      </c>
      <c r="M2297" t="e">
        <f>IF(L2297=43,'Mission Importer'!A2297,0)</f>
        <v>#VALUE!</v>
      </c>
    </row>
    <row r="2298" spans="1:13" x14ac:dyDescent="0.3">
      <c r="A2298" t="e">
        <f>SEARCH("livery",'Mission Importer'!A2298)</f>
        <v>#VALUE!</v>
      </c>
      <c r="B2298" t="e">
        <f>IF(A2298=43,'Mission Importer'!A2298,0)</f>
        <v>#VALUE!</v>
      </c>
      <c r="D2298" t="e">
        <f>SEARCH("shape_name",'Mission Importer'!A2298)</f>
        <v>#VALUE!</v>
      </c>
      <c r="E2298" t="e">
        <f>IF(D2298=43,'Mission Importer'!A2298,0)</f>
        <v>#VALUE!</v>
      </c>
      <c r="G2298" t="e">
        <f>SEARCH("shape_name",'Mission Importer'!A2298)</f>
        <v>#VALUE!</v>
      </c>
      <c r="H2298" t="e">
        <f>IF(G2298=43,'Mission Importer'!A2298,0)</f>
        <v>#VALUE!</v>
      </c>
      <c r="J2298" t="e">
        <f>SEARCH("type",'Mission Importer'!A2298)</f>
        <v>#VALUE!</v>
      </c>
      <c r="K2298" t="e">
        <f>IF(J2298=43,'Mission Importer'!A2298,0)</f>
        <v>#VALUE!</v>
      </c>
      <c r="L2298" t="e">
        <f>SEARCH("category",'Mission Importer'!A2298)</f>
        <v>#VALUE!</v>
      </c>
      <c r="M2298" t="e">
        <f>IF(L2298=43,'Mission Importer'!A2298,0)</f>
        <v>#VALUE!</v>
      </c>
    </row>
    <row r="2299" spans="1:13" x14ac:dyDescent="0.3">
      <c r="A2299" t="e">
        <f>SEARCH("livery",'Mission Importer'!A2299)</f>
        <v>#VALUE!</v>
      </c>
      <c r="B2299" t="e">
        <f>IF(A2299=43,'Mission Importer'!A2299,0)</f>
        <v>#VALUE!</v>
      </c>
      <c r="D2299" t="e">
        <f>SEARCH("shape_name",'Mission Importer'!A2299)</f>
        <v>#VALUE!</v>
      </c>
      <c r="E2299" t="e">
        <f>IF(D2299=43,'Mission Importer'!A2299,0)</f>
        <v>#VALUE!</v>
      </c>
      <c r="G2299" t="e">
        <f>SEARCH("shape_name",'Mission Importer'!A2299)</f>
        <v>#VALUE!</v>
      </c>
      <c r="H2299" t="e">
        <f>IF(G2299=43,'Mission Importer'!A2299,0)</f>
        <v>#VALUE!</v>
      </c>
      <c r="J2299" t="e">
        <f>SEARCH("type",'Mission Importer'!A2299)</f>
        <v>#VALUE!</v>
      </c>
      <c r="K2299" t="e">
        <f>IF(J2299=43,'Mission Importer'!A2299,0)</f>
        <v>#VALUE!</v>
      </c>
      <c r="L2299" t="e">
        <f>SEARCH("category",'Mission Importer'!A2299)</f>
        <v>#VALUE!</v>
      </c>
      <c r="M2299" t="e">
        <f>IF(L2299=43,'Mission Importer'!A2299,0)</f>
        <v>#VALUE!</v>
      </c>
    </row>
    <row r="2300" spans="1:13" x14ac:dyDescent="0.3">
      <c r="A2300" t="e">
        <f>SEARCH("livery",'Mission Importer'!A2300)</f>
        <v>#VALUE!</v>
      </c>
      <c r="B2300" t="e">
        <f>IF(A2300=43,'Mission Importer'!A2300,0)</f>
        <v>#VALUE!</v>
      </c>
      <c r="D2300" t="e">
        <f>SEARCH("shape_name",'Mission Importer'!A2300)</f>
        <v>#VALUE!</v>
      </c>
      <c r="E2300" t="e">
        <f>IF(D2300=43,'Mission Importer'!A2300,0)</f>
        <v>#VALUE!</v>
      </c>
      <c r="G2300" t="e">
        <f>SEARCH("shape_name",'Mission Importer'!A2300)</f>
        <v>#VALUE!</v>
      </c>
      <c r="H2300" t="e">
        <f>IF(G2300=43,'Mission Importer'!A2300,0)</f>
        <v>#VALUE!</v>
      </c>
      <c r="J2300" t="e">
        <f>SEARCH("type",'Mission Importer'!A2300)</f>
        <v>#VALUE!</v>
      </c>
      <c r="K2300" t="e">
        <f>IF(J2300=43,'Mission Importer'!A2300,0)</f>
        <v>#VALUE!</v>
      </c>
      <c r="L2300" t="e">
        <f>SEARCH("category",'Mission Importer'!A2300)</f>
        <v>#VALUE!</v>
      </c>
      <c r="M2300" t="e">
        <f>IF(L2300=43,'Mission Importer'!A2300,0)</f>
        <v>#VALUE!</v>
      </c>
    </row>
    <row r="2301" spans="1:13" x14ac:dyDescent="0.3">
      <c r="A2301" t="e">
        <f>SEARCH("livery",'Mission Importer'!A2301)</f>
        <v>#VALUE!</v>
      </c>
      <c r="B2301" t="e">
        <f>IF(A2301=43,'Mission Importer'!A2301,0)</f>
        <v>#VALUE!</v>
      </c>
      <c r="D2301" t="e">
        <f>SEARCH("shape_name",'Mission Importer'!A2301)</f>
        <v>#VALUE!</v>
      </c>
      <c r="E2301" t="e">
        <f>IF(D2301=43,'Mission Importer'!A2301,0)</f>
        <v>#VALUE!</v>
      </c>
      <c r="G2301" t="e">
        <f>SEARCH("shape_name",'Mission Importer'!A2301)</f>
        <v>#VALUE!</v>
      </c>
      <c r="H2301" t="e">
        <f>IF(G2301=43,'Mission Importer'!A2301,0)</f>
        <v>#VALUE!</v>
      </c>
      <c r="J2301" t="e">
        <f>SEARCH("type",'Mission Importer'!A2301)</f>
        <v>#VALUE!</v>
      </c>
      <c r="K2301" t="e">
        <f>IF(J2301=43,'Mission Importer'!A2301,0)</f>
        <v>#VALUE!</v>
      </c>
      <c r="L2301" t="e">
        <f>SEARCH("category",'Mission Importer'!A2301)</f>
        <v>#VALUE!</v>
      </c>
      <c r="M2301" t="e">
        <f>IF(L2301=43,'Mission Importer'!A2301,0)</f>
        <v>#VALUE!</v>
      </c>
    </row>
    <row r="2302" spans="1:13" x14ac:dyDescent="0.3">
      <c r="A2302" t="e">
        <f>SEARCH("livery",'Mission Importer'!A2302)</f>
        <v>#VALUE!</v>
      </c>
      <c r="B2302" t="e">
        <f>IF(A2302=43,'Mission Importer'!A2302,0)</f>
        <v>#VALUE!</v>
      </c>
      <c r="D2302" t="e">
        <f>SEARCH("shape_name",'Mission Importer'!A2302)</f>
        <v>#VALUE!</v>
      </c>
      <c r="E2302" t="e">
        <f>IF(D2302=43,'Mission Importer'!A2302,0)</f>
        <v>#VALUE!</v>
      </c>
      <c r="G2302" t="e">
        <f>SEARCH("shape_name",'Mission Importer'!A2302)</f>
        <v>#VALUE!</v>
      </c>
      <c r="H2302" t="e">
        <f>IF(G2302=43,'Mission Importer'!A2302,0)</f>
        <v>#VALUE!</v>
      </c>
      <c r="J2302" t="e">
        <f>SEARCH("type",'Mission Importer'!A2302)</f>
        <v>#VALUE!</v>
      </c>
      <c r="K2302" t="e">
        <f>IF(J2302=43,'Mission Importer'!A2302,0)</f>
        <v>#VALUE!</v>
      </c>
      <c r="L2302" t="e">
        <f>SEARCH("category",'Mission Importer'!A2302)</f>
        <v>#VALUE!</v>
      </c>
      <c r="M2302" t="e">
        <f>IF(L2302=43,'Mission Importer'!A2302,0)</f>
        <v>#VALUE!</v>
      </c>
    </row>
    <row r="2303" spans="1:13" x14ac:dyDescent="0.3">
      <c r="A2303" t="e">
        <f>SEARCH("livery",'Mission Importer'!A2303)</f>
        <v>#VALUE!</v>
      </c>
      <c r="B2303" t="e">
        <f>IF(A2303=43,'Mission Importer'!A2303,0)</f>
        <v>#VALUE!</v>
      </c>
      <c r="D2303" t="e">
        <f>SEARCH("shape_name",'Mission Importer'!A2303)</f>
        <v>#VALUE!</v>
      </c>
      <c r="E2303" t="e">
        <f>IF(D2303=43,'Mission Importer'!A2303,0)</f>
        <v>#VALUE!</v>
      </c>
      <c r="G2303" t="e">
        <f>SEARCH("shape_name",'Mission Importer'!A2303)</f>
        <v>#VALUE!</v>
      </c>
      <c r="H2303" t="e">
        <f>IF(G2303=43,'Mission Importer'!A2303,0)</f>
        <v>#VALUE!</v>
      </c>
      <c r="J2303">
        <f>SEARCH("type",'Mission Importer'!A2303)</f>
        <v>47</v>
      </c>
      <c r="K2303">
        <f>IF(J2303=43,'Mission Importer'!A2303,0)</f>
        <v>0</v>
      </c>
      <c r="L2303" t="e">
        <f>SEARCH("category",'Mission Importer'!A2303)</f>
        <v>#VALUE!</v>
      </c>
      <c r="M2303" t="e">
        <f>IF(L2303=43,'Mission Importer'!A2303,0)</f>
        <v>#VALUE!</v>
      </c>
    </row>
    <row r="2304" spans="1:13" x14ac:dyDescent="0.3">
      <c r="A2304" t="e">
        <f>SEARCH("livery",'Mission Importer'!A2304)</f>
        <v>#VALUE!</v>
      </c>
      <c r="B2304" t="e">
        <f>IF(A2304=43,'Mission Importer'!A2304,0)</f>
        <v>#VALUE!</v>
      </c>
      <c r="D2304" t="e">
        <f>SEARCH("shape_name",'Mission Importer'!A2304)</f>
        <v>#VALUE!</v>
      </c>
      <c r="E2304" t="e">
        <f>IF(D2304=43,'Mission Importer'!A2304,0)</f>
        <v>#VALUE!</v>
      </c>
      <c r="G2304" t="e">
        <f>SEARCH("shape_name",'Mission Importer'!A2304)</f>
        <v>#VALUE!</v>
      </c>
      <c r="H2304" t="e">
        <f>IF(G2304=43,'Mission Importer'!A2304,0)</f>
        <v>#VALUE!</v>
      </c>
      <c r="J2304" t="e">
        <f>SEARCH("type",'Mission Importer'!A2304)</f>
        <v>#VALUE!</v>
      </c>
      <c r="K2304" t="e">
        <f>IF(J2304=43,'Mission Importer'!A2304,0)</f>
        <v>#VALUE!</v>
      </c>
      <c r="L2304" t="e">
        <f>SEARCH("category",'Mission Importer'!A2304)</f>
        <v>#VALUE!</v>
      </c>
      <c r="M2304" t="e">
        <f>IF(L2304=43,'Mission Importer'!A2304,0)</f>
        <v>#VALUE!</v>
      </c>
    </row>
    <row r="2305" spans="1:13" x14ac:dyDescent="0.3">
      <c r="A2305" t="e">
        <f>SEARCH("livery",'Mission Importer'!A2305)</f>
        <v>#VALUE!</v>
      </c>
      <c r="B2305" t="e">
        <f>IF(A2305=43,'Mission Importer'!A2305,0)</f>
        <v>#VALUE!</v>
      </c>
      <c r="D2305" t="e">
        <f>SEARCH("shape_name",'Mission Importer'!A2305)</f>
        <v>#VALUE!</v>
      </c>
      <c r="E2305" t="e">
        <f>IF(D2305=43,'Mission Importer'!A2305,0)</f>
        <v>#VALUE!</v>
      </c>
      <c r="G2305" t="e">
        <f>SEARCH("shape_name",'Mission Importer'!A2305)</f>
        <v>#VALUE!</v>
      </c>
      <c r="H2305" t="e">
        <f>IF(G2305=43,'Mission Importer'!A2305,0)</f>
        <v>#VALUE!</v>
      </c>
      <c r="J2305" t="e">
        <f>SEARCH("type",'Mission Importer'!A2305)</f>
        <v>#VALUE!</v>
      </c>
      <c r="K2305" t="e">
        <f>IF(J2305=43,'Mission Importer'!A2305,0)</f>
        <v>#VALUE!</v>
      </c>
      <c r="L2305" t="e">
        <f>SEARCH("category",'Mission Importer'!A2305)</f>
        <v>#VALUE!</v>
      </c>
      <c r="M2305" t="e">
        <f>IF(L2305=43,'Mission Importer'!A2305,0)</f>
        <v>#VALUE!</v>
      </c>
    </row>
    <row r="2306" spans="1:13" x14ac:dyDescent="0.3">
      <c r="A2306" t="e">
        <f>SEARCH("livery",'Mission Importer'!A2306)</f>
        <v>#VALUE!</v>
      </c>
      <c r="B2306" t="e">
        <f>IF(A2306=43,'Mission Importer'!A2306,0)</f>
        <v>#VALUE!</v>
      </c>
      <c r="D2306" t="e">
        <f>SEARCH("shape_name",'Mission Importer'!A2306)</f>
        <v>#VALUE!</v>
      </c>
      <c r="E2306" t="e">
        <f>IF(D2306=43,'Mission Importer'!A2306,0)</f>
        <v>#VALUE!</v>
      </c>
      <c r="G2306" t="e">
        <f>SEARCH("shape_name",'Mission Importer'!A2306)</f>
        <v>#VALUE!</v>
      </c>
      <c r="H2306" t="e">
        <f>IF(G2306=43,'Mission Importer'!A2306,0)</f>
        <v>#VALUE!</v>
      </c>
      <c r="J2306" t="e">
        <f>SEARCH("type",'Mission Importer'!A2306)</f>
        <v>#VALUE!</v>
      </c>
      <c r="K2306" t="e">
        <f>IF(J2306=43,'Mission Importer'!A2306,0)</f>
        <v>#VALUE!</v>
      </c>
      <c r="L2306" t="e">
        <f>SEARCH("category",'Mission Importer'!A2306)</f>
        <v>#VALUE!</v>
      </c>
      <c r="M2306" t="e">
        <f>IF(L2306=43,'Mission Importer'!A2306,0)</f>
        <v>#VALUE!</v>
      </c>
    </row>
    <row r="2307" spans="1:13" x14ac:dyDescent="0.3">
      <c r="A2307" t="e">
        <f>SEARCH("livery",'Mission Importer'!A2307)</f>
        <v>#VALUE!</v>
      </c>
      <c r="B2307" t="e">
        <f>IF(A2307=43,'Mission Importer'!A2307,0)</f>
        <v>#VALUE!</v>
      </c>
      <c r="D2307" t="e">
        <f>SEARCH("shape_name",'Mission Importer'!A2307)</f>
        <v>#VALUE!</v>
      </c>
      <c r="E2307" t="e">
        <f>IF(D2307=43,'Mission Importer'!A2307,0)</f>
        <v>#VALUE!</v>
      </c>
      <c r="G2307" t="e">
        <f>SEARCH("shape_name",'Mission Importer'!A2307)</f>
        <v>#VALUE!</v>
      </c>
      <c r="H2307" t="e">
        <f>IF(G2307=43,'Mission Importer'!A2307,0)</f>
        <v>#VALUE!</v>
      </c>
      <c r="J2307" t="e">
        <f>SEARCH("type",'Mission Importer'!A2307)</f>
        <v>#VALUE!</v>
      </c>
      <c r="K2307" t="e">
        <f>IF(J2307=43,'Mission Importer'!A2307,0)</f>
        <v>#VALUE!</v>
      </c>
      <c r="L2307" t="e">
        <f>SEARCH("category",'Mission Importer'!A2307)</f>
        <v>#VALUE!</v>
      </c>
      <c r="M2307" t="e">
        <f>IF(L2307=43,'Mission Importer'!A2307,0)</f>
        <v>#VALUE!</v>
      </c>
    </row>
    <row r="2308" spans="1:13" x14ac:dyDescent="0.3">
      <c r="A2308" t="e">
        <f>SEARCH("livery",'Mission Importer'!A2308)</f>
        <v>#VALUE!</v>
      </c>
      <c r="B2308" t="e">
        <f>IF(A2308=43,'Mission Importer'!A2308,0)</f>
        <v>#VALUE!</v>
      </c>
      <c r="D2308" t="e">
        <f>SEARCH("shape_name",'Mission Importer'!A2308)</f>
        <v>#VALUE!</v>
      </c>
      <c r="E2308" t="e">
        <f>IF(D2308=43,'Mission Importer'!A2308,0)</f>
        <v>#VALUE!</v>
      </c>
      <c r="G2308" t="e">
        <f>SEARCH("shape_name",'Mission Importer'!A2308)</f>
        <v>#VALUE!</v>
      </c>
      <c r="H2308" t="e">
        <f>IF(G2308=43,'Mission Importer'!A2308,0)</f>
        <v>#VALUE!</v>
      </c>
      <c r="J2308" t="e">
        <f>SEARCH("type",'Mission Importer'!A2308)</f>
        <v>#VALUE!</v>
      </c>
      <c r="K2308" t="e">
        <f>IF(J2308=43,'Mission Importer'!A2308,0)</f>
        <v>#VALUE!</v>
      </c>
      <c r="L2308" t="e">
        <f>SEARCH("category",'Mission Importer'!A2308)</f>
        <v>#VALUE!</v>
      </c>
      <c r="M2308" t="e">
        <f>IF(L2308=43,'Mission Importer'!A2308,0)</f>
        <v>#VALUE!</v>
      </c>
    </row>
    <row r="2309" spans="1:13" x14ac:dyDescent="0.3">
      <c r="A2309" t="e">
        <f>SEARCH("livery",'Mission Importer'!A2309)</f>
        <v>#VALUE!</v>
      </c>
      <c r="B2309" t="e">
        <f>IF(A2309=43,'Mission Importer'!A2309,0)</f>
        <v>#VALUE!</v>
      </c>
      <c r="D2309" t="e">
        <f>SEARCH("shape_name",'Mission Importer'!A2309)</f>
        <v>#VALUE!</v>
      </c>
      <c r="E2309" t="e">
        <f>IF(D2309=43,'Mission Importer'!A2309,0)</f>
        <v>#VALUE!</v>
      </c>
      <c r="G2309" t="e">
        <f>SEARCH("shape_name",'Mission Importer'!A2309)</f>
        <v>#VALUE!</v>
      </c>
      <c r="H2309" t="e">
        <f>IF(G2309=43,'Mission Importer'!A2309,0)</f>
        <v>#VALUE!</v>
      </c>
      <c r="J2309" t="e">
        <f>SEARCH("type",'Mission Importer'!A2309)</f>
        <v>#VALUE!</v>
      </c>
      <c r="K2309" t="e">
        <f>IF(J2309=43,'Mission Importer'!A2309,0)</f>
        <v>#VALUE!</v>
      </c>
      <c r="L2309" t="e">
        <f>SEARCH("category",'Mission Importer'!A2309)</f>
        <v>#VALUE!</v>
      </c>
      <c r="M2309" t="e">
        <f>IF(L2309=43,'Mission Importer'!A2309,0)</f>
        <v>#VALUE!</v>
      </c>
    </row>
    <row r="2310" spans="1:13" x14ac:dyDescent="0.3">
      <c r="A2310" t="e">
        <f>SEARCH("livery",'Mission Importer'!A2310)</f>
        <v>#VALUE!</v>
      </c>
      <c r="B2310" t="e">
        <f>IF(A2310=43,'Mission Importer'!A2310,0)</f>
        <v>#VALUE!</v>
      </c>
      <c r="D2310" t="e">
        <f>SEARCH("shape_name",'Mission Importer'!A2310)</f>
        <v>#VALUE!</v>
      </c>
      <c r="E2310" t="e">
        <f>IF(D2310=43,'Mission Importer'!A2310,0)</f>
        <v>#VALUE!</v>
      </c>
      <c r="G2310" t="e">
        <f>SEARCH("shape_name",'Mission Importer'!A2310)</f>
        <v>#VALUE!</v>
      </c>
      <c r="H2310" t="e">
        <f>IF(G2310=43,'Mission Importer'!A2310,0)</f>
        <v>#VALUE!</v>
      </c>
      <c r="J2310" t="e">
        <f>SEARCH("type",'Mission Importer'!A2310)</f>
        <v>#VALUE!</v>
      </c>
      <c r="K2310" t="e">
        <f>IF(J2310=43,'Mission Importer'!A2310,0)</f>
        <v>#VALUE!</v>
      </c>
      <c r="L2310" t="e">
        <f>SEARCH("category",'Mission Importer'!A2310)</f>
        <v>#VALUE!</v>
      </c>
      <c r="M2310" t="e">
        <f>IF(L2310=43,'Mission Importer'!A2310,0)</f>
        <v>#VALUE!</v>
      </c>
    </row>
    <row r="2311" spans="1:13" x14ac:dyDescent="0.3">
      <c r="A2311" t="e">
        <f>SEARCH("livery",'Mission Importer'!A2311)</f>
        <v>#VALUE!</v>
      </c>
      <c r="B2311" t="e">
        <f>IF(A2311=43,'Mission Importer'!A2311,0)</f>
        <v>#VALUE!</v>
      </c>
      <c r="D2311" t="e">
        <f>SEARCH("shape_name",'Mission Importer'!A2311)</f>
        <v>#VALUE!</v>
      </c>
      <c r="E2311" t="e">
        <f>IF(D2311=43,'Mission Importer'!A2311,0)</f>
        <v>#VALUE!</v>
      </c>
      <c r="G2311" t="e">
        <f>SEARCH("shape_name",'Mission Importer'!A2311)</f>
        <v>#VALUE!</v>
      </c>
      <c r="H2311" t="e">
        <f>IF(G2311=43,'Mission Importer'!A2311,0)</f>
        <v>#VALUE!</v>
      </c>
      <c r="J2311" t="e">
        <f>SEARCH("type",'Mission Importer'!A2311)</f>
        <v>#VALUE!</v>
      </c>
      <c r="K2311" t="e">
        <f>IF(J2311=43,'Mission Importer'!A2311,0)</f>
        <v>#VALUE!</v>
      </c>
      <c r="L2311" t="e">
        <f>SEARCH("category",'Mission Importer'!A2311)</f>
        <v>#VALUE!</v>
      </c>
      <c r="M2311" t="e">
        <f>IF(L2311=43,'Mission Importer'!A2311,0)</f>
        <v>#VALUE!</v>
      </c>
    </row>
    <row r="2312" spans="1:13" x14ac:dyDescent="0.3">
      <c r="A2312" t="e">
        <f>SEARCH("livery",'Mission Importer'!A2312)</f>
        <v>#VALUE!</v>
      </c>
      <c r="B2312" t="e">
        <f>IF(A2312=43,'Mission Importer'!A2312,0)</f>
        <v>#VALUE!</v>
      </c>
      <c r="D2312" t="e">
        <f>SEARCH("shape_name",'Mission Importer'!A2312)</f>
        <v>#VALUE!</v>
      </c>
      <c r="E2312" t="e">
        <f>IF(D2312=43,'Mission Importer'!A2312,0)</f>
        <v>#VALUE!</v>
      </c>
      <c r="G2312" t="e">
        <f>SEARCH("shape_name",'Mission Importer'!A2312)</f>
        <v>#VALUE!</v>
      </c>
      <c r="H2312" t="e">
        <f>IF(G2312=43,'Mission Importer'!A2312,0)</f>
        <v>#VALUE!</v>
      </c>
      <c r="J2312" t="e">
        <f>SEARCH("type",'Mission Importer'!A2312)</f>
        <v>#VALUE!</v>
      </c>
      <c r="K2312" t="e">
        <f>IF(J2312=43,'Mission Importer'!A2312,0)</f>
        <v>#VALUE!</v>
      </c>
      <c r="L2312" t="e">
        <f>SEARCH("category",'Mission Importer'!A2312)</f>
        <v>#VALUE!</v>
      </c>
      <c r="M2312" t="e">
        <f>IF(L2312=43,'Mission Importer'!A2312,0)</f>
        <v>#VALUE!</v>
      </c>
    </row>
    <row r="2313" spans="1:13" x14ac:dyDescent="0.3">
      <c r="A2313" t="e">
        <f>SEARCH("livery",'Mission Importer'!A2313)</f>
        <v>#VALUE!</v>
      </c>
      <c r="B2313" t="e">
        <f>IF(A2313=43,'Mission Importer'!A2313,0)</f>
        <v>#VALUE!</v>
      </c>
      <c r="D2313" t="e">
        <f>SEARCH("shape_name",'Mission Importer'!A2313)</f>
        <v>#VALUE!</v>
      </c>
      <c r="E2313" t="e">
        <f>IF(D2313=43,'Mission Importer'!A2313,0)</f>
        <v>#VALUE!</v>
      </c>
      <c r="G2313" t="e">
        <f>SEARCH("shape_name",'Mission Importer'!A2313)</f>
        <v>#VALUE!</v>
      </c>
      <c r="H2313" t="e">
        <f>IF(G2313=43,'Mission Importer'!A2313,0)</f>
        <v>#VALUE!</v>
      </c>
      <c r="J2313" t="e">
        <f>SEARCH("type",'Mission Importer'!A2313)</f>
        <v>#VALUE!</v>
      </c>
      <c r="K2313" t="e">
        <f>IF(J2313=43,'Mission Importer'!A2313,0)</f>
        <v>#VALUE!</v>
      </c>
      <c r="L2313" t="e">
        <f>SEARCH("category",'Mission Importer'!A2313)</f>
        <v>#VALUE!</v>
      </c>
      <c r="M2313" t="e">
        <f>IF(L2313=43,'Mission Importer'!A2313,0)</f>
        <v>#VALUE!</v>
      </c>
    </row>
    <row r="2314" spans="1:13" x14ac:dyDescent="0.3">
      <c r="A2314" t="e">
        <f>SEARCH("livery",'Mission Importer'!A2314)</f>
        <v>#VALUE!</v>
      </c>
      <c r="B2314" t="e">
        <f>IF(A2314=43,'Mission Importer'!A2314,0)</f>
        <v>#VALUE!</v>
      </c>
      <c r="D2314" t="e">
        <f>SEARCH("shape_name",'Mission Importer'!A2314)</f>
        <v>#VALUE!</v>
      </c>
      <c r="E2314" t="e">
        <f>IF(D2314=43,'Mission Importer'!A2314,0)</f>
        <v>#VALUE!</v>
      </c>
      <c r="G2314" t="e">
        <f>SEARCH("shape_name",'Mission Importer'!A2314)</f>
        <v>#VALUE!</v>
      </c>
      <c r="H2314" t="e">
        <f>IF(G2314=43,'Mission Importer'!A2314,0)</f>
        <v>#VALUE!</v>
      </c>
      <c r="J2314" t="e">
        <f>SEARCH("type",'Mission Importer'!A2314)</f>
        <v>#VALUE!</v>
      </c>
      <c r="K2314" t="e">
        <f>IF(J2314=43,'Mission Importer'!A2314,0)</f>
        <v>#VALUE!</v>
      </c>
      <c r="L2314" t="e">
        <f>SEARCH("category",'Mission Importer'!A2314)</f>
        <v>#VALUE!</v>
      </c>
      <c r="M2314" t="e">
        <f>IF(L2314=43,'Mission Importer'!A2314,0)</f>
        <v>#VALUE!</v>
      </c>
    </row>
    <row r="2315" spans="1:13" x14ac:dyDescent="0.3">
      <c r="A2315" t="e">
        <f>SEARCH("livery",'Mission Importer'!A2315)</f>
        <v>#VALUE!</v>
      </c>
      <c r="B2315" t="e">
        <f>IF(A2315=43,'Mission Importer'!A2315,0)</f>
        <v>#VALUE!</v>
      </c>
      <c r="D2315" t="e">
        <f>SEARCH("shape_name",'Mission Importer'!A2315)</f>
        <v>#VALUE!</v>
      </c>
      <c r="E2315" t="e">
        <f>IF(D2315=43,'Mission Importer'!A2315,0)</f>
        <v>#VALUE!</v>
      </c>
      <c r="G2315" t="e">
        <f>SEARCH("shape_name",'Mission Importer'!A2315)</f>
        <v>#VALUE!</v>
      </c>
      <c r="H2315" t="e">
        <f>IF(G2315=43,'Mission Importer'!A2315,0)</f>
        <v>#VALUE!</v>
      </c>
      <c r="J2315" t="e">
        <f>SEARCH("type",'Mission Importer'!A2315)</f>
        <v>#VALUE!</v>
      </c>
      <c r="K2315" t="e">
        <f>IF(J2315=43,'Mission Importer'!A2315,0)</f>
        <v>#VALUE!</v>
      </c>
      <c r="L2315" t="e">
        <f>SEARCH("category",'Mission Importer'!A2315)</f>
        <v>#VALUE!</v>
      </c>
      <c r="M2315" t="e">
        <f>IF(L2315=43,'Mission Importer'!A2315,0)</f>
        <v>#VALUE!</v>
      </c>
    </row>
    <row r="2316" spans="1:13" x14ac:dyDescent="0.3">
      <c r="A2316" t="e">
        <f>SEARCH("livery",'Mission Importer'!A2316)</f>
        <v>#VALUE!</v>
      </c>
      <c r="B2316" t="e">
        <f>IF(A2316=43,'Mission Importer'!A2316,0)</f>
        <v>#VALUE!</v>
      </c>
      <c r="D2316" t="e">
        <f>SEARCH("shape_name",'Mission Importer'!A2316)</f>
        <v>#VALUE!</v>
      </c>
      <c r="E2316" t="e">
        <f>IF(D2316=43,'Mission Importer'!A2316,0)</f>
        <v>#VALUE!</v>
      </c>
      <c r="G2316" t="e">
        <f>SEARCH("shape_name",'Mission Importer'!A2316)</f>
        <v>#VALUE!</v>
      </c>
      <c r="H2316" t="e">
        <f>IF(G2316=43,'Mission Importer'!A2316,0)</f>
        <v>#VALUE!</v>
      </c>
      <c r="J2316" t="e">
        <f>SEARCH("type",'Mission Importer'!A2316)</f>
        <v>#VALUE!</v>
      </c>
      <c r="K2316" t="e">
        <f>IF(J2316=43,'Mission Importer'!A2316,0)</f>
        <v>#VALUE!</v>
      </c>
      <c r="L2316" t="e">
        <f>SEARCH("category",'Mission Importer'!A2316)</f>
        <v>#VALUE!</v>
      </c>
      <c r="M2316" t="e">
        <f>IF(L2316=43,'Mission Importer'!A2316,0)</f>
        <v>#VALUE!</v>
      </c>
    </row>
    <row r="2317" spans="1:13" x14ac:dyDescent="0.3">
      <c r="A2317" t="e">
        <f>SEARCH("livery",'Mission Importer'!A2317)</f>
        <v>#VALUE!</v>
      </c>
      <c r="B2317" t="e">
        <f>IF(A2317=43,'Mission Importer'!A2317,0)</f>
        <v>#VALUE!</v>
      </c>
      <c r="D2317" t="e">
        <f>SEARCH("shape_name",'Mission Importer'!A2317)</f>
        <v>#VALUE!</v>
      </c>
      <c r="E2317" t="e">
        <f>IF(D2317=43,'Mission Importer'!A2317,0)</f>
        <v>#VALUE!</v>
      </c>
      <c r="G2317" t="e">
        <f>SEARCH("shape_name",'Mission Importer'!A2317)</f>
        <v>#VALUE!</v>
      </c>
      <c r="H2317" t="e">
        <f>IF(G2317=43,'Mission Importer'!A2317,0)</f>
        <v>#VALUE!</v>
      </c>
      <c r="J2317" t="e">
        <f>SEARCH("type",'Mission Importer'!A2317)</f>
        <v>#VALUE!</v>
      </c>
      <c r="K2317" t="e">
        <f>IF(J2317=43,'Mission Importer'!A2317,0)</f>
        <v>#VALUE!</v>
      </c>
      <c r="L2317" t="e">
        <f>SEARCH("category",'Mission Importer'!A2317)</f>
        <v>#VALUE!</v>
      </c>
      <c r="M2317" t="e">
        <f>IF(L2317=43,'Mission Importer'!A2317,0)</f>
        <v>#VALUE!</v>
      </c>
    </row>
    <row r="2318" spans="1:13" x14ac:dyDescent="0.3">
      <c r="A2318">
        <f>SEARCH("livery",'Mission Importer'!A2318)</f>
        <v>43</v>
      </c>
      <c r="B2318" t="str">
        <f>IF(A2318=43,'Mission Importer'!A2318,0)</f>
        <v xml:space="preserve">                                        ["livery_id"] = "desert",</v>
      </c>
      <c r="D2318" t="e">
        <f>SEARCH("shape_name",'Mission Importer'!A2318)</f>
        <v>#VALUE!</v>
      </c>
      <c r="E2318" t="e">
        <f>IF(D2318=43,'Mission Importer'!A2318,0)</f>
        <v>#VALUE!</v>
      </c>
      <c r="G2318" t="e">
        <f>SEARCH("shape_name",'Mission Importer'!A2318)</f>
        <v>#VALUE!</v>
      </c>
      <c r="H2318" t="e">
        <f>IF(G2318=43,'Mission Importer'!A2318,0)</f>
        <v>#VALUE!</v>
      </c>
      <c r="J2318" t="e">
        <f>SEARCH("type",'Mission Importer'!A2318)</f>
        <v>#VALUE!</v>
      </c>
      <c r="K2318" t="e">
        <f>IF(J2318=43,'Mission Importer'!A2318,0)</f>
        <v>#VALUE!</v>
      </c>
      <c r="L2318" t="e">
        <f>SEARCH("category",'Mission Importer'!A2318)</f>
        <v>#VALUE!</v>
      </c>
      <c r="M2318" t="e">
        <f>IF(L2318=43,'Mission Importer'!A2318,0)</f>
        <v>#VALUE!</v>
      </c>
    </row>
    <row r="2319" spans="1:13" x14ac:dyDescent="0.3">
      <c r="A2319" t="e">
        <f>SEARCH("livery",'Mission Importer'!A2319)</f>
        <v>#VALUE!</v>
      </c>
      <c r="B2319" t="e">
        <f>IF(A2319=43,'Mission Importer'!A2319,0)</f>
        <v>#VALUE!</v>
      </c>
      <c r="D2319" t="e">
        <f>SEARCH("shape_name",'Mission Importer'!A2319)</f>
        <v>#VALUE!</v>
      </c>
      <c r="E2319" t="e">
        <f>IF(D2319=43,'Mission Importer'!A2319,0)</f>
        <v>#VALUE!</v>
      </c>
      <c r="G2319" t="e">
        <f>SEARCH("shape_name",'Mission Importer'!A2319)</f>
        <v>#VALUE!</v>
      </c>
      <c r="H2319" t="e">
        <f>IF(G2319=43,'Mission Importer'!A2319,0)</f>
        <v>#VALUE!</v>
      </c>
      <c r="J2319" t="e">
        <f>SEARCH("type",'Mission Importer'!A2319)</f>
        <v>#VALUE!</v>
      </c>
      <c r="K2319" t="e">
        <f>IF(J2319=43,'Mission Importer'!A2319,0)</f>
        <v>#VALUE!</v>
      </c>
      <c r="L2319">
        <f>SEARCH("category",'Mission Importer'!A2319)</f>
        <v>43</v>
      </c>
      <c r="M2319" t="str">
        <f>IF(L2319=43,'Mission Importer'!A2319,0)</f>
        <v xml:space="preserve">                                        ["category"] = "Air Defence",</v>
      </c>
    </row>
    <row r="2320" spans="1:13" x14ac:dyDescent="0.3">
      <c r="A2320" t="e">
        <f>SEARCH("livery",'Mission Importer'!A2320)</f>
        <v>#VALUE!</v>
      </c>
      <c r="B2320" t="e">
        <f>IF(A2320=43,'Mission Importer'!A2320,0)</f>
        <v>#VALUE!</v>
      </c>
      <c r="D2320" t="e">
        <f>SEARCH("shape_name",'Mission Importer'!A2320)</f>
        <v>#VALUE!</v>
      </c>
      <c r="E2320" t="e">
        <f>IF(D2320=43,'Mission Importer'!A2320,0)</f>
        <v>#VALUE!</v>
      </c>
      <c r="G2320" t="e">
        <f>SEARCH("shape_name",'Mission Importer'!A2320)</f>
        <v>#VALUE!</v>
      </c>
      <c r="H2320" t="e">
        <f>IF(G2320=43,'Mission Importer'!A2320,0)</f>
        <v>#VALUE!</v>
      </c>
      <c r="J2320">
        <f>SEARCH("type",'Mission Importer'!A2320)</f>
        <v>43</v>
      </c>
      <c r="K2320" t="str">
        <f>IF(J2320=43,'Mission Importer'!A2320,0)</f>
        <v xml:space="preserve">                                        ["type"] = "Roland ADS",</v>
      </c>
      <c r="L2320" t="e">
        <f>SEARCH("category",'Mission Importer'!A2320)</f>
        <v>#VALUE!</v>
      </c>
      <c r="M2320" t="e">
        <f>IF(L2320=43,'Mission Importer'!A2320,0)</f>
        <v>#VALUE!</v>
      </c>
    </row>
    <row r="2321" spans="1:13" x14ac:dyDescent="0.3">
      <c r="A2321" t="e">
        <f>SEARCH("livery",'Mission Importer'!A2321)</f>
        <v>#VALUE!</v>
      </c>
      <c r="B2321" t="e">
        <f>IF(A2321=43,'Mission Importer'!A2321,0)</f>
        <v>#VALUE!</v>
      </c>
      <c r="D2321" t="e">
        <f>SEARCH("shape_name",'Mission Importer'!A2321)</f>
        <v>#VALUE!</v>
      </c>
      <c r="E2321" t="e">
        <f>IF(D2321=43,'Mission Importer'!A2321,0)</f>
        <v>#VALUE!</v>
      </c>
      <c r="G2321" t="e">
        <f>SEARCH("shape_name",'Mission Importer'!A2321)</f>
        <v>#VALUE!</v>
      </c>
      <c r="H2321" t="e">
        <f>IF(G2321=43,'Mission Importer'!A2321,0)</f>
        <v>#VALUE!</v>
      </c>
      <c r="J2321" t="e">
        <f>SEARCH("type",'Mission Importer'!A2321)</f>
        <v>#VALUE!</v>
      </c>
      <c r="K2321" t="e">
        <f>IF(J2321=43,'Mission Importer'!A2321,0)</f>
        <v>#VALUE!</v>
      </c>
      <c r="L2321" t="e">
        <f>SEARCH("category",'Mission Importer'!A2321)</f>
        <v>#VALUE!</v>
      </c>
      <c r="M2321" t="e">
        <f>IF(L2321=43,'Mission Importer'!A2321,0)</f>
        <v>#VALUE!</v>
      </c>
    </row>
    <row r="2322" spans="1:13" x14ac:dyDescent="0.3">
      <c r="A2322" t="e">
        <f>SEARCH("livery",'Mission Importer'!A2322)</f>
        <v>#VALUE!</v>
      </c>
      <c r="B2322" t="e">
        <f>IF(A2322=43,'Mission Importer'!A2322,0)</f>
        <v>#VALUE!</v>
      </c>
      <c r="D2322" t="e">
        <f>SEARCH("shape_name",'Mission Importer'!A2322)</f>
        <v>#VALUE!</v>
      </c>
      <c r="E2322" t="e">
        <f>IF(D2322=43,'Mission Importer'!A2322,0)</f>
        <v>#VALUE!</v>
      </c>
      <c r="G2322" t="e">
        <f>SEARCH("shape_name",'Mission Importer'!A2322)</f>
        <v>#VALUE!</v>
      </c>
      <c r="H2322" t="e">
        <f>IF(G2322=43,'Mission Importer'!A2322,0)</f>
        <v>#VALUE!</v>
      </c>
      <c r="J2322" t="e">
        <f>SEARCH("type",'Mission Importer'!A2322)</f>
        <v>#VALUE!</v>
      </c>
      <c r="K2322" t="e">
        <f>IF(J2322=43,'Mission Importer'!A2322,0)</f>
        <v>#VALUE!</v>
      </c>
      <c r="L2322" t="e">
        <f>SEARCH("category",'Mission Importer'!A2322)</f>
        <v>#VALUE!</v>
      </c>
      <c r="M2322" t="e">
        <f>IF(L2322=43,'Mission Importer'!A2322,0)</f>
        <v>#VALUE!</v>
      </c>
    </row>
    <row r="2323" spans="1:13" x14ac:dyDescent="0.3">
      <c r="A2323" t="e">
        <f>SEARCH("livery",'Mission Importer'!A2323)</f>
        <v>#VALUE!</v>
      </c>
      <c r="B2323" t="e">
        <f>IF(A2323=43,'Mission Importer'!A2323,0)</f>
        <v>#VALUE!</v>
      </c>
      <c r="D2323" t="e">
        <f>SEARCH("shape_name",'Mission Importer'!A2323)</f>
        <v>#VALUE!</v>
      </c>
      <c r="E2323" t="e">
        <f>IF(D2323=43,'Mission Importer'!A2323,0)</f>
        <v>#VALUE!</v>
      </c>
      <c r="G2323" t="e">
        <f>SEARCH("shape_name",'Mission Importer'!A2323)</f>
        <v>#VALUE!</v>
      </c>
      <c r="H2323" t="e">
        <f>IF(G2323=43,'Mission Importer'!A2323,0)</f>
        <v>#VALUE!</v>
      </c>
      <c r="J2323" t="e">
        <f>SEARCH("type",'Mission Importer'!A2323)</f>
        <v>#VALUE!</v>
      </c>
      <c r="K2323" t="e">
        <f>IF(J2323=43,'Mission Importer'!A2323,0)</f>
        <v>#VALUE!</v>
      </c>
      <c r="L2323" t="e">
        <f>SEARCH("category",'Mission Importer'!A2323)</f>
        <v>#VALUE!</v>
      </c>
      <c r="M2323" t="e">
        <f>IF(L2323=43,'Mission Importer'!A2323,0)</f>
        <v>#VALUE!</v>
      </c>
    </row>
    <row r="2324" spans="1:13" x14ac:dyDescent="0.3">
      <c r="A2324" t="e">
        <f>SEARCH("livery",'Mission Importer'!A2324)</f>
        <v>#VALUE!</v>
      </c>
      <c r="B2324" t="e">
        <f>IF(A2324=43,'Mission Importer'!A2324,0)</f>
        <v>#VALUE!</v>
      </c>
      <c r="D2324" t="e">
        <f>SEARCH("shape_name",'Mission Importer'!A2324)</f>
        <v>#VALUE!</v>
      </c>
      <c r="E2324" t="e">
        <f>IF(D2324=43,'Mission Importer'!A2324,0)</f>
        <v>#VALUE!</v>
      </c>
      <c r="G2324" t="e">
        <f>SEARCH("shape_name",'Mission Importer'!A2324)</f>
        <v>#VALUE!</v>
      </c>
      <c r="H2324" t="e">
        <f>IF(G2324=43,'Mission Importer'!A2324,0)</f>
        <v>#VALUE!</v>
      </c>
      <c r="J2324" t="e">
        <f>SEARCH("type",'Mission Importer'!A2324)</f>
        <v>#VALUE!</v>
      </c>
      <c r="K2324" t="e">
        <f>IF(J2324=43,'Mission Importer'!A2324,0)</f>
        <v>#VALUE!</v>
      </c>
      <c r="L2324" t="e">
        <f>SEARCH("category",'Mission Importer'!A2324)</f>
        <v>#VALUE!</v>
      </c>
      <c r="M2324" t="e">
        <f>IF(L2324=43,'Mission Importer'!A2324,0)</f>
        <v>#VALUE!</v>
      </c>
    </row>
    <row r="2325" spans="1:13" x14ac:dyDescent="0.3">
      <c r="A2325" t="e">
        <f>SEARCH("livery",'Mission Importer'!A2325)</f>
        <v>#VALUE!</v>
      </c>
      <c r="B2325" t="e">
        <f>IF(A2325=43,'Mission Importer'!A2325,0)</f>
        <v>#VALUE!</v>
      </c>
      <c r="D2325" t="e">
        <f>SEARCH("shape_name",'Mission Importer'!A2325)</f>
        <v>#VALUE!</v>
      </c>
      <c r="E2325" t="e">
        <f>IF(D2325=43,'Mission Importer'!A2325,0)</f>
        <v>#VALUE!</v>
      </c>
      <c r="G2325" t="e">
        <f>SEARCH("shape_name",'Mission Importer'!A2325)</f>
        <v>#VALUE!</v>
      </c>
      <c r="H2325" t="e">
        <f>IF(G2325=43,'Mission Importer'!A2325,0)</f>
        <v>#VALUE!</v>
      </c>
      <c r="J2325" t="e">
        <f>SEARCH("type",'Mission Importer'!A2325)</f>
        <v>#VALUE!</v>
      </c>
      <c r="K2325" t="e">
        <f>IF(J2325=43,'Mission Importer'!A2325,0)</f>
        <v>#VALUE!</v>
      </c>
      <c r="L2325" t="e">
        <f>SEARCH("category",'Mission Importer'!A2325)</f>
        <v>#VALUE!</v>
      </c>
      <c r="M2325" t="e">
        <f>IF(L2325=43,'Mission Importer'!A2325,0)</f>
        <v>#VALUE!</v>
      </c>
    </row>
    <row r="2326" spans="1:13" x14ac:dyDescent="0.3">
      <c r="A2326" t="e">
        <f>SEARCH("livery",'Mission Importer'!A2326)</f>
        <v>#VALUE!</v>
      </c>
      <c r="B2326" t="e">
        <f>IF(A2326=43,'Mission Importer'!A2326,0)</f>
        <v>#VALUE!</v>
      </c>
      <c r="D2326" t="e">
        <f>SEARCH("shape_name",'Mission Importer'!A2326)</f>
        <v>#VALUE!</v>
      </c>
      <c r="E2326" t="e">
        <f>IF(D2326=43,'Mission Importer'!A2326,0)</f>
        <v>#VALUE!</v>
      </c>
      <c r="G2326" t="e">
        <f>SEARCH("shape_name",'Mission Importer'!A2326)</f>
        <v>#VALUE!</v>
      </c>
      <c r="H2326" t="e">
        <f>IF(G2326=43,'Mission Importer'!A2326,0)</f>
        <v>#VALUE!</v>
      </c>
      <c r="J2326" t="e">
        <f>SEARCH("type",'Mission Importer'!A2326)</f>
        <v>#VALUE!</v>
      </c>
      <c r="K2326" t="e">
        <f>IF(J2326=43,'Mission Importer'!A2326,0)</f>
        <v>#VALUE!</v>
      </c>
      <c r="L2326" t="e">
        <f>SEARCH("category",'Mission Importer'!A2326)</f>
        <v>#VALUE!</v>
      </c>
      <c r="M2326" t="e">
        <f>IF(L2326=43,'Mission Importer'!A2326,0)</f>
        <v>#VALUE!</v>
      </c>
    </row>
    <row r="2327" spans="1:13" x14ac:dyDescent="0.3">
      <c r="A2327" t="e">
        <f>SEARCH("livery",'Mission Importer'!A2327)</f>
        <v>#VALUE!</v>
      </c>
      <c r="B2327" t="e">
        <f>IF(A2327=43,'Mission Importer'!A2327,0)</f>
        <v>#VALUE!</v>
      </c>
      <c r="D2327" t="e">
        <f>SEARCH("shape_name",'Mission Importer'!A2327)</f>
        <v>#VALUE!</v>
      </c>
      <c r="E2327" t="e">
        <f>IF(D2327=43,'Mission Importer'!A2327,0)</f>
        <v>#VALUE!</v>
      </c>
      <c r="G2327" t="e">
        <f>SEARCH("shape_name",'Mission Importer'!A2327)</f>
        <v>#VALUE!</v>
      </c>
      <c r="H2327" t="e">
        <f>IF(G2327=43,'Mission Importer'!A2327,0)</f>
        <v>#VALUE!</v>
      </c>
      <c r="J2327" t="e">
        <f>SEARCH("type",'Mission Importer'!A2327)</f>
        <v>#VALUE!</v>
      </c>
      <c r="K2327" t="e">
        <f>IF(J2327=43,'Mission Importer'!A2327,0)</f>
        <v>#VALUE!</v>
      </c>
      <c r="L2327" t="e">
        <f>SEARCH("category",'Mission Importer'!A2327)</f>
        <v>#VALUE!</v>
      </c>
      <c r="M2327" t="e">
        <f>IF(L2327=43,'Mission Importer'!A2327,0)</f>
        <v>#VALUE!</v>
      </c>
    </row>
    <row r="2328" spans="1:13" x14ac:dyDescent="0.3">
      <c r="A2328" t="e">
        <f>SEARCH("livery",'Mission Importer'!A2328)</f>
        <v>#VALUE!</v>
      </c>
      <c r="B2328" t="e">
        <f>IF(A2328=43,'Mission Importer'!A2328,0)</f>
        <v>#VALUE!</v>
      </c>
      <c r="D2328" t="e">
        <f>SEARCH("shape_name",'Mission Importer'!A2328)</f>
        <v>#VALUE!</v>
      </c>
      <c r="E2328" t="e">
        <f>IF(D2328=43,'Mission Importer'!A2328,0)</f>
        <v>#VALUE!</v>
      </c>
      <c r="G2328" t="e">
        <f>SEARCH("shape_name",'Mission Importer'!A2328)</f>
        <v>#VALUE!</v>
      </c>
      <c r="H2328" t="e">
        <f>IF(G2328=43,'Mission Importer'!A2328,0)</f>
        <v>#VALUE!</v>
      </c>
      <c r="J2328" t="e">
        <f>SEARCH("type",'Mission Importer'!A2328)</f>
        <v>#VALUE!</v>
      </c>
      <c r="K2328" t="e">
        <f>IF(J2328=43,'Mission Importer'!A2328,0)</f>
        <v>#VALUE!</v>
      </c>
      <c r="L2328" t="e">
        <f>SEARCH("category",'Mission Importer'!A2328)</f>
        <v>#VALUE!</v>
      </c>
      <c r="M2328" t="e">
        <f>IF(L2328=43,'Mission Importer'!A2328,0)</f>
        <v>#VALUE!</v>
      </c>
    </row>
    <row r="2329" spans="1:13" x14ac:dyDescent="0.3">
      <c r="A2329" t="e">
        <f>SEARCH("livery",'Mission Importer'!A2329)</f>
        <v>#VALUE!</v>
      </c>
      <c r="B2329" t="e">
        <f>IF(A2329=43,'Mission Importer'!A2329,0)</f>
        <v>#VALUE!</v>
      </c>
      <c r="D2329" t="e">
        <f>SEARCH("shape_name",'Mission Importer'!A2329)</f>
        <v>#VALUE!</v>
      </c>
      <c r="E2329" t="e">
        <f>IF(D2329=43,'Mission Importer'!A2329,0)</f>
        <v>#VALUE!</v>
      </c>
      <c r="G2329" t="e">
        <f>SEARCH("shape_name",'Mission Importer'!A2329)</f>
        <v>#VALUE!</v>
      </c>
      <c r="H2329" t="e">
        <f>IF(G2329=43,'Mission Importer'!A2329,0)</f>
        <v>#VALUE!</v>
      </c>
      <c r="J2329" t="e">
        <f>SEARCH("type",'Mission Importer'!A2329)</f>
        <v>#VALUE!</v>
      </c>
      <c r="K2329" t="e">
        <f>IF(J2329=43,'Mission Importer'!A2329,0)</f>
        <v>#VALUE!</v>
      </c>
      <c r="L2329" t="e">
        <f>SEARCH("category",'Mission Importer'!A2329)</f>
        <v>#VALUE!</v>
      </c>
      <c r="M2329" t="e">
        <f>IF(L2329=43,'Mission Importer'!A2329,0)</f>
        <v>#VALUE!</v>
      </c>
    </row>
    <row r="2330" spans="1:13" x14ac:dyDescent="0.3">
      <c r="A2330" t="e">
        <f>SEARCH("livery",'Mission Importer'!A2330)</f>
        <v>#VALUE!</v>
      </c>
      <c r="B2330" t="e">
        <f>IF(A2330=43,'Mission Importer'!A2330,0)</f>
        <v>#VALUE!</v>
      </c>
      <c r="D2330" t="e">
        <f>SEARCH("shape_name",'Mission Importer'!A2330)</f>
        <v>#VALUE!</v>
      </c>
      <c r="E2330" t="e">
        <f>IF(D2330=43,'Mission Importer'!A2330,0)</f>
        <v>#VALUE!</v>
      </c>
      <c r="G2330" t="e">
        <f>SEARCH("shape_name",'Mission Importer'!A2330)</f>
        <v>#VALUE!</v>
      </c>
      <c r="H2330" t="e">
        <f>IF(G2330=43,'Mission Importer'!A2330,0)</f>
        <v>#VALUE!</v>
      </c>
      <c r="J2330" t="e">
        <f>SEARCH("type",'Mission Importer'!A2330)</f>
        <v>#VALUE!</v>
      </c>
      <c r="K2330" t="e">
        <f>IF(J2330=43,'Mission Importer'!A2330,0)</f>
        <v>#VALUE!</v>
      </c>
      <c r="L2330" t="e">
        <f>SEARCH("category",'Mission Importer'!A2330)</f>
        <v>#VALUE!</v>
      </c>
      <c r="M2330" t="e">
        <f>IF(L2330=43,'Mission Importer'!A2330,0)</f>
        <v>#VALUE!</v>
      </c>
    </row>
    <row r="2331" spans="1:13" x14ac:dyDescent="0.3">
      <c r="A2331" t="e">
        <f>SEARCH("livery",'Mission Importer'!A2331)</f>
        <v>#VALUE!</v>
      </c>
      <c r="B2331" t="e">
        <f>IF(A2331=43,'Mission Importer'!A2331,0)</f>
        <v>#VALUE!</v>
      </c>
      <c r="D2331" t="e">
        <f>SEARCH("shape_name",'Mission Importer'!A2331)</f>
        <v>#VALUE!</v>
      </c>
      <c r="E2331" t="e">
        <f>IF(D2331=43,'Mission Importer'!A2331,0)</f>
        <v>#VALUE!</v>
      </c>
      <c r="G2331" t="e">
        <f>SEARCH("shape_name",'Mission Importer'!A2331)</f>
        <v>#VALUE!</v>
      </c>
      <c r="H2331" t="e">
        <f>IF(G2331=43,'Mission Importer'!A2331,0)</f>
        <v>#VALUE!</v>
      </c>
      <c r="J2331" t="e">
        <f>SEARCH("type",'Mission Importer'!A2331)</f>
        <v>#VALUE!</v>
      </c>
      <c r="K2331" t="e">
        <f>IF(J2331=43,'Mission Importer'!A2331,0)</f>
        <v>#VALUE!</v>
      </c>
      <c r="L2331" t="e">
        <f>SEARCH("category",'Mission Importer'!A2331)</f>
        <v>#VALUE!</v>
      </c>
      <c r="M2331" t="e">
        <f>IF(L2331=43,'Mission Importer'!A2331,0)</f>
        <v>#VALUE!</v>
      </c>
    </row>
    <row r="2332" spans="1:13" x14ac:dyDescent="0.3">
      <c r="A2332" t="e">
        <f>SEARCH("livery",'Mission Importer'!A2332)</f>
        <v>#VALUE!</v>
      </c>
      <c r="B2332" t="e">
        <f>IF(A2332=43,'Mission Importer'!A2332,0)</f>
        <v>#VALUE!</v>
      </c>
      <c r="D2332" t="e">
        <f>SEARCH("shape_name",'Mission Importer'!A2332)</f>
        <v>#VALUE!</v>
      </c>
      <c r="E2332" t="e">
        <f>IF(D2332=43,'Mission Importer'!A2332,0)</f>
        <v>#VALUE!</v>
      </c>
      <c r="G2332" t="e">
        <f>SEARCH("shape_name",'Mission Importer'!A2332)</f>
        <v>#VALUE!</v>
      </c>
      <c r="H2332" t="e">
        <f>IF(G2332=43,'Mission Importer'!A2332,0)</f>
        <v>#VALUE!</v>
      </c>
      <c r="J2332" t="e">
        <f>SEARCH("type",'Mission Importer'!A2332)</f>
        <v>#VALUE!</v>
      </c>
      <c r="K2332" t="e">
        <f>IF(J2332=43,'Mission Importer'!A2332,0)</f>
        <v>#VALUE!</v>
      </c>
      <c r="L2332" t="e">
        <f>SEARCH("category",'Mission Importer'!A2332)</f>
        <v>#VALUE!</v>
      </c>
      <c r="M2332" t="e">
        <f>IF(L2332=43,'Mission Importer'!A2332,0)</f>
        <v>#VALUE!</v>
      </c>
    </row>
    <row r="2333" spans="1:13" x14ac:dyDescent="0.3">
      <c r="A2333" t="e">
        <f>SEARCH("livery",'Mission Importer'!A2333)</f>
        <v>#VALUE!</v>
      </c>
      <c r="B2333" t="e">
        <f>IF(A2333=43,'Mission Importer'!A2333,0)</f>
        <v>#VALUE!</v>
      </c>
      <c r="D2333" t="e">
        <f>SEARCH("shape_name",'Mission Importer'!A2333)</f>
        <v>#VALUE!</v>
      </c>
      <c r="E2333" t="e">
        <f>IF(D2333=43,'Mission Importer'!A2333,0)</f>
        <v>#VALUE!</v>
      </c>
      <c r="G2333" t="e">
        <f>SEARCH("shape_name",'Mission Importer'!A2333)</f>
        <v>#VALUE!</v>
      </c>
      <c r="H2333" t="e">
        <f>IF(G2333=43,'Mission Importer'!A2333,0)</f>
        <v>#VALUE!</v>
      </c>
      <c r="J2333" t="e">
        <f>SEARCH("type",'Mission Importer'!A2333)</f>
        <v>#VALUE!</v>
      </c>
      <c r="K2333" t="e">
        <f>IF(J2333=43,'Mission Importer'!A2333,0)</f>
        <v>#VALUE!</v>
      </c>
      <c r="L2333" t="e">
        <f>SEARCH("category",'Mission Importer'!A2333)</f>
        <v>#VALUE!</v>
      </c>
      <c r="M2333" t="e">
        <f>IF(L2333=43,'Mission Importer'!A2333,0)</f>
        <v>#VALUE!</v>
      </c>
    </row>
    <row r="2334" spans="1:13" x14ac:dyDescent="0.3">
      <c r="A2334" t="e">
        <f>SEARCH("livery",'Mission Importer'!A2334)</f>
        <v>#VALUE!</v>
      </c>
      <c r="B2334" t="e">
        <f>IF(A2334=43,'Mission Importer'!A2334,0)</f>
        <v>#VALUE!</v>
      </c>
      <c r="D2334" t="e">
        <f>SEARCH("shape_name",'Mission Importer'!A2334)</f>
        <v>#VALUE!</v>
      </c>
      <c r="E2334" t="e">
        <f>IF(D2334=43,'Mission Importer'!A2334,0)</f>
        <v>#VALUE!</v>
      </c>
      <c r="G2334" t="e">
        <f>SEARCH("shape_name",'Mission Importer'!A2334)</f>
        <v>#VALUE!</v>
      </c>
      <c r="H2334" t="e">
        <f>IF(G2334=43,'Mission Importer'!A2334,0)</f>
        <v>#VALUE!</v>
      </c>
      <c r="J2334" t="e">
        <f>SEARCH("type",'Mission Importer'!A2334)</f>
        <v>#VALUE!</v>
      </c>
      <c r="K2334" t="e">
        <f>IF(J2334=43,'Mission Importer'!A2334,0)</f>
        <v>#VALUE!</v>
      </c>
      <c r="L2334" t="e">
        <f>SEARCH("category",'Mission Importer'!A2334)</f>
        <v>#VALUE!</v>
      </c>
      <c r="M2334" t="e">
        <f>IF(L2334=43,'Mission Importer'!A2334,0)</f>
        <v>#VALUE!</v>
      </c>
    </row>
    <row r="2335" spans="1:13" x14ac:dyDescent="0.3">
      <c r="A2335" t="e">
        <f>SEARCH("livery",'Mission Importer'!A2335)</f>
        <v>#VALUE!</v>
      </c>
      <c r="B2335" t="e">
        <f>IF(A2335=43,'Mission Importer'!A2335,0)</f>
        <v>#VALUE!</v>
      </c>
      <c r="D2335" t="e">
        <f>SEARCH("shape_name",'Mission Importer'!A2335)</f>
        <v>#VALUE!</v>
      </c>
      <c r="E2335" t="e">
        <f>IF(D2335=43,'Mission Importer'!A2335,0)</f>
        <v>#VALUE!</v>
      </c>
      <c r="G2335" t="e">
        <f>SEARCH("shape_name",'Mission Importer'!A2335)</f>
        <v>#VALUE!</v>
      </c>
      <c r="H2335" t="e">
        <f>IF(G2335=43,'Mission Importer'!A2335,0)</f>
        <v>#VALUE!</v>
      </c>
      <c r="J2335" t="e">
        <f>SEARCH("type",'Mission Importer'!A2335)</f>
        <v>#VALUE!</v>
      </c>
      <c r="K2335" t="e">
        <f>IF(J2335=43,'Mission Importer'!A2335,0)</f>
        <v>#VALUE!</v>
      </c>
      <c r="L2335" t="e">
        <f>SEARCH("category",'Mission Importer'!A2335)</f>
        <v>#VALUE!</v>
      </c>
      <c r="M2335" t="e">
        <f>IF(L2335=43,'Mission Importer'!A2335,0)</f>
        <v>#VALUE!</v>
      </c>
    </row>
    <row r="2336" spans="1:13" x14ac:dyDescent="0.3">
      <c r="A2336" t="e">
        <f>SEARCH("livery",'Mission Importer'!A2336)</f>
        <v>#VALUE!</v>
      </c>
      <c r="B2336" t="e">
        <f>IF(A2336=43,'Mission Importer'!A2336,0)</f>
        <v>#VALUE!</v>
      </c>
      <c r="D2336" t="e">
        <f>SEARCH("shape_name",'Mission Importer'!A2336)</f>
        <v>#VALUE!</v>
      </c>
      <c r="E2336" t="e">
        <f>IF(D2336=43,'Mission Importer'!A2336,0)</f>
        <v>#VALUE!</v>
      </c>
      <c r="G2336" t="e">
        <f>SEARCH("shape_name",'Mission Importer'!A2336)</f>
        <v>#VALUE!</v>
      </c>
      <c r="H2336" t="e">
        <f>IF(G2336=43,'Mission Importer'!A2336,0)</f>
        <v>#VALUE!</v>
      </c>
      <c r="J2336" t="e">
        <f>SEARCH("type",'Mission Importer'!A2336)</f>
        <v>#VALUE!</v>
      </c>
      <c r="K2336" t="e">
        <f>IF(J2336=43,'Mission Importer'!A2336,0)</f>
        <v>#VALUE!</v>
      </c>
      <c r="L2336" t="e">
        <f>SEARCH("category",'Mission Importer'!A2336)</f>
        <v>#VALUE!</v>
      </c>
      <c r="M2336" t="e">
        <f>IF(L2336=43,'Mission Importer'!A2336,0)</f>
        <v>#VALUE!</v>
      </c>
    </row>
    <row r="2337" spans="1:13" x14ac:dyDescent="0.3">
      <c r="A2337" t="e">
        <f>SEARCH("livery",'Mission Importer'!A2337)</f>
        <v>#VALUE!</v>
      </c>
      <c r="B2337" t="e">
        <f>IF(A2337=43,'Mission Importer'!A2337,0)</f>
        <v>#VALUE!</v>
      </c>
      <c r="D2337" t="e">
        <f>SEARCH("shape_name",'Mission Importer'!A2337)</f>
        <v>#VALUE!</v>
      </c>
      <c r="E2337" t="e">
        <f>IF(D2337=43,'Mission Importer'!A2337,0)</f>
        <v>#VALUE!</v>
      </c>
      <c r="G2337" t="e">
        <f>SEARCH("shape_name",'Mission Importer'!A2337)</f>
        <v>#VALUE!</v>
      </c>
      <c r="H2337" t="e">
        <f>IF(G2337=43,'Mission Importer'!A2337,0)</f>
        <v>#VALUE!</v>
      </c>
      <c r="J2337" t="e">
        <f>SEARCH("type",'Mission Importer'!A2337)</f>
        <v>#VALUE!</v>
      </c>
      <c r="K2337" t="e">
        <f>IF(J2337=43,'Mission Importer'!A2337,0)</f>
        <v>#VALUE!</v>
      </c>
      <c r="L2337" t="e">
        <f>SEARCH("category",'Mission Importer'!A2337)</f>
        <v>#VALUE!</v>
      </c>
      <c r="M2337" t="e">
        <f>IF(L2337=43,'Mission Importer'!A2337,0)</f>
        <v>#VALUE!</v>
      </c>
    </row>
    <row r="2338" spans="1:13" x14ac:dyDescent="0.3">
      <c r="A2338" t="e">
        <f>SEARCH("livery",'Mission Importer'!A2338)</f>
        <v>#VALUE!</v>
      </c>
      <c r="B2338" t="e">
        <f>IF(A2338=43,'Mission Importer'!A2338,0)</f>
        <v>#VALUE!</v>
      </c>
      <c r="D2338" t="e">
        <f>SEARCH("shape_name",'Mission Importer'!A2338)</f>
        <v>#VALUE!</v>
      </c>
      <c r="E2338" t="e">
        <f>IF(D2338=43,'Mission Importer'!A2338,0)</f>
        <v>#VALUE!</v>
      </c>
      <c r="G2338" t="e">
        <f>SEARCH("shape_name",'Mission Importer'!A2338)</f>
        <v>#VALUE!</v>
      </c>
      <c r="H2338" t="e">
        <f>IF(G2338=43,'Mission Importer'!A2338,0)</f>
        <v>#VALUE!</v>
      </c>
      <c r="J2338" t="e">
        <f>SEARCH("type",'Mission Importer'!A2338)</f>
        <v>#VALUE!</v>
      </c>
      <c r="K2338" t="e">
        <f>IF(J2338=43,'Mission Importer'!A2338,0)</f>
        <v>#VALUE!</v>
      </c>
      <c r="L2338" t="e">
        <f>SEARCH("category",'Mission Importer'!A2338)</f>
        <v>#VALUE!</v>
      </c>
      <c r="M2338" t="e">
        <f>IF(L2338=43,'Mission Importer'!A2338,0)</f>
        <v>#VALUE!</v>
      </c>
    </row>
    <row r="2339" spans="1:13" x14ac:dyDescent="0.3">
      <c r="A2339" t="e">
        <f>SEARCH("livery",'Mission Importer'!A2339)</f>
        <v>#VALUE!</v>
      </c>
      <c r="B2339" t="e">
        <f>IF(A2339=43,'Mission Importer'!A2339,0)</f>
        <v>#VALUE!</v>
      </c>
      <c r="D2339" t="e">
        <f>SEARCH("shape_name",'Mission Importer'!A2339)</f>
        <v>#VALUE!</v>
      </c>
      <c r="E2339" t="e">
        <f>IF(D2339=43,'Mission Importer'!A2339,0)</f>
        <v>#VALUE!</v>
      </c>
      <c r="G2339" t="e">
        <f>SEARCH("shape_name",'Mission Importer'!A2339)</f>
        <v>#VALUE!</v>
      </c>
      <c r="H2339" t="e">
        <f>IF(G2339=43,'Mission Importer'!A2339,0)</f>
        <v>#VALUE!</v>
      </c>
      <c r="J2339" t="e">
        <f>SEARCH("type",'Mission Importer'!A2339)</f>
        <v>#VALUE!</v>
      </c>
      <c r="K2339" t="e">
        <f>IF(J2339=43,'Mission Importer'!A2339,0)</f>
        <v>#VALUE!</v>
      </c>
      <c r="L2339" t="e">
        <f>SEARCH("category",'Mission Importer'!A2339)</f>
        <v>#VALUE!</v>
      </c>
      <c r="M2339" t="e">
        <f>IF(L2339=43,'Mission Importer'!A2339,0)</f>
        <v>#VALUE!</v>
      </c>
    </row>
    <row r="2340" spans="1:13" x14ac:dyDescent="0.3">
      <c r="A2340" t="e">
        <f>SEARCH("livery",'Mission Importer'!A2340)</f>
        <v>#VALUE!</v>
      </c>
      <c r="B2340" t="e">
        <f>IF(A2340=43,'Mission Importer'!A2340,0)</f>
        <v>#VALUE!</v>
      </c>
      <c r="D2340" t="e">
        <f>SEARCH("shape_name",'Mission Importer'!A2340)</f>
        <v>#VALUE!</v>
      </c>
      <c r="E2340" t="e">
        <f>IF(D2340=43,'Mission Importer'!A2340,0)</f>
        <v>#VALUE!</v>
      </c>
      <c r="G2340" t="e">
        <f>SEARCH("shape_name",'Mission Importer'!A2340)</f>
        <v>#VALUE!</v>
      </c>
      <c r="H2340" t="e">
        <f>IF(G2340=43,'Mission Importer'!A2340,0)</f>
        <v>#VALUE!</v>
      </c>
      <c r="J2340" t="e">
        <f>SEARCH("type",'Mission Importer'!A2340)</f>
        <v>#VALUE!</v>
      </c>
      <c r="K2340" t="e">
        <f>IF(J2340=43,'Mission Importer'!A2340,0)</f>
        <v>#VALUE!</v>
      </c>
      <c r="L2340" t="e">
        <f>SEARCH("category",'Mission Importer'!A2340)</f>
        <v>#VALUE!</v>
      </c>
      <c r="M2340" t="e">
        <f>IF(L2340=43,'Mission Importer'!A2340,0)</f>
        <v>#VALUE!</v>
      </c>
    </row>
    <row r="2341" spans="1:13" x14ac:dyDescent="0.3">
      <c r="A2341" t="e">
        <f>SEARCH("livery",'Mission Importer'!A2341)</f>
        <v>#VALUE!</v>
      </c>
      <c r="B2341" t="e">
        <f>IF(A2341=43,'Mission Importer'!A2341,0)</f>
        <v>#VALUE!</v>
      </c>
      <c r="D2341" t="e">
        <f>SEARCH("shape_name",'Mission Importer'!A2341)</f>
        <v>#VALUE!</v>
      </c>
      <c r="E2341" t="e">
        <f>IF(D2341=43,'Mission Importer'!A2341,0)</f>
        <v>#VALUE!</v>
      </c>
      <c r="G2341" t="e">
        <f>SEARCH("shape_name",'Mission Importer'!A2341)</f>
        <v>#VALUE!</v>
      </c>
      <c r="H2341" t="e">
        <f>IF(G2341=43,'Mission Importer'!A2341,0)</f>
        <v>#VALUE!</v>
      </c>
      <c r="J2341" t="e">
        <f>SEARCH("type",'Mission Importer'!A2341)</f>
        <v>#VALUE!</v>
      </c>
      <c r="K2341" t="e">
        <f>IF(J2341=43,'Mission Importer'!A2341,0)</f>
        <v>#VALUE!</v>
      </c>
      <c r="L2341" t="e">
        <f>SEARCH("category",'Mission Importer'!A2341)</f>
        <v>#VALUE!</v>
      </c>
      <c r="M2341" t="e">
        <f>IF(L2341=43,'Mission Importer'!A2341,0)</f>
        <v>#VALUE!</v>
      </c>
    </row>
    <row r="2342" spans="1:13" x14ac:dyDescent="0.3">
      <c r="A2342" t="e">
        <f>SEARCH("livery",'Mission Importer'!A2342)</f>
        <v>#VALUE!</v>
      </c>
      <c r="B2342" t="e">
        <f>IF(A2342=43,'Mission Importer'!A2342,0)</f>
        <v>#VALUE!</v>
      </c>
      <c r="D2342" t="e">
        <f>SEARCH("shape_name",'Mission Importer'!A2342)</f>
        <v>#VALUE!</v>
      </c>
      <c r="E2342" t="e">
        <f>IF(D2342=43,'Mission Importer'!A2342,0)</f>
        <v>#VALUE!</v>
      </c>
      <c r="G2342" t="e">
        <f>SEARCH("shape_name",'Mission Importer'!A2342)</f>
        <v>#VALUE!</v>
      </c>
      <c r="H2342" t="e">
        <f>IF(G2342=43,'Mission Importer'!A2342,0)</f>
        <v>#VALUE!</v>
      </c>
      <c r="J2342" t="e">
        <f>SEARCH("type",'Mission Importer'!A2342)</f>
        <v>#VALUE!</v>
      </c>
      <c r="K2342" t="e">
        <f>IF(J2342=43,'Mission Importer'!A2342,0)</f>
        <v>#VALUE!</v>
      </c>
      <c r="L2342" t="e">
        <f>SEARCH("category",'Mission Importer'!A2342)</f>
        <v>#VALUE!</v>
      </c>
      <c r="M2342" t="e">
        <f>IF(L2342=43,'Mission Importer'!A2342,0)</f>
        <v>#VALUE!</v>
      </c>
    </row>
    <row r="2343" spans="1:13" x14ac:dyDescent="0.3">
      <c r="A2343" t="e">
        <f>SEARCH("livery",'Mission Importer'!A2343)</f>
        <v>#VALUE!</v>
      </c>
      <c r="B2343" t="e">
        <f>IF(A2343=43,'Mission Importer'!A2343,0)</f>
        <v>#VALUE!</v>
      </c>
      <c r="D2343" t="e">
        <f>SEARCH("shape_name",'Mission Importer'!A2343)</f>
        <v>#VALUE!</v>
      </c>
      <c r="E2343" t="e">
        <f>IF(D2343=43,'Mission Importer'!A2343,0)</f>
        <v>#VALUE!</v>
      </c>
      <c r="G2343" t="e">
        <f>SEARCH("shape_name",'Mission Importer'!A2343)</f>
        <v>#VALUE!</v>
      </c>
      <c r="H2343" t="e">
        <f>IF(G2343=43,'Mission Importer'!A2343,0)</f>
        <v>#VALUE!</v>
      </c>
      <c r="J2343" t="e">
        <f>SEARCH("type",'Mission Importer'!A2343)</f>
        <v>#VALUE!</v>
      </c>
      <c r="K2343" t="e">
        <f>IF(J2343=43,'Mission Importer'!A2343,0)</f>
        <v>#VALUE!</v>
      </c>
      <c r="L2343" t="e">
        <f>SEARCH("category",'Mission Importer'!A2343)</f>
        <v>#VALUE!</v>
      </c>
      <c r="M2343" t="e">
        <f>IF(L2343=43,'Mission Importer'!A2343,0)</f>
        <v>#VALUE!</v>
      </c>
    </row>
    <row r="2344" spans="1:13" x14ac:dyDescent="0.3">
      <c r="A2344" t="e">
        <f>SEARCH("livery",'Mission Importer'!A2344)</f>
        <v>#VALUE!</v>
      </c>
      <c r="B2344" t="e">
        <f>IF(A2344=43,'Mission Importer'!A2344,0)</f>
        <v>#VALUE!</v>
      </c>
      <c r="D2344" t="e">
        <f>SEARCH("shape_name",'Mission Importer'!A2344)</f>
        <v>#VALUE!</v>
      </c>
      <c r="E2344" t="e">
        <f>IF(D2344=43,'Mission Importer'!A2344,0)</f>
        <v>#VALUE!</v>
      </c>
      <c r="G2344" t="e">
        <f>SEARCH("shape_name",'Mission Importer'!A2344)</f>
        <v>#VALUE!</v>
      </c>
      <c r="H2344" t="e">
        <f>IF(G2344=43,'Mission Importer'!A2344,0)</f>
        <v>#VALUE!</v>
      </c>
      <c r="J2344">
        <f>SEARCH("type",'Mission Importer'!A2344)</f>
        <v>47</v>
      </c>
      <c r="K2344">
        <f>IF(J2344=43,'Mission Importer'!A2344,0)</f>
        <v>0</v>
      </c>
      <c r="L2344" t="e">
        <f>SEARCH("category",'Mission Importer'!A2344)</f>
        <v>#VALUE!</v>
      </c>
      <c r="M2344" t="e">
        <f>IF(L2344=43,'Mission Importer'!A2344,0)</f>
        <v>#VALUE!</v>
      </c>
    </row>
    <row r="2345" spans="1:13" x14ac:dyDescent="0.3">
      <c r="A2345" t="e">
        <f>SEARCH("livery",'Mission Importer'!A2345)</f>
        <v>#VALUE!</v>
      </c>
      <c r="B2345" t="e">
        <f>IF(A2345=43,'Mission Importer'!A2345,0)</f>
        <v>#VALUE!</v>
      </c>
      <c r="D2345" t="e">
        <f>SEARCH("shape_name",'Mission Importer'!A2345)</f>
        <v>#VALUE!</v>
      </c>
      <c r="E2345" t="e">
        <f>IF(D2345=43,'Mission Importer'!A2345,0)</f>
        <v>#VALUE!</v>
      </c>
      <c r="G2345" t="e">
        <f>SEARCH("shape_name",'Mission Importer'!A2345)</f>
        <v>#VALUE!</v>
      </c>
      <c r="H2345" t="e">
        <f>IF(G2345=43,'Mission Importer'!A2345,0)</f>
        <v>#VALUE!</v>
      </c>
      <c r="J2345" t="e">
        <f>SEARCH("type",'Mission Importer'!A2345)</f>
        <v>#VALUE!</v>
      </c>
      <c r="K2345" t="e">
        <f>IF(J2345=43,'Mission Importer'!A2345,0)</f>
        <v>#VALUE!</v>
      </c>
      <c r="L2345" t="e">
        <f>SEARCH("category",'Mission Importer'!A2345)</f>
        <v>#VALUE!</v>
      </c>
      <c r="M2345" t="e">
        <f>IF(L2345=43,'Mission Importer'!A2345,0)</f>
        <v>#VALUE!</v>
      </c>
    </row>
    <row r="2346" spans="1:13" x14ac:dyDescent="0.3">
      <c r="A2346" t="e">
        <f>SEARCH("livery",'Mission Importer'!A2346)</f>
        <v>#VALUE!</v>
      </c>
      <c r="B2346" t="e">
        <f>IF(A2346=43,'Mission Importer'!A2346,0)</f>
        <v>#VALUE!</v>
      </c>
      <c r="D2346" t="e">
        <f>SEARCH("shape_name",'Mission Importer'!A2346)</f>
        <v>#VALUE!</v>
      </c>
      <c r="E2346" t="e">
        <f>IF(D2346=43,'Mission Importer'!A2346,0)</f>
        <v>#VALUE!</v>
      </c>
      <c r="G2346" t="e">
        <f>SEARCH("shape_name",'Mission Importer'!A2346)</f>
        <v>#VALUE!</v>
      </c>
      <c r="H2346" t="e">
        <f>IF(G2346=43,'Mission Importer'!A2346,0)</f>
        <v>#VALUE!</v>
      </c>
      <c r="J2346" t="e">
        <f>SEARCH("type",'Mission Importer'!A2346)</f>
        <v>#VALUE!</v>
      </c>
      <c r="K2346" t="e">
        <f>IF(J2346=43,'Mission Importer'!A2346,0)</f>
        <v>#VALUE!</v>
      </c>
      <c r="L2346" t="e">
        <f>SEARCH("category",'Mission Importer'!A2346)</f>
        <v>#VALUE!</v>
      </c>
      <c r="M2346" t="e">
        <f>IF(L2346=43,'Mission Importer'!A2346,0)</f>
        <v>#VALUE!</v>
      </c>
    </row>
    <row r="2347" spans="1:13" x14ac:dyDescent="0.3">
      <c r="A2347" t="e">
        <f>SEARCH("livery",'Mission Importer'!A2347)</f>
        <v>#VALUE!</v>
      </c>
      <c r="B2347" t="e">
        <f>IF(A2347=43,'Mission Importer'!A2347,0)</f>
        <v>#VALUE!</v>
      </c>
      <c r="D2347" t="e">
        <f>SEARCH("shape_name",'Mission Importer'!A2347)</f>
        <v>#VALUE!</v>
      </c>
      <c r="E2347" t="e">
        <f>IF(D2347=43,'Mission Importer'!A2347,0)</f>
        <v>#VALUE!</v>
      </c>
      <c r="G2347" t="e">
        <f>SEARCH("shape_name",'Mission Importer'!A2347)</f>
        <v>#VALUE!</v>
      </c>
      <c r="H2347" t="e">
        <f>IF(G2347=43,'Mission Importer'!A2347,0)</f>
        <v>#VALUE!</v>
      </c>
      <c r="J2347" t="e">
        <f>SEARCH("type",'Mission Importer'!A2347)</f>
        <v>#VALUE!</v>
      </c>
      <c r="K2347" t="e">
        <f>IF(J2347=43,'Mission Importer'!A2347,0)</f>
        <v>#VALUE!</v>
      </c>
      <c r="L2347" t="e">
        <f>SEARCH("category",'Mission Importer'!A2347)</f>
        <v>#VALUE!</v>
      </c>
      <c r="M2347" t="e">
        <f>IF(L2347=43,'Mission Importer'!A2347,0)</f>
        <v>#VALUE!</v>
      </c>
    </row>
    <row r="2348" spans="1:13" x14ac:dyDescent="0.3">
      <c r="A2348" t="e">
        <f>SEARCH("livery",'Mission Importer'!A2348)</f>
        <v>#VALUE!</v>
      </c>
      <c r="B2348" t="e">
        <f>IF(A2348=43,'Mission Importer'!A2348,0)</f>
        <v>#VALUE!</v>
      </c>
      <c r="D2348" t="e">
        <f>SEARCH("shape_name",'Mission Importer'!A2348)</f>
        <v>#VALUE!</v>
      </c>
      <c r="E2348" t="e">
        <f>IF(D2348=43,'Mission Importer'!A2348,0)</f>
        <v>#VALUE!</v>
      </c>
      <c r="G2348" t="e">
        <f>SEARCH("shape_name",'Mission Importer'!A2348)</f>
        <v>#VALUE!</v>
      </c>
      <c r="H2348" t="e">
        <f>IF(G2348=43,'Mission Importer'!A2348,0)</f>
        <v>#VALUE!</v>
      </c>
      <c r="J2348" t="e">
        <f>SEARCH("type",'Mission Importer'!A2348)</f>
        <v>#VALUE!</v>
      </c>
      <c r="K2348" t="e">
        <f>IF(J2348=43,'Mission Importer'!A2348,0)</f>
        <v>#VALUE!</v>
      </c>
      <c r="L2348" t="e">
        <f>SEARCH("category",'Mission Importer'!A2348)</f>
        <v>#VALUE!</v>
      </c>
      <c r="M2348" t="e">
        <f>IF(L2348=43,'Mission Importer'!A2348,0)</f>
        <v>#VALUE!</v>
      </c>
    </row>
    <row r="2349" spans="1:13" x14ac:dyDescent="0.3">
      <c r="A2349" t="e">
        <f>SEARCH("livery",'Mission Importer'!A2349)</f>
        <v>#VALUE!</v>
      </c>
      <c r="B2349" t="e">
        <f>IF(A2349=43,'Mission Importer'!A2349,0)</f>
        <v>#VALUE!</v>
      </c>
      <c r="D2349" t="e">
        <f>SEARCH("shape_name",'Mission Importer'!A2349)</f>
        <v>#VALUE!</v>
      </c>
      <c r="E2349" t="e">
        <f>IF(D2349=43,'Mission Importer'!A2349,0)</f>
        <v>#VALUE!</v>
      </c>
      <c r="G2349" t="e">
        <f>SEARCH("shape_name",'Mission Importer'!A2349)</f>
        <v>#VALUE!</v>
      </c>
      <c r="H2349" t="e">
        <f>IF(G2349=43,'Mission Importer'!A2349,0)</f>
        <v>#VALUE!</v>
      </c>
      <c r="J2349" t="e">
        <f>SEARCH("type",'Mission Importer'!A2349)</f>
        <v>#VALUE!</v>
      </c>
      <c r="K2349" t="e">
        <f>IF(J2349=43,'Mission Importer'!A2349,0)</f>
        <v>#VALUE!</v>
      </c>
      <c r="L2349" t="e">
        <f>SEARCH("category",'Mission Importer'!A2349)</f>
        <v>#VALUE!</v>
      </c>
      <c r="M2349" t="e">
        <f>IF(L2349=43,'Mission Importer'!A2349,0)</f>
        <v>#VALUE!</v>
      </c>
    </row>
    <row r="2350" spans="1:13" x14ac:dyDescent="0.3">
      <c r="A2350" t="e">
        <f>SEARCH("livery",'Mission Importer'!A2350)</f>
        <v>#VALUE!</v>
      </c>
      <c r="B2350" t="e">
        <f>IF(A2350=43,'Mission Importer'!A2350,0)</f>
        <v>#VALUE!</v>
      </c>
      <c r="D2350" t="e">
        <f>SEARCH("shape_name",'Mission Importer'!A2350)</f>
        <v>#VALUE!</v>
      </c>
      <c r="E2350" t="e">
        <f>IF(D2350=43,'Mission Importer'!A2350,0)</f>
        <v>#VALUE!</v>
      </c>
      <c r="G2350" t="e">
        <f>SEARCH("shape_name",'Mission Importer'!A2350)</f>
        <v>#VALUE!</v>
      </c>
      <c r="H2350" t="e">
        <f>IF(G2350=43,'Mission Importer'!A2350,0)</f>
        <v>#VALUE!</v>
      </c>
      <c r="J2350" t="e">
        <f>SEARCH("type",'Mission Importer'!A2350)</f>
        <v>#VALUE!</v>
      </c>
      <c r="K2350" t="e">
        <f>IF(J2350=43,'Mission Importer'!A2350,0)</f>
        <v>#VALUE!</v>
      </c>
      <c r="L2350" t="e">
        <f>SEARCH("category",'Mission Importer'!A2350)</f>
        <v>#VALUE!</v>
      </c>
      <c r="M2350" t="e">
        <f>IF(L2350=43,'Mission Importer'!A2350,0)</f>
        <v>#VALUE!</v>
      </c>
    </row>
    <row r="2351" spans="1:13" x14ac:dyDescent="0.3">
      <c r="A2351" t="e">
        <f>SEARCH("livery",'Mission Importer'!A2351)</f>
        <v>#VALUE!</v>
      </c>
      <c r="B2351" t="e">
        <f>IF(A2351=43,'Mission Importer'!A2351,0)</f>
        <v>#VALUE!</v>
      </c>
      <c r="D2351" t="e">
        <f>SEARCH("shape_name",'Mission Importer'!A2351)</f>
        <v>#VALUE!</v>
      </c>
      <c r="E2351" t="e">
        <f>IF(D2351=43,'Mission Importer'!A2351,0)</f>
        <v>#VALUE!</v>
      </c>
      <c r="G2351" t="e">
        <f>SEARCH("shape_name",'Mission Importer'!A2351)</f>
        <v>#VALUE!</v>
      </c>
      <c r="H2351" t="e">
        <f>IF(G2351=43,'Mission Importer'!A2351,0)</f>
        <v>#VALUE!</v>
      </c>
      <c r="J2351" t="e">
        <f>SEARCH("type",'Mission Importer'!A2351)</f>
        <v>#VALUE!</v>
      </c>
      <c r="K2351" t="e">
        <f>IF(J2351=43,'Mission Importer'!A2351,0)</f>
        <v>#VALUE!</v>
      </c>
      <c r="L2351" t="e">
        <f>SEARCH("category",'Mission Importer'!A2351)</f>
        <v>#VALUE!</v>
      </c>
      <c r="M2351" t="e">
        <f>IF(L2351=43,'Mission Importer'!A2351,0)</f>
        <v>#VALUE!</v>
      </c>
    </row>
    <row r="2352" spans="1:13" x14ac:dyDescent="0.3">
      <c r="A2352" t="e">
        <f>SEARCH("livery",'Mission Importer'!A2352)</f>
        <v>#VALUE!</v>
      </c>
      <c r="B2352" t="e">
        <f>IF(A2352=43,'Mission Importer'!A2352,0)</f>
        <v>#VALUE!</v>
      </c>
      <c r="D2352" t="e">
        <f>SEARCH("shape_name",'Mission Importer'!A2352)</f>
        <v>#VALUE!</v>
      </c>
      <c r="E2352" t="e">
        <f>IF(D2352=43,'Mission Importer'!A2352,0)</f>
        <v>#VALUE!</v>
      </c>
      <c r="G2352" t="e">
        <f>SEARCH("shape_name",'Mission Importer'!A2352)</f>
        <v>#VALUE!</v>
      </c>
      <c r="H2352" t="e">
        <f>IF(G2352=43,'Mission Importer'!A2352,0)</f>
        <v>#VALUE!</v>
      </c>
      <c r="J2352" t="e">
        <f>SEARCH("type",'Mission Importer'!A2352)</f>
        <v>#VALUE!</v>
      </c>
      <c r="K2352" t="e">
        <f>IF(J2352=43,'Mission Importer'!A2352,0)</f>
        <v>#VALUE!</v>
      </c>
      <c r="L2352" t="e">
        <f>SEARCH("category",'Mission Importer'!A2352)</f>
        <v>#VALUE!</v>
      </c>
      <c r="M2352" t="e">
        <f>IF(L2352=43,'Mission Importer'!A2352,0)</f>
        <v>#VALUE!</v>
      </c>
    </row>
    <row r="2353" spans="1:13" x14ac:dyDescent="0.3">
      <c r="A2353" t="e">
        <f>SEARCH("livery",'Mission Importer'!A2353)</f>
        <v>#VALUE!</v>
      </c>
      <c r="B2353" t="e">
        <f>IF(A2353=43,'Mission Importer'!A2353,0)</f>
        <v>#VALUE!</v>
      </c>
      <c r="D2353" t="e">
        <f>SEARCH("shape_name",'Mission Importer'!A2353)</f>
        <v>#VALUE!</v>
      </c>
      <c r="E2353" t="e">
        <f>IF(D2353=43,'Mission Importer'!A2353,0)</f>
        <v>#VALUE!</v>
      </c>
      <c r="G2353" t="e">
        <f>SEARCH("shape_name",'Mission Importer'!A2353)</f>
        <v>#VALUE!</v>
      </c>
      <c r="H2353" t="e">
        <f>IF(G2353=43,'Mission Importer'!A2353,0)</f>
        <v>#VALUE!</v>
      </c>
      <c r="J2353" t="e">
        <f>SEARCH("type",'Mission Importer'!A2353)</f>
        <v>#VALUE!</v>
      </c>
      <c r="K2353" t="e">
        <f>IF(J2353=43,'Mission Importer'!A2353,0)</f>
        <v>#VALUE!</v>
      </c>
      <c r="L2353" t="e">
        <f>SEARCH("category",'Mission Importer'!A2353)</f>
        <v>#VALUE!</v>
      </c>
      <c r="M2353" t="e">
        <f>IF(L2353=43,'Mission Importer'!A2353,0)</f>
        <v>#VALUE!</v>
      </c>
    </row>
    <row r="2354" spans="1:13" x14ac:dyDescent="0.3">
      <c r="A2354" t="e">
        <f>SEARCH("livery",'Mission Importer'!A2354)</f>
        <v>#VALUE!</v>
      </c>
      <c r="B2354" t="e">
        <f>IF(A2354=43,'Mission Importer'!A2354,0)</f>
        <v>#VALUE!</v>
      </c>
      <c r="D2354" t="e">
        <f>SEARCH("shape_name",'Mission Importer'!A2354)</f>
        <v>#VALUE!</v>
      </c>
      <c r="E2354" t="e">
        <f>IF(D2354=43,'Mission Importer'!A2354,0)</f>
        <v>#VALUE!</v>
      </c>
      <c r="G2354" t="e">
        <f>SEARCH("shape_name",'Mission Importer'!A2354)</f>
        <v>#VALUE!</v>
      </c>
      <c r="H2354" t="e">
        <f>IF(G2354=43,'Mission Importer'!A2354,0)</f>
        <v>#VALUE!</v>
      </c>
      <c r="J2354" t="e">
        <f>SEARCH("type",'Mission Importer'!A2354)</f>
        <v>#VALUE!</v>
      </c>
      <c r="K2354" t="e">
        <f>IF(J2354=43,'Mission Importer'!A2354,0)</f>
        <v>#VALUE!</v>
      </c>
      <c r="L2354" t="e">
        <f>SEARCH("category",'Mission Importer'!A2354)</f>
        <v>#VALUE!</v>
      </c>
      <c r="M2354" t="e">
        <f>IF(L2354=43,'Mission Importer'!A2354,0)</f>
        <v>#VALUE!</v>
      </c>
    </row>
    <row r="2355" spans="1:13" x14ac:dyDescent="0.3">
      <c r="A2355" t="e">
        <f>SEARCH("livery",'Mission Importer'!A2355)</f>
        <v>#VALUE!</v>
      </c>
      <c r="B2355" t="e">
        <f>IF(A2355=43,'Mission Importer'!A2355,0)</f>
        <v>#VALUE!</v>
      </c>
      <c r="D2355" t="e">
        <f>SEARCH("shape_name",'Mission Importer'!A2355)</f>
        <v>#VALUE!</v>
      </c>
      <c r="E2355" t="e">
        <f>IF(D2355=43,'Mission Importer'!A2355,0)</f>
        <v>#VALUE!</v>
      </c>
      <c r="G2355" t="e">
        <f>SEARCH("shape_name",'Mission Importer'!A2355)</f>
        <v>#VALUE!</v>
      </c>
      <c r="H2355" t="e">
        <f>IF(G2355=43,'Mission Importer'!A2355,0)</f>
        <v>#VALUE!</v>
      </c>
      <c r="J2355" t="e">
        <f>SEARCH("type",'Mission Importer'!A2355)</f>
        <v>#VALUE!</v>
      </c>
      <c r="K2355" t="e">
        <f>IF(J2355=43,'Mission Importer'!A2355,0)</f>
        <v>#VALUE!</v>
      </c>
      <c r="L2355" t="e">
        <f>SEARCH("category",'Mission Importer'!A2355)</f>
        <v>#VALUE!</v>
      </c>
      <c r="M2355" t="e">
        <f>IF(L2355=43,'Mission Importer'!A2355,0)</f>
        <v>#VALUE!</v>
      </c>
    </row>
    <row r="2356" spans="1:13" x14ac:dyDescent="0.3">
      <c r="A2356" t="e">
        <f>SEARCH("livery",'Mission Importer'!A2356)</f>
        <v>#VALUE!</v>
      </c>
      <c r="B2356" t="e">
        <f>IF(A2356=43,'Mission Importer'!A2356,0)</f>
        <v>#VALUE!</v>
      </c>
      <c r="D2356" t="e">
        <f>SEARCH("shape_name",'Mission Importer'!A2356)</f>
        <v>#VALUE!</v>
      </c>
      <c r="E2356" t="e">
        <f>IF(D2356=43,'Mission Importer'!A2356,0)</f>
        <v>#VALUE!</v>
      </c>
      <c r="G2356" t="e">
        <f>SEARCH("shape_name",'Mission Importer'!A2356)</f>
        <v>#VALUE!</v>
      </c>
      <c r="H2356" t="e">
        <f>IF(G2356=43,'Mission Importer'!A2356,0)</f>
        <v>#VALUE!</v>
      </c>
      <c r="J2356" t="e">
        <f>SEARCH("type",'Mission Importer'!A2356)</f>
        <v>#VALUE!</v>
      </c>
      <c r="K2356" t="e">
        <f>IF(J2356=43,'Mission Importer'!A2356,0)</f>
        <v>#VALUE!</v>
      </c>
      <c r="L2356" t="e">
        <f>SEARCH("category",'Mission Importer'!A2356)</f>
        <v>#VALUE!</v>
      </c>
      <c r="M2356" t="e">
        <f>IF(L2356=43,'Mission Importer'!A2356,0)</f>
        <v>#VALUE!</v>
      </c>
    </row>
    <row r="2357" spans="1:13" x14ac:dyDescent="0.3">
      <c r="A2357" t="e">
        <f>SEARCH("livery",'Mission Importer'!A2357)</f>
        <v>#VALUE!</v>
      </c>
      <c r="B2357" t="e">
        <f>IF(A2357=43,'Mission Importer'!A2357,0)</f>
        <v>#VALUE!</v>
      </c>
      <c r="D2357" t="e">
        <f>SEARCH("shape_name",'Mission Importer'!A2357)</f>
        <v>#VALUE!</v>
      </c>
      <c r="E2357" t="e">
        <f>IF(D2357=43,'Mission Importer'!A2357,0)</f>
        <v>#VALUE!</v>
      </c>
      <c r="G2357" t="e">
        <f>SEARCH("shape_name",'Mission Importer'!A2357)</f>
        <v>#VALUE!</v>
      </c>
      <c r="H2357" t="e">
        <f>IF(G2357=43,'Mission Importer'!A2357,0)</f>
        <v>#VALUE!</v>
      </c>
      <c r="J2357" t="e">
        <f>SEARCH("type",'Mission Importer'!A2357)</f>
        <v>#VALUE!</v>
      </c>
      <c r="K2357" t="e">
        <f>IF(J2357=43,'Mission Importer'!A2357,0)</f>
        <v>#VALUE!</v>
      </c>
      <c r="L2357" t="e">
        <f>SEARCH("category",'Mission Importer'!A2357)</f>
        <v>#VALUE!</v>
      </c>
      <c r="M2357" t="e">
        <f>IF(L2357=43,'Mission Importer'!A2357,0)</f>
        <v>#VALUE!</v>
      </c>
    </row>
    <row r="2358" spans="1:13" x14ac:dyDescent="0.3">
      <c r="A2358" t="e">
        <f>SEARCH("livery",'Mission Importer'!A2358)</f>
        <v>#VALUE!</v>
      </c>
      <c r="B2358" t="e">
        <f>IF(A2358=43,'Mission Importer'!A2358,0)</f>
        <v>#VALUE!</v>
      </c>
      <c r="D2358" t="e">
        <f>SEARCH("shape_name",'Mission Importer'!A2358)</f>
        <v>#VALUE!</v>
      </c>
      <c r="E2358" t="e">
        <f>IF(D2358=43,'Mission Importer'!A2358,0)</f>
        <v>#VALUE!</v>
      </c>
      <c r="G2358" t="e">
        <f>SEARCH("shape_name",'Mission Importer'!A2358)</f>
        <v>#VALUE!</v>
      </c>
      <c r="H2358" t="e">
        <f>IF(G2358=43,'Mission Importer'!A2358,0)</f>
        <v>#VALUE!</v>
      </c>
      <c r="J2358" t="e">
        <f>SEARCH("type",'Mission Importer'!A2358)</f>
        <v>#VALUE!</v>
      </c>
      <c r="K2358" t="e">
        <f>IF(J2358=43,'Mission Importer'!A2358,0)</f>
        <v>#VALUE!</v>
      </c>
      <c r="L2358" t="e">
        <f>SEARCH("category",'Mission Importer'!A2358)</f>
        <v>#VALUE!</v>
      </c>
      <c r="M2358" t="e">
        <f>IF(L2358=43,'Mission Importer'!A2358,0)</f>
        <v>#VALUE!</v>
      </c>
    </row>
    <row r="2359" spans="1:13" x14ac:dyDescent="0.3">
      <c r="A2359" t="e">
        <f>SEARCH("livery",'Mission Importer'!A2359)</f>
        <v>#VALUE!</v>
      </c>
      <c r="B2359" t="e">
        <f>IF(A2359=43,'Mission Importer'!A2359,0)</f>
        <v>#VALUE!</v>
      </c>
      <c r="D2359" t="e">
        <f>SEARCH("shape_name",'Mission Importer'!A2359)</f>
        <v>#VALUE!</v>
      </c>
      <c r="E2359" t="e">
        <f>IF(D2359=43,'Mission Importer'!A2359,0)</f>
        <v>#VALUE!</v>
      </c>
      <c r="G2359" t="e">
        <f>SEARCH("shape_name",'Mission Importer'!A2359)</f>
        <v>#VALUE!</v>
      </c>
      <c r="H2359" t="e">
        <f>IF(G2359=43,'Mission Importer'!A2359,0)</f>
        <v>#VALUE!</v>
      </c>
      <c r="J2359" t="e">
        <f>SEARCH("type",'Mission Importer'!A2359)</f>
        <v>#VALUE!</v>
      </c>
      <c r="K2359" t="e">
        <f>IF(J2359=43,'Mission Importer'!A2359,0)</f>
        <v>#VALUE!</v>
      </c>
      <c r="L2359">
        <f>SEARCH("category",'Mission Importer'!A2359)</f>
        <v>43</v>
      </c>
      <c r="M2359" t="str">
        <f>IF(L2359=43,'Mission Importer'!A2359,0)</f>
        <v xml:space="preserve">                                        ["category"] = "Air Defence",</v>
      </c>
    </row>
    <row r="2360" spans="1:13" x14ac:dyDescent="0.3">
      <c r="A2360" t="e">
        <f>SEARCH("livery",'Mission Importer'!A2360)</f>
        <v>#VALUE!</v>
      </c>
      <c r="B2360" t="e">
        <f>IF(A2360=43,'Mission Importer'!A2360,0)</f>
        <v>#VALUE!</v>
      </c>
      <c r="D2360" t="e">
        <f>SEARCH("shape_name",'Mission Importer'!A2360)</f>
        <v>#VALUE!</v>
      </c>
      <c r="E2360" t="e">
        <f>IF(D2360=43,'Mission Importer'!A2360,0)</f>
        <v>#VALUE!</v>
      </c>
      <c r="G2360" t="e">
        <f>SEARCH("shape_name",'Mission Importer'!A2360)</f>
        <v>#VALUE!</v>
      </c>
      <c r="H2360" t="e">
        <f>IF(G2360=43,'Mission Importer'!A2360,0)</f>
        <v>#VALUE!</v>
      </c>
      <c r="J2360">
        <f>SEARCH("type",'Mission Importer'!A2360)</f>
        <v>43</v>
      </c>
      <c r="K2360" t="str">
        <f>IF(J2360=43,'Mission Importer'!A2360,0)</f>
        <v xml:space="preserve">                                        ["type"] = "Roland Radar",</v>
      </c>
      <c r="L2360" t="e">
        <f>SEARCH("category",'Mission Importer'!A2360)</f>
        <v>#VALUE!</v>
      </c>
      <c r="M2360" t="e">
        <f>IF(L2360=43,'Mission Importer'!A2360,0)</f>
        <v>#VALUE!</v>
      </c>
    </row>
    <row r="2361" spans="1:13" x14ac:dyDescent="0.3">
      <c r="A2361" t="e">
        <f>SEARCH("livery",'Mission Importer'!A2361)</f>
        <v>#VALUE!</v>
      </c>
      <c r="B2361" t="e">
        <f>IF(A2361=43,'Mission Importer'!A2361,0)</f>
        <v>#VALUE!</v>
      </c>
      <c r="D2361" t="e">
        <f>SEARCH("shape_name",'Mission Importer'!A2361)</f>
        <v>#VALUE!</v>
      </c>
      <c r="E2361" t="e">
        <f>IF(D2361=43,'Mission Importer'!A2361,0)</f>
        <v>#VALUE!</v>
      </c>
      <c r="G2361" t="e">
        <f>SEARCH("shape_name",'Mission Importer'!A2361)</f>
        <v>#VALUE!</v>
      </c>
      <c r="H2361" t="e">
        <f>IF(G2361=43,'Mission Importer'!A2361,0)</f>
        <v>#VALUE!</v>
      </c>
      <c r="J2361" t="e">
        <f>SEARCH("type",'Mission Importer'!A2361)</f>
        <v>#VALUE!</v>
      </c>
      <c r="K2361" t="e">
        <f>IF(J2361=43,'Mission Importer'!A2361,0)</f>
        <v>#VALUE!</v>
      </c>
      <c r="L2361" t="e">
        <f>SEARCH("category",'Mission Importer'!A2361)</f>
        <v>#VALUE!</v>
      </c>
      <c r="M2361" t="e">
        <f>IF(L2361=43,'Mission Importer'!A2361,0)</f>
        <v>#VALUE!</v>
      </c>
    </row>
    <row r="2362" spans="1:13" x14ac:dyDescent="0.3">
      <c r="A2362" t="e">
        <f>SEARCH("livery",'Mission Importer'!A2362)</f>
        <v>#VALUE!</v>
      </c>
      <c r="B2362" t="e">
        <f>IF(A2362=43,'Mission Importer'!A2362,0)</f>
        <v>#VALUE!</v>
      </c>
      <c r="D2362" t="e">
        <f>SEARCH("shape_name",'Mission Importer'!A2362)</f>
        <v>#VALUE!</v>
      </c>
      <c r="E2362" t="e">
        <f>IF(D2362=43,'Mission Importer'!A2362,0)</f>
        <v>#VALUE!</v>
      </c>
      <c r="G2362" t="e">
        <f>SEARCH("shape_name",'Mission Importer'!A2362)</f>
        <v>#VALUE!</v>
      </c>
      <c r="H2362" t="e">
        <f>IF(G2362=43,'Mission Importer'!A2362,0)</f>
        <v>#VALUE!</v>
      </c>
      <c r="J2362" t="e">
        <f>SEARCH("type",'Mission Importer'!A2362)</f>
        <v>#VALUE!</v>
      </c>
      <c r="K2362" t="e">
        <f>IF(J2362=43,'Mission Importer'!A2362,0)</f>
        <v>#VALUE!</v>
      </c>
      <c r="L2362" t="e">
        <f>SEARCH("category",'Mission Importer'!A2362)</f>
        <v>#VALUE!</v>
      </c>
      <c r="M2362" t="e">
        <f>IF(L2362=43,'Mission Importer'!A2362,0)</f>
        <v>#VALUE!</v>
      </c>
    </row>
    <row r="2363" spans="1:13" x14ac:dyDescent="0.3">
      <c r="A2363" t="e">
        <f>SEARCH("livery",'Mission Importer'!A2363)</f>
        <v>#VALUE!</v>
      </c>
      <c r="B2363" t="e">
        <f>IF(A2363=43,'Mission Importer'!A2363,0)</f>
        <v>#VALUE!</v>
      </c>
      <c r="D2363" t="e">
        <f>SEARCH("shape_name",'Mission Importer'!A2363)</f>
        <v>#VALUE!</v>
      </c>
      <c r="E2363" t="e">
        <f>IF(D2363=43,'Mission Importer'!A2363,0)</f>
        <v>#VALUE!</v>
      </c>
      <c r="G2363" t="e">
        <f>SEARCH("shape_name",'Mission Importer'!A2363)</f>
        <v>#VALUE!</v>
      </c>
      <c r="H2363" t="e">
        <f>IF(G2363=43,'Mission Importer'!A2363,0)</f>
        <v>#VALUE!</v>
      </c>
      <c r="J2363" t="e">
        <f>SEARCH("type",'Mission Importer'!A2363)</f>
        <v>#VALUE!</v>
      </c>
      <c r="K2363" t="e">
        <f>IF(J2363=43,'Mission Importer'!A2363,0)</f>
        <v>#VALUE!</v>
      </c>
      <c r="L2363" t="e">
        <f>SEARCH("category",'Mission Importer'!A2363)</f>
        <v>#VALUE!</v>
      </c>
      <c r="M2363" t="e">
        <f>IF(L2363=43,'Mission Importer'!A2363,0)</f>
        <v>#VALUE!</v>
      </c>
    </row>
    <row r="2364" spans="1:13" x14ac:dyDescent="0.3">
      <c r="A2364" t="e">
        <f>SEARCH("livery",'Mission Importer'!A2364)</f>
        <v>#VALUE!</v>
      </c>
      <c r="B2364" t="e">
        <f>IF(A2364=43,'Mission Importer'!A2364,0)</f>
        <v>#VALUE!</v>
      </c>
      <c r="D2364" t="e">
        <f>SEARCH("shape_name",'Mission Importer'!A2364)</f>
        <v>#VALUE!</v>
      </c>
      <c r="E2364" t="e">
        <f>IF(D2364=43,'Mission Importer'!A2364,0)</f>
        <v>#VALUE!</v>
      </c>
      <c r="G2364" t="e">
        <f>SEARCH("shape_name",'Mission Importer'!A2364)</f>
        <v>#VALUE!</v>
      </c>
      <c r="H2364" t="e">
        <f>IF(G2364=43,'Mission Importer'!A2364,0)</f>
        <v>#VALUE!</v>
      </c>
      <c r="J2364" t="e">
        <f>SEARCH("type",'Mission Importer'!A2364)</f>
        <v>#VALUE!</v>
      </c>
      <c r="K2364" t="e">
        <f>IF(J2364=43,'Mission Importer'!A2364,0)</f>
        <v>#VALUE!</v>
      </c>
      <c r="L2364" t="e">
        <f>SEARCH("category",'Mission Importer'!A2364)</f>
        <v>#VALUE!</v>
      </c>
      <c r="M2364" t="e">
        <f>IF(L2364=43,'Mission Importer'!A2364,0)</f>
        <v>#VALUE!</v>
      </c>
    </row>
    <row r="2365" spans="1:13" x14ac:dyDescent="0.3">
      <c r="A2365" t="e">
        <f>SEARCH("livery",'Mission Importer'!A2365)</f>
        <v>#VALUE!</v>
      </c>
      <c r="B2365" t="e">
        <f>IF(A2365=43,'Mission Importer'!A2365,0)</f>
        <v>#VALUE!</v>
      </c>
      <c r="D2365" t="e">
        <f>SEARCH("shape_name",'Mission Importer'!A2365)</f>
        <v>#VALUE!</v>
      </c>
      <c r="E2365" t="e">
        <f>IF(D2365=43,'Mission Importer'!A2365,0)</f>
        <v>#VALUE!</v>
      </c>
      <c r="G2365" t="e">
        <f>SEARCH("shape_name",'Mission Importer'!A2365)</f>
        <v>#VALUE!</v>
      </c>
      <c r="H2365" t="e">
        <f>IF(G2365=43,'Mission Importer'!A2365,0)</f>
        <v>#VALUE!</v>
      </c>
      <c r="J2365" t="e">
        <f>SEARCH("type",'Mission Importer'!A2365)</f>
        <v>#VALUE!</v>
      </c>
      <c r="K2365" t="e">
        <f>IF(J2365=43,'Mission Importer'!A2365,0)</f>
        <v>#VALUE!</v>
      </c>
      <c r="L2365" t="e">
        <f>SEARCH("category",'Mission Importer'!A2365)</f>
        <v>#VALUE!</v>
      </c>
      <c r="M2365" t="e">
        <f>IF(L2365=43,'Mission Importer'!A2365,0)</f>
        <v>#VALUE!</v>
      </c>
    </row>
    <row r="2366" spans="1:13" x14ac:dyDescent="0.3">
      <c r="A2366" t="e">
        <f>SEARCH("livery",'Mission Importer'!A2366)</f>
        <v>#VALUE!</v>
      </c>
      <c r="B2366" t="e">
        <f>IF(A2366=43,'Mission Importer'!A2366,0)</f>
        <v>#VALUE!</v>
      </c>
      <c r="D2366" t="e">
        <f>SEARCH("shape_name",'Mission Importer'!A2366)</f>
        <v>#VALUE!</v>
      </c>
      <c r="E2366" t="e">
        <f>IF(D2366=43,'Mission Importer'!A2366,0)</f>
        <v>#VALUE!</v>
      </c>
      <c r="G2366" t="e">
        <f>SEARCH("shape_name",'Mission Importer'!A2366)</f>
        <v>#VALUE!</v>
      </c>
      <c r="H2366" t="e">
        <f>IF(G2366=43,'Mission Importer'!A2366,0)</f>
        <v>#VALUE!</v>
      </c>
      <c r="J2366" t="e">
        <f>SEARCH("type",'Mission Importer'!A2366)</f>
        <v>#VALUE!</v>
      </c>
      <c r="K2366" t="e">
        <f>IF(J2366=43,'Mission Importer'!A2366,0)</f>
        <v>#VALUE!</v>
      </c>
      <c r="L2366" t="e">
        <f>SEARCH("category",'Mission Importer'!A2366)</f>
        <v>#VALUE!</v>
      </c>
      <c r="M2366" t="e">
        <f>IF(L2366=43,'Mission Importer'!A2366,0)</f>
        <v>#VALUE!</v>
      </c>
    </row>
    <row r="2367" spans="1:13" x14ac:dyDescent="0.3">
      <c r="A2367" t="e">
        <f>SEARCH("livery",'Mission Importer'!A2367)</f>
        <v>#VALUE!</v>
      </c>
      <c r="B2367" t="e">
        <f>IF(A2367=43,'Mission Importer'!A2367,0)</f>
        <v>#VALUE!</v>
      </c>
      <c r="D2367" t="e">
        <f>SEARCH("shape_name",'Mission Importer'!A2367)</f>
        <v>#VALUE!</v>
      </c>
      <c r="E2367" t="e">
        <f>IF(D2367=43,'Mission Importer'!A2367,0)</f>
        <v>#VALUE!</v>
      </c>
      <c r="G2367" t="e">
        <f>SEARCH("shape_name",'Mission Importer'!A2367)</f>
        <v>#VALUE!</v>
      </c>
      <c r="H2367" t="e">
        <f>IF(G2367=43,'Mission Importer'!A2367,0)</f>
        <v>#VALUE!</v>
      </c>
      <c r="J2367" t="e">
        <f>SEARCH("type",'Mission Importer'!A2367)</f>
        <v>#VALUE!</v>
      </c>
      <c r="K2367" t="e">
        <f>IF(J2367=43,'Mission Importer'!A2367,0)</f>
        <v>#VALUE!</v>
      </c>
      <c r="L2367" t="e">
        <f>SEARCH("category",'Mission Importer'!A2367)</f>
        <v>#VALUE!</v>
      </c>
      <c r="M2367" t="e">
        <f>IF(L2367=43,'Mission Importer'!A2367,0)</f>
        <v>#VALUE!</v>
      </c>
    </row>
    <row r="2368" spans="1:13" x14ac:dyDescent="0.3">
      <c r="A2368" t="e">
        <f>SEARCH("livery",'Mission Importer'!A2368)</f>
        <v>#VALUE!</v>
      </c>
      <c r="B2368" t="e">
        <f>IF(A2368=43,'Mission Importer'!A2368,0)</f>
        <v>#VALUE!</v>
      </c>
      <c r="D2368" t="e">
        <f>SEARCH("shape_name",'Mission Importer'!A2368)</f>
        <v>#VALUE!</v>
      </c>
      <c r="E2368" t="e">
        <f>IF(D2368=43,'Mission Importer'!A2368,0)</f>
        <v>#VALUE!</v>
      </c>
      <c r="G2368" t="e">
        <f>SEARCH("shape_name",'Mission Importer'!A2368)</f>
        <v>#VALUE!</v>
      </c>
      <c r="H2368" t="e">
        <f>IF(G2368=43,'Mission Importer'!A2368,0)</f>
        <v>#VALUE!</v>
      </c>
      <c r="J2368" t="e">
        <f>SEARCH("type",'Mission Importer'!A2368)</f>
        <v>#VALUE!</v>
      </c>
      <c r="K2368" t="e">
        <f>IF(J2368=43,'Mission Importer'!A2368,0)</f>
        <v>#VALUE!</v>
      </c>
      <c r="L2368" t="e">
        <f>SEARCH("category",'Mission Importer'!A2368)</f>
        <v>#VALUE!</v>
      </c>
      <c r="M2368" t="e">
        <f>IF(L2368=43,'Mission Importer'!A2368,0)</f>
        <v>#VALUE!</v>
      </c>
    </row>
    <row r="2369" spans="1:13" x14ac:dyDescent="0.3">
      <c r="A2369" t="e">
        <f>SEARCH("livery",'Mission Importer'!A2369)</f>
        <v>#VALUE!</v>
      </c>
      <c r="B2369" t="e">
        <f>IF(A2369=43,'Mission Importer'!A2369,0)</f>
        <v>#VALUE!</v>
      </c>
      <c r="D2369" t="e">
        <f>SEARCH("shape_name",'Mission Importer'!A2369)</f>
        <v>#VALUE!</v>
      </c>
      <c r="E2369" t="e">
        <f>IF(D2369=43,'Mission Importer'!A2369,0)</f>
        <v>#VALUE!</v>
      </c>
      <c r="G2369" t="e">
        <f>SEARCH("shape_name",'Mission Importer'!A2369)</f>
        <v>#VALUE!</v>
      </c>
      <c r="H2369" t="e">
        <f>IF(G2369=43,'Mission Importer'!A2369,0)</f>
        <v>#VALUE!</v>
      </c>
      <c r="J2369" t="e">
        <f>SEARCH("type",'Mission Importer'!A2369)</f>
        <v>#VALUE!</v>
      </c>
      <c r="K2369" t="e">
        <f>IF(J2369=43,'Mission Importer'!A2369,0)</f>
        <v>#VALUE!</v>
      </c>
      <c r="L2369" t="e">
        <f>SEARCH("category",'Mission Importer'!A2369)</f>
        <v>#VALUE!</v>
      </c>
      <c r="M2369" t="e">
        <f>IF(L2369=43,'Mission Importer'!A2369,0)</f>
        <v>#VALUE!</v>
      </c>
    </row>
    <row r="2370" spans="1:13" x14ac:dyDescent="0.3">
      <c r="A2370" t="e">
        <f>SEARCH("livery",'Mission Importer'!A2370)</f>
        <v>#VALUE!</v>
      </c>
      <c r="B2370" t="e">
        <f>IF(A2370=43,'Mission Importer'!A2370,0)</f>
        <v>#VALUE!</v>
      </c>
      <c r="D2370" t="e">
        <f>SEARCH("shape_name",'Mission Importer'!A2370)</f>
        <v>#VALUE!</v>
      </c>
      <c r="E2370" t="e">
        <f>IF(D2370=43,'Mission Importer'!A2370,0)</f>
        <v>#VALUE!</v>
      </c>
      <c r="G2370" t="e">
        <f>SEARCH("shape_name",'Mission Importer'!A2370)</f>
        <v>#VALUE!</v>
      </c>
      <c r="H2370" t="e">
        <f>IF(G2370=43,'Mission Importer'!A2370,0)</f>
        <v>#VALUE!</v>
      </c>
      <c r="J2370" t="e">
        <f>SEARCH("type",'Mission Importer'!A2370)</f>
        <v>#VALUE!</v>
      </c>
      <c r="K2370" t="e">
        <f>IF(J2370=43,'Mission Importer'!A2370,0)</f>
        <v>#VALUE!</v>
      </c>
      <c r="L2370" t="e">
        <f>SEARCH("category",'Mission Importer'!A2370)</f>
        <v>#VALUE!</v>
      </c>
      <c r="M2370" t="e">
        <f>IF(L2370=43,'Mission Importer'!A2370,0)</f>
        <v>#VALUE!</v>
      </c>
    </row>
    <row r="2371" spans="1:13" x14ac:dyDescent="0.3">
      <c r="A2371" t="e">
        <f>SEARCH("livery",'Mission Importer'!A2371)</f>
        <v>#VALUE!</v>
      </c>
      <c r="B2371" t="e">
        <f>IF(A2371=43,'Mission Importer'!A2371,0)</f>
        <v>#VALUE!</v>
      </c>
      <c r="D2371" t="e">
        <f>SEARCH("shape_name",'Mission Importer'!A2371)</f>
        <v>#VALUE!</v>
      </c>
      <c r="E2371" t="e">
        <f>IF(D2371=43,'Mission Importer'!A2371,0)</f>
        <v>#VALUE!</v>
      </c>
      <c r="G2371" t="e">
        <f>SEARCH("shape_name",'Mission Importer'!A2371)</f>
        <v>#VALUE!</v>
      </c>
      <c r="H2371" t="e">
        <f>IF(G2371=43,'Mission Importer'!A2371,0)</f>
        <v>#VALUE!</v>
      </c>
      <c r="J2371" t="e">
        <f>SEARCH("type",'Mission Importer'!A2371)</f>
        <v>#VALUE!</v>
      </c>
      <c r="K2371" t="e">
        <f>IF(J2371=43,'Mission Importer'!A2371,0)</f>
        <v>#VALUE!</v>
      </c>
      <c r="L2371" t="e">
        <f>SEARCH("category",'Mission Importer'!A2371)</f>
        <v>#VALUE!</v>
      </c>
      <c r="M2371" t="e">
        <f>IF(L2371=43,'Mission Importer'!A2371,0)</f>
        <v>#VALUE!</v>
      </c>
    </row>
    <row r="2372" spans="1:13" x14ac:dyDescent="0.3">
      <c r="A2372" t="e">
        <f>SEARCH("livery",'Mission Importer'!A2372)</f>
        <v>#VALUE!</v>
      </c>
      <c r="B2372" t="e">
        <f>IF(A2372=43,'Mission Importer'!A2372,0)</f>
        <v>#VALUE!</v>
      </c>
      <c r="D2372" t="e">
        <f>SEARCH("shape_name",'Mission Importer'!A2372)</f>
        <v>#VALUE!</v>
      </c>
      <c r="E2372" t="e">
        <f>IF(D2372=43,'Mission Importer'!A2372,0)</f>
        <v>#VALUE!</v>
      </c>
      <c r="G2372" t="e">
        <f>SEARCH("shape_name",'Mission Importer'!A2372)</f>
        <v>#VALUE!</v>
      </c>
      <c r="H2372" t="e">
        <f>IF(G2372=43,'Mission Importer'!A2372,0)</f>
        <v>#VALUE!</v>
      </c>
      <c r="J2372" t="e">
        <f>SEARCH("type",'Mission Importer'!A2372)</f>
        <v>#VALUE!</v>
      </c>
      <c r="K2372" t="e">
        <f>IF(J2372=43,'Mission Importer'!A2372,0)</f>
        <v>#VALUE!</v>
      </c>
      <c r="L2372" t="e">
        <f>SEARCH("category",'Mission Importer'!A2372)</f>
        <v>#VALUE!</v>
      </c>
      <c r="M2372" t="e">
        <f>IF(L2372=43,'Mission Importer'!A2372,0)</f>
        <v>#VALUE!</v>
      </c>
    </row>
    <row r="2373" spans="1:13" x14ac:dyDescent="0.3">
      <c r="A2373" t="e">
        <f>SEARCH("livery",'Mission Importer'!A2373)</f>
        <v>#VALUE!</v>
      </c>
      <c r="B2373" t="e">
        <f>IF(A2373=43,'Mission Importer'!A2373,0)</f>
        <v>#VALUE!</v>
      </c>
      <c r="D2373" t="e">
        <f>SEARCH("shape_name",'Mission Importer'!A2373)</f>
        <v>#VALUE!</v>
      </c>
      <c r="E2373" t="e">
        <f>IF(D2373=43,'Mission Importer'!A2373,0)</f>
        <v>#VALUE!</v>
      </c>
      <c r="G2373" t="e">
        <f>SEARCH("shape_name",'Mission Importer'!A2373)</f>
        <v>#VALUE!</v>
      </c>
      <c r="H2373" t="e">
        <f>IF(G2373=43,'Mission Importer'!A2373,0)</f>
        <v>#VALUE!</v>
      </c>
      <c r="J2373" t="e">
        <f>SEARCH("type",'Mission Importer'!A2373)</f>
        <v>#VALUE!</v>
      </c>
      <c r="K2373" t="e">
        <f>IF(J2373=43,'Mission Importer'!A2373,0)</f>
        <v>#VALUE!</v>
      </c>
      <c r="L2373" t="e">
        <f>SEARCH("category",'Mission Importer'!A2373)</f>
        <v>#VALUE!</v>
      </c>
      <c r="M2373" t="e">
        <f>IF(L2373=43,'Mission Importer'!A2373,0)</f>
        <v>#VALUE!</v>
      </c>
    </row>
    <row r="2374" spans="1:13" x14ac:dyDescent="0.3">
      <c r="A2374" t="e">
        <f>SEARCH("livery",'Mission Importer'!A2374)</f>
        <v>#VALUE!</v>
      </c>
      <c r="B2374" t="e">
        <f>IF(A2374=43,'Mission Importer'!A2374,0)</f>
        <v>#VALUE!</v>
      </c>
      <c r="D2374" t="e">
        <f>SEARCH("shape_name",'Mission Importer'!A2374)</f>
        <v>#VALUE!</v>
      </c>
      <c r="E2374" t="e">
        <f>IF(D2374=43,'Mission Importer'!A2374,0)</f>
        <v>#VALUE!</v>
      </c>
      <c r="G2374" t="e">
        <f>SEARCH("shape_name",'Mission Importer'!A2374)</f>
        <v>#VALUE!</v>
      </c>
      <c r="H2374" t="e">
        <f>IF(G2374=43,'Mission Importer'!A2374,0)</f>
        <v>#VALUE!</v>
      </c>
      <c r="J2374" t="e">
        <f>SEARCH("type",'Mission Importer'!A2374)</f>
        <v>#VALUE!</v>
      </c>
      <c r="K2374" t="e">
        <f>IF(J2374=43,'Mission Importer'!A2374,0)</f>
        <v>#VALUE!</v>
      </c>
      <c r="L2374" t="e">
        <f>SEARCH("category",'Mission Importer'!A2374)</f>
        <v>#VALUE!</v>
      </c>
      <c r="M2374" t="e">
        <f>IF(L2374=43,'Mission Importer'!A2374,0)</f>
        <v>#VALUE!</v>
      </c>
    </row>
    <row r="2375" spans="1:13" x14ac:dyDescent="0.3">
      <c r="A2375" t="e">
        <f>SEARCH("livery",'Mission Importer'!A2375)</f>
        <v>#VALUE!</v>
      </c>
      <c r="B2375" t="e">
        <f>IF(A2375=43,'Mission Importer'!A2375,0)</f>
        <v>#VALUE!</v>
      </c>
      <c r="D2375" t="e">
        <f>SEARCH("shape_name",'Mission Importer'!A2375)</f>
        <v>#VALUE!</v>
      </c>
      <c r="E2375" t="e">
        <f>IF(D2375=43,'Mission Importer'!A2375,0)</f>
        <v>#VALUE!</v>
      </c>
      <c r="G2375" t="e">
        <f>SEARCH("shape_name",'Mission Importer'!A2375)</f>
        <v>#VALUE!</v>
      </c>
      <c r="H2375" t="e">
        <f>IF(G2375=43,'Mission Importer'!A2375,0)</f>
        <v>#VALUE!</v>
      </c>
      <c r="J2375" t="e">
        <f>SEARCH("type",'Mission Importer'!A2375)</f>
        <v>#VALUE!</v>
      </c>
      <c r="K2375" t="e">
        <f>IF(J2375=43,'Mission Importer'!A2375,0)</f>
        <v>#VALUE!</v>
      </c>
      <c r="L2375" t="e">
        <f>SEARCH("category",'Mission Importer'!A2375)</f>
        <v>#VALUE!</v>
      </c>
      <c r="M2375" t="e">
        <f>IF(L2375=43,'Mission Importer'!A2375,0)</f>
        <v>#VALUE!</v>
      </c>
    </row>
    <row r="2376" spans="1:13" x14ac:dyDescent="0.3">
      <c r="A2376" t="e">
        <f>SEARCH("livery",'Mission Importer'!A2376)</f>
        <v>#VALUE!</v>
      </c>
      <c r="B2376" t="e">
        <f>IF(A2376=43,'Mission Importer'!A2376,0)</f>
        <v>#VALUE!</v>
      </c>
      <c r="D2376" t="e">
        <f>SEARCH("shape_name",'Mission Importer'!A2376)</f>
        <v>#VALUE!</v>
      </c>
      <c r="E2376" t="e">
        <f>IF(D2376=43,'Mission Importer'!A2376,0)</f>
        <v>#VALUE!</v>
      </c>
      <c r="G2376" t="e">
        <f>SEARCH("shape_name",'Mission Importer'!A2376)</f>
        <v>#VALUE!</v>
      </c>
      <c r="H2376" t="e">
        <f>IF(G2376=43,'Mission Importer'!A2376,0)</f>
        <v>#VALUE!</v>
      </c>
      <c r="J2376" t="e">
        <f>SEARCH("type",'Mission Importer'!A2376)</f>
        <v>#VALUE!</v>
      </c>
      <c r="K2376" t="e">
        <f>IF(J2376=43,'Mission Importer'!A2376,0)</f>
        <v>#VALUE!</v>
      </c>
      <c r="L2376" t="e">
        <f>SEARCH("category",'Mission Importer'!A2376)</f>
        <v>#VALUE!</v>
      </c>
      <c r="M2376" t="e">
        <f>IF(L2376=43,'Mission Importer'!A2376,0)</f>
        <v>#VALUE!</v>
      </c>
    </row>
    <row r="2377" spans="1:13" x14ac:dyDescent="0.3">
      <c r="A2377" t="e">
        <f>SEARCH("livery",'Mission Importer'!A2377)</f>
        <v>#VALUE!</v>
      </c>
      <c r="B2377" t="e">
        <f>IF(A2377=43,'Mission Importer'!A2377,0)</f>
        <v>#VALUE!</v>
      </c>
      <c r="D2377" t="e">
        <f>SEARCH("shape_name",'Mission Importer'!A2377)</f>
        <v>#VALUE!</v>
      </c>
      <c r="E2377" t="e">
        <f>IF(D2377=43,'Mission Importer'!A2377,0)</f>
        <v>#VALUE!</v>
      </c>
      <c r="G2377" t="e">
        <f>SEARCH("shape_name",'Mission Importer'!A2377)</f>
        <v>#VALUE!</v>
      </c>
      <c r="H2377" t="e">
        <f>IF(G2377=43,'Mission Importer'!A2377,0)</f>
        <v>#VALUE!</v>
      </c>
      <c r="J2377" t="e">
        <f>SEARCH("type",'Mission Importer'!A2377)</f>
        <v>#VALUE!</v>
      </c>
      <c r="K2377" t="e">
        <f>IF(J2377=43,'Mission Importer'!A2377,0)</f>
        <v>#VALUE!</v>
      </c>
      <c r="L2377" t="e">
        <f>SEARCH("category",'Mission Importer'!A2377)</f>
        <v>#VALUE!</v>
      </c>
      <c r="M2377" t="e">
        <f>IF(L2377=43,'Mission Importer'!A2377,0)</f>
        <v>#VALUE!</v>
      </c>
    </row>
    <row r="2378" spans="1:13" x14ac:dyDescent="0.3">
      <c r="A2378" t="e">
        <f>SEARCH("livery",'Mission Importer'!A2378)</f>
        <v>#VALUE!</v>
      </c>
      <c r="B2378" t="e">
        <f>IF(A2378=43,'Mission Importer'!A2378,0)</f>
        <v>#VALUE!</v>
      </c>
      <c r="D2378" t="e">
        <f>SEARCH("shape_name",'Mission Importer'!A2378)</f>
        <v>#VALUE!</v>
      </c>
      <c r="E2378" t="e">
        <f>IF(D2378=43,'Mission Importer'!A2378,0)</f>
        <v>#VALUE!</v>
      </c>
      <c r="G2378" t="e">
        <f>SEARCH("shape_name",'Mission Importer'!A2378)</f>
        <v>#VALUE!</v>
      </c>
      <c r="H2378" t="e">
        <f>IF(G2378=43,'Mission Importer'!A2378,0)</f>
        <v>#VALUE!</v>
      </c>
      <c r="J2378" t="e">
        <f>SEARCH("type",'Mission Importer'!A2378)</f>
        <v>#VALUE!</v>
      </c>
      <c r="K2378" t="e">
        <f>IF(J2378=43,'Mission Importer'!A2378,0)</f>
        <v>#VALUE!</v>
      </c>
      <c r="L2378" t="e">
        <f>SEARCH("category",'Mission Importer'!A2378)</f>
        <v>#VALUE!</v>
      </c>
      <c r="M2378" t="e">
        <f>IF(L2378=43,'Mission Importer'!A2378,0)</f>
        <v>#VALUE!</v>
      </c>
    </row>
    <row r="2379" spans="1:13" x14ac:dyDescent="0.3">
      <c r="A2379" t="e">
        <f>SEARCH("livery",'Mission Importer'!A2379)</f>
        <v>#VALUE!</v>
      </c>
      <c r="B2379" t="e">
        <f>IF(A2379=43,'Mission Importer'!A2379,0)</f>
        <v>#VALUE!</v>
      </c>
      <c r="D2379" t="e">
        <f>SEARCH("shape_name",'Mission Importer'!A2379)</f>
        <v>#VALUE!</v>
      </c>
      <c r="E2379" t="e">
        <f>IF(D2379=43,'Mission Importer'!A2379,0)</f>
        <v>#VALUE!</v>
      </c>
      <c r="G2379" t="e">
        <f>SEARCH("shape_name",'Mission Importer'!A2379)</f>
        <v>#VALUE!</v>
      </c>
      <c r="H2379" t="e">
        <f>IF(G2379=43,'Mission Importer'!A2379,0)</f>
        <v>#VALUE!</v>
      </c>
      <c r="J2379" t="e">
        <f>SEARCH("type",'Mission Importer'!A2379)</f>
        <v>#VALUE!</v>
      </c>
      <c r="K2379" t="e">
        <f>IF(J2379=43,'Mission Importer'!A2379,0)</f>
        <v>#VALUE!</v>
      </c>
      <c r="L2379" t="e">
        <f>SEARCH("category",'Mission Importer'!A2379)</f>
        <v>#VALUE!</v>
      </c>
      <c r="M2379" t="e">
        <f>IF(L2379=43,'Mission Importer'!A2379,0)</f>
        <v>#VALUE!</v>
      </c>
    </row>
    <row r="2380" spans="1:13" x14ac:dyDescent="0.3">
      <c r="A2380" t="e">
        <f>SEARCH("livery",'Mission Importer'!A2380)</f>
        <v>#VALUE!</v>
      </c>
      <c r="B2380" t="e">
        <f>IF(A2380=43,'Mission Importer'!A2380,0)</f>
        <v>#VALUE!</v>
      </c>
      <c r="D2380" t="e">
        <f>SEARCH("shape_name",'Mission Importer'!A2380)</f>
        <v>#VALUE!</v>
      </c>
      <c r="E2380" t="e">
        <f>IF(D2380=43,'Mission Importer'!A2380,0)</f>
        <v>#VALUE!</v>
      </c>
      <c r="G2380" t="e">
        <f>SEARCH("shape_name",'Mission Importer'!A2380)</f>
        <v>#VALUE!</v>
      </c>
      <c r="H2380" t="e">
        <f>IF(G2380=43,'Mission Importer'!A2380,0)</f>
        <v>#VALUE!</v>
      </c>
      <c r="J2380" t="e">
        <f>SEARCH("type",'Mission Importer'!A2380)</f>
        <v>#VALUE!</v>
      </c>
      <c r="K2380" t="e">
        <f>IF(J2380=43,'Mission Importer'!A2380,0)</f>
        <v>#VALUE!</v>
      </c>
      <c r="L2380" t="e">
        <f>SEARCH("category",'Mission Importer'!A2380)</f>
        <v>#VALUE!</v>
      </c>
      <c r="M2380" t="e">
        <f>IF(L2380=43,'Mission Importer'!A2380,0)</f>
        <v>#VALUE!</v>
      </c>
    </row>
    <row r="2381" spans="1:13" x14ac:dyDescent="0.3">
      <c r="A2381" t="e">
        <f>SEARCH("livery",'Mission Importer'!A2381)</f>
        <v>#VALUE!</v>
      </c>
      <c r="B2381" t="e">
        <f>IF(A2381=43,'Mission Importer'!A2381,0)</f>
        <v>#VALUE!</v>
      </c>
      <c r="D2381" t="e">
        <f>SEARCH("shape_name",'Mission Importer'!A2381)</f>
        <v>#VALUE!</v>
      </c>
      <c r="E2381" t="e">
        <f>IF(D2381=43,'Mission Importer'!A2381,0)</f>
        <v>#VALUE!</v>
      </c>
      <c r="G2381" t="e">
        <f>SEARCH("shape_name",'Mission Importer'!A2381)</f>
        <v>#VALUE!</v>
      </c>
      <c r="H2381" t="e">
        <f>IF(G2381=43,'Mission Importer'!A2381,0)</f>
        <v>#VALUE!</v>
      </c>
      <c r="J2381" t="e">
        <f>SEARCH("type",'Mission Importer'!A2381)</f>
        <v>#VALUE!</v>
      </c>
      <c r="K2381" t="e">
        <f>IF(J2381=43,'Mission Importer'!A2381,0)</f>
        <v>#VALUE!</v>
      </c>
      <c r="L2381" t="e">
        <f>SEARCH("category",'Mission Importer'!A2381)</f>
        <v>#VALUE!</v>
      </c>
      <c r="M2381" t="e">
        <f>IF(L2381=43,'Mission Importer'!A2381,0)</f>
        <v>#VALUE!</v>
      </c>
    </row>
    <row r="2382" spans="1:13" x14ac:dyDescent="0.3">
      <c r="A2382" t="e">
        <f>SEARCH("livery",'Mission Importer'!A2382)</f>
        <v>#VALUE!</v>
      </c>
      <c r="B2382" t="e">
        <f>IF(A2382=43,'Mission Importer'!A2382,0)</f>
        <v>#VALUE!</v>
      </c>
      <c r="D2382" t="e">
        <f>SEARCH("shape_name",'Mission Importer'!A2382)</f>
        <v>#VALUE!</v>
      </c>
      <c r="E2382" t="e">
        <f>IF(D2382=43,'Mission Importer'!A2382,0)</f>
        <v>#VALUE!</v>
      </c>
      <c r="G2382" t="e">
        <f>SEARCH("shape_name",'Mission Importer'!A2382)</f>
        <v>#VALUE!</v>
      </c>
      <c r="H2382" t="e">
        <f>IF(G2382=43,'Mission Importer'!A2382,0)</f>
        <v>#VALUE!</v>
      </c>
      <c r="J2382" t="e">
        <f>SEARCH("type",'Mission Importer'!A2382)</f>
        <v>#VALUE!</v>
      </c>
      <c r="K2382" t="e">
        <f>IF(J2382=43,'Mission Importer'!A2382,0)</f>
        <v>#VALUE!</v>
      </c>
      <c r="L2382" t="e">
        <f>SEARCH("category",'Mission Importer'!A2382)</f>
        <v>#VALUE!</v>
      </c>
      <c r="M2382" t="e">
        <f>IF(L2382=43,'Mission Importer'!A2382,0)</f>
        <v>#VALUE!</v>
      </c>
    </row>
    <row r="2383" spans="1:13" x14ac:dyDescent="0.3">
      <c r="A2383" t="e">
        <f>SEARCH("livery",'Mission Importer'!A2383)</f>
        <v>#VALUE!</v>
      </c>
      <c r="B2383" t="e">
        <f>IF(A2383=43,'Mission Importer'!A2383,0)</f>
        <v>#VALUE!</v>
      </c>
      <c r="D2383" t="e">
        <f>SEARCH("shape_name",'Mission Importer'!A2383)</f>
        <v>#VALUE!</v>
      </c>
      <c r="E2383" t="e">
        <f>IF(D2383=43,'Mission Importer'!A2383,0)</f>
        <v>#VALUE!</v>
      </c>
      <c r="G2383" t="e">
        <f>SEARCH("shape_name",'Mission Importer'!A2383)</f>
        <v>#VALUE!</v>
      </c>
      <c r="H2383" t="e">
        <f>IF(G2383=43,'Mission Importer'!A2383,0)</f>
        <v>#VALUE!</v>
      </c>
      <c r="J2383" t="e">
        <f>SEARCH("type",'Mission Importer'!A2383)</f>
        <v>#VALUE!</v>
      </c>
      <c r="K2383" t="e">
        <f>IF(J2383=43,'Mission Importer'!A2383,0)</f>
        <v>#VALUE!</v>
      </c>
      <c r="L2383" t="e">
        <f>SEARCH("category",'Mission Importer'!A2383)</f>
        <v>#VALUE!</v>
      </c>
      <c r="M2383" t="e">
        <f>IF(L2383=43,'Mission Importer'!A2383,0)</f>
        <v>#VALUE!</v>
      </c>
    </row>
    <row r="2384" spans="1:13" x14ac:dyDescent="0.3">
      <c r="A2384" t="e">
        <f>SEARCH("livery",'Mission Importer'!A2384)</f>
        <v>#VALUE!</v>
      </c>
      <c r="B2384" t="e">
        <f>IF(A2384=43,'Mission Importer'!A2384,0)</f>
        <v>#VALUE!</v>
      </c>
      <c r="D2384" t="e">
        <f>SEARCH("shape_name",'Mission Importer'!A2384)</f>
        <v>#VALUE!</v>
      </c>
      <c r="E2384" t="e">
        <f>IF(D2384=43,'Mission Importer'!A2384,0)</f>
        <v>#VALUE!</v>
      </c>
      <c r="G2384" t="e">
        <f>SEARCH("shape_name",'Mission Importer'!A2384)</f>
        <v>#VALUE!</v>
      </c>
      <c r="H2384" t="e">
        <f>IF(G2384=43,'Mission Importer'!A2384,0)</f>
        <v>#VALUE!</v>
      </c>
      <c r="J2384">
        <f>SEARCH("type",'Mission Importer'!A2384)</f>
        <v>47</v>
      </c>
      <c r="K2384">
        <f>IF(J2384=43,'Mission Importer'!A2384,0)</f>
        <v>0</v>
      </c>
      <c r="L2384" t="e">
        <f>SEARCH("category",'Mission Importer'!A2384)</f>
        <v>#VALUE!</v>
      </c>
      <c r="M2384" t="e">
        <f>IF(L2384=43,'Mission Importer'!A2384,0)</f>
        <v>#VALUE!</v>
      </c>
    </row>
    <row r="2385" spans="1:13" x14ac:dyDescent="0.3">
      <c r="A2385" t="e">
        <f>SEARCH("livery",'Mission Importer'!A2385)</f>
        <v>#VALUE!</v>
      </c>
      <c r="B2385" t="e">
        <f>IF(A2385=43,'Mission Importer'!A2385,0)</f>
        <v>#VALUE!</v>
      </c>
      <c r="D2385" t="e">
        <f>SEARCH("shape_name",'Mission Importer'!A2385)</f>
        <v>#VALUE!</v>
      </c>
      <c r="E2385" t="e">
        <f>IF(D2385=43,'Mission Importer'!A2385,0)</f>
        <v>#VALUE!</v>
      </c>
      <c r="G2385" t="e">
        <f>SEARCH("shape_name",'Mission Importer'!A2385)</f>
        <v>#VALUE!</v>
      </c>
      <c r="H2385" t="e">
        <f>IF(G2385=43,'Mission Importer'!A2385,0)</f>
        <v>#VALUE!</v>
      </c>
      <c r="J2385" t="e">
        <f>SEARCH("type",'Mission Importer'!A2385)</f>
        <v>#VALUE!</v>
      </c>
      <c r="K2385" t="e">
        <f>IF(J2385=43,'Mission Importer'!A2385,0)</f>
        <v>#VALUE!</v>
      </c>
      <c r="L2385" t="e">
        <f>SEARCH("category",'Mission Importer'!A2385)</f>
        <v>#VALUE!</v>
      </c>
      <c r="M2385" t="e">
        <f>IF(L2385=43,'Mission Importer'!A2385,0)</f>
        <v>#VALUE!</v>
      </c>
    </row>
    <row r="2386" spans="1:13" x14ac:dyDescent="0.3">
      <c r="A2386" t="e">
        <f>SEARCH("livery",'Mission Importer'!A2386)</f>
        <v>#VALUE!</v>
      </c>
      <c r="B2386" t="e">
        <f>IF(A2386=43,'Mission Importer'!A2386,0)</f>
        <v>#VALUE!</v>
      </c>
      <c r="D2386" t="e">
        <f>SEARCH("shape_name",'Mission Importer'!A2386)</f>
        <v>#VALUE!</v>
      </c>
      <c r="E2386" t="e">
        <f>IF(D2386=43,'Mission Importer'!A2386,0)</f>
        <v>#VALUE!</v>
      </c>
      <c r="G2386" t="e">
        <f>SEARCH("shape_name",'Mission Importer'!A2386)</f>
        <v>#VALUE!</v>
      </c>
      <c r="H2386" t="e">
        <f>IF(G2386=43,'Mission Importer'!A2386,0)</f>
        <v>#VALUE!</v>
      </c>
      <c r="J2386" t="e">
        <f>SEARCH("type",'Mission Importer'!A2386)</f>
        <v>#VALUE!</v>
      </c>
      <c r="K2386" t="e">
        <f>IF(J2386=43,'Mission Importer'!A2386,0)</f>
        <v>#VALUE!</v>
      </c>
      <c r="L2386" t="e">
        <f>SEARCH("category",'Mission Importer'!A2386)</f>
        <v>#VALUE!</v>
      </c>
      <c r="M2386" t="e">
        <f>IF(L2386=43,'Mission Importer'!A2386,0)</f>
        <v>#VALUE!</v>
      </c>
    </row>
    <row r="2387" spans="1:13" x14ac:dyDescent="0.3">
      <c r="A2387" t="e">
        <f>SEARCH("livery",'Mission Importer'!A2387)</f>
        <v>#VALUE!</v>
      </c>
      <c r="B2387" t="e">
        <f>IF(A2387=43,'Mission Importer'!A2387,0)</f>
        <v>#VALUE!</v>
      </c>
      <c r="D2387" t="e">
        <f>SEARCH("shape_name",'Mission Importer'!A2387)</f>
        <v>#VALUE!</v>
      </c>
      <c r="E2387" t="e">
        <f>IF(D2387=43,'Mission Importer'!A2387,0)</f>
        <v>#VALUE!</v>
      </c>
      <c r="G2387" t="e">
        <f>SEARCH("shape_name",'Mission Importer'!A2387)</f>
        <v>#VALUE!</v>
      </c>
      <c r="H2387" t="e">
        <f>IF(G2387=43,'Mission Importer'!A2387,0)</f>
        <v>#VALUE!</v>
      </c>
      <c r="J2387" t="e">
        <f>SEARCH("type",'Mission Importer'!A2387)</f>
        <v>#VALUE!</v>
      </c>
      <c r="K2387" t="e">
        <f>IF(J2387=43,'Mission Importer'!A2387,0)</f>
        <v>#VALUE!</v>
      </c>
      <c r="L2387" t="e">
        <f>SEARCH("category",'Mission Importer'!A2387)</f>
        <v>#VALUE!</v>
      </c>
      <c r="M2387" t="e">
        <f>IF(L2387=43,'Mission Importer'!A2387,0)</f>
        <v>#VALUE!</v>
      </c>
    </row>
    <row r="2388" spans="1:13" x14ac:dyDescent="0.3">
      <c r="A2388" t="e">
        <f>SEARCH("livery",'Mission Importer'!A2388)</f>
        <v>#VALUE!</v>
      </c>
      <c r="B2388" t="e">
        <f>IF(A2388=43,'Mission Importer'!A2388,0)</f>
        <v>#VALUE!</v>
      </c>
      <c r="D2388" t="e">
        <f>SEARCH("shape_name",'Mission Importer'!A2388)</f>
        <v>#VALUE!</v>
      </c>
      <c r="E2388" t="e">
        <f>IF(D2388=43,'Mission Importer'!A2388,0)</f>
        <v>#VALUE!</v>
      </c>
      <c r="G2388" t="e">
        <f>SEARCH("shape_name",'Mission Importer'!A2388)</f>
        <v>#VALUE!</v>
      </c>
      <c r="H2388" t="e">
        <f>IF(G2388=43,'Mission Importer'!A2388,0)</f>
        <v>#VALUE!</v>
      </c>
      <c r="J2388" t="e">
        <f>SEARCH("type",'Mission Importer'!A2388)</f>
        <v>#VALUE!</v>
      </c>
      <c r="K2388" t="e">
        <f>IF(J2388=43,'Mission Importer'!A2388,0)</f>
        <v>#VALUE!</v>
      </c>
      <c r="L2388" t="e">
        <f>SEARCH("category",'Mission Importer'!A2388)</f>
        <v>#VALUE!</v>
      </c>
      <c r="M2388" t="e">
        <f>IF(L2388=43,'Mission Importer'!A2388,0)</f>
        <v>#VALUE!</v>
      </c>
    </row>
    <row r="2389" spans="1:13" x14ac:dyDescent="0.3">
      <c r="A2389" t="e">
        <f>SEARCH("livery",'Mission Importer'!A2389)</f>
        <v>#VALUE!</v>
      </c>
      <c r="B2389" t="e">
        <f>IF(A2389=43,'Mission Importer'!A2389,0)</f>
        <v>#VALUE!</v>
      </c>
      <c r="D2389" t="e">
        <f>SEARCH("shape_name",'Mission Importer'!A2389)</f>
        <v>#VALUE!</v>
      </c>
      <c r="E2389" t="e">
        <f>IF(D2389=43,'Mission Importer'!A2389,0)</f>
        <v>#VALUE!</v>
      </c>
      <c r="G2389" t="e">
        <f>SEARCH("shape_name",'Mission Importer'!A2389)</f>
        <v>#VALUE!</v>
      </c>
      <c r="H2389" t="e">
        <f>IF(G2389=43,'Mission Importer'!A2389,0)</f>
        <v>#VALUE!</v>
      </c>
      <c r="J2389" t="e">
        <f>SEARCH("type",'Mission Importer'!A2389)</f>
        <v>#VALUE!</v>
      </c>
      <c r="K2389" t="e">
        <f>IF(J2389=43,'Mission Importer'!A2389,0)</f>
        <v>#VALUE!</v>
      </c>
      <c r="L2389" t="e">
        <f>SEARCH("category",'Mission Importer'!A2389)</f>
        <v>#VALUE!</v>
      </c>
      <c r="M2389" t="e">
        <f>IF(L2389=43,'Mission Importer'!A2389,0)</f>
        <v>#VALUE!</v>
      </c>
    </row>
    <row r="2390" spans="1:13" x14ac:dyDescent="0.3">
      <c r="A2390" t="e">
        <f>SEARCH("livery",'Mission Importer'!A2390)</f>
        <v>#VALUE!</v>
      </c>
      <c r="B2390" t="e">
        <f>IF(A2390=43,'Mission Importer'!A2390,0)</f>
        <v>#VALUE!</v>
      </c>
      <c r="D2390" t="e">
        <f>SEARCH("shape_name",'Mission Importer'!A2390)</f>
        <v>#VALUE!</v>
      </c>
      <c r="E2390" t="e">
        <f>IF(D2390=43,'Mission Importer'!A2390,0)</f>
        <v>#VALUE!</v>
      </c>
      <c r="G2390" t="e">
        <f>SEARCH("shape_name",'Mission Importer'!A2390)</f>
        <v>#VALUE!</v>
      </c>
      <c r="H2390" t="e">
        <f>IF(G2390=43,'Mission Importer'!A2390,0)</f>
        <v>#VALUE!</v>
      </c>
      <c r="J2390" t="e">
        <f>SEARCH("type",'Mission Importer'!A2390)</f>
        <v>#VALUE!</v>
      </c>
      <c r="K2390" t="e">
        <f>IF(J2390=43,'Mission Importer'!A2390,0)</f>
        <v>#VALUE!</v>
      </c>
      <c r="L2390" t="e">
        <f>SEARCH("category",'Mission Importer'!A2390)</f>
        <v>#VALUE!</v>
      </c>
      <c r="M2390" t="e">
        <f>IF(L2390=43,'Mission Importer'!A2390,0)</f>
        <v>#VALUE!</v>
      </c>
    </row>
    <row r="2391" spans="1:13" x14ac:dyDescent="0.3">
      <c r="A2391" t="e">
        <f>SEARCH("livery",'Mission Importer'!A2391)</f>
        <v>#VALUE!</v>
      </c>
      <c r="B2391" t="e">
        <f>IF(A2391=43,'Mission Importer'!A2391,0)</f>
        <v>#VALUE!</v>
      </c>
      <c r="D2391" t="e">
        <f>SEARCH("shape_name",'Mission Importer'!A2391)</f>
        <v>#VALUE!</v>
      </c>
      <c r="E2391" t="e">
        <f>IF(D2391=43,'Mission Importer'!A2391,0)</f>
        <v>#VALUE!</v>
      </c>
      <c r="G2391" t="e">
        <f>SEARCH("shape_name",'Mission Importer'!A2391)</f>
        <v>#VALUE!</v>
      </c>
      <c r="H2391" t="e">
        <f>IF(G2391=43,'Mission Importer'!A2391,0)</f>
        <v>#VALUE!</v>
      </c>
      <c r="J2391" t="e">
        <f>SEARCH("type",'Mission Importer'!A2391)</f>
        <v>#VALUE!</v>
      </c>
      <c r="K2391" t="e">
        <f>IF(J2391=43,'Mission Importer'!A2391,0)</f>
        <v>#VALUE!</v>
      </c>
      <c r="L2391" t="e">
        <f>SEARCH("category",'Mission Importer'!A2391)</f>
        <v>#VALUE!</v>
      </c>
      <c r="M2391" t="e">
        <f>IF(L2391=43,'Mission Importer'!A2391,0)</f>
        <v>#VALUE!</v>
      </c>
    </row>
    <row r="2392" spans="1:13" x14ac:dyDescent="0.3">
      <c r="A2392" t="e">
        <f>SEARCH("livery",'Mission Importer'!A2392)</f>
        <v>#VALUE!</v>
      </c>
      <c r="B2392" t="e">
        <f>IF(A2392=43,'Mission Importer'!A2392,0)</f>
        <v>#VALUE!</v>
      </c>
      <c r="D2392" t="e">
        <f>SEARCH("shape_name",'Mission Importer'!A2392)</f>
        <v>#VALUE!</v>
      </c>
      <c r="E2392" t="e">
        <f>IF(D2392=43,'Mission Importer'!A2392,0)</f>
        <v>#VALUE!</v>
      </c>
      <c r="G2392" t="e">
        <f>SEARCH("shape_name",'Mission Importer'!A2392)</f>
        <v>#VALUE!</v>
      </c>
      <c r="H2392" t="e">
        <f>IF(G2392=43,'Mission Importer'!A2392,0)</f>
        <v>#VALUE!</v>
      </c>
      <c r="J2392" t="e">
        <f>SEARCH("type",'Mission Importer'!A2392)</f>
        <v>#VALUE!</v>
      </c>
      <c r="K2392" t="e">
        <f>IF(J2392=43,'Mission Importer'!A2392,0)</f>
        <v>#VALUE!</v>
      </c>
      <c r="L2392" t="e">
        <f>SEARCH("category",'Mission Importer'!A2392)</f>
        <v>#VALUE!</v>
      </c>
      <c r="M2392" t="e">
        <f>IF(L2392=43,'Mission Importer'!A2392,0)</f>
        <v>#VALUE!</v>
      </c>
    </row>
    <row r="2393" spans="1:13" x14ac:dyDescent="0.3">
      <c r="A2393" t="e">
        <f>SEARCH("livery",'Mission Importer'!A2393)</f>
        <v>#VALUE!</v>
      </c>
      <c r="B2393" t="e">
        <f>IF(A2393=43,'Mission Importer'!A2393,0)</f>
        <v>#VALUE!</v>
      </c>
      <c r="D2393" t="e">
        <f>SEARCH("shape_name",'Mission Importer'!A2393)</f>
        <v>#VALUE!</v>
      </c>
      <c r="E2393" t="e">
        <f>IF(D2393=43,'Mission Importer'!A2393,0)</f>
        <v>#VALUE!</v>
      </c>
      <c r="G2393" t="e">
        <f>SEARCH("shape_name",'Mission Importer'!A2393)</f>
        <v>#VALUE!</v>
      </c>
      <c r="H2393" t="e">
        <f>IF(G2393=43,'Mission Importer'!A2393,0)</f>
        <v>#VALUE!</v>
      </c>
      <c r="J2393" t="e">
        <f>SEARCH("type",'Mission Importer'!A2393)</f>
        <v>#VALUE!</v>
      </c>
      <c r="K2393" t="e">
        <f>IF(J2393=43,'Mission Importer'!A2393,0)</f>
        <v>#VALUE!</v>
      </c>
      <c r="L2393" t="e">
        <f>SEARCH("category",'Mission Importer'!A2393)</f>
        <v>#VALUE!</v>
      </c>
      <c r="M2393" t="e">
        <f>IF(L2393=43,'Mission Importer'!A2393,0)</f>
        <v>#VALUE!</v>
      </c>
    </row>
    <row r="2394" spans="1:13" x14ac:dyDescent="0.3">
      <c r="A2394" t="e">
        <f>SEARCH("livery",'Mission Importer'!A2394)</f>
        <v>#VALUE!</v>
      </c>
      <c r="B2394" t="e">
        <f>IF(A2394=43,'Mission Importer'!A2394,0)</f>
        <v>#VALUE!</v>
      </c>
      <c r="D2394" t="e">
        <f>SEARCH("shape_name",'Mission Importer'!A2394)</f>
        <v>#VALUE!</v>
      </c>
      <c r="E2394" t="e">
        <f>IF(D2394=43,'Mission Importer'!A2394,0)</f>
        <v>#VALUE!</v>
      </c>
      <c r="G2394" t="e">
        <f>SEARCH("shape_name",'Mission Importer'!A2394)</f>
        <v>#VALUE!</v>
      </c>
      <c r="H2394" t="e">
        <f>IF(G2394=43,'Mission Importer'!A2394,0)</f>
        <v>#VALUE!</v>
      </c>
      <c r="J2394" t="e">
        <f>SEARCH("type",'Mission Importer'!A2394)</f>
        <v>#VALUE!</v>
      </c>
      <c r="K2394" t="e">
        <f>IF(J2394=43,'Mission Importer'!A2394,0)</f>
        <v>#VALUE!</v>
      </c>
      <c r="L2394" t="e">
        <f>SEARCH("category",'Mission Importer'!A2394)</f>
        <v>#VALUE!</v>
      </c>
      <c r="M2394" t="e">
        <f>IF(L2394=43,'Mission Importer'!A2394,0)</f>
        <v>#VALUE!</v>
      </c>
    </row>
    <row r="2395" spans="1:13" x14ac:dyDescent="0.3">
      <c r="A2395" t="e">
        <f>SEARCH("livery",'Mission Importer'!A2395)</f>
        <v>#VALUE!</v>
      </c>
      <c r="B2395" t="e">
        <f>IF(A2395=43,'Mission Importer'!A2395,0)</f>
        <v>#VALUE!</v>
      </c>
      <c r="D2395" t="e">
        <f>SEARCH("shape_name",'Mission Importer'!A2395)</f>
        <v>#VALUE!</v>
      </c>
      <c r="E2395" t="e">
        <f>IF(D2395=43,'Mission Importer'!A2395,0)</f>
        <v>#VALUE!</v>
      </c>
      <c r="G2395" t="e">
        <f>SEARCH("shape_name",'Mission Importer'!A2395)</f>
        <v>#VALUE!</v>
      </c>
      <c r="H2395" t="e">
        <f>IF(G2395=43,'Mission Importer'!A2395,0)</f>
        <v>#VALUE!</v>
      </c>
      <c r="J2395" t="e">
        <f>SEARCH("type",'Mission Importer'!A2395)</f>
        <v>#VALUE!</v>
      </c>
      <c r="K2395" t="e">
        <f>IF(J2395=43,'Mission Importer'!A2395,0)</f>
        <v>#VALUE!</v>
      </c>
      <c r="L2395" t="e">
        <f>SEARCH("category",'Mission Importer'!A2395)</f>
        <v>#VALUE!</v>
      </c>
      <c r="M2395" t="e">
        <f>IF(L2395=43,'Mission Importer'!A2395,0)</f>
        <v>#VALUE!</v>
      </c>
    </row>
    <row r="2396" spans="1:13" x14ac:dyDescent="0.3">
      <c r="A2396" t="e">
        <f>SEARCH("livery",'Mission Importer'!A2396)</f>
        <v>#VALUE!</v>
      </c>
      <c r="B2396" t="e">
        <f>IF(A2396=43,'Mission Importer'!A2396,0)</f>
        <v>#VALUE!</v>
      </c>
      <c r="D2396" t="e">
        <f>SEARCH("shape_name",'Mission Importer'!A2396)</f>
        <v>#VALUE!</v>
      </c>
      <c r="E2396" t="e">
        <f>IF(D2396=43,'Mission Importer'!A2396,0)</f>
        <v>#VALUE!</v>
      </c>
      <c r="G2396" t="e">
        <f>SEARCH("shape_name",'Mission Importer'!A2396)</f>
        <v>#VALUE!</v>
      </c>
      <c r="H2396" t="e">
        <f>IF(G2396=43,'Mission Importer'!A2396,0)</f>
        <v>#VALUE!</v>
      </c>
      <c r="J2396" t="e">
        <f>SEARCH("type",'Mission Importer'!A2396)</f>
        <v>#VALUE!</v>
      </c>
      <c r="K2396" t="e">
        <f>IF(J2396=43,'Mission Importer'!A2396,0)</f>
        <v>#VALUE!</v>
      </c>
      <c r="L2396" t="e">
        <f>SEARCH("category",'Mission Importer'!A2396)</f>
        <v>#VALUE!</v>
      </c>
      <c r="M2396" t="e">
        <f>IF(L2396=43,'Mission Importer'!A2396,0)</f>
        <v>#VALUE!</v>
      </c>
    </row>
    <row r="2397" spans="1:13" x14ac:dyDescent="0.3">
      <c r="A2397" t="e">
        <f>SEARCH("livery",'Mission Importer'!A2397)</f>
        <v>#VALUE!</v>
      </c>
      <c r="B2397" t="e">
        <f>IF(A2397=43,'Mission Importer'!A2397,0)</f>
        <v>#VALUE!</v>
      </c>
      <c r="D2397" t="e">
        <f>SEARCH("shape_name",'Mission Importer'!A2397)</f>
        <v>#VALUE!</v>
      </c>
      <c r="E2397" t="e">
        <f>IF(D2397=43,'Mission Importer'!A2397,0)</f>
        <v>#VALUE!</v>
      </c>
      <c r="G2397" t="e">
        <f>SEARCH("shape_name",'Mission Importer'!A2397)</f>
        <v>#VALUE!</v>
      </c>
      <c r="H2397" t="e">
        <f>IF(G2397=43,'Mission Importer'!A2397,0)</f>
        <v>#VALUE!</v>
      </c>
      <c r="J2397" t="e">
        <f>SEARCH("type",'Mission Importer'!A2397)</f>
        <v>#VALUE!</v>
      </c>
      <c r="K2397" t="e">
        <f>IF(J2397=43,'Mission Importer'!A2397,0)</f>
        <v>#VALUE!</v>
      </c>
      <c r="L2397" t="e">
        <f>SEARCH("category",'Mission Importer'!A2397)</f>
        <v>#VALUE!</v>
      </c>
      <c r="M2397" t="e">
        <f>IF(L2397=43,'Mission Importer'!A2397,0)</f>
        <v>#VALUE!</v>
      </c>
    </row>
    <row r="2398" spans="1:13" x14ac:dyDescent="0.3">
      <c r="A2398" t="e">
        <f>SEARCH("livery",'Mission Importer'!A2398)</f>
        <v>#VALUE!</v>
      </c>
      <c r="B2398" t="e">
        <f>IF(A2398=43,'Mission Importer'!A2398,0)</f>
        <v>#VALUE!</v>
      </c>
      <c r="D2398" t="e">
        <f>SEARCH("shape_name",'Mission Importer'!A2398)</f>
        <v>#VALUE!</v>
      </c>
      <c r="E2398" t="e">
        <f>IF(D2398=43,'Mission Importer'!A2398,0)</f>
        <v>#VALUE!</v>
      </c>
      <c r="G2398" t="e">
        <f>SEARCH("shape_name",'Mission Importer'!A2398)</f>
        <v>#VALUE!</v>
      </c>
      <c r="H2398" t="e">
        <f>IF(G2398=43,'Mission Importer'!A2398,0)</f>
        <v>#VALUE!</v>
      </c>
      <c r="J2398" t="e">
        <f>SEARCH("type",'Mission Importer'!A2398)</f>
        <v>#VALUE!</v>
      </c>
      <c r="K2398" t="e">
        <f>IF(J2398=43,'Mission Importer'!A2398,0)</f>
        <v>#VALUE!</v>
      </c>
      <c r="L2398" t="e">
        <f>SEARCH("category",'Mission Importer'!A2398)</f>
        <v>#VALUE!</v>
      </c>
      <c r="M2398" t="e">
        <f>IF(L2398=43,'Mission Importer'!A2398,0)</f>
        <v>#VALUE!</v>
      </c>
    </row>
    <row r="2399" spans="1:13" x14ac:dyDescent="0.3">
      <c r="A2399">
        <f>SEARCH("livery",'Mission Importer'!A2399)</f>
        <v>43</v>
      </c>
      <c r="B2399" t="str">
        <f>IF(A2399=43,'Mission Importer'!A2399,0)</f>
        <v xml:space="preserve">                                        ["livery_id"] = "desert",</v>
      </c>
      <c r="D2399" t="e">
        <f>SEARCH("shape_name",'Mission Importer'!A2399)</f>
        <v>#VALUE!</v>
      </c>
      <c r="E2399" t="e">
        <f>IF(D2399=43,'Mission Importer'!A2399,0)</f>
        <v>#VALUE!</v>
      </c>
      <c r="G2399" t="e">
        <f>SEARCH("shape_name",'Mission Importer'!A2399)</f>
        <v>#VALUE!</v>
      </c>
      <c r="H2399" t="e">
        <f>IF(G2399=43,'Mission Importer'!A2399,0)</f>
        <v>#VALUE!</v>
      </c>
      <c r="J2399" t="e">
        <f>SEARCH("type",'Mission Importer'!A2399)</f>
        <v>#VALUE!</v>
      </c>
      <c r="K2399" t="e">
        <f>IF(J2399=43,'Mission Importer'!A2399,0)</f>
        <v>#VALUE!</v>
      </c>
      <c r="L2399" t="e">
        <f>SEARCH("category",'Mission Importer'!A2399)</f>
        <v>#VALUE!</v>
      </c>
      <c r="M2399" t="e">
        <f>IF(L2399=43,'Mission Importer'!A2399,0)</f>
        <v>#VALUE!</v>
      </c>
    </row>
    <row r="2400" spans="1:13" x14ac:dyDescent="0.3">
      <c r="A2400" t="e">
        <f>SEARCH("livery",'Mission Importer'!A2400)</f>
        <v>#VALUE!</v>
      </c>
      <c r="B2400" t="e">
        <f>IF(A2400=43,'Mission Importer'!A2400,0)</f>
        <v>#VALUE!</v>
      </c>
      <c r="D2400" t="e">
        <f>SEARCH("shape_name",'Mission Importer'!A2400)</f>
        <v>#VALUE!</v>
      </c>
      <c r="E2400" t="e">
        <f>IF(D2400=43,'Mission Importer'!A2400,0)</f>
        <v>#VALUE!</v>
      </c>
      <c r="G2400" t="e">
        <f>SEARCH("shape_name",'Mission Importer'!A2400)</f>
        <v>#VALUE!</v>
      </c>
      <c r="H2400" t="e">
        <f>IF(G2400=43,'Mission Importer'!A2400,0)</f>
        <v>#VALUE!</v>
      </c>
      <c r="J2400" t="e">
        <f>SEARCH("type",'Mission Importer'!A2400)</f>
        <v>#VALUE!</v>
      </c>
      <c r="K2400" t="e">
        <f>IF(J2400=43,'Mission Importer'!A2400,0)</f>
        <v>#VALUE!</v>
      </c>
      <c r="L2400">
        <f>SEARCH("category",'Mission Importer'!A2400)</f>
        <v>43</v>
      </c>
      <c r="M2400" t="str">
        <f>IF(L2400=43,'Mission Importer'!A2400,0)</f>
        <v xml:space="preserve">                                        ["category"] = "Air Defence",</v>
      </c>
    </row>
    <row r="2401" spans="1:13" x14ac:dyDescent="0.3">
      <c r="A2401" t="e">
        <f>SEARCH("livery",'Mission Importer'!A2401)</f>
        <v>#VALUE!</v>
      </c>
      <c r="B2401" t="e">
        <f>IF(A2401=43,'Mission Importer'!A2401,0)</f>
        <v>#VALUE!</v>
      </c>
      <c r="D2401" t="e">
        <f>SEARCH("shape_name",'Mission Importer'!A2401)</f>
        <v>#VALUE!</v>
      </c>
      <c r="E2401" t="e">
        <f>IF(D2401=43,'Mission Importer'!A2401,0)</f>
        <v>#VALUE!</v>
      </c>
      <c r="G2401" t="e">
        <f>SEARCH("shape_name",'Mission Importer'!A2401)</f>
        <v>#VALUE!</v>
      </c>
      <c r="H2401" t="e">
        <f>IF(G2401=43,'Mission Importer'!A2401,0)</f>
        <v>#VALUE!</v>
      </c>
      <c r="J2401">
        <f>SEARCH("type",'Mission Importer'!A2401)</f>
        <v>43</v>
      </c>
      <c r="K2401" t="str">
        <f>IF(J2401=43,'Mission Importer'!A2401,0)</f>
        <v xml:space="preserve">                                        ["type"] = "Roland Radar",</v>
      </c>
      <c r="L2401" t="e">
        <f>SEARCH("category",'Mission Importer'!A2401)</f>
        <v>#VALUE!</v>
      </c>
      <c r="M2401" t="e">
        <f>IF(L2401=43,'Mission Importer'!A2401,0)</f>
        <v>#VALUE!</v>
      </c>
    </row>
    <row r="2402" spans="1:13" x14ac:dyDescent="0.3">
      <c r="A2402" t="e">
        <f>SEARCH("livery",'Mission Importer'!A2402)</f>
        <v>#VALUE!</v>
      </c>
      <c r="B2402" t="e">
        <f>IF(A2402=43,'Mission Importer'!A2402,0)</f>
        <v>#VALUE!</v>
      </c>
      <c r="D2402" t="e">
        <f>SEARCH("shape_name",'Mission Importer'!A2402)</f>
        <v>#VALUE!</v>
      </c>
      <c r="E2402" t="e">
        <f>IF(D2402=43,'Mission Importer'!A2402,0)</f>
        <v>#VALUE!</v>
      </c>
      <c r="G2402" t="e">
        <f>SEARCH("shape_name",'Mission Importer'!A2402)</f>
        <v>#VALUE!</v>
      </c>
      <c r="H2402" t="e">
        <f>IF(G2402=43,'Mission Importer'!A2402,0)</f>
        <v>#VALUE!</v>
      </c>
      <c r="J2402" t="e">
        <f>SEARCH("type",'Mission Importer'!A2402)</f>
        <v>#VALUE!</v>
      </c>
      <c r="K2402" t="e">
        <f>IF(J2402=43,'Mission Importer'!A2402,0)</f>
        <v>#VALUE!</v>
      </c>
      <c r="L2402" t="e">
        <f>SEARCH("category",'Mission Importer'!A2402)</f>
        <v>#VALUE!</v>
      </c>
      <c r="M2402" t="e">
        <f>IF(L2402=43,'Mission Importer'!A2402,0)</f>
        <v>#VALUE!</v>
      </c>
    </row>
    <row r="2403" spans="1:13" x14ac:dyDescent="0.3">
      <c r="A2403" t="e">
        <f>SEARCH("livery",'Mission Importer'!A2403)</f>
        <v>#VALUE!</v>
      </c>
      <c r="B2403" t="e">
        <f>IF(A2403=43,'Mission Importer'!A2403,0)</f>
        <v>#VALUE!</v>
      </c>
      <c r="D2403" t="e">
        <f>SEARCH("shape_name",'Mission Importer'!A2403)</f>
        <v>#VALUE!</v>
      </c>
      <c r="E2403" t="e">
        <f>IF(D2403=43,'Mission Importer'!A2403,0)</f>
        <v>#VALUE!</v>
      </c>
      <c r="G2403" t="e">
        <f>SEARCH("shape_name",'Mission Importer'!A2403)</f>
        <v>#VALUE!</v>
      </c>
      <c r="H2403" t="e">
        <f>IF(G2403=43,'Mission Importer'!A2403,0)</f>
        <v>#VALUE!</v>
      </c>
      <c r="J2403" t="e">
        <f>SEARCH("type",'Mission Importer'!A2403)</f>
        <v>#VALUE!</v>
      </c>
      <c r="K2403" t="e">
        <f>IF(J2403=43,'Mission Importer'!A2403,0)</f>
        <v>#VALUE!</v>
      </c>
      <c r="L2403" t="e">
        <f>SEARCH("category",'Mission Importer'!A2403)</f>
        <v>#VALUE!</v>
      </c>
      <c r="M2403" t="e">
        <f>IF(L2403=43,'Mission Importer'!A2403,0)</f>
        <v>#VALUE!</v>
      </c>
    </row>
    <row r="2404" spans="1:13" x14ac:dyDescent="0.3">
      <c r="A2404" t="e">
        <f>SEARCH("livery",'Mission Importer'!A2404)</f>
        <v>#VALUE!</v>
      </c>
      <c r="B2404" t="e">
        <f>IF(A2404=43,'Mission Importer'!A2404,0)</f>
        <v>#VALUE!</v>
      </c>
      <c r="D2404" t="e">
        <f>SEARCH("shape_name",'Mission Importer'!A2404)</f>
        <v>#VALUE!</v>
      </c>
      <c r="E2404" t="e">
        <f>IF(D2404=43,'Mission Importer'!A2404,0)</f>
        <v>#VALUE!</v>
      </c>
      <c r="G2404" t="e">
        <f>SEARCH("shape_name",'Mission Importer'!A2404)</f>
        <v>#VALUE!</v>
      </c>
      <c r="H2404" t="e">
        <f>IF(G2404=43,'Mission Importer'!A2404,0)</f>
        <v>#VALUE!</v>
      </c>
      <c r="J2404" t="e">
        <f>SEARCH("type",'Mission Importer'!A2404)</f>
        <v>#VALUE!</v>
      </c>
      <c r="K2404" t="e">
        <f>IF(J2404=43,'Mission Importer'!A2404,0)</f>
        <v>#VALUE!</v>
      </c>
      <c r="L2404" t="e">
        <f>SEARCH("category",'Mission Importer'!A2404)</f>
        <v>#VALUE!</v>
      </c>
      <c r="M2404" t="e">
        <f>IF(L2404=43,'Mission Importer'!A2404,0)</f>
        <v>#VALUE!</v>
      </c>
    </row>
    <row r="2405" spans="1:13" x14ac:dyDescent="0.3">
      <c r="A2405" t="e">
        <f>SEARCH("livery",'Mission Importer'!A2405)</f>
        <v>#VALUE!</v>
      </c>
      <c r="B2405" t="e">
        <f>IF(A2405=43,'Mission Importer'!A2405,0)</f>
        <v>#VALUE!</v>
      </c>
      <c r="D2405" t="e">
        <f>SEARCH("shape_name",'Mission Importer'!A2405)</f>
        <v>#VALUE!</v>
      </c>
      <c r="E2405" t="e">
        <f>IF(D2405=43,'Mission Importer'!A2405,0)</f>
        <v>#VALUE!</v>
      </c>
      <c r="G2405" t="e">
        <f>SEARCH("shape_name",'Mission Importer'!A2405)</f>
        <v>#VALUE!</v>
      </c>
      <c r="H2405" t="e">
        <f>IF(G2405=43,'Mission Importer'!A2405,0)</f>
        <v>#VALUE!</v>
      </c>
      <c r="J2405" t="e">
        <f>SEARCH("type",'Mission Importer'!A2405)</f>
        <v>#VALUE!</v>
      </c>
      <c r="K2405" t="e">
        <f>IF(J2405=43,'Mission Importer'!A2405,0)</f>
        <v>#VALUE!</v>
      </c>
      <c r="L2405" t="e">
        <f>SEARCH("category",'Mission Importer'!A2405)</f>
        <v>#VALUE!</v>
      </c>
      <c r="M2405" t="e">
        <f>IF(L2405=43,'Mission Importer'!A2405,0)</f>
        <v>#VALUE!</v>
      </c>
    </row>
    <row r="2406" spans="1:13" x14ac:dyDescent="0.3">
      <c r="A2406" t="e">
        <f>SEARCH("livery",'Mission Importer'!A2406)</f>
        <v>#VALUE!</v>
      </c>
      <c r="B2406" t="e">
        <f>IF(A2406=43,'Mission Importer'!A2406,0)</f>
        <v>#VALUE!</v>
      </c>
      <c r="D2406" t="e">
        <f>SEARCH("shape_name",'Mission Importer'!A2406)</f>
        <v>#VALUE!</v>
      </c>
      <c r="E2406" t="e">
        <f>IF(D2406=43,'Mission Importer'!A2406,0)</f>
        <v>#VALUE!</v>
      </c>
      <c r="G2406" t="e">
        <f>SEARCH("shape_name",'Mission Importer'!A2406)</f>
        <v>#VALUE!</v>
      </c>
      <c r="H2406" t="e">
        <f>IF(G2406=43,'Mission Importer'!A2406,0)</f>
        <v>#VALUE!</v>
      </c>
      <c r="J2406" t="e">
        <f>SEARCH("type",'Mission Importer'!A2406)</f>
        <v>#VALUE!</v>
      </c>
      <c r="K2406" t="e">
        <f>IF(J2406=43,'Mission Importer'!A2406,0)</f>
        <v>#VALUE!</v>
      </c>
      <c r="L2406" t="e">
        <f>SEARCH("category",'Mission Importer'!A2406)</f>
        <v>#VALUE!</v>
      </c>
      <c r="M2406" t="e">
        <f>IF(L2406=43,'Mission Importer'!A2406,0)</f>
        <v>#VALUE!</v>
      </c>
    </row>
    <row r="2407" spans="1:13" x14ac:dyDescent="0.3">
      <c r="A2407" t="e">
        <f>SEARCH("livery",'Mission Importer'!A2407)</f>
        <v>#VALUE!</v>
      </c>
      <c r="B2407" t="e">
        <f>IF(A2407=43,'Mission Importer'!A2407,0)</f>
        <v>#VALUE!</v>
      </c>
      <c r="D2407" t="e">
        <f>SEARCH("shape_name",'Mission Importer'!A2407)</f>
        <v>#VALUE!</v>
      </c>
      <c r="E2407" t="e">
        <f>IF(D2407=43,'Mission Importer'!A2407,0)</f>
        <v>#VALUE!</v>
      </c>
      <c r="G2407" t="e">
        <f>SEARCH("shape_name",'Mission Importer'!A2407)</f>
        <v>#VALUE!</v>
      </c>
      <c r="H2407" t="e">
        <f>IF(G2407=43,'Mission Importer'!A2407,0)</f>
        <v>#VALUE!</v>
      </c>
      <c r="J2407" t="e">
        <f>SEARCH("type",'Mission Importer'!A2407)</f>
        <v>#VALUE!</v>
      </c>
      <c r="K2407" t="e">
        <f>IF(J2407=43,'Mission Importer'!A2407,0)</f>
        <v>#VALUE!</v>
      </c>
      <c r="L2407" t="e">
        <f>SEARCH("category",'Mission Importer'!A2407)</f>
        <v>#VALUE!</v>
      </c>
      <c r="M2407" t="e">
        <f>IF(L2407=43,'Mission Importer'!A2407,0)</f>
        <v>#VALUE!</v>
      </c>
    </row>
    <row r="2408" spans="1:13" x14ac:dyDescent="0.3">
      <c r="A2408" t="e">
        <f>SEARCH("livery",'Mission Importer'!A2408)</f>
        <v>#VALUE!</v>
      </c>
      <c r="B2408" t="e">
        <f>IF(A2408=43,'Mission Importer'!A2408,0)</f>
        <v>#VALUE!</v>
      </c>
      <c r="D2408" t="e">
        <f>SEARCH("shape_name",'Mission Importer'!A2408)</f>
        <v>#VALUE!</v>
      </c>
      <c r="E2408" t="e">
        <f>IF(D2408=43,'Mission Importer'!A2408,0)</f>
        <v>#VALUE!</v>
      </c>
      <c r="G2408" t="e">
        <f>SEARCH("shape_name",'Mission Importer'!A2408)</f>
        <v>#VALUE!</v>
      </c>
      <c r="H2408" t="e">
        <f>IF(G2408=43,'Mission Importer'!A2408,0)</f>
        <v>#VALUE!</v>
      </c>
      <c r="J2408" t="e">
        <f>SEARCH("type",'Mission Importer'!A2408)</f>
        <v>#VALUE!</v>
      </c>
      <c r="K2408" t="e">
        <f>IF(J2408=43,'Mission Importer'!A2408,0)</f>
        <v>#VALUE!</v>
      </c>
      <c r="L2408" t="e">
        <f>SEARCH("category",'Mission Importer'!A2408)</f>
        <v>#VALUE!</v>
      </c>
      <c r="M2408" t="e">
        <f>IF(L2408=43,'Mission Importer'!A2408,0)</f>
        <v>#VALUE!</v>
      </c>
    </row>
    <row r="2409" spans="1:13" x14ac:dyDescent="0.3">
      <c r="A2409" t="e">
        <f>SEARCH("livery",'Mission Importer'!A2409)</f>
        <v>#VALUE!</v>
      </c>
      <c r="B2409" t="e">
        <f>IF(A2409=43,'Mission Importer'!A2409,0)</f>
        <v>#VALUE!</v>
      </c>
      <c r="D2409" t="e">
        <f>SEARCH("shape_name",'Mission Importer'!A2409)</f>
        <v>#VALUE!</v>
      </c>
      <c r="E2409" t="e">
        <f>IF(D2409=43,'Mission Importer'!A2409,0)</f>
        <v>#VALUE!</v>
      </c>
      <c r="G2409" t="e">
        <f>SEARCH("shape_name",'Mission Importer'!A2409)</f>
        <v>#VALUE!</v>
      </c>
      <c r="H2409" t="e">
        <f>IF(G2409=43,'Mission Importer'!A2409,0)</f>
        <v>#VALUE!</v>
      </c>
      <c r="J2409" t="e">
        <f>SEARCH("type",'Mission Importer'!A2409)</f>
        <v>#VALUE!</v>
      </c>
      <c r="K2409" t="e">
        <f>IF(J2409=43,'Mission Importer'!A2409,0)</f>
        <v>#VALUE!</v>
      </c>
      <c r="L2409" t="e">
        <f>SEARCH("category",'Mission Importer'!A2409)</f>
        <v>#VALUE!</v>
      </c>
      <c r="M2409" t="e">
        <f>IF(L2409=43,'Mission Importer'!A2409,0)</f>
        <v>#VALUE!</v>
      </c>
    </row>
    <row r="2410" spans="1:13" x14ac:dyDescent="0.3">
      <c r="A2410" t="e">
        <f>SEARCH("livery",'Mission Importer'!A2410)</f>
        <v>#VALUE!</v>
      </c>
      <c r="B2410" t="e">
        <f>IF(A2410=43,'Mission Importer'!A2410,0)</f>
        <v>#VALUE!</v>
      </c>
      <c r="D2410" t="e">
        <f>SEARCH("shape_name",'Mission Importer'!A2410)</f>
        <v>#VALUE!</v>
      </c>
      <c r="E2410" t="e">
        <f>IF(D2410=43,'Mission Importer'!A2410,0)</f>
        <v>#VALUE!</v>
      </c>
      <c r="G2410" t="e">
        <f>SEARCH("shape_name",'Mission Importer'!A2410)</f>
        <v>#VALUE!</v>
      </c>
      <c r="H2410" t="e">
        <f>IF(G2410=43,'Mission Importer'!A2410,0)</f>
        <v>#VALUE!</v>
      </c>
      <c r="J2410" t="e">
        <f>SEARCH("type",'Mission Importer'!A2410)</f>
        <v>#VALUE!</v>
      </c>
      <c r="K2410" t="e">
        <f>IF(J2410=43,'Mission Importer'!A2410,0)</f>
        <v>#VALUE!</v>
      </c>
      <c r="L2410" t="e">
        <f>SEARCH("category",'Mission Importer'!A2410)</f>
        <v>#VALUE!</v>
      </c>
      <c r="M2410" t="e">
        <f>IF(L2410=43,'Mission Importer'!A2410,0)</f>
        <v>#VALUE!</v>
      </c>
    </row>
    <row r="2411" spans="1:13" x14ac:dyDescent="0.3">
      <c r="A2411" t="e">
        <f>SEARCH("livery",'Mission Importer'!A2411)</f>
        <v>#VALUE!</v>
      </c>
      <c r="B2411" t="e">
        <f>IF(A2411=43,'Mission Importer'!A2411,0)</f>
        <v>#VALUE!</v>
      </c>
      <c r="D2411" t="e">
        <f>SEARCH("shape_name",'Mission Importer'!A2411)</f>
        <v>#VALUE!</v>
      </c>
      <c r="E2411" t="e">
        <f>IF(D2411=43,'Mission Importer'!A2411,0)</f>
        <v>#VALUE!</v>
      </c>
      <c r="G2411" t="e">
        <f>SEARCH("shape_name",'Mission Importer'!A2411)</f>
        <v>#VALUE!</v>
      </c>
      <c r="H2411" t="e">
        <f>IF(G2411=43,'Mission Importer'!A2411,0)</f>
        <v>#VALUE!</v>
      </c>
      <c r="J2411" t="e">
        <f>SEARCH("type",'Mission Importer'!A2411)</f>
        <v>#VALUE!</v>
      </c>
      <c r="K2411" t="e">
        <f>IF(J2411=43,'Mission Importer'!A2411,0)</f>
        <v>#VALUE!</v>
      </c>
      <c r="L2411" t="e">
        <f>SEARCH("category",'Mission Importer'!A2411)</f>
        <v>#VALUE!</v>
      </c>
      <c r="M2411" t="e">
        <f>IF(L2411=43,'Mission Importer'!A2411,0)</f>
        <v>#VALUE!</v>
      </c>
    </row>
    <row r="2412" spans="1:13" x14ac:dyDescent="0.3">
      <c r="A2412" t="e">
        <f>SEARCH("livery",'Mission Importer'!A2412)</f>
        <v>#VALUE!</v>
      </c>
      <c r="B2412" t="e">
        <f>IF(A2412=43,'Mission Importer'!A2412,0)</f>
        <v>#VALUE!</v>
      </c>
      <c r="D2412" t="e">
        <f>SEARCH("shape_name",'Mission Importer'!A2412)</f>
        <v>#VALUE!</v>
      </c>
      <c r="E2412" t="e">
        <f>IF(D2412=43,'Mission Importer'!A2412,0)</f>
        <v>#VALUE!</v>
      </c>
      <c r="G2412" t="e">
        <f>SEARCH("shape_name",'Mission Importer'!A2412)</f>
        <v>#VALUE!</v>
      </c>
      <c r="H2412" t="e">
        <f>IF(G2412=43,'Mission Importer'!A2412,0)</f>
        <v>#VALUE!</v>
      </c>
      <c r="J2412" t="e">
        <f>SEARCH("type",'Mission Importer'!A2412)</f>
        <v>#VALUE!</v>
      </c>
      <c r="K2412" t="e">
        <f>IF(J2412=43,'Mission Importer'!A2412,0)</f>
        <v>#VALUE!</v>
      </c>
      <c r="L2412" t="e">
        <f>SEARCH("category",'Mission Importer'!A2412)</f>
        <v>#VALUE!</v>
      </c>
      <c r="M2412" t="e">
        <f>IF(L2412=43,'Mission Importer'!A2412,0)</f>
        <v>#VALUE!</v>
      </c>
    </row>
    <row r="2413" spans="1:13" x14ac:dyDescent="0.3">
      <c r="A2413" t="e">
        <f>SEARCH("livery",'Mission Importer'!A2413)</f>
        <v>#VALUE!</v>
      </c>
      <c r="B2413" t="e">
        <f>IF(A2413=43,'Mission Importer'!A2413,0)</f>
        <v>#VALUE!</v>
      </c>
      <c r="D2413" t="e">
        <f>SEARCH("shape_name",'Mission Importer'!A2413)</f>
        <v>#VALUE!</v>
      </c>
      <c r="E2413" t="e">
        <f>IF(D2413=43,'Mission Importer'!A2413,0)</f>
        <v>#VALUE!</v>
      </c>
      <c r="G2413" t="e">
        <f>SEARCH("shape_name",'Mission Importer'!A2413)</f>
        <v>#VALUE!</v>
      </c>
      <c r="H2413" t="e">
        <f>IF(G2413=43,'Mission Importer'!A2413,0)</f>
        <v>#VALUE!</v>
      </c>
      <c r="J2413" t="e">
        <f>SEARCH("type",'Mission Importer'!A2413)</f>
        <v>#VALUE!</v>
      </c>
      <c r="K2413" t="e">
        <f>IF(J2413=43,'Mission Importer'!A2413,0)</f>
        <v>#VALUE!</v>
      </c>
      <c r="L2413" t="e">
        <f>SEARCH("category",'Mission Importer'!A2413)</f>
        <v>#VALUE!</v>
      </c>
      <c r="M2413" t="e">
        <f>IF(L2413=43,'Mission Importer'!A2413,0)</f>
        <v>#VALUE!</v>
      </c>
    </row>
    <row r="2414" spans="1:13" x14ac:dyDescent="0.3">
      <c r="A2414" t="e">
        <f>SEARCH("livery",'Mission Importer'!A2414)</f>
        <v>#VALUE!</v>
      </c>
      <c r="B2414" t="e">
        <f>IF(A2414=43,'Mission Importer'!A2414,0)</f>
        <v>#VALUE!</v>
      </c>
      <c r="D2414" t="e">
        <f>SEARCH("shape_name",'Mission Importer'!A2414)</f>
        <v>#VALUE!</v>
      </c>
      <c r="E2414" t="e">
        <f>IF(D2414=43,'Mission Importer'!A2414,0)</f>
        <v>#VALUE!</v>
      </c>
      <c r="G2414" t="e">
        <f>SEARCH("shape_name",'Mission Importer'!A2414)</f>
        <v>#VALUE!</v>
      </c>
      <c r="H2414" t="e">
        <f>IF(G2414=43,'Mission Importer'!A2414,0)</f>
        <v>#VALUE!</v>
      </c>
      <c r="J2414" t="e">
        <f>SEARCH("type",'Mission Importer'!A2414)</f>
        <v>#VALUE!</v>
      </c>
      <c r="K2414" t="e">
        <f>IF(J2414=43,'Mission Importer'!A2414,0)</f>
        <v>#VALUE!</v>
      </c>
      <c r="L2414" t="e">
        <f>SEARCH("category",'Mission Importer'!A2414)</f>
        <v>#VALUE!</v>
      </c>
      <c r="M2414" t="e">
        <f>IF(L2414=43,'Mission Importer'!A2414,0)</f>
        <v>#VALUE!</v>
      </c>
    </row>
    <row r="2415" spans="1:13" x14ac:dyDescent="0.3">
      <c r="A2415" t="e">
        <f>SEARCH("livery",'Mission Importer'!A2415)</f>
        <v>#VALUE!</v>
      </c>
      <c r="B2415" t="e">
        <f>IF(A2415=43,'Mission Importer'!A2415,0)</f>
        <v>#VALUE!</v>
      </c>
      <c r="D2415" t="e">
        <f>SEARCH("shape_name",'Mission Importer'!A2415)</f>
        <v>#VALUE!</v>
      </c>
      <c r="E2415" t="e">
        <f>IF(D2415=43,'Mission Importer'!A2415,0)</f>
        <v>#VALUE!</v>
      </c>
      <c r="G2415" t="e">
        <f>SEARCH("shape_name",'Mission Importer'!A2415)</f>
        <v>#VALUE!</v>
      </c>
      <c r="H2415" t="e">
        <f>IF(G2415=43,'Mission Importer'!A2415,0)</f>
        <v>#VALUE!</v>
      </c>
      <c r="J2415" t="e">
        <f>SEARCH("type",'Mission Importer'!A2415)</f>
        <v>#VALUE!</v>
      </c>
      <c r="K2415" t="e">
        <f>IF(J2415=43,'Mission Importer'!A2415,0)</f>
        <v>#VALUE!</v>
      </c>
      <c r="L2415" t="e">
        <f>SEARCH("category",'Mission Importer'!A2415)</f>
        <v>#VALUE!</v>
      </c>
      <c r="M2415" t="e">
        <f>IF(L2415=43,'Mission Importer'!A2415,0)</f>
        <v>#VALUE!</v>
      </c>
    </row>
    <row r="2416" spans="1:13" x14ac:dyDescent="0.3">
      <c r="A2416" t="e">
        <f>SEARCH("livery",'Mission Importer'!A2416)</f>
        <v>#VALUE!</v>
      </c>
      <c r="B2416" t="e">
        <f>IF(A2416=43,'Mission Importer'!A2416,0)</f>
        <v>#VALUE!</v>
      </c>
      <c r="D2416" t="e">
        <f>SEARCH("shape_name",'Mission Importer'!A2416)</f>
        <v>#VALUE!</v>
      </c>
      <c r="E2416" t="e">
        <f>IF(D2416=43,'Mission Importer'!A2416,0)</f>
        <v>#VALUE!</v>
      </c>
      <c r="G2416" t="e">
        <f>SEARCH("shape_name",'Mission Importer'!A2416)</f>
        <v>#VALUE!</v>
      </c>
      <c r="H2416" t="e">
        <f>IF(G2416=43,'Mission Importer'!A2416,0)</f>
        <v>#VALUE!</v>
      </c>
      <c r="J2416" t="e">
        <f>SEARCH("type",'Mission Importer'!A2416)</f>
        <v>#VALUE!</v>
      </c>
      <c r="K2416" t="e">
        <f>IF(J2416=43,'Mission Importer'!A2416,0)</f>
        <v>#VALUE!</v>
      </c>
      <c r="L2416" t="e">
        <f>SEARCH("category",'Mission Importer'!A2416)</f>
        <v>#VALUE!</v>
      </c>
      <c r="M2416" t="e">
        <f>IF(L2416=43,'Mission Importer'!A2416,0)</f>
        <v>#VALUE!</v>
      </c>
    </row>
    <row r="2417" spans="1:13" x14ac:dyDescent="0.3">
      <c r="A2417" t="e">
        <f>SEARCH("livery",'Mission Importer'!A2417)</f>
        <v>#VALUE!</v>
      </c>
      <c r="B2417" t="e">
        <f>IF(A2417=43,'Mission Importer'!A2417,0)</f>
        <v>#VALUE!</v>
      </c>
      <c r="D2417" t="e">
        <f>SEARCH("shape_name",'Mission Importer'!A2417)</f>
        <v>#VALUE!</v>
      </c>
      <c r="E2417" t="e">
        <f>IF(D2417=43,'Mission Importer'!A2417,0)</f>
        <v>#VALUE!</v>
      </c>
      <c r="G2417" t="e">
        <f>SEARCH("shape_name",'Mission Importer'!A2417)</f>
        <v>#VALUE!</v>
      </c>
      <c r="H2417" t="e">
        <f>IF(G2417=43,'Mission Importer'!A2417,0)</f>
        <v>#VALUE!</v>
      </c>
      <c r="J2417" t="e">
        <f>SEARCH("type",'Mission Importer'!A2417)</f>
        <v>#VALUE!</v>
      </c>
      <c r="K2417" t="e">
        <f>IF(J2417=43,'Mission Importer'!A2417,0)</f>
        <v>#VALUE!</v>
      </c>
      <c r="L2417" t="e">
        <f>SEARCH("category",'Mission Importer'!A2417)</f>
        <v>#VALUE!</v>
      </c>
      <c r="M2417" t="e">
        <f>IF(L2417=43,'Mission Importer'!A2417,0)</f>
        <v>#VALUE!</v>
      </c>
    </row>
    <row r="2418" spans="1:13" x14ac:dyDescent="0.3">
      <c r="A2418" t="e">
        <f>SEARCH("livery",'Mission Importer'!A2418)</f>
        <v>#VALUE!</v>
      </c>
      <c r="B2418" t="e">
        <f>IF(A2418=43,'Mission Importer'!A2418,0)</f>
        <v>#VALUE!</v>
      </c>
      <c r="D2418" t="e">
        <f>SEARCH("shape_name",'Mission Importer'!A2418)</f>
        <v>#VALUE!</v>
      </c>
      <c r="E2418" t="e">
        <f>IF(D2418=43,'Mission Importer'!A2418,0)</f>
        <v>#VALUE!</v>
      </c>
      <c r="G2418" t="e">
        <f>SEARCH("shape_name",'Mission Importer'!A2418)</f>
        <v>#VALUE!</v>
      </c>
      <c r="H2418" t="e">
        <f>IF(G2418=43,'Mission Importer'!A2418,0)</f>
        <v>#VALUE!</v>
      </c>
      <c r="J2418" t="e">
        <f>SEARCH("type",'Mission Importer'!A2418)</f>
        <v>#VALUE!</v>
      </c>
      <c r="K2418" t="e">
        <f>IF(J2418=43,'Mission Importer'!A2418,0)</f>
        <v>#VALUE!</v>
      </c>
      <c r="L2418" t="e">
        <f>SEARCH("category",'Mission Importer'!A2418)</f>
        <v>#VALUE!</v>
      </c>
      <c r="M2418" t="e">
        <f>IF(L2418=43,'Mission Importer'!A2418,0)</f>
        <v>#VALUE!</v>
      </c>
    </row>
    <row r="2419" spans="1:13" x14ac:dyDescent="0.3">
      <c r="A2419" t="e">
        <f>SEARCH("livery",'Mission Importer'!A2419)</f>
        <v>#VALUE!</v>
      </c>
      <c r="B2419" t="e">
        <f>IF(A2419=43,'Mission Importer'!A2419,0)</f>
        <v>#VALUE!</v>
      </c>
      <c r="D2419" t="e">
        <f>SEARCH("shape_name",'Mission Importer'!A2419)</f>
        <v>#VALUE!</v>
      </c>
      <c r="E2419" t="e">
        <f>IF(D2419=43,'Mission Importer'!A2419,0)</f>
        <v>#VALUE!</v>
      </c>
      <c r="G2419" t="e">
        <f>SEARCH("shape_name",'Mission Importer'!A2419)</f>
        <v>#VALUE!</v>
      </c>
      <c r="H2419" t="e">
        <f>IF(G2419=43,'Mission Importer'!A2419,0)</f>
        <v>#VALUE!</v>
      </c>
      <c r="J2419" t="e">
        <f>SEARCH("type",'Mission Importer'!A2419)</f>
        <v>#VALUE!</v>
      </c>
      <c r="K2419" t="e">
        <f>IF(J2419=43,'Mission Importer'!A2419,0)</f>
        <v>#VALUE!</v>
      </c>
      <c r="L2419" t="e">
        <f>SEARCH("category",'Mission Importer'!A2419)</f>
        <v>#VALUE!</v>
      </c>
      <c r="M2419" t="e">
        <f>IF(L2419=43,'Mission Importer'!A2419,0)</f>
        <v>#VALUE!</v>
      </c>
    </row>
    <row r="2420" spans="1:13" x14ac:dyDescent="0.3">
      <c r="A2420" t="e">
        <f>SEARCH("livery",'Mission Importer'!A2420)</f>
        <v>#VALUE!</v>
      </c>
      <c r="B2420" t="e">
        <f>IF(A2420=43,'Mission Importer'!A2420,0)</f>
        <v>#VALUE!</v>
      </c>
      <c r="D2420" t="e">
        <f>SEARCH("shape_name",'Mission Importer'!A2420)</f>
        <v>#VALUE!</v>
      </c>
      <c r="E2420" t="e">
        <f>IF(D2420=43,'Mission Importer'!A2420,0)</f>
        <v>#VALUE!</v>
      </c>
      <c r="G2420" t="e">
        <f>SEARCH("shape_name",'Mission Importer'!A2420)</f>
        <v>#VALUE!</v>
      </c>
      <c r="H2420" t="e">
        <f>IF(G2420=43,'Mission Importer'!A2420,0)</f>
        <v>#VALUE!</v>
      </c>
      <c r="J2420" t="e">
        <f>SEARCH("type",'Mission Importer'!A2420)</f>
        <v>#VALUE!</v>
      </c>
      <c r="K2420" t="e">
        <f>IF(J2420=43,'Mission Importer'!A2420,0)</f>
        <v>#VALUE!</v>
      </c>
      <c r="L2420" t="e">
        <f>SEARCH("category",'Mission Importer'!A2420)</f>
        <v>#VALUE!</v>
      </c>
      <c r="M2420" t="e">
        <f>IF(L2420=43,'Mission Importer'!A2420,0)</f>
        <v>#VALUE!</v>
      </c>
    </row>
    <row r="2421" spans="1:13" x14ac:dyDescent="0.3">
      <c r="A2421" t="e">
        <f>SEARCH("livery",'Mission Importer'!A2421)</f>
        <v>#VALUE!</v>
      </c>
      <c r="B2421" t="e">
        <f>IF(A2421=43,'Mission Importer'!A2421,0)</f>
        <v>#VALUE!</v>
      </c>
      <c r="D2421" t="e">
        <f>SEARCH("shape_name",'Mission Importer'!A2421)</f>
        <v>#VALUE!</v>
      </c>
      <c r="E2421" t="e">
        <f>IF(D2421=43,'Mission Importer'!A2421,0)</f>
        <v>#VALUE!</v>
      </c>
      <c r="G2421" t="e">
        <f>SEARCH("shape_name",'Mission Importer'!A2421)</f>
        <v>#VALUE!</v>
      </c>
      <c r="H2421" t="e">
        <f>IF(G2421=43,'Mission Importer'!A2421,0)</f>
        <v>#VALUE!</v>
      </c>
      <c r="J2421" t="e">
        <f>SEARCH("type",'Mission Importer'!A2421)</f>
        <v>#VALUE!</v>
      </c>
      <c r="K2421" t="e">
        <f>IF(J2421=43,'Mission Importer'!A2421,0)</f>
        <v>#VALUE!</v>
      </c>
      <c r="L2421" t="e">
        <f>SEARCH("category",'Mission Importer'!A2421)</f>
        <v>#VALUE!</v>
      </c>
      <c r="M2421" t="e">
        <f>IF(L2421=43,'Mission Importer'!A2421,0)</f>
        <v>#VALUE!</v>
      </c>
    </row>
    <row r="2422" spans="1:13" x14ac:dyDescent="0.3">
      <c r="A2422" t="e">
        <f>SEARCH("livery",'Mission Importer'!A2422)</f>
        <v>#VALUE!</v>
      </c>
      <c r="B2422" t="e">
        <f>IF(A2422=43,'Mission Importer'!A2422,0)</f>
        <v>#VALUE!</v>
      </c>
      <c r="D2422" t="e">
        <f>SEARCH("shape_name",'Mission Importer'!A2422)</f>
        <v>#VALUE!</v>
      </c>
      <c r="E2422" t="e">
        <f>IF(D2422=43,'Mission Importer'!A2422,0)</f>
        <v>#VALUE!</v>
      </c>
      <c r="G2422" t="e">
        <f>SEARCH("shape_name",'Mission Importer'!A2422)</f>
        <v>#VALUE!</v>
      </c>
      <c r="H2422" t="e">
        <f>IF(G2422=43,'Mission Importer'!A2422,0)</f>
        <v>#VALUE!</v>
      </c>
      <c r="J2422" t="e">
        <f>SEARCH("type",'Mission Importer'!A2422)</f>
        <v>#VALUE!</v>
      </c>
      <c r="K2422" t="e">
        <f>IF(J2422=43,'Mission Importer'!A2422,0)</f>
        <v>#VALUE!</v>
      </c>
      <c r="L2422" t="e">
        <f>SEARCH("category",'Mission Importer'!A2422)</f>
        <v>#VALUE!</v>
      </c>
      <c r="M2422" t="e">
        <f>IF(L2422=43,'Mission Importer'!A2422,0)</f>
        <v>#VALUE!</v>
      </c>
    </row>
    <row r="2423" spans="1:13" x14ac:dyDescent="0.3">
      <c r="A2423" t="e">
        <f>SEARCH("livery",'Mission Importer'!A2423)</f>
        <v>#VALUE!</v>
      </c>
      <c r="B2423" t="e">
        <f>IF(A2423=43,'Mission Importer'!A2423,0)</f>
        <v>#VALUE!</v>
      </c>
      <c r="D2423" t="e">
        <f>SEARCH("shape_name",'Mission Importer'!A2423)</f>
        <v>#VALUE!</v>
      </c>
      <c r="E2423" t="e">
        <f>IF(D2423=43,'Mission Importer'!A2423,0)</f>
        <v>#VALUE!</v>
      </c>
      <c r="G2423" t="e">
        <f>SEARCH("shape_name",'Mission Importer'!A2423)</f>
        <v>#VALUE!</v>
      </c>
      <c r="H2423" t="e">
        <f>IF(G2423=43,'Mission Importer'!A2423,0)</f>
        <v>#VALUE!</v>
      </c>
      <c r="J2423" t="e">
        <f>SEARCH("type",'Mission Importer'!A2423)</f>
        <v>#VALUE!</v>
      </c>
      <c r="K2423" t="e">
        <f>IF(J2423=43,'Mission Importer'!A2423,0)</f>
        <v>#VALUE!</v>
      </c>
      <c r="L2423" t="e">
        <f>SEARCH("category",'Mission Importer'!A2423)</f>
        <v>#VALUE!</v>
      </c>
      <c r="M2423" t="e">
        <f>IF(L2423=43,'Mission Importer'!A2423,0)</f>
        <v>#VALUE!</v>
      </c>
    </row>
    <row r="2424" spans="1:13" x14ac:dyDescent="0.3">
      <c r="A2424" t="e">
        <f>SEARCH("livery",'Mission Importer'!A2424)</f>
        <v>#VALUE!</v>
      </c>
      <c r="B2424" t="e">
        <f>IF(A2424=43,'Mission Importer'!A2424,0)</f>
        <v>#VALUE!</v>
      </c>
      <c r="D2424" t="e">
        <f>SEARCH("shape_name",'Mission Importer'!A2424)</f>
        <v>#VALUE!</v>
      </c>
      <c r="E2424" t="e">
        <f>IF(D2424=43,'Mission Importer'!A2424,0)</f>
        <v>#VALUE!</v>
      </c>
      <c r="G2424" t="e">
        <f>SEARCH("shape_name",'Mission Importer'!A2424)</f>
        <v>#VALUE!</v>
      </c>
      <c r="H2424" t="e">
        <f>IF(G2424=43,'Mission Importer'!A2424,0)</f>
        <v>#VALUE!</v>
      </c>
      <c r="J2424" t="e">
        <f>SEARCH("type",'Mission Importer'!A2424)</f>
        <v>#VALUE!</v>
      </c>
      <c r="K2424" t="e">
        <f>IF(J2424=43,'Mission Importer'!A2424,0)</f>
        <v>#VALUE!</v>
      </c>
      <c r="L2424" t="e">
        <f>SEARCH("category",'Mission Importer'!A2424)</f>
        <v>#VALUE!</v>
      </c>
      <c r="M2424" t="e">
        <f>IF(L2424=43,'Mission Importer'!A2424,0)</f>
        <v>#VALUE!</v>
      </c>
    </row>
    <row r="2425" spans="1:13" x14ac:dyDescent="0.3">
      <c r="A2425" t="e">
        <f>SEARCH("livery",'Mission Importer'!A2425)</f>
        <v>#VALUE!</v>
      </c>
      <c r="B2425" t="e">
        <f>IF(A2425=43,'Mission Importer'!A2425,0)</f>
        <v>#VALUE!</v>
      </c>
      <c r="D2425" t="e">
        <f>SEARCH("shape_name",'Mission Importer'!A2425)</f>
        <v>#VALUE!</v>
      </c>
      <c r="E2425" t="e">
        <f>IF(D2425=43,'Mission Importer'!A2425,0)</f>
        <v>#VALUE!</v>
      </c>
      <c r="G2425" t="e">
        <f>SEARCH("shape_name",'Mission Importer'!A2425)</f>
        <v>#VALUE!</v>
      </c>
      <c r="H2425" t="e">
        <f>IF(G2425=43,'Mission Importer'!A2425,0)</f>
        <v>#VALUE!</v>
      </c>
      <c r="J2425" t="e">
        <f>SEARCH("type",'Mission Importer'!A2425)</f>
        <v>#VALUE!</v>
      </c>
      <c r="K2425" t="e">
        <f>IF(J2425=43,'Mission Importer'!A2425,0)</f>
        <v>#VALUE!</v>
      </c>
      <c r="L2425" t="e">
        <f>SEARCH("category",'Mission Importer'!A2425)</f>
        <v>#VALUE!</v>
      </c>
      <c r="M2425" t="e">
        <f>IF(L2425=43,'Mission Importer'!A2425,0)</f>
        <v>#VALUE!</v>
      </c>
    </row>
    <row r="2426" spans="1:13" x14ac:dyDescent="0.3">
      <c r="A2426" t="e">
        <f>SEARCH("livery",'Mission Importer'!A2426)</f>
        <v>#VALUE!</v>
      </c>
      <c r="B2426" t="e">
        <f>IF(A2426=43,'Mission Importer'!A2426,0)</f>
        <v>#VALUE!</v>
      </c>
      <c r="D2426" t="e">
        <f>SEARCH("shape_name",'Mission Importer'!A2426)</f>
        <v>#VALUE!</v>
      </c>
      <c r="E2426" t="e">
        <f>IF(D2426=43,'Mission Importer'!A2426,0)</f>
        <v>#VALUE!</v>
      </c>
      <c r="G2426" t="e">
        <f>SEARCH("shape_name",'Mission Importer'!A2426)</f>
        <v>#VALUE!</v>
      </c>
      <c r="H2426" t="e">
        <f>IF(G2426=43,'Mission Importer'!A2426,0)</f>
        <v>#VALUE!</v>
      </c>
      <c r="J2426" t="e">
        <f>SEARCH("type",'Mission Importer'!A2426)</f>
        <v>#VALUE!</v>
      </c>
      <c r="K2426" t="e">
        <f>IF(J2426=43,'Mission Importer'!A2426,0)</f>
        <v>#VALUE!</v>
      </c>
      <c r="L2426" t="e">
        <f>SEARCH("category",'Mission Importer'!A2426)</f>
        <v>#VALUE!</v>
      </c>
      <c r="M2426" t="e">
        <f>IF(L2426=43,'Mission Importer'!A2426,0)</f>
        <v>#VALUE!</v>
      </c>
    </row>
    <row r="2427" spans="1:13" x14ac:dyDescent="0.3">
      <c r="A2427" t="e">
        <f>SEARCH("livery",'Mission Importer'!A2427)</f>
        <v>#VALUE!</v>
      </c>
      <c r="B2427" t="e">
        <f>IF(A2427=43,'Mission Importer'!A2427,0)</f>
        <v>#VALUE!</v>
      </c>
      <c r="D2427" t="e">
        <f>SEARCH("shape_name",'Mission Importer'!A2427)</f>
        <v>#VALUE!</v>
      </c>
      <c r="E2427" t="e">
        <f>IF(D2427=43,'Mission Importer'!A2427,0)</f>
        <v>#VALUE!</v>
      </c>
      <c r="G2427" t="e">
        <f>SEARCH("shape_name",'Mission Importer'!A2427)</f>
        <v>#VALUE!</v>
      </c>
      <c r="H2427" t="e">
        <f>IF(G2427=43,'Mission Importer'!A2427,0)</f>
        <v>#VALUE!</v>
      </c>
      <c r="J2427" t="e">
        <f>SEARCH("type",'Mission Importer'!A2427)</f>
        <v>#VALUE!</v>
      </c>
      <c r="K2427" t="e">
        <f>IF(J2427=43,'Mission Importer'!A2427,0)</f>
        <v>#VALUE!</v>
      </c>
      <c r="L2427" t="e">
        <f>SEARCH("category",'Mission Importer'!A2427)</f>
        <v>#VALUE!</v>
      </c>
      <c r="M2427" t="e">
        <f>IF(L2427=43,'Mission Importer'!A2427,0)</f>
        <v>#VALUE!</v>
      </c>
    </row>
    <row r="2428" spans="1:13" x14ac:dyDescent="0.3">
      <c r="A2428" t="e">
        <f>SEARCH("livery",'Mission Importer'!A2428)</f>
        <v>#VALUE!</v>
      </c>
      <c r="B2428" t="e">
        <f>IF(A2428=43,'Mission Importer'!A2428,0)</f>
        <v>#VALUE!</v>
      </c>
      <c r="D2428" t="e">
        <f>SEARCH("shape_name",'Mission Importer'!A2428)</f>
        <v>#VALUE!</v>
      </c>
      <c r="E2428" t="e">
        <f>IF(D2428=43,'Mission Importer'!A2428,0)</f>
        <v>#VALUE!</v>
      </c>
      <c r="G2428" t="e">
        <f>SEARCH("shape_name",'Mission Importer'!A2428)</f>
        <v>#VALUE!</v>
      </c>
      <c r="H2428" t="e">
        <f>IF(G2428=43,'Mission Importer'!A2428,0)</f>
        <v>#VALUE!</v>
      </c>
      <c r="J2428" t="e">
        <f>SEARCH("type",'Mission Importer'!A2428)</f>
        <v>#VALUE!</v>
      </c>
      <c r="K2428" t="e">
        <f>IF(J2428=43,'Mission Importer'!A2428,0)</f>
        <v>#VALUE!</v>
      </c>
      <c r="L2428" t="e">
        <f>SEARCH("category",'Mission Importer'!A2428)</f>
        <v>#VALUE!</v>
      </c>
      <c r="M2428" t="e">
        <f>IF(L2428=43,'Mission Importer'!A2428,0)</f>
        <v>#VALUE!</v>
      </c>
    </row>
    <row r="2429" spans="1:13" x14ac:dyDescent="0.3">
      <c r="A2429" t="e">
        <f>SEARCH("livery",'Mission Importer'!A2429)</f>
        <v>#VALUE!</v>
      </c>
      <c r="B2429" t="e">
        <f>IF(A2429=43,'Mission Importer'!A2429,0)</f>
        <v>#VALUE!</v>
      </c>
      <c r="D2429" t="e">
        <f>SEARCH("shape_name",'Mission Importer'!A2429)</f>
        <v>#VALUE!</v>
      </c>
      <c r="E2429" t="e">
        <f>IF(D2429=43,'Mission Importer'!A2429,0)</f>
        <v>#VALUE!</v>
      </c>
      <c r="G2429" t="e">
        <f>SEARCH("shape_name",'Mission Importer'!A2429)</f>
        <v>#VALUE!</v>
      </c>
      <c r="H2429" t="e">
        <f>IF(G2429=43,'Mission Importer'!A2429,0)</f>
        <v>#VALUE!</v>
      </c>
      <c r="J2429" t="e">
        <f>SEARCH("type",'Mission Importer'!A2429)</f>
        <v>#VALUE!</v>
      </c>
      <c r="K2429" t="e">
        <f>IF(J2429=43,'Mission Importer'!A2429,0)</f>
        <v>#VALUE!</v>
      </c>
      <c r="L2429" t="e">
        <f>SEARCH("category",'Mission Importer'!A2429)</f>
        <v>#VALUE!</v>
      </c>
      <c r="M2429" t="e">
        <f>IF(L2429=43,'Mission Importer'!A2429,0)</f>
        <v>#VALUE!</v>
      </c>
    </row>
    <row r="2430" spans="1:13" x14ac:dyDescent="0.3">
      <c r="A2430" t="e">
        <f>SEARCH("livery",'Mission Importer'!A2430)</f>
        <v>#VALUE!</v>
      </c>
      <c r="B2430" t="e">
        <f>IF(A2430=43,'Mission Importer'!A2430,0)</f>
        <v>#VALUE!</v>
      </c>
      <c r="D2430" t="e">
        <f>SEARCH("shape_name",'Mission Importer'!A2430)</f>
        <v>#VALUE!</v>
      </c>
      <c r="E2430" t="e">
        <f>IF(D2430=43,'Mission Importer'!A2430,0)</f>
        <v>#VALUE!</v>
      </c>
      <c r="G2430" t="e">
        <f>SEARCH("shape_name",'Mission Importer'!A2430)</f>
        <v>#VALUE!</v>
      </c>
      <c r="H2430" t="e">
        <f>IF(G2430=43,'Mission Importer'!A2430,0)</f>
        <v>#VALUE!</v>
      </c>
      <c r="J2430" t="e">
        <f>SEARCH("type",'Mission Importer'!A2430)</f>
        <v>#VALUE!</v>
      </c>
      <c r="K2430" t="e">
        <f>IF(J2430=43,'Mission Importer'!A2430,0)</f>
        <v>#VALUE!</v>
      </c>
      <c r="L2430" t="e">
        <f>SEARCH("category",'Mission Importer'!A2430)</f>
        <v>#VALUE!</v>
      </c>
      <c r="M2430" t="e">
        <f>IF(L2430=43,'Mission Importer'!A2430,0)</f>
        <v>#VALUE!</v>
      </c>
    </row>
    <row r="2431" spans="1:13" x14ac:dyDescent="0.3">
      <c r="A2431" t="e">
        <f>SEARCH("livery",'Mission Importer'!A2431)</f>
        <v>#VALUE!</v>
      </c>
      <c r="B2431" t="e">
        <f>IF(A2431=43,'Mission Importer'!A2431,0)</f>
        <v>#VALUE!</v>
      </c>
      <c r="D2431" t="e">
        <f>SEARCH("shape_name",'Mission Importer'!A2431)</f>
        <v>#VALUE!</v>
      </c>
      <c r="E2431" t="e">
        <f>IF(D2431=43,'Mission Importer'!A2431,0)</f>
        <v>#VALUE!</v>
      </c>
      <c r="G2431" t="e">
        <f>SEARCH("shape_name",'Mission Importer'!A2431)</f>
        <v>#VALUE!</v>
      </c>
      <c r="H2431" t="e">
        <f>IF(G2431=43,'Mission Importer'!A2431,0)</f>
        <v>#VALUE!</v>
      </c>
      <c r="J2431" t="e">
        <f>SEARCH("type",'Mission Importer'!A2431)</f>
        <v>#VALUE!</v>
      </c>
      <c r="K2431" t="e">
        <f>IF(J2431=43,'Mission Importer'!A2431,0)</f>
        <v>#VALUE!</v>
      </c>
      <c r="L2431" t="e">
        <f>SEARCH("category",'Mission Importer'!A2431)</f>
        <v>#VALUE!</v>
      </c>
      <c r="M2431" t="e">
        <f>IF(L2431=43,'Mission Importer'!A2431,0)</f>
        <v>#VALUE!</v>
      </c>
    </row>
    <row r="2432" spans="1:13" x14ac:dyDescent="0.3">
      <c r="A2432" t="e">
        <f>SEARCH("livery",'Mission Importer'!A2432)</f>
        <v>#VALUE!</v>
      </c>
      <c r="B2432" t="e">
        <f>IF(A2432=43,'Mission Importer'!A2432,0)</f>
        <v>#VALUE!</v>
      </c>
      <c r="D2432" t="e">
        <f>SEARCH("shape_name",'Mission Importer'!A2432)</f>
        <v>#VALUE!</v>
      </c>
      <c r="E2432" t="e">
        <f>IF(D2432=43,'Mission Importer'!A2432,0)</f>
        <v>#VALUE!</v>
      </c>
      <c r="G2432" t="e">
        <f>SEARCH("shape_name",'Mission Importer'!A2432)</f>
        <v>#VALUE!</v>
      </c>
      <c r="H2432" t="e">
        <f>IF(G2432=43,'Mission Importer'!A2432,0)</f>
        <v>#VALUE!</v>
      </c>
      <c r="J2432" t="e">
        <f>SEARCH("type",'Mission Importer'!A2432)</f>
        <v>#VALUE!</v>
      </c>
      <c r="K2432" t="e">
        <f>IF(J2432=43,'Mission Importer'!A2432,0)</f>
        <v>#VALUE!</v>
      </c>
      <c r="L2432" t="e">
        <f>SEARCH("category",'Mission Importer'!A2432)</f>
        <v>#VALUE!</v>
      </c>
      <c r="M2432" t="e">
        <f>IF(L2432=43,'Mission Importer'!A2432,0)</f>
        <v>#VALUE!</v>
      </c>
    </row>
    <row r="2433" spans="1:13" x14ac:dyDescent="0.3">
      <c r="A2433" t="e">
        <f>SEARCH("livery",'Mission Importer'!A2433)</f>
        <v>#VALUE!</v>
      </c>
      <c r="B2433" t="e">
        <f>IF(A2433=43,'Mission Importer'!A2433,0)</f>
        <v>#VALUE!</v>
      </c>
      <c r="D2433" t="e">
        <f>SEARCH("shape_name",'Mission Importer'!A2433)</f>
        <v>#VALUE!</v>
      </c>
      <c r="E2433" t="e">
        <f>IF(D2433=43,'Mission Importer'!A2433,0)</f>
        <v>#VALUE!</v>
      </c>
      <c r="G2433" t="e">
        <f>SEARCH("shape_name",'Mission Importer'!A2433)</f>
        <v>#VALUE!</v>
      </c>
      <c r="H2433" t="e">
        <f>IF(G2433=43,'Mission Importer'!A2433,0)</f>
        <v>#VALUE!</v>
      </c>
      <c r="J2433" t="e">
        <f>SEARCH("type",'Mission Importer'!A2433)</f>
        <v>#VALUE!</v>
      </c>
      <c r="K2433" t="e">
        <f>IF(J2433=43,'Mission Importer'!A2433,0)</f>
        <v>#VALUE!</v>
      </c>
      <c r="L2433" t="e">
        <f>SEARCH("category",'Mission Importer'!A2433)</f>
        <v>#VALUE!</v>
      </c>
      <c r="M2433" t="e">
        <f>IF(L2433=43,'Mission Importer'!A2433,0)</f>
        <v>#VALUE!</v>
      </c>
    </row>
    <row r="2434" spans="1:13" x14ac:dyDescent="0.3">
      <c r="A2434" t="e">
        <f>SEARCH("livery",'Mission Importer'!A2434)</f>
        <v>#VALUE!</v>
      </c>
      <c r="B2434" t="e">
        <f>IF(A2434=43,'Mission Importer'!A2434,0)</f>
        <v>#VALUE!</v>
      </c>
      <c r="D2434" t="e">
        <f>SEARCH("shape_name",'Mission Importer'!A2434)</f>
        <v>#VALUE!</v>
      </c>
      <c r="E2434" t="e">
        <f>IF(D2434=43,'Mission Importer'!A2434,0)</f>
        <v>#VALUE!</v>
      </c>
      <c r="G2434" t="e">
        <f>SEARCH("shape_name",'Mission Importer'!A2434)</f>
        <v>#VALUE!</v>
      </c>
      <c r="H2434" t="e">
        <f>IF(G2434=43,'Mission Importer'!A2434,0)</f>
        <v>#VALUE!</v>
      </c>
      <c r="J2434" t="e">
        <f>SEARCH("type",'Mission Importer'!A2434)</f>
        <v>#VALUE!</v>
      </c>
      <c r="K2434" t="e">
        <f>IF(J2434=43,'Mission Importer'!A2434,0)</f>
        <v>#VALUE!</v>
      </c>
      <c r="L2434" t="e">
        <f>SEARCH("category",'Mission Importer'!A2434)</f>
        <v>#VALUE!</v>
      </c>
      <c r="M2434" t="e">
        <f>IF(L2434=43,'Mission Importer'!A2434,0)</f>
        <v>#VALUE!</v>
      </c>
    </row>
    <row r="2435" spans="1:13" x14ac:dyDescent="0.3">
      <c r="A2435" t="e">
        <f>SEARCH("livery",'Mission Importer'!A2435)</f>
        <v>#VALUE!</v>
      </c>
      <c r="B2435" t="e">
        <f>IF(A2435=43,'Mission Importer'!A2435,0)</f>
        <v>#VALUE!</v>
      </c>
      <c r="D2435" t="e">
        <f>SEARCH("shape_name",'Mission Importer'!A2435)</f>
        <v>#VALUE!</v>
      </c>
      <c r="E2435" t="e">
        <f>IF(D2435=43,'Mission Importer'!A2435,0)</f>
        <v>#VALUE!</v>
      </c>
      <c r="G2435" t="e">
        <f>SEARCH("shape_name",'Mission Importer'!A2435)</f>
        <v>#VALUE!</v>
      </c>
      <c r="H2435" t="e">
        <f>IF(G2435=43,'Mission Importer'!A2435,0)</f>
        <v>#VALUE!</v>
      </c>
      <c r="J2435" t="e">
        <f>SEARCH("type",'Mission Importer'!A2435)</f>
        <v>#VALUE!</v>
      </c>
      <c r="K2435" t="e">
        <f>IF(J2435=43,'Mission Importer'!A2435,0)</f>
        <v>#VALUE!</v>
      </c>
      <c r="L2435" t="e">
        <f>SEARCH("category",'Mission Importer'!A2435)</f>
        <v>#VALUE!</v>
      </c>
      <c r="M2435" t="e">
        <f>IF(L2435=43,'Mission Importer'!A2435,0)</f>
        <v>#VALUE!</v>
      </c>
    </row>
    <row r="2436" spans="1:13" x14ac:dyDescent="0.3">
      <c r="A2436" t="e">
        <f>SEARCH("livery",'Mission Importer'!A2436)</f>
        <v>#VALUE!</v>
      </c>
      <c r="B2436" t="e">
        <f>IF(A2436=43,'Mission Importer'!A2436,0)</f>
        <v>#VALUE!</v>
      </c>
      <c r="D2436" t="e">
        <f>SEARCH("shape_name",'Mission Importer'!A2436)</f>
        <v>#VALUE!</v>
      </c>
      <c r="E2436" t="e">
        <f>IF(D2436=43,'Mission Importer'!A2436,0)</f>
        <v>#VALUE!</v>
      </c>
      <c r="G2436" t="e">
        <f>SEARCH("shape_name",'Mission Importer'!A2436)</f>
        <v>#VALUE!</v>
      </c>
      <c r="H2436" t="e">
        <f>IF(G2436=43,'Mission Importer'!A2436,0)</f>
        <v>#VALUE!</v>
      </c>
      <c r="J2436" t="e">
        <f>SEARCH("type",'Mission Importer'!A2436)</f>
        <v>#VALUE!</v>
      </c>
      <c r="K2436" t="e">
        <f>IF(J2436=43,'Mission Importer'!A2436,0)</f>
        <v>#VALUE!</v>
      </c>
      <c r="L2436" t="e">
        <f>SEARCH("category",'Mission Importer'!A2436)</f>
        <v>#VALUE!</v>
      </c>
      <c r="M2436" t="e">
        <f>IF(L2436=43,'Mission Importer'!A2436,0)</f>
        <v>#VALUE!</v>
      </c>
    </row>
    <row r="2437" spans="1:13" x14ac:dyDescent="0.3">
      <c r="A2437" t="e">
        <f>SEARCH("livery",'Mission Importer'!A2437)</f>
        <v>#VALUE!</v>
      </c>
      <c r="B2437" t="e">
        <f>IF(A2437=43,'Mission Importer'!A2437,0)</f>
        <v>#VALUE!</v>
      </c>
      <c r="D2437" t="e">
        <f>SEARCH("shape_name",'Mission Importer'!A2437)</f>
        <v>#VALUE!</v>
      </c>
      <c r="E2437" t="e">
        <f>IF(D2437=43,'Mission Importer'!A2437,0)</f>
        <v>#VALUE!</v>
      </c>
      <c r="G2437" t="e">
        <f>SEARCH("shape_name",'Mission Importer'!A2437)</f>
        <v>#VALUE!</v>
      </c>
      <c r="H2437" t="e">
        <f>IF(G2437=43,'Mission Importer'!A2437,0)</f>
        <v>#VALUE!</v>
      </c>
      <c r="J2437" t="e">
        <f>SEARCH("type",'Mission Importer'!A2437)</f>
        <v>#VALUE!</v>
      </c>
      <c r="K2437" t="e">
        <f>IF(J2437=43,'Mission Importer'!A2437,0)</f>
        <v>#VALUE!</v>
      </c>
      <c r="L2437" t="e">
        <f>SEARCH("category",'Mission Importer'!A2437)</f>
        <v>#VALUE!</v>
      </c>
      <c r="M2437" t="e">
        <f>IF(L2437=43,'Mission Importer'!A2437,0)</f>
        <v>#VALUE!</v>
      </c>
    </row>
    <row r="2438" spans="1:13" x14ac:dyDescent="0.3">
      <c r="A2438" t="e">
        <f>SEARCH("livery",'Mission Importer'!A2438)</f>
        <v>#VALUE!</v>
      </c>
      <c r="B2438" t="e">
        <f>IF(A2438=43,'Mission Importer'!A2438,0)</f>
        <v>#VALUE!</v>
      </c>
      <c r="D2438" t="e">
        <f>SEARCH("shape_name",'Mission Importer'!A2438)</f>
        <v>#VALUE!</v>
      </c>
      <c r="E2438" t="e">
        <f>IF(D2438=43,'Mission Importer'!A2438,0)</f>
        <v>#VALUE!</v>
      </c>
      <c r="G2438" t="e">
        <f>SEARCH("shape_name",'Mission Importer'!A2438)</f>
        <v>#VALUE!</v>
      </c>
      <c r="H2438" t="e">
        <f>IF(G2438=43,'Mission Importer'!A2438,0)</f>
        <v>#VALUE!</v>
      </c>
      <c r="J2438" t="e">
        <f>SEARCH("type",'Mission Importer'!A2438)</f>
        <v>#VALUE!</v>
      </c>
      <c r="K2438" t="e">
        <f>IF(J2438=43,'Mission Importer'!A2438,0)</f>
        <v>#VALUE!</v>
      </c>
      <c r="L2438" t="e">
        <f>SEARCH("category",'Mission Importer'!A2438)</f>
        <v>#VALUE!</v>
      </c>
      <c r="M2438" t="e">
        <f>IF(L2438=43,'Mission Importer'!A2438,0)</f>
        <v>#VALUE!</v>
      </c>
    </row>
    <row r="2439" spans="1:13" x14ac:dyDescent="0.3">
      <c r="A2439" t="e">
        <f>SEARCH("livery",'Mission Importer'!A2439)</f>
        <v>#VALUE!</v>
      </c>
      <c r="B2439" t="e">
        <f>IF(A2439=43,'Mission Importer'!A2439,0)</f>
        <v>#VALUE!</v>
      </c>
      <c r="D2439" t="e">
        <f>SEARCH("shape_name",'Mission Importer'!A2439)</f>
        <v>#VALUE!</v>
      </c>
      <c r="E2439" t="e">
        <f>IF(D2439=43,'Mission Importer'!A2439,0)</f>
        <v>#VALUE!</v>
      </c>
      <c r="G2439" t="e">
        <f>SEARCH("shape_name",'Mission Importer'!A2439)</f>
        <v>#VALUE!</v>
      </c>
      <c r="H2439" t="e">
        <f>IF(G2439=43,'Mission Importer'!A2439,0)</f>
        <v>#VALUE!</v>
      </c>
      <c r="J2439" t="e">
        <f>SEARCH("type",'Mission Importer'!A2439)</f>
        <v>#VALUE!</v>
      </c>
      <c r="K2439" t="e">
        <f>IF(J2439=43,'Mission Importer'!A2439,0)</f>
        <v>#VALUE!</v>
      </c>
      <c r="L2439" t="e">
        <f>SEARCH("category",'Mission Importer'!A2439)</f>
        <v>#VALUE!</v>
      </c>
      <c r="M2439" t="e">
        <f>IF(L2439=43,'Mission Importer'!A2439,0)</f>
        <v>#VALUE!</v>
      </c>
    </row>
    <row r="2440" spans="1:13" x14ac:dyDescent="0.3">
      <c r="A2440" t="e">
        <f>SEARCH("livery",'Mission Importer'!A2440)</f>
        <v>#VALUE!</v>
      </c>
      <c r="B2440" t="e">
        <f>IF(A2440=43,'Mission Importer'!A2440,0)</f>
        <v>#VALUE!</v>
      </c>
      <c r="D2440" t="e">
        <f>SEARCH("shape_name",'Mission Importer'!A2440)</f>
        <v>#VALUE!</v>
      </c>
      <c r="E2440" t="e">
        <f>IF(D2440=43,'Mission Importer'!A2440,0)</f>
        <v>#VALUE!</v>
      </c>
      <c r="G2440" t="e">
        <f>SEARCH("shape_name",'Mission Importer'!A2440)</f>
        <v>#VALUE!</v>
      </c>
      <c r="H2440" t="e">
        <f>IF(G2440=43,'Mission Importer'!A2440,0)</f>
        <v>#VALUE!</v>
      </c>
      <c r="J2440" t="e">
        <f>SEARCH("type",'Mission Importer'!A2440)</f>
        <v>#VALUE!</v>
      </c>
      <c r="K2440" t="e">
        <f>IF(J2440=43,'Mission Importer'!A2440,0)</f>
        <v>#VALUE!</v>
      </c>
      <c r="L2440" t="e">
        <f>SEARCH("category",'Mission Importer'!A2440)</f>
        <v>#VALUE!</v>
      </c>
      <c r="M2440" t="e">
        <f>IF(L2440=43,'Mission Importer'!A2440,0)</f>
        <v>#VALUE!</v>
      </c>
    </row>
    <row r="2441" spans="1:13" x14ac:dyDescent="0.3">
      <c r="A2441" t="e">
        <f>SEARCH("livery",'Mission Importer'!A2441)</f>
        <v>#VALUE!</v>
      </c>
      <c r="B2441" t="e">
        <f>IF(A2441=43,'Mission Importer'!A2441,0)</f>
        <v>#VALUE!</v>
      </c>
      <c r="D2441" t="e">
        <f>SEARCH("shape_name",'Mission Importer'!A2441)</f>
        <v>#VALUE!</v>
      </c>
      <c r="E2441" t="e">
        <f>IF(D2441=43,'Mission Importer'!A2441,0)</f>
        <v>#VALUE!</v>
      </c>
      <c r="G2441" t="e">
        <f>SEARCH("shape_name",'Mission Importer'!A2441)</f>
        <v>#VALUE!</v>
      </c>
      <c r="H2441" t="e">
        <f>IF(G2441=43,'Mission Importer'!A2441,0)</f>
        <v>#VALUE!</v>
      </c>
      <c r="J2441" t="e">
        <f>SEARCH("type",'Mission Importer'!A2441)</f>
        <v>#VALUE!</v>
      </c>
      <c r="K2441" t="e">
        <f>IF(J2441=43,'Mission Importer'!A2441,0)</f>
        <v>#VALUE!</v>
      </c>
      <c r="L2441" t="e">
        <f>SEARCH("category",'Mission Importer'!A2441)</f>
        <v>#VALUE!</v>
      </c>
      <c r="M2441" t="e">
        <f>IF(L2441=43,'Mission Importer'!A2441,0)</f>
        <v>#VALUE!</v>
      </c>
    </row>
    <row r="2442" spans="1:13" x14ac:dyDescent="0.3">
      <c r="A2442" t="e">
        <f>SEARCH("livery",'Mission Importer'!A2442)</f>
        <v>#VALUE!</v>
      </c>
      <c r="B2442" t="e">
        <f>IF(A2442=43,'Mission Importer'!A2442,0)</f>
        <v>#VALUE!</v>
      </c>
      <c r="D2442" t="e">
        <f>SEARCH("shape_name",'Mission Importer'!A2442)</f>
        <v>#VALUE!</v>
      </c>
      <c r="E2442" t="e">
        <f>IF(D2442=43,'Mission Importer'!A2442,0)</f>
        <v>#VALUE!</v>
      </c>
      <c r="G2442" t="e">
        <f>SEARCH("shape_name",'Mission Importer'!A2442)</f>
        <v>#VALUE!</v>
      </c>
      <c r="H2442" t="e">
        <f>IF(G2442=43,'Mission Importer'!A2442,0)</f>
        <v>#VALUE!</v>
      </c>
      <c r="J2442" t="e">
        <f>SEARCH("type",'Mission Importer'!A2442)</f>
        <v>#VALUE!</v>
      </c>
      <c r="K2442" t="e">
        <f>IF(J2442=43,'Mission Importer'!A2442,0)</f>
        <v>#VALUE!</v>
      </c>
      <c r="L2442" t="e">
        <f>SEARCH("category",'Mission Importer'!A2442)</f>
        <v>#VALUE!</v>
      </c>
      <c r="M2442" t="e">
        <f>IF(L2442=43,'Mission Importer'!A2442,0)</f>
        <v>#VALUE!</v>
      </c>
    </row>
    <row r="2443" spans="1:13" x14ac:dyDescent="0.3">
      <c r="A2443" t="e">
        <f>SEARCH("livery",'Mission Importer'!A2443)</f>
        <v>#VALUE!</v>
      </c>
      <c r="B2443" t="e">
        <f>IF(A2443=43,'Mission Importer'!A2443,0)</f>
        <v>#VALUE!</v>
      </c>
      <c r="D2443" t="e">
        <f>SEARCH("shape_name",'Mission Importer'!A2443)</f>
        <v>#VALUE!</v>
      </c>
      <c r="E2443" t="e">
        <f>IF(D2443=43,'Mission Importer'!A2443,0)</f>
        <v>#VALUE!</v>
      </c>
      <c r="G2443" t="e">
        <f>SEARCH("shape_name",'Mission Importer'!A2443)</f>
        <v>#VALUE!</v>
      </c>
      <c r="H2443" t="e">
        <f>IF(G2443=43,'Mission Importer'!A2443,0)</f>
        <v>#VALUE!</v>
      </c>
      <c r="J2443" t="e">
        <f>SEARCH("type",'Mission Importer'!A2443)</f>
        <v>#VALUE!</v>
      </c>
      <c r="K2443" t="e">
        <f>IF(J2443=43,'Mission Importer'!A2443,0)</f>
        <v>#VALUE!</v>
      </c>
      <c r="L2443" t="e">
        <f>SEARCH("category",'Mission Importer'!A2443)</f>
        <v>#VALUE!</v>
      </c>
      <c r="M2443" t="e">
        <f>IF(L2443=43,'Mission Importer'!A2443,0)</f>
        <v>#VALUE!</v>
      </c>
    </row>
    <row r="2444" spans="1:13" x14ac:dyDescent="0.3">
      <c r="A2444" t="e">
        <f>SEARCH("livery",'Mission Importer'!A2444)</f>
        <v>#VALUE!</v>
      </c>
      <c r="B2444" t="e">
        <f>IF(A2444=43,'Mission Importer'!A2444,0)</f>
        <v>#VALUE!</v>
      </c>
      <c r="D2444" t="e">
        <f>SEARCH("shape_name",'Mission Importer'!A2444)</f>
        <v>#VALUE!</v>
      </c>
      <c r="E2444" t="e">
        <f>IF(D2444=43,'Mission Importer'!A2444,0)</f>
        <v>#VALUE!</v>
      </c>
      <c r="G2444" t="e">
        <f>SEARCH("shape_name",'Mission Importer'!A2444)</f>
        <v>#VALUE!</v>
      </c>
      <c r="H2444" t="e">
        <f>IF(G2444=43,'Mission Importer'!A2444,0)</f>
        <v>#VALUE!</v>
      </c>
      <c r="J2444" t="e">
        <f>SEARCH("type",'Mission Importer'!A2444)</f>
        <v>#VALUE!</v>
      </c>
      <c r="K2444" t="e">
        <f>IF(J2444=43,'Mission Importer'!A2444,0)</f>
        <v>#VALUE!</v>
      </c>
      <c r="L2444" t="e">
        <f>SEARCH("category",'Mission Importer'!A2444)</f>
        <v>#VALUE!</v>
      </c>
      <c r="M2444" t="e">
        <f>IF(L2444=43,'Mission Importer'!A2444,0)</f>
        <v>#VALUE!</v>
      </c>
    </row>
    <row r="2445" spans="1:13" x14ac:dyDescent="0.3">
      <c r="A2445" t="e">
        <f>SEARCH("livery",'Mission Importer'!A2445)</f>
        <v>#VALUE!</v>
      </c>
      <c r="B2445" t="e">
        <f>IF(A2445=43,'Mission Importer'!A2445,0)</f>
        <v>#VALUE!</v>
      </c>
      <c r="D2445" t="e">
        <f>SEARCH("shape_name",'Mission Importer'!A2445)</f>
        <v>#VALUE!</v>
      </c>
      <c r="E2445" t="e">
        <f>IF(D2445=43,'Mission Importer'!A2445,0)</f>
        <v>#VALUE!</v>
      </c>
      <c r="G2445" t="e">
        <f>SEARCH("shape_name",'Mission Importer'!A2445)</f>
        <v>#VALUE!</v>
      </c>
      <c r="H2445" t="e">
        <f>IF(G2445=43,'Mission Importer'!A2445,0)</f>
        <v>#VALUE!</v>
      </c>
      <c r="J2445" t="e">
        <f>SEARCH("type",'Mission Importer'!A2445)</f>
        <v>#VALUE!</v>
      </c>
      <c r="K2445" t="e">
        <f>IF(J2445=43,'Mission Importer'!A2445,0)</f>
        <v>#VALUE!</v>
      </c>
      <c r="L2445" t="e">
        <f>SEARCH("category",'Mission Importer'!A2445)</f>
        <v>#VALUE!</v>
      </c>
      <c r="M2445" t="e">
        <f>IF(L2445=43,'Mission Importer'!A2445,0)</f>
        <v>#VALUE!</v>
      </c>
    </row>
    <row r="2446" spans="1:13" x14ac:dyDescent="0.3">
      <c r="A2446" t="e">
        <f>SEARCH("livery",'Mission Importer'!A2446)</f>
        <v>#VALUE!</v>
      </c>
      <c r="B2446" t="e">
        <f>IF(A2446=43,'Mission Importer'!A2446,0)</f>
        <v>#VALUE!</v>
      </c>
      <c r="D2446" t="e">
        <f>SEARCH("shape_name",'Mission Importer'!A2446)</f>
        <v>#VALUE!</v>
      </c>
      <c r="E2446" t="e">
        <f>IF(D2446=43,'Mission Importer'!A2446,0)</f>
        <v>#VALUE!</v>
      </c>
      <c r="G2446" t="e">
        <f>SEARCH("shape_name",'Mission Importer'!A2446)</f>
        <v>#VALUE!</v>
      </c>
      <c r="H2446" t="e">
        <f>IF(G2446=43,'Mission Importer'!A2446,0)</f>
        <v>#VALUE!</v>
      </c>
      <c r="J2446" t="e">
        <f>SEARCH("type",'Mission Importer'!A2446)</f>
        <v>#VALUE!</v>
      </c>
      <c r="K2446" t="e">
        <f>IF(J2446=43,'Mission Importer'!A2446,0)</f>
        <v>#VALUE!</v>
      </c>
      <c r="L2446" t="e">
        <f>SEARCH("category",'Mission Importer'!A2446)</f>
        <v>#VALUE!</v>
      </c>
      <c r="M2446" t="e">
        <f>IF(L2446=43,'Mission Importer'!A2446,0)</f>
        <v>#VALUE!</v>
      </c>
    </row>
    <row r="2447" spans="1:13" x14ac:dyDescent="0.3">
      <c r="A2447" t="e">
        <f>SEARCH("livery",'Mission Importer'!A2447)</f>
        <v>#VALUE!</v>
      </c>
      <c r="B2447" t="e">
        <f>IF(A2447=43,'Mission Importer'!A2447,0)</f>
        <v>#VALUE!</v>
      </c>
      <c r="D2447" t="e">
        <f>SEARCH("shape_name",'Mission Importer'!A2447)</f>
        <v>#VALUE!</v>
      </c>
      <c r="E2447" t="e">
        <f>IF(D2447=43,'Mission Importer'!A2447,0)</f>
        <v>#VALUE!</v>
      </c>
      <c r="G2447" t="e">
        <f>SEARCH("shape_name",'Mission Importer'!A2447)</f>
        <v>#VALUE!</v>
      </c>
      <c r="H2447" t="e">
        <f>IF(G2447=43,'Mission Importer'!A2447,0)</f>
        <v>#VALUE!</v>
      </c>
      <c r="J2447" t="e">
        <f>SEARCH("type",'Mission Importer'!A2447)</f>
        <v>#VALUE!</v>
      </c>
      <c r="K2447" t="e">
        <f>IF(J2447=43,'Mission Importer'!A2447,0)</f>
        <v>#VALUE!</v>
      </c>
      <c r="L2447" t="e">
        <f>SEARCH("category",'Mission Importer'!A2447)</f>
        <v>#VALUE!</v>
      </c>
      <c r="M2447" t="e">
        <f>IF(L2447=43,'Mission Importer'!A2447,0)</f>
        <v>#VALUE!</v>
      </c>
    </row>
    <row r="2448" spans="1:13" x14ac:dyDescent="0.3">
      <c r="A2448" t="e">
        <f>SEARCH("livery",'Mission Importer'!A2448)</f>
        <v>#VALUE!</v>
      </c>
      <c r="B2448" t="e">
        <f>IF(A2448=43,'Mission Importer'!A2448,0)</f>
        <v>#VALUE!</v>
      </c>
      <c r="D2448" t="e">
        <f>SEARCH("shape_name",'Mission Importer'!A2448)</f>
        <v>#VALUE!</v>
      </c>
      <c r="E2448" t="e">
        <f>IF(D2448=43,'Mission Importer'!A2448,0)</f>
        <v>#VALUE!</v>
      </c>
      <c r="G2448" t="e">
        <f>SEARCH("shape_name",'Mission Importer'!A2448)</f>
        <v>#VALUE!</v>
      </c>
      <c r="H2448" t="e">
        <f>IF(G2448=43,'Mission Importer'!A2448,0)</f>
        <v>#VALUE!</v>
      </c>
      <c r="J2448" t="e">
        <f>SEARCH("type",'Mission Importer'!A2448)</f>
        <v>#VALUE!</v>
      </c>
      <c r="K2448" t="e">
        <f>IF(J2448=43,'Mission Importer'!A2448,0)</f>
        <v>#VALUE!</v>
      </c>
      <c r="L2448" t="e">
        <f>SEARCH("category",'Mission Importer'!A2448)</f>
        <v>#VALUE!</v>
      </c>
      <c r="M2448" t="e">
        <f>IF(L2448=43,'Mission Importer'!A2448,0)</f>
        <v>#VALUE!</v>
      </c>
    </row>
    <row r="2449" spans="1:13" x14ac:dyDescent="0.3">
      <c r="A2449" t="e">
        <f>SEARCH("livery",'Mission Importer'!A2449)</f>
        <v>#VALUE!</v>
      </c>
      <c r="B2449" t="e">
        <f>IF(A2449=43,'Mission Importer'!A2449,0)</f>
        <v>#VALUE!</v>
      </c>
      <c r="D2449" t="e">
        <f>SEARCH("shape_name",'Mission Importer'!A2449)</f>
        <v>#VALUE!</v>
      </c>
      <c r="E2449" t="e">
        <f>IF(D2449=43,'Mission Importer'!A2449,0)</f>
        <v>#VALUE!</v>
      </c>
      <c r="G2449" t="e">
        <f>SEARCH("shape_name",'Mission Importer'!A2449)</f>
        <v>#VALUE!</v>
      </c>
      <c r="H2449" t="e">
        <f>IF(G2449=43,'Mission Importer'!A2449,0)</f>
        <v>#VALUE!</v>
      </c>
      <c r="J2449" t="e">
        <f>SEARCH("type",'Mission Importer'!A2449)</f>
        <v>#VALUE!</v>
      </c>
      <c r="K2449" t="e">
        <f>IF(J2449=43,'Mission Importer'!A2449,0)</f>
        <v>#VALUE!</v>
      </c>
      <c r="L2449" t="e">
        <f>SEARCH("category",'Mission Importer'!A2449)</f>
        <v>#VALUE!</v>
      </c>
      <c r="M2449" t="e">
        <f>IF(L2449=43,'Mission Importer'!A2449,0)</f>
        <v>#VALUE!</v>
      </c>
    </row>
    <row r="2450" spans="1:13" x14ac:dyDescent="0.3">
      <c r="A2450" t="e">
        <f>SEARCH("livery",'Mission Importer'!A2450)</f>
        <v>#VALUE!</v>
      </c>
      <c r="B2450" t="e">
        <f>IF(A2450=43,'Mission Importer'!A2450,0)</f>
        <v>#VALUE!</v>
      </c>
      <c r="D2450" t="e">
        <f>SEARCH("shape_name",'Mission Importer'!A2450)</f>
        <v>#VALUE!</v>
      </c>
      <c r="E2450" t="e">
        <f>IF(D2450=43,'Mission Importer'!A2450,0)</f>
        <v>#VALUE!</v>
      </c>
      <c r="G2450" t="e">
        <f>SEARCH("shape_name",'Mission Importer'!A2450)</f>
        <v>#VALUE!</v>
      </c>
      <c r="H2450" t="e">
        <f>IF(G2450=43,'Mission Importer'!A2450,0)</f>
        <v>#VALUE!</v>
      </c>
      <c r="J2450" t="e">
        <f>SEARCH("type",'Mission Importer'!A2450)</f>
        <v>#VALUE!</v>
      </c>
      <c r="K2450" t="e">
        <f>IF(J2450=43,'Mission Importer'!A2450,0)</f>
        <v>#VALUE!</v>
      </c>
      <c r="L2450" t="e">
        <f>SEARCH("category",'Mission Importer'!A2450)</f>
        <v>#VALUE!</v>
      </c>
      <c r="M2450" t="e">
        <f>IF(L2450=43,'Mission Importer'!A2450,0)</f>
        <v>#VALUE!</v>
      </c>
    </row>
    <row r="2451" spans="1:13" x14ac:dyDescent="0.3">
      <c r="A2451" t="e">
        <f>SEARCH("livery",'Mission Importer'!A2451)</f>
        <v>#VALUE!</v>
      </c>
      <c r="B2451" t="e">
        <f>IF(A2451=43,'Mission Importer'!A2451,0)</f>
        <v>#VALUE!</v>
      </c>
      <c r="D2451" t="e">
        <f>SEARCH("shape_name",'Mission Importer'!A2451)</f>
        <v>#VALUE!</v>
      </c>
      <c r="E2451" t="e">
        <f>IF(D2451=43,'Mission Importer'!A2451,0)</f>
        <v>#VALUE!</v>
      </c>
      <c r="G2451" t="e">
        <f>SEARCH("shape_name",'Mission Importer'!A2451)</f>
        <v>#VALUE!</v>
      </c>
      <c r="H2451" t="e">
        <f>IF(G2451=43,'Mission Importer'!A2451,0)</f>
        <v>#VALUE!</v>
      </c>
      <c r="J2451">
        <f>SEARCH("type",'Mission Importer'!A2451)</f>
        <v>47</v>
      </c>
      <c r="K2451">
        <f>IF(J2451=43,'Mission Importer'!A2451,0)</f>
        <v>0</v>
      </c>
      <c r="L2451" t="e">
        <f>SEARCH("category",'Mission Importer'!A2451)</f>
        <v>#VALUE!</v>
      </c>
      <c r="M2451" t="e">
        <f>IF(L2451=43,'Mission Importer'!A2451,0)</f>
        <v>#VALUE!</v>
      </c>
    </row>
    <row r="2452" spans="1:13" x14ac:dyDescent="0.3">
      <c r="A2452" t="e">
        <f>SEARCH("livery",'Mission Importer'!A2452)</f>
        <v>#VALUE!</v>
      </c>
      <c r="B2452" t="e">
        <f>IF(A2452=43,'Mission Importer'!A2452,0)</f>
        <v>#VALUE!</v>
      </c>
      <c r="D2452" t="e">
        <f>SEARCH("shape_name",'Mission Importer'!A2452)</f>
        <v>#VALUE!</v>
      </c>
      <c r="E2452" t="e">
        <f>IF(D2452=43,'Mission Importer'!A2452,0)</f>
        <v>#VALUE!</v>
      </c>
      <c r="G2452" t="e">
        <f>SEARCH("shape_name",'Mission Importer'!A2452)</f>
        <v>#VALUE!</v>
      </c>
      <c r="H2452" t="e">
        <f>IF(G2452=43,'Mission Importer'!A2452,0)</f>
        <v>#VALUE!</v>
      </c>
      <c r="J2452" t="e">
        <f>SEARCH("type",'Mission Importer'!A2452)</f>
        <v>#VALUE!</v>
      </c>
      <c r="K2452" t="e">
        <f>IF(J2452=43,'Mission Importer'!A2452,0)</f>
        <v>#VALUE!</v>
      </c>
      <c r="L2452" t="e">
        <f>SEARCH("category",'Mission Importer'!A2452)</f>
        <v>#VALUE!</v>
      </c>
      <c r="M2452" t="e">
        <f>IF(L2452=43,'Mission Importer'!A2452,0)</f>
        <v>#VALUE!</v>
      </c>
    </row>
    <row r="2453" spans="1:13" x14ac:dyDescent="0.3">
      <c r="A2453" t="e">
        <f>SEARCH("livery",'Mission Importer'!A2453)</f>
        <v>#VALUE!</v>
      </c>
      <c r="B2453" t="e">
        <f>IF(A2453=43,'Mission Importer'!A2453,0)</f>
        <v>#VALUE!</v>
      </c>
      <c r="D2453" t="e">
        <f>SEARCH("shape_name",'Mission Importer'!A2453)</f>
        <v>#VALUE!</v>
      </c>
      <c r="E2453" t="e">
        <f>IF(D2453=43,'Mission Importer'!A2453,0)</f>
        <v>#VALUE!</v>
      </c>
      <c r="G2453" t="e">
        <f>SEARCH("shape_name",'Mission Importer'!A2453)</f>
        <v>#VALUE!</v>
      </c>
      <c r="H2453" t="e">
        <f>IF(G2453=43,'Mission Importer'!A2453,0)</f>
        <v>#VALUE!</v>
      </c>
      <c r="J2453" t="e">
        <f>SEARCH("type",'Mission Importer'!A2453)</f>
        <v>#VALUE!</v>
      </c>
      <c r="K2453" t="e">
        <f>IF(J2453=43,'Mission Importer'!A2453,0)</f>
        <v>#VALUE!</v>
      </c>
      <c r="L2453" t="e">
        <f>SEARCH("category",'Mission Importer'!A2453)</f>
        <v>#VALUE!</v>
      </c>
      <c r="M2453" t="e">
        <f>IF(L2453=43,'Mission Importer'!A2453,0)</f>
        <v>#VALUE!</v>
      </c>
    </row>
    <row r="2454" spans="1:13" x14ac:dyDescent="0.3">
      <c r="A2454" t="e">
        <f>SEARCH("livery",'Mission Importer'!A2454)</f>
        <v>#VALUE!</v>
      </c>
      <c r="B2454" t="e">
        <f>IF(A2454=43,'Mission Importer'!A2454,0)</f>
        <v>#VALUE!</v>
      </c>
      <c r="D2454" t="e">
        <f>SEARCH("shape_name",'Mission Importer'!A2454)</f>
        <v>#VALUE!</v>
      </c>
      <c r="E2454" t="e">
        <f>IF(D2454=43,'Mission Importer'!A2454,0)</f>
        <v>#VALUE!</v>
      </c>
      <c r="G2454" t="e">
        <f>SEARCH("shape_name",'Mission Importer'!A2454)</f>
        <v>#VALUE!</v>
      </c>
      <c r="H2454" t="e">
        <f>IF(G2454=43,'Mission Importer'!A2454,0)</f>
        <v>#VALUE!</v>
      </c>
      <c r="J2454" t="e">
        <f>SEARCH("type",'Mission Importer'!A2454)</f>
        <v>#VALUE!</v>
      </c>
      <c r="K2454" t="e">
        <f>IF(J2454=43,'Mission Importer'!A2454,0)</f>
        <v>#VALUE!</v>
      </c>
      <c r="L2454" t="e">
        <f>SEARCH("category",'Mission Importer'!A2454)</f>
        <v>#VALUE!</v>
      </c>
      <c r="M2454" t="e">
        <f>IF(L2454=43,'Mission Importer'!A2454,0)</f>
        <v>#VALUE!</v>
      </c>
    </row>
    <row r="2455" spans="1:13" x14ac:dyDescent="0.3">
      <c r="A2455" t="e">
        <f>SEARCH("livery",'Mission Importer'!A2455)</f>
        <v>#VALUE!</v>
      </c>
      <c r="B2455" t="e">
        <f>IF(A2455=43,'Mission Importer'!A2455,0)</f>
        <v>#VALUE!</v>
      </c>
      <c r="D2455" t="e">
        <f>SEARCH("shape_name",'Mission Importer'!A2455)</f>
        <v>#VALUE!</v>
      </c>
      <c r="E2455" t="e">
        <f>IF(D2455=43,'Mission Importer'!A2455,0)</f>
        <v>#VALUE!</v>
      </c>
      <c r="G2455" t="e">
        <f>SEARCH("shape_name",'Mission Importer'!A2455)</f>
        <v>#VALUE!</v>
      </c>
      <c r="H2455" t="e">
        <f>IF(G2455=43,'Mission Importer'!A2455,0)</f>
        <v>#VALUE!</v>
      </c>
      <c r="J2455" t="e">
        <f>SEARCH("type",'Mission Importer'!A2455)</f>
        <v>#VALUE!</v>
      </c>
      <c r="K2455" t="e">
        <f>IF(J2455=43,'Mission Importer'!A2455,0)</f>
        <v>#VALUE!</v>
      </c>
      <c r="L2455" t="e">
        <f>SEARCH("category",'Mission Importer'!A2455)</f>
        <v>#VALUE!</v>
      </c>
      <c r="M2455" t="e">
        <f>IF(L2455=43,'Mission Importer'!A2455,0)</f>
        <v>#VALUE!</v>
      </c>
    </row>
    <row r="2456" spans="1:13" x14ac:dyDescent="0.3">
      <c r="A2456" t="e">
        <f>SEARCH("livery",'Mission Importer'!A2456)</f>
        <v>#VALUE!</v>
      </c>
      <c r="B2456" t="e">
        <f>IF(A2456=43,'Mission Importer'!A2456,0)</f>
        <v>#VALUE!</v>
      </c>
      <c r="D2456" t="e">
        <f>SEARCH("shape_name",'Mission Importer'!A2456)</f>
        <v>#VALUE!</v>
      </c>
      <c r="E2456" t="e">
        <f>IF(D2456=43,'Mission Importer'!A2456,0)</f>
        <v>#VALUE!</v>
      </c>
      <c r="G2456" t="e">
        <f>SEARCH("shape_name",'Mission Importer'!A2456)</f>
        <v>#VALUE!</v>
      </c>
      <c r="H2456" t="e">
        <f>IF(G2456=43,'Mission Importer'!A2456,0)</f>
        <v>#VALUE!</v>
      </c>
      <c r="J2456" t="e">
        <f>SEARCH("type",'Mission Importer'!A2456)</f>
        <v>#VALUE!</v>
      </c>
      <c r="K2456" t="e">
        <f>IF(J2456=43,'Mission Importer'!A2456,0)</f>
        <v>#VALUE!</v>
      </c>
      <c r="L2456" t="e">
        <f>SEARCH("category",'Mission Importer'!A2456)</f>
        <v>#VALUE!</v>
      </c>
      <c r="M2456" t="e">
        <f>IF(L2456=43,'Mission Importer'!A2456,0)</f>
        <v>#VALUE!</v>
      </c>
    </row>
    <row r="2457" spans="1:13" x14ac:dyDescent="0.3">
      <c r="A2457" t="e">
        <f>SEARCH("livery",'Mission Importer'!A2457)</f>
        <v>#VALUE!</v>
      </c>
      <c r="B2457" t="e">
        <f>IF(A2457=43,'Mission Importer'!A2457,0)</f>
        <v>#VALUE!</v>
      </c>
      <c r="D2457" t="e">
        <f>SEARCH("shape_name",'Mission Importer'!A2457)</f>
        <v>#VALUE!</v>
      </c>
      <c r="E2457" t="e">
        <f>IF(D2457=43,'Mission Importer'!A2457,0)</f>
        <v>#VALUE!</v>
      </c>
      <c r="G2457" t="e">
        <f>SEARCH("shape_name",'Mission Importer'!A2457)</f>
        <v>#VALUE!</v>
      </c>
      <c r="H2457" t="e">
        <f>IF(G2457=43,'Mission Importer'!A2457,0)</f>
        <v>#VALUE!</v>
      </c>
      <c r="J2457" t="e">
        <f>SEARCH("type",'Mission Importer'!A2457)</f>
        <v>#VALUE!</v>
      </c>
      <c r="K2457" t="e">
        <f>IF(J2457=43,'Mission Importer'!A2457,0)</f>
        <v>#VALUE!</v>
      </c>
      <c r="L2457" t="e">
        <f>SEARCH("category",'Mission Importer'!A2457)</f>
        <v>#VALUE!</v>
      </c>
      <c r="M2457" t="e">
        <f>IF(L2457=43,'Mission Importer'!A2457,0)</f>
        <v>#VALUE!</v>
      </c>
    </row>
    <row r="2458" spans="1:13" x14ac:dyDescent="0.3">
      <c r="A2458" t="e">
        <f>SEARCH("livery",'Mission Importer'!A2458)</f>
        <v>#VALUE!</v>
      </c>
      <c r="B2458" t="e">
        <f>IF(A2458=43,'Mission Importer'!A2458,0)</f>
        <v>#VALUE!</v>
      </c>
      <c r="D2458" t="e">
        <f>SEARCH("shape_name",'Mission Importer'!A2458)</f>
        <v>#VALUE!</v>
      </c>
      <c r="E2458" t="e">
        <f>IF(D2458=43,'Mission Importer'!A2458,0)</f>
        <v>#VALUE!</v>
      </c>
      <c r="G2458" t="e">
        <f>SEARCH("shape_name",'Mission Importer'!A2458)</f>
        <v>#VALUE!</v>
      </c>
      <c r="H2458" t="e">
        <f>IF(G2458=43,'Mission Importer'!A2458,0)</f>
        <v>#VALUE!</v>
      </c>
      <c r="J2458" t="e">
        <f>SEARCH("type",'Mission Importer'!A2458)</f>
        <v>#VALUE!</v>
      </c>
      <c r="K2458" t="e">
        <f>IF(J2458=43,'Mission Importer'!A2458,0)</f>
        <v>#VALUE!</v>
      </c>
      <c r="L2458" t="e">
        <f>SEARCH("category",'Mission Importer'!A2458)</f>
        <v>#VALUE!</v>
      </c>
      <c r="M2458" t="e">
        <f>IF(L2458=43,'Mission Importer'!A2458,0)</f>
        <v>#VALUE!</v>
      </c>
    </row>
    <row r="2459" spans="1:13" x14ac:dyDescent="0.3">
      <c r="A2459" t="e">
        <f>SEARCH("livery",'Mission Importer'!A2459)</f>
        <v>#VALUE!</v>
      </c>
      <c r="B2459" t="e">
        <f>IF(A2459=43,'Mission Importer'!A2459,0)</f>
        <v>#VALUE!</v>
      </c>
      <c r="D2459" t="e">
        <f>SEARCH("shape_name",'Mission Importer'!A2459)</f>
        <v>#VALUE!</v>
      </c>
      <c r="E2459" t="e">
        <f>IF(D2459=43,'Mission Importer'!A2459,0)</f>
        <v>#VALUE!</v>
      </c>
      <c r="G2459" t="e">
        <f>SEARCH("shape_name",'Mission Importer'!A2459)</f>
        <v>#VALUE!</v>
      </c>
      <c r="H2459" t="e">
        <f>IF(G2459=43,'Mission Importer'!A2459,0)</f>
        <v>#VALUE!</v>
      </c>
      <c r="J2459" t="e">
        <f>SEARCH("type",'Mission Importer'!A2459)</f>
        <v>#VALUE!</v>
      </c>
      <c r="K2459" t="e">
        <f>IF(J2459=43,'Mission Importer'!A2459,0)</f>
        <v>#VALUE!</v>
      </c>
      <c r="L2459" t="e">
        <f>SEARCH("category",'Mission Importer'!A2459)</f>
        <v>#VALUE!</v>
      </c>
      <c r="M2459" t="e">
        <f>IF(L2459=43,'Mission Importer'!A2459,0)</f>
        <v>#VALUE!</v>
      </c>
    </row>
    <row r="2460" spans="1:13" x14ac:dyDescent="0.3">
      <c r="A2460" t="e">
        <f>SEARCH("livery",'Mission Importer'!A2460)</f>
        <v>#VALUE!</v>
      </c>
      <c r="B2460" t="e">
        <f>IF(A2460=43,'Mission Importer'!A2460,0)</f>
        <v>#VALUE!</v>
      </c>
      <c r="D2460" t="e">
        <f>SEARCH("shape_name",'Mission Importer'!A2460)</f>
        <v>#VALUE!</v>
      </c>
      <c r="E2460" t="e">
        <f>IF(D2460=43,'Mission Importer'!A2460,0)</f>
        <v>#VALUE!</v>
      </c>
      <c r="G2460" t="e">
        <f>SEARCH("shape_name",'Mission Importer'!A2460)</f>
        <v>#VALUE!</v>
      </c>
      <c r="H2460" t="e">
        <f>IF(G2460=43,'Mission Importer'!A2460,0)</f>
        <v>#VALUE!</v>
      </c>
      <c r="J2460" t="e">
        <f>SEARCH("type",'Mission Importer'!A2460)</f>
        <v>#VALUE!</v>
      </c>
      <c r="K2460" t="e">
        <f>IF(J2460=43,'Mission Importer'!A2460,0)</f>
        <v>#VALUE!</v>
      </c>
      <c r="L2460" t="e">
        <f>SEARCH("category",'Mission Importer'!A2460)</f>
        <v>#VALUE!</v>
      </c>
      <c r="M2460" t="e">
        <f>IF(L2460=43,'Mission Importer'!A2460,0)</f>
        <v>#VALUE!</v>
      </c>
    </row>
    <row r="2461" spans="1:13" x14ac:dyDescent="0.3">
      <c r="A2461" t="e">
        <f>SEARCH("livery",'Mission Importer'!A2461)</f>
        <v>#VALUE!</v>
      </c>
      <c r="B2461" t="e">
        <f>IF(A2461=43,'Mission Importer'!A2461,0)</f>
        <v>#VALUE!</v>
      </c>
      <c r="D2461" t="e">
        <f>SEARCH("shape_name",'Mission Importer'!A2461)</f>
        <v>#VALUE!</v>
      </c>
      <c r="E2461" t="e">
        <f>IF(D2461=43,'Mission Importer'!A2461,0)</f>
        <v>#VALUE!</v>
      </c>
      <c r="G2461" t="e">
        <f>SEARCH("shape_name",'Mission Importer'!A2461)</f>
        <v>#VALUE!</v>
      </c>
      <c r="H2461" t="e">
        <f>IF(G2461=43,'Mission Importer'!A2461,0)</f>
        <v>#VALUE!</v>
      </c>
      <c r="J2461" t="e">
        <f>SEARCH("type",'Mission Importer'!A2461)</f>
        <v>#VALUE!</v>
      </c>
      <c r="K2461" t="e">
        <f>IF(J2461=43,'Mission Importer'!A2461,0)</f>
        <v>#VALUE!</v>
      </c>
      <c r="L2461" t="e">
        <f>SEARCH("category",'Mission Importer'!A2461)</f>
        <v>#VALUE!</v>
      </c>
      <c r="M2461" t="e">
        <f>IF(L2461=43,'Mission Importer'!A2461,0)</f>
        <v>#VALUE!</v>
      </c>
    </row>
    <row r="2462" spans="1:13" x14ac:dyDescent="0.3">
      <c r="A2462" t="e">
        <f>SEARCH("livery",'Mission Importer'!A2462)</f>
        <v>#VALUE!</v>
      </c>
      <c r="B2462" t="e">
        <f>IF(A2462=43,'Mission Importer'!A2462,0)</f>
        <v>#VALUE!</v>
      </c>
      <c r="D2462" t="e">
        <f>SEARCH("shape_name",'Mission Importer'!A2462)</f>
        <v>#VALUE!</v>
      </c>
      <c r="E2462" t="e">
        <f>IF(D2462=43,'Mission Importer'!A2462,0)</f>
        <v>#VALUE!</v>
      </c>
      <c r="G2462" t="e">
        <f>SEARCH("shape_name",'Mission Importer'!A2462)</f>
        <v>#VALUE!</v>
      </c>
      <c r="H2462" t="e">
        <f>IF(G2462=43,'Mission Importer'!A2462,0)</f>
        <v>#VALUE!</v>
      </c>
      <c r="J2462" t="e">
        <f>SEARCH("type",'Mission Importer'!A2462)</f>
        <v>#VALUE!</v>
      </c>
      <c r="K2462" t="e">
        <f>IF(J2462=43,'Mission Importer'!A2462,0)</f>
        <v>#VALUE!</v>
      </c>
      <c r="L2462" t="e">
        <f>SEARCH("category",'Mission Importer'!A2462)</f>
        <v>#VALUE!</v>
      </c>
      <c r="M2462" t="e">
        <f>IF(L2462=43,'Mission Importer'!A2462,0)</f>
        <v>#VALUE!</v>
      </c>
    </row>
    <row r="2463" spans="1:13" x14ac:dyDescent="0.3">
      <c r="A2463" t="e">
        <f>SEARCH("livery",'Mission Importer'!A2463)</f>
        <v>#VALUE!</v>
      </c>
      <c r="B2463" t="e">
        <f>IF(A2463=43,'Mission Importer'!A2463,0)</f>
        <v>#VALUE!</v>
      </c>
      <c r="D2463" t="e">
        <f>SEARCH("shape_name",'Mission Importer'!A2463)</f>
        <v>#VALUE!</v>
      </c>
      <c r="E2463" t="e">
        <f>IF(D2463=43,'Mission Importer'!A2463,0)</f>
        <v>#VALUE!</v>
      </c>
      <c r="G2463" t="e">
        <f>SEARCH("shape_name",'Mission Importer'!A2463)</f>
        <v>#VALUE!</v>
      </c>
      <c r="H2463" t="e">
        <f>IF(G2463=43,'Mission Importer'!A2463,0)</f>
        <v>#VALUE!</v>
      </c>
      <c r="J2463" t="e">
        <f>SEARCH("type",'Mission Importer'!A2463)</f>
        <v>#VALUE!</v>
      </c>
      <c r="K2463" t="e">
        <f>IF(J2463=43,'Mission Importer'!A2463,0)</f>
        <v>#VALUE!</v>
      </c>
      <c r="L2463" t="e">
        <f>SEARCH("category",'Mission Importer'!A2463)</f>
        <v>#VALUE!</v>
      </c>
      <c r="M2463" t="e">
        <f>IF(L2463=43,'Mission Importer'!A2463,0)</f>
        <v>#VALUE!</v>
      </c>
    </row>
    <row r="2464" spans="1:13" x14ac:dyDescent="0.3">
      <c r="A2464" t="e">
        <f>SEARCH("livery",'Mission Importer'!A2464)</f>
        <v>#VALUE!</v>
      </c>
      <c r="B2464" t="e">
        <f>IF(A2464=43,'Mission Importer'!A2464,0)</f>
        <v>#VALUE!</v>
      </c>
      <c r="D2464" t="e">
        <f>SEARCH("shape_name",'Mission Importer'!A2464)</f>
        <v>#VALUE!</v>
      </c>
      <c r="E2464" t="e">
        <f>IF(D2464=43,'Mission Importer'!A2464,0)</f>
        <v>#VALUE!</v>
      </c>
      <c r="G2464" t="e">
        <f>SEARCH("shape_name",'Mission Importer'!A2464)</f>
        <v>#VALUE!</v>
      </c>
      <c r="H2464" t="e">
        <f>IF(G2464=43,'Mission Importer'!A2464,0)</f>
        <v>#VALUE!</v>
      </c>
      <c r="J2464" t="e">
        <f>SEARCH("type",'Mission Importer'!A2464)</f>
        <v>#VALUE!</v>
      </c>
      <c r="K2464" t="e">
        <f>IF(J2464=43,'Mission Importer'!A2464,0)</f>
        <v>#VALUE!</v>
      </c>
      <c r="L2464" t="e">
        <f>SEARCH("category",'Mission Importer'!A2464)</f>
        <v>#VALUE!</v>
      </c>
      <c r="M2464" t="e">
        <f>IF(L2464=43,'Mission Importer'!A2464,0)</f>
        <v>#VALUE!</v>
      </c>
    </row>
    <row r="2465" spans="1:13" x14ac:dyDescent="0.3">
      <c r="A2465" t="e">
        <f>SEARCH("livery",'Mission Importer'!A2465)</f>
        <v>#VALUE!</v>
      </c>
      <c r="B2465" t="e">
        <f>IF(A2465=43,'Mission Importer'!A2465,0)</f>
        <v>#VALUE!</v>
      </c>
      <c r="D2465" t="e">
        <f>SEARCH("shape_name",'Mission Importer'!A2465)</f>
        <v>#VALUE!</v>
      </c>
      <c r="E2465" t="e">
        <f>IF(D2465=43,'Mission Importer'!A2465,0)</f>
        <v>#VALUE!</v>
      </c>
      <c r="G2465" t="e">
        <f>SEARCH("shape_name",'Mission Importer'!A2465)</f>
        <v>#VALUE!</v>
      </c>
      <c r="H2465" t="e">
        <f>IF(G2465=43,'Mission Importer'!A2465,0)</f>
        <v>#VALUE!</v>
      </c>
      <c r="J2465" t="e">
        <f>SEARCH("type",'Mission Importer'!A2465)</f>
        <v>#VALUE!</v>
      </c>
      <c r="K2465" t="e">
        <f>IF(J2465=43,'Mission Importer'!A2465,0)</f>
        <v>#VALUE!</v>
      </c>
      <c r="L2465" t="e">
        <f>SEARCH("category",'Mission Importer'!A2465)</f>
        <v>#VALUE!</v>
      </c>
      <c r="M2465" t="e">
        <f>IF(L2465=43,'Mission Importer'!A2465,0)</f>
        <v>#VALUE!</v>
      </c>
    </row>
    <row r="2466" spans="1:13" x14ac:dyDescent="0.3">
      <c r="A2466">
        <f>SEARCH("livery",'Mission Importer'!A2466)</f>
        <v>43</v>
      </c>
      <c r="B2466" t="str">
        <f>IF(A2466=43,'Mission Importer'!A2466,0)</f>
        <v xml:space="preserve">                                        ["livery_id"] = "summer",</v>
      </c>
      <c r="D2466" t="e">
        <f>SEARCH("shape_name",'Mission Importer'!A2466)</f>
        <v>#VALUE!</v>
      </c>
      <c r="E2466" t="e">
        <f>IF(D2466=43,'Mission Importer'!A2466,0)</f>
        <v>#VALUE!</v>
      </c>
      <c r="G2466" t="e">
        <f>SEARCH("shape_name",'Mission Importer'!A2466)</f>
        <v>#VALUE!</v>
      </c>
      <c r="H2466" t="e">
        <f>IF(G2466=43,'Mission Importer'!A2466,0)</f>
        <v>#VALUE!</v>
      </c>
      <c r="J2466" t="e">
        <f>SEARCH("type",'Mission Importer'!A2466)</f>
        <v>#VALUE!</v>
      </c>
      <c r="K2466" t="e">
        <f>IF(J2466=43,'Mission Importer'!A2466,0)</f>
        <v>#VALUE!</v>
      </c>
      <c r="L2466" t="e">
        <f>SEARCH("category",'Mission Importer'!A2466)</f>
        <v>#VALUE!</v>
      </c>
      <c r="M2466" t="e">
        <f>IF(L2466=43,'Mission Importer'!A2466,0)</f>
        <v>#VALUE!</v>
      </c>
    </row>
    <row r="2467" spans="1:13" x14ac:dyDescent="0.3">
      <c r="A2467" t="e">
        <f>SEARCH("livery",'Mission Importer'!A2467)</f>
        <v>#VALUE!</v>
      </c>
      <c r="B2467" t="e">
        <f>IF(A2467=43,'Mission Importer'!A2467,0)</f>
        <v>#VALUE!</v>
      </c>
      <c r="D2467" t="e">
        <f>SEARCH("shape_name",'Mission Importer'!A2467)</f>
        <v>#VALUE!</v>
      </c>
      <c r="E2467" t="e">
        <f>IF(D2467=43,'Mission Importer'!A2467,0)</f>
        <v>#VALUE!</v>
      </c>
      <c r="G2467" t="e">
        <f>SEARCH("shape_name",'Mission Importer'!A2467)</f>
        <v>#VALUE!</v>
      </c>
      <c r="H2467" t="e">
        <f>IF(G2467=43,'Mission Importer'!A2467,0)</f>
        <v>#VALUE!</v>
      </c>
      <c r="J2467" t="e">
        <f>SEARCH("type",'Mission Importer'!A2467)</f>
        <v>#VALUE!</v>
      </c>
      <c r="K2467" t="e">
        <f>IF(J2467=43,'Mission Importer'!A2467,0)</f>
        <v>#VALUE!</v>
      </c>
      <c r="L2467">
        <f>SEARCH("category",'Mission Importer'!A2467)</f>
        <v>43</v>
      </c>
      <c r="M2467" t="str">
        <f>IF(L2467=43,'Mission Importer'!A2467,0)</f>
        <v xml:space="preserve">                                        ["category"] = "Armor",</v>
      </c>
    </row>
    <row r="2468" spans="1:13" x14ac:dyDescent="0.3">
      <c r="A2468" t="e">
        <f>SEARCH("livery",'Mission Importer'!A2468)</f>
        <v>#VALUE!</v>
      </c>
      <c r="B2468" t="e">
        <f>IF(A2468=43,'Mission Importer'!A2468,0)</f>
        <v>#VALUE!</v>
      </c>
      <c r="D2468" t="e">
        <f>SEARCH("shape_name",'Mission Importer'!A2468)</f>
        <v>#VALUE!</v>
      </c>
      <c r="E2468" t="e">
        <f>IF(D2468=43,'Mission Importer'!A2468,0)</f>
        <v>#VALUE!</v>
      </c>
      <c r="G2468" t="e">
        <f>SEARCH("shape_name",'Mission Importer'!A2468)</f>
        <v>#VALUE!</v>
      </c>
      <c r="H2468" t="e">
        <f>IF(G2468=43,'Mission Importer'!A2468,0)</f>
        <v>#VALUE!</v>
      </c>
      <c r="J2468">
        <f>SEARCH("type",'Mission Importer'!A2468)</f>
        <v>43</v>
      </c>
      <c r="K2468" t="str">
        <f>IF(J2468=43,'Mission Importer'!A2468,0)</f>
        <v xml:space="preserve">                                        ["type"] = "BTR-80",</v>
      </c>
      <c r="L2468" t="e">
        <f>SEARCH("category",'Mission Importer'!A2468)</f>
        <v>#VALUE!</v>
      </c>
      <c r="M2468" t="e">
        <f>IF(L2468=43,'Mission Importer'!A2468,0)</f>
        <v>#VALUE!</v>
      </c>
    </row>
    <row r="2469" spans="1:13" x14ac:dyDescent="0.3">
      <c r="A2469" t="e">
        <f>SEARCH("livery",'Mission Importer'!A2469)</f>
        <v>#VALUE!</v>
      </c>
      <c r="B2469" t="e">
        <f>IF(A2469=43,'Mission Importer'!A2469,0)</f>
        <v>#VALUE!</v>
      </c>
      <c r="D2469" t="e">
        <f>SEARCH("shape_name",'Mission Importer'!A2469)</f>
        <v>#VALUE!</v>
      </c>
      <c r="E2469" t="e">
        <f>IF(D2469=43,'Mission Importer'!A2469,0)</f>
        <v>#VALUE!</v>
      </c>
      <c r="G2469" t="e">
        <f>SEARCH("shape_name",'Mission Importer'!A2469)</f>
        <v>#VALUE!</v>
      </c>
      <c r="H2469" t="e">
        <f>IF(G2469=43,'Mission Importer'!A2469,0)</f>
        <v>#VALUE!</v>
      </c>
      <c r="J2469" t="e">
        <f>SEARCH("type",'Mission Importer'!A2469)</f>
        <v>#VALUE!</v>
      </c>
      <c r="K2469" t="e">
        <f>IF(J2469=43,'Mission Importer'!A2469,0)</f>
        <v>#VALUE!</v>
      </c>
      <c r="L2469" t="e">
        <f>SEARCH("category",'Mission Importer'!A2469)</f>
        <v>#VALUE!</v>
      </c>
      <c r="M2469" t="e">
        <f>IF(L2469=43,'Mission Importer'!A2469,0)</f>
        <v>#VALUE!</v>
      </c>
    </row>
    <row r="2470" spans="1:13" x14ac:dyDescent="0.3">
      <c r="A2470" t="e">
        <f>SEARCH("livery",'Mission Importer'!A2470)</f>
        <v>#VALUE!</v>
      </c>
      <c r="B2470" t="e">
        <f>IF(A2470=43,'Mission Importer'!A2470,0)</f>
        <v>#VALUE!</v>
      </c>
      <c r="D2470" t="e">
        <f>SEARCH("shape_name",'Mission Importer'!A2470)</f>
        <v>#VALUE!</v>
      </c>
      <c r="E2470" t="e">
        <f>IF(D2470=43,'Mission Importer'!A2470,0)</f>
        <v>#VALUE!</v>
      </c>
      <c r="G2470" t="e">
        <f>SEARCH("shape_name",'Mission Importer'!A2470)</f>
        <v>#VALUE!</v>
      </c>
      <c r="H2470" t="e">
        <f>IF(G2470=43,'Mission Importer'!A2470,0)</f>
        <v>#VALUE!</v>
      </c>
      <c r="J2470" t="e">
        <f>SEARCH("type",'Mission Importer'!A2470)</f>
        <v>#VALUE!</v>
      </c>
      <c r="K2470" t="e">
        <f>IF(J2470=43,'Mission Importer'!A2470,0)</f>
        <v>#VALUE!</v>
      </c>
      <c r="L2470" t="e">
        <f>SEARCH("category",'Mission Importer'!A2470)</f>
        <v>#VALUE!</v>
      </c>
      <c r="M2470" t="e">
        <f>IF(L2470=43,'Mission Importer'!A2470,0)</f>
        <v>#VALUE!</v>
      </c>
    </row>
    <row r="2471" spans="1:13" x14ac:dyDescent="0.3">
      <c r="A2471" t="e">
        <f>SEARCH("livery",'Mission Importer'!A2471)</f>
        <v>#VALUE!</v>
      </c>
      <c r="B2471" t="e">
        <f>IF(A2471=43,'Mission Importer'!A2471,0)</f>
        <v>#VALUE!</v>
      </c>
      <c r="D2471" t="e">
        <f>SEARCH("shape_name",'Mission Importer'!A2471)</f>
        <v>#VALUE!</v>
      </c>
      <c r="E2471" t="e">
        <f>IF(D2471=43,'Mission Importer'!A2471,0)</f>
        <v>#VALUE!</v>
      </c>
      <c r="G2471" t="e">
        <f>SEARCH("shape_name",'Mission Importer'!A2471)</f>
        <v>#VALUE!</v>
      </c>
      <c r="H2471" t="e">
        <f>IF(G2471=43,'Mission Importer'!A2471,0)</f>
        <v>#VALUE!</v>
      </c>
      <c r="J2471" t="e">
        <f>SEARCH("type",'Mission Importer'!A2471)</f>
        <v>#VALUE!</v>
      </c>
      <c r="K2471" t="e">
        <f>IF(J2471=43,'Mission Importer'!A2471,0)</f>
        <v>#VALUE!</v>
      </c>
      <c r="L2471" t="e">
        <f>SEARCH("category",'Mission Importer'!A2471)</f>
        <v>#VALUE!</v>
      </c>
      <c r="M2471" t="e">
        <f>IF(L2471=43,'Mission Importer'!A2471,0)</f>
        <v>#VALUE!</v>
      </c>
    </row>
    <row r="2472" spans="1:13" x14ac:dyDescent="0.3">
      <c r="A2472" t="e">
        <f>SEARCH("livery",'Mission Importer'!A2472)</f>
        <v>#VALUE!</v>
      </c>
      <c r="B2472" t="e">
        <f>IF(A2472=43,'Mission Importer'!A2472,0)</f>
        <v>#VALUE!</v>
      </c>
      <c r="D2472" t="e">
        <f>SEARCH("shape_name",'Mission Importer'!A2472)</f>
        <v>#VALUE!</v>
      </c>
      <c r="E2472" t="e">
        <f>IF(D2472=43,'Mission Importer'!A2472,0)</f>
        <v>#VALUE!</v>
      </c>
      <c r="G2472" t="e">
        <f>SEARCH("shape_name",'Mission Importer'!A2472)</f>
        <v>#VALUE!</v>
      </c>
      <c r="H2472" t="e">
        <f>IF(G2472=43,'Mission Importer'!A2472,0)</f>
        <v>#VALUE!</v>
      </c>
      <c r="J2472" t="e">
        <f>SEARCH("type",'Mission Importer'!A2472)</f>
        <v>#VALUE!</v>
      </c>
      <c r="K2472" t="e">
        <f>IF(J2472=43,'Mission Importer'!A2472,0)</f>
        <v>#VALUE!</v>
      </c>
      <c r="L2472" t="e">
        <f>SEARCH("category",'Mission Importer'!A2472)</f>
        <v>#VALUE!</v>
      </c>
      <c r="M2472" t="e">
        <f>IF(L2472=43,'Mission Importer'!A2472,0)</f>
        <v>#VALUE!</v>
      </c>
    </row>
    <row r="2473" spans="1:13" x14ac:dyDescent="0.3">
      <c r="A2473" t="e">
        <f>SEARCH("livery",'Mission Importer'!A2473)</f>
        <v>#VALUE!</v>
      </c>
      <c r="B2473" t="e">
        <f>IF(A2473=43,'Mission Importer'!A2473,0)</f>
        <v>#VALUE!</v>
      </c>
      <c r="D2473" t="e">
        <f>SEARCH("shape_name",'Mission Importer'!A2473)</f>
        <v>#VALUE!</v>
      </c>
      <c r="E2473" t="e">
        <f>IF(D2473=43,'Mission Importer'!A2473,0)</f>
        <v>#VALUE!</v>
      </c>
      <c r="G2473" t="e">
        <f>SEARCH("shape_name",'Mission Importer'!A2473)</f>
        <v>#VALUE!</v>
      </c>
      <c r="H2473" t="e">
        <f>IF(G2473=43,'Mission Importer'!A2473,0)</f>
        <v>#VALUE!</v>
      </c>
      <c r="J2473" t="e">
        <f>SEARCH("type",'Mission Importer'!A2473)</f>
        <v>#VALUE!</v>
      </c>
      <c r="K2473" t="e">
        <f>IF(J2473=43,'Mission Importer'!A2473,0)</f>
        <v>#VALUE!</v>
      </c>
      <c r="L2473" t="e">
        <f>SEARCH("category",'Mission Importer'!A2473)</f>
        <v>#VALUE!</v>
      </c>
      <c r="M2473" t="e">
        <f>IF(L2473=43,'Mission Importer'!A2473,0)</f>
        <v>#VALUE!</v>
      </c>
    </row>
    <row r="2474" spans="1:13" x14ac:dyDescent="0.3">
      <c r="A2474" t="e">
        <f>SEARCH("livery",'Mission Importer'!A2474)</f>
        <v>#VALUE!</v>
      </c>
      <c r="B2474" t="e">
        <f>IF(A2474=43,'Mission Importer'!A2474,0)</f>
        <v>#VALUE!</v>
      </c>
      <c r="D2474" t="e">
        <f>SEARCH("shape_name",'Mission Importer'!A2474)</f>
        <v>#VALUE!</v>
      </c>
      <c r="E2474" t="e">
        <f>IF(D2474=43,'Mission Importer'!A2474,0)</f>
        <v>#VALUE!</v>
      </c>
      <c r="G2474" t="e">
        <f>SEARCH("shape_name",'Mission Importer'!A2474)</f>
        <v>#VALUE!</v>
      </c>
      <c r="H2474" t="e">
        <f>IF(G2474=43,'Mission Importer'!A2474,0)</f>
        <v>#VALUE!</v>
      </c>
      <c r="J2474" t="e">
        <f>SEARCH("type",'Mission Importer'!A2474)</f>
        <v>#VALUE!</v>
      </c>
      <c r="K2474" t="e">
        <f>IF(J2474=43,'Mission Importer'!A2474,0)</f>
        <v>#VALUE!</v>
      </c>
      <c r="L2474" t="e">
        <f>SEARCH("category",'Mission Importer'!A2474)</f>
        <v>#VALUE!</v>
      </c>
      <c r="M2474" t="e">
        <f>IF(L2474=43,'Mission Importer'!A2474,0)</f>
        <v>#VALUE!</v>
      </c>
    </row>
    <row r="2475" spans="1:13" x14ac:dyDescent="0.3">
      <c r="A2475" t="e">
        <f>SEARCH("livery",'Mission Importer'!A2475)</f>
        <v>#VALUE!</v>
      </c>
      <c r="B2475" t="e">
        <f>IF(A2475=43,'Mission Importer'!A2475,0)</f>
        <v>#VALUE!</v>
      </c>
      <c r="D2475" t="e">
        <f>SEARCH("shape_name",'Mission Importer'!A2475)</f>
        <v>#VALUE!</v>
      </c>
      <c r="E2475" t="e">
        <f>IF(D2475=43,'Mission Importer'!A2475,0)</f>
        <v>#VALUE!</v>
      </c>
      <c r="G2475" t="e">
        <f>SEARCH("shape_name",'Mission Importer'!A2475)</f>
        <v>#VALUE!</v>
      </c>
      <c r="H2475" t="e">
        <f>IF(G2475=43,'Mission Importer'!A2475,0)</f>
        <v>#VALUE!</v>
      </c>
      <c r="J2475" t="e">
        <f>SEARCH("type",'Mission Importer'!A2475)</f>
        <v>#VALUE!</v>
      </c>
      <c r="K2475" t="e">
        <f>IF(J2475=43,'Mission Importer'!A2475,0)</f>
        <v>#VALUE!</v>
      </c>
      <c r="L2475" t="e">
        <f>SEARCH("category",'Mission Importer'!A2475)</f>
        <v>#VALUE!</v>
      </c>
      <c r="M2475" t="e">
        <f>IF(L2475=43,'Mission Importer'!A2475,0)</f>
        <v>#VALUE!</v>
      </c>
    </row>
    <row r="2476" spans="1:13" x14ac:dyDescent="0.3">
      <c r="A2476" t="e">
        <f>SEARCH("livery",'Mission Importer'!A2476)</f>
        <v>#VALUE!</v>
      </c>
      <c r="B2476" t="e">
        <f>IF(A2476=43,'Mission Importer'!A2476,0)</f>
        <v>#VALUE!</v>
      </c>
      <c r="D2476" t="e">
        <f>SEARCH("shape_name",'Mission Importer'!A2476)</f>
        <v>#VALUE!</v>
      </c>
      <c r="E2476" t="e">
        <f>IF(D2476=43,'Mission Importer'!A2476,0)</f>
        <v>#VALUE!</v>
      </c>
      <c r="G2476" t="e">
        <f>SEARCH("shape_name",'Mission Importer'!A2476)</f>
        <v>#VALUE!</v>
      </c>
      <c r="H2476" t="e">
        <f>IF(G2476=43,'Mission Importer'!A2476,0)</f>
        <v>#VALUE!</v>
      </c>
      <c r="J2476" t="e">
        <f>SEARCH("type",'Mission Importer'!A2476)</f>
        <v>#VALUE!</v>
      </c>
      <c r="K2476" t="e">
        <f>IF(J2476=43,'Mission Importer'!A2476,0)</f>
        <v>#VALUE!</v>
      </c>
      <c r="L2476" t="e">
        <f>SEARCH("category",'Mission Importer'!A2476)</f>
        <v>#VALUE!</v>
      </c>
      <c r="M2476" t="e">
        <f>IF(L2476=43,'Mission Importer'!A2476,0)</f>
        <v>#VALUE!</v>
      </c>
    </row>
    <row r="2477" spans="1:13" x14ac:dyDescent="0.3">
      <c r="A2477" t="e">
        <f>SEARCH("livery",'Mission Importer'!A2477)</f>
        <v>#VALUE!</v>
      </c>
      <c r="B2477" t="e">
        <f>IF(A2477=43,'Mission Importer'!A2477,0)</f>
        <v>#VALUE!</v>
      </c>
      <c r="D2477" t="e">
        <f>SEARCH("shape_name",'Mission Importer'!A2477)</f>
        <v>#VALUE!</v>
      </c>
      <c r="E2477" t="e">
        <f>IF(D2477=43,'Mission Importer'!A2477,0)</f>
        <v>#VALUE!</v>
      </c>
      <c r="G2477" t="e">
        <f>SEARCH("shape_name",'Mission Importer'!A2477)</f>
        <v>#VALUE!</v>
      </c>
      <c r="H2477" t="e">
        <f>IF(G2477=43,'Mission Importer'!A2477,0)</f>
        <v>#VALUE!</v>
      </c>
      <c r="J2477" t="e">
        <f>SEARCH("type",'Mission Importer'!A2477)</f>
        <v>#VALUE!</v>
      </c>
      <c r="K2477" t="e">
        <f>IF(J2477=43,'Mission Importer'!A2477,0)</f>
        <v>#VALUE!</v>
      </c>
      <c r="L2477" t="e">
        <f>SEARCH("category",'Mission Importer'!A2477)</f>
        <v>#VALUE!</v>
      </c>
      <c r="M2477" t="e">
        <f>IF(L2477=43,'Mission Importer'!A2477,0)</f>
        <v>#VALUE!</v>
      </c>
    </row>
    <row r="2478" spans="1:13" x14ac:dyDescent="0.3">
      <c r="A2478" t="e">
        <f>SEARCH("livery",'Mission Importer'!A2478)</f>
        <v>#VALUE!</v>
      </c>
      <c r="B2478" t="e">
        <f>IF(A2478=43,'Mission Importer'!A2478,0)</f>
        <v>#VALUE!</v>
      </c>
      <c r="D2478" t="e">
        <f>SEARCH("shape_name",'Mission Importer'!A2478)</f>
        <v>#VALUE!</v>
      </c>
      <c r="E2478" t="e">
        <f>IF(D2478=43,'Mission Importer'!A2478,0)</f>
        <v>#VALUE!</v>
      </c>
      <c r="G2478" t="e">
        <f>SEARCH("shape_name",'Mission Importer'!A2478)</f>
        <v>#VALUE!</v>
      </c>
      <c r="H2478" t="e">
        <f>IF(G2478=43,'Mission Importer'!A2478,0)</f>
        <v>#VALUE!</v>
      </c>
      <c r="J2478" t="e">
        <f>SEARCH("type",'Mission Importer'!A2478)</f>
        <v>#VALUE!</v>
      </c>
      <c r="K2478" t="e">
        <f>IF(J2478=43,'Mission Importer'!A2478,0)</f>
        <v>#VALUE!</v>
      </c>
      <c r="L2478" t="e">
        <f>SEARCH("category",'Mission Importer'!A2478)</f>
        <v>#VALUE!</v>
      </c>
      <c r="M2478" t="e">
        <f>IF(L2478=43,'Mission Importer'!A2478,0)</f>
        <v>#VALUE!</v>
      </c>
    </row>
    <row r="2479" spans="1:13" x14ac:dyDescent="0.3">
      <c r="A2479" t="e">
        <f>SEARCH("livery",'Mission Importer'!A2479)</f>
        <v>#VALUE!</v>
      </c>
      <c r="B2479" t="e">
        <f>IF(A2479=43,'Mission Importer'!A2479,0)</f>
        <v>#VALUE!</v>
      </c>
      <c r="D2479" t="e">
        <f>SEARCH("shape_name",'Mission Importer'!A2479)</f>
        <v>#VALUE!</v>
      </c>
      <c r="E2479" t="e">
        <f>IF(D2479=43,'Mission Importer'!A2479,0)</f>
        <v>#VALUE!</v>
      </c>
      <c r="G2479" t="e">
        <f>SEARCH("shape_name",'Mission Importer'!A2479)</f>
        <v>#VALUE!</v>
      </c>
      <c r="H2479" t="e">
        <f>IF(G2479=43,'Mission Importer'!A2479,0)</f>
        <v>#VALUE!</v>
      </c>
      <c r="J2479" t="e">
        <f>SEARCH("type",'Mission Importer'!A2479)</f>
        <v>#VALUE!</v>
      </c>
      <c r="K2479" t="e">
        <f>IF(J2479=43,'Mission Importer'!A2479,0)</f>
        <v>#VALUE!</v>
      </c>
      <c r="L2479" t="e">
        <f>SEARCH("category",'Mission Importer'!A2479)</f>
        <v>#VALUE!</v>
      </c>
      <c r="M2479" t="e">
        <f>IF(L2479=43,'Mission Importer'!A2479,0)</f>
        <v>#VALUE!</v>
      </c>
    </row>
    <row r="2480" spans="1:13" x14ac:dyDescent="0.3">
      <c r="A2480" t="e">
        <f>SEARCH("livery",'Mission Importer'!A2480)</f>
        <v>#VALUE!</v>
      </c>
      <c r="B2480" t="e">
        <f>IF(A2480=43,'Mission Importer'!A2480,0)</f>
        <v>#VALUE!</v>
      </c>
      <c r="D2480" t="e">
        <f>SEARCH("shape_name",'Mission Importer'!A2480)</f>
        <v>#VALUE!</v>
      </c>
      <c r="E2480" t="e">
        <f>IF(D2480=43,'Mission Importer'!A2480,0)</f>
        <v>#VALUE!</v>
      </c>
      <c r="G2480" t="e">
        <f>SEARCH("shape_name",'Mission Importer'!A2480)</f>
        <v>#VALUE!</v>
      </c>
      <c r="H2480" t="e">
        <f>IF(G2480=43,'Mission Importer'!A2480,0)</f>
        <v>#VALUE!</v>
      </c>
      <c r="J2480" t="e">
        <f>SEARCH("type",'Mission Importer'!A2480)</f>
        <v>#VALUE!</v>
      </c>
      <c r="K2480" t="e">
        <f>IF(J2480=43,'Mission Importer'!A2480,0)</f>
        <v>#VALUE!</v>
      </c>
      <c r="L2480" t="e">
        <f>SEARCH("category",'Mission Importer'!A2480)</f>
        <v>#VALUE!</v>
      </c>
      <c r="M2480" t="e">
        <f>IF(L2480=43,'Mission Importer'!A2480,0)</f>
        <v>#VALUE!</v>
      </c>
    </row>
    <row r="2481" spans="1:13" x14ac:dyDescent="0.3">
      <c r="A2481" t="e">
        <f>SEARCH("livery",'Mission Importer'!A2481)</f>
        <v>#VALUE!</v>
      </c>
      <c r="B2481" t="e">
        <f>IF(A2481=43,'Mission Importer'!A2481,0)</f>
        <v>#VALUE!</v>
      </c>
      <c r="D2481" t="e">
        <f>SEARCH("shape_name",'Mission Importer'!A2481)</f>
        <v>#VALUE!</v>
      </c>
      <c r="E2481" t="e">
        <f>IF(D2481=43,'Mission Importer'!A2481,0)</f>
        <v>#VALUE!</v>
      </c>
      <c r="G2481" t="e">
        <f>SEARCH("shape_name",'Mission Importer'!A2481)</f>
        <v>#VALUE!</v>
      </c>
      <c r="H2481" t="e">
        <f>IF(G2481=43,'Mission Importer'!A2481,0)</f>
        <v>#VALUE!</v>
      </c>
      <c r="J2481" t="e">
        <f>SEARCH("type",'Mission Importer'!A2481)</f>
        <v>#VALUE!</v>
      </c>
      <c r="K2481" t="e">
        <f>IF(J2481=43,'Mission Importer'!A2481,0)</f>
        <v>#VALUE!</v>
      </c>
      <c r="L2481" t="e">
        <f>SEARCH("category",'Mission Importer'!A2481)</f>
        <v>#VALUE!</v>
      </c>
      <c r="M2481" t="e">
        <f>IF(L2481=43,'Mission Importer'!A2481,0)</f>
        <v>#VALUE!</v>
      </c>
    </row>
    <row r="2482" spans="1:13" x14ac:dyDescent="0.3">
      <c r="A2482" t="e">
        <f>SEARCH("livery",'Mission Importer'!A2482)</f>
        <v>#VALUE!</v>
      </c>
      <c r="B2482" t="e">
        <f>IF(A2482=43,'Mission Importer'!A2482,0)</f>
        <v>#VALUE!</v>
      </c>
      <c r="D2482" t="e">
        <f>SEARCH("shape_name",'Mission Importer'!A2482)</f>
        <v>#VALUE!</v>
      </c>
      <c r="E2482" t="e">
        <f>IF(D2482=43,'Mission Importer'!A2482,0)</f>
        <v>#VALUE!</v>
      </c>
      <c r="G2482" t="e">
        <f>SEARCH("shape_name",'Mission Importer'!A2482)</f>
        <v>#VALUE!</v>
      </c>
      <c r="H2482" t="e">
        <f>IF(G2482=43,'Mission Importer'!A2482,0)</f>
        <v>#VALUE!</v>
      </c>
      <c r="J2482" t="e">
        <f>SEARCH("type",'Mission Importer'!A2482)</f>
        <v>#VALUE!</v>
      </c>
      <c r="K2482" t="e">
        <f>IF(J2482=43,'Mission Importer'!A2482,0)</f>
        <v>#VALUE!</v>
      </c>
      <c r="L2482" t="e">
        <f>SEARCH("category",'Mission Importer'!A2482)</f>
        <v>#VALUE!</v>
      </c>
      <c r="M2482" t="e">
        <f>IF(L2482=43,'Mission Importer'!A2482,0)</f>
        <v>#VALUE!</v>
      </c>
    </row>
    <row r="2483" spans="1:13" x14ac:dyDescent="0.3">
      <c r="A2483" t="e">
        <f>SEARCH("livery",'Mission Importer'!A2483)</f>
        <v>#VALUE!</v>
      </c>
      <c r="B2483" t="e">
        <f>IF(A2483=43,'Mission Importer'!A2483,0)</f>
        <v>#VALUE!</v>
      </c>
      <c r="D2483" t="e">
        <f>SEARCH("shape_name",'Mission Importer'!A2483)</f>
        <v>#VALUE!</v>
      </c>
      <c r="E2483" t="e">
        <f>IF(D2483=43,'Mission Importer'!A2483,0)</f>
        <v>#VALUE!</v>
      </c>
      <c r="G2483" t="e">
        <f>SEARCH("shape_name",'Mission Importer'!A2483)</f>
        <v>#VALUE!</v>
      </c>
      <c r="H2483" t="e">
        <f>IF(G2483=43,'Mission Importer'!A2483,0)</f>
        <v>#VALUE!</v>
      </c>
      <c r="J2483" t="e">
        <f>SEARCH("type",'Mission Importer'!A2483)</f>
        <v>#VALUE!</v>
      </c>
      <c r="K2483" t="e">
        <f>IF(J2483=43,'Mission Importer'!A2483,0)</f>
        <v>#VALUE!</v>
      </c>
      <c r="L2483" t="e">
        <f>SEARCH("category",'Mission Importer'!A2483)</f>
        <v>#VALUE!</v>
      </c>
      <c r="M2483" t="e">
        <f>IF(L2483=43,'Mission Importer'!A2483,0)</f>
        <v>#VALUE!</v>
      </c>
    </row>
    <row r="2484" spans="1:13" x14ac:dyDescent="0.3">
      <c r="A2484" t="e">
        <f>SEARCH("livery",'Mission Importer'!A2484)</f>
        <v>#VALUE!</v>
      </c>
      <c r="B2484" t="e">
        <f>IF(A2484=43,'Mission Importer'!A2484,0)</f>
        <v>#VALUE!</v>
      </c>
      <c r="D2484" t="e">
        <f>SEARCH("shape_name",'Mission Importer'!A2484)</f>
        <v>#VALUE!</v>
      </c>
      <c r="E2484" t="e">
        <f>IF(D2484=43,'Mission Importer'!A2484,0)</f>
        <v>#VALUE!</v>
      </c>
      <c r="G2484" t="e">
        <f>SEARCH("shape_name",'Mission Importer'!A2484)</f>
        <v>#VALUE!</v>
      </c>
      <c r="H2484" t="e">
        <f>IF(G2484=43,'Mission Importer'!A2484,0)</f>
        <v>#VALUE!</v>
      </c>
      <c r="J2484" t="e">
        <f>SEARCH("type",'Mission Importer'!A2484)</f>
        <v>#VALUE!</v>
      </c>
      <c r="K2484" t="e">
        <f>IF(J2484=43,'Mission Importer'!A2484,0)</f>
        <v>#VALUE!</v>
      </c>
      <c r="L2484" t="e">
        <f>SEARCH("category",'Mission Importer'!A2484)</f>
        <v>#VALUE!</v>
      </c>
      <c r="M2484" t="e">
        <f>IF(L2484=43,'Mission Importer'!A2484,0)</f>
        <v>#VALUE!</v>
      </c>
    </row>
    <row r="2485" spans="1:13" x14ac:dyDescent="0.3">
      <c r="A2485" t="e">
        <f>SEARCH("livery",'Mission Importer'!A2485)</f>
        <v>#VALUE!</v>
      </c>
      <c r="B2485" t="e">
        <f>IF(A2485=43,'Mission Importer'!A2485,0)</f>
        <v>#VALUE!</v>
      </c>
      <c r="D2485" t="e">
        <f>SEARCH("shape_name",'Mission Importer'!A2485)</f>
        <v>#VALUE!</v>
      </c>
      <c r="E2485" t="e">
        <f>IF(D2485=43,'Mission Importer'!A2485,0)</f>
        <v>#VALUE!</v>
      </c>
      <c r="G2485" t="e">
        <f>SEARCH("shape_name",'Mission Importer'!A2485)</f>
        <v>#VALUE!</v>
      </c>
      <c r="H2485" t="e">
        <f>IF(G2485=43,'Mission Importer'!A2485,0)</f>
        <v>#VALUE!</v>
      </c>
      <c r="J2485" t="e">
        <f>SEARCH("type",'Mission Importer'!A2485)</f>
        <v>#VALUE!</v>
      </c>
      <c r="K2485" t="e">
        <f>IF(J2485=43,'Mission Importer'!A2485,0)</f>
        <v>#VALUE!</v>
      </c>
      <c r="L2485" t="e">
        <f>SEARCH("category",'Mission Importer'!A2485)</f>
        <v>#VALUE!</v>
      </c>
      <c r="M2485" t="e">
        <f>IF(L2485=43,'Mission Importer'!A2485,0)</f>
        <v>#VALUE!</v>
      </c>
    </row>
    <row r="2486" spans="1:13" x14ac:dyDescent="0.3">
      <c r="A2486" t="e">
        <f>SEARCH("livery",'Mission Importer'!A2486)</f>
        <v>#VALUE!</v>
      </c>
      <c r="B2486" t="e">
        <f>IF(A2486=43,'Mission Importer'!A2486,0)</f>
        <v>#VALUE!</v>
      </c>
      <c r="D2486" t="e">
        <f>SEARCH("shape_name",'Mission Importer'!A2486)</f>
        <v>#VALUE!</v>
      </c>
      <c r="E2486" t="e">
        <f>IF(D2486=43,'Mission Importer'!A2486,0)</f>
        <v>#VALUE!</v>
      </c>
      <c r="G2486" t="e">
        <f>SEARCH("shape_name",'Mission Importer'!A2486)</f>
        <v>#VALUE!</v>
      </c>
      <c r="H2486" t="e">
        <f>IF(G2486=43,'Mission Importer'!A2486,0)</f>
        <v>#VALUE!</v>
      </c>
      <c r="J2486" t="e">
        <f>SEARCH("type",'Mission Importer'!A2486)</f>
        <v>#VALUE!</v>
      </c>
      <c r="K2486" t="e">
        <f>IF(J2486=43,'Mission Importer'!A2486,0)</f>
        <v>#VALUE!</v>
      </c>
      <c r="L2486" t="e">
        <f>SEARCH("category",'Mission Importer'!A2486)</f>
        <v>#VALUE!</v>
      </c>
      <c r="M2486" t="e">
        <f>IF(L2486=43,'Mission Importer'!A2486,0)</f>
        <v>#VALUE!</v>
      </c>
    </row>
    <row r="2487" spans="1:13" x14ac:dyDescent="0.3">
      <c r="A2487" t="e">
        <f>SEARCH("livery",'Mission Importer'!A2487)</f>
        <v>#VALUE!</v>
      </c>
      <c r="B2487" t="e">
        <f>IF(A2487=43,'Mission Importer'!A2487,0)</f>
        <v>#VALUE!</v>
      </c>
      <c r="D2487" t="e">
        <f>SEARCH("shape_name",'Mission Importer'!A2487)</f>
        <v>#VALUE!</v>
      </c>
      <c r="E2487" t="e">
        <f>IF(D2487=43,'Mission Importer'!A2487,0)</f>
        <v>#VALUE!</v>
      </c>
      <c r="G2487" t="e">
        <f>SEARCH("shape_name",'Mission Importer'!A2487)</f>
        <v>#VALUE!</v>
      </c>
      <c r="H2487" t="e">
        <f>IF(G2487=43,'Mission Importer'!A2487,0)</f>
        <v>#VALUE!</v>
      </c>
      <c r="J2487" t="e">
        <f>SEARCH("type",'Mission Importer'!A2487)</f>
        <v>#VALUE!</v>
      </c>
      <c r="K2487" t="e">
        <f>IF(J2487=43,'Mission Importer'!A2487,0)</f>
        <v>#VALUE!</v>
      </c>
      <c r="L2487" t="e">
        <f>SEARCH("category",'Mission Importer'!A2487)</f>
        <v>#VALUE!</v>
      </c>
      <c r="M2487" t="e">
        <f>IF(L2487=43,'Mission Importer'!A2487,0)</f>
        <v>#VALUE!</v>
      </c>
    </row>
    <row r="2488" spans="1:13" x14ac:dyDescent="0.3">
      <c r="A2488" t="e">
        <f>SEARCH("livery",'Mission Importer'!A2488)</f>
        <v>#VALUE!</v>
      </c>
      <c r="B2488" t="e">
        <f>IF(A2488=43,'Mission Importer'!A2488,0)</f>
        <v>#VALUE!</v>
      </c>
      <c r="D2488" t="e">
        <f>SEARCH("shape_name",'Mission Importer'!A2488)</f>
        <v>#VALUE!</v>
      </c>
      <c r="E2488" t="e">
        <f>IF(D2488=43,'Mission Importer'!A2488,0)</f>
        <v>#VALUE!</v>
      </c>
      <c r="G2488" t="e">
        <f>SEARCH("shape_name",'Mission Importer'!A2488)</f>
        <v>#VALUE!</v>
      </c>
      <c r="H2488" t="e">
        <f>IF(G2488=43,'Mission Importer'!A2488,0)</f>
        <v>#VALUE!</v>
      </c>
      <c r="J2488" t="e">
        <f>SEARCH("type",'Mission Importer'!A2488)</f>
        <v>#VALUE!</v>
      </c>
      <c r="K2488" t="e">
        <f>IF(J2488=43,'Mission Importer'!A2488,0)</f>
        <v>#VALUE!</v>
      </c>
      <c r="L2488" t="e">
        <f>SEARCH("category",'Mission Importer'!A2488)</f>
        <v>#VALUE!</v>
      </c>
      <c r="M2488" t="e">
        <f>IF(L2488=43,'Mission Importer'!A2488,0)</f>
        <v>#VALUE!</v>
      </c>
    </row>
    <row r="2489" spans="1:13" x14ac:dyDescent="0.3">
      <c r="A2489" t="e">
        <f>SEARCH("livery",'Mission Importer'!A2489)</f>
        <v>#VALUE!</v>
      </c>
      <c r="B2489" t="e">
        <f>IF(A2489=43,'Mission Importer'!A2489,0)</f>
        <v>#VALUE!</v>
      </c>
      <c r="D2489" t="e">
        <f>SEARCH("shape_name",'Mission Importer'!A2489)</f>
        <v>#VALUE!</v>
      </c>
      <c r="E2489" t="e">
        <f>IF(D2489=43,'Mission Importer'!A2489,0)</f>
        <v>#VALUE!</v>
      </c>
      <c r="G2489" t="e">
        <f>SEARCH("shape_name",'Mission Importer'!A2489)</f>
        <v>#VALUE!</v>
      </c>
      <c r="H2489" t="e">
        <f>IF(G2489=43,'Mission Importer'!A2489,0)</f>
        <v>#VALUE!</v>
      </c>
      <c r="J2489" t="e">
        <f>SEARCH("type",'Mission Importer'!A2489)</f>
        <v>#VALUE!</v>
      </c>
      <c r="K2489" t="e">
        <f>IF(J2489=43,'Mission Importer'!A2489,0)</f>
        <v>#VALUE!</v>
      </c>
      <c r="L2489" t="e">
        <f>SEARCH("category",'Mission Importer'!A2489)</f>
        <v>#VALUE!</v>
      </c>
      <c r="M2489" t="e">
        <f>IF(L2489=43,'Mission Importer'!A2489,0)</f>
        <v>#VALUE!</v>
      </c>
    </row>
    <row r="2490" spans="1:13" x14ac:dyDescent="0.3">
      <c r="A2490" t="e">
        <f>SEARCH("livery",'Mission Importer'!A2490)</f>
        <v>#VALUE!</v>
      </c>
      <c r="B2490" t="e">
        <f>IF(A2490=43,'Mission Importer'!A2490,0)</f>
        <v>#VALUE!</v>
      </c>
      <c r="D2490" t="e">
        <f>SEARCH("shape_name",'Mission Importer'!A2490)</f>
        <v>#VALUE!</v>
      </c>
      <c r="E2490" t="e">
        <f>IF(D2490=43,'Mission Importer'!A2490,0)</f>
        <v>#VALUE!</v>
      </c>
      <c r="G2490" t="e">
        <f>SEARCH("shape_name",'Mission Importer'!A2490)</f>
        <v>#VALUE!</v>
      </c>
      <c r="H2490" t="e">
        <f>IF(G2490=43,'Mission Importer'!A2490,0)</f>
        <v>#VALUE!</v>
      </c>
      <c r="J2490" t="e">
        <f>SEARCH("type",'Mission Importer'!A2490)</f>
        <v>#VALUE!</v>
      </c>
      <c r="K2490" t="e">
        <f>IF(J2490=43,'Mission Importer'!A2490,0)</f>
        <v>#VALUE!</v>
      </c>
      <c r="L2490" t="e">
        <f>SEARCH("category",'Mission Importer'!A2490)</f>
        <v>#VALUE!</v>
      </c>
      <c r="M2490" t="e">
        <f>IF(L2490=43,'Mission Importer'!A2490,0)</f>
        <v>#VALUE!</v>
      </c>
    </row>
    <row r="2491" spans="1:13" x14ac:dyDescent="0.3">
      <c r="A2491" t="e">
        <f>SEARCH("livery",'Mission Importer'!A2491)</f>
        <v>#VALUE!</v>
      </c>
      <c r="B2491" t="e">
        <f>IF(A2491=43,'Mission Importer'!A2491,0)</f>
        <v>#VALUE!</v>
      </c>
      <c r="D2491" t="e">
        <f>SEARCH("shape_name",'Mission Importer'!A2491)</f>
        <v>#VALUE!</v>
      </c>
      <c r="E2491" t="e">
        <f>IF(D2491=43,'Mission Importer'!A2491,0)</f>
        <v>#VALUE!</v>
      </c>
      <c r="G2491" t="e">
        <f>SEARCH("shape_name",'Mission Importer'!A2491)</f>
        <v>#VALUE!</v>
      </c>
      <c r="H2491" t="e">
        <f>IF(G2491=43,'Mission Importer'!A2491,0)</f>
        <v>#VALUE!</v>
      </c>
      <c r="J2491" t="e">
        <f>SEARCH("type",'Mission Importer'!A2491)</f>
        <v>#VALUE!</v>
      </c>
      <c r="K2491" t="e">
        <f>IF(J2491=43,'Mission Importer'!A2491,0)</f>
        <v>#VALUE!</v>
      </c>
      <c r="L2491" t="e">
        <f>SEARCH("category",'Mission Importer'!A2491)</f>
        <v>#VALUE!</v>
      </c>
      <c r="M2491" t="e">
        <f>IF(L2491=43,'Mission Importer'!A2491,0)</f>
        <v>#VALUE!</v>
      </c>
    </row>
    <row r="2492" spans="1:13" x14ac:dyDescent="0.3">
      <c r="A2492" t="e">
        <f>SEARCH("livery",'Mission Importer'!A2492)</f>
        <v>#VALUE!</v>
      </c>
      <c r="B2492" t="e">
        <f>IF(A2492=43,'Mission Importer'!A2492,0)</f>
        <v>#VALUE!</v>
      </c>
      <c r="D2492" t="e">
        <f>SEARCH("shape_name",'Mission Importer'!A2492)</f>
        <v>#VALUE!</v>
      </c>
      <c r="E2492" t="e">
        <f>IF(D2492=43,'Mission Importer'!A2492,0)</f>
        <v>#VALUE!</v>
      </c>
      <c r="G2492" t="e">
        <f>SEARCH("shape_name",'Mission Importer'!A2492)</f>
        <v>#VALUE!</v>
      </c>
      <c r="H2492" t="e">
        <f>IF(G2492=43,'Mission Importer'!A2492,0)</f>
        <v>#VALUE!</v>
      </c>
      <c r="J2492">
        <f>SEARCH("type",'Mission Importer'!A2492)</f>
        <v>47</v>
      </c>
      <c r="K2492">
        <f>IF(J2492=43,'Mission Importer'!A2492,0)</f>
        <v>0</v>
      </c>
      <c r="L2492" t="e">
        <f>SEARCH("category",'Mission Importer'!A2492)</f>
        <v>#VALUE!</v>
      </c>
      <c r="M2492" t="e">
        <f>IF(L2492=43,'Mission Importer'!A2492,0)</f>
        <v>#VALUE!</v>
      </c>
    </row>
    <row r="2493" spans="1:13" x14ac:dyDescent="0.3">
      <c r="A2493" t="e">
        <f>SEARCH("livery",'Mission Importer'!A2493)</f>
        <v>#VALUE!</v>
      </c>
      <c r="B2493" t="e">
        <f>IF(A2493=43,'Mission Importer'!A2493,0)</f>
        <v>#VALUE!</v>
      </c>
      <c r="D2493" t="e">
        <f>SEARCH("shape_name",'Mission Importer'!A2493)</f>
        <v>#VALUE!</v>
      </c>
      <c r="E2493" t="e">
        <f>IF(D2493=43,'Mission Importer'!A2493,0)</f>
        <v>#VALUE!</v>
      </c>
      <c r="G2493" t="e">
        <f>SEARCH("shape_name",'Mission Importer'!A2493)</f>
        <v>#VALUE!</v>
      </c>
      <c r="H2493" t="e">
        <f>IF(G2493=43,'Mission Importer'!A2493,0)</f>
        <v>#VALUE!</v>
      </c>
      <c r="J2493" t="e">
        <f>SEARCH("type",'Mission Importer'!A2493)</f>
        <v>#VALUE!</v>
      </c>
      <c r="K2493" t="e">
        <f>IF(J2493=43,'Mission Importer'!A2493,0)</f>
        <v>#VALUE!</v>
      </c>
      <c r="L2493" t="e">
        <f>SEARCH("category",'Mission Importer'!A2493)</f>
        <v>#VALUE!</v>
      </c>
      <c r="M2493" t="e">
        <f>IF(L2493=43,'Mission Importer'!A2493,0)</f>
        <v>#VALUE!</v>
      </c>
    </row>
    <row r="2494" spans="1:13" x14ac:dyDescent="0.3">
      <c r="A2494" t="e">
        <f>SEARCH("livery",'Mission Importer'!A2494)</f>
        <v>#VALUE!</v>
      </c>
      <c r="B2494" t="e">
        <f>IF(A2494=43,'Mission Importer'!A2494,0)</f>
        <v>#VALUE!</v>
      </c>
      <c r="D2494" t="e">
        <f>SEARCH("shape_name",'Mission Importer'!A2494)</f>
        <v>#VALUE!</v>
      </c>
      <c r="E2494" t="e">
        <f>IF(D2494=43,'Mission Importer'!A2494,0)</f>
        <v>#VALUE!</v>
      </c>
      <c r="G2494" t="e">
        <f>SEARCH("shape_name",'Mission Importer'!A2494)</f>
        <v>#VALUE!</v>
      </c>
      <c r="H2494" t="e">
        <f>IF(G2494=43,'Mission Importer'!A2494,0)</f>
        <v>#VALUE!</v>
      </c>
      <c r="J2494" t="e">
        <f>SEARCH("type",'Mission Importer'!A2494)</f>
        <v>#VALUE!</v>
      </c>
      <c r="K2494" t="e">
        <f>IF(J2494=43,'Mission Importer'!A2494,0)</f>
        <v>#VALUE!</v>
      </c>
      <c r="L2494" t="e">
        <f>SEARCH("category",'Mission Importer'!A2494)</f>
        <v>#VALUE!</v>
      </c>
      <c r="M2494" t="e">
        <f>IF(L2494=43,'Mission Importer'!A2494,0)</f>
        <v>#VALUE!</v>
      </c>
    </row>
    <row r="2495" spans="1:13" x14ac:dyDescent="0.3">
      <c r="A2495" t="e">
        <f>SEARCH("livery",'Mission Importer'!A2495)</f>
        <v>#VALUE!</v>
      </c>
      <c r="B2495" t="e">
        <f>IF(A2495=43,'Mission Importer'!A2495,0)</f>
        <v>#VALUE!</v>
      </c>
      <c r="D2495" t="e">
        <f>SEARCH("shape_name",'Mission Importer'!A2495)</f>
        <v>#VALUE!</v>
      </c>
      <c r="E2495" t="e">
        <f>IF(D2495=43,'Mission Importer'!A2495,0)</f>
        <v>#VALUE!</v>
      </c>
      <c r="G2495" t="e">
        <f>SEARCH("shape_name",'Mission Importer'!A2495)</f>
        <v>#VALUE!</v>
      </c>
      <c r="H2495" t="e">
        <f>IF(G2495=43,'Mission Importer'!A2495,0)</f>
        <v>#VALUE!</v>
      </c>
      <c r="J2495" t="e">
        <f>SEARCH("type",'Mission Importer'!A2495)</f>
        <v>#VALUE!</v>
      </c>
      <c r="K2495" t="e">
        <f>IF(J2495=43,'Mission Importer'!A2495,0)</f>
        <v>#VALUE!</v>
      </c>
      <c r="L2495" t="e">
        <f>SEARCH("category",'Mission Importer'!A2495)</f>
        <v>#VALUE!</v>
      </c>
      <c r="M2495" t="e">
        <f>IF(L2495=43,'Mission Importer'!A2495,0)</f>
        <v>#VALUE!</v>
      </c>
    </row>
    <row r="2496" spans="1:13" x14ac:dyDescent="0.3">
      <c r="A2496" t="e">
        <f>SEARCH("livery",'Mission Importer'!A2496)</f>
        <v>#VALUE!</v>
      </c>
      <c r="B2496" t="e">
        <f>IF(A2496=43,'Mission Importer'!A2496,0)</f>
        <v>#VALUE!</v>
      </c>
      <c r="D2496" t="e">
        <f>SEARCH("shape_name",'Mission Importer'!A2496)</f>
        <v>#VALUE!</v>
      </c>
      <c r="E2496" t="e">
        <f>IF(D2496=43,'Mission Importer'!A2496,0)</f>
        <v>#VALUE!</v>
      </c>
      <c r="G2496" t="e">
        <f>SEARCH("shape_name",'Mission Importer'!A2496)</f>
        <v>#VALUE!</v>
      </c>
      <c r="H2496" t="e">
        <f>IF(G2496=43,'Mission Importer'!A2496,0)</f>
        <v>#VALUE!</v>
      </c>
      <c r="J2496" t="e">
        <f>SEARCH("type",'Mission Importer'!A2496)</f>
        <v>#VALUE!</v>
      </c>
      <c r="K2496" t="e">
        <f>IF(J2496=43,'Mission Importer'!A2496,0)</f>
        <v>#VALUE!</v>
      </c>
      <c r="L2496" t="e">
        <f>SEARCH("category",'Mission Importer'!A2496)</f>
        <v>#VALUE!</v>
      </c>
      <c r="M2496" t="e">
        <f>IF(L2496=43,'Mission Importer'!A2496,0)</f>
        <v>#VALUE!</v>
      </c>
    </row>
    <row r="2497" spans="1:13" x14ac:dyDescent="0.3">
      <c r="A2497" t="e">
        <f>SEARCH("livery",'Mission Importer'!A2497)</f>
        <v>#VALUE!</v>
      </c>
      <c r="B2497" t="e">
        <f>IF(A2497=43,'Mission Importer'!A2497,0)</f>
        <v>#VALUE!</v>
      </c>
      <c r="D2497" t="e">
        <f>SEARCH("shape_name",'Mission Importer'!A2497)</f>
        <v>#VALUE!</v>
      </c>
      <c r="E2497" t="e">
        <f>IF(D2497=43,'Mission Importer'!A2497,0)</f>
        <v>#VALUE!</v>
      </c>
      <c r="G2497" t="e">
        <f>SEARCH("shape_name",'Mission Importer'!A2497)</f>
        <v>#VALUE!</v>
      </c>
      <c r="H2497" t="e">
        <f>IF(G2497=43,'Mission Importer'!A2497,0)</f>
        <v>#VALUE!</v>
      </c>
      <c r="J2497" t="e">
        <f>SEARCH("type",'Mission Importer'!A2497)</f>
        <v>#VALUE!</v>
      </c>
      <c r="K2497" t="e">
        <f>IF(J2497=43,'Mission Importer'!A2497,0)</f>
        <v>#VALUE!</v>
      </c>
      <c r="L2497" t="e">
        <f>SEARCH("category",'Mission Importer'!A2497)</f>
        <v>#VALUE!</v>
      </c>
      <c r="M2497" t="e">
        <f>IF(L2497=43,'Mission Importer'!A2497,0)</f>
        <v>#VALUE!</v>
      </c>
    </row>
    <row r="2498" spans="1:13" x14ac:dyDescent="0.3">
      <c r="A2498" t="e">
        <f>SEARCH("livery",'Mission Importer'!A2498)</f>
        <v>#VALUE!</v>
      </c>
      <c r="B2498" t="e">
        <f>IF(A2498=43,'Mission Importer'!A2498,0)</f>
        <v>#VALUE!</v>
      </c>
      <c r="D2498" t="e">
        <f>SEARCH("shape_name",'Mission Importer'!A2498)</f>
        <v>#VALUE!</v>
      </c>
      <c r="E2498" t="e">
        <f>IF(D2498=43,'Mission Importer'!A2498,0)</f>
        <v>#VALUE!</v>
      </c>
      <c r="G2498" t="e">
        <f>SEARCH("shape_name",'Mission Importer'!A2498)</f>
        <v>#VALUE!</v>
      </c>
      <c r="H2498" t="e">
        <f>IF(G2498=43,'Mission Importer'!A2498,0)</f>
        <v>#VALUE!</v>
      </c>
      <c r="J2498" t="e">
        <f>SEARCH("type",'Mission Importer'!A2498)</f>
        <v>#VALUE!</v>
      </c>
      <c r="K2498" t="e">
        <f>IF(J2498=43,'Mission Importer'!A2498,0)</f>
        <v>#VALUE!</v>
      </c>
      <c r="L2498" t="e">
        <f>SEARCH("category",'Mission Importer'!A2498)</f>
        <v>#VALUE!</v>
      </c>
      <c r="M2498" t="e">
        <f>IF(L2498=43,'Mission Importer'!A2498,0)</f>
        <v>#VALUE!</v>
      </c>
    </row>
    <row r="2499" spans="1:13" x14ac:dyDescent="0.3">
      <c r="A2499" t="e">
        <f>SEARCH("livery",'Mission Importer'!A2499)</f>
        <v>#VALUE!</v>
      </c>
      <c r="B2499" t="e">
        <f>IF(A2499=43,'Mission Importer'!A2499,0)</f>
        <v>#VALUE!</v>
      </c>
      <c r="D2499" t="e">
        <f>SEARCH("shape_name",'Mission Importer'!A2499)</f>
        <v>#VALUE!</v>
      </c>
      <c r="E2499" t="e">
        <f>IF(D2499=43,'Mission Importer'!A2499,0)</f>
        <v>#VALUE!</v>
      </c>
      <c r="G2499" t="e">
        <f>SEARCH("shape_name",'Mission Importer'!A2499)</f>
        <v>#VALUE!</v>
      </c>
      <c r="H2499" t="e">
        <f>IF(G2499=43,'Mission Importer'!A2499,0)</f>
        <v>#VALUE!</v>
      </c>
      <c r="J2499" t="e">
        <f>SEARCH("type",'Mission Importer'!A2499)</f>
        <v>#VALUE!</v>
      </c>
      <c r="K2499" t="e">
        <f>IF(J2499=43,'Mission Importer'!A2499,0)</f>
        <v>#VALUE!</v>
      </c>
      <c r="L2499" t="e">
        <f>SEARCH("category",'Mission Importer'!A2499)</f>
        <v>#VALUE!</v>
      </c>
      <c r="M2499" t="e">
        <f>IF(L2499=43,'Mission Importer'!A2499,0)</f>
        <v>#VALUE!</v>
      </c>
    </row>
    <row r="2500" spans="1:13" x14ac:dyDescent="0.3">
      <c r="A2500" t="e">
        <f>SEARCH("livery",'Mission Importer'!A2500)</f>
        <v>#VALUE!</v>
      </c>
      <c r="B2500" t="e">
        <f>IF(A2500=43,'Mission Importer'!A2500,0)</f>
        <v>#VALUE!</v>
      </c>
      <c r="D2500" t="e">
        <f>SEARCH("shape_name",'Mission Importer'!A2500)</f>
        <v>#VALUE!</v>
      </c>
      <c r="E2500" t="e">
        <f>IF(D2500=43,'Mission Importer'!A2500,0)</f>
        <v>#VALUE!</v>
      </c>
      <c r="G2500" t="e">
        <f>SEARCH("shape_name",'Mission Importer'!A2500)</f>
        <v>#VALUE!</v>
      </c>
      <c r="H2500" t="e">
        <f>IF(G2500=43,'Mission Importer'!A2500,0)</f>
        <v>#VALUE!</v>
      </c>
      <c r="J2500" t="e">
        <f>SEARCH("type",'Mission Importer'!A2500)</f>
        <v>#VALUE!</v>
      </c>
      <c r="K2500" t="e">
        <f>IF(J2500=43,'Mission Importer'!A2500,0)</f>
        <v>#VALUE!</v>
      </c>
      <c r="L2500" t="e">
        <f>SEARCH("category",'Mission Importer'!A2500)</f>
        <v>#VALUE!</v>
      </c>
      <c r="M2500" t="e">
        <f>IF(L2500=43,'Mission Importer'!A2500,0)</f>
        <v>#VALUE!</v>
      </c>
    </row>
    <row r="2501" spans="1:13" x14ac:dyDescent="0.3">
      <c r="A2501" t="e">
        <f>SEARCH("livery",'Mission Importer'!A2501)</f>
        <v>#VALUE!</v>
      </c>
      <c r="B2501" t="e">
        <f>IF(A2501=43,'Mission Importer'!A2501,0)</f>
        <v>#VALUE!</v>
      </c>
      <c r="D2501" t="e">
        <f>SEARCH("shape_name",'Mission Importer'!A2501)</f>
        <v>#VALUE!</v>
      </c>
      <c r="E2501" t="e">
        <f>IF(D2501=43,'Mission Importer'!A2501,0)</f>
        <v>#VALUE!</v>
      </c>
      <c r="G2501" t="e">
        <f>SEARCH("shape_name",'Mission Importer'!A2501)</f>
        <v>#VALUE!</v>
      </c>
      <c r="H2501" t="e">
        <f>IF(G2501=43,'Mission Importer'!A2501,0)</f>
        <v>#VALUE!</v>
      </c>
      <c r="J2501" t="e">
        <f>SEARCH("type",'Mission Importer'!A2501)</f>
        <v>#VALUE!</v>
      </c>
      <c r="K2501" t="e">
        <f>IF(J2501=43,'Mission Importer'!A2501,0)</f>
        <v>#VALUE!</v>
      </c>
      <c r="L2501" t="e">
        <f>SEARCH("category",'Mission Importer'!A2501)</f>
        <v>#VALUE!</v>
      </c>
      <c r="M2501" t="e">
        <f>IF(L2501=43,'Mission Importer'!A2501,0)</f>
        <v>#VALUE!</v>
      </c>
    </row>
    <row r="2502" spans="1:13" x14ac:dyDescent="0.3">
      <c r="A2502" t="e">
        <f>SEARCH("livery",'Mission Importer'!A2502)</f>
        <v>#VALUE!</v>
      </c>
      <c r="B2502" t="e">
        <f>IF(A2502=43,'Mission Importer'!A2502,0)</f>
        <v>#VALUE!</v>
      </c>
      <c r="D2502" t="e">
        <f>SEARCH("shape_name",'Mission Importer'!A2502)</f>
        <v>#VALUE!</v>
      </c>
      <c r="E2502" t="e">
        <f>IF(D2502=43,'Mission Importer'!A2502,0)</f>
        <v>#VALUE!</v>
      </c>
      <c r="G2502" t="e">
        <f>SEARCH("shape_name",'Mission Importer'!A2502)</f>
        <v>#VALUE!</v>
      </c>
      <c r="H2502" t="e">
        <f>IF(G2502=43,'Mission Importer'!A2502,0)</f>
        <v>#VALUE!</v>
      </c>
      <c r="J2502" t="e">
        <f>SEARCH("type",'Mission Importer'!A2502)</f>
        <v>#VALUE!</v>
      </c>
      <c r="K2502" t="e">
        <f>IF(J2502=43,'Mission Importer'!A2502,0)</f>
        <v>#VALUE!</v>
      </c>
      <c r="L2502" t="e">
        <f>SEARCH("category",'Mission Importer'!A2502)</f>
        <v>#VALUE!</v>
      </c>
      <c r="M2502" t="e">
        <f>IF(L2502=43,'Mission Importer'!A2502,0)</f>
        <v>#VALUE!</v>
      </c>
    </row>
    <row r="2503" spans="1:13" x14ac:dyDescent="0.3">
      <c r="A2503" t="e">
        <f>SEARCH("livery",'Mission Importer'!A2503)</f>
        <v>#VALUE!</v>
      </c>
      <c r="B2503" t="e">
        <f>IF(A2503=43,'Mission Importer'!A2503,0)</f>
        <v>#VALUE!</v>
      </c>
      <c r="D2503" t="e">
        <f>SEARCH("shape_name",'Mission Importer'!A2503)</f>
        <v>#VALUE!</v>
      </c>
      <c r="E2503" t="e">
        <f>IF(D2503=43,'Mission Importer'!A2503,0)</f>
        <v>#VALUE!</v>
      </c>
      <c r="G2503" t="e">
        <f>SEARCH("shape_name",'Mission Importer'!A2503)</f>
        <v>#VALUE!</v>
      </c>
      <c r="H2503" t="e">
        <f>IF(G2503=43,'Mission Importer'!A2503,0)</f>
        <v>#VALUE!</v>
      </c>
      <c r="J2503" t="e">
        <f>SEARCH("type",'Mission Importer'!A2503)</f>
        <v>#VALUE!</v>
      </c>
      <c r="K2503" t="e">
        <f>IF(J2503=43,'Mission Importer'!A2503,0)</f>
        <v>#VALUE!</v>
      </c>
      <c r="L2503" t="e">
        <f>SEARCH("category",'Mission Importer'!A2503)</f>
        <v>#VALUE!</v>
      </c>
      <c r="M2503" t="e">
        <f>IF(L2503=43,'Mission Importer'!A2503,0)</f>
        <v>#VALUE!</v>
      </c>
    </row>
    <row r="2504" spans="1:13" x14ac:dyDescent="0.3">
      <c r="A2504" t="e">
        <f>SEARCH("livery",'Mission Importer'!A2504)</f>
        <v>#VALUE!</v>
      </c>
      <c r="B2504" t="e">
        <f>IF(A2504=43,'Mission Importer'!A2504,0)</f>
        <v>#VALUE!</v>
      </c>
      <c r="D2504" t="e">
        <f>SEARCH("shape_name",'Mission Importer'!A2504)</f>
        <v>#VALUE!</v>
      </c>
      <c r="E2504" t="e">
        <f>IF(D2504=43,'Mission Importer'!A2504,0)</f>
        <v>#VALUE!</v>
      </c>
      <c r="G2504" t="e">
        <f>SEARCH("shape_name",'Mission Importer'!A2504)</f>
        <v>#VALUE!</v>
      </c>
      <c r="H2504" t="e">
        <f>IF(G2504=43,'Mission Importer'!A2504,0)</f>
        <v>#VALUE!</v>
      </c>
      <c r="J2504" t="e">
        <f>SEARCH("type",'Mission Importer'!A2504)</f>
        <v>#VALUE!</v>
      </c>
      <c r="K2504" t="e">
        <f>IF(J2504=43,'Mission Importer'!A2504,0)</f>
        <v>#VALUE!</v>
      </c>
      <c r="L2504" t="e">
        <f>SEARCH("category",'Mission Importer'!A2504)</f>
        <v>#VALUE!</v>
      </c>
      <c r="M2504" t="e">
        <f>IF(L2504=43,'Mission Importer'!A2504,0)</f>
        <v>#VALUE!</v>
      </c>
    </row>
    <row r="2505" spans="1:13" x14ac:dyDescent="0.3">
      <c r="A2505" t="e">
        <f>SEARCH("livery",'Mission Importer'!A2505)</f>
        <v>#VALUE!</v>
      </c>
      <c r="B2505" t="e">
        <f>IF(A2505=43,'Mission Importer'!A2505,0)</f>
        <v>#VALUE!</v>
      </c>
      <c r="D2505" t="e">
        <f>SEARCH("shape_name",'Mission Importer'!A2505)</f>
        <v>#VALUE!</v>
      </c>
      <c r="E2505" t="e">
        <f>IF(D2505=43,'Mission Importer'!A2505,0)</f>
        <v>#VALUE!</v>
      </c>
      <c r="G2505" t="e">
        <f>SEARCH("shape_name",'Mission Importer'!A2505)</f>
        <v>#VALUE!</v>
      </c>
      <c r="H2505" t="e">
        <f>IF(G2505=43,'Mission Importer'!A2505,0)</f>
        <v>#VALUE!</v>
      </c>
      <c r="J2505" t="e">
        <f>SEARCH("type",'Mission Importer'!A2505)</f>
        <v>#VALUE!</v>
      </c>
      <c r="K2505" t="e">
        <f>IF(J2505=43,'Mission Importer'!A2505,0)</f>
        <v>#VALUE!</v>
      </c>
      <c r="L2505" t="e">
        <f>SEARCH("category",'Mission Importer'!A2505)</f>
        <v>#VALUE!</v>
      </c>
      <c r="M2505" t="e">
        <f>IF(L2505=43,'Mission Importer'!A2505,0)</f>
        <v>#VALUE!</v>
      </c>
    </row>
    <row r="2506" spans="1:13" x14ac:dyDescent="0.3">
      <c r="A2506" t="e">
        <f>SEARCH("livery",'Mission Importer'!A2506)</f>
        <v>#VALUE!</v>
      </c>
      <c r="B2506" t="e">
        <f>IF(A2506=43,'Mission Importer'!A2506,0)</f>
        <v>#VALUE!</v>
      </c>
      <c r="D2506" t="e">
        <f>SEARCH("shape_name",'Mission Importer'!A2506)</f>
        <v>#VALUE!</v>
      </c>
      <c r="E2506" t="e">
        <f>IF(D2506=43,'Mission Importer'!A2506,0)</f>
        <v>#VALUE!</v>
      </c>
      <c r="G2506" t="e">
        <f>SEARCH("shape_name",'Mission Importer'!A2506)</f>
        <v>#VALUE!</v>
      </c>
      <c r="H2506" t="e">
        <f>IF(G2506=43,'Mission Importer'!A2506,0)</f>
        <v>#VALUE!</v>
      </c>
      <c r="J2506" t="e">
        <f>SEARCH("type",'Mission Importer'!A2506)</f>
        <v>#VALUE!</v>
      </c>
      <c r="K2506" t="e">
        <f>IF(J2506=43,'Mission Importer'!A2506,0)</f>
        <v>#VALUE!</v>
      </c>
      <c r="L2506" t="e">
        <f>SEARCH("category",'Mission Importer'!A2506)</f>
        <v>#VALUE!</v>
      </c>
      <c r="M2506" t="e">
        <f>IF(L2506=43,'Mission Importer'!A2506,0)</f>
        <v>#VALUE!</v>
      </c>
    </row>
    <row r="2507" spans="1:13" x14ac:dyDescent="0.3">
      <c r="A2507">
        <f>SEARCH("livery",'Mission Importer'!A2507)</f>
        <v>43</v>
      </c>
      <c r="B2507" t="str">
        <f>IF(A2507=43,'Mission Importer'!A2507,0)</f>
        <v xml:space="preserve">                                        ["livery_id"] = "Desert",</v>
      </c>
      <c r="D2507" t="e">
        <f>SEARCH("shape_name",'Mission Importer'!A2507)</f>
        <v>#VALUE!</v>
      </c>
      <c r="E2507" t="e">
        <f>IF(D2507=43,'Mission Importer'!A2507,0)</f>
        <v>#VALUE!</v>
      </c>
      <c r="G2507" t="e">
        <f>SEARCH("shape_name",'Mission Importer'!A2507)</f>
        <v>#VALUE!</v>
      </c>
      <c r="H2507" t="e">
        <f>IF(G2507=43,'Mission Importer'!A2507,0)</f>
        <v>#VALUE!</v>
      </c>
      <c r="J2507" t="e">
        <f>SEARCH("type",'Mission Importer'!A2507)</f>
        <v>#VALUE!</v>
      </c>
      <c r="K2507" t="e">
        <f>IF(J2507=43,'Mission Importer'!A2507,0)</f>
        <v>#VALUE!</v>
      </c>
      <c r="L2507" t="e">
        <f>SEARCH("category",'Mission Importer'!A2507)</f>
        <v>#VALUE!</v>
      </c>
      <c r="M2507" t="e">
        <f>IF(L2507=43,'Mission Importer'!A2507,0)</f>
        <v>#VALUE!</v>
      </c>
    </row>
    <row r="2508" spans="1:13" x14ac:dyDescent="0.3">
      <c r="A2508" t="e">
        <f>SEARCH("livery",'Mission Importer'!A2508)</f>
        <v>#VALUE!</v>
      </c>
      <c r="B2508" t="e">
        <f>IF(A2508=43,'Mission Importer'!A2508,0)</f>
        <v>#VALUE!</v>
      </c>
      <c r="D2508" t="e">
        <f>SEARCH("shape_name",'Mission Importer'!A2508)</f>
        <v>#VALUE!</v>
      </c>
      <c r="E2508" t="e">
        <f>IF(D2508=43,'Mission Importer'!A2508,0)</f>
        <v>#VALUE!</v>
      </c>
      <c r="G2508" t="e">
        <f>SEARCH("shape_name",'Mission Importer'!A2508)</f>
        <v>#VALUE!</v>
      </c>
      <c r="H2508" t="e">
        <f>IF(G2508=43,'Mission Importer'!A2508,0)</f>
        <v>#VALUE!</v>
      </c>
      <c r="J2508" t="e">
        <f>SEARCH("type",'Mission Importer'!A2508)</f>
        <v>#VALUE!</v>
      </c>
      <c r="K2508" t="e">
        <f>IF(J2508=43,'Mission Importer'!A2508,0)</f>
        <v>#VALUE!</v>
      </c>
      <c r="L2508">
        <f>SEARCH("category",'Mission Importer'!A2508)</f>
        <v>43</v>
      </c>
      <c r="M2508" t="str">
        <f>IF(L2508=43,'Mission Importer'!A2508,0)</f>
        <v xml:space="preserve">                                        ["category"] = "Armor",</v>
      </c>
    </row>
    <row r="2509" spans="1:13" x14ac:dyDescent="0.3">
      <c r="A2509" t="e">
        <f>SEARCH("livery",'Mission Importer'!A2509)</f>
        <v>#VALUE!</v>
      </c>
      <c r="B2509" t="e">
        <f>IF(A2509=43,'Mission Importer'!A2509,0)</f>
        <v>#VALUE!</v>
      </c>
      <c r="D2509" t="e">
        <f>SEARCH("shape_name",'Mission Importer'!A2509)</f>
        <v>#VALUE!</v>
      </c>
      <c r="E2509" t="e">
        <f>IF(D2509=43,'Mission Importer'!A2509,0)</f>
        <v>#VALUE!</v>
      </c>
      <c r="G2509" t="e">
        <f>SEARCH("shape_name",'Mission Importer'!A2509)</f>
        <v>#VALUE!</v>
      </c>
      <c r="H2509" t="e">
        <f>IF(G2509=43,'Mission Importer'!A2509,0)</f>
        <v>#VALUE!</v>
      </c>
      <c r="J2509">
        <f>SEARCH("type",'Mission Importer'!A2509)</f>
        <v>43</v>
      </c>
      <c r="K2509" t="str">
        <f>IF(J2509=43,'Mission Importer'!A2509,0)</f>
        <v xml:space="preserve">                                        ["type"] = "BTR-80",</v>
      </c>
      <c r="L2509" t="e">
        <f>SEARCH("category",'Mission Importer'!A2509)</f>
        <v>#VALUE!</v>
      </c>
      <c r="M2509" t="e">
        <f>IF(L2509=43,'Mission Importer'!A2509,0)</f>
        <v>#VALUE!</v>
      </c>
    </row>
    <row r="2510" spans="1:13" x14ac:dyDescent="0.3">
      <c r="A2510" t="e">
        <f>SEARCH("livery",'Mission Importer'!A2510)</f>
        <v>#VALUE!</v>
      </c>
      <c r="B2510" t="e">
        <f>IF(A2510=43,'Mission Importer'!A2510,0)</f>
        <v>#VALUE!</v>
      </c>
      <c r="D2510" t="e">
        <f>SEARCH("shape_name",'Mission Importer'!A2510)</f>
        <v>#VALUE!</v>
      </c>
      <c r="E2510" t="e">
        <f>IF(D2510=43,'Mission Importer'!A2510,0)</f>
        <v>#VALUE!</v>
      </c>
      <c r="G2510" t="e">
        <f>SEARCH("shape_name",'Mission Importer'!A2510)</f>
        <v>#VALUE!</v>
      </c>
      <c r="H2510" t="e">
        <f>IF(G2510=43,'Mission Importer'!A2510,0)</f>
        <v>#VALUE!</v>
      </c>
      <c r="J2510" t="e">
        <f>SEARCH("type",'Mission Importer'!A2510)</f>
        <v>#VALUE!</v>
      </c>
      <c r="K2510" t="e">
        <f>IF(J2510=43,'Mission Importer'!A2510,0)</f>
        <v>#VALUE!</v>
      </c>
      <c r="L2510" t="e">
        <f>SEARCH("category",'Mission Importer'!A2510)</f>
        <v>#VALUE!</v>
      </c>
      <c r="M2510" t="e">
        <f>IF(L2510=43,'Mission Importer'!A2510,0)</f>
        <v>#VALUE!</v>
      </c>
    </row>
    <row r="2511" spans="1:13" x14ac:dyDescent="0.3">
      <c r="A2511" t="e">
        <f>SEARCH("livery",'Mission Importer'!A2511)</f>
        <v>#VALUE!</v>
      </c>
      <c r="B2511" t="e">
        <f>IF(A2511=43,'Mission Importer'!A2511,0)</f>
        <v>#VALUE!</v>
      </c>
      <c r="D2511" t="e">
        <f>SEARCH("shape_name",'Mission Importer'!A2511)</f>
        <v>#VALUE!</v>
      </c>
      <c r="E2511" t="e">
        <f>IF(D2511=43,'Mission Importer'!A2511,0)</f>
        <v>#VALUE!</v>
      </c>
      <c r="G2511" t="e">
        <f>SEARCH("shape_name",'Mission Importer'!A2511)</f>
        <v>#VALUE!</v>
      </c>
      <c r="H2511" t="e">
        <f>IF(G2511=43,'Mission Importer'!A2511,0)</f>
        <v>#VALUE!</v>
      </c>
      <c r="J2511" t="e">
        <f>SEARCH("type",'Mission Importer'!A2511)</f>
        <v>#VALUE!</v>
      </c>
      <c r="K2511" t="e">
        <f>IF(J2511=43,'Mission Importer'!A2511,0)</f>
        <v>#VALUE!</v>
      </c>
      <c r="L2511" t="e">
        <f>SEARCH("category",'Mission Importer'!A2511)</f>
        <v>#VALUE!</v>
      </c>
      <c r="M2511" t="e">
        <f>IF(L2511=43,'Mission Importer'!A2511,0)</f>
        <v>#VALUE!</v>
      </c>
    </row>
    <row r="2512" spans="1:13" x14ac:dyDescent="0.3">
      <c r="A2512" t="e">
        <f>SEARCH("livery",'Mission Importer'!A2512)</f>
        <v>#VALUE!</v>
      </c>
      <c r="B2512" t="e">
        <f>IF(A2512=43,'Mission Importer'!A2512,0)</f>
        <v>#VALUE!</v>
      </c>
      <c r="D2512" t="e">
        <f>SEARCH("shape_name",'Mission Importer'!A2512)</f>
        <v>#VALUE!</v>
      </c>
      <c r="E2512" t="e">
        <f>IF(D2512=43,'Mission Importer'!A2512,0)</f>
        <v>#VALUE!</v>
      </c>
      <c r="G2512" t="e">
        <f>SEARCH("shape_name",'Mission Importer'!A2512)</f>
        <v>#VALUE!</v>
      </c>
      <c r="H2512" t="e">
        <f>IF(G2512=43,'Mission Importer'!A2512,0)</f>
        <v>#VALUE!</v>
      </c>
      <c r="J2512" t="e">
        <f>SEARCH("type",'Mission Importer'!A2512)</f>
        <v>#VALUE!</v>
      </c>
      <c r="K2512" t="e">
        <f>IF(J2512=43,'Mission Importer'!A2512,0)</f>
        <v>#VALUE!</v>
      </c>
      <c r="L2512" t="e">
        <f>SEARCH("category",'Mission Importer'!A2512)</f>
        <v>#VALUE!</v>
      </c>
      <c r="M2512" t="e">
        <f>IF(L2512=43,'Mission Importer'!A2512,0)</f>
        <v>#VALUE!</v>
      </c>
    </row>
    <row r="2513" spans="1:13" x14ac:dyDescent="0.3">
      <c r="A2513" t="e">
        <f>SEARCH("livery",'Mission Importer'!A2513)</f>
        <v>#VALUE!</v>
      </c>
      <c r="B2513" t="e">
        <f>IF(A2513=43,'Mission Importer'!A2513,0)</f>
        <v>#VALUE!</v>
      </c>
      <c r="D2513" t="e">
        <f>SEARCH("shape_name",'Mission Importer'!A2513)</f>
        <v>#VALUE!</v>
      </c>
      <c r="E2513" t="e">
        <f>IF(D2513=43,'Mission Importer'!A2513,0)</f>
        <v>#VALUE!</v>
      </c>
      <c r="G2513" t="e">
        <f>SEARCH("shape_name",'Mission Importer'!A2513)</f>
        <v>#VALUE!</v>
      </c>
      <c r="H2513" t="e">
        <f>IF(G2513=43,'Mission Importer'!A2513,0)</f>
        <v>#VALUE!</v>
      </c>
      <c r="J2513" t="e">
        <f>SEARCH("type",'Mission Importer'!A2513)</f>
        <v>#VALUE!</v>
      </c>
      <c r="K2513" t="e">
        <f>IF(J2513=43,'Mission Importer'!A2513,0)</f>
        <v>#VALUE!</v>
      </c>
      <c r="L2513" t="e">
        <f>SEARCH("category",'Mission Importer'!A2513)</f>
        <v>#VALUE!</v>
      </c>
      <c r="M2513" t="e">
        <f>IF(L2513=43,'Mission Importer'!A2513,0)</f>
        <v>#VALUE!</v>
      </c>
    </row>
    <row r="2514" spans="1:13" x14ac:dyDescent="0.3">
      <c r="A2514" t="e">
        <f>SEARCH("livery",'Mission Importer'!A2514)</f>
        <v>#VALUE!</v>
      </c>
      <c r="B2514" t="e">
        <f>IF(A2514=43,'Mission Importer'!A2514,0)</f>
        <v>#VALUE!</v>
      </c>
      <c r="D2514" t="e">
        <f>SEARCH("shape_name",'Mission Importer'!A2514)</f>
        <v>#VALUE!</v>
      </c>
      <c r="E2514" t="e">
        <f>IF(D2514=43,'Mission Importer'!A2514,0)</f>
        <v>#VALUE!</v>
      </c>
      <c r="G2514" t="e">
        <f>SEARCH("shape_name",'Mission Importer'!A2514)</f>
        <v>#VALUE!</v>
      </c>
      <c r="H2514" t="e">
        <f>IF(G2514=43,'Mission Importer'!A2514,0)</f>
        <v>#VALUE!</v>
      </c>
      <c r="J2514" t="e">
        <f>SEARCH("type",'Mission Importer'!A2514)</f>
        <v>#VALUE!</v>
      </c>
      <c r="K2514" t="e">
        <f>IF(J2514=43,'Mission Importer'!A2514,0)</f>
        <v>#VALUE!</v>
      </c>
      <c r="L2514" t="e">
        <f>SEARCH("category",'Mission Importer'!A2514)</f>
        <v>#VALUE!</v>
      </c>
      <c r="M2514" t="e">
        <f>IF(L2514=43,'Mission Importer'!A2514,0)</f>
        <v>#VALUE!</v>
      </c>
    </row>
    <row r="2515" spans="1:13" x14ac:dyDescent="0.3">
      <c r="A2515" t="e">
        <f>SEARCH("livery",'Mission Importer'!A2515)</f>
        <v>#VALUE!</v>
      </c>
      <c r="B2515" t="e">
        <f>IF(A2515=43,'Mission Importer'!A2515,0)</f>
        <v>#VALUE!</v>
      </c>
      <c r="D2515" t="e">
        <f>SEARCH("shape_name",'Mission Importer'!A2515)</f>
        <v>#VALUE!</v>
      </c>
      <c r="E2515" t="e">
        <f>IF(D2515=43,'Mission Importer'!A2515,0)</f>
        <v>#VALUE!</v>
      </c>
      <c r="G2515" t="e">
        <f>SEARCH("shape_name",'Mission Importer'!A2515)</f>
        <v>#VALUE!</v>
      </c>
      <c r="H2515" t="e">
        <f>IF(G2515=43,'Mission Importer'!A2515,0)</f>
        <v>#VALUE!</v>
      </c>
      <c r="J2515" t="e">
        <f>SEARCH("type",'Mission Importer'!A2515)</f>
        <v>#VALUE!</v>
      </c>
      <c r="K2515" t="e">
        <f>IF(J2515=43,'Mission Importer'!A2515,0)</f>
        <v>#VALUE!</v>
      </c>
      <c r="L2515" t="e">
        <f>SEARCH("category",'Mission Importer'!A2515)</f>
        <v>#VALUE!</v>
      </c>
      <c r="M2515" t="e">
        <f>IF(L2515=43,'Mission Importer'!A2515,0)</f>
        <v>#VALUE!</v>
      </c>
    </row>
    <row r="2516" spans="1:13" x14ac:dyDescent="0.3">
      <c r="A2516" t="e">
        <f>SEARCH("livery",'Mission Importer'!A2516)</f>
        <v>#VALUE!</v>
      </c>
      <c r="B2516" t="e">
        <f>IF(A2516=43,'Mission Importer'!A2516,0)</f>
        <v>#VALUE!</v>
      </c>
      <c r="D2516" t="e">
        <f>SEARCH("shape_name",'Mission Importer'!A2516)</f>
        <v>#VALUE!</v>
      </c>
      <c r="E2516" t="e">
        <f>IF(D2516=43,'Mission Importer'!A2516,0)</f>
        <v>#VALUE!</v>
      </c>
      <c r="G2516" t="e">
        <f>SEARCH("shape_name",'Mission Importer'!A2516)</f>
        <v>#VALUE!</v>
      </c>
      <c r="H2516" t="e">
        <f>IF(G2516=43,'Mission Importer'!A2516,0)</f>
        <v>#VALUE!</v>
      </c>
      <c r="J2516" t="e">
        <f>SEARCH("type",'Mission Importer'!A2516)</f>
        <v>#VALUE!</v>
      </c>
      <c r="K2516" t="e">
        <f>IF(J2516=43,'Mission Importer'!A2516,0)</f>
        <v>#VALUE!</v>
      </c>
      <c r="L2516" t="e">
        <f>SEARCH("category",'Mission Importer'!A2516)</f>
        <v>#VALUE!</v>
      </c>
      <c r="M2516" t="e">
        <f>IF(L2516=43,'Mission Importer'!A2516,0)</f>
        <v>#VALUE!</v>
      </c>
    </row>
    <row r="2517" spans="1:13" x14ac:dyDescent="0.3">
      <c r="A2517" t="e">
        <f>SEARCH("livery",'Mission Importer'!A2517)</f>
        <v>#VALUE!</v>
      </c>
      <c r="B2517" t="e">
        <f>IF(A2517=43,'Mission Importer'!A2517,0)</f>
        <v>#VALUE!</v>
      </c>
      <c r="D2517" t="e">
        <f>SEARCH("shape_name",'Mission Importer'!A2517)</f>
        <v>#VALUE!</v>
      </c>
      <c r="E2517" t="e">
        <f>IF(D2517=43,'Mission Importer'!A2517,0)</f>
        <v>#VALUE!</v>
      </c>
      <c r="G2517" t="e">
        <f>SEARCH("shape_name",'Mission Importer'!A2517)</f>
        <v>#VALUE!</v>
      </c>
      <c r="H2517" t="e">
        <f>IF(G2517=43,'Mission Importer'!A2517,0)</f>
        <v>#VALUE!</v>
      </c>
      <c r="J2517" t="e">
        <f>SEARCH("type",'Mission Importer'!A2517)</f>
        <v>#VALUE!</v>
      </c>
      <c r="K2517" t="e">
        <f>IF(J2517=43,'Mission Importer'!A2517,0)</f>
        <v>#VALUE!</v>
      </c>
      <c r="L2517" t="e">
        <f>SEARCH("category",'Mission Importer'!A2517)</f>
        <v>#VALUE!</v>
      </c>
      <c r="M2517" t="e">
        <f>IF(L2517=43,'Mission Importer'!A2517,0)</f>
        <v>#VALUE!</v>
      </c>
    </row>
    <row r="2518" spans="1:13" x14ac:dyDescent="0.3">
      <c r="A2518" t="e">
        <f>SEARCH("livery",'Mission Importer'!A2518)</f>
        <v>#VALUE!</v>
      </c>
      <c r="B2518" t="e">
        <f>IF(A2518=43,'Mission Importer'!A2518,0)</f>
        <v>#VALUE!</v>
      </c>
      <c r="D2518" t="e">
        <f>SEARCH("shape_name",'Mission Importer'!A2518)</f>
        <v>#VALUE!</v>
      </c>
      <c r="E2518" t="e">
        <f>IF(D2518=43,'Mission Importer'!A2518,0)</f>
        <v>#VALUE!</v>
      </c>
      <c r="G2518" t="e">
        <f>SEARCH("shape_name",'Mission Importer'!A2518)</f>
        <v>#VALUE!</v>
      </c>
      <c r="H2518" t="e">
        <f>IF(G2518=43,'Mission Importer'!A2518,0)</f>
        <v>#VALUE!</v>
      </c>
      <c r="J2518" t="e">
        <f>SEARCH("type",'Mission Importer'!A2518)</f>
        <v>#VALUE!</v>
      </c>
      <c r="K2518" t="e">
        <f>IF(J2518=43,'Mission Importer'!A2518,0)</f>
        <v>#VALUE!</v>
      </c>
      <c r="L2518" t="e">
        <f>SEARCH("category",'Mission Importer'!A2518)</f>
        <v>#VALUE!</v>
      </c>
      <c r="M2518" t="e">
        <f>IF(L2518=43,'Mission Importer'!A2518,0)</f>
        <v>#VALUE!</v>
      </c>
    </row>
    <row r="2519" spans="1:13" x14ac:dyDescent="0.3">
      <c r="A2519" t="e">
        <f>SEARCH("livery",'Mission Importer'!A2519)</f>
        <v>#VALUE!</v>
      </c>
      <c r="B2519" t="e">
        <f>IF(A2519=43,'Mission Importer'!A2519,0)</f>
        <v>#VALUE!</v>
      </c>
      <c r="D2519" t="e">
        <f>SEARCH("shape_name",'Mission Importer'!A2519)</f>
        <v>#VALUE!</v>
      </c>
      <c r="E2519" t="e">
        <f>IF(D2519=43,'Mission Importer'!A2519,0)</f>
        <v>#VALUE!</v>
      </c>
      <c r="G2519" t="e">
        <f>SEARCH("shape_name",'Mission Importer'!A2519)</f>
        <v>#VALUE!</v>
      </c>
      <c r="H2519" t="e">
        <f>IF(G2519=43,'Mission Importer'!A2519,0)</f>
        <v>#VALUE!</v>
      </c>
      <c r="J2519" t="e">
        <f>SEARCH("type",'Mission Importer'!A2519)</f>
        <v>#VALUE!</v>
      </c>
      <c r="K2519" t="e">
        <f>IF(J2519=43,'Mission Importer'!A2519,0)</f>
        <v>#VALUE!</v>
      </c>
      <c r="L2519" t="e">
        <f>SEARCH("category",'Mission Importer'!A2519)</f>
        <v>#VALUE!</v>
      </c>
      <c r="M2519" t="e">
        <f>IF(L2519=43,'Mission Importer'!A2519,0)</f>
        <v>#VALUE!</v>
      </c>
    </row>
    <row r="2520" spans="1:13" x14ac:dyDescent="0.3">
      <c r="A2520" t="e">
        <f>SEARCH("livery",'Mission Importer'!A2520)</f>
        <v>#VALUE!</v>
      </c>
      <c r="B2520" t="e">
        <f>IF(A2520=43,'Mission Importer'!A2520,0)</f>
        <v>#VALUE!</v>
      </c>
      <c r="D2520" t="e">
        <f>SEARCH("shape_name",'Mission Importer'!A2520)</f>
        <v>#VALUE!</v>
      </c>
      <c r="E2520" t="e">
        <f>IF(D2520=43,'Mission Importer'!A2520,0)</f>
        <v>#VALUE!</v>
      </c>
      <c r="G2520" t="e">
        <f>SEARCH("shape_name",'Mission Importer'!A2520)</f>
        <v>#VALUE!</v>
      </c>
      <c r="H2520" t="e">
        <f>IF(G2520=43,'Mission Importer'!A2520,0)</f>
        <v>#VALUE!</v>
      </c>
      <c r="J2520" t="e">
        <f>SEARCH("type",'Mission Importer'!A2520)</f>
        <v>#VALUE!</v>
      </c>
      <c r="K2520" t="e">
        <f>IF(J2520=43,'Mission Importer'!A2520,0)</f>
        <v>#VALUE!</v>
      </c>
      <c r="L2520" t="e">
        <f>SEARCH("category",'Mission Importer'!A2520)</f>
        <v>#VALUE!</v>
      </c>
      <c r="M2520" t="e">
        <f>IF(L2520=43,'Mission Importer'!A2520,0)</f>
        <v>#VALUE!</v>
      </c>
    </row>
    <row r="2521" spans="1:13" x14ac:dyDescent="0.3">
      <c r="A2521" t="e">
        <f>SEARCH("livery",'Mission Importer'!A2521)</f>
        <v>#VALUE!</v>
      </c>
      <c r="B2521" t="e">
        <f>IF(A2521=43,'Mission Importer'!A2521,0)</f>
        <v>#VALUE!</v>
      </c>
      <c r="D2521" t="e">
        <f>SEARCH("shape_name",'Mission Importer'!A2521)</f>
        <v>#VALUE!</v>
      </c>
      <c r="E2521" t="e">
        <f>IF(D2521=43,'Mission Importer'!A2521,0)</f>
        <v>#VALUE!</v>
      </c>
      <c r="G2521" t="e">
        <f>SEARCH("shape_name",'Mission Importer'!A2521)</f>
        <v>#VALUE!</v>
      </c>
      <c r="H2521" t="e">
        <f>IF(G2521=43,'Mission Importer'!A2521,0)</f>
        <v>#VALUE!</v>
      </c>
      <c r="J2521" t="e">
        <f>SEARCH("type",'Mission Importer'!A2521)</f>
        <v>#VALUE!</v>
      </c>
      <c r="K2521" t="e">
        <f>IF(J2521=43,'Mission Importer'!A2521,0)</f>
        <v>#VALUE!</v>
      </c>
      <c r="L2521" t="e">
        <f>SEARCH("category",'Mission Importer'!A2521)</f>
        <v>#VALUE!</v>
      </c>
      <c r="M2521" t="e">
        <f>IF(L2521=43,'Mission Importer'!A2521,0)</f>
        <v>#VALUE!</v>
      </c>
    </row>
    <row r="2522" spans="1:13" x14ac:dyDescent="0.3">
      <c r="A2522" t="e">
        <f>SEARCH("livery",'Mission Importer'!A2522)</f>
        <v>#VALUE!</v>
      </c>
      <c r="B2522" t="e">
        <f>IF(A2522=43,'Mission Importer'!A2522,0)</f>
        <v>#VALUE!</v>
      </c>
      <c r="D2522" t="e">
        <f>SEARCH("shape_name",'Mission Importer'!A2522)</f>
        <v>#VALUE!</v>
      </c>
      <c r="E2522" t="e">
        <f>IF(D2522=43,'Mission Importer'!A2522,0)</f>
        <v>#VALUE!</v>
      </c>
      <c r="G2522" t="e">
        <f>SEARCH("shape_name",'Mission Importer'!A2522)</f>
        <v>#VALUE!</v>
      </c>
      <c r="H2522" t="e">
        <f>IF(G2522=43,'Mission Importer'!A2522,0)</f>
        <v>#VALUE!</v>
      </c>
      <c r="J2522" t="e">
        <f>SEARCH("type",'Mission Importer'!A2522)</f>
        <v>#VALUE!</v>
      </c>
      <c r="K2522" t="e">
        <f>IF(J2522=43,'Mission Importer'!A2522,0)</f>
        <v>#VALUE!</v>
      </c>
      <c r="L2522" t="e">
        <f>SEARCH("category",'Mission Importer'!A2522)</f>
        <v>#VALUE!</v>
      </c>
      <c r="M2522" t="e">
        <f>IF(L2522=43,'Mission Importer'!A2522,0)</f>
        <v>#VALUE!</v>
      </c>
    </row>
    <row r="2523" spans="1:13" x14ac:dyDescent="0.3">
      <c r="A2523" t="e">
        <f>SEARCH("livery",'Mission Importer'!A2523)</f>
        <v>#VALUE!</v>
      </c>
      <c r="B2523" t="e">
        <f>IF(A2523=43,'Mission Importer'!A2523,0)</f>
        <v>#VALUE!</v>
      </c>
      <c r="D2523" t="e">
        <f>SEARCH("shape_name",'Mission Importer'!A2523)</f>
        <v>#VALUE!</v>
      </c>
      <c r="E2523" t="e">
        <f>IF(D2523=43,'Mission Importer'!A2523,0)</f>
        <v>#VALUE!</v>
      </c>
      <c r="G2523" t="e">
        <f>SEARCH("shape_name",'Mission Importer'!A2523)</f>
        <v>#VALUE!</v>
      </c>
      <c r="H2523" t="e">
        <f>IF(G2523=43,'Mission Importer'!A2523,0)</f>
        <v>#VALUE!</v>
      </c>
      <c r="J2523" t="e">
        <f>SEARCH("type",'Mission Importer'!A2523)</f>
        <v>#VALUE!</v>
      </c>
      <c r="K2523" t="e">
        <f>IF(J2523=43,'Mission Importer'!A2523,0)</f>
        <v>#VALUE!</v>
      </c>
      <c r="L2523" t="e">
        <f>SEARCH("category",'Mission Importer'!A2523)</f>
        <v>#VALUE!</v>
      </c>
      <c r="M2523" t="e">
        <f>IF(L2523=43,'Mission Importer'!A2523,0)</f>
        <v>#VALUE!</v>
      </c>
    </row>
    <row r="2524" spans="1:13" x14ac:dyDescent="0.3">
      <c r="A2524" t="e">
        <f>SEARCH("livery",'Mission Importer'!A2524)</f>
        <v>#VALUE!</v>
      </c>
      <c r="B2524" t="e">
        <f>IF(A2524=43,'Mission Importer'!A2524,0)</f>
        <v>#VALUE!</v>
      </c>
      <c r="D2524" t="e">
        <f>SEARCH("shape_name",'Mission Importer'!A2524)</f>
        <v>#VALUE!</v>
      </c>
      <c r="E2524" t="e">
        <f>IF(D2524=43,'Mission Importer'!A2524,0)</f>
        <v>#VALUE!</v>
      </c>
      <c r="G2524" t="e">
        <f>SEARCH("shape_name",'Mission Importer'!A2524)</f>
        <v>#VALUE!</v>
      </c>
      <c r="H2524" t="e">
        <f>IF(G2524=43,'Mission Importer'!A2524,0)</f>
        <v>#VALUE!</v>
      </c>
      <c r="J2524" t="e">
        <f>SEARCH("type",'Mission Importer'!A2524)</f>
        <v>#VALUE!</v>
      </c>
      <c r="K2524" t="e">
        <f>IF(J2524=43,'Mission Importer'!A2524,0)</f>
        <v>#VALUE!</v>
      </c>
      <c r="L2524" t="e">
        <f>SEARCH("category",'Mission Importer'!A2524)</f>
        <v>#VALUE!</v>
      </c>
      <c r="M2524" t="e">
        <f>IF(L2524=43,'Mission Importer'!A2524,0)</f>
        <v>#VALUE!</v>
      </c>
    </row>
    <row r="2525" spans="1:13" x14ac:dyDescent="0.3">
      <c r="A2525" t="e">
        <f>SEARCH("livery",'Mission Importer'!A2525)</f>
        <v>#VALUE!</v>
      </c>
      <c r="B2525" t="e">
        <f>IF(A2525=43,'Mission Importer'!A2525,0)</f>
        <v>#VALUE!</v>
      </c>
      <c r="D2525" t="e">
        <f>SEARCH("shape_name",'Mission Importer'!A2525)</f>
        <v>#VALUE!</v>
      </c>
      <c r="E2525" t="e">
        <f>IF(D2525=43,'Mission Importer'!A2525,0)</f>
        <v>#VALUE!</v>
      </c>
      <c r="G2525" t="e">
        <f>SEARCH("shape_name",'Mission Importer'!A2525)</f>
        <v>#VALUE!</v>
      </c>
      <c r="H2525" t="e">
        <f>IF(G2525=43,'Mission Importer'!A2525,0)</f>
        <v>#VALUE!</v>
      </c>
      <c r="J2525" t="e">
        <f>SEARCH("type",'Mission Importer'!A2525)</f>
        <v>#VALUE!</v>
      </c>
      <c r="K2525" t="e">
        <f>IF(J2525=43,'Mission Importer'!A2525,0)</f>
        <v>#VALUE!</v>
      </c>
      <c r="L2525" t="e">
        <f>SEARCH("category",'Mission Importer'!A2525)</f>
        <v>#VALUE!</v>
      </c>
      <c r="M2525" t="e">
        <f>IF(L2525=43,'Mission Importer'!A2525,0)</f>
        <v>#VALUE!</v>
      </c>
    </row>
    <row r="2526" spans="1:13" x14ac:dyDescent="0.3">
      <c r="A2526" t="e">
        <f>SEARCH("livery",'Mission Importer'!A2526)</f>
        <v>#VALUE!</v>
      </c>
      <c r="B2526" t="e">
        <f>IF(A2526=43,'Mission Importer'!A2526,0)</f>
        <v>#VALUE!</v>
      </c>
      <c r="D2526" t="e">
        <f>SEARCH("shape_name",'Mission Importer'!A2526)</f>
        <v>#VALUE!</v>
      </c>
      <c r="E2526" t="e">
        <f>IF(D2526=43,'Mission Importer'!A2526,0)</f>
        <v>#VALUE!</v>
      </c>
      <c r="G2526" t="e">
        <f>SEARCH("shape_name",'Mission Importer'!A2526)</f>
        <v>#VALUE!</v>
      </c>
      <c r="H2526" t="e">
        <f>IF(G2526=43,'Mission Importer'!A2526,0)</f>
        <v>#VALUE!</v>
      </c>
      <c r="J2526" t="e">
        <f>SEARCH("type",'Mission Importer'!A2526)</f>
        <v>#VALUE!</v>
      </c>
      <c r="K2526" t="e">
        <f>IF(J2526=43,'Mission Importer'!A2526,0)</f>
        <v>#VALUE!</v>
      </c>
      <c r="L2526" t="e">
        <f>SEARCH("category",'Mission Importer'!A2526)</f>
        <v>#VALUE!</v>
      </c>
      <c r="M2526" t="e">
        <f>IF(L2526=43,'Mission Importer'!A2526,0)</f>
        <v>#VALUE!</v>
      </c>
    </row>
    <row r="2527" spans="1:13" x14ac:dyDescent="0.3">
      <c r="A2527" t="e">
        <f>SEARCH("livery",'Mission Importer'!A2527)</f>
        <v>#VALUE!</v>
      </c>
      <c r="B2527" t="e">
        <f>IF(A2527=43,'Mission Importer'!A2527,0)</f>
        <v>#VALUE!</v>
      </c>
      <c r="D2527" t="e">
        <f>SEARCH("shape_name",'Mission Importer'!A2527)</f>
        <v>#VALUE!</v>
      </c>
      <c r="E2527" t="e">
        <f>IF(D2527=43,'Mission Importer'!A2527,0)</f>
        <v>#VALUE!</v>
      </c>
      <c r="G2527" t="e">
        <f>SEARCH("shape_name",'Mission Importer'!A2527)</f>
        <v>#VALUE!</v>
      </c>
      <c r="H2527" t="e">
        <f>IF(G2527=43,'Mission Importer'!A2527,0)</f>
        <v>#VALUE!</v>
      </c>
      <c r="J2527" t="e">
        <f>SEARCH("type",'Mission Importer'!A2527)</f>
        <v>#VALUE!</v>
      </c>
      <c r="K2527" t="e">
        <f>IF(J2527=43,'Mission Importer'!A2527,0)</f>
        <v>#VALUE!</v>
      </c>
      <c r="L2527" t="e">
        <f>SEARCH("category",'Mission Importer'!A2527)</f>
        <v>#VALUE!</v>
      </c>
      <c r="M2527" t="e">
        <f>IF(L2527=43,'Mission Importer'!A2527,0)</f>
        <v>#VALUE!</v>
      </c>
    </row>
    <row r="2528" spans="1:13" x14ac:dyDescent="0.3">
      <c r="A2528" t="e">
        <f>SEARCH("livery",'Mission Importer'!A2528)</f>
        <v>#VALUE!</v>
      </c>
      <c r="B2528" t="e">
        <f>IF(A2528=43,'Mission Importer'!A2528,0)</f>
        <v>#VALUE!</v>
      </c>
      <c r="D2528" t="e">
        <f>SEARCH("shape_name",'Mission Importer'!A2528)</f>
        <v>#VALUE!</v>
      </c>
      <c r="E2528" t="e">
        <f>IF(D2528=43,'Mission Importer'!A2528,0)</f>
        <v>#VALUE!</v>
      </c>
      <c r="G2528" t="e">
        <f>SEARCH("shape_name",'Mission Importer'!A2528)</f>
        <v>#VALUE!</v>
      </c>
      <c r="H2528" t="e">
        <f>IF(G2528=43,'Mission Importer'!A2528,0)</f>
        <v>#VALUE!</v>
      </c>
      <c r="J2528" t="e">
        <f>SEARCH("type",'Mission Importer'!A2528)</f>
        <v>#VALUE!</v>
      </c>
      <c r="K2528" t="e">
        <f>IF(J2528=43,'Mission Importer'!A2528,0)</f>
        <v>#VALUE!</v>
      </c>
      <c r="L2528" t="e">
        <f>SEARCH("category",'Mission Importer'!A2528)</f>
        <v>#VALUE!</v>
      </c>
      <c r="M2528" t="e">
        <f>IF(L2528=43,'Mission Importer'!A2528,0)</f>
        <v>#VALUE!</v>
      </c>
    </row>
    <row r="2529" spans="1:13" x14ac:dyDescent="0.3">
      <c r="A2529" t="e">
        <f>SEARCH("livery",'Mission Importer'!A2529)</f>
        <v>#VALUE!</v>
      </c>
      <c r="B2529" t="e">
        <f>IF(A2529=43,'Mission Importer'!A2529,0)</f>
        <v>#VALUE!</v>
      </c>
      <c r="D2529" t="e">
        <f>SEARCH("shape_name",'Mission Importer'!A2529)</f>
        <v>#VALUE!</v>
      </c>
      <c r="E2529" t="e">
        <f>IF(D2529=43,'Mission Importer'!A2529,0)</f>
        <v>#VALUE!</v>
      </c>
      <c r="G2529" t="e">
        <f>SEARCH("shape_name",'Mission Importer'!A2529)</f>
        <v>#VALUE!</v>
      </c>
      <c r="H2529" t="e">
        <f>IF(G2529=43,'Mission Importer'!A2529,0)</f>
        <v>#VALUE!</v>
      </c>
      <c r="J2529" t="e">
        <f>SEARCH("type",'Mission Importer'!A2529)</f>
        <v>#VALUE!</v>
      </c>
      <c r="K2529" t="e">
        <f>IF(J2529=43,'Mission Importer'!A2529,0)</f>
        <v>#VALUE!</v>
      </c>
      <c r="L2529" t="e">
        <f>SEARCH("category",'Mission Importer'!A2529)</f>
        <v>#VALUE!</v>
      </c>
      <c r="M2529" t="e">
        <f>IF(L2529=43,'Mission Importer'!A2529,0)</f>
        <v>#VALUE!</v>
      </c>
    </row>
    <row r="2530" spans="1:13" x14ac:dyDescent="0.3">
      <c r="A2530" t="e">
        <f>SEARCH("livery",'Mission Importer'!A2530)</f>
        <v>#VALUE!</v>
      </c>
      <c r="B2530" t="e">
        <f>IF(A2530=43,'Mission Importer'!A2530,0)</f>
        <v>#VALUE!</v>
      </c>
      <c r="D2530" t="e">
        <f>SEARCH("shape_name",'Mission Importer'!A2530)</f>
        <v>#VALUE!</v>
      </c>
      <c r="E2530" t="e">
        <f>IF(D2530=43,'Mission Importer'!A2530,0)</f>
        <v>#VALUE!</v>
      </c>
      <c r="G2530" t="e">
        <f>SEARCH("shape_name",'Mission Importer'!A2530)</f>
        <v>#VALUE!</v>
      </c>
      <c r="H2530" t="e">
        <f>IF(G2530=43,'Mission Importer'!A2530,0)</f>
        <v>#VALUE!</v>
      </c>
      <c r="J2530" t="e">
        <f>SEARCH("type",'Mission Importer'!A2530)</f>
        <v>#VALUE!</v>
      </c>
      <c r="K2530" t="e">
        <f>IF(J2530=43,'Mission Importer'!A2530,0)</f>
        <v>#VALUE!</v>
      </c>
      <c r="L2530" t="e">
        <f>SEARCH("category",'Mission Importer'!A2530)</f>
        <v>#VALUE!</v>
      </c>
      <c r="M2530" t="e">
        <f>IF(L2530=43,'Mission Importer'!A2530,0)</f>
        <v>#VALUE!</v>
      </c>
    </row>
    <row r="2531" spans="1:13" x14ac:dyDescent="0.3">
      <c r="A2531" t="e">
        <f>SEARCH("livery",'Mission Importer'!A2531)</f>
        <v>#VALUE!</v>
      </c>
      <c r="B2531" t="e">
        <f>IF(A2531=43,'Mission Importer'!A2531,0)</f>
        <v>#VALUE!</v>
      </c>
      <c r="D2531" t="e">
        <f>SEARCH("shape_name",'Mission Importer'!A2531)</f>
        <v>#VALUE!</v>
      </c>
      <c r="E2531" t="e">
        <f>IF(D2531=43,'Mission Importer'!A2531,0)</f>
        <v>#VALUE!</v>
      </c>
      <c r="G2531" t="e">
        <f>SEARCH("shape_name",'Mission Importer'!A2531)</f>
        <v>#VALUE!</v>
      </c>
      <c r="H2531" t="e">
        <f>IF(G2531=43,'Mission Importer'!A2531,0)</f>
        <v>#VALUE!</v>
      </c>
      <c r="J2531" t="e">
        <f>SEARCH("type",'Mission Importer'!A2531)</f>
        <v>#VALUE!</v>
      </c>
      <c r="K2531" t="e">
        <f>IF(J2531=43,'Mission Importer'!A2531,0)</f>
        <v>#VALUE!</v>
      </c>
      <c r="L2531" t="e">
        <f>SEARCH("category",'Mission Importer'!A2531)</f>
        <v>#VALUE!</v>
      </c>
      <c r="M2531" t="e">
        <f>IF(L2531=43,'Mission Importer'!A2531,0)</f>
        <v>#VALUE!</v>
      </c>
    </row>
    <row r="2532" spans="1:13" x14ac:dyDescent="0.3">
      <c r="A2532" t="e">
        <f>SEARCH("livery",'Mission Importer'!A2532)</f>
        <v>#VALUE!</v>
      </c>
      <c r="B2532" t="e">
        <f>IF(A2532=43,'Mission Importer'!A2532,0)</f>
        <v>#VALUE!</v>
      </c>
      <c r="D2532" t="e">
        <f>SEARCH("shape_name",'Mission Importer'!A2532)</f>
        <v>#VALUE!</v>
      </c>
      <c r="E2532" t="e">
        <f>IF(D2532=43,'Mission Importer'!A2532,0)</f>
        <v>#VALUE!</v>
      </c>
      <c r="G2532" t="e">
        <f>SEARCH("shape_name",'Mission Importer'!A2532)</f>
        <v>#VALUE!</v>
      </c>
      <c r="H2532" t="e">
        <f>IF(G2532=43,'Mission Importer'!A2532,0)</f>
        <v>#VALUE!</v>
      </c>
      <c r="J2532" t="e">
        <f>SEARCH("type",'Mission Importer'!A2532)</f>
        <v>#VALUE!</v>
      </c>
      <c r="K2532" t="e">
        <f>IF(J2532=43,'Mission Importer'!A2532,0)</f>
        <v>#VALUE!</v>
      </c>
      <c r="L2532" t="e">
        <f>SEARCH("category",'Mission Importer'!A2532)</f>
        <v>#VALUE!</v>
      </c>
      <c r="M2532" t="e">
        <f>IF(L2532=43,'Mission Importer'!A2532,0)</f>
        <v>#VALUE!</v>
      </c>
    </row>
    <row r="2533" spans="1:13" x14ac:dyDescent="0.3">
      <c r="A2533" t="e">
        <f>SEARCH("livery",'Mission Importer'!A2533)</f>
        <v>#VALUE!</v>
      </c>
      <c r="B2533" t="e">
        <f>IF(A2533=43,'Mission Importer'!A2533,0)</f>
        <v>#VALUE!</v>
      </c>
      <c r="D2533" t="e">
        <f>SEARCH("shape_name",'Mission Importer'!A2533)</f>
        <v>#VALUE!</v>
      </c>
      <c r="E2533" t="e">
        <f>IF(D2533=43,'Mission Importer'!A2533,0)</f>
        <v>#VALUE!</v>
      </c>
      <c r="G2533" t="e">
        <f>SEARCH("shape_name",'Mission Importer'!A2533)</f>
        <v>#VALUE!</v>
      </c>
      <c r="H2533" t="e">
        <f>IF(G2533=43,'Mission Importer'!A2533,0)</f>
        <v>#VALUE!</v>
      </c>
      <c r="J2533">
        <f>SEARCH("type",'Mission Importer'!A2533)</f>
        <v>47</v>
      </c>
      <c r="K2533">
        <f>IF(J2533=43,'Mission Importer'!A2533,0)</f>
        <v>0</v>
      </c>
      <c r="L2533" t="e">
        <f>SEARCH("category",'Mission Importer'!A2533)</f>
        <v>#VALUE!</v>
      </c>
      <c r="M2533" t="e">
        <f>IF(L2533=43,'Mission Importer'!A2533,0)</f>
        <v>#VALUE!</v>
      </c>
    </row>
    <row r="2534" spans="1:13" x14ac:dyDescent="0.3">
      <c r="A2534" t="e">
        <f>SEARCH("livery",'Mission Importer'!A2534)</f>
        <v>#VALUE!</v>
      </c>
      <c r="B2534" t="e">
        <f>IF(A2534=43,'Mission Importer'!A2534,0)</f>
        <v>#VALUE!</v>
      </c>
      <c r="D2534" t="e">
        <f>SEARCH("shape_name",'Mission Importer'!A2534)</f>
        <v>#VALUE!</v>
      </c>
      <c r="E2534" t="e">
        <f>IF(D2534=43,'Mission Importer'!A2534,0)</f>
        <v>#VALUE!</v>
      </c>
      <c r="G2534" t="e">
        <f>SEARCH("shape_name",'Mission Importer'!A2534)</f>
        <v>#VALUE!</v>
      </c>
      <c r="H2534" t="e">
        <f>IF(G2534=43,'Mission Importer'!A2534,0)</f>
        <v>#VALUE!</v>
      </c>
      <c r="J2534" t="e">
        <f>SEARCH("type",'Mission Importer'!A2534)</f>
        <v>#VALUE!</v>
      </c>
      <c r="K2534" t="e">
        <f>IF(J2534=43,'Mission Importer'!A2534,0)</f>
        <v>#VALUE!</v>
      </c>
      <c r="L2534" t="e">
        <f>SEARCH("category",'Mission Importer'!A2534)</f>
        <v>#VALUE!</v>
      </c>
      <c r="M2534" t="e">
        <f>IF(L2534=43,'Mission Importer'!A2534,0)</f>
        <v>#VALUE!</v>
      </c>
    </row>
    <row r="2535" spans="1:13" x14ac:dyDescent="0.3">
      <c r="A2535" t="e">
        <f>SEARCH("livery",'Mission Importer'!A2535)</f>
        <v>#VALUE!</v>
      </c>
      <c r="B2535" t="e">
        <f>IF(A2535=43,'Mission Importer'!A2535,0)</f>
        <v>#VALUE!</v>
      </c>
      <c r="D2535" t="e">
        <f>SEARCH("shape_name",'Mission Importer'!A2535)</f>
        <v>#VALUE!</v>
      </c>
      <c r="E2535" t="e">
        <f>IF(D2535=43,'Mission Importer'!A2535,0)</f>
        <v>#VALUE!</v>
      </c>
      <c r="G2535" t="e">
        <f>SEARCH("shape_name",'Mission Importer'!A2535)</f>
        <v>#VALUE!</v>
      </c>
      <c r="H2535" t="e">
        <f>IF(G2535=43,'Mission Importer'!A2535,0)</f>
        <v>#VALUE!</v>
      </c>
      <c r="J2535" t="e">
        <f>SEARCH("type",'Mission Importer'!A2535)</f>
        <v>#VALUE!</v>
      </c>
      <c r="K2535" t="e">
        <f>IF(J2535=43,'Mission Importer'!A2535,0)</f>
        <v>#VALUE!</v>
      </c>
      <c r="L2535" t="e">
        <f>SEARCH("category",'Mission Importer'!A2535)</f>
        <v>#VALUE!</v>
      </c>
      <c r="M2535" t="e">
        <f>IF(L2535=43,'Mission Importer'!A2535,0)</f>
        <v>#VALUE!</v>
      </c>
    </row>
    <row r="2536" spans="1:13" x14ac:dyDescent="0.3">
      <c r="A2536" t="e">
        <f>SEARCH("livery",'Mission Importer'!A2536)</f>
        <v>#VALUE!</v>
      </c>
      <c r="B2536" t="e">
        <f>IF(A2536=43,'Mission Importer'!A2536,0)</f>
        <v>#VALUE!</v>
      </c>
      <c r="D2536" t="e">
        <f>SEARCH("shape_name",'Mission Importer'!A2536)</f>
        <v>#VALUE!</v>
      </c>
      <c r="E2536" t="e">
        <f>IF(D2536=43,'Mission Importer'!A2536,0)</f>
        <v>#VALUE!</v>
      </c>
      <c r="G2536" t="e">
        <f>SEARCH("shape_name",'Mission Importer'!A2536)</f>
        <v>#VALUE!</v>
      </c>
      <c r="H2536" t="e">
        <f>IF(G2536=43,'Mission Importer'!A2536,0)</f>
        <v>#VALUE!</v>
      </c>
      <c r="J2536" t="e">
        <f>SEARCH("type",'Mission Importer'!A2536)</f>
        <v>#VALUE!</v>
      </c>
      <c r="K2536" t="e">
        <f>IF(J2536=43,'Mission Importer'!A2536,0)</f>
        <v>#VALUE!</v>
      </c>
      <c r="L2536" t="e">
        <f>SEARCH("category",'Mission Importer'!A2536)</f>
        <v>#VALUE!</v>
      </c>
      <c r="M2536" t="e">
        <f>IF(L2536=43,'Mission Importer'!A2536,0)</f>
        <v>#VALUE!</v>
      </c>
    </row>
    <row r="2537" spans="1:13" x14ac:dyDescent="0.3">
      <c r="A2537" t="e">
        <f>SEARCH("livery",'Mission Importer'!A2537)</f>
        <v>#VALUE!</v>
      </c>
      <c r="B2537" t="e">
        <f>IF(A2537=43,'Mission Importer'!A2537,0)</f>
        <v>#VALUE!</v>
      </c>
      <c r="D2537" t="e">
        <f>SEARCH("shape_name",'Mission Importer'!A2537)</f>
        <v>#VALUE!</v>
      </c>
      <c r="E2537" t="e">
        <f>IF(D2537=43,'Mission Importer'!A2537,0)</f>
        <v>#VALUE!</v>
      </c>
      <c r="G2537" t="e">
        <f>SEARCH("shape_name",'Mission Importer'!A2537)</f>
        <v>#VALUE!</v>
      </c>
      <c r="H2537" t="e">
        <f>IF(G2537=43,'Mission Importer'!A2537,0)</f>
        <v>#VALUE!</v>
      </c>
      <c r="J2537" t="e">
        <f>SEARCH("type",'Mission Importer'!A2537)</f>
        <v>#VALUE!</v>
      </c>
      <c r="K2537" t="e">
        <f>IF(J2537=43,'Mission Importer'!A2537,0)</f>
        <v>#VALUE!</v>
      </c>
      <c r="L2537" t="e">
        <f>SEARCH("category",'Mission Importer'!A2537)</f>
        <v>#VALUE!</v>
      </c>
      <c r="M2537" t="e">
        <f>IF(L2537=43,'Mission Importer'!A2537,0)</f>
        <v>#VALUE!</v>
      </c>
    </row>
    <row r="2538" spans="1:13" x14ac:dyDescent="0.3">
      <c r="A2538" t="e">
        <f>SEARCH("livery",'Mission Importer'!A2538)</f>
        <v>#VALUE!</v>
      </c>
      <c r="B2538" t="e">
        <f>IF(A2538=43,'Mission Importer'!A2538,0)</f>
        <v>#VALUE!</v>
      </c>
      <c r="D2538" t="e">
        <f>SEARCH("shape_name",'Mission Importer'!A2538)</f>
        <v>#VALUE!</v>
      </c>
      <c r="E2538" t="e">
        <f>IF(D2538=43,'Mission Importer'!A2538,0)</f>
        <v>#VALUE!</v>
      </c>
      <c r="G2538" t="e">
        <f>SEARCH("shape_name",'Mission Importer'!A2538)</f>
        <v>#VALUE!</v>
      </c>
      <c r="H2538" t="e">
        <f>IF(G2538=43,'Mission Importer'!A2538,0)</f>
        <v>#VALUE!</v>
      </c>
      <c r="J2538" t="e">
        <f>SEARCH("type",'Mission Importer'!A2538)</f>
        <v>#VALUE!</v>
      </c>
      <c r="K2538" t="e">
        <f>IF(J2538=43,'Mission Importer'!A2538,0)</f>
        <v>#VALUE!</v>
      </c>
      <c r="L2538" t="e">
        <f>SEARCH("category",'Mission Importer'!A2538)</f>
        <v>#VALUE!</v>
      </c>
      <c r="M2538" t="e">
        <f>IF(L2538=43,'Mission Importer'!A2538,0)</f>
        <v>#VALUE!</v>
      </c>
    </row>
    <row r="2539" spans="1:13" x14ac:dyDescent="0.3">
      <c r="A2539" t="e">
        <f>SEARCH("livery",'Mission Importer'!A2539)</f>
        <v>#VALUE!</v>
      </c>
      <c r="B2539" t="e">
        <f>IF(A2539=43,'Mission Importer'!A2539,0)</f>
        <v>#VALUE!</v>
      </c>
      <c r="D2539" t="e">
        <f>SEARCH("shape_name",'Mission Importer'!A2539)</f>
        <v>#VALUE!</v>
      </c>
      <c r="E2539" t="e">
        <f>IF(D2539=43,'Mission Importer'!A2539,0)</f>
        <v>#VALUE!</v>
      </c>
      <c r="G2539" t="e">
        <f>SEARCH("shape_name",'Mission Importer'!A2539)</f>
        <v>#VALUE!</v>
      </c>
      <c r="H2539" t="e">
        <f>IF(G2539=43,'Mission Importer'!A2539,0)</f>
        <v>#VALUE!</v>
      </c>
      <c r="J2539" t="e">
        <f>SEARCH("type",'Mission Importer'!A2539)</f>
        <v>#VALUE!</v>
      </c>
      <c r="K2539" t="e">
        <f>IF(J2539=43,'Mission Importer'!A2539,0)</f>
        <v>#VALUE!</v>
      </c>
      <c r="L2539" t="e">
        <f>SEARCH("category",'Mission Importer'!A2539)</f>
        <v>#VALUE!</v>
      </c>
      <c r="M2539" t="e">
        <f>IF(L2539=43,'Mission Importer'!A2539,0)</f>
        <v>#VALUE!</v>
      </c>
    </row>
    <row r="2540" spans="1:13" x14ac:dyDescent="0.3">
      <c r="A2540" t="e">
        <f>SEARCH("livery",'Mission Importer'!A2540)</f>
        <v>#VALUE!</v>
      </c>
      <c r="B2540" t="e">
        <f>IF(A2540=43,'Mission Importer'!A2540,0)</f>
        <v>#VALUE!</v>
      </c>
      <c r="D2540" t="e">
        <f>SEARCH("shape_name",'Mission Importer'!A2540)</f>
        <v>#VALUE!</v>
      </c>
      <c r="E2540" t="e">
        <f>IF(D2540=43,'Mission Importer'!A2540,0)</f>
        <v>#VALUE!</v>
      </c>
      <c r="G2540" t="e">
        <f>SEARCH("shape_name",'Mission Importer'!A2540)</f>
        <v>#VALUE!</v>
      </c>
      <c r="H2540" t="e">
        <f>IF(G2540=43,'Mission Importer'!A2540,0)</f>
        <v>#VALUE!</v>
      </c>
      <c r="J2540" t="e">
        <f>SEARCH("type",'Mission Importer'!A2540)</f>
        <v>#VALUE!</v>
      </c>
      <c r="K2540" t="e">
        <f>IF(J2540=43,'Mission Importer'!A2540,0)</f>
        <v>#VALUE!</v>
      </c>
      <c r="L2540" t="e">
        <f>SEARCH("category",'Mission Importer'!A2540)</f>
        <v>#VALUE!</v>
      </c>
      <c r="M2540" t="e">
        <f>IF(L2540=43,'Mission Importer'!A2540,0)</f>
        <v>#VALUE!</v>
      </c>
    </row>
    <row r="2541" spans="1:13" x14ac:dyDescent="0.3">
      <c r="A2541" t="e">
        <f>SEARCH("livery",'Mission Importer'!A2541)</f>
        <v>#VALUE!</v>
      </c>
      <c r="B2541" t="e">
        <f>IF(A2541=43,'Mission Importer'!A2541,0)</f>
        <v>#VALUE!</v>
      </c>
      <c r="D2541" t="e">
        <f>SEARCH("shape_name",'Mission Importer'!A2541)</f>
        <v>#VALUE!</v>
      </c>
      <c r="E2541" t="e">
        <f>IF(D2541=43,'Mission Importer'!A2541,0)</f>
        <v>#VALUE!</v>
      </c>
      <c r="G2541" t="e">
        <f>SEARCH("shape_name",'Mission Importer'!A2541)</f>
        <v>#VALUE!</v>
      </c>
      <c r="H2541" t="e">
        <f>IF(G2541=43,'Mission Importer'!A2541,0)</f>
        <v>#VALUE!</v>
      </c>
      <c r="J2541" t="e">
        <f>SEARCH("type",'Mission Importer'!A2541)</f>
        <v>#VALUE!</v>
      </c>
      <c r="K2541" t="e">
        <f>IF(J2541=43,'Mission Importer'!A2541,0)</f>
        <v>#VALUE!</v>
      </c>
      <c r="L2541" t="e">
        <f>SEARCH("category",'Mission Importer'!A2541)</f>
        <v>#VALUE!</v>
      </c>
      <c r="M2541" t="e">
        <f>IF(L2541=43,'Mission Importer'!A2541,0)</f>
        <v>#VALUE!</v>
      </c>
    </row>
    <row r="2542" spans="1:13" x14ac:dyDescent="0.3">
      <c r="A2542" t="e">
        <f>SEARCH("livery",'Mission Importer'!A2542)</f>
        <v>#VALUE!</v>
      </c>
      <c r="B2542" t="e">
        <f>IF(A2542=43,'Mission Importer'!A2542,0)</f>
        <v>#VALUE!</v>
      </c>
      <c r="D2542" t="e">
        <f>SEARCH("shape_name",'Mission Importer'!A2542)</f>
        <v>#VALUE!</v>
      </c>
      <c r="E2542" t="e">
        <f>IF(D2542=43,'Mission Importer'!A2542,0)</f>
        <v>#VALUE!</v>
      </c>
      <c r="G2542" t="e">
        <f>SEARCH("shape_name",'Mission Importer'!A2542)</f>
        <v>#VALUE!</v>
      </c>
      <c r="H2542" t="e">
        <f>IF(G2542=43,'Mission Importer'!A2542,0)</f>
        <v>#VALUE!</v>
      </c>
      <c r="J2542" t="e">
        <f>SEARCH("type",'Mission Importer'!A2542)</f>
        <v>#VALUE!</v>
      </c>
      <c r="K2542" t="e">
        <f>IF(J2542=43,'Mission Importer'!A2542,0)</f>
        <v>#VALUE!</v>
      </c>
      <c r="L2542" t="e">
        <f>SEARCH("category",'Mission Importer'!A2542)</f>
        <v>#VALUE!</v>
      </c>
      <c r="M2542" t="e">
        <f>IF(L2542=43,'Mission Importer'!A2542,0)</f>
        <v>#VALUE!</v>
      </c>
    </row>
    <row r="2543" spans="1:13" x14ac:dyDescent="0.3">
      <c r="A2543" t="e">
        <f>SEARCH("livery",'Mission Importer'!A2543)</f>
        <v>#VALUE!</v>
      </c>
      <c r="B2543" t="e">
        <f>IF(A2543=43,'Mission Importer'!A2543,0)</f>
        <v>#VALUE!</v>
      </c>
      <c r="D2543" t="e">
        <f>SEARCH("shape_name",'Mission Importer'!A2543)</f>
        <v>#VALUE!</v>
      </c>
      <c r="E2543" t="e">
        <f>IF(D2543=43,'Mission Importer'!A2543,0)</f>
        <v>#VALUE!</v>
      </c>
      <c r="G2543" t="e">
        <f>SEARCH("shape_name",'Mission Importer'!A2543)</f>
        <v>#VALUE!</v>
      </c>
      <c r="H2543" t="e">
        <f>IF(G2543=43,'Mission Importer'!A2543,0)</f>
        <v>#VALUE!</v>
      </c>
      <c r="J2543" t="e">
        <f>SEARCH("type",'Mission Importer'!A2543)</f>
        <v>#VALUE!</v>
      </c>
      <c r="K2543" t="e">
        <f>IF(J2543=43,'Mission Importer'!A2543,0)</f>
        <v>#VALUE!</v>
      </c>
      <c r="L2543" t="e">
        <f>SEARCH("category",'Mission Importer'!A2543)</f>
        <v>#VALUE!</v>
      </c>
      <c r="M2543" t="e">
        <f>IF(L2543=43,'Mission Importer'!A2543,0)</f>
        <v>#VALUE!</v>
      </c>
    </row>
    <row r="2544" spans="1:13" x14ac:dyDescent="0.3">
      <c r="A2544" t="e">
        <f>SEARCH("livery",'Mission Importer'!A2544)</f>
        <v>#VALUE!</v>
      </c>
      <c r="B2544" t="e">
        <f>IF(A2544=43,'Mission Importer'!A2544,0)</f>
        <v>#VALUE!</v>
      </c>
      <c r="D2544" t="e">
        <f>SEARCH("shape_name",'Mission Importer'!A2544)</f>
        <v>#VALUE!</v>
      </c>
      <c r="E2544" t="e">
        <f>IF(D2544=43,'Mission Importer'!A2544,0)</f>
        <v>#VALUE!</v>
      </c>
      <c r="G2544" t="e">
        <f>SEARCH("shape_name",'Mission Importer'!A2544)</f>
        <v>#VALUE!</v>
      </c>
      <c r="H2544" t="e">
        <f>IF(G2544=43,'Mission Importer'!A2544,0)</f>
        <v>#VALUE!</v>
      </c>
      <c r="J2544" t="e">
        <f>SEARCH("type",'Mission Importer'!A2544)</f>
        <v>#VALUE!</v>
      </c>
      <c r="K2544" t="e">
        <f>IF(J2544=43,'Mission Importer'!A2544,0)</f>
        <v>#VALUE!</v>
      </c>
      <c r="L2544" t="e">
        <f>SEARCH("category",'Mission Importer'!A2544)</f>
        <v>#VALUE!</v>
      </c>
      <c r="M2544" t="e">
        <f>IF(L2544=43,'Mission Importer'!A2544,0)</f>
        <v>#VALUE!</v>
      </c>
    </row>
    <row r="2545" spans="1:13" x14ac:dyDescent="0.3">
      <c r="A2545" t="e">
        <f>SEARCH("livery",'Mission Importer'!A2545)</f>
        <v>#VALUE!</v>
      </c>
      <c r="B2545" t="e">
        <f>IF(A2545=43,'Mission Importer'!A2545,0)</f>
        <v>#VALUE!</v>
      </c>
      <c r="D2545" t="e">
        <f>SEARCH("shape_name",'Mission Importer'!A2545)</f>
        <v>#VALUE!</v>
      </c>
      <c r="E2545" t="e">
        <f>IF(D2545=43,'Mission Importer'!A2545,0)</f>
        <v>#VALUE!</v>
      </c>
      <c r="G2545" t="e">
        <f>SEARCH("shape_name",'Mission Importer'!A2545)</f>
        <v>#VALUE!</v>
      </c>
      <c r="H2545" t="e">
        <f>IF(G2545=43,'Mission Importer'!A2545,0)</f>
        <v>#VALUE!</v>
      </c>
      <c r="J2545" t="e">
        <f>SEARCH("type",'Mission Importer'!A2545)</f>
        <v>#VALUE!</v>
      </c>
      <c r="K2545" t="e">
        <f>IF(J2545=43,'Mission Importer'!A2545,0)</f>
        <v>#VALUE!</v>
      </c>
      <c r="L2545" t="e">
        <f>SEARCH("category",'Mission Importer'!A2545)</f>
        <v>#VALUE!</v>
      </c>
      <c r="M2545" t="e">
        <f>IF(L2545=43,'Mission Importer'!A2545,0)</f>
        <v>#VALUE!</v>
      </c>
    </row>
    <row r="2546" spans="1:13" x14ac:dyDescent="0.3">
      <c r="A2546" t="e">
        <f>SEARCH("livery",'Mission Importer'!A2546)</f>
        <v>#VALUE!</v>
      </c>
      <c r="B2546" t="e">
        <f>IF(A2546=43,'Mission Importer'!A2546,0)</f>
        <v>#VALUE!</v>
      </c>
      <c r="D2546" t="e">
        <f>SEARCH("shape_name",'Mission Importer'!A2546)</f>
        <v>#VALUE!</v>
      </c>
      <c r="E2546" t="e">
        <f>IF(D2546=43,'Mission Importer'!A2546,0)</f>
        <v>#VALUE!</v>
      </c>
      <c r="G2546" t="e">
        <f>SEARCH("shape_name",'Mission Importer'!A2546)</f>
        <v>#VALUE!</v>
      </c>
      <c r="H2546" t="e">
        <f>IF(G2546=43,'Mission Importer'!A2546,0)</f>
        <v>#VALUE!</v>
      </c>
      <c r="J2546" t="e">
        <f>SEARCH("type",'Mission Importer'!A2546)</f>
        <v>#VALUE!</v>
      </c>
      <c r="K2546" t="e">
        <f>IF(J2546=43,'Mission Importer'!A2546,0)</f>
        <v>#VALUE!</v>
      </c>
      <c r="L2546" t="e">
        <f>SEARCH("category",'Mission Importer'!A2546)</f>
        <v>#VALUE!</v>
      </c>
      <c r="M2546" t="e">
        <f>IF(L2546=43,'Mission Importer'!A2546,0)</f>
        <v>#VALUE!</v>
      </c>
    </row>
    <row r="2547" spans="1:13" x14ac:dyDescent="0.3">
      <c r="A2547" t="e">
        <f>SEARCH("livery",'Mission Importer'!A2547)</f>
        <v>#VALUE!</v>
      </c>
      <c r="B2547" t="e">
        <f>IF(A2547=43,'Mission Importer'!A2547,0)</f>
        <v>#VALUE!</v>
      </c>
      <c r="D2547" t="e">
        <f>SEARCH("shape_name",'Mission Importer'!A2547)</f>
        <v>#VALUE!</v>
      </c>
      <c r="E2547" t="e">
        <f>IF(D2547=43,'Mission Importer'!A2547,0)</f>
        <v>#VALUE!</v>
      </c>
      <c r="G2547" t="e">
        <f>SEARCH("shape_name",'Mission Importer'!A2547)</f>
        <v>#VALUE!</v>
      </c>
      <c r="H2547" t="e">
        <f>IF(G2547=43,'Mission Importer'!A2547,0)</f>
        <v>#VALUE!</v>
      </c>
      <c r="J2547" t="e">
        <f>SEARCH("type",'Mission Importer'!A2547)</f>
        <v>#VALUE!</v>
      </c>
      <c r="K2547" t="e">
        <f>IF(J2547=43,'Mission Importer'!A2547,0)</f>
        <v>#VALUE!</v>
      </c>
      <c r="L2547" t="e">
        <f>SEARCH("category",'Mission Importer'!A2547)</f>
        <v>#VALUE!</v>
      </c>
      <c r="M2547" t="e">
        <f>IF(L2547=43,'Mission Importer'!A2547,0)</f>
        <v>#VALUE!</v>
      </c>
    </row>
    <row r="2548" spans="1:13" x14ac:dyDescent="0.3">
      <c r="A2548">
        <f>SEARCH("livery",'Mission Importer'!A2548)</f>
        <v>43</v>
      </c>
      <c r="B2548" t="str">
        <f>IF(A2548=43,'Mission Importer'!A2548,0)</f>
        <v xml:space="preserve">                                        ["livery_id"] = "winter",</v>
      </c>
      <c r="D2548" t="e">
        <f>SEARCH("shape_name",'Mission Importer'!A2548)</f>
        <v>#VALUE!</v>
      </c>
      <c r="E2548" t="e">
        <f>IF(D2548=43,'Mission Importer'!A2548,0)</f>
        <v>#VALUE!</v>
      </c>
      <c r="G2548" t="e">
        <f>SEARCH("shape_name",'Mission Importer'!A2548)</f>
        <v>#VALUE!</v>
      </c>
      <c r="H2548" t="e">
        <f>IF(G2548=43,'Mission Importer'!A2548,0)</f>
        <v>#VALUE!</v>
      </c>
      <c r="J2548" t="e">
        <f>SEARCH("type",'Mission Importer'!A2548)</f>
        <v>#VALUE!</v>
      </c>
      <c r="K2548" t="e">
        <f>IF(J2548=43,'Mission Importer'!A2548,0)</f>
        <v>#VALUE!</v>
      </c>
      <c r="L2548" t="e">
        <f>SEARCH("category",'Mission Importer'!A2548)</f>
        <v>#VALUE!</v>
      </c>
      <c r="M2548" t="e">
        <f>IF(L2548=43,'Mission Importer'!A2548,0)</f>
        <v>#VALUE!</v>
      </c>
    </row>
    <row r="2549" spans="1:13" x14ac:dyDescent="0.3">
      <c r="A2549" t="e">
        <f>SEARCH("livery",'Mission Importer'!A2549)</f>
        <v>#VALUE!</v>
      </c>
      <c r="B2549" t="e">
        <f>IF(A2549=43,'Mission Importer'!A2549,0)</f>
        <v>#VALUE!</v>
      </c>
      <c r="D2549" t="e">
        <f>SEARCH("shape_name",'Mission Importer'!A2549)</f>
        <v>#VALUE!</v>
      </c>
      <c r="E2549" t="e">
        <f>IF(D2549=43,'Mission Importer'!A2549,0)</f>
        <v>#VALUE!</v>
      </c>
      <c r="G2549" t="e">
        <f>SEARCH("shape_name",'Mission Importer'!A2549)</f>
        <v>#VALUE!</v>
      </c>
      <c r="H2549" t="e">
        <f>IF(G2549=43,'Mission Importer'!A2549,0)</f>
        <v>#VALUE!</v>
      </c>
      <c r="J2549" t="e">
        <f>SEARCH("type",'Mission Importer'!A2549)</f>
        <v>#VALUE!</v>
      </c>
      <c r="K2549" t="e">
        <f>IF(J2549=43,'Mission Importer'!A2549,0)</f>
        <v>#VALUE!</v>
      </c>
      <c r="L2549">
        <f>SEARCH("category",'Mission Importer'!A2549)</f>
        <v>43</v>
      </c>
      <c r="M2549" t="str">
        <f>IF(L2549=43,'Mission Importer'!A2549,0)</f>
        <v xml:space="preserve">                                        ["category"] = "Armor",</v>
      </c>
    </row>
    <row r="2550" spans="1:13" x14ac:dyDescent="0.3">
      <c r="A2550" t="e">
        <f>SEARCH("livery",'Mission Importer'!A2550)</f>
        <v>#VALUE!</v>
      </c>
      <c r="B2550" t="e">
        <f>IF(A2550=43,'Mission Importer'!A2550,0)</f>
        <v>#VALUE!</v>
      </c>
      <c r="D2550" t="e">
        <f>SEARCH("shape_name",'Mission Importer'!A2550)</f>
        <v>#VALUE!</v>
      </c>
      <c r="E2550" t="e">
        <f>IF(D2550=43,'Mission Importer'!A2550,0)</f>
        <v>#VALUE!</v>
      </c>
      <c r="G2550" t="e">
        <f>SEARCH("shape_name",'Mission Importer'!A2550)</f>
        <v>#VALUE!</v>
      </c>
      <c r="H2550" t="e">
        <f>IF(G2550=43,'Mission Importer'!A2550,0)</f>
        <v>#VALUE!</v>
      </c>
      <c r="J2550">
        <f>SEARCH("type",'Mission Importer'!A2550)</f>
        <v>43</v>
      </c>
      <c r="K2550" t="str">
        <f>IF(J2550=43,'Mission Importer'!A2550,0)</f>
        <v xml:space="preserve">                                        ["type"] = "BTR-80",</v>
      </c>
      <c r="L2550" t="e">
        <f>SEARCH("category",'Mission Importer'!A2550)</f>
        <v>#VALUE!</v>
      </c>
      <c r="M2550" t="e">
        <f>IF(L2550=43,'Mission Importer'!A2550,0)</f>
        <v>#VALUE!</v>
      </c>
    </row>
    <row r="2551" spans="1:13" x14ac:dyDescent="0.3">
      <c r="A2551" t="e">
        <f>SEARCH("livery",'Mission Importer'!A2551)</f>
        <v>#VALUE!</v>
      </c>
      <c r="B2551" t="e">
        <f>IF(A2551=43,'Mission Importer'!A2551,0)</f>
        <v>#VALUE!</v>
      </c>
      <c r="D2551" t="e">
        <f>SEARCH("shape_name",'Mission Importer'!A2551)</f>
        <v>#VALUE!</v>
      </c>
      <c r="E2551" t="e">
        <f>IF(D2551=43,'Mission Importer'!A2551,0)</f>
        <v>#VALUE!</v>
      </c>
      <c r="G2551" t="e">
        <f>SEARCH("shape_name",'Mission Importer'!A2551)</f>
        <v>#VALUE!</v>
      </c>
      <c r="H2551" t="e">
        <f>IF(G2551=43,'Mission Importer'!A2551,0)</f>
        <v>#VALUE!</v>
      </c>
      <c r="J2551" t="e">
        <f>SEARCH("type",'Mission Importer'!A2551)</f>
        <v>#VALUE!</v>
      </c>
      <c r="K2551" t="e">
        <f>IF(J2551=43,'Mission Importer'!A2551,0)</f>
        <v>#VALUE!</v>
      </c>
      <c r="L2551" t="e">
        <f>SEARCH("category",'Mission Importer'!A2551)</f>
        <v>#VALUE!</v>
      </c>
      <c r="M2551" t="e">
        <f>IF(L2551=43,'Mission Importer'!A2551,0)</f>
        <v>#VALUE!</v>
      </c>
    </row>
    <row r="2552" spans="1:13" x14ac:dyDescent="0.3">
      <c r="A2552" t="e">
        <f>SEARCH("livery",'Mission Importer'!A2552)</f>
        <v>#VALUE!</v>
      </c>
      <c r="B2552" t="e">
        <f>IF(A2552=43,'Mission Importer'!A2552,0)</f>
        <v>#VALUE!</v>
      </c>
      <c r="D2552" t="e">
        <f>SEARCH("shape_name",'Mission Importer'!A2552)</f>
        <v>#VALUE!</v>
      </c>
      <c r="E2552" t="e">
        <f>IF(D2552=43,'Mission Importer'!A2552,0)</f>
        <v>#VALUE!</v>
      </c>
      <c r="G2552" t="e">
        <f>SEARCH("shape_name",'Mission Importer'!A2552)</f>
        <v>#VALUE!</v>
      </c>
      <c r="H2552" t="e">
        <f>IF(G2552=43,'Mission Importer'!A2552,0)</f>
        <v>#VALUE!</v>
      </c>
      <c r="J2552" t="e">
        <f>SEARCH("type",'Mission Importer'!A2552)</f>
        <v>#VALUE!</v>
      </c>
      <c r="K2552" t="e">
        <f>IF(J2552=43,'Mission Importer'!A2552,0)</f>
        <v>#VALUE!</v>
      </c>
      <c r="L2552" t="e">
        <f>SEARCH("category",'Mission Importer'!A2552)</f>
        <v>#VALUE!</v>
      </c>
      <c r="M2552" t="e">
        <f>IF(L2552=43,'Mission Importer'!A2552,0)</f>
        <v>#VALUE!</v>
      </c>
    </row>
    <row r="2553" spans="1:13" x14ac:dyDescent="0.3">
      <c r="A2553" t="e">
        <f>SEARCH("livery",'Mission Importer'!A2553)</f>
        <v>#VALUE!</v>
      </c>
      <c r="B2553" t="e">
        <f>IF(A2553=43,'Mission Importer'!A2553,0)</f>
        <v>#VALUE!</v>
      </c>
      <c r="D2553" t="e">
        <f>SEARCH("shape_name",'Mission Importer'!A2553)</f>
        <v>#VALUE!</v>
      </c>
      <c r="E2553" t="e">
        <f>IF(D2553=43,'Mission Importer'!A2553,0)</f>
        <v>#VALUE!</v>
      </c>
      <c r="G2553" t="e">
        <f>SEARCH("shape_name",'Mission Importer'!A2553)</f>
        <v>#VALUE!</v>
      </c>
      <c r="H2553" t="e">
        <f>IF(G2553=43,'Mission Importer'!A2553,0)</f>
        <v>#VALUE!</v>
      </c>
      <c r="J2553" t="e">
        <f>SEARCH("type",'Mission Importer'!A2553)</f>
        <v>#VALUE!</v>
      </c>
      <c r="K2553" t="e">
        <f>IF(J2553=43,'Mission Importer'!A2553,0)</f>
        <v>#VALUE!</v>
      </c>
      <c r="L2553" t="e">
        <f>SEARCH("category",'Mission Importer'!A2553)</f>
        <v>#VALUE!</v>
      </c>
      <c r="M2553" t="e">
        <f>IF(L2553=43,'Mission Importer'!A2553,0)</f>
        <v>#VALUE!</v>
      </c>
    </row>
    <row r="2554" spans="1:13" x14ac:dyDescent="0.3">
      <c r="A2554" t="e">
        <f>SEARCH("livery",'Mission Importer'!A2554)</f>
        <v>#VALUE!</v>
      </c>
      <c r="B2554" t="e">
        <f>IF(A2554=43,'Mission Importer'!A2554,0)</f>
        <v>#VALUE!</v>
      </c>
      <c r="D2554" t="e">
        <f>SEARCH("shape_name",'Mission Importer'!A2554)</f>
        <v>#VALUE!</v>
      </c>
      <c r="E2554" t="e">
        <f>IF(D2554=43,'Mission Importer'!A2554,0)</f>
        <v>#VALUE!</v>
      </c>
      <c r="G2554" t="e">
        <f>SEARCH("shape_name",'Mission Importer'!A2554)</f>
        <v>#VALUE!</v>
      </c>
      <c r="H2554" t="e">
        <f>IF(G2554=43,'Mission Importer'!A2554,0)</f>
        <v>#VALUE!</v>
      </c>
      <c r="J2554" t="e">
        <f>SEARCH("type",'Mission Importer'!A2554)</f>
        <v>#VALUE!</v>
      </c>
      <c r="K2554" t="e">
        <f>IF(J2554=43,'Mission Importer'!A2554,0)</f>
        <v>#VALUE!</v>
      </c>
      <c r="L2554" t="e">
        <f>SEARCH("category",'Mission Importer'!A2554)</f>
        <v>#VALUE!</v>
      </c>
      <c r="M2554" t="e">
        <f>IF(L2554=43,'Mission Importer'!A2554,0)</f>
        <v>#VALUE!</v>
      </c>
    </row>
    <row r="2555" spans="1:13" x14ac:dyDescent="0.3">
      <c r="A2555" t="e">
        <f>SEARCH("livery",'Mission Importer'!A2555)</f>
        <v>#VALUE!</v>
      </c>
      <c r="B2555" t="e">
        <f>IF(A2555=43,'Mission Importer'!A2555,0)</f>
        <v>#VALUE!</v>
      </c>
      <c r="D2555" t="e">
        <f>SEARCH("shape_name",'Mission Importer'!A2555)</f>
        <v>#VALUE!</v>
      </c>
      <c r="E2555" t="e">
        <f>IF(D2555=43,'Mission Importer'!A2555,0)</f>
        <v>#VALUE!</v>
      </c>
      <c r="G2555" t="e">
        <f>SEARCH("shape_name",'Mission Importer'!A2555)</f>
        <v>#VALUE!</v>
      </c>
      <c r="H2555" t="e">
        <f>IF(G2555=43,'Mission Importer'!A2555,0)</f>
        <v>#VALUE!</v>
      </c>
      <c r="J2555" t="e">
        <f>SEARCH("type",'Mission Importer'!A2555)</f>
        <v>#VALUE!</v>
      </c>
      <c r="K2555" t="e">
        <f>IF(J2555=43,'Mission Importer'!A2555,0)</f>
        <v>#VALUE!</v>
      </c>
      <c r="L2555" t="e">
        <f>SEARCH("category",'Mission Importer'!A2555)</f>
        <v>#VALUE!</v>
      </c>
      <c r="M2555" t="e">
        <f>IF(L2555=43,'Mission Importer'!A2555,0)</f>
        <v>#VALUE!</v>
      </c>
    </row>
    <row r="2556" spans="1:13" x14ac:dyDescent="0.3">
      <c r="A2556" t="e">
        <f>SEARCH("livery",'Mission Importer'!A2556)</f>
        <v>#VALUE!</v>
      </c>
      <c r="B2556" t="e">
        <f>IF(A2556=43,'Mission Importer'!A2556,0)</f>
        <v>#VALUE!</v>
      </c>
      <c r="D2556" t="e">
        <f>SEARCH("shape_name",'Mission Importer'!A2556)</f>
        <v>#VALUE!</v>
      </c>
      <c r="E2556" t="e">
        <f>IF(D2556=43,'Mission Importer'!A2556,0)</f>
        <v>#VALUE!</v>
      </c>
      <c r="G2556" t="e">
        <f>SEARCH("shape_name",'Mission Importer'!A2556)</f>
        <v>#VALUE!</v>
      </c>
      <c r="H2556" t="e">
        <f>IF(G2556=43,'Mission Importer'!A2556,0)</f>
        <v>#VALUE!</v>
      </c>
      <c r="J2556" t="e">
        <f>SEARCH("type",'Mission Importer'!A2556)</f>
        <v>#VALUE!</v>
      </c>
      <c r="K2556" t="e">
        <f>IF(J2556=43,'Mission Importer'!A2556,0)</f>
        <v>#VALUE!</v>
      </c>
      <c r="L2556" t="e">
        <f>SEARCH("category",'Mission Importer'!A2556)</f>
        <v>#VALUE!</v>
      </c>
      <c r="M2556" t="e">
        <f>IF(L2556=43,'Mission Importer'!A2556,0)</f>
        <v>#VALUE!</v>
      </c>
    </row>
    <row r="2557" spans="1:13" x14ac:dyDescent="0.3">
      <c r="A2557" t="e">
        <f>SEARCH("livery",'Mission Importer'!A2557)</f>
        <v>#VALUE!</v>
      </c>
      <c r="B2557" t="e">
        <f>IF(A2557=43,'Mission Importer'!A2557,0)</f>
        <v>#VALUE!</v>
      </c>
      <c r="D2557" t="e">
        <f>SEARCH("shape_name",'Mission Importer'!A2557)</f>
        <v>#VALUE!</v>
      </c>
      <c r="E2557" t="e">
        <f>IF(D2557=43,'Mission Importer'!A2557,0)</f>
        <v>#VALUE!</v>
      </c>
      <c r="G2557" t="e">
        <f>SEARCH("shape_name",'Mission Importer'!A2557)</f>
        <v>#VALUE!</v>
      </c>
      <c r="H2557" t="e">
        <f>IF(G2557=43,'Mission Importer'!A2557,0)</f>
        <v>#VALUE!</v>
      </c>
      <c r="J2557" t="e">
        <f>SEARCH("type",'Mission Importer'!A2557)</f>
        <v>#VALUE!</v>
      </c>
      <c r="K2557" t="e">
        <f>IF(J2557=43,'Mission Importer'!A2557,0)</f>
        <v>#VALUE!</v>
      </c>
      <c r="L2557" t="e">
        <f>SEARCH("category",'Mission Importer'!A2557)</f>
        <v>#VALUE!</v>
      </c>
      <c r="M2557" t="e">
        <f>IF(L2557=43,'Mission Importer'!A2557,0)</f>
        <v>#VALUE!</v>
      </c>
    </row>
    <row r="2558" spans="1:13" x14ac:dyDescent="0.3">
      <c r="A2558" t="e">
        <f>SEARCH("livery",'Mission Importer'!A2558)</f>
        <v>#VALUE!</v>
      </c>
      <c r="B2558" t="e">
        <f>IF(A2558=43,'Mission Importer'!A2558,0)</f>
        <v>#VALUE!</v>
      </c>
      <c r="D2558" t="e">
        <f>SEARCH("shape_name",'Mission Importer'!A2558)</f>
        <v>#VALUE!</v>
      </c>
      <c r="E2558" t="e">
        <f>IF(D2558=43,'Mission Importer'!A2558,0)</f>
        <v>#VALUE!</v>
      </c>
      <c r="G2558" t="e">
        <f>SEARCH("shape_name",'Mission Importer'!A2558)</f>
        <v>#VALUE!</v>
      </c>
      <c r="H2558" t="e">
        <f>IF(G2558=43,'Mission Importer'!A2558,0)</f>
        <v>#VALUE!</v>
      </c>
      <c r="J2558" t="e">
        <f>SEARCH("type",'Mission Importer'!A2558)</f>
        <v>#VALUE!</v>
      </c>
      <c r="K2558" t="e">
        <f>IF(J2558=43,'Mission Importer'!A2558,0)</f>
        <v>#VALUE!</v>
      </c>
      <c r="L2558" t="e">
        <f>SEARCH("category",'Mission Importer'!A2558)</f>
        <v>#VALUE!</v>
      </c>
      <c r="M2558" t="e">
        <f>IF(L2558=43,'Mission Importer'!A2558,0)</f>
        <v>#VALUE!</v>
      </c>
    </row>
    <row r="2559" spans="1:13" x14ac:dyDescent="0.3">
      <c r="A2559" t="e">
        <f>SEARCH("livery",'Mission Importer'!A2559)</f>
        <v>#VALUE!</v>
      </c>
      <c r="B2559" t="e">
        <f>IF(A2559=43,'Mission Importer'!A2559,0)</f>
        <v>#VALUE!</v>
      </c>
      <c r="D2559" t="e">
        <f>SEARCH("shape_name",'Mission Importer'!A2559)</f>
        <v>#VALUE!</v>
      </c>
      <c r="E2559" t="e">
        <f>IF(D2559=43,'Mission Importer'!A2559,0)</f>
        <v>#VALUE!</v>
      </c>
      <c r="G2559" t="e">
        <f>SEARCH("shape_name",'Mission Importer'!A2559)</f>
        <v>#VALUE!</v>
      </c>
      <c r="H2559" t="e">
        <f>IF(G2559=43,'Mission Importer'!A2559,0)</f>
        <v>#VALUE!</v>
      </c>
      <c r="J2559" t="e">
        <f>SEARCH("type",'Mission Importer'!A2559)</f>
        <v>#VALUE!</v>
      </c>
      <c r="K2559" t="e">
        <f>IF(J2559=43,'Mission Importer'!A2559,0)</f>
        <v>#VALUE!</v>
      </c>
      <c r="L2559" t="e">
        <f>SEARCH("category",'Mission Importer'!A2559)</f>
        <v>#VALUE!</v>
      </c>
      <c r="M2559" t="e">
        <f>IF(L2559=43,'Mission Importer'!A2559,0)</f>
        <v>#VALUE!</v>
      </c>
    </row>
    <row r="2560" spans="1:13" x14ac:dyDescent="0.3">
      <c r="A2560" t="e">
        <f>SEARCH("livery",'Mission Importer'!A2560)</f>
        <v>#VALUE!</v>
      </c>
      <c r="B2560" t="e">
        <f>IF(A2560=43,'Mission Importer'!A2560,0)</f>
        <v>#VALUE!</v>
      </c>
      <c r="D2560" t="e">
        <f>SEARCH("shape_name",'Mission Importer'!A2560)</f>
        <v>#VALUE!</v>
      </c>
      <c r="E2560" t="e">
        <f>IF(D2560=43,'Mission Importer'!A2560,0)</f>
        <v>#VALUE!</v>
      </c>
      <c r="G2560" t="e">
        <f>SEARCH("shape_name",'Mission Importer'!A2560)</f>
        <v>#VALUE!</v>
      </c>
      <c r="H2560" t="e">
        <f>IF(G2560=43,'Mission Importer'!A2560,0)</f>
        <v>#VALUE!</v>
      </c>
      <c r="J2560" t="e">
        <f>SEARCH("type",'Mission Importer'!A2560)</f>
        <v>#VALUE!</v>
      </c>
      <c r="K2560" t="e">
        <f>IF(J2560=43,'Mission Importer'!A2560,0)</f>
        <v>#VALUE!</v>
      </c>
      <c r="L2560" t="e">
        <f>SEARCH("category",'Mission Importer'!A2560)</f>
        <v>#VALUE!</v>
      </c>
      <c r="M2560" t="e">
        <f>IF(L2560=43,'Mission Importer'!A2560,0)</f>
        <v>#VALUE!</v>
      </c>
    </row>
    <row r="2561" spans="1:13" x14ac:dyDescent="0.3">
      <c r="A2561" t="e">
        <f>SEARCH("livery",'Mission Importer'!A2561)</f>
        <v>#VALUE!</v>
      </c>
      <c r="B2561" t="e">
        <f>IF(A2561=43,'Mission Importer'!A2561,0)</f>
        <v>#VALUE!</v>
      </c>
      <c r="D2561" t="e">
        <f>SEARCH("shape_name",'Mission Importer'!A2561)</f>
        <v>#VALUE!</v>
      </c>
      <c r="E2561" t="e">
        <f>IF(D2561=43,'Mission Importer'!A2561,0)</f>
        <v>#VALUE!</v>
      </c>
      <c r="G2561" t="e">
        <f>SEARCH("shape_name",'Mission Importer'!A2561)</f>
        <v>#VALUE!</v>
      </c>
      <c r="H2561" t="e">
        <f>IF(G2561=43,'Mission Importer'!A2561,0)</f>
        <v>#VALUE!</v>
      </c>
      <c r="J2561" t="e">
        <f>SEARCH("type",'Mission Importer'!A2561)</f>
        <v>#VALUE!</v>
      </c>
      <c r="K2561" t="e">
        <f>IF(J2561=43,'Mission Importer'!A2561,0)</f>
        <v>#VALUE!</v>
      </c>
      <c r="L2561" t="e">
        <f>SEARCH("category",'Mission Importer'!A2561)</f>
        <v>#VALUE!</v>
      </c>
      <c r="M2561" t="e">
        <f>IF(L2561=43,'Mission Importer'!A2561,0)</f>
        <v>#VALUE!</v>
      </c>
    </row>
    <row r="2562" spans="1:13" x14ac:dyDescent="0.3">
      <c r="A2562" t="e">
        <f>SEARCH("livery",'Mission Importer'!A2562)</f>
        <v>#VALUE!</v>
      </c>
      <c r="B2562" t="e">
        <f>IF(A2562=43,'Mission Importer'!A2562,0)</f>
        <v>#VALUE!</v>
      </c>
      <c r="D2562" t="e">
        <f>SEARCH("shape_name",'Mission Importer'!A2562)</f>
        <v>#VALUE!</v>
      </c>
      <c r="E2562" t="e">
        <f>IF(D2562=43,'Mission Importer'!A2562,0)</f>
        <v>#VALUE!</v>
      </c>
      <c r="G2562" t="e">
        <f>SEARCH("shape_name",'Mission Importer'!A2562)</f>
        <v>#VALUE!</v>
      </c>
      <c r="H2562" t="e">
        <f>IF(G2562=43,'Mission Importer'!A2562,0)</f>
        <v>#VALUE!</v>
      </c>
      <c r="J2562" t="e">
        <f>SEARCH("type",'Mission Importer'!A2562)</f>
        <v>#VALUE!</v>
      </c>
      <c r="K2562" t="e">
        <f>IF(J2562=43,'Mission Importer'!A2562,0)</f>
        <v>#VALUE!</v>
      </c>
      <c r="L2562" t="e">
        <f>SEARCH("category",'Mission Importer'!A2562)</f>
        <v>#VALUE!</v>
      </c>
      <c r="M2562" t="e">
        <f>IF(L2562=43,'Mission Importer'!A2562,0)</f>
        <v>#VALUE!</v>
      </c>
    </row>
    <row r="2563" spans="1:13" x14ac:dyDescent="0.3">
      <c r="A2563" t="e">
        <f>SEARCH("livery",'Mission Importer'!A2563)</f>
        <v>#VALUE!</v>
      </c>
      <c r="B2563" t="e">
        <f>IF(A2563=43,'Mission Importer'!A2563,0)</f>
        <v>#VALUE!</v>
      </c>
      <c r="D2563" t="e">
        <f>SEARCH("shape_name",'Mission Importer'!A2563)</f>
        <v>#VALUE!</v>
      </c>
      <c r="E2563" t="e">
        <f>IF(D2563=43,'Mission Importer'!A2563,0)</f>
        <v>#VALUE!</v>
      </c>
      <c r="G2563" t="e">
        <f>SEARCH("shape_name",'Mission Importer'!A2563)</f>
        <v>#VALUE!</v>
      </c>
      <c r="H2563" t="e">
        <f>IF(G2563=43,'Mission Importer'!A2563,0)</f>
        <v>#VALUE!</v>
      </c>
      <c r="J2563" t="e">
        <f>SEARCH("type",'Mission Importer'!A2563)</f>
        <v>#VALUE!</v>
      </c>
      <c r="K2563" t="e">
        <f>IF(J2563=43,'Mission Importer'!A2563,0)</f>
        <v>#VALUE!</v>
      </c>
      <c r="L2563" t="e">
        <f>SEARCH("category",'Mission Importer'!A2563)</f>
        <v>#VALUE!</v>
      </c>
      <c r="M2563" t="e">
        <f>IF(L2563=43,'Mission Importer'!A2563,0)</f>
        <v>#VALUE!</v>
      </c>
    </row>
    <row r="2564" spans="1:13" x14ac:dyDescent="0.3">
      <c r="A2564" t="e">
        <f>SEARCH("livery",'Mission Importer'!A2564)</f>
        <v>#VALUE!</v>
      </c>
      <c r="B2564" t="e">
        <f>IF(A2564=43,'Mission Importer'!A2564,0)</f>
        <v>#VALUE!</v>
      </c>
      <c r="D2564" t="e">
        <f>SEARCH("shape_name",'Mission Importer'!A2564)</f>
        <v>#VALUE!</v>
      </c>
      <c r="E2564" t="e">
        <f>IF(D2564=43,'Mission Importer'!A2564,0)</f>
        <v>#VALUE!</v>
      </c>
      <c r="G2564" t="e">
        <f>SEARCH("shape_name",'Mission Importer'!A2564)</f>
        <v>#VALUE!</v>
      </c>
      <c r="H2564" t="e">
        <f>IF(G2564=43,'Mission Importer'!A2564,0)</f>
        <v>#VALUE!</v>
      </c>
      <c r="J2564" t="e">
        <f>SEARCH("type",'Mission Importer'!A2564)</f>
        <v>#VALUE!</v>
      </c>
      <c r="K2564" t="e">
        <f>IF(J2564=43,'Mission Importer'!A2564,0)</f>
        <v>#VALUE!</v>
      </c>
      <c r="L2564" t="e">
        <f>SEARCH("category",'Mission Importer'!A2564)</f>
        <v>#VALUE!</v>
      </c>
      <c r="M2564" t="e">
        <f>IF(L2564=43,'Mission Importer'!A2564,0)</f>
        <v>#VALUE!</v>
      </c>
    </row>
    <row r="2565" spans="1:13" x14ac:dyDescent="0.3">
      <c r="A2565" t="e">
        <f>SEARCH("livery",'Mission Importer'!A2565)</f>
        <v>#VALUE!</v>
      </c>
      <c r="B2565" t="e">
        <f>IF(A2565=43,'Mission Importer'!A2565,0)</f>
        <v>#VALUE!</v>
      </c>
      <c r="D2565" t="e">
        <f>SEARCH("shape_name",'Mission Importer'!A2565)</f>
        <v>#VALUE!</v>
      </c>
      <c r="E2565" t="e">
        <f>IF(D2565=43,'Mission Importer'!A2565,0)</f>
        <v>#VALUE!</v>
      </c>
      <c r="G2565" t="e">
        <f>SEARCH("shape_name",'Mission Importer'!A2565)</f>
        <v>#VALUE!</v>
      </c>
      <c r="H2565" t="e">
        <f>IF(G2565=43,'Mission Importer'!A2565,0)</f>
        <v>#VALUE!</v>
      </c>
      <c r="J2565" t="e">
        <f>SEARCH("type",'Mission Importer'!A2565)</f>
        <v>#VALUE!</v>
      </c>
      <c r="K2565" t="e">
        <f>IF(J2565=43,'Mission Importer'!A2565,0)</f>
        <v>#VALUE!</v>
      </c>
      <c r="L2565" t="e">
        <f>SEARCH("category",'Mission Importer'!A2565)</f>
        <v>#VALUE!</v>
      </c>
      <c r="M2565" t="e">
        <f>IF(L2565=43,'Mission Importer'!A2565,0)</f>
        <v>#VALUE!</v>
      </c>
    </row>
    <row r="2566" spans="1:13" x14ac:dyDescent="0.3">
      <c r="A2566" t="e">
        <f>SEARCH("livery",'Mission Importer'!A2566)</f>
        <v>#VALUE!</v>
      </c>
      <c r="B2566" t="e">
        <f>IF(A2566=43,'Mission Importer'!A2566,0)</f>
        <v>#VALUE!</v>
      </c>
      <c r="D2566" t="e">
        <f>SEARCH("shape_name",'Mission Importer'!A2566)</f>
        <v>#VALUE!</v>
      </c>
      <c r="E2566" t="e">
        <f>IF(D2566=43,'Mission Importer'!A2566,0)</f>
        <v>#VALUE!</v>
      </c>
      <c r="G2566" t="e">
        <f>SEARCH("shape_name",'Mission Importer'!A2566)</f>
        <v>#VALUE!</v>
      </c>
      <c r="H2566" t="e">
        <f>IF(G2566=43,'Mission Importer'!A2566,0)</f>
        <v>#VALUE!</v>
      </c>
      <c r="J2566" t="e">
        <f>SEARCH("type",'Mission Importer'!A2566)</f>
        <v>#VALUE!</v>
      </c>
      <c r="K2566" t="e">
        <f>IF(J2566=43,'Mission Importer'!A2566,0)</f>
        <v>#VALUE!</v>
      </c>
      <c r="L2566" t="e">
        <f>SEARCH("category",'Mission Importer'!A2566)</f>
        <v>#VALUE!</v>
      </c>
      <c r="M2566" t="e">
        <f>IF(L2566=43,'Mission Importer'!A2566,0)</f>
        <v>#VALUE!</v>
      </c>
    </row>
    <row r="2567" spans="1:13" x14ac:dyDescent="0.3">
      <c r="A2567" t="e">
        <f>SEARCH("livery",'Mission Importer'!A2567)</f>
        <v>#VALUE!</v>
      </c>
      <c r="B2567" t="e">
        <f>IF(A2567=43,'Mission Importer'!A2567,0)</f>
        <v>#VALUE!</v>
      </c>
      <c r="D2567" t="e">
        <f>SEARCH("shape_name",'Mission Importer'!A2567)</f>
        <v>#VALUE!</v>
      </c>
      <c r="E2567" t="e">
        <f>IF(D2567=43,'Mission Importer'!A2567,0)</f>
        <v>#VALUE!</v>
      </c>
      <c r="G2567" t="e">
        <f>SEARCH("shape_name",'Mission Importer'!A2567)</f>
        <v>#VALUE!</v>
      </c>
      <c r="H2567" t="e">
        <f>IF(G2567=43,'Mission Importer'!A2567,0)</f>
        <v>#VALUE!</v>
      </c>
      <c r="J2567" t="e">
        <f>SEARCH("type",'Mission Importer'!A2567)</f>
        <v>#VALUE!</v>
      </c>
      <c r="K2567" t="e">
        <f>IF(J2567=43,'Mission Importer'!A2567,0)</f>
        <v>#VALUE!</v>
      </c>
      <c r="L2567" t="e">
        <f>SEARCH("category",'Mission Importer'!A2567)</f>
        <v>#VALUE!</v>
      </c>
      <c r="M2567" t="e">
        <f>IF(L2567=43,'Mission Importer'!A2567,0)</f>
        <v>#VALUE!</v>
      </c>
    </row>
    <row r="2568" spans="1:13" x14ac:dyDescent="0.3">
      <c r="A2568" t="e">
        <f>SEARCH("livery",'Mission Importer'!A2568)</f>
        <v>#VALUE!</v>
      </c>
      <c r="B2568" t="e">
        <f>IF(A2568=43,'Mission Importer'!A2568,0)</f>
        <v>#VALUE!</v>
      </c>
      <c r="D2568" t="e">
        <f>SEARCH("shape_name",'Mission Importer'!A2568)</f>
        <v>#VALUE!</v>
      </c>
      <c r="E2568" t="e">
        <f>IF(D2568=43,'Mission Importer'!A2568,0)</f>
        <v>#VALUE!</v>
      </c>
      <c r="G2568" t="e">
        <f>SEARCH("shape_name",'Mission Importer'!A2568)</f>
        <v>#VALUE!</v>
      </c>
      <c r="H2568" t="e">
        <f>IF(G2568=43,'Mission Importer'!A2568,0)</f>
        <v>#VALUE!</v>
      </c>
      <c r="J2568" t="e">
        <f>SEARCH("type",'Mission Importer'!A2568)</f>
        <v>#VALUE!</v>
      </c>
      <c r="K2568" t="e">
        <f>IF(J2568=43,'Mission Importer'!A2568,0)</f>
        <v>#VALUE!</v>
      </c>
      <c r="L2568" t="e">
        <f>SEARCH("category",'Mission Importer'!A2568)</f>
        <v>#VALUE!</v>
      </c>
      <c r="M2568" t="e">
        <f>IF(L2568=43,'Mission Importer'!A2568,0)</f>
        <v>#VALUE!</v>
      </c>
    </row>
    <row r="2569" spans="1:13" x14ac:dyDescent="0.3">
      <c r="A2569" t="e">
        <f>SEARCH("livery",'Mission Importer'!A2569)</f>
        <v>#VALUE!</v>
      </c>
      <c r="B2569" t="e">
        <f>IF(A2569=43,'Mission Importer'!A2569,0)</f>
        <v>#VALUE!</v>
      </c>
      <c r="D2569" t="e">
        <f>SEARCH("shape_name",'Mission Importer'!A2569)</f>
        <v>#VALUE!</v>
      </c>
      <c r="E2569" t="e">
        <f>IF(D2569=43,'Mission Importer'!A2569,0)</f>
        <v>#VALUE!</v>
      </c>
      <c r="G2569" t="e">
        <f>SEARCH("shape_name",'Mission Importer'!A2569)</f>
        <v>#VALUE!</v>
      </c>
      <c r="H2569" t="e">
        <f>IF(G2569=43,'Mission Importer'!A2569,0)</f>
        <v>#VALUE!</v>
      </c>
      <c r="J2569" t="e">
        <f>SEARCH("type",'Mission Importer'!A2569)</f>
        <v>#VALUE!</v>
      </c>
      <c r="K2569" t="e">
        <f>IF(J2569=43,'Mission Importer'!A2569,0)</f>
        <v>#VALUE!</v>
      </c>
      <c r="L2569" t="e">
        <f>SEARCH("category",'Mission Importer'!A2569)</f>
        <v>#VALUE!</v>
      </c>
      <c r="M2569" t="e">
        <f>IF(L2569=43,'Mission Importer'!A2569,0)</f>
        <v>#VALUE!</v>
      </c>
    </row>
    <row r="2570" spans="1:13" x14ac:dyDescent="0.3">
      <c r="A2570" t="e">
        <f>SEARCH("livery",'Mission Importer'!A2570)</f>
        <v>#VALUE!</v>
      </c>
      <c r="B2570" t="e">
        <f>IF(A2570=43,'Mission Importer'!A2570,0)</f>
        <v>#VALUE!</v>
      </c>
      <c r="D2570" t="e">
        <f>SEARCH("shape_name",'Mission Importer'!A2570)</f>
        <v>#VALUE!</v>
      </c>
      <c r="E2570" t="e">
        <f>IF(D2570=43,'Mission Importer'!A2570,0)</f>
        <v>#VALUE!</v>
      </c>
      <c r="G2570" t="e">
        <f>SEARCH("shape_name",'Mission Importer'!A2570)</f>
        <v>#VALUE!</v>
      </c>
      <c r="H2570" t="e">
        <f>IF(G2570=43,'Mission Importer'!A2570,0)</f>
        <v>#VALUE!</v>
      </c>
      <c r="J2570" t="e">
        <f>SEARCH("type",'Mission Importer'!A2570)</f>
        <v>#VALUE!</v>
      </c>
      <c r="K2570" t="e">
        <f>IF(J2570=43,'Mission Importer'!A2570,0)</f>
        <v>#VALUE!</v>
      </c>
      <c r="L2570" t="e">
        <f>SEARCH("category",'Mission Importer'!A2570)</f>
        <v>#VALUE!</v>
      </c>
      <c r="M2570" t="e">
        <f>IF(L2570=43,'Mission Importer'!A2570,0)</f>
        <v>#VALUE!</v>
      </c>
    </row>
    <row r="2571" spans="1:13" x14ac:dyDescent="0.3">
      <c r="A2571" t="e">
        <f>SEARCH("livery",'Mission Importer'!A2571)</f>
        <v>#VALUE!</v>
      </c>
      <c r="B2571" t="e">
        <f>IF(A2571=43,'Mission Importer'!A2571,0)</f>
        <v>#VALUE!</v>
      </c>
      <c r="D2571" t="e">
        <f>SEARCH("shape_name",'Mission Importer'!A2571)</f>
        <v>#VALUE!</v>
      </c>
      <c r="E2571" t="e">
        <f>IF(D2571=43,'Mission Importer'!A2571,0)</f>
        <v>#VALUE!</v>
      </c>
      <c r="G2571" t="e">
        <f>SEARCH("shape_name",'Mission Importer'!A2571)</f>
        <v>#VALUE!</v>
      </c>
      <c r="H2571" t="e">
        <f>IF(G2571=43,'Mission Importer'!A2571,0)</f>
        <v>#VALUE!</v>
      </c>
      <c r="J2571" t="e">
        <f>SEARCH("type",'Mission Importer'!A2571)</f>
        <v>#VALUE!</v>
      </c>
      <c r="K2571" t="e">
        <f>IF(J2571=43,'Mission Importer'!A2571,0)</f>
        <v>#VALUE!</v>
      </c>
      <c r="L2571" t="e">
        <f>SEARCH("category",'Mission Importer'!A2571)</f>
        <v>#VALUE!</v>
      </c>
      <c r="M2571" t="e">
        <f>IF(L2571=43,'Mission Importer'!A2571,0)</f>
        <v>#VALUE!</v>
      </c>
    </row>
    <row r="2572" spans="1:13" x14ac:dyDescent="0.3">
      <c r="A2572" t="e">
        <f>SEARCH("livery",'Mission Importer'!A2572)</f>
        <v>#VALUE!</v>
      </c>
      <c r="B2572" t="e">
        <f>IF(A2572=43,'Mission Importer'!A2572,0)</f>
        <v>#VALUE!</v>
      </c>
      <c r="D2572" t="e">
        <f>SEARCH("shape_name",'Mission Importer'!A2572)</f>
        <v>#VALUE!</v>
      </c>
      <c r="E2572" t="e">
        <f>IF(D2572=43,'Mission Importer'!A2572,0)</f>
        <v>#VALUE!</v>
      </c>
      <c r="G2572" t="e">
        <f>SEARCH("shape_name",'Mission Importer'!A2572)</f>
        <v>#VALUE!</v>
      </c>
      <c r="H2572" t="e">
        <f>IF(G2572=43,'Mission Importer'!A2572,0)</f>
        <v>#VALUE!</v>
      </c>
      <c r="J2572" t="e">
        <f>SEARCH("type",'Mission Importer'!A2572)</f>
        <v>#VALUE!</v>
      </c>
      <c r="K2572" t="e">
        <f>IF(J2572=43,'Mission Importer'!A2572,0)</f>
        <v>#VALUE!</v>
      </c>
      <c r="L2572" t="e">
        <f>SEARCH("category",'Mission Importer'!A2572)</f>
        <v>#VALUE!</v>
      </c>
      <c r="M2572" t="e">
        <f>IF(L2572=43,'Mission Importer'!A2572,0)</f>
        <v>#VALUE!</v>
      </c>
    </row>
    <row r="2573" spans="1:13" x14ac:dyDescent="0.3">
      <c r="A2573" t="e">
        <f>SEARCH("livery",'Mission Importer'!A2573)</f>
        <v>#VALUE!</v>
      </c>
      <c r="B2573" t="e">
        <f>IF(A2573=43,'Mission Importer'!A2573,0)</f>
        <v>#VALUE!</v>
      </c>
      <c r="D2573" t="e">
        <f>SEARCH("shape_name",'Mission Importer'!A2573)</f>
        <v>#VALUE!</v>
      </c>
      <c r="E2573" t="e">
        <f>IF(D2573=43,'Mission Importer'!A2573,0)</f>
        <v>#VALUE!</v>
      </c>
      <c r="G2573" t="e">
        <f>SEARCH("shape_name",'Mission Importer'!A2573)</f>
        <v>#VALUE!</v>
      </c>
      <c r="H2573" t="e">
        <f>IF(G2573=43,'Mission Importer'!A2573,0)</f>
        <v>#VALUE!</v>
      </c>
      <c r="J2573" t="e">
        <f>SEARCH("type",'Mission Importer'!A2573)</f>
        <v>#VALUE!</v>
      </c>
      <c r="K2573" t="e">
        <f>IF(J2573=43,'Mission Importer'!A2573,0)</f>
        <v>#VALUE!</v>
      </c>
      <c r="L2573" t="e">
        <f>SEARCH("category",'Mission Importer'!A2573)</f>
        <v>#VALUE!</v>
      </c>
      <c r="M2573" t="e">
        <f>IF(L2573=43,'Mission Importer'!A2573,0)</f>
        <v>#VALUE!</v>
      </c>
    </row>
    <row r="2574" spans="1:13" x14ac:dyDescent="0.3">
      <c r="A2574" t="e">
        <f>SEARCH("livery",'Mission Importer'!A2574)</f>
        <v>#VALUE!</v>
      </c>
      <c r="B2574" t="e">
        <f>IF(A2574=43,'Mission Importer'!A2574,0)</f>
        <v>#VALUE!</v>
      </c>
      <c r="D2574" t="e">
        <f>SEARCH("shape_name",'Mission Importer'!A2574)</f>
        <v>#VALUE!</v>
      </c>
      <c r="E2574" t="e">
        <f>IF(D2574=43,'Mission Importer'!A2574,0)</f>
        <v>#VALUE!</v>
      </c>
      <c r="G2574" t="e">
        <f>SEARCH("shape_name",'Mission Importer'!A2574)</f>
        <v>#VALUE!</v>
      </c>
      <c r="H2574" t="e">
        <f>IF(G2574=43,'Mission Importer'!A2574,0)</f>
        <v>#VALUE!</v>
      </c>
      <c r="J2574">
        <f>SEARCH("type",'Mission Importer'!A2574)</f>
        <v>47</v>
      </c>
      <c r="K2574">
        <f>IF(J2574=43,'Mission Importer'!A2574,0)</f>
        <v>0</v>
      </c>
      <c r="L2574" t="e">
        <f>SEARCH("category",'Mission Importer'!A2574)</f>
        <v>#VALUE!</v>
      </c>
      <c r="M2574" t="e">
        <f>IF(L2574=43,'Mission Importer'!A2574,0)</f>
        <v>#VALUE!</v>
      </c>
    </row>
    <row r="2575" spans="1:13" x14ac:dyDescent="0.3">
      <c r="A2575" t="e">
        <f>SEARCH("livery",'Mission Importer'!A2575)</f>
        <v>#VALUE!</v>
      </c>
      <c r="B2575" t="e">
        <f>IF(A2575=43,'Mission Importer'!A2575,0)</f>
        <v>#VALUE!</v>
      </c>
      <c r="D2575" t="e">
        <f>SEARCH("shape_name",'Mission Importer'!A2575)</f>
        <v>#VALUE!</v>
      </c>
      <c r="E2575" t="e">
        <f>IF(D2575=43,'Mission Importer'!A2575,0)</f>
        <v>#VALUE!</v>
      </c>
      <c r="G2575" t="e">
        <f>SEARCH("shape_name",'Mission Importer'!A2575)</f>
        <v>#VALUE!</v>
      </c>
      <c r="H2575" t="e">
        <f>IF(G2575=43,'Mission Importer'!A2575,0)</f>
        <v>#VALUE!</v>
      </c>
      <c r="J2575" t="e">
        <f>SEARCH("type",'Mission Importer'!A2575)</f>
        <v>#VALUE!</v>
      </c>
      <c r="K2575" t="e">
        <f>IF(J2575=43,'Mission Importer'!A2575,0)</f>
        <v>#VALUE!</v>
      </c>
      <c r="L2575" t="e">
        <f>SEARCH("category",'Mission Importer'!A2575)</f>
        <v>#VALUE!</v>
      </c>
      <c r="M2575" t="e">
        <f>IF(L2575=43,'Mission Importer'!A2575,0)</f>
        <v>#VALUE!</v>
      </c>
    </row>
    <row r="2576" spans="1:13" x14ac:dyDescent="0.3">
      <c r="A2576" t="e">
        <f>SEARCH("livery",'Mission Importer'!A2576)</f>
        <v>#VALUE!</v>
      </c>
      <c r="B2576" t="e">
        <f>IF(A2576=43,'Mission Importer'!A2576,0)</f>
        <v>#VALUE!</v>
      </c>
      <c r="D2576" t="e">
        <f>SEARCH("shape_name",'Mission Importer'!A2576)</f>
        <v>#VALUE!</v>
      </c>
      <c r="E2576" t="e">
        <f>IF(D2576=43,'Mission Importer'!A2576,0)</f>
        <v>#VALUE!</v>
      </c>
      <c r="G2576" t="e">
        <f>SEARCH("shape_name",'Mission Importer'!A2576)</f>
        <v>#VALUE!</v>
      </c>
      <c r="H2576" t="e">
        <f>IF(G2576=43,'Mission Importer'!A2576,0)</f>
        <v>#VALUE!</v>
      </c>
      <c r="J2576" t="e">
        <f>SEARCH("type",'Mission Importer'!A2576)</f>
        <v>#VALUE!</v>
      </c>
      <c r="K2576" t="e">
        <f>IF(J2576=43,'Mission Importer'!A2576,0)</f>
        <v>#VALUE!</v>
      </c>
      <c r="L2576" t="e">
        <f>SEARCH("category",'Mission Importer'!A2576)</f>
        <v>#VALUE!</v>
      </c>
      <c r="M2576" t="e">
        <f>IF(L2576=43,'Mission Importer'!A2576,0)</f>
        <v>#VALUE!</v>
      </c>
    </row>
    <row r="2577" spans="1:13" x14ac:dyDescent="0.3">
      <c r="A2577" t="e">
        <f>SEARCH("livery",'Mission Importer'!A2577)</f>
        <v>#VALUE!</v>
      </c>
      <c r="B2577" t="e">
        <f>IF(A2577=43,'Mission Importer'!A2577,0)</f>
        <v>#VALUE!</v>
      </c>
      <c r="D2577" t="e">
        <f>SEARCH("shape_name",'Mission Importer'!A2577)</f>
        <v>#VALUE!</v>
      </c>
      <c r="E2577" t="e">
        <f>IF(D2577=43,'Mission Importer'!A2577,0)</f>
        <v>#VALUE!</v>
      </c>
      <c r="G2577" t="e">
        <f>SEARCH("shape_name",'Mission Importer'!A2577)</f>
        <v>#VALUE!</v>
      </c>
      <c r="H2577" t="e">
        <f>IF(G2577=43,'Mission Importer'!A2577,0)</f>
        <v>#VALUE!</v>
      </c>
      <c r="J2577" t="e">
        <f>SEARCH("type",'Mission Importer'!A2577)</f>
        <v>#VALUE!</v>
      </c>
      <c r="K2577" t="e">
        <f>IF(J2577=43,'Mission Importer'!A2577,0)</f>
        <v>#VALUE!</v>
      </c>
      <c r="L2577" t="e">
        <f>SEARCH("category",'Mission Importer'!A2577)</f>
        <v>#VALUE!</v>
      </c>
      <c r="M2577" t="e">
        <f>IF(L2577=43,'Mission Importer'!A2577,0)</f>
        <v>#VALUE!</v>
      </c>
    </row>
    <row r="2578" spans="1:13" x14ac:dyDescent="0.3">
      <c r="A2578" t="e">
        <f>SEARCH("livery",'Mission Importer'!A2578)</f>
        <v>#VALUE!</v>
      </c>
      <c r="B2578" t="e">
        <f>IF(A2578=43,'Mission Importer'!A2578,0)</f>
        <v>#VALUE!</v>
      </c>
      <c r="D2578" t="e">
        <f>SEARCH("shape_name",'Mission Importer'!A2578)</f>
        <v>#VALUE!</v>
      </c>
      <c r="E2578" t="e">
        <f>IF(D2578=43,'Mission Importer'!A2578,0)</f>
        <v>#VALUE!</v>
      </c>
      <c r="G2578" t="e">
        <f>SEARCH("shape_name",'Mission Importer'!A2578)</f>
        <v>#VALUE!</v>
      </c>
      <c r="H2578" t="e">
        <f>IF(G2578=43,'Mission Importer'!A2578,0)</f>
        <v>#VALUE!</v>
      </c>
      <c r="J2578" t="e">
        <f>SEARCH("type",'Mission Importer'!A2578)</f>
        <v>#VALUE!</v>
      </c>
      <c r="K2578" t="e">
        <f>IF(J2578=43,'Mission Importer'!A2578,0)</f>
        <v>#VALUE!</v>
      </c>
      <c r="L2578" t="e">
        <f>SEARCH("category",'Mission Importer'!A2578)</f>
        <v>#VALUE!</v>
      </c>
      <c r="M2578" t="e">
        <f>IF(L2578=43,'Mission Importer'!A2578,0)</f>
        <v>#VALUE!</v>
      </c>
    </row>
    <row r="2579" spans="1:13" x14ac:dyDescent="0.3">
      <c r="A2579" t="e">
        <f>SEARCH("livery",'Mission Importer'!A2579)</f>
        <v>#VALUE!</v>
      </c>
      <c r="B2579" t="e">
        <f>IF(A2579=43,'Mission Importer'!A2579,0)</f>
        <v>#VALUE!</v>
      </c>
      <c r="D2579" t="e">
        <f>SEARCH("shape_name",'Mission Importer'!A2579)</f>
        <v>#VALUE!</v>
      </c>
      <c r="E2579" t="e">
        <f>IF(D2579=43,'Mission Importer'!A2579,0)</f>
        <v>#VALUE!</v>
      </c>
      <c r="G2579" t="e">
        <f>SEARCH("shape_name",'Mission Importer'!A2579)</f>
        <v>#VALUE!</v>
      </c>
      <c r="H2579" t="e">
        <f>IF(G2579=43,'Mission Importer'!A2579,0)</f>
        <v>#VALUE!</v>
      </c>
      <c r="J2579" t="e">
        <f>SEARCH("type",'Mission Importer'!A2579)</f>
        <v>#VALUE!</v>
      </c>
      <c r="K2579" t="e">
        <f>IF(J2579=43,'Mission Importer'!A2579,0)</f>
        <v>#VALUE!</v>
      </c>
      <c r="L2579" t="e">
        <f>SEARCH("category",'Mission Importer'!A2579)</f>
        <v>#VALUE!</v>
      </c>
      <c r="M2579" t="e">
        <f>IF(L2579=43,'Mission Importer'!A2579,0)</f>
        <v>#VALUE!</v>
      </c>
    </row>
    <row r="2580" spans="1:13" x14ac:dyDescent="0.3">
      <c r="A2580" t="e">
        <f>SEARCH("livery",'Mission Importer'!A2580)</f>
        <v>#VALUE!</v>
      </c>
      <c r="B2580" t="e">
        <f>IF(A2580=43,'Mission Importer'!A2580,0)</f>
        <v>#VALUE!</v>
      </c>
      <c r="D2580" t="e">
        <f>SEARCH("shape_name",'Mission Importer'!A2580)</f>
        <v>#VALUE!</v>
      </c>
      <c r="E2580" t="e">
        <f>IF(D2580=43,'Mission Importer'!A2580,0)</f>
        <v>#VALUE!</v>
      </c>
      <c r="G2580" t="e">
        <f>SEARCH("shape_name",'Mission Importer'!A2580)</f>
        <v>#VALUE!</v>
      </c>
      <c r="H2580" t="e">
        <f>IF(G2580=43,'Mission Importer'!A2580,0)</f>
        <v>#VALUE!</v>
      </c>
      <c r="J2580" t="e">
        <f>SEARCH("type",'Mission Importer'!A2580)</f>
        <v>#VALUE!</v>
      </c>
      <c r="K2580" t="e">
        <f>IF(J2580=43,'Mission Importer'!A2580,0)</f>
        <v>#VALUE!</v>
      </c>
      <c r="L2580" t="e">
        <f>SEARCH("category",'Mission Importer'!A2580)</f>
        <v>#VALUE!</v>
      </c>
      <c r="M2580" t="e">
        <f>IF(L2580=43,'Mission Importer'!A2580,0)</f>
        <v>#VALUE!</v>
      </c>
    </row>
    <row r="2581" spans="1:13" x14ac:dyDescent="0.3">
      <c r="A2581" t="e">
        <f>SEARCH("livery",'Mission Importer'!A2581)</f>
        <v>#VALUE!</v>
      </c>
      <c r="B2581" t="e">
        <f>IF(A2581=43,'Mission Importer'!A2581,0)</f>
        <v>#VALUE!</v>
      </c>
      <c r="D2581" t="e">
        <f>SEARCH("shape_name",'Mission Importer'!A2581)</f>
        <v>#VALUE!</v>
      </c>
      <c r="E2581" t="e">
        <f>IF(D2581=43,'Mission Importer'!A2581,0)</f>
        <v>#VALUE!</v>
      </c>
      <c r="G2581" t="e">
        <f>SEARCH("shape_name",'Mission Importer'!A2581)</f>
        <v>#VALUE!</v>
      </c>
      <c r="H2581" t="e">
        <f>IF(G2581=43,'Mission Importer'!A2581,0)</f>
        <v>#VALUE!</v>
      </c>
      <c r="J2581" t="e">
        <f>SEARCH("type",'Mission Importer'!A2581)</f>
        <v>#VALUE!</v>
      </c>
      <c r="K2581" t="e">
        <f>IF(J2581=43,'Mission Importer'!A2581,0)</f>
        <v>#VALUE!</v>
      </c>
      <c r="L2581" t="e">
        <f>SEARCH("category",'Mission Importer'!A2581)</f>
        <v>#VALUE!</v>
      </c>
      <c r="M2581" t="e">
        <f>IF(L2581=43,'Mission Importer'!A2581,0)</f>
        <v>#VALUE!</v>
      </c>
    </row>
    <row r="2582" spans="1:13" x14ac:dyDescent="0.3">
      <c r="A2582" t="e">
        <f>SEARCH("livery",'Mission Importer'!A2582)</f>
        <v>#VALUE!</v>
      </c>
      <c r="B2582" t="e">
        <f>IF(A2582=43,'Mission Importer'!A2582,0)</f>
        <v>#VALUE!</v>
      </c>
      <c r="D2582" t="e">
        <f>SEARCH("shape_name",'Mission Importer'!A2582)</f>
        <v>#VALUE!</v>
      </c>
      <c r="E2582" t="e">
        <f>IF(D2582=43,'Mission Importer'!A2582,0)</f>
        <v>#VALUE!</v>
      </c>
      <c r="G2582" t="e">
        <f>SEARCH("shape_name",'Mission Importer'!A2582)</f>
        <v>#VALUE!</v>
      </c>
      <c r="H2582" t="e">
        <f>IF(G2582=43,'Mission Importer'!A2582,0)</f>
        <v>#VALUE!</v>
      </c>
      <c r="J2582" t="e">
        <f>SEARCH("type",'Mission Importer'!A2582)</f>
        <v>#VALUE!</v>
      </c>
      <c r="K2582" t="e">
        <f>IF(J2582=43,'Mission Importer'!A2582,0)</f>
        <v>#VALUE!</v>
      </c>
      <c r="L2582" t="e">
        <f>SEARCH("category",'Mission Importer'!A2582)</f>
        <v>#VALUE!</v>
      </c>
      <c r="M2582" t="e">
        <f>IF(L2582=43,'Mission Importer'!A2582,0)</f>
        <v>#VALUE!</v>
      </c>
    </row>
    <row r="2583" spans="1:13" x14ac:dyDescent="0.3">
      <c r="A2583" t="e">
        <f>SEARCH("livery",'Mission Importer'!A2583)</f>
        <v>#VALUE!</v>
      </c>
      <c r="B2583" t="e">
        <f>IF(A2583=43,'Mission Importer'!A2583,0)</f>
        <v>#VALUE!</v>
      </c>
      <c r="D2583" t="e">
        <f>SEARCH("shape_name",'Mission Importer'!A2583)</f>
        <v>#VALUE!</v>
      </c>
      <c r="E2583" t="e">
        <f>IF(D2583=43,'Mission Importer'!A2583,0)</f>
        <v>#VALUE!</v>
      </c>
      <c r="G2583" t="e">
        <f>SEARCH("shape_name",'Mission Importer'!A2583)</f>
        <v>#VALUE!</v>
      </c>
      <c r="H2583" t="e">
        <f>IF(G2583=43,'Mission Importer'!A2583,0)</f>
        <v>#VALUE!</v>
      </c>
      <c r="J2583" t="e">
        <f>SEARCH("type",'Mission Importer'!A2583)</f>
        <v>#VALUE!</v>
      </c>
      <c r="K2583" t="e">
        <f>IF(J2583=43,'Mission Importer'!A2583,0)</f>
        <v>#VALUE!</v>
      </c>
      <c r="L2583" t="e">
        <f>SEARCH("category",'Mission Importer'!A2583)</f>
        <v>#VALUE!</v>
      </c>
      <c r="M2583" t="e">
        <f>IF(L2583=43,'Mission Importer'!A2583,0)</f>
        <v>#VALUE!</v>
      </c>
    </row>
    <row r="2584" spans="1:13" x14ac:dyDescent="0.3">
      <c r="A2584" t="e">
        <f>SEARCH("livery",'Mission Importer'!A2584)</f>
        <v>#VALUE!</v>
      </c>
      <c r="B2584" t="e">
        <f>IF(A2584=43,'Mission Importer'!A2584,0)</f>
        <v>#VALUE!</v>
      </c>
      <c r="D2584" t="e">
        <f>SEARCH("shape_name",'Mission Importer'!A2584)</f>
        <v>#VALUE!</v>
      </c>
      <c r="E2584" t="e">
        <f>IF(D2584=43,'Mission Importer'!A2584,0)</f>
        <v>#VALUE!</v>
      </c>
      <c r="G2584" t="e">
        <f>SEARCH("shape_name",'Mission Importer'!A2584)</f>
        <v>#VALUE!</v>
      </c>
      <c r="H2584" t="e">
        <f>IF(G2584=43,'Mission Importer'!A2584,0)</f>
        <v>#VALUE!</v>
      </c>
      <c r="J2584" t="e">
        <f>SEARCH("type",'Mission Importer'!A2584)</f>
        <v>#VALUE!</v>
      </c>
      <c r="K2584" t="e">
        <f>IF(J2584=43,'Mission Importer'!A2584,0)</f>
        <v>#VALUE!</v>
      </c>
      <c r="L2584" t="e">
        <f>SEARCH("category",'Mission Importer'!A2584)</f>
        <v>#VALUE!</v>
      </c>
      <c r="M2584" t="e">
        <f>IF(L2584=43,'Mission Importer'!A2584,0)</f>
        <v>#VALUE!</v>
      </c>
    </row>
    <row r="2585" spans="1:13" x14ac:dyDescent="0.3">
      <c r="A2585" t="e">
        <f>SEARCH("livery",'Mission Importer'!A2585)</f>
        <v>#VALUE!</v>
      </c>
      <c r="B2585" t="e">
        <f>IF(A2585=43,'Mission Importer'!A2585,0)</f>
        <v>#VALUE!</v>
      </c>
      <c r="D2585" t="e">
        <f>SEARCH("shape_name",'Mission Importer'!A2585)</f>
        <v>#VALUE!</v>
      </c>
      <c r="E2585" t="e">
        <f>IF(D2585=43,'Mission Importer'!A2585,0)</f>
        <v>#VALUE!</v>
      </c>
      <c r="G2585" t="e">
        <f>SEARCH("shape_name",'Mission Importer'!A2585)</f>
        <v>#VALUE!</v>
      </c>
      <c r="H2585" t="e">
        <f>IF(G2585=43,'Mission Importer'!A2585,0)</f>
        <v>#VALUE!</v>
      </c>
      <c r="J2585" t="e">
        <f>SEARCH("type",'Mission Importer'!A2585)</f>
        <v>#VALUE!</v>
      </c>
      <c r="K2585" t="e">
        <f>IF(J2585=43,'Mission Importer'!A2585,0)</f>
        <v>#VALUE!</v>
      </c>
      <c r="L2585" t="e">
        <f>SEARCH("category",'Mission Importer'!A2585)</f>
        <v>#VALUE!</v>
      </c>
      <c r="M2585" t="e">
        <f>IF(L2585=43,'Mission Importer'!A2585,0)</f>
        <v>#VALUE!</v>
      </c>
    </row>
    <row r="2586" spans="1:13" x14ac:dyDescent="0.3">
      <c r="A2586" t="e">
        <f>SEARCH("livery",'Mission Importer'!A2586)</f>
        <v>#VALUE!</v>
      </c>
      <c r="B2586" t="e">
        <f>IF(A2586=43,'Mission Importer'!A2586,0)</f>
        <v>#VALUE!</v>
      </c>
      <c r="D2586" t="e">
        <f>SEARCH("shape_name",'Mission Importer'!A2586)</f>
        <v>#VALUE!</v>
      </c>
      <c r="E2586" t="e">
        <f>IF(D2586=43,'Mission Importer'!A2586,0)</f>
        <v>#VALUE!</v>
      </c>
      <c r="G2586" t="e">
        <f>SEARCH("shape_name",'Mission Importer'!A2586)</f>
        <v>#VALUE!</v>
      </c>
      <c r="H2586" t="e">
        <f>IF(G2586=43,'Mission Importer'!A2586,0)</f>
        <v>#VALUE!</v>
      </c>
      <c r="J2586" t="e">
        <f>SEARCH("type",'Mission Importer'!A2586)</f>
        <v>#VALUE!</v>
      </c>
      <c r="K2586" t="e">
        <f>IF(J2586=43,'Mission Importer'!A2586,0)</f>
        <v>#VALUE!</v>
      </c>
      <c r="L2586" t="e">
        <f>SEARCH("category",'Mission Importer'!A2586)</f>
        <v>#VALUE!</v>
      </c>
      <c r="M2586" t="e">
        <f>IF(L2586=43,'Mission Importer'!A2586,0)</f>
        <v>#VALUE!</v>
      </c>
    </row>
    <row r="2587" spans="1:13" x14ac:dyDescent="0.3">
      <c r="A2587" t="e">
        <f>SEARCH("livery",'Mission Importer'!A2587)</f>
        <v>#VALUE!</v>
      </c>
      <c r="B2587" t="e">
        <f>IF(A2587=43,'Mission Importer'!A2587,0)</f>
        <v>#VALUE!</v>
      </c>
      <c r="D2587" t="e">
        <f>SEARCH("shape_name",'Mission Importer'!A2587)</f>
        <v>#VALUE!</v>
      </c>
      <c r="E2587" t="e">
        <f>IF(D2587=43,'Mission Importer'!A2587,0)</f>
        <v>#VALUE!</v>
      </c>
      <c r="G2587" t="e">
        <f>SEARCH("shape_name",'Mission Importer'!A2587)</f>
        <v>#VALUE!</v>
      </c>
      <c r="H2587" t="e">
        <f>IF(G2587=43,'Mission Importer'!A2587,0)</f>
        <v>#VALUE!</v>
      </c>
      <c r="J2587" t="e">
        <f>SEARCH("type",'Mission Importer'!A2587)</f>
        <v>#VALUE!</v>
      </c>
      <c r="K2587" t="e">
        <f>IF(J2587=43,'Mission Importer'!A2587,0)</f>
        <v>#VALUE!</v>
      </c>
      <c r="L2587" t="e">
        <f>SEARCH("category",'Mission Importer'!A2587)</f>
        <v>#VALUE!</v>
      </c>
      <c r="M2587" t="e">
        <f>IF(L2587=43,'Mission Importer'!A2587,0)</f>
        <v>#VALUE!</v>
      </c>
    </row>
    <row r="2588" spans="1:13" x14ac:dyDescent="0.3">
      <c r="A2588" t="e">
        <f>SEARCH("livery",'Mission Importer'!A2588)</f>
        <v>#VALUE!</v>
      </c>
      <c r="B2588" t="e">
        <f>IF(A2588=43,'Mission Importer'!A2588,0)</f>
        <v>#VALUE!</v>
      </c>
      <c r="D2588" t="e">
        <f>SEARCH("shape_name",'Mission Importer'!A2588)</f>
        <v>#VALUE!</v>
      </c>
      <c r="E2588" t="e">
        <f>IF(D2588=43,'Mission Importer'!A2588,0)</f>
        <v>#VALUE!</v>
      </c>
      <c r="G2588" t="e">
        <f>SEARCH("shape_name",'Mission Importer'!A2588)</f>
        <v>#VALUE!</v>
      </c>
      <c r="H2588" t="e">
        <f>IF(G2588=43,'Mission Importer'!A2588,0)</f>
        <v>#VALUE!</v>
      </c>
      <c r="J2588" t="e">
        <f>SEARCH("type",'Mission Importer'!A2588)</f>
        <v>#VALUE!</v>
      </c>
      <c r="K2588" t="e">
        <f>IF(J2588=43,'Mission Importer'!A2588,0)</f>
        <v>#VALUE!</v>
      </c>
      <c r="L2588" t="e">
        <f>SEARCH("category",'Mission Importer'!A2588)</f>
        <v>#VALUE!</v>
      </c>
      <c r="M2588" t="e">
        <f>IF(L2588=43,'Mission Importer'!A2588,0)</f>
        <v>#VALUE!</v>
      </c>
    </row>
    <row r="2589" spans="1:13" x14ac:dyDescent="0.3">
      <c r="A2589">
        <f>SEARCH("livery",'Mission Importer'!A2589)</f>
        <v>43</v>
      </c>
      <c r="B2589" t="str">
        <f>IF(A2589=43,'Mission Importer'!A2589,0)</f>
        <v xml:space="preserve">                                        ["livery_id"] = "Military Police Summer",</v>
      </c>
      <c r="D2589" t="e">
        <f>SEARCH("shape_name",'Mission Importer'!A2589)</f>
        <v>#VALUE!</v>
      </c>
      <c r="E2589" t="e">
        <f>IF(D2589=43,'Mission Importer'!A2589,0)</f>
        <v>#VALUE!</v>
      </c>
      <c r="G2589" t="e">
        <f>SEARCH("shape_name",'Mission Importer'!A2589)</f>
        <v>#VALUE!</v>
      </c>
      <c r="H2589" t="e">
        <f>IF(G2589=43,'Mission Importer'!A2589,0)</f>
        <v>#VALUE!</v>
      </c>
      <c r="J2589" t="e">
        <f>SEARCH("type",'Mission Importer'!A2589)</f>
        <v>#VALUE!</v>
      </c>
      <c r="K2589" t="e">
        <f>IF(J2589=43,'Mission Importer'!A2589,0)</f>
        <v>#VALUE!</v>
      </c>
      <c r="L2589" t="e">
        <f>SEARCH("category",'Mission Importer'!A2589)</f>
        <v>#VALUE!</v>
      </c>
      <c r="M2589" t="e">
        <f>IF(L2589=43,'Mission Importer'!A2589,0)</f>
        <v>#VALUE!</v>
      </c>
    </row>
    <row r="2590" spans="1:13" x14ac:dyDescent="0.3">
      <c r="A2590" t="e">
        <f>SEARCH("livery",'Mission Importer'!A2590)</f>
        <v>#VALUE!</v>
      </c>
      <c r="B2590" t="e">
        <f>IF(A2590=43,'Mission Importer'!A2590,0)</f>
        <v>#VALUE!</v>
      </c>
      <c r="D2590" t="e">
        <f>SEARCH("shape_name",'Mission Importer'!A2590)</f>
        <v>#VALUE!</v>
      </c>
      <c r="E2590" t="e">
        <f>IF(D2590=43,'Mission Importer'!A2590,0)</f>
        <v>#VALUE!</v>
      </c>
      <c r="G2590" t="e">
        <f>SEARCH("shape_name",'Mission Importer'!A2590)</f>
        <v>#VALUE!</v>
      </c>
      <c r="H2590" t="e">
        <f>IF(G2590=43,'Mission Importer'!A2590,0)</f>
        <v>#VALUE!</v>
      </c>
      <c r="J2590" t="e">
        <f>SEARCH("type",'Mission Importer'!A2590)</f>
        <v>#VALUE!</v>
      </c>
      <c r="K2590" t="e">
        <f>IF(J2590=43,'Mission Importer'!A2590,0)</f>
        <v>#VALUE!</v>
      </c>
      <c r="L2590">
        <f>SEARCH("category",'Mission Importer'!A2590)</f>
        <v>43</v>
      </c>
      <c r="M2590" t="str">
        <f>IF(L2590=43,'Mission Importer'!A2590,0)</f>
        <v xml:space="preserve">                                        ["category"] = "Armor",</v>
      </c>
    </row>
    <row r="2591" spans="1:13" x14ac:dyDescent="0.3">
      <c r="A2591" t="e">
        <f>SEARCH("livery",'Mission Importer'!A2591)</f>
        <v>#VALUE!</v>
      </c>
      <c r="B2591" t="e">
        <f>IF(A2591=43,'Mission Importer'!A2591,0)</f>
        <v>#VALUE!</v>
      </c>
      <c r="D2591" t="e">
        <f>SEARCH("shape_name",'Mission Importer'!A2591)</f>
        <v>#VALUE!</v>
      </c>
      <c r="E2591" t="e">
        <f>IF(D2591=43,'Mission Importer'!A2591,0)</f>
        <v>#VALUE!</v>
      </c>
      <c r="G2591" t="e">
        <f>SEARCH("shape_name",'Mission Importer'!A2591)</f>
        <v>#VALUE!</v>
      </c>
      <c r="H2591" t="e">
        <f>IF(G2591=43,'Mission Importer'!A2591,0)</f>
        <v>#VALUE!</v>
      </c>
      <c r="J2591">
        <f>SEARCH("type",'Mission Importer'!A2591)</f>
        <v>43</v>
      </c>
      <c r="K2591" t="str">
        <f>IF(J2591=43,'Mission Importer'!A2591,0)</f>
        <v xml:space="preserve">                                        ["type"] = "BTR-80",</v>
      </c>
      <c r="L2591" t="e">
        <f>SEARCH("category",'Mission Importer'!A2591)</f>
        <v>#VALUE!</v>
      </c>
      <c r="M2591" t="e">
        <f>IF(L2591=43,'Mission Importer'!A2591,0)</f>
        <v>#VALUE!</v>
      </c>
    </row>
    <row r="2592" spans="1:13" x14ac:dyDescent="0.3">
      <c r="A2592" t="e">
        <f>SEARCH("livery",'Mission Importer'!A2592)</f>
        <v>#VALUE!</v>
      </c>
      <c r="B2592" t="e">
        <f>IF(A2592=43,'Mission Importer'!A2592,0)</f>
        <v>#VALUE!</v>
      </c>
      <c r="D2592" t="e">
        <f>SEARCH("shape_name",'Mission Importer'!A2592)</f>
        <v>#VALUE!</v>
      </c>
      <c r="E2592" t="e">
        <f>IF(D2592=43,'Mission Importer'!A2592,0)</f>
        <v>#VALUE!</v>
      </c>
      <c r="G2592" t="e">
        <f>SEARCH("shape_name",'Mission Importer'!A2592)</f>
        <v>#VALUE!</v>
      </c>
      <c r="H2592" t="e">
        <f>IF(G2592=43,'Mission Importer'!A2592,0)</f>
        <v>#VALUE!</v>
      </c>
      <c r="J2592" t="e">
        <f>SEARCH("type",'Mission Importer'!A2592)</f>
        <v>#VALUE!</v>
      </c>
      <c r="K2592" t="e">
        <f>IF(J2592=43,'Mission Importer'!A2592,0)</f>
        <v>#VALUE!</v>
      </c>
      <c r="L2592" t="e">
        <f>SEARCH("category",'Mission Importer'!A2592)</f>
        <v>#VALUE!</v>
      </c>
      <c r="M2592" t="e">
        <f>IF(L2592=43,'Mission Importer'!A2592,0)</f>
        <v>#VALUE!</v>
      </c>
    </row>
    <row r="2593" spans="1:13" x14ac:dyDescent="0.3">
      <c r="A2593" t="e">
        <f>SEARCH("livery",'Mission Importer'!A2593)</f>
        <v>#VALUE!</v>
      </c>
      <c r="B2593" t="e">
        <f>IF(A2593=43,'Mission Importer'!A2593,0)</f>
        <v>#VALUE!</v>
      </c>
      <c r="D2593" t="e">
        <f>SEARCH("shape_name",'Mission Importer'!A2593)</f>
        <v>#VALUE!</v>
      </c>
      <c r="E2593" t="e">
        <f>IF(D2593=43,'Mission Importer'!A2593,0)</f>
        <v>#VALUE!</v>
      </c>
      <c r="G2593" t="e">
        <f>SEARCH("shape_name",'Mission Importer'!A2593)</f>
        <v>#VALUE!</v>
      </c>
      <c r="H2593" t="e">
        <f>IF(G2593=43,'Mission Importer'!A2593,0)</f>
        <v>#VALUE!</v>
      </c>
      <c r="J2593" t="e">
        <f>SEARCH("type",'Mission Importer'!A2593)</f>
        <v>#VALUE!</v>
      </c>
      <c r="K2593" t="e">
        <f>IF(J2593=43,'Mission Importer'!A2593,0)</f>
        <v>#VALUE!</v>
      </c>
      <c r="L2593" t="e">
        <f>SEARCH("category",'Mission Importer'!A2593)</f>
        <v>#VALUE!</v>
      </c>
      <c r="M2593" t="e">
        <f>IF(L2593=43,'Mission Importer'!A2593,0)</f>
        <v>#VALUE!</v>
      </c>
    </row>
    <row r="2594" spans="1:13" x14ac:dyDescent="0.3">
      <c r="A2594" t="e">
        <f>SEARCH("livery",'Mission Importer'!A2594)</f>
        <v>#VALUE!</v>
      </c>
      <c r="B2594" t="e">
        <f>IF(A2594=43,'Mission Importer'!A2594,0)</f>
        <v>#VALUE!</v>
      </c>
      <c r="D2594" t="e">
        <f>SEARCH("shape_name",'Mission Importer'!A2594)</f>
        <v>#VALUE!</v>
      </c>
      <c r="E2594" t="e">
        <f>IF(D2594=43,'Mission Importer'!A2594,0)</f>
        <v>#VALUE!</v>
      </c>
      <c r="G2594" t="e">
        <f>SEARCH("shape_name",'Mission Importer'!A2594)</f>
        <v>#VALUE!</v>
      </c>
      <c r="H2594" t="e">
        <f>IF(G2594=43,'Mission Importer'!A2594,0)</f>
        <v>#VALUE!</v>
      </c>
      <c r="J2594" t="e">
        <f>SEARCH("type",'Mission Importer'!A2594)</f>
        <v>#VALUE!</v>
      </c>
      <c r="K2594" t="e">
        <f>IF(J2594=43,'Mission Importer'!A2594,0)</f>
        <v>#VALUE!</v>
      </c>
      <c r="L2594" t="e">
        <f>SEARCH("category",'Mission Importer'!A2594)</f>
        <v>#VALUE!</v>
      </c>
      <c r="M2594" t="e">
        <f>IF(L2594=43,'Mission Importer'!A2594,0)</f>
        <v>#VALUE!</v>
      </c>
    </row>
    <row r="2595" spans="1:13" x14ac:dyDescent="0.3">
      <c r="A2595" t="e">
        <f>SEARCH("livery",'Mission Importer'!A2595)</f>
        <v>#VALUE!</v>
      </c>
      <c r="B2595" t="e">
        <f>IF(A2595=43,'Mission Importer'!A2595,0)</f>
        <v>#VALUE!</v>
      </c>
      <c r="D2595" t="e">
        <f>SEARCH("shape_name",'Mission Importer'!A2595)</f>
        <v>#VALUE!</v>
      </c>
      <c r="E2595" t="e">
        <f>IF(D2595=43,'Mission Importer'!A2595,0)</f>
        <v>#VALUE!</v>
      </c>
      <c r="G2595" t="e">
        <f>SEARCH("shape_name",'Mission Importer'!A2595)</f>
        <v>#VALUE!</v>
      </c>
      <c r="H2595" t="e">
        <f>IF(G2595=43,'Mission Importer'!A2595,0)</f>
        <v>#VALUE!</v>
      </c>
      <c r="J2595" t="e">
        <f>SEARCH("type",'Mission Importer'!A2595)</f>
        <v>#VALUE!</v>
      </c>
      <c r="K2595" t="e">
        <f>IF(J2595=43,'Mission Importer'!A2595,0)</f>
        <v>#VALUE!</v>
      </c>
      <c r="L2595" t="e">
        <f>SEARCH("category",'Mission Importer'!A2595)</f>
        <v>#VALUE!</v>
      </c>
      <c r="M2595" t="e">
        <f>IF(L2595=43,'Mission Importer'!A2595,0)</f>
        <v>#VALUE!</v>
      </c>
    </row>
    <row r="2596" spans="1:13" x14ac:dyDescent="0.3">
      <c r="A2596" t="e">
        <f>SEARCH("livery",'Mission Importer'!A2596)</f>
        <v>#VALUE!</v>
      </c>
      <c r="B2596" t="e">
        <f>IF(A2596=43,'Mission Importer'!A2596,0)</f>
        <v>#VALUE!</v>
      </c>
      <c r="D2596" t="e">
        <f>SEARCH("shape_name",'Mission Importer'!A2596)</f>
        <v>#VALUE!</v>
      </c>
      <c r="E2596" t="e">
        <f>IF(D2596=43,'Mission Importer'!A2596,0)</f>
        <v>#VALUE!</v>
      </c>
      <c r="G2596" t="e">
        <f>SEARCH("shape_name",'Mission Importer'!A2596)</f>
        <v>#VALUE!</v>
      </c>
      <c r="H2596" t="e">
        <f>IF(G2596=43,'Mission Importer'!A2596,0)</f>
        <v>#VALUE!</v>
      </c>
      <c r="J2596" t="e">
        <f>SEARCH("type",'Mission Importer'!A2596)</f>
        <v>#VALUE!</v>
      </c>
      <c r="K2596" t="e">
        <f>IF(J2596=43,'Mission Importer'!A2596,0)</f>
        <v>#VALUE!</v>
      </c>
      <c r="L2596" t="e">
        <f>SEARCH("category",'Mission Importer'!A2596)</f>
        <v>#VALUE!</v>
      </c>
      <c r="M2596" t="e">
        <f>IF(L2596=43,'Mission Importer'!A2596,0)</f>
        <v>#VALUE!</v>
      </c>
    </row>
    <row r="2597" spans="1:13" x14ac:dyDescent="0.3">
      <c r="A2597" t="e">
        <f>SEARCH("livery",'Mission Importer'!A2597)</f>
        <v>#VALUE!</v>
      </c>
      <c r="B2597" t="e">
        <f>IF(A2597=43,'Mission Importer'!A2597,0)</f>
        <v>#VALUE!</v>
      </c>
      <c r="D2597" t="e">
        <f>SEARCH("shape_name",'Mission Importer'!A2597)</f>
        <v>#VALUE!</v>
      </c>
      <c r="E2597" t="e">
        <f>IF(D2597=43,'Mission Importer'!A2597,0)</f>
        <v>#VALUE!</v>
      </c>
      <c r="G2597" t="e">
        <f>SEARCH("shape_name",'Mission Importer'!A2597)</f>
        <v>#VALUE!</v>
      </c>
      <c r="H2597" t="e">
        <f>IF(G2597=43,'Mission Importer'!A2597,0)</f>
        <v>#VALUE!</v>
      </c>
      <c r="J2597" t="e">
        <f>SEARCH("type",'Mission Importer'!A2597)</f>
        <v>#VALUE!</v>
      </c>
      <c r="K2597" t="e">
        <f>IF(J2597=43,'Mission Importer'!A2597,0)</f>
        <v>#VALUE!</v>
      </c>
      <c r="L2597" t="e">
        <f>SEARCH("category",'Mission Importer'!A2597)</f>
        <v>#VALUE!</v>
      </c>
      <c r="M2597" t="e">
        <f>IF(L2597=43,'Mission Importer'!A2597,0)</f>
        <v>#VALUE!</v>
      </c>
    </row>
    <row r="2598" spans="1:13" x14ac:dyDescent="0.3">
      <c r="A2598" t="e">
        <f>SEARCH("livery",'Mission Importer'!A2598)</f>
        <v>#VALUE!</v>
      </c>
      <c r="B2598" t="e">
        <f>IF(A2598=43,'Mission Importer'!A2598,0)</f>
        <v>#VALUE!</v>
      </c>
      <c r="D2598" t="e">
        <f>SEARCH("shape_name",'Mission Importer'!A2598)</f>
        <v>#VALUE!</v>
      </c>
      <c r="E2598" t="e">
        <f>IF(D2598=43,'Mission Importer'!A2598,0)</f>
        <v>#VALUE!</v>
      </c>
      <c r="G2598" t="e">
        <f>SEARCH("shape_name",'Mission Importer'!A2598)</f>
        <v>#VALUE!</v>
      </c>
      <c r="H2598" t="e">
        <f>IF(G2598=43,'Mission Importer'!A2598,0)</f>
        <v>#VALUE!</v>
      </c>
      <c r="J2598" t="e">
        <f>SEARCH("type",'Mission Importer'!A2598)</f>
        <v>#VALUE!</v>
      </c>
      <c r="K2598" t="e">
        <f>IF(J2598=43,'Mission Importer'!A2598,0)</f>
        <v>#VALUE!</v>
      </c>
      <c r="L2598" t="e">
        <f>SEARCH("category",'Mission Importer'!A2598)</f>
        <v>#VALUE!</v>
      </c>
      <c r="M2598" t="e">
        <f>IF(L2598=43,'Mission Importer'!A2598,0)</f>
        <v>#VALUE!</v>
      </c>
    </row>
    <row r="2599" spans="1:13" x14ac:dyDescent="0.3">
      <c r="A2599" t="e">
        <f>SEARCH("livery",'Mission Importer'!A2599)</f>
        <v>#VALUE!</v>
      </c>
      <c r="B2599" t="e">
        <f>IF(A2599=43,'Mission Importer'!A2599,0)</f>
        <v>#VALUE!</v>
      </c>
      <c r="D2599" t="e">
        <f>SEARCH("shape_name",'Mission Importer'!A2599)</f>
        <v>#VALUE!</v>
      </c>
      <c r="E2599" t="e">
        <f>IF(D2599=43,'Mission Importer'!A2599,0)</f>
        <v>#VALUE!</v>
      </c>
      <c r="G2599" t="e">
        <f>SEARCH("shape_name",'Mission Importer'!A2599)</f>
        <v>#VALUE!</v>
      </c>
      <c r="H2599" t="e">
        <f>IF(G2599=43,'Mission Importer'!A2599,0)</f>
        <v>#VALUE!</v>
      </c>
      <c r="J2599" t="e">
        <f>SEARCH("type",'Mission Importer'!A2599)</f>
        <v>#VALUE!</v>
      </c>
      <c r="K2599" t="e">
        <f>IF(J2599=43,'Mission Importer'!A2599,0)</f>
        <v>#VALUE!</v>
      </c>
      <c r="L2599" t="e">
        <f>SEARCH("category",'Mission Importer'!A2599)</f>
        <v>#VALUE!</v>
      </c>
      <c r="M2599" t="e">
        <f>IF(L2599=43,'Mission Importer'!A2599,0)</f>
        <v>#VALUE!</v>
      </c>
    </row>
    <row r="2600" spans="1:13" x14ac:dyDescent="0.3">
      <c r="A2600" t="e">
        <f>SEARCH("livery",'Mission Importer'!A2600)</f>
        <v>#VALUE!</v>
      </c>
      <c r="B2600" t="e">
        <f>IF(A2600=43,'Mission Importer'!A2600,0)</f>
        <v>#VALUE!</v>
      </c>
      <c r="D2600" t="e">
        <f>SEARCH("shape_name",'Mission Importer'!A2600)</f>
        <v>#VALUE!</v>
      </c>
      <c r="E2600" t="e">
        <f>IF(D2600=43,'Mission Importer'!A2600,0)</f>
        <v>#VALUE!</v>
      </c>
      <c r="G2600" t="e">
        <f>SEARCH("shape_name",'Mission Importer'!A2600)</f>
        <v>#VALUE!</v>
      </c>
      <c r="H2600" t="e">
        <f>IF(G2600=43,'Mission Importer'!A2600,0)</f>
        <v>#VALUE!</v>
      </c>
      <c r="J2600" t="e">
        <f>SEARCH("type",'Mission Importer'!A2600)</f>
        <v>#VALUE!</v>
      </c>
      <c r="K2600" t="e">
        <f>IF(J2600=43,'Mission Importer'!A2600,0)</f>
        <v>#VALUE!</v>
      </c>
      <c r="L2600" t="e">
        <f>SEARCH("category",'Mission Importer'!A2600)</f>
        <v>#VALUE!</v>
      </c>
      <c r="M2600" t="e">
        <f>IF(L2600=43,'Mission Importer'!A2600,0)</f>
        <v>#VALUE!</v>
      </c>
    </row>
    <row r="2601" spans="1:13" x14ac:dyDescent="0.3">
      <c r="A2601" t="e">
        <f>SEARCH("livery",'Mission Importer'!A2601)</f>
        <v>#VALUE!</v>
      </c>
      <c r="B2601" t="e">
        <f>IF(A2601=43,'Mission Importer'!A2601,0)</f>
        <v>#VALUE!</v>
      </c>
      <c r="D2601" t="e">
        <f>SEARCH("shape_name",'Mission Importer'!A2601)</f>
        <v>#VALUE!</v>
      </c>
      <c r="E2601" t="e">
        <f>IF(D2601=43,'Mission Importer'!A2601,0)</f>
        <v>#VALUE!</v>
      </c>
      <c r="G2601" t="e">
        <f>SEARCH("shape_name",'Mission Importer'!A2601)</f>
        <v>#VALUE!</v>
      </c>
      <c r="H2601" t="e">
        <f>IF(G2601=43,'Mission Importer'!A2601,0)</f>
        <v>#VALUE!</v>
      </c>
      <c r="J2601" t="e">
        <f>SEARCH("type",'Mission Importer'!A2601)</f>
        <v>#VALUE!</v>
      </c>
      <c r="K2601" t="e">
        <f>IF(J2601=43,'Mission Importer'!A2601,0)</f>
        <v>#VALUE!</v>
      </c>
      <c r="L2601" t="e">
        <f>SEARCH("category",'Mission Importer'!A2601)</f>
        <v>#VALUE!</v>
      </c>
      <c r="M2601" t="e">
        <f>IF(L2601=43,'Mission Importer'!A2601,0)</f>
        <v>#VALUE!</v>
      </c>
    </row>
    <row r="2602" spans="1:13" x14ac:dyDescent="0.3">
      <c r="A2602" t="e">
        <f>SEARCH("livery",'Mission Importer'!A2602)</f>
        <v>#VALUE!</v>
      </c>
      <c r="B2602" t="e">
        <f>IF(A2602=43,'Mission Importer'!A2602,0)</f>
        <v>#VALUE!</v>
      </c>
      <c r="D2602" t="e">
        <f>SEARCH("shape_name",'Mission Importer'!A2602)</f>
        <v>#VALUE!</v>
      </c>
      <c r="E2602" t="e">
        <f>IF(D2602=43,'Mission Importer'!A2602,0)</f>
        <v>#VALUE!</v>
      </c>
      <c r="G2602" t="e">
        <f>SEARCH("shape_name",'Mission Importer'!A2602)</f>
        <v>#VALUE!</v>
      </c>
      <c r="H2602" t="e">
        <f>IF(G2602=43,'Mission Importer'!A2602,0)</f>
        <v>#VALUE!</v>
      </c>
      <c r="J2602" t="e">
        <f>SEARCH("type",'Mission Importer'!A2602)</f>
        <v>#VALUE!</v>
      </c>
      <c r="K2602" t="e">
        <f>IF(J2602=43,'Mission Importer'!A2602,0)</f>
        <v>#VALUE!</v>
      </c>
      <c r="L2602" t="e">
        <f>SEARCH("category",'Mission Importer'!A2602)</f>
        <v>#VALUE!</v>
      </c>
      <c r="M2602" t="e">
        <f>IF(L2602=43,'Mission Importer'!A2602,0)</f>
        <v>#VALUE!</v>
      </c>
    </row>
    <row r="2603" spans="1:13" x14ac:dyDescent="0.3">
      <c r="A2603" t="e">
        <f>SEARCH("livery",'Mission Importer'!A2603)</f>
        <v>#VALUE!</v>
      </c>
      <c r="B2603" t="e">
        <f>IF(A2603=43,'Mission Importer'!A2603,0)</f>
        <v>#VALUE!</v>
      </c>
      <c r="D2603" t="e">
        <f>SEARCH("shape_name",'Mission Importer'!A2603)</f>
        <v>#VALUE!</v>
      </c>
      <c r="E2603" t="e">
        <f>IF(D2603=43,'Mission Importer'!A2603,0)</f>
        <v>#VALUE!</v>
      </c>
      <c r="G2603" t="e">
        <f>SEARCH("shape_name",'Mission Importer'!A2603)</f>
        <v>#VALUE!</v>
      </c>
      <c r="H2603" t="e">
        <f>IF(G2603=43,'Mission Importer'!A2603,0)</f>
        <v>#VALUE!</v>
      </c>
      <c r="J2603" t="e">
        <f>SEARCH("type",'Mission Importer'!A2603)</f>
        <v>#VALUE!</v>
      </c>
      <c r="K2603" t="e">
        <f>IF(J2603=43,'Mission Importer'!A2603,0)</f>
        <v>#VALUE!</v>
      </c>
      <c r="L2603" t="e">
        <f>SEARCH("category",'Mission Importer'!A2603)</f>
        <v>#VALUE!</v>
      </c>
      <c r="M2603" t="e">
        <f>IF(L2603=43,'Mission Importer'!A2603,0)</f>
        <v>#VALUE!</v>
      </c>
    </row>
    <row r="2604" spans="1:13" x14ac:dyDescent="0.3">
      <c r="A2604" t="e">
        <f>SEARCH("livery",'Mission Importer'!A2604)</f>
        <v>#VALUE!</v>
      </c>
      <c r="B2604" t="e">
        <f>IF(A2604=43,'Mission Importer'!A2604,0)</f>
        <v>#VALUE!</v>
      </c>
      <c r="D2604" t="e">
        <f>SEARCH("shape_name",'Mission Importer'!A2604)</f>
        <v>#VALUE!</v>
      </c>
      <c r="E2604" t="e">
        <f>IF(D2604=43,'Mission Importer'!A2604,0)</f>
        <v>#VALUE!</v>
      </c>
      <c r="G2604" t="e">
        <f>SEARCH("shape_name",'Mission Importer'!A2604)</f>
        <v>#VALUE!</v>
      </c>
      <c r="H2604" t="e">
        <f>IF(G2604=43,'Mission Importer'!A2604,0)</f>
        <v>#VALUE!</v>
      </c>
      <c r="J2604" t="e">
        <f>SEARCH("type",'Mission Importer'!A2604)</f>
        <v>#VALUE!</v>
      </c>
      <c r="K2604" t="e">
        <f>IF(J2604=43,'Mission Importer'!A2604,0)</f>
        <v>#VALUE!</v>
      </c>
      <c r="L2604" t="e">
        <f>SEARCH("category",'Mission Importer'!A2604)</f>
        <v>#VALUE!</v>
      </c>
      <c r="M2604" t="e">
        <f>IF(L2604=43,'Mission Importer'!A2604,0)</f>
        <v>#VALUE!</v>
      </c>
    </row>
    <row r="2605" spans="1:13" x14ac:dyDescent="0.3">
      <c r="A2605" t="e">
        <f>SEARCH("livery",'Mission Importer'!A2605)</f>
        <v>#VALUE!</v>
      </c>
      <c r="B2605" t="e">
        <f>IF(A2605=43,'Mission Importer'!A2605,0)</f>
        <v>#VALUE!</v>
      </c>
      <c r="D2605" t="e">
        <f>SEARCH("shape_name",'Mission Importer'!A2605)</f>
        <v>#VALUE!</v>
      </c>
      <c r="E2605" t="e">
        <f>IF(D2605=43,'Mission Importer'!A2605,0)</f>
        <v>#VALUE!</v>
      </c>
      <c r="G2605" t="e">
        <f>SEARCH("shape_name",'Mission Importer'!A2605)</f>
        <v>#VALUE!</v>
      </c>
      <c r="H2605" t="e">
        <f>IF(G2605=43,'Mission Importer'!A2605,0)</f>
        <v>#VALUE!</v>
      </c>
      <c r="J2605" t="e">
        <f>SEARCH("type",'Mission Importer'!A2605)</f>
        <v>#VALUE!</v>
      </c>
      <c r="K2605" t="e">
        <f>IF(J2605=43,'Mission Importer'!A2605,0)</f>
        <v>#VALUE!</v>
      </c>
      <c r="L2605" t="e">
        <f>SEARCH("category",'Mission Importer'!A2605)</f>
        <v>#VALUE!</v>
      </c>
      <c r="M2605" t="e">
        <f>IF(L2605=43,'Mission Importer'!A2605,0)</f>
        <v>#VALUE!</v>
      </c>
    </row>
    <row r="2606" spans="1:13" x14ac:dyDescent="0.3">
      <c r="A2606" t="e">
        <f>SEARCH("livery",'Mission Importer'!A2606)</f>
        <v>#VALUE!</v>
      </c>
      <c r="B2606" t="e">
        <f>IF(A2606=43,'Mission Importer'!A2606,0)</f>
        <v>#VALUE!</v>
      </c>
      <c r="D2606" t="e">
        <f>SEARCH("shape_name",'Mission Importer'!A2606)</f>
        <v>#VALUE!</v>
      </c>
      <c r="E2606" t="e">
        <f>IF(D2606=43,'Mission Importer'!A2606,0)</f>
        <v>#VALUE!</v>
      </c>
      <c r="G2606" t="e">
        <f>SEARCH("shape_name",'Mission Importer'!A2606)</f>
        <v>#VALUE!</v>
      </c>
      <c r="H2606" t="e">
        <f>IF(G2606=43,'Mission Importer'!A2606,0)</f>
        <v>#VALUE!</v>
      </c>
      <c r="J2606" t="e">
        <f>SEARCH("type",'Mission Importer'!A2606)</f>
        <v>#VALUE!</v>
      </c>
      <c r="K2606" t="e">
        <f>IF(J2606=43,'Mission Importer'!A2606,0)</f>
        <v>#VALUE!</v>
      </c>
      <c r="L2606" t="e">
        <f>SEARCH("category",'Mission Importer'!A2606)</f>
        <v>#VALUE!</v>
      </c>
      <c r="M2606" t="e">
        <f>IF(L2606=43,'Mission Importer'!A2606,0)</f>
        <v>#VALUE!</v>
      </c>
    </row>
    <row r="2607" spans="1:13" x14ac:dyDescent="0.3">
      <c r="A2607" t="e">
        <f>SEARCH("livery",'Mission Importer'!A2607)</f>
        <v>#VALUE!</v>
      </c>
      <c r="B2607" t="e">
        <f>IF(A2607=43,'Mission Importer'!A2607,0)</f>
        <v>#VALUE!</v>
      </c>
      <c r="D2607" t="e">
        <f>SEARCH("shape_name",'Mission Importer'!A2607)</f>
        <v>#VALUE!</v>
      </c>
      <c r="E2607" t="e">
        <f>IF(D2607=43,'Mission Importer'!A2607,0)</f>
        <v>#VALUE!</v>
      </c>
      <c r="G2607" t="e">
        <f>SEARCH("shape_name",'Mission Importer'!A2607)</f>
        <v>#VALUE!</v>
      </c>
      <c r="H2607" t="e">
        <f>IF(G2607=43,'Mission Importer'!A2607,0)</f>
        <v>#VALUE!</v>
      </c>
      <c r="J2607" t="e">
        <f>SEARCH("type",'Mission Importer'!A2607)</f>
        <v>#VALUE!</v>
      </c>
      <c r="K2607" t="e">
        <f>IF(J2607=43,'Mission Importer'!A2607,0)</f>
        <v>#VALUE!</v>
      </c>
      <c r="L2607" t="e">
        <f>SEARCH("category",'Mission Importer'!A2607)</f>
        <v>#VALUE!</v>
      </c>
      <c r="M2607" t="e">
        <f>IF(L2607=43,'Mission Importer'!A2607,0)</f>
        <v>#VALUE!</v>
      </c>
    </row>
    <row r="2608" spans="1:13" x14ac:dyDescent="0.3">
      <c r="A2608" t="e">
        <f>SEARCH("livery",'Mission Importer'!A2608)</f>
        <v>#VALUE!</v>
      </c>
      <c r="B2608" t="e">
        <f>IF(A2608=43,'Mission Importer'!A2608,0)</f>
        <v>#VALUE!</v>
      </c>
      <c r="D2608" t="e">
        <f>SEARCH("shape_name",'Mission Importer'!A2608)</f>
        <v>#VALUE!</v>
      </c>
      <c r="E2608" t="e">
        <f>IF(D2608=43,'Mission Importer'!A2608,0)</f>
        <v>#VALUE!</v>
      </c>
      <c r="G2608" t="e">
        <f>SEARCH("shape_name",'Mission Importer'!A2608)</f>
        <v>#VALUE!</v>
      </c>
      <c r="H2608" t="e">
        <f>IF(G2608=43,'Mission Importer'!A2608,0)</f>
        <v>#VALUE!</v>
      </c>
      <c r="J2608" t="e">
        <f>SEARCH("type",'Mission Importer'!A2608)</f>
        <v>#VALUE!</v>
      </c>
      <c r="K2608" t="e">
        <f>IF(J2608=43,'Mission Importer'!A2608,0)</f>
        <v>#VALUE!</v>
      </c>
      <c r="L2608" t="e">
        <f>SEARCH("category",'Mission Importer'!A2608)</f>
        <v>#VALUE!</v>
      </c>
      <c r="M2608" t="e">
        <f>IF(L2608=43,'Mission Importer'!A2608,0)</f>
        <v>#VALUE!</v>
      </c>
    </row>
    <row r="2609" spans="1:13" x14ac:dyDescent="0.3">
      <c r="A2609" t="e">
        <f>SEARCH("livery",'Mission Importer'!A2609)</f>
        <v>#VALUE!</v>
      </c>
      <c r="B2609" t="e">
        <f>IF(A2609=43,'Mission Importer'!A2609,0)</f>
        <v>#VALUE!</v>
      </c>
      <c r="D2609" t="e">
        <f>SEARCH("shape_name",'Mission Importer'!A2609)</f>
        <v>#VALUE!</v>
      </c>
      <c r="E2609" t="e">
        <f>IF(D2609=43,'Mission Importer'!A2609,0)</f>
        <v>#VALUE!</v>
      </c>
      <c r="G2609" t="e">
        <f>SEARCH("shape_name",'Mission Importer'!A2609)</f>
        <v>#VALUE!</v>
      </c>
      <c r="H2609" t="e">
        <f>IF(G2609=43,'Mission Importer'!A2609,0)</f>
        <v>#VALUE!</v>
      </c>
      <c r="J2609" t="e">
        <f>SEARCH("type",'Mission Importer'!A2609)</f>
        <v>#VALUE!</v>
      </c>
      <c r="K2609" t="e">
        <f>IF(J2609=43,'Mission Importer'!A2609,0)</f>
        <v>#VALUE!</v>
      </c>
      <c r="L2609" t="e">
        <f>SEARCH("category",'Mission Importer'!A2609)</f>
        <v>#VALUE!</v>
      </c>
      <c r="M2609" t="e">
        <f>IF(L2609=43,'Mission Importer'!A2609,0)</f>
        <v>#VALUE!</v>
      </c>
    </row>
    <row r="2610" spans="1:13" x14ac:dyDescent="0.3">
      <c r="A2610" t="e">
        <f>SEARCH("livery",'Mission Importer'!A2610)</f>
        <v>#VALUE!</v>
      </c>
      <c r="B2610" t="e">
        <f>IF(A2610=43,'Mission Importer'!A2610,0)</f>
        <v>#VALUE!</v>
      </c>
      <c r="D2610" t="e">
        <f>SEARCH("shape_name",'Mission Importer'!A2610)</f>
        <v>#VALUE!</v>
      </c>
      <c r="E2610" t="e">
        <f>IF(D2610=43,'Mission Importer'!A2610,0)</f>
        <v>#VALUE!</v>
      </c>
      <c r="G2610" t="e">
        <f>SEARCH("shape_name",'Mission Importer'!A2610)</f>
        <v>#VALUE!</v>
      </c>
      <c r="H2610" t="e">
        <f>IF(G2610=43,'Mission Importer'!A2610,0)</f>
        <v>#VALUE!</v>
      </c>
      <c r="J2610" t="e">
        <f>SEARCH("type",'Mission Importer'!A2610)</f>
        <v>#VALUE!</v>
      </c>
      <c r="K2610" t="e">
        <f>IF(J2610=43,'Mission Importer'!A2610,0)</f>
        <v>#VALUE!</v>
      </c>
      <c r="L2610" t="e">
        <f>SEARCH("category",'Mission Importer'!A2610)</f>
        <v>#VALUE!</v>
      </c>
      <c r="M2610" t="e">
        <f>IF(L2610=43,'Mission Importer'!A2610,0)</f>
        <v>#VALUE!</v>
      </c>
    </row>
    <row r="2611" spans="1:13" x14ac:dyDescent="0.3">
      <c r="A2611" t="e">
        <f>SEARCH("livery",'Mission Importer'!A2611)</f>
        <v>#VALUE!</v>
      </c>
      <c r="B2611" t="e">
        <f>IF(A2611=43,'Mission Importer'!A2611,0)</f>
        <v>#VALUE!</v>
      </c>
      <c r="D2611" t="e">
        <f>SEARCH("shape_name",'Mission Importer'!A2611)</f>
        <v>#VALUE!</v>
      </c>
      <c r="E2611" t="e">
        <f>IF(D2611=43,'Mission Importer'!A2611,0)</f>
        <v>#VALUE!</v>
      </c>
      <c r="G2611" t="e">
        <f>SEARCH("shape_name",'Mission Importer'!A2611)</f>
        <v>#VALUE!</v>
      </c>
      <c r="H2611" t="e">
        <f>IF(G2611=43,'Mission Importer'!A2611,0)</f>
        <v>#VALUE!</v>
      </c>
      <c r="J2611" t="e">
        <f>SEARCH("type",'Mission Importer'!A2611)</f>
        <v>#VALUE!</v>
      </c>
      <c r="K2611" t="e">
        <f>IF(J2611=43,'Mission Importer'!A2611,0)</f>
        <v>#VALUE!</v>
      </c>
      <c r="L2611" t="e">
        <f>SEARCH("category",'Mission Importer'!A2611)</f>
        <v>#VALUE!</v>
      </c>
      <c r="M2611" t="e">
        <f>IF(L2611=43,'Mission Importer'!A2611,0)</f>
        <v>#VALUE!</v>
      </c>
    </row>
    <row r="2612" spans="1:13" x14ac:dyDescent="0.3">
      <c r="A2612" t="e">
        <f>SEARCH("livery",'Mission Importer'!A2612)</f>
        <v>#VALUE!</v>
      </c>
      <c r="B2612" t="e">
        <f>IF(A2612=43,'Mission Importer'!A2612,0)</f>
        <v>#VALUE!</v>
      </c>
      <c r="D2612" t="e">
        <f>SEARCH("shape_name",'Mission Importer'!A2612)</f>
        <v>#VALUE!</v>
      </c>
      <c r="E2612" t="e">
        <f>IF(D2612=43,'Mission Importer'!A2612,0)</f>
        <v>#VALUE!</v>
      </c>
      <c r="G2612" t="e">
        <f>SEARCH("shape_name",'Mission Importer'!A2612)</f>
        <v>#VALUE!</v>
      </c>
      <c r="H2612" t="e">
        <f>IF(G2612=43,'Mission Importer'!A2612,0)</f>
        <v>#VALUE!</v>
      </c>
      <c r="J2612" t="e">
        <f>SEARCH("type",'Mission Importer'!A2612)</f>
        <v>#VALUE!</v>
      </c>
      <c r="K2612" t="e">
        <f>IF(J2612=43,'Mission Importer'!A2612,0)</f>
        <v>#VALUE!</v>
      </c>
      <c r="L2612" t="e">
        <f>SEARCH("category",'Mission Importer'!A2612)</f>
        <v>#VALUE!</v>
      </c>
      <c r="M2612" t="e">
        <f>IF(L2612=43,'Mission Importer'!A2612,0)</f>
        <v>#VALUE!</v>
      </c>
    </row>
    <row r="2613" spans="1:13" x14ac:dyDescent="0.3">
      <c r="A2613" t="e">
        <f>SEARCH("livery",'Mission Importer'!A2613)</f>
        <v>#VALUE!</v>
      </c>
      <c r="B2613" t="e">
        <f>IF(A2613=43,'Mission Importer'!A2613,0)</f>
        <v>#VALUE!</v>
      </c>
      <c r="D2613" t="e">
        <f>SEARCH("shape_name",'Mission Importer'!A2613)</f>
        <v>#VALUE!</v>
      </c>
      <c r="E2613" t="e">
        <f>IF(D2613=43,'Mission Importer'!A2613,0)</f>
        <v>#VALUE!</v>
      </c>
      <c r="G2613" t="e">
        <f>SEARCH("shape_name",'Mission Importer'!A2613)</f>
        <v>#VALUE!</v>
      </c>
      <c r="H2613" t="e">
        <f>IF(G2613=43,'Mission Importer'!A2613,0)</f>
        <v>#VALUE!</v>
      </c>
      <c r="J2613" t="e">
        <f>SEARCH("type",'Mission Importer'!A2613)</f>
        <v>#VALUE!</v>
      </c>
      <c r="K2613" t="e">
        <f>IF(J2613=43,'Mission Importer'!A2613,0)</f>
        <v>#VALUE!</v>
      </c>
      <c r="L2613" t="e">
        <f>SEARCH("category",'Mission Importer'!A2613)</f>
        <v>#VALUE!</v>
      </c>
      <c r="M2613" t="e">
        <f>IF(L2613=43,'Mission Importer'!A2613,0)</f>
        <v>#VALUE!</v>
      </c>
    </row>
    <row r="2614" spans="1:13" x14ac:dyDescent="0.3">
      <c r="A2614" t="e">
        <f>SEARCH("livery",'Mission Importer'!A2614)</f>
        <v>#VALUE!</v>
      </c>
      <c r="B2614" t="e">
        <f>IF(A2614=43,'Mission Importer'!A2614,0)</f>
        <v>#VALUE!</v>
      </c>
      <c r="D2614" t="e">
        <f>SEARCH("shape_name",'Mission Importer'!A2614)</f>
        <v>#VALUE!</v>
      </c>
      <c r="E2614" t="e">
        <f>IF(D2614=43,'Mission Importer'!A2614,0)</f>
        <v>#VALUE!</v>
      </c>
      <c r="G2614" t="e">
        <f>SEARCH("shape_name",'Mission Importer'!A2614)</f>
        <v>#VALUE!</v>
      </c>
      <c r="H2614" t="e">
        <f>IF(G2614=43,'Mission Importer'!A2614,0)</f>
        <v>#VALUE!</v>
      </c>
      <c r="J2614" t="e">
        <f>SEARCH("type",'Mission Importer'!A2614)</f>
        <v>#VALUE!</v>
      </c>
      <c r="K2614" t="e">
        <f>IF(J2614=43,'Mission Importer'!A2614,0)</f>
        <v>#VALUE!</v>
      </c>
      <c r="L2614" t="e">
        <f>SEARCH("category",'Mission Importer'!A2614)</f>
        <v>#VALUE!</v>
      </c>
      <c r="M2614" t="e">
        <f>IF(L2614=43,'Mission Importer'!A2614,0)</f>
        <v>#VALUE!</v>
      </c>
    </row>
    <row r="2615" spans="1:13" x14ac:dyDescent="0.3">
      <c r="A2615" t="e">
        <f>SEARCH("livery",'Mission Importer'!A2615)</f>
        <v>#VALUE!</v>
      </c>
      <c r="B2615" t="e">
        <f>IF(A2615=43,'Mission Importer'!A2615,0)</f>
        <v>#VALUE!</v>
      </c>
      <c r="D2615" t="e">
        <f>SEARCH("shape_name",'Mission Importer'!A2615)</f>
        <v>#VALUE!</v>
      </c>
      <c r="E2615" t="e">
        <f>IF(D2615=43,'Mission Importer'!A2615,0)</f>
        <v>#VALUE!</v>
      </c>
      <c r="G2615" t="e">
        <f>SEARCH("shape_name",'Mission Importer'!A2615)</f>
        <v>#VALUE!</v>
      </c>
      <c r="H2615" t="e">
        <f>IF(G2615=43,'Mission Importer'!A2615,0)</f>
        <v>#VALUE!</v>
      </c>
      <c r="J2615">
        <f>SEARCH("type",'Mission Importer'!A2615)</f>
        <v>47</v>
      </c>
      <c r="K2615">
        <f>IF(J2615=43,'Mission Importer'!A2615,0)</f>
        <v>0</v>
      </c>
      <c r="L2615" t="e">
        <f>SEARCH("category",'Mission Importer'!A2615)</f>
        <v>#VALUE!</v>
      </c>
      <c r="M2615" t="e">
        <f>IF(L2615=43,'Mission Importer'!A2615,0)</f>
        <v>#VALUE!</v>
      </c>
    </row>
    <row r="2616" spans="1:13" x14ac:dyDescent="0.3">
      <c r="A2616" t="e">
        <f>SEARCH("livery",'Mission Importer'!A2616)</f>
        <v>#VALUE!</v>
      </c>
      <c r="B2616" t="e">
        <f>IF(A2616=43,'Mission Importer'!A2616,0)</f>
        <v>#VALUE!</v>
      </c>
      <c r="D2616" t="e">
        <f>SEARCH("shape_name",'Mission Importer'!A2616)</f>
        <v>#VALUE!</v>
      </c>
      <c r="E2616" t="e">
        <f>IF(D2616=43,'Mission Importer'!A2616,0)</f>
        <v>#VALUE!</v>
      </c>
      <c r="G2616" t="e">
        <f>SEARCH("shape_name",'Mission Importer'!A2616)</f>
        <v>#VALUE!</v>
      </c>
      <c r="H2616" t="e">
        <f>IF(G2616=43,'Mission Importer'!A2616,0)</f>
        <v>#VALUE!</v>
      </c>
      <c r="J2616" t="e">
        <f>SEARCH("type",'Mission Importer'!A2616)</f>
        <v>#VALUE!</v>
      </c>
      <c r="K2616" t="e">
        <f>IF(J2616=43,'Mission Importer'!A2616,0)</f>
        <v>#VALUE!</v>
      </c>
      <c r="L2616" t="e">
        <f>SEARCH("category",'Mission Importer'!A2616)</f>
        <v>#VALUE!</v>
      </c>
      <c r="M2616" t="e">
        <f>IF(L2616=43,'Mission Importer'!A2616,0)</f>
        <v>#VALUE!</v>
      </c>
    </row>
    <row r="2617" spans="1:13" x14ac:dyDescent="0.3">
      <c r="A2617" t="e">
        <f>SEARCH("livery",'Mission Importer'!A2617)</f>
        <v>#VALUE!</v>
      </c>
      <c r="B2617" t="e">
        <f>IF(A2617=43,'Mission Importer'!A2617,0)</f>
        <v>#VALUE!</v>
      </c>
      <c r="D2617" t="e">
        <f>SEARCH("shape_name",'Mission Importer'!A2617)</f>
        <v>#VALUE!</v>
      </c>
      <c r="E2617" t="e">
        <f>IF(D2617=43,'Mission Importer'!A2617,0)</f>
        <v>#VALUE!</v>
      </c>
      <c r="G2617" t="e">
        <f>SEARCH("shape_name",'Mission Importer'!A2617)</f>
        <v>#VALUE!</v>
      </c>
      <c r="H2617" t="e">
        <f>IF(G2617=43,'Mission Importer'!A2617,0)</f>
        <v>#VALUE!</v>
      </c>
      <c r="J2617" t="e">
        <f>SEARCH("type",'Mission Importer'!A2617)</f>
        <v>#VALUE!</v>
      </c>
      <c r="K2617" t="e">
        <f>IF(J2617=43,'Mission Importer'!A2617,0)</f>
        <v>#VALUE!</v>
      </c>
      <c r="L2617" t="e">
        <f>SEARCH("category",'Mission Importer'!A2617)</f>
        <v>#VALUE!</v>
      </c>
      <c r="M2617" t="e">
        <f>IF(L2617=43,'Mission Importer'!A2617,0)</f>
        <v>#VALUE!</v>
      </c>
    </row>
    <row r="2618" spans="1:13" x14ac:dyDescent="0.3">
      <c r="A2618" t="e">
        <f>SEARCH("livery",'Mission Importer'!A2618)</f>
        <v>#VALUE!</v>
      </c>
      <c r="B2618" t="e">
        <f>IF(A2618=43,'Mission Importer'!A2618,0)</f>
        <v>#VALUE!</v>
      </c>
      <c r="D2618" t="e">
        <f>SEARCH("shape_name",'Mission Importer'!A2618)</f>
        <v>#VALUE!</v>
      </c>
      <c r="E2618" t="e">
        <f>IF(D2618=43,'Mission Importer'!A2618,0)</f>
        <v>#VALUE!</v>
      </c>
      <c r="G2618" t="e">
        <f>SEARCH("shape_name",'Mission Importer'!A2618)</f>
        <v>#VALUE!</v>
      </c>
      <c r="H2618" t="e">
        <f>IF(G2618=43,'Mission Importer'!A2618,0)</f>
        <v>#VALUE!</v>
      </c>
      <c r="J2618" t="e">
        <f>SEARCH("type",'Mission Importer'!A2618)</f>
        <v>#VALUE!</v>
      </c>
      <c r="K2618" t="e">
        <f>IF(J2618=43,'Mission Importer'!A2618,0)</f>
        <v>#VALUE!</v>
      </c>
      <c r="L2618" t="e">
        <f>SEARCH("category",'Mission Importer'!A2618)</f>
        <v>#VALUE!</v>
      </c>
      <c r="M2618" t="e">
        <f>IF(L2618=43,'Mission Importer'!A2618,0)</f>
        <v>#VALUE!</v>
      </c>
    </row>
    <row r="2619" spans="1:13" x14ac:dyDescent="0.3">
      <c r="A2619" t="e">
        <f>SEARCH("livery",'Mission Importer'!A2619)</f>
        <v>#VALUE!</v>
      </c>
      <c r="B2619" t="e">
        <f>IF(A2619=43,'Mission Importer'!A2619,0)</f>
        <v>#VALUE!</v>
      </c>
      <c r="D2619" t="e">
        <f>SEARCH("shape_name",'Mission Importer'!A2619)</f>
        <v>#VALUE!</v>
      </c>
      <c r="E2619" t="e">
        <f>IF(D2619=43,'Mission Importer'!A2619,0)</f>
        <v>#VALUE!</v>
      </c>
      <c r="G2619" t="e">
        <f>SEARCH("shape_name",'Mission Importer'!A2619)</f>
        <v>#VALUE!</v>
      </c>
      <c r="H2619" t="e">
        <f>IF(G2619=43,'Mission Importer'!A2619,0)</f>
        <v>#VALUE!</v>
      </c>
      <c r="J2619" t="e">
        <f>SEARCH("type",'Mission Importer'!A2619)</f>
        <v>#VALUE!</v>
      </c>
      <c r="K2619" t="e">
        <f>IF(J2619=43,'Mission Importer'!A2619,0)</f>
        <v>#VALUE!</v>
      </c>
      <c r="L2619" t="e">
        <f>SEARCH("category",'Mission Importer'!A2619)</f>
        <v>#VALUE!</v>
      </c>
      <c r="M2619" t="e">
        <f>IF(L2619=43,'Mission Importer'!A2619,0)</f>
        <v>#VALUE!</v>
      </c>
    </row>
    <row r="2620" spans="1:13" x14ac:dyDescent="0.3">
      <c r="A2620" t="e">
        <f>SEARCH("livery",'Mission Importer'!A2620)</f>
        <v>#VALUE!</v>
      </c>
      <c r="B2620" t="e">
        <f>IF(A2620=43,'Mission Importer'!A2620,0)</f>
        <v>#VALUE!</v>
      </c>
      <c r="D2620" t="e">
        <f>SEARCH("shape_name",'Mission Importer'!A2620)</f>
        <v>#VALUE!</v>
      </c>
      <c r="E2620" t="e">
        <f>IF(D2620=43,'Mission Importer'!A2620,0)</f>
        <v>#VALUE!</v>
      </c>
      <c r="G2620" t="e">
        <f>SEARCH("shape_name",'Mission Importer'!A2620)</f>
        <v>#VALUE!</v>
      </c>
      <c r="H2620" t="e">
        <f>IF(G2620=43,'Mission Importer'!A2620,0)</f>
        <v>#VALUE!</v>
      </c>
      <c r="J2620" t="e">
        <f>SEARCH("type",'Mission Importer'!A2620)</f>
        <v>#VALUE!</v>
      </c>
      <c r="K2620" t="e">
        <f>IF(J2620=43,'Mission Importer'!A2620,0)</f>
        <v>#VALUE!</v>
      </c>
      <c r="L2620" t="e">
        <f>SEARCH("category",'Mission Importer'!A2620)</f>
        <v>#VALUE!</v>
      </c>
      <c r="M2620" t="e">
        <f>IF(L2620=43,'Mission Importer'!A2620,0)</f>
        <v>#VALUE!</v>
      </c>
    </row>
    <row r="2621" spans="1:13" x14ac:dyDescent="0.3">
      <c r="A2621" t="e">
        <f>SEARCH("livery",'Mission Importer'!A2621)</f>
        <v>#VALUE!</v>
      </c>
      <c r="B2621" t="e">
        <f>IF(A2621=43,'Mission Importer'!A2621,0)</f>
        <v>#VALUE!</v>
      </c>
      <c r="D2621" t="e">
        <f>SEARCH("shape_name",'Mission Importer'!A2621)</f>
        <v>#VALUE!</v>
      </c>
      <c r="E2621" t="e">
        <f>IF(D2621=43,'Mission Importer'!A2621,0)</f>
        <v>#VALUE!</v>
      </c>
      <c r="G2621" t="e">
        <f>SEARCH("shape_name",'Mission Importer'!A2621)</f>
        <v>#VALUE!</v>
      </c>
      <c r="H2621" t="e">
        <f>IF(G2621=43,'Mission Importer'!A2621,0)</f>
        <v>#VALUE!</v>
      </c>
      <c r="J2621" t="e">
        <f>SEARCH("type",'Mission Importer'!A2621)</f>
        <v>#VALUE!</v>
      </c>
      <c r="K2621" t="e">
        <f>IF(J2621=43,'Mission Importer'!A2621,0)</f>
        <v>#VALUE!</v>
      </c>
      <c r="L2621" t="e">
        <f>SEARCH("category",'Mission Importer'!A2621)</f>
        <v>#VALUE!</v>
      </c>
      <c r="M2621" t="e">
        <f>IF(L2621=43,'Mission Importer'!A2621,0)</f>
        <v>#VALUE!</v>
      </c>
    </row>
    <row r="2622" spans="1:13" x14ac:dyDescent="0.3">
      <c r="A2622" t="e">
        <f>SEARCH("livery",'Mission Importer'!A2622)</f>
        <v>#VALUE!</v>
      </c>
      <c r="B2622" t="e">
        <f>IF(A2622=43,'Mission Importer'!A2622,0)</f>
        <v>#VALUE!</v>
      </c>
      <c r="D2622" t="e">
        <f>SEARCH("shape_name",'Mission Importer'!A2622)</f>
        <v>#VALUE!</v>
      </c>
      <c r="E2622" t="e">
        <f>IF(D2622=43,'Mission Importer'!A2622,0)</f>
        <v>#VALUE!</v>
      </c>
      <c r="G2622" t="e">
        <f>SEARCH("shape_name",'Mission Importer'!A2622)</f>
        <v>#VALUE!</v>
      </c>
      <c r="H2622" t="e">
        <f>IF(G2622=43,'Mission Importer'!A2622,0)</f>
        <v>#VALUE!</v>
      </c>
      <c r="J2622" t="e">
        <f>SEARCH("type",'Mission Importer'!A2622)</f>
        <v>#VALUE!</v>
      </c>
      <c r="K2622" t="e">
        <f>IF(J2622=43,'Mission Importer'!A2622,0)</f>
        <v>#VALUE!</v>
      </c>
      <c r="L2622" t="e">
        <f>SEARCH("category",'Mission Importer'!A2622)</f>
        <v>#VALUE!</v>
      </c>
      <c r="M2622" t="e">
        <f>IF(L2622=43,'Mission Importer'!A2622,0)</f>
        <v>#VALUE!</v>
      </c>
    </row>
    <row r="2623" spans="1:13" x14ac:dyDescent="0.3">
      <c r="A2623" t="e">
        <f>SEARCH("livery",'Mission Importer'!A2623)</f>
        <v>#VALUE!</v>
      </c>
      <c r="B2623" t="e">
        <f>IF(A2623=43,'Mission Importer'!A2623,0)</f>
        <v>#VALUE!</v>
      </c>
      <c r="D2623" t="e">
        <f>SEARCH("shape_name",'Mission Importer'!A2623)</f>
        <v>#VALUE!</v>
      </c>
      <c r="E2623" t="e">
        <f>IF(D2623=43,'Mission Importer'!A2623,0)</f>
        <v>#VALUE!</v>
      </c>
      <c r="G2623" t="e">
        <f>SEARCH("shape_name",'Mission Importer'!A2623)</f>
        <v>#VALUE!</v>
      </c>
      <c r="H2623" t="e">
        <f>IF(G2623=43,'Mission Importer'!A2623,0)</f>
        <v>#VALUE!</v>
      </c>
      <c r="J2623" t="e">
        <f>SEARCH("type",'Mission Importer'!A2623)</f>
        <v>#VALUE!</v>
      </c>
      <c r="K2623" t="e">
        <f>IF(J2623=43,'Mission Importer'!A2623,0)</f>
        <v>#VALUE!</v>
      </c>
      <c r="L2623" t="e">
        <f>SEARCH("category",'Mission Importer'!A2623)</f>
        <v>#VALUE!</v>
      </c>
      <c r="M2623" t="e">
        <f>IF(L2623=43,'Mission Importer'!A2623,0)</f>
        <v>#VALUE!</v>
      </c>
    </row>
    <row r="2624" spans="1:13" x14ac:dyDescent="0.3">
      <c r="A2624" t="e">
        <f>SEARCH("livery",'Mission Importer'!A2624)</f>
        <v>#VALUE!</v>
      </c>
      <c r="B2624" t="e">
        <f>IF(A2624=43,'Mission Importer'!A2624,0)</f>
        <v>#VALUE!</v>
      </c>
      <c r="D2624" t="e">
        <f>SEARCH("shape_name",'Mission Importer'!A2624)</f>
        <v>#VALUE!</v>
      </c>
      <c r="E2624" t="e">
        <f>IF(D2624=43,'Mission Importer'!A2624,0)</f>
        <v>#VALUE!</v>
      </c>
      <c r="G2624" t="e">
        <f>SEARCH("shape_name",'Mission Importer'!A2624)</f>
        <v>#VALUE!</v>
      </c>
      <c r="H2624" t="e">
        <f>IF(G2624=43,'Mission Importer'!A2624,0)</f>
        <v>#VALUE!</v>
      </c>
      <c r="J2624" t="e">
        <f>SEARCH("type",'Mission Importer'!A2624)</f>
        <v>#VALUE!</v>
      </c>
      <c r="K2624" t="e">
        <f>IF(J2624=43,'Mission Importer'!A2624,0)</f>
        <v>#VALUE!</v>
      </c>
      <c r="L2624" t="e">
        <f>SEARCH("category",'Mission Importer'!A2624)</f>
        <v>#VALUE!</v>
      </c>
      <c r="M2624" t="e">
        <f>IF(L2624=43,'Mission Importer'!A2624,0)</f>
        <v>#VALUE!</v>
      </c>
    </row>
    <row r="2625" spans="1:13" x14ac:dyDescent="0.3">
      <c r="A2625" t="e">
        <f>SEARCH("livery",'Mission Importer'!A2625)</f>
        <v>#VALUE!</v>
      </c>
      <c r="B2625" t="e">
        <f>IF(A2625=43,'Mission Importer'!A2625,0)</f>
        <v>#VALUE!</v>
      </c>
      <c r="D2625" t="e">
        <f>SEARCH("shape_name",'Mission Importer'!A2625)</f>
        <v>#VALUE!</v>
      </c>
      <c r="E2625" t="e">
        <f>IF(D2625=43,'Mission Importer'!A2625,0)</f>
        <v>#VALUE!</v>
      </c>
      <c r="G2625" t="e">
        <f>SEARCH("shape_name",'Mission Importer'!A2625)</f>
        <v>#VALUE!</v>
      </c>
      <c r="H2625" t="e">
        <f>IF(G2625=43,'Mission Importer'!A2625,0)</f>
        <v>#VALUE!</v>
      </c>
      <c r="J2625" t="e">
        <f>SEARCH("type",'Mission Importer'!A2625)</f>
        <v>#VALUE!</v>
      </c>
      <c r="K2625" t="e">
        <f>IF(J2625=43,'Mission Importer'!A2625,0)</f>
        <v>#VALUE!</v>
      </c>
      <c r="L2625" t="e">
        <f>SEARCH("category",'Mission Importer'!A2625)</f>
        <v>#VALUE!</v>
      </c>
      <c r="M2625" t="e">
        <f>IF(L2625=43,'Mission Importer'!A2625,0)</f>
        <v>#VALUE!</v>
      </c>
    </row>
    <row r="2626" spans="1:13" x14ac:dyDescent="0.3">
      <c r="A2626" t="e">
        <f>SEARCH("livery",'Mission Importer'!A2626)</f>
        <v>#VALUE!</v>
      </c>
      <c r="B2626" t="e">
        <f>IF(A2626=43,'Mission Importer'!A2626,0)</f>
        <v>#VALUE!</v>
      </c>
      <c r="D2626" t="e">
        <f>SEARCH("shape_name",'Mission Importer'!A2626)</f>
        <v>#VALUE!</v>
      </c>
      <c r="E2626" t="e">
        <f>IF(D2626=43,'Mission Importer'!A2626,0)</f>
        <v>#VALUE!</v>
      </c>
      <c r="G2626" t="e">
        <f>SEARCH("shape_name",'Mission Importer'!A2626)</f>
        <v>#VALUE!</v>
      </c>
      <c r="H2626" t="e">
        <f>IF(G2626=43,'Mission Importer'!A2626,0)</f>
        <v>#VALUE!</v>
      </c>
      <c r="J2626" t="e">
        <f>SEARCH("type",'Mission Importer'!A2626)</f>
        <v>#VALUE!</v>
      </c>
      <c r="K2626" t="e">
        <f>IF(J2626=43,'Mission Importer'!A2626,0)</f>
        <v>#VALUE!</v>
      </c>
      <c r="L2626" t="e">
        <f>SEARCH("category",'Mission Importer'!A2626)</f>
        <v>#VALUE!</v>
      </c>
      <c r="M2626" t="e">
        <f>IF(L2626=43,'Mission Importer'!A2626,0)</f>
        <v>#VALUE!</v>
      </c>
    </row>
    <row r="2627" spans="1:13" x14ac:dyDescent="0.3">
      <c r="A2627" t="e">
        <f>SEARCH("livery",'Mission Importer'!A2627)</f>
        <v>#VALUE!</v>
      </c>
      <c r="B2627" t="e">
        <f>IF(A2627=43,'Mission Importer'!A2627,0)</f>
        <v>#VALUE!</v>
      </c>
      <c r="D2627" t="e">
        <f>SEARCH("shape_name",'Mission Importer'!A2627)</f>
        <v>#VALUE!</v>
      </c>
      <c r="E2627" t="e">
        <f>IF(D2627=43,'Mission Importer'!A2627,0)</f>
        <v>#VALUE!</v>
      </c>
      <c r="G2627" t="e">
        <f>SEARCH("shape_name",'Mission Importer'!A2627)</f>
        <v>#VALUE!</v>
      </c>
      <c r="H2627" t="e">
        <f>IF(G2627=43,'Mission Importer'!A2627,0)</f>
        <v>#VALUE!</v>
      </c>
      <c r="J2627" t="e">
        <f>SEARCH("type",'Mission Importer'!A2627)</f>
        <v>#VALUE!</v>
      </c>
      <c r="K2627" t="e">
        <f>IF(J2627=43,'Mission Importer'!A2627,0)</f>
        <v>#VALUE!</v>
      </c>
      <c r="L2627" t="e">
        <f>SEARCH("category",'Mission Importer'!A2627)</f>
        <v>#VALUE!</v>
      </c>
      <c r="M2627" t="e">
        <f>IF(L2627=43,'Mission Importer'!A2627,0)</f>
        <v>#VALUE!</v>
      </c>
    </row>
    <row r="2628" spans="1:13" x14ac:dyDescent="0.3">
      <c r="A2628" t="e">
        <f>SEARCH("livery",'Mission Importer'!A2628)</f>
        <v>#VALUE!</v>
      </c>
      <c r="B2628" t="e">
        <f>IF(A2628=43,'Mission Importer'!A2628,0)</f>
        <v>#VALUE!</v>
      </c>
      <c r="D2628" t="e">
        <f>SEARCH("shape_name",'Mission Importer'!A2628)</f>
        <v>#VALUE!</v>
      </c>
      <c r="E2628" t="e">
        <f>IF(D2628=43,'Mission Importer'!A2628,0)</f>
        <v>#VALUE!</v>
      </c>
      <c r="G2628" t="e">
        <f>SEARCH("shape_name",'Mission Importer'!A2628)</f>
        <v>#VALUE!</v>
      </c>
      <c r="H2628" t="e">
        <f>IF(G2628=43,'Mission Importer'!A2628,0)</f>
        <v>#VALUE!</v>
      </c>
      <c r="J2628" t="e">
        <f>SEARCH("type",'Mission Importer'!A2628)</f>
        <v>#VALUE!</v>
      </c>
      <c r="K2628" t="e">
        <f>IF(J2628=43,'Mission Importer'!A2628,0)</f>
        <v>#VALUE!</v>
      </c>
      <c r="L2628" t="e">
        <f>SEARCH("category",'Mission Importer'!A2628)</f>
        <v>#VALUE!</v>
      </c>
      <c r="M2628" t="e">
        <f>IF(L2628=43,'Mission Importer'!A2628,0)</f>
        <v>#VALUE!</v>
      </c>
    </row>
    <row r="2629" spans="1:13" x14ac:dyDescent="0.3">
      <c r="A2629" t="e">
        <f>SEARCH("livery",'Mission Importer'!A2629)</f>
        <v>#VALUE!</v>
      </c>
      <c r="B2629" t="e">
        <f>IF(A2629=43,'Mission Importer'!A2629,0)</f>
        <v>#VALUE!</v>
      </c>
      <c r="D2629" t="e">
        <f>SEARCH("shape_name",'Mission Importer'!A2629)</f>
        <v>#VALUE!</v>
      </c>
      <c r="E2629" t="e">
        <f>IF(D2629=43,'Mission Importer'!A2629,0)</f>
        <v>#VALUE!</v>
      </c>
      <c r="G2629" t="e">
        <f>SEARCH("shape_name",'Mission Importer'!A2629)</f>
        <v>#VALUE!</v>
      </c>
      <c r="H2629" t="e">
        <f>IF(G2629=43,'Mission Importer'!A2629,0)</f>
        <v>#VALUE!</v>
      </c>
      <c r="J2629" t="e">
        <f>SEARCH("type",'Mission Importer'!A2629)</f>
        <v>#VALUE!</v>
      </c>
      <c r="K2629" t="e">
        <f>IF(J2629=43,'Mission Importer'!A2629,0)</f>
        <v>#VALUE!</v>
      </c>
      <c r="L2629" t="e">
        <f>SEARCH("category",'Mission Importer'!A2629)</f>
        <v>#VALUE!</v>
      </c>
      <c r="M2629" t="e">
        <f>IF(L2629=43,'Mission Importer'!A2629,0)</f>
        <v>#VALUE!</v>
      </c>
    </row>
    <row r="2630" spans="1:13" x14ac:dyDescent="0.3">
      <c r="A2630">
        <f>SEARCH("livery",'Mission Importer'!A2630)</f>
        <v>43</v>
      </c>
      <c r="B2630" t="str">
        <f>IF(A2630=43,'Mission Importer'!A2630,0)</f>
        <v xml:space="preserve">                                        ["livery_id"] = "summer",</v>
      </c>
      <c r="D2630" t="e">
        <f>SEARCH("shape_name",'Mission Importer'!A2630)</f>
        <v>#VALUE!</v>
      </c>
      <c r="E2630" t="e">
        <f>IF(D2630=43,'Mission Importer'!A2630,0)</f>
        <v>#VALUE!</v>
      </c>
      <c r="G2630" t="e">
        <f>SEARCH("shape_name",'Mission Importer'!A2630)</f>
        <v>#VALUE!</v>
      </c>
      <c r="H2630" t="e">
        <f>IF(G2630=43,'Mission Importer'!A2630,0)</f>
        <v>#VALUE!</v>
      </c>
      <c r="J2630" t="e">
        <f>SEARCH("type",'Mission Importer'!A2630)</f>
        <v>#VALUE!</v>
      </c>
      <c r="K2630" t="e">
        <f>IF(J2630=43,'Mission Importer'!A2630,0)</f>
        <v>#VALUE!</v>
      </c>
      <c r="L2630" t="e">
        <f>SEARCH("category",'Mission Importer'!A2630)</f>
        <v>#VALUE!</v>
      </c>
      <c r="M2630" t="e">
        <f>IF(L2630=43,'Mission Importer'!A2630,0)</f>
        <v>#VALUE!</v>
      </c>
    </row>
    <row r="2631" spans="1:13" x14ac:dyDescent="0.3">
      <c r="A2631" t="e">
        <f>SEARCH("livery",'Mission Importer'!A2631)</f>
        <v>#VALUE!</v>
      </c>
      <c r="B2631" t="e">
        <f>IF(A2631=43,'Mission Importer'!A2631,0)</f>
        <v>#VALUE!</v>
      </c>
      <c r="D2631" t="e">
        <f>SEARCH("shape_name",'Mission Importer'!A2631)</f>
        <v>#VALUE!</v>
      </c>
      <c r="E2631" t="e">
        <f>IF(D2631=43,'Mission Importer'!A2631,0)</f>
        <v>#VALUE!</v>
      </c>
      <c r="G2631" t="e">
        <f>SEARCH("shape_name",'Mission Importer'!A2631)</f>
        <v>#VALUE!</v>
      </c>
      <c r="H2631" t="e">
        <f>IF(G2631=43,'Mission Importer'!A2631,0)</f>
        <v>#VALUE!</v>
      </c>
      <c r="J2631" t="e">
        <f>SEARCH("type",'Mission Importer'!A2631)</f>
        <v>#VALUE!</v>
      </c>
      <c r="K2631" t="e">
        <f>IF(J2631=43,'Mission Importer'!A2631,0)</f>
        <v>#VALUE!</v>
      </c>
      <c r="L2631">
        <f>SEARCH("category",'Mission Importer'!A2631)</f>
        <v>43</v>
      </c>
      <c r="M2631" t="str">
        <f>IF(L2631=43,'Mission Importer'!A2631,0)</f>
        <v xml:space="preserve">                                        ["category"] = "Armor",</v>
      </c>
    </row>
    <row r="2632" spans="1:13" x14ac:dyDescent="0.3">
      <c r="A2632" t="e">
        <f>SEARCH("livery",'Mission Importer'!A2632)</f>
        <v>#VALUE!</v>
      </c>
      <c r="B2632" t="e">
        <f>IF(A2632=43,'Mission Importer'!A2632,0)</f>
        <v>#VALUE!</v>
      </c>
      <c r="D2632" t="e">
        <f>SEARCH("shape_name",'Mission Importer'!A2632)</f>
        <v>#VALUE!</v>
      </c>
      <c r="E2632" t="e">
        <f>IF(D2632=43,'Mission Importer'!A2632,0)</f>
        <v>#VALUE!</v>
      </c>
      <c r="G2632" t="e">
        <f>SEARCH("shape_name",'Mission Importer'!A2632)</f>
        <v>#VALUE!</v>
      </c>
      <c r="H2632" t="e">
        <f>IF(G2632=43,'Mission Importer'!A2632,0)</f>
        <v>#VALUE!</v>
      </c>
      <c r="J2632">
        <f>SEARCH("type",'Mission Importer'!A2632)</f>
        <v>43</v>
      </c>
      <c r="K2632" t="str">
        <f>IF(J2632=43,'Mission Importer'!A2632,0)</f>
        <v xml:space="preserve">                                        ["type"] = "BTR_D",</v>
      </c>
      <c r="L2632" t="e">
        <f>SEARCH("category",'Mission Importer'!A2632)</f>
        <v>#VALUE!</v>
      </c>
      <c r="M2632" t="e">
        <f>IF(L2632=43,'Mission Importer'!A2632,0)</f>
        <v>#VALUE!</v>
      </c>
    </row>
    <row r="2633" spans="1:13" x14ac:dyDescent="0.3">
      <c r="A2633" t="e">
        <f>SEARCH("livery",'Mission Importer'!A2633)</f>
        <v>#VALUE!</v>
      </c>
      <c r="B2633" t="e">
        <f>IF(A2633=43,'Mission Importer'!A2633,0)</f>
        <v>#VALUE!</v>
      </c>
      <c r="D2633" t="e">
        <f>SEARCH("shape_name",'Mission Importer'!A2633)</f>
        <v>#VALUE!</v>
      </c>
      <c r="E2633" t="e">
        <f>IF(D2633=43,'Mission Importer'!A2633,0)</f>
        <v>#VALUE!</v>
      </c>
      <c r="G2633" t="e">
        <f>SEARCH("shape_name",'Mission Importer'!A2633)</f>
        <v>#VALUE!</v>
      </c>
      <c r="H2633" t="e">
        <f>IF(G2633=43,'Mission Importer'!A2633,0)</f>
        <v>#VALUE!</v>
      </c>
      <c r="J2633" t="e">
        <f>SEARCH("type",'Mission Importer'!A2633)</f>
        <v>#VALUE!</v>
      </c>
      <c r="K2633" t="e">
        <f>IF(J2633=43,'Mission Importer'!A2633,0)</f>
        <v>#VALUE!</v>
      </c>
      <c r="L2633" t="e">
        <f>SEARCH("category",'Mission Importer'!A2633)</f>
        <v>#VALUE!</v>
      </c>
      <c r="M2633" t="e">
        <f>IF(L2633=43,'Mission Importer'!A2633,0)</f>
        <v>#VALUE!</v>
      </c>
    </row>
    <row r="2634" spans="1:13" x14ac:dyDescent="0.3">
      <c r="A2634" t="e">
        <f>SEARCH("livery",'Mission Importer'!A2634)</f>
        <v>#VALUE!</v>
      </c>
      <c r="B2634" t="e">
        <f>IF(A2634=43,'Mission Importer'!A2634,0)</f>
        <v>#VALUE!</v>
      </c>
      <c r="D2634" t="e">
        <f>SEARCH("shape_name",'Mission Importer'!A2634)</f>
        <v>#VALUE!</v>
      </c>
      <c r="E2634" t="e">
        <f>IF(D2634=43,'Mission Importer'!A2634,0)</f>
        <v>#VALUE!</v>
      </c>
      <c r="G2634" t="e">
        <f>SEARCH("shape_name",'Mission Importer'!A2634)</f>
        <v>#VALUE!</v>
      </c>
      <c r="H2634" t="e">
        <f>IF(G2634=43,'Mission Importer'!A2634,0)</f>
        <v>#VALUE!</v>
      </c>
      <c r="J2634" t="e">
        <f>SEARCH("type",'Mission Importer'!A2634)</f>
        <v>#VALUE!</v>
      </c>
      <c r="K2634" t="e">
        <f>IF(J2634=43,'Mission Importer'!A2634,0)</f>
        <v>#VALUE!</v>
      </c>
      <c r="L2634" t="e">
        <f>SEARCH("category",'Mission Importer'!A2634)</f>
        <v>#VALUE!</v>
      </c>
      <c r="M2634" t="e">
        <f>IF(L2634=43,'Mission Importer'!A2634,0)</f>
        <v>#VALUE!</v>
      </c>
    </row>
    <row r="2635" spans="1:13" x14ac:dyDescent="0.3">
      <c r="A2635" t="e">
        <f>SEARCH("livery",'Mission Importer'!A2635)</f>
        <v>#VALUE!</v>
      </c>
      <c r="B2635" t="e">
        <f>IF(A2635=43,'Mission Importer'!A2635,0)</f>
        <v>#VALUE!</v>
      </c>
      <c r="D2635" t="e">
        <f>SEARCH("shape_name",'Mission Importer'!A2635)</f>
        <v>#VALUE!</v>
      </c>
      <c r="E2635" t="e">
        <f>IF(D2635=43,'Mission Importer'!A2635,0)</f>
        <v>#VALUE!</v>
      </c>
      <c r="G2635" t="e">
        <f>SEARCH("shape_name",'Mission Importer'!A2635)</f>
        <v>#VALUE!</v>
      </c>
      <c r="H2635" t="e">
        <f>IF(G2635=43,'Mission Importer'!A2635,0)</f>
        <v>#VALUE!</v>
      </c>
      <c r="J2635" t="e">
        <f>SEARCH("type",'Mission Importer'!A2635)</f>
        <v>#VALUE!</v>
      </c>
      <c r="K2635" t="e">
        <f>IF(J2635=43,'Mission Importer'!A2635,0)</f>
        <v>#VALUE!</v>
      </c>
      <c r="L2635" t="e">
        <f>SEARCH("category",'Mission Importer'!A2635)</f>
        <v>#VALUE!</v>
      </c>
      <c r="M2635" t="e">
        <f>IF(L2635=43,'Mission Importer'!A2635,0)</f>
        <v>#VALUE!</v>
      </c>
    </row>
    <row r="2636" spans="1:13" x14ac:dyDescent="0.3">
      <c r="A2636" t="e">
        <f>SEARCH("livery",'Mission Importer'!A2636)</f>
        <v>#VALUE!</v>
      </c>
      <c r="B2636" t="e">
        <f>IF(A2636=43,'Mission Importer'!A2636,0)</f>
        <v>#VALUE!</v>
      </c>
      <c r="D2636" t="e">
        <f>SEARCH("shape_name",'Mission Importer'!A2636)</f>
        <v>#VALUE!</v>
      </c>
      <c r="E2636" t="e">
        <f>IF(D2636=43,'Mission Importer'!A2636,0)</f>
        <v>#VALUE!</v>
      </c>
      <c r="G2636" t="e">
        <f>SEARCH("shape_name",'Mission Importer'!A2636)</f>
        <v>#VALUE!</v>
      </c>
      <c r="H2636" t="e">
        <f>IF(G2636=43,'Mission Importer'!A2636,0)</f>
        <v>#VALUE!</v>
      </c>
      <c r="J2636" t="e">
        <f>SEARCH("type",'Mission Importer'!A2636)</f>
        <v>#VALUE!</v>
      </c>
      <c r="K2636" t="e">
        <f>IF(J2636=43,'Mission Importer'!A2636,0)</f>
        <v>#VALUE!</v>
      </c>
      <c r="L2636" t="e">
        <f>SEARCH("category",'Mission Importer'!A2636)</f>
        <v>#VALUE!</v>
      </c>
      <c r="M2636" t="e">
        <f>IF(L2636=43,'Mission Importer'!A2636,0)</f>
        <v>#VALUE!</v>
      </c>
    </row>
    <row r="2637" spans="1:13" x14ac:dyDescent="0.3">
      <c r="A2637" t="e">
        <f>SEARCH("livery",'Mission Importer'!A2637)</f>
        <v>#VALUE!</v>
      </c>
      <c r="B2637" t="e">
        <f>IF(A2637=43,'Mission Importer'!A2637,0)</f>
        <v>#VALUE!</v>
      </c>
      <c r="D2637" t="e">
        <f>SEARCH("shape_name",'Mission Importer'!A2637)</f>
        <v>#VALUE!</v>
      </c>
      <c r="E2637" t="e">
        <f>IF(D2637=43,'Mission Importer'!A2637,0)</f>
        <v>#VALUE!</v>
      </c>
      <c r="G2637" t="e">
        <f>SEARCH("shape_name",'Mission Importer'!A2637)</f>
        <v>#VALUE!</v>
      </c>
      <c r="H2637" t="e">
        <f>IF(G2637=43,'Mission Importer'!A2637,0)</f>
        <v>#VALUE!</v>
      </c>
      <c r="J2637" t="e">
        <f>SEARCH("type",'Mission Importer'!A2637)</f>
        <v>#VALUE!</v>
      </c>
      <c r="K2637" t="e">
        <f>IF(J2637=43,'Mission Importer'!A2637,0)</f>
        <v>#VALUE!</v>
      </c>
      <c r="L2637" t="e">
        <f>SEARCH("category",'Mission Importer'!A2637)</f>
        <v>#VALUE!</v>
      </c>
      <c r="M2637" t="e">
        <f>IF(L2637=43,'Mission Importer'!A2637,0)</f>
        <v>#VALUE!</v>
      </c>
    </row>
    <row r="2638" spans="1:13" x14ac:dyDescent="0.3">
      <c r="A2638" t="e">
        <f>SEARCH("livery",'Mission Importer'!A2638)</f>
        <v>#VALUE!</v>
      </c>
      <c r="B2638" t="e">
        <f>IF(A2638=43,'Mission Importer'!A2638,0)</f>
        <v>#VALUE!</v>
      </c>
      <c r="D2638" t="e">
        <f>SEARCH("shape_name",'Mission Importer'!A2638)</f>
        <v>#VALUE!</v>
      </c>
      <c r="E2638" t="e">
        <f>IF(D2638=43,'Mission Importer'!A2638,0)</f>
        <v>#VALUE!</v>
      </c>
      <c r="G2638" t="e">
        <f>SEARCH("shape_name",'Mission Importer'!A2638)</f>
        <v>#VALUE!</v>
      </c>
      <c r="H2638" t="e">
        <f>IF(G2638=43,'Mission Importer'!A2638,0)</f>
        <v>#VALUE!</v>
      </c>
      <c r="J2638" t="e">
        <f>SEARCH("type",'Mission Importer'!A2638)</f>
        <v>#VALUE!</v>
      </c>
      <c r="K2638" t="e">
        <f>IF(J2638=43,'Mission Importer'!A2638,0)</f>
        <v>#VALUE!</v>
      </c>
      <c r="L2638" t="e">
        <f>SEARCH("category",'Mission Importer'!A2638)</f>
        <v>#VALUE!</v>
      </c>
      <c r="M2638" t="e">
        <f>IF(L2638=43,'Mission Importer'!A2638,0)</f>
        <v>#VALUE!</v>
      </c>
    </row>
    <row r="2639" spans="1:13" x14ac:dyDescent="0.3">
      <c r="A2639" t="e">
        <f>SEARCH("livery",'Mission Importer'!A2639)</f>
        <v>#VALUE!</v>
      </c>
      <c r="B2639" t="e">
        <f>IF(A2639=43,'Mission Importer'!A2639,0)</f>
        <v>#VALUE!</v>
      </c>
      <c r="D2639" t="e">
        <f>SEARCH("shape_name",'Mission Importer'!A2639)</f>
        <v>#VALUE!</v>
      </c>
      <c r="E2639" t="e">
        <f>IF(D2639=43,'Mission Importer'!A2639,0)</f>
        <v>#VALUE!</v>
      </c>
      <c r="G2639" t="e">
        <f>SEARCH("shape_name",'Mission Importer'!A2639)</f>
        <v>#VALUE!</v>
      </c>
      <c r="H2639" t="e">
        <f>IF(G2639=43,'Mission Importer'!A2639,0)</f>
        <v>#VALUE!</v>
      </c>
      <c r="J2639" t="e">
        <f>SEARCH("type",'Mission Importer'!A2639)</f>
        <v>#VALUE!</v>
      </c>
      <c r="K2639" t="e">
        <f>IF(J2639=43,'Mission Importer'!A2639,0)</f>
        <v>#VALUE!</v>
      </c>
      <c r="L2639" t="e">
        <f>SEARCH("category",'Mission Importer'!A2639)</f>
        <v>#VALUE!</v>
      </c>
      <c r="M2639" t="e">
        <f>IF(L2639=43,'Mission Importer'!A2639,0)</f>
        <v>#VALUE!</v>
      </c>
    </row>
    <row r="2640" spans="1:13" x14ac:dyDescent="0.3">
      <c r="A2640" t="e">
        <f>SEARCH("livery",'Mission Importer'!A2640)</f>
        <v>#VALUE!</v>
      </c>
      <c r="B2640" t="e">
        <f>IF(A2640=43,'Mission Importer'!A2640,0)</f>
        <v>#VALUE!</v>
      </c>
      <c r="D2640" t="e">
        <f>SEARCH("shape_name",'Mission Importer'!A2640)</f>
        <v>#VALUE!</v>
      </c>
      <c r="E2640" t="e">
        <f>IF(D2640=43,'Mission Importer'!A2640,0)</f>
        <v>#VALUE!</v>
      </c>
      <c r="G2640" t="e">
        <f>SEARCH("shape_name",'Mission Importer'!A2640)</f>
        <v>#VALUE!</v>
      </c>
      <c r="H2640" t="e">
        <f>IF(G2640=43,'Mission Importer'!A2640,0)</f>
        <v>#VALUE!</v>
      </c>
      <c r="J2640" t="e">
        <f>SEARCH("type",'Mission Importer'!A2640)</f>
        <v>#VALUE!</v>
      </c>
      <c r="K2640" t="e">
        <f>IF(J2640=43,'Mission Importer'!A2640,0)</f>
        <v>#VALUE!</v>
      </c>
      <c r="L2640" t="e">
        <f>SEARCH("category",'Mission Importer'!A2640)</f>
        <v>#VALUE!</v>
      </c>
      <c r="M2640" t="e">
        <f>IF(L2640=43,'Mission Importer'!A2640,0)</f>
        <v>#VALUE!</v>
      </c>
    </row>
    <row r="2641" spans="1:13" x14ac:dyDescent="0.3">
      <c r="A2641" t="e">
        <f>SEARCH("livery",'Mission Importer'!A2641)</f>
        <v>#VALUE!</v>
      </c>
      <c r="B2641" t="e">
        <f>IF(A2641=43,'Mission Importer'!A2641,0)</f>
        <v>#VALUE!</v>
      </c>
      <c r="D2641" t="e">
        <f>SEARCH("shape_name",'Mission Importer'!A2641)</f>
        <v>#VALUE!</v>
      </c>
      <c r="E2641" t="e">
        <f>IF(D2641=43,'Mission Importer'!A2641,0)</f>
        <v>#VALUE!</v>
      </c>
      <c r="G2641" t="e">
        <f>SEARCH("shape_name",'Mission Importer'!A2641)</f>
        <v>#VALUE!</v>
      </c>
      <c r="H2641" t="e">
        <f>IF(G2641=43,'Mission Importer'!A2641,0)</f>
        <v>#VALUE!</v>
      </c>
      <c r="J2641" t="e">
        <f>SEARCH("type",'Mission Importer'!A2641)</f>
        <v>#VALUE!</v>
      </c>
      <c r="K2641" t="e">
        <f>IF(J2641=43,'Mission Importer'!A2641,0)</f>
        <v>#VALUE!</v>
      </c>
      <c r="L2641" t="e">
        <f>SEARCH("category",'Mission Importer'!A2641)</f>
        <v>#VALUE!</v>
      </c>
      <c r="M2641" t="e">
        <f>IF(L2641=43,'Mission Importer'!A2641,0)</f>
        <v>#VALUE!</v>
      </c>
    </row>
    <row r="2642" spans="1:13" x14ac:dyDescent="0.3">
      <c r="A2642" t="e">
        <f>SEARCH("livery",'Mission Importer'!A2642)</f>
        <v>#VALUE!</v>
      </c>
      <c r="B2642" t="e">
        <f>IF(A2642=43,'Mission Importer'!A2642,0)</f>
        <v>#VALUE!</v>
      </c>
      <c r="D2642" t="e">
        <f>SEARCH("shape_name",'Mission Importer'!A2642)</f>
        <v>#VALUE!</v>
      </c>
      <c r="E2642" t="e">
        <f>IF(D2642=43,'Mission Importer'!A2642,0)</f>
        <v>#VALUE!</v>
      </c>
      <c r="G2642" t="e">
        <f>SEARCH("shape_name",'Mission Importer'!A2642)</f>
        <v>#VALUE!</v>
      </c>
      <c r="H2642" t="e">
        <f>IF(G2642=43,'Mission Importer'!A2642,0)</f>
        <v>#VALUE!</v>
      </c>
      <c r="J2642" t="e">
        <f>SEARCH("type",'Mission Importer'!A2642)</f>
        <v>#VALUE!</v>
      </c>
      <c r="K2642" t="e">
        <f>IF(J2642=43,'Mission Importer'!A2642,0)</f>
        <v>#VALUE!</v>
      </c>
      <c r="L2642" t="e">
        <f>SEARCH("category",'Mission Importer'!A2642)</f>
        <v>#VALUE!</v>
      </c>
      <c r="M2642" t="e">
        <f>IF(L2642=43,'Mission Importer'!A2642,0)</f>
        <v>#VALUE!</v>
      </c>
    </row>
    <row r="2643" spans="1:13" x14ac:dyDescent="0.3">
      <c r="A2643" t="e">
        <f>SEARCH("livery",'Mission Importer'!A2643)</f>
        <v>#VALUE!</v>
      </c>
      <c r="B2643" t="e">
        <f>IF(A2643=43,'Mission Importer'!A2643,0)</f>
        <v>#VALUE!</v>
      </c>
      <c r="D2643" t="e">
        <f>SEARCH("shape_name",'Mission Importer'!A2643)</f>
        <v>#VALUE!</v>
      </c>
      <c r="E2643" t="e">
        <f>IF(D2643=43,'Mission Importer'!A2643,0)</f>
        <v>#VALUE!</v>
      </c>
      <c r="G2643" t="e">
        <f>SEARCH("shape_name",'Mission Importer'!A2643)</f>
        <v>#VALUE!</v>
      </c>
      <c r="H2643" t="e">
        <f>IF(G2643=43,'Mission Importer'!A2643,0)</f>
        <v>#VALUE!</v>
      </c>
      <c r="J2643" t="e">
        <f>SEARCH("type",'Mission Importer'!A2643)</f>
        <v>#VALUE!</v>
      </c>
      <c r="K2643" t="e">
        <f>IF(J2643=43,'Mission Importer'!A2643,0)</f>
        <v>#VALUE!</v>
      </c>
      <c r="L2643" t="e">
        <f>SEARCH("category",'Mission Importer'!A2643)</f>
        <v>#VALUE!</v>
      </c>
      <c r="M2643" t="e">
        <f>IF(L2643=43,'Mission Importer'!A2643,0)</f>
        <v>#VALUE!</v>
      </c>
    </row>
    <row r="2644" spans="1:13" x14ac:dyDescent="0.3">
      <c r="A2644" t="e">
        <f>SEARCH("livery",'Mission Importer'!A2644)</f>
        <v>#VALUE!</v>
      </c>
      <c r="B2644" t="e">
        <f>IF(A2644=43,'Mission Importer'!A2644,0)</f>
        <v>#VALUE!</v>
      </c>
      <c r="D2644" t="e">
        <f>SEARCH("shape_name",'Mission Importer'!A2644)</f>
        <v>#VALUE!</v>
      </c>
      <c r="E2644" t="e">
        <f>IF(D2644=43,'Mission Importer'!A2644,0)</f>
        <v>#VALUE!</v>
      </c>
      <c r="G2644" t="e">
        <f>SEARCH("shape_name",'Mission Importer'!A2644)</f>
        <v>#VALUE!</v>
      </c>
      <c r="H2644" t="e">
        <f>IF(G2644=43,'Mission Importer'!A2644,0)</f>
        <v>#VALUE!</v>
      </c>
      <c r="J2644" t="e">
        <f>SEARCH("type",'Mission Importer'!A2644)</f>
        <v>#VALUE!</v>
      </c>
      <c r="K2644" t="e">
        <f>IF(J2644=43,'Mission Importer'!A2644,0)</f>
        <v>#VALUE!</v>
      </c>
      <c r="L2644" t="e">
        <f>SEARCH("category",'Mission Importer'!A2644)</f>
        <v>#VALUE!</v>
      </c>
      <c r="M2644" t="e">
        <f>IF(L2644=43,'Mission Importer'!A2644,0)</f>
        <v>#VALUE!</v>
      </c>
    </row>
    <row r="2645" spans="1:13" x14ac:dyDescent="0.3">
      <c r="A2645" t="e">
        <f>SEARCH("livery",'Mission Importer'!A2645)</f>
        <v>#VALUE!</v>
      </c>
      <c r="B2645" t="e">
        <f>IF(A2645=43,'Mission Importer'!A2645,0)</f>
        <v>#VALUE!</v>
      </c>
      <c r="D2645" t="e">
        <f>SEARCH("shape_name",'Mission Importer'!A2645)</f>
        <v>#VALUE!</v>
      </c>
      <c r="E2645" t="e">
        <f>IF(D2645=43,'Mission Importer'!A2645,0)</f>
        <v>#VALUE!</v>
      </c>
      <c r="G2645" t="e">
        <f>SEARCH("shape_name",'Mission Importer'!A2645)</f>
        <v>#VALUE!</v>
      </c>
      <c r="H2645" t="e">
        <f>IF(G2645=43,'Mission Importer'!A2645,0)</f>
        <v>#VALUE!</v>
      </c>
      <c r="J2645" t="e">
        <f>SEARCH("type",'Mission Importer'!A2645)</f>
        <v>#VALUE!</v>
      </c>
      <c r="K2645" t="e">
        <f>IF(J2645=43,'Mission Importer'!A2645,0)</f>
        <v>#VALUE!</v>
      </c>
      <c r="L2645" t="e">
        <f>SEARCH("category",'Mission Importer'!A2645)</f>
        <v>#VALUE!</v>
      </c>
      <c r="M2645" t="e">
        <f>IF(L2645=43,'Mission Importer'!A2645,0)</f>
        <v>#VALUE!</v>
      </c>
    </row>
    <row r="2646" spans="1:13" x14ac:dyDescent="0.3">
      <c r="A2646" t="e">
        <f>SEARCH("livery",'Mission Importer'!A2646)</f>
        <v>#VALUE!</v>
      </c>
      <c r="B2646" t="e">
        <f>IF(A2646=43,'Mission Importer'!A2646,0)</f>
        <v>#VALUE!</v>
      </c>
      <c r="D2646" t="e">
        <f>SEARCH("shape_name",'Mission Importer'!A2646)</f>
        <v>#VALUE!</v>
      </c>
      <c r="E2646" t="e">
        <f>IF(D2646=43,'Mission Importer'!A2646,0)</f>
        <v>#VALUE!</v>
      </c>
      <c r="G2646" t="e">
        <f>SEARCH("shape_name",'Mission Importer'!A2646)</f>
        <v>#VALUE!</v>
      </c>
      <c r="H2646" t="e">
        <f>IF(G2646=43,'Mission Importer'!A2646,0)</f>
        <v>#VALUE!</v>
      </c>
      <c r="J2646" t="e">
        <f>SEARCH("type",'Mission Importer'!A2646)</f>
        <v>#VALUE!</v>
      </c>
      <c r="K2646" t="e">
        <f>IF(J2646=43,'Mission Importer'!A2646,0)</f>
        <v>#VALUE!</v>
      </c>
      <c r="L2646" t="e">
        <f>SEARCH("category",'Mission Importer'!A2646)</f>
        <v>#VALUE!</v>
      </c>
      <c r="M2646" t="e">
        <f>IF(L2646=43,'Mission Importer'!A2646,0)</f>
        <v>#VALUE!</v>
      </c>
    </row>
    <row r="2647" spans="1:13" x14ac:dyDescent="0.3">
      <c r="A2647" t="e">
        <f>SEARCH("livery",'Mission Importer'!A2647)</f>
        <v>#VALUE!</v>
      </c>
      <c r="B2647" t="e">
        <f>IF(A2647=43,'Mission Importer'!A2647,0)</f>
        <v>#VALUE!</v>
      </c>
      <c r="D2647" t="e">
        <f>SEARCH("shape_name",'Mission Importer'!A2647)</f>
        <v>#VALUE!</v>
      </c>
      <c r="E2647" t="e">
        <f>IF(D2647=43,'Mission Importer'!A2647,0)</f>
        <v>#VALUE!</v>
      </c>
      <c r="G2647" t="e">
        <f>SEARCH("shape_name",'Mission Importer'!A2647)</f>
        <v>#VALUE!</v>
      </c>
      <c r="H2647" t="e">
        <f>IF(G2647=43,'Mission Importer'!A2647,0)</f>
        <v>#VALUE!</v>
      </c>
      <c r="J2647" t="e">
        <f>SEARCH("type",'Mission Importer'!A2647)</f>
        <v>#VALUE!</v>
      </c>
      <c r="K2647" t="e">
        <f>IF(J2647=43,'Mission Importer'!A2647,0)</f>
        <v>#VALUE!</v>
      </c>
      <c r="L2647" t="e">
        <f>SEARCH("category",'Mission Importer'!A2647)</f>
        <v>#VALUE!</v>
      </c>
      <c r="M2647" t="e">
        <f>IF(L2647=43,'Mission Importer'!A2647,0)</f>
        <v>#VALUE!</v>
      </c>
    </row>
    <row r="2648" spans="1:13" x14ac:dyDescent="0.3">
      <c r="A2648" t="e">
        <f>SEARCH("livery",'Mission Importer'!A2648)</f>
        <v>#VALUE!</v>
      </c>
      <c r="B2648" t="e">
        <f>IF(A2648=43,'Mission Importer'!A2648,0)</f>
        <v>#VALUE!</v>
      </c>
      <c r="D2648" t="e">
        <f>SEARCH("shape_name",'Mission Importer'!A2648)</f>
        <v>#VALUE!</v>
      </c>
      <c r="E2648" t="e">
        <f>IF(D2648=43,'Mission Importer'!A2648,0)</f>
        <v>#VALUE!</v>
      </c>
      <c r="G2648" t="e">
        <f>SEARCH("shape_name",'Mission Importer'!A2648)</f>
        <v>#VALUE!</v>
      </c>
      <c r="H2648" t="e">
        <f>IF(G2648=43,'Mission Importer'!A2648,0)</f>
        <v>#VALUE!</v>
      </c>
      <c r="J2648" t="e">
        <f>SEARCH("type",'Mission Importer'!A2648)</f>
        <v>#VALUE!</v>
      </c>
      <c r="K2648" t="e">
        <f>IF(J2648=43,'Mission Importer'!A2648,0)</f>
        <v>#VALUE!</v>
      </c>
      <c r="L2648" t="e">
        <f>SEARCH("category",'Mission Importer'!A2648)</f>
        <v>#VALUE!</v>
      </c>
      <c r="M2648" t="e">
        <f>IF(L2648=43,'Mission Importer'!A2648,0)</f>
        <v>#VALUE!</v>
      </c>
    </row>
    <row r="2649" spans="1:13" x14ac:dyDescent="0.3">
      <c r="A2649" t="e">
        <f>SEARCH("livery",'Mission Importer'!A2649)</f>
        <v>#VALUE!</v>
      </c>
      <c r="B2649" t="e">
        <f>IF(A2649=43,'Mission Importer'!A2649,0)</f>
        <v>#VALUE!</v>
      </c>
      <c r="D2649" t="e">
        <f>SEARCH("shape_name",'Mission Importer'!A2649)</f>
        <v>#VALUE!</v>
      </c>
      <c r="E2649" t="e">
        <f>IF(D2649=43,'Mission Importer'!A2649,0)</f>
        <v>#VALUE!</v>
      </c>
      <c r="G2649" t="e">
        <f>SEARCH("shape_name",'Mission Importer'!A2649)</f>
        <v>#VALUE!</v>
      </c>
      <c r="H2649" t="e">
        <f>IF(G2649=43,'Mission Importer'!A2649,0)</f>
        <v>#VALUE!</v>
      </c>
      <c r="J2649" t="e">
        <f>SEARCH("type",'Mission Importer'!A2649)</f>
        <v>#VALUE!</v>
      </c>
      <c r="K2649" t="e">
        <f>IF(J2649=43,'Mission Importer'!A2649,0)</f>
        <v>#VALUE!</v>
      </c>
      <c r="L2649" t="e">
        <f>SEARCH("category",'Mission Importer'!A2649)</f>
        <v>#VALUE!</v>
      </c>
      <c r="M2649" t="e">
        <f>IF(L2649=43,'Mission Importer'!A2649,0)</f>
        <v>#VALUE!</v>
      </c>
    </row>
    <row r="2650" spans="1:13" x14ac:dyDescent="0.3">
      <c r="A2650" t="e">
        <f>SEARCH("livery",'Mission Importer'!A2650)</f>
        <v>#VALUE!</v>
      </c>
      <c r="B2650" t="e">
        <f>IF(A2650=43,'Mission Importer'!A2650,0)</f>
        <v>#VALUE!</v>
      </c>
      <c r="D2650" t="e">
        <f>SEARCH("shape_name",'Mission Importer'!A2650)</f>
        <v>#VALUE!</v>
      </c>
      <c r="E2650" t="e">
        <f>IF(D2650=43,'Mission Importer'!A2650,0)</f>
        <v>#VALUE!</v>
      </c>
      <c r="G2650" t="e">
        <f>SEARCH("shape_name",'Mission Importer'!A2650)</f>
        <v>#VALUE!</v>
      </c>
      <c r="H2650" t="e">
        <f>IF(G2650=43,'Mission Importer'!A2650,0)</f>
        <v>#VALUE!</v>
      </c>
      <c r="J2650" t="e">
        <f>SEARCH("type",'Mission Importer'!A2650)</f>
        <v>#VALUE!</v>
      </c>
      <c r="K2650" t="e">
        <f>IF(J2650=43,'Mission Importer'!A2650,0)</f>
        <v>#VALUE!</v>
      </c>
      <c r="L2650" t="e">
        <f>SEARCH("category",'Mission Importer'!A2650)</f>
        <v>#VALUE!</v>
      </c>
      <c r="M2650" t="e">
        <f>IF(L2650=43,'Mission Importer'!A2650,0)</f>
        <v>#VALUE!</v>
      </c>
    </row>
    <row r="2651" spans="1:13" x14ac:dyDescent="0.3">
      <c r="A2651" t="e">
        <f>SEARCH("livery",'Mission Importer'!A2651)</f>
        <v>#VALUE!</v>
      </c>
      <c r="B2651" t="e">
        <f>IF(A2651=43,'Mission Importer'!A2651,0)</f>
        <v>#VALUE!</v>
      </c>
      <c r="D2651" t="e">
        <f>SEARCH("shape_name",'Mission Importer'!A2651)</f>
        <v>#VALUE!</v>
      </c>
      <c r="E2651" t="e">
        <f>IF(D2651=43,'Mission Importer'!A2651,0)</f>
        <v>#VALUE!</v>
      </c>
      <c r="G2651" t="e">
        <f>SEARCH("shape_name",'Mission Importer'!A2651)</f>
        <v>#VALUE!</v>
      </c>
      <c r="H2651" t="e">
        <f>IF(G2651=43,'Mission Importer'!A2651,0)</f>
        <v>#VALUE!</v>
      </c>
      <c r="J2651" t="e">
        <f>SEARCH("type",'Mission Importer'!A2651)</f>
        <v>#VALUE!</v>
      </c>
      <c r="K2651" t="e">
        <f>IF(J2651=43,'Mission Importer'!A2651,0)</f>
        <v>#VALUE!</v>
      </c>
      <c r="L2651" t="e">
        <f>SEARCH("category",'Mission Importer'!A2651)</f>
        <v>#VALUE!</v>
      </c>
      <c r="M2651" t="e">
        <f>IF(L2651=43,'Mission Importer'!A2651,0)</f>
        <v>#VALUE!</v>
      </c>
    </row>
    <row r="2652" spans="1:13" x14ac:dyDescent="0.3">
      <c r="A2652" t="e">
        <f>SEARCH("livery",'Mission Importer'!A2652)</f>
        <v>#VALUE!</v>
      </c>
      <c r="B2652" t="e">
        <f>IF(A2652=43,'Mission Importer'!A2652,0)</f>
        <v>#VALUE!</v>
      </c>
      <c r="D2652" t="e">
        <f>SEARCH("shape_name",'Mission Importer'!A2652)</f>
        <v>#VALUE!</v>
      </c>
      <c r="E2652" t="e">
        <f>IF(D2652=43,'Mission Importer'!A2652,0)</f>
        <v>#VALUE!</v>
      </c>
      <c r="G2652" t="e">
        <f>SEARCH("shape_name",'Mission Importer'!A2652)</f>
        <v>#VALUE!</v>
      </c>
      <c r="H2652" t="e">
        <f>IF(G2652=43,'Mission Importer'!A2652,0)</f>
        <v>#VALUE!</v>
      </c>
      <c r="J2652" t="e">
        <f>SEARCH("type",'Mission Importer'!A2652)</f>
        <v>#VALUE!</v>
      </c>
      <c r="K2652" t="e">
        <f>IF(J2652=43,'Mission Importer'!A2652,0)</f>
        <v>#VALUE!</v>
      </c>
      <c r="L2652" t="e">
        <f>SEARCH("category",'Mission Importer'!A2652)</f>
        <v>#VALUE!</v>
      </c>
      <c r="M2652" t="e">
        <f>IF(L2652=43,'Mission Importer'!A2652,0)</f>
        <v>#VALUE!</v>
      </c>
    </row>
    <row r="2653" spans="1:13" x14ac:dyDescent="0.3">
      <c r="A2653" t="e">
        <f>SEARCH("livery",'Mission Importer'!A2653)</f>
        <v>#VALUE!</v>
      </c>
      <c r="B2653" t="e">
        <f>IF(A2653=43,'Mission Importer'!A2653,0)</f>
        <v>#VALUE!</v>
      </c>
      <c r="D2653" t="e">
        <f>SEARCH("shape_name",'Mission Importer'!A2653)</f>
        <v>#VALUE!</v>
      </c>
      <c r="E2653" t="e">
        <f>IF(D2653=43,'Mission Importer'!A2653,0)</f>
        <v>#VALUE!</v>
      </c>
      <c r="G2653" t="e">
        <f>SEARCH("shape_name",'Mission Importer'!A2653)</f>
        <v>#VALUE!</v>
      </c>
      <c r="H2653" t="e">
        <f>IF(G2653=43,'Mission Importer'!A2653,0)</f>
        <v>#VALUE!</v>
      </c>
      <c r="J2653" t="e">
        <f>SEARCH("type",'Mission Importer'!A2653)</f>
        <v>#VALUE!</v>
      </c>
      <c r="K2653" t="e">
        <f>IF(J2653=43,'Mission Importer'!A2653,0)</f>
        <v>#VALUE!</v>
      </c>
      <c r="L2653" t="e">
        <f>SEARCH("category",'Mission Importer'!A2653)</f>
        <v>#VALUE!</v>
      </c>
      <c r="M2653" t="e">
        <f>IF(L2653=43,'Mission Importer'!A2653,0)</f>
        <v>#VALUE!</v>
      </c>
    </row>
    <row r="2654" spans="1:13" x14ac:dyDescent="0.3">
      <c r="A2654" t="e">
        <f>SEARCH("livery",'Mission Importer'!A2654)</f>
        <v>#VALUE!</v>
      </c>
      <c r="B2654" t="e">
        <f>IF(A2654=43,'Mission Importer'!A2654,0)</f>
        <v>#VALUE!</v>
      </c>
      <c r="D2654" t="e">
        <f>SEARCH("shape_name",'Mission Importer'!A2654)</f>
        <v>#VALUE!</v>
      </c>
      <c r="E2654" t="e">
        <f>IF(D2654=43,'Mission Importer'!A2654,0)</f>
        <v>#VALUE!</v>
      </c>
      <c r="G2654" t="e">
        <f>SEARCH("shape_name",'Mission Importer'!A2654)</f>
        <v>#VALUE!</v>
      </c>
      <c r="H2654" t="e">
        <f>IF(G2654=43,'Mission Importer'!A2654,0)</f>
        <v>#VALUE!</v>
      </c>
      <c r="J2654" t="e">
        <f>SEARCH("type",'Mission Importer'!A2654)</f>
        <v>#VALUE!</v>
      </c>
      <c r="K2654" t="e">
        <f>IF(J2654=43,'Mission Importer'!A2654,0)</f>
        <v>#VALUE!</v>
      </c>
      <c r="L2654" t="e">
        <f>SEARCH("category",'Mission Importer'!A2654)</f>
        <v>#VALUE!</v>
      </c>
      <c r="M2654" t="e">
        <f>IF(L2654=43,'Mission Importer'!A2654,0)</f>
        <v>#VALUE!</v>
      </c>
    </row>
    <row r="2655" spans="1:13" x14ac:dyDescent="0.3">
      <c r="A2655" t="e">
        <f>SEARCH("livery",'Mission Importer'!A2655)</f>
        <v>#VALUE!</v>
      </c>
      <c r="B2655" t="e">
        <f>IF(A2655=43,'Mission Importer'!A2655,0)</f>
        <v>#VALUE!</v>
      </c>
      <c r="D2655" t="e">
        <f>SEARCH("shape_name",'Mission Importer'!A2655)</f>
        <v>#VALUE!</v>
      </c>
      <c r="E2655" t="e">
        <f>IF(D2655=43,'Mission Importer'!A2655,0)</f>
        <v>#VALUE!</v>
      </c>
      <c r="G2655" t="e">
        <f>SEARCH("shape_name",'Mission Importer'!A2655)</f>
        <v>#VALUE!</v>
      </c>
      <c r="H2655" t="e">
        <f>IF(G2655=43,'Mission Importer'!A2655,0)</f>
        <v>#VALUE!</v>
      </c>
      <c r="J2655" t="e">
        <f>SEARCH("type",'Mission Importer'!A2655)</f>
        <v>#VALUE!</v>
      </c>
      <c r="K2655" t="e">
        <f>IF(J2655=43,'Mission Importer'!A2655,0)</f>
        <v>#VALUE!</v>
      </c>
      <c r="L2655" t="e">
        <f>SEARCH("category",'Mission Importer'!A2655)</f>
        <v>#VALUE!</v>
      </c>
      <c r="M2655" t="e">
        <f>IF(L2655=43,'Mission Importer'!A2655,0)</f>
        <v>#VALUE!</v>
      </c>
    </row>
    <row r="2656" spans="1:13" x14ac:dyDescent="0.3">
      <c r="A2656" t="e">
        <f>SEARCH("livery",'Mission Importer'!A2656)</f>
        <v>#VALUE!</v>
      </c>
      <c r="B2656" t="e">
        <f>IF(A2656=43,'Mission Importer'!A2656,0)</f>
        <v>#VALUE!</v>
      </c>
      <c r="D2656" t="e">
        <f>SEARCH("shape_name",'Mission Importer'!A2656)</f>
        <v>#VALUE!</v>
      </c>
      <c r="E2656" t="e">
        <f>IF(D2656=43,'Mission Importer'!A2656,0)</f>
        <v>#VALUE!</v>
      </c>
      <c r="G2656" t="e">
        <f>SEARCH("shape_name",'Mission Importer'!A2656)</f>
        <v>#VALUE!</v>
      </c>
      <c r="H2656" t="e">
        <f>IF(G2656=43,'Mission Importer'!A2656,0)</f>
        <v>#VALUE!</v>
      </c>
      <c r="J2656">
        <f>SEARCH("type",'Mission Importer'!A2656)</f>
        <v>47</v>
      </c>
      <c r="K2656">
        <f>IF(J2656=43,'Mission Importer'!A2656,0)</f>
        <v>0</v>
      </c>
      <c r="L2656" t="e">
        <f>SEARCH("category",'Mission Importer'!A2656)</f>
        <v>#VALUE!</v>
      </c>
      <c r="M2656" t="e">
        <f>IF(L2656=43,'Mission Importer'!A2656,0)</f>
        <v>#VALUE!</v>
      </c>
    </row>
    <row r="2657" spans="1:13" x14ac:dyDescent="0.3">
      <c r="A2657" t="e">
        <f>SEARCH("livery",'Mission Importer'!A2657)</f>
        <v>#VALUE!</v>
      </c>
      <c r="B2657" t="e">
        <f>IF(A2657=43,'Mission Importer'!A2657,0)</f>
        <v>#VALUE!</v>
      </c>
      <c r="D2657" t="e">
        <f>SEARCH("shape_name",'Mission Importer'!A2657)</f>
        <v>#VALUE!</v>
      </c>
      <c r="E2657" t="e">
        <f>IF(D2657=43,'Mission Importer'!A2657,0)</f>
        <v>#VALUE!</v>
      </c>
      <c r="G2657" t="e">
        <f>SEARCH("shape_name",'Mission Importer'!A2657)</f>
        <v>#VALUE!</v>
      </c>
      <c r="H2657" t="e">
        <f>IF(G2657=43,'Mission Importer'!A2657,0)</f>
        <v>#VALUE!</v>
      </c>
      <c r="J2657" t="e">
        <f>SEARCH("type",'Mission Importer'!A2657)</f>
        <v>#VALUE!</v>
      </c>
      <c r="K2657" t="e">
        <f>IF(J2657=43,'Mission Importer'!A2657,0)</f>
        <v>#VALUE!</v>
      </c>
      <c r="L2657" t="e">
        <f>SEARCH("category",'Mission Importer'!A2657)</f>
        <v>#VALUE!</v>
      </c>
      <c r="M2657" t="e">
        <f>IF(L2657=43,'Mission Importer'!A2657,0)</f>
        <v>#VALUE!</v>
      </c>
    </row>
    <row r="2658" spans="1:13" x14ac:dyDescent="0.3">
      <c r="A2658" t="e">
        <f>SEARCH("livery",'Mission Importer'!A2658)</f>
        <v>#VALUE!</v>
      </c>
      <c r="B2658" t="e">
        <f>IF(A2658=43,'Mission Importer'!A2658,0)</f>
        <v>#VALUE!</v>
      </c>
      <c r="D2658" t="e">
        <f>SEARCH("shape_name",'Mission Importer'!A2658)</f>
        <v>#VALUE!</v>
      </c>
      <c r="E2658" t="e">
        <f>IF(D2658=43,'Mission Importer'!A2658,0)</f>
        <v>#VALUE!</v>
      </c>
      <c r="G2658" t="e">
        <f>SEARCH("shape_name",'Mission Importer'!A2658)</f>
        <v>#VALUE!</v>
      </c>
      <c r="H2658" t="e">
        <f>IF(G2658=43,'Mission Importer'!A2658,0)</f>
        <v>#VALUE!</v>
      </c>
      <c r="J2658" t="e">
        <f>SEARCH("type",'Mission Importer'!A2658)</f>
        <v>#VALUE!</v>
      </c>
      <c r="K2658" t="e">
        <f>IF(J2658=43,'Mission Importer'!A2658,0)</f>
        <v>#VALUE!</v>
      </c>
      <c r="L2658" t="e">
        <f>SEARCH("category",'Mission Importer'!A2658)</f>
        <v>#VALUE!</v>
      </c>
      <c r="M2658" t="e">
        <f>IF(L2658=43,'Mission Importer'!A2658,0)</f>
        <v>#VALUE!</v>
      </c>
    </row>
    <row r="2659" spans="1:13" x14ac:dyDescent="0.3">
      <c r="A2659" t="e">
        <f>SEARCH("livery",'Mission Importer'!A2659)</f>
        <v>#VALUE!</v>
      </c>
      <c r="B2659" t="e">
        <f>IF(A2659=43,'Mission Importer'!A2659,0)</f>
        <v>#VALUE!</v>
      </c>
      <c r="D2659" t="e">
        <f>SEARCH("shape_name",'Mission Importer'!A2659)</f>
        <v>#VALUE!</v>
      </c>
      <c r="E2659" t="e">
        <f>IF(D2659=43,'Mission Importer'!A2659,0)</f>
        <v>#VALUE!</v>
      </c>
      <c r="G2659" t="e">
        <f>SEARCH("shape_name",'Mission Importer'!A2659)</f>
        <v>#VALUE!</v>
      </c>
      <c r="H2659" t="e">
        <f>IF(G2659=43,'Mission Importer'!A2659,0)</f>
        <v>#VALUE!</v>
      </c>
      <c r="J2659" t="e">
        <f>SEARCH("type",'Mission Importer'!A2659)</f>
        <v>#VALUE!</v>
      </c>
      <c r="K2659" t="e">
        <f>IF(J2659=43,'Mission Importer'!A2659,0)</f>
        <v>#VALUE!</v>
      </c>
      <c r="L2659" t="e">
        <f>SEARCH("category",'Mission Importer'!A2659)</f>
        <v>#VALUE!</v>
      </c>
      <c r="M2659" t="e">
        <f>IF(L2659=43,'Mission Importer'!A2659,0)</f>
        <v>#VALUE!</v>
      </c>
    </row>
    <row r="2660" spans="1:13" x14ac:dyDescent="0.3">
      <c r="A2660" t="e">
        <f>SEARCH("livery",'Mission Importer'!A2660)</f>
        <v>#VALUE!</v>
      </c>
      <c r="B2660" t="e">
        <f>IF(A2660=43,'Mission Importer'!A2660,0)</f>
        <v>#VALUE!</v>
      </c>
      <c r="D2660" t="e">
        <f>SEARCH("shape_name",'Mission Importer'!A2660)</f>
        <v>#VALUE!</v>
      </c>
      <c r="E2660" t="e">
        <f>IF(D2660=43,'Mission Importer'!A2660,0)</f>
        <v>#VALUE!</v>
      </c>
      <c r="G2660" t="e">
        <f>SEARCH("shape_name",'Mission Importer'!A2660)</f>
        <v>#VALUE!</v>
      </c>
      <c r="H2660" t="e">
        <f>IF(G2660=43,'Mission Importer'!A2660,0)</f>
        <v>#VALUE!</v>
      </c>
      <c r="J2660" t="e">
        <f>SEARCH("type",'Mission Importer'!A2660)</f>
        <v>#VALUE!</v>
      </c>
      <c r="K2660" t="e">
        <f>IF(J2660=43,'Mission Importer'!A2660,0)</f>
        <v>#VALUE!</v>
      </c>
      <c r="L2660" t="e">
        <f>SEARCH("category",'Mission Importer'!A2660)</f>
        <v>#VALUE!</v>
      </c>
      <c r="M2660" t="e">
        <f>IF(L2660=43,'Mission Importer'!A2660,0)</f>
        <v>#VALUE!</v>
      </c>
    </row>
    <row r="2661" spans="1:13" x14ac:dyDescent="0.3">
      <c r="A2661" t="e">
        <f>SEARCH("livery",'Mission Importer'!A2661)</f>
        <v>#VALUE!</v>
      </c>
      <c r="B2661" t="e">
        <f>IF(A2661=43,'Mission Importer'!A2661,0)</f>
        <v>#VALUE!</v>
      </c>
      <c r="D2661" t="e">
        <f>SEARCH("shape_name",'Mission Importer'!A2661)</f>
        <v>#VALUE!</v>
      </c>
      <c r="E2661" t="e">
        <f>IF(D2661=43,'Mission Importer'!A2661,0)</f>
        <v>#VALUE!</v>
      </c>
      <c r="G2661" t="e">
        <f>SEARCH("shape_name",'Mission Importer'!A2661)</f>
        <v>#VALUE!</v>
      </c>
      <c r="H2661" t="e">
        <f>IF(G2661=43,'Mission Importer'!A2661,0)</f>
        <v>#VALUE!</v>
      </c>
      <c r="J2661" t="e">
        <f>SEARCH("type",'Mission Importer'!A2661)</f>
        <v>#VALUE!</v>
      </c>
      <c r="K2661" t="e">
        <f>IF(J2661=43,'Mission Importer'!A2661,0)</f>
        <v>#VALUE!</v>
      </c>
      <c r="L2661" t="e">
        <f>SEARCH("category",'Mission Importer'!A2661)</f>
        <v>#VALUE!</v>
      </c>
      <c r="M2661" t="e">
        <f>IF(L2661=43,'Mission Importer'!A2661,0)</f>
        <v>#VALUE!</v>
      </c>
    </row>
    <row r="2662" spans="1:13" x14ac:dyDescent="0.3">
      <c r="A2662" t="e">
        <f>SEARCH("livery",'Mission Importer'!A2662)</f>
        <v>#VALUE!</v>
      </c>
      <c r="B2662" t="e">
        <f>IF(A2662=43,'Mission Importer'!A2662,0)</f>
        <v>#VALUE!</v>
      </c>
      <c r="D2662" t="e">
        <f>SEARCH("shape_name",'Mission Importer'!A2662)</f>
        <v>#VALUE!</v>
      </c>
      <c r="E2662" t="e">
        <f>IF(D2662=43,'Mission Importer'!A2662,0)</f>
        <v>#VALUE!</v>
      </c>
      <c r="G2662" t="e">
        <f>SEARCH("shape_name",'Mission Importer'!A2662)</f>
        <v>#VALUE!</v>
      </c>
      <c r="H2662" t="e">
        <f>IF(G2662=43,'Mission Importer'!A2662,0)</f>
        <v>#VALUE!</v>
      </c>
      <c r="J2662" t="e">
        <f>SEARCH("type",'Mission Importer'!A2662)</f>
        <v>#VALUE!</v>
      </c>
      <c r="K2662" t="e">
        <f>IF(J2662=43,'Mission Importer'!A2662,0)</f>
        <v>#VALUE!</v>
      </c>
      <c r="L2662" t="e">
        <f>SEARCH("category",'Mission Importer'!A2662)</f>
        <v>#VALUE!</v>
      </c>
      <c r="M2662" t="e">
        <f>IF(L2662=43,'Mission Importer'!A2662,0)</f>
        <v>#VALUE!</v>
      </c>
    </row>
    <row r="2663" spans="1:13" x14ac:dyDescent="0.3">
      <c r="A2663" t="e">
        <f>SEARCH("livery",'Mission Importer'!A2663)</f>
        <v>#VALUE!</v>
      </c>
      <c r="B2663" t="e">
        <f>IF(A2663=43,'Mission Importer'!A2663,0)</f>
        <v>#VALUE!</v>
      </c>
      <c r="D2663" t="e">
        <f>SEARCH("shape_name",'Mission Importer'!A2663)</f>
        <v>#VALUE!</v>
      </c>
      <c r="E2663" t="e">
        <f>IF(D2663=43,'Mission Importer'!A2663,0)</f>
        <v>#VALUE!</v>
      </c>
      <c r="G2663" t="e">
        <f>SEARCH("shape_name",'Mission Importer'!A2663)</f>
        <v>#VALUE!</v>
      </c>
      <c r="H2663" t="e">
        <f>IF(G2663=43,'Mission Importer'!A2663,0)</f>
        <v>#VALUE!</v>
      </c>
      <c r="J2663" t="e">
        <f>SEARCH("type",'Mission Importer'!A2663)</f>
        <v>#VALUE!</v>
      </c>
      <c r="K2663" t="e">
        <f>IF(J2663=43,'Mission Importer'!A2663,0)</f>
        <v>#VALUE!</v>
      </c>
      <c r="L2663" t="e">
        <f>SEARCH("category",'Mission Importer'!A2663)</f>
        <v>#VALUE!</v>
      </c>
      <c r="M2663" t="e">
        <f>IF(L2663=43,'Mission Importer'!A2663,0)</f>
        <v>#VALUE!</v>
      </c>
    </row>
    <row r="2664" spans="1:13" x14ac:dyDescent="0.3">
      <c r="A2664" t="e">
        <f>SEARCH("livery",'Mission Importer'!A2664)</f>
        <v>#VALUE!</v>
      </c>
      <c r="B2664" t="e">
        <f>IF(A2664=43,'Mission Importer'!A2664,0)</f>
        <v>#VALUE!</v>
      </c>
      <c r="D2664" t="e">
        <f>SEARCH("shape_name",'Mission Importer'!A2664)</f>
        <v>#VALUE!</v>
      </c>
      <c r="E2664" t="e">
        <f>IF(D2664=43,'Mission Importer'!A2664,0)</f>
        <v>#VALUE!</v>
      </c>
      <c r="G2664" t="e">
        <f>SEARCH("shape_name",'Mission Importer'!A2664)</f>
        <v>#VALUE!</v>
      </c>
      <c r="H2664" t="e">
        <f>IF(G2664=43,'Mission Importer'!A2664,0)</f>
        <v>#VALUE!</v>
      </c>
      <c r="J2664" t="e">
        <f>SEARCH("type",'Mission Importer'!A2664)</f>
        <v>#VALUE!</v>
      </c>
      <c r="K2664" t="e">
        <f>IF(J2664=43,'Mission Importer'!A2664,0)</f>
        <v>#VALUE!</v>
      </c>
      <c r="L2664" t="e">
        <f>SEARCH("category",'Mission Importer'!A2664)</f>
        <v>#VALUE!</v>
      </c>
      <c r="M2664" t="e">
        <f>IF(L2664=43,'Mission Importer'!A2664,0)</f>
        <v>#VALUE!</v>
      </c>
    </row>
    <row r="2665" spans="1:13" x14ac:dyDescent="0.3">
      <c r="A2665" t="e">
        <f>SEARCH("livery",'Mission Importer'!A2665)</f>
        <v>#VALUE!</v>
      </c>
      <c r="B2665" t="e">
        <f>IF(A2665=43,'Mission Importer'!A2665,0)</f>
        <v>#VALUE!</v>
      </c>
      <c r="D2665" t="e">
        <f>SEARCH("shape_name",'Mission Importer'!A2665)</f>
        <v>#VALUE!</v>
      </c>
      <c r="E2665" t="e">
        <f>IF(D2665=43,'Mission Importer'!A2665,0)</f>
        <v>#VALUE!</v>
      </c>
      <c r="G2665" t="e">
        <f>SEARCH("shape_name",'Mission Importer'!A2665)</f>
        <v>#VALUE!</v>
      </c>
      <c r="H2665" t="e">
        <f>IF(G2665=43,'Mission Importer'!A2665,0)</f>
        <v>#VALUE!</v>
      </c>
      <c r="J2665" t="e">
        <f>SEARCH("type",'Mission Importer'!A2665)</f>
        <v>#VALUE!</v>
      </c>
      <c r="K2665" t="e">
        <f>IF(J2665=43,'Mission Importer'!A2665,0)</f>
        <v>#VALUE!</v>
      </c>
      <c r="L2665" t="e">
        <f>SEARCH("category",'Mission Importer'!A2665)</f>
        <v>#VALUE!</v>
      </c>
      <c r="M2665" t="e">
        <f>IF(L2665=43,'Mission Importer'!A2665,0)</f>
        <v>#VALUE!</v>
      </c>
    </row>
    <row r="2666" spans="1:13" x14ac:dyDescent="0.3">
      <c r="A2666" t="e">
        <f>SEARCH("livery",'Mission Importer'!A2666)</f>
        <v>#VALUE!</v>
      </c>
      <c r="B2666" t="e">
        <f>IF(A2666=43,'Mission Importer'!A2666,0)</f>
        <v>#VALUE!</v>
      </c>
      <c r="D2666" t="e">
        <f>SEARCH("shape_name",'Mission Importer'!A2666)</f>
        <v>#VALUE!</v>
      </c>
      <c r="E2666" t="e">
        <f>IF(D2666=43,'Mission Importer'!A2666,0)</f>
        <v>#VALUE!</v>
      </c>
      <c r="G2666" t="e">
        <f>SEARCH("shape_name",'Mission Importer'!A2666)</f>
        <v>#VALUE!</v>
      </c>
      <c r="H2666" t="e">
        <f>IF(G2666=43,'Mission Importer'!A2666,0)</f>
        <v>#VALUE!</v>
      </c>
      <c r="J2666" t="e">
        <f>SEARCH("type",'Mission Importer'!A2666)</f>
        <v>#VALUE!</v>
      </c>
      <c r="K2666" t="e">
        <f>IF(J2666=43,'Mission Importer'!A2666,0)</f>
        <v>#VALUE!</v>
      </c>
      <c r="L2666" t="e">
        <f>SEARCH("category",'Mission Importer'!A2666)</f>
        <v>#VALUE!</v>
      </c>
      <c r="M2666" t="e">
        <f>IF(L2666=43,'Mission Importer'!A2666,0)</f>
        <v>#VALUE!</v>
      </c>
    </row>
    <row r="2667" spans="1:13" x14ac:dyDescent="0.3">
      <c r="A2667" t="e">
        <f>SEARCH("livery",'Mission Importer'!A2667)</f>
        <v>#VALUE!</v>
      </c>
      <c r="B2667" t="e">
        <f>IF(A2667=43,'Mission Importer'!A2667,0)</f>
        <v>#VALUE!</v>
      </c>
      <c r="D2667" t="e">
        <f>SEARCH("shape_name",'Mission Importer'!A2667)</f>
        <v>#VALUE!</v>
      </c>
      <c r="E2667" t="e">
        <f>IF(D2667=43,'Mission Importer'!A2667,0)</f>
        <v>#VALUE!</v>
      </c>
      <c r="G2667" t="e">
        <f>SEARCH("shape_name",'Mission Importer'!A2667)</f>
        <v>#VALUE!</v>
      </c>
      <c r="H2667" t="e">
        <f>IF(G2667=43,'Mission Importer'!A2667,0)</f>
        <v>#VALUE!</v>
      </c>
      <c r="J2667" t="e">
        <f>SEARCH("type",'Mission Importer'!A2667)</f>
        <v>#VALUE!</v>
      </c>
      <c r="K2667" t="e">
        <f>IF(J2667=43,'Mission Importer'!A2667,0)</f>
        <v>#VALUE!</v>
      </c>
      <c r="L2667" t="e">
        <f>SEARCH("category",'Mission Importer'!A2667)</f>
        <v>#VALUE!</v>
      </c>
      <c r="M2667" t="e">
        <f>IF(L2667=43,'Mission Importer'!A2667,0)</f>
        <v>#VALUE!</v>
      </c>
    </row>
    <row r="2668" spans="1:13" x14ac:dyDescent="0.3">
      <c r="A2668" t="e">
        <f>SEARCH("livery",'Mission Importer'!A2668)</f>
        <v>#VALUE!</v>
      </c>
      <c r="B2668" t="e">
        <f>IF(A2668=43,'Mission Importer'!A2668,0)</f>
        <v>#VALUE!</v>
      </c>
      <c r="D2668" t="e">
        <f>SEARCH("shape_name",'Mission Importer'!A2668)</f>
        <v>#VALUE!</v>
      </c>
      <c r="E2668" t="e">
        <f>IF(D2668=43,'Mission Importer'!A2668,0)</f>
        <v>#VALUE!</v>
      </c>
      <c r="G2668" t="e">
        <f>SEARCH("shape_name",'Mission Importer'!A2668)</f>
        <v>#VALUE!</v>
      </c>
      <c r="H2668" t="e">
        <f>IF(G2668=43,'Mission Importer'!A2668,0)</f>
        <v>#VALUE!</v>
      </c>
      <c r="J2668" t="e">
        <f>SEARCH("type",'Mission Importer'!A2668)</f>
        <v>#VALUE!</v>
      </c>
      <c r="K2668" t="e">
        <f>IF(J2668=43,'Mission Importer'!A2668,0)</f>
        <v>#VALUE!</v>
      </c>
      <c r="L2668" t="e">
        <f>SEARCH("category",'Mission Importer'!A2668)</f>
        <v>#VALUE!</v>
      </c>
      <c r="M2668" t="e">
        <f>IF(L2668=43,'Mission Importer'!A2668,0)</f>
        <v>#VALUE!</v>
      </c>
    </row>
    <row r="2669" spans="1:13" x14ac:dyDescent="0.3">
      <c r="A2669" t="e">
        <f>SEARCH("livery",'Mission Importer'!A2669)</f>
        <v>#VALUE!</v>
      </c>
      <c r="B2669" t="e">
        <f>IF(A2669=43,'Mission Importer'!A2669,0)</f>
        <v>#VALUE!</v>
      </c>
      <c r="D2669" t="e">
        <f>SEARCH("shape_name",'Mission Importer'!A2669)</f>
        <v>#VALUE!</v>
      </c>
      <c r="E2669" t="e">
        <f>IF(D2669=43,'Mission Importer'!A2669,0)</f>
        <v>#VALUE!</v>
      </c>
      <c r="G2669" t="e">
        <f>SEARCH("shape_name",'Mission Importer'!A2669)</f>
        <v>#VALUE!</v>
      </c>
      <c r="H2669" t="e">
        <f>IF(G2669=43,'Mission Importer'!A2669,0)</f>
        <v>#VALUE!</v>
      </c>
      <c r="J2669" t="e">
        <f>SEARCH("type",'Mission Importer'!A2669)</f>
        <v>#VALUE!</v>
      </c>
      <c r="K2669" t="e">
        <f>IF(J2669=43,'Mission Importer'!A2669,0)</f>
        <v>#VALUE!</v>
      </c>
      <c r="L2669" t="e">
        <f>SEARCH("category",'Mission Importer'!A2669)</f>
        <v>#VALUE!</v>
      </c>
      <c r="M2669" t="e">
        <f>IF(L2669=43,'Mission Importer'!A2669,0)</f>
        <v>#VALUE!</v>
      </c>
    </row>
    <row r="2670" spans="1:13" x14ac:dyDescent="0.3">
      <c r="A2670" t="e">
        <f>SEARCH("livery",'Mission Importer'!A2670)</f>
        <v>#VALUE!</v>
      </c>
      <c r="B2670" t="e">
        <f>IF(A2670=43,'Mission Importer'!A2670,0)</f>
        <v>#VALUE!</v>
      </c>
      <c r="D2670" t="e">
        <f>SEARCH("shape_name",'Mission Importer'!A2670)</f>
        <v>#VALUE!</v>
      </c>
      <c r="E2670" t="e">
        <f>IF(D2670=43,'Mission Importer'!A2670,0)</f>
        <v>#VALUE!</v>
      </c>
      <c r="G2670" t="e">
        <f>SEARCH("shape_name",'Mission Importer'!A2670)</f>
        <v>#VALUE!</v>
      </c>
      <c r="H2670" t="e">
        <f>IF(G2670=43,'Mission Importer'!A2670,0)</f>
        <v>#VALUE!</v>
      </c>
      <c r="J2670" t="e">
        <f>SEARCH("type",'Mission Importer'!A2670)</f>
        <v>#VALUE!</v>
      </c>
      <c r="K2670" t="e">
        <f>IF(J2670=43,'Mission Importer'!A2670,0)</f>
        <v>#VALUE!</v>
      </c>
      <c r="L2670" t="e">
        <f>SEARCH("category",'Mission Importer'!A2670)</f>
        <v>#VALUE!</v>
      </c>
      <c r="M2670" t="e">
        <f>IF(L2670=43,'Mission Importer'!A2670,0)</f>
        <v>#VALUE!</v>
      </c>
    </row>
    <row r="2671" spans="1:13" x14ac:dyDescent="0.3">
      <c r="A2671">
        <f>SEARCH("livery",'Mission Importer'!A2671)</f>
        <v>43</v>
      </c>
      <c r="B2671" t="str">
        <f>IF(A2671=43,'Mission Importer'!A2671,0)</f>
        <v xml:space="preserve">                                        ["livery_id"] = "Military Police Winter",</v>
      </c>
      <c r="D2671" t="e">
        <f>SEARCH("shape_name",'Mission Importer'!A2671)</f>
        <v>#VALUE!</v>
      </c>
      <c r="E2671" t="e">
        <f>IF(D2671=43,'Mission Importer'!A2671,0)</f>
        <v>#VALUE!</v>
      </c>
      <c r="G2671" t="e">
        <f>SEARCH("shape_name",'Mission Importer'!A2671)</f>
        <v>#VALUE!</v>
      </c>
      <c r="H2671" t="e">
        <f>IF(G2671=43,'Mission Importer'!A2671,0)</f>
        <v>#VALUE!</v>
      </c>
      <c r="J2671" t="e">
        <f>SEARCH("type",'Mission Importer'!A2671)</f>
        <v>#VALUE!</v>
      </c>
      <c r="K2671" t="e">
        <f>IF(J2671=43,'Mission Importer'!A2671,0)</f>
        <v>#VALUE!</v>
      </c>
      <c r="L2671" t="e">
        <f>SEARCH("category",'Mission Importer'!A2671)</f>
        <v>#VALUE!</v>
      </c>
      <c r="M2671" t="e">
        <f>IF(L2671=43,'Mission Importer'!A2671,0)</f>
        <v>#VALUE!</v>
      </c>
    </row>
    <row r="2672" spans="1:13" x14ac:dyDescent="0.3">
      <c r="A2672" t="e">
        <f>SEARCH("livery",'Mission Importer'!A2672)</f>
        <v>#VALUE!</v>
      </c>
      <c r="B2672" t="e">
        <f>IF(A2672=43,'Mission Importer'!A2672,0)</f>
        <v>#VALUE!</v>
      </c>
      <c r="D2672" t="e">
        <f>SEARCH("shape_name",'Mission Importer'!A2672)</f>
        <v>#VALUE!</v>
      </c>
      <c r="E2672" t="e">
        <f>IF(D2672=43,'Mission Importer'!A2672,0)</f>
        <v>#VALUE!</v>
      </c>
      <c r="G2672" t="e">
        <f>SEARCH("shape_name",'Mission Importer'!A2672)</f>
        <v>#VALUE!</v>
      </c>
      <c r="H2672" t="e">
        <f>IF(G2672=43,'Mission Importer'!A2672,0)</f>
        <v>#VALUE!</v>
      </c>
      <c r="J2672" t="e">
        <f>SEARCH("type",'Mission Importer'!A2672)</f>
        <v>#VALUE!</v>
      </c>
      <c r="K2672" t="e">
        <f>IF(J2672=43,'Mission Importer'!A2672,0)</f>
        <v>#VALUE!</v>
      </c>
      <c r="L2672">
        <f>SEARCH("category",'Mission Importer'!A2672)</f>
        <v>43</v>
      </c>
      <c r="M2672" t="str">
        <f>IF(L2672=43,'Mission Importer'!A2672,0)</f>
        <v xml:space="preserve">                                        ["category"] = "Armor",</v>
      </c>
    </row>
    <row r="2673" spans="1:13" x14ac:dyDescent="0.3">
      <c r="A2673" t="e">
        <f>SEARCH("livery",'Mission Importer'!A2673)</f>
        <v>#VALUE!</v>
      </c>
      <c r="B2673" t="e">
        <f>IF(A2673=43,'Mission Importer'!A2673,0)</f>
        <v>#VALUE!</v>
      </c>
      <c r="D2673" t="e">
        <f>SEARCH("shape_name",'Mission Importer'!A2673)</f>
        <v>#VALUE!</v>
      </c>
      <c r="E2673" t="e">
        <f>IF(D2673=43,'Mission Importer'!A2673,0)</f>
        <v>#VALUE!</v>
      </c>
      <c r="G2673" t="e">
        <f>SEARCH("shape_name",'Mission Importer'!A2673)</f>
        <v>#VALUE!</v>
      </c>
      <c r="H2673" t="e">
        <f>IF(G2673=43,'Mission Importer'!A2673,0)</f>
        <v>#VALUE!</v>
      </c>
      <c r="J2673">
        <f>SEARCH("type",'Mission Importer'!A2673)</f>
        <v>43</v>
      </c>
      <c r="K2673" t="str">
        <f>IF(J2673=43,'Mission Importer'!A2673,0)</f>
        <v xml:space="preserve">                                        ["type"] = "BTR-80",</v>
      </c>
      <c r="L2673" t="e">
        <f>SEARCH("category",'Mission Importer'!A2673)</f>
        <v>#VALUE!</v>
      </c>
      <c r="M2673" t="e">
        <f>IF(L2673=43,'Mission Importer'!A2673,0)</f>
        <v>#VALUE!</v>
      </c>
    </row>
    <row r="2674" spans="1:13" x14ac:dyDescent="0.3">
      <c r="A2674" t="e">
        <f>SEARCH("livery",'Mission Importer'!A2674)</f>
        <v>#VALUE!</v>
      </c>
      <c r="B2674" t="e">
        <f>IF(A2674=43,'Mission Importer'!A2674,0)</f>
        <v>#VALUE!</v>
      </c>
      <c r="D2674" t="e">
        <f>SEARCH("shape_name",'Mission Importer'!A2674)</f>
        <v>#VALUE!</v>
      </c>
      <c r="E2674" t="e">
        <f>IF(D2674=43,'Mission Importer'!A2674,0)</f>
        <v>#VALUE!</v>
      </c>
      <c r="G2674" t="e">
        <f>SEARCH("shape_name",'Mission Importer'!A2674)</f>
        <v>#VALUE!</v>
      </c>
      <c r="H2674" t="e">
        <f>IF(G2674=43,'Mission Importer'!A2674,0)</f>
        <v>#VALUE!</v>
      </c>
      <c r="J2674" t="e">
        <f>SEARCH("type",'Mission Importer'!A2674)</f>
        <v>#VALUE!</v>
      </c>
      <c r="K2674" t="e">
        <f>IF(J2674=43,'Mission Importer'!A2674,0)</f>
        <v>#VALUE!</v>
      </c>
      <c r="L2674" t="e">
        <f>SEARCH("category",'Mission Importer'!A2674)</f>
        <v>#VALUE!</v>
      </c>
      <c r="M2674" t="e">
        <f>IF(L2674=43,'Mission Importer'!A2674,0)</f>
        <v>#VALUE!</v>
      </c>
    </row>
    <row r="2675" spans="1:13" x14ac:dyDescent="0.3">
      <c r="A2675" t="e">
        <f>SEARCH("livery",'Mission Importer'!A2675)</f>
        <v>#VALUE!</v>
      </c>
      <c r="B2675" t="e">
        <f>IF(A2675=43,'Mission Importer'!A2675,0)</f>
        <v>#VALUE!</v>
      </c>
      <c r="D2675" t="e">
        <f>SEARCH("shape_name",'Mission Importer'!A2675)</f>
        <v>#VALUE!</v>
      </c>
      <c r="E2675" t="e">
        <f>IF(D2675=43,'Mission Importer'!A2675,0)</f>
        <v>#VALUE!</v>
      </c>
      <c r="G2675" t="e">
        <f>SEARCH("shape_name",'Mission Importer'!A2675)</f>
        <v>#VALUE!</v>
      </c>
      <c r="H2675" t="e">
        <f>IF(G2675=43,'Mission Importer'!A2675,0)</f>
        <v>#VALUE!</v>
      </c>
      <c r="J2675" t="e">
        <f>SEARCH("type",'Mission Importer'!A2675)</f>
        <v>#VALUE!</v>
      </c>
      <c r="K2675" t="e">
        <f>IF(J2675=43,'Mission Importer'!A2675,0)</f>
        <v>#VALUE!</v>
      </c>
      <c r="L2675" t="e">
        <f>SEARCH("category",'Mission Importer'!A2675)</f>
        <v>#VALUE!</v>
      </c>
      <c r="M2675" t="e">
        <f>IF(L2675=43,'Mission Importer'!A2675,0)</f>
        <v>#VALUE!</v>
      </c>
    </row>
    <row r="2676" spans="1:13" x14ac:dyDescent="0.3">
      <c r="A2676" t="e">
        <f>SEARCH("livery",'Mission Importer'!A2676)</f>
        <v>#VALUE!</v>
      </c>
      <c r="B2676" t="e">
        <f>IF(A2676=43,'Mission Importer'!A2676,0)</f>
        <v>#VALUE!</v>
      </c>
      <c r="D2676" t="e">
        <f>SEARCH("shape_name",'Mission Importer'!A2676)</f>
        <v>#VALUE!</v>
      </c>
      <c r="E2676" t="e">
        <f>IF(D2676=43,'Mission Importer'!A2676,0)</f>
        <v>#VALUE!</v>
      </c>
      <c r="G2676" t="e">
        <f>SEARCH("shape_name",'Mission Importer'!A2676)</f>
        <v>#VALUE!</v>
      </c>
      <c r="H2676" t="e">
        <f>IF(G2676=43,'Mission Importer'!A2676,0)</f>
        <v>#VALUE!</v>
      </c>
      <c r="J2676" t="e">
        <f>SEARCH("type",'Mission Importer'!A2676)</f>
        <v>#VALUE!</v>
      </c>
      <c r="K2676" t="e">
        <f>IF(J2676=43,'Mission Importer'!A2676,0)</f>
        <v>#VALUE!</v>
      </c>
      <c r="L2676" t="e">
        <f>SEARCH("category",'Mission Importer'!A2676)</f>
        <v>#VALUE!</v>
      </c>
      <c r="M2676" t="e">
        <f>IF(L2676=43,'Mission Importer'!A2676,0)</f>
        <v>#VALUE!</v>
      </c>
    </row>
    <row r="2677" spans="1:13" x14ac:dyDescent="0.3">
      <c r="A2677" t="e">
        <f>SEARCH("livery",'Mission Importer'!A2677)</f>
        <v>#VALUE!</v>
      </c>
      <c r="B2677" t="e">
        <f>IF(A2677=43,'Mission Importer'!A2677,0)</f>
        <v>#VALUE!</v>
      </c>
      <c r="D2677" t="e">
        <f>SEARCH("shape_name",'Mission Importer'!A2677)</f>
        <v>#VALUE!</v>
      </c>
      <c r="E2677" t="e">
        <f>IF(D2677=43,'Mission Importer'!A2677,0)</f>
        <v>#VALUE!</v>
      </c>
      <c r="G2677" t="e">
        <f>SEARCH("shape_name",'Mission Importer'!A2677)</f>
        <v>#VALUE!</v>
      </c>
      <c r="H2677" t="e">
        <f>IF(G2677=43,'Mission Importer'!A2677,0)</f>
        <v>#VALUE!</v>
      </c>
      <c r="J2677" t="e">
        <f>SEARCH("type",'Mission Importer'!A2677)</f>
        <v>#VALUE!</v>
      </c>
      <c r="K2677" t="e">
        <f>IF(J2677=43,'Mission Importer'!A2677,0)</f>
        <v>#VALUE!</v>
      </c>
      <c r="L2677" t="e">
        <f>SEARCH("category",'Mission Importer'!A2677)</f>
        <v>#VALUE!</v>
      </c>
      <c r="M2677" t="e">
        <f>IF(L2677=43,'Mission Importer'!A2677,0)</f>
        <v>#VALUE!</v>
      </c>
    </row>
    <row r="2678" spans="1:13" x14ac:dyDescent="0.3">
      <c r="A2678" t="e">
        <f>SEARCH("livery",'Mission Importer'!A2678)</f>
        <v>#VALUE!</v>
      </c>
      <c r="B2678" t="e">
        <f>IF(A2678=43,'Mission Importer'!A2678,0)</f>
        <v>#VALUE!</v>
      </c>
      <c r="D2678" t="e">
        <f>SEARCH("shape_name",'Mission Importer'!A2678)</f>
        <v>#VALUE!</v>
      </c>
      <c r="E2678" t="e">
        <f>IF(D2678=43,'Mission Importer'!A2678,0)</f>
        <v>#VALUE!</v>
      </c>
      <c r="G2678" t="e">
        <f>SEARCH("shape_name",'Mission Importer'!A2678)</f>
        <v>#VALUE!</v>
      </c>
      <c r="H2678" t="e">
        <f>IF(G2678=43,'Mission Importer'!A2678,0)</f>
        <v>#VALUE!</v>
      </c>
      <c r="J2678" t="e">
        <f>SEARCH("type",'Mission Importer'!A2678)</f>
        <v>#VALUE!</v>
      </c>
      <c r="K2678" t="e">
        <f>IF(J2678=43,'Mission Importer'!A2678,0)</f>
        <v>#VALUE!</v>
      </c>
      <c r="L2678" t="e">
        <f>SEARCH("category",'Mission Importer'!A2678)</f>
        <v>#VALUE!</v>
      </c>
      <c r="M2678" t="e">
        <f>IF(L2678=43,'Mission Importer'!A2678,0)</f>
        <v>#VALUE!</v>
      </c>
    </row>
    <row r="2679" spans="1:13" x14ac:dyDescent="0.3">
      <c r="A2679" t="e">
        <f>SEARCH("livery",'Mission Importer'!A2679)</f>
        <v>#VALUE!</v>
      </c>
      <c r="B2679" t="e">
        <f>IF(A2679=43,'Mission Importer'!A2679,0)</f>
        <v>#VALUE!</v>
      </c>
      <c r="D2679" t="e">
        <f>SEARCH("shape_name",'Mission Importer'!A2679)</f>
        <v>#VALUE!</v>
      </c>
      <c r="E2679" t="e">
        <f>IF(D2679=43,'Mission Importer'!A2679,0)</f>
        <v>#VALUE!</v>
      </c>
      <c r="G2679" t="e">
        <f>SEARCH("shape_name",'Mission Importer'!A2679)</f>
        <v>#VALUE!</v>
      </c>
      <c r="H2679" t="e">
        <f>IF(G2679=43,'Mission Importer'!A2679,0)</f>
        <v>#VALUE!</v>
      </c>
      <c r="J2679" t="e">
        <f>SEARCH("type",'Mission Importer'!A2679)</f>
        <v>#VALUE!</v>
      </c>
      <c r="K2679" t="e">
        <f>IF(J2679=43,'Mission Importer'!A2679,0)</f>
        <v>#VALUE!</v>
      </c>
      <c r="L2679" t="e">
        <f>SEARCH("category",'Mission Importer'!A2679)</f>
        <v>#VALUE!</v>
      </c>
      <c r="M2679" t="e">
        <f>IF(L2679=43,'Mission Importer'!A2679,0)</f>
        <v>#VALUE!</v>
      </c>
    </row>
    <row r="2680" spans="1:13" x14ac:dyDescent="0.3">
      <c r="A2680" t="e">
        <f>SEARCH("livery",'Mission Importer'!A2680)</f>
        <v>#VALUE!</v>
      </c>
      <c r="B2680" t="e">
        <f>IF(A2680=43,'Mission Importer'!A2680,0)</f>
        <v>#VALUE!</v>
      </c>
      <c r="D2680" t="e">
        <f>SEARCH("shape_name",'Mission Importer'!A2680)</f>
        <v>#VALUE!</v>
      </c>
      <c r="E2680" t="e">
        <f>IF(D2680=43,'Mission Importer'!A2680,0)</f>
        <v>#VALUE!</v>
      </c>
      <c r="G2680" t="e">
        <f>SEARCH("shape_name",'Mission Importer'!A2680)</f>
        <v>#VALUE!</v>
      </c>
      <c r="H2680" t="e">
        <f>IF(G2680=43,'Mission Importer'!A2680,0)</f>
        <v>#VALUE!</v>
      </c>
      <c r="J2680" t="e">
        <f>SEARCH("type",'Mission Importer'!A2680)</f>
        <v>#VALUE!</v>
      </c>
      <c r="K2680" t="e">
        <f>IF(J2680=43,'Mission Importer'!A2680,0)</f>
        <v>#VALUE!</v>
      </c>
      <c r="L2680" t="e">
        <f>SEARCH("category",'Mission Importer'!A2680)</f>
        <v>#VALUE!</v>
      </c>
      <c r="M2680" t="e">
        <f>IF(L2680=43,'Mission Importer'!A2680,0)</f>
        <v>#VALUE!</v>
      </c>
    </row>
    <row r="2681" spans="1:13" x14ac:dyDescent="0.3">
      <c r="A2681" t="e">
        <f>SEARCH("livery",'Mission Importer'!A2681)</f>
        <v>#VALUE!</v>
      </c>
      <c r="B2681" t="e">
        <f>IF(A2681=43,'Mission Importer'!A2681,0)</f>
        <v>#VALUE!</v>
      </c>
      <c r="D2681" t="e">
        <f>SEARCH("shape_name",'Mission Importer'!A2681)</f>
        <v>#VALUE!</v>
      </c>
      <c r="E2681" t="e">
        <f>IF(D2681=43,'Mission Importer'!A2681,0)</f>
        <v>#VALUE!</v>
      </c>
      <c r="G2681" t="e">
        <f>SEARCH("shape_name",'Mission Importer'!A2681)</f>
        <v>#VALUE!</v>
      </c>
      <c r="H2681" t="e">
        <f>IF(G2681=43,'Mission Importer'!A2681,0)</f>
        <v>#VALUE!</v>
      </c>
      <c r="J2681" t="e">
        <f>SEARCH("type",'Mission Importer'!A2681)</f>
        <v>#VALUE!</v>
      </c>
      <c r="K2681" t="e">
        <f>IF(J2681=43,'Mission Importer'!A2681,0)</f>
        <v>#VALUE!</v>
      </c>
      <c r="L2681" t="e">
        <f>SEARCH("category",'Mission Importer'!A2681)</f>
        <v>#VALUE!</v>
      </c>
      <c r="M2681" t="e">
        <f>IF(L2681=43,'Mission Importer'!A2681,0)</f>
        <v>#VALUE!</v>
      </c>
    </row>
    <row r="2682" spans="1:13" x14ac:dyDescent="0.3">
      <c r="A2682" t="e">
        <f>SEARCH("livery",'Mission Importer'!A2682)</f>
        <v>#VALUE!</v>
      </c>
      <c r="B2682" t="e">
        <f>IF(A2682=43,'Mission Importer'!A2682,0)</f>
        <v>#VALUE!</v>
      </c>
      <c r="D2682" t="e">
        <f>SEARCH("shape_name",'Mission Importer'!A2682)</f>
        <v>#VALUE!</v>
      </c>
      <c r="E2682" t="e">
        <f>IF(D2682=43,'Mission Importer'!A2682,0)</f>
        <v>#VALUE!</v>
      </c>
      <c r="G2682" t="e">
        <f>SEARCH("shape_name",'Mission Importer'!A2682)</f>
        <v>#VALUE!</v>
      </c>
      <c r="H2682" t="e">
        <f>IF(G2682=43,'Mission Importer'!A2682,0)</f>
        <v>#VALUE!</v>
      </c>
      <c r="J2682" t="e">
        <f>SEARCH("type",'Mission Importer'!A2682)</f>
        <v>#VALUE!</v>
      </c>
      <c r="K2682" t="e">
        <f>IF(J2682=43,'Mission Importer'!A2682,0)</f>
        <v>#VALUE!</v>
      </c>
      <c r="L2682" t="e">
        <f>SEARCH("category",'Mission Importer'!A2682)</f>
        <v>#VALUE!</v>
      </c>
      <c r="M2682" t="e">
        <f>IF(L2682=43,'Mission Importer'!A2682,0)</f>
        <v>#VALUE!</v>
      </c>
    </row>
    <row r="2683" spans="1:13" x14ac:dyDescent="0.3">
      <c r="A2683" t="e">
        <f>SEARCH("livery",'Mission Importer'!A2683)</f>
        <v>#VALUE!</v>
      </c>
      <c r="B2683" t="e">
        <f>IF(A2683=43,'Mission Importer'!A2683,0)</f>
        <v>#VALUE!</v>
      </c>
      <c r="D2683" t="e">
        <f>SEARCH("shape_name",'Mission Importer'!A2683)</f>
        <v>#VALUE!</v>
      </c>
      <c r="E2683" t="e">
        <f>IF(D2683=43,'Mission Importer'!A2683,0)</f>
        <v>#VALUE!</v>
      </c>
      <c r="G2683" t="e">
        <f>SEARCH("shape_name",'Mission Importer'!A2683)</f>
        <v>#VALUE!</v>
      </c>
      <c r="H2683" t="e">
        <f>IF(G2683=43,'Mission Importer'!A2683,0)</f>
        <v>#VALUE!</v>
      </c>
      <c r="J2683" t="e">
        <f>SEARCH("type",'Mission Importer'!A2683)</f>
        <v>#VALUE!</v>
      </c>
      <c r="K2683" t="e">
        <f>IF(J2683=43,'Mission Importer'!A2683,0)</f>
        <v>#VALUE!</v>
      </c>
      <c r="L2683" t="e">
        <f>SEARCH("category",'Mission Importer'!A2683)</f>
        <v>#VALUE!</v>
      </c>
      <c r="M2683" t="e">
        <f>IF(L2683=43,'Mission Importer'!A2683,0)</f>
        <v>#VALUE!</v>
      </c>
    </row>
    <row r="2684" spans="1:13" x14ac:dyDescent="0.3">
      <c r="A2684" t="e">
        <f>SEARCH("livery",'Mission Importer'!A2684)</f>
        <v>#VALUE!</v>
      </c>
      <c r="B2684" t="e">
        <f>IF(A2684=43,'Mission Importer'!A2684,0)</f>
        <v>#VALUE!</v>
      </c>
      <c r="D2684" t="e">
        <f>SEARCH("shape_name",'Mission Importer'!A2684)</f>
        <v>#VALUE!</v>
      </c>
      <c r="E2684" t="e">
        <f>IF(D2684=43,'Mission Importer'!A2684,0)</f>
        <v>#VALUE!</v>
      </c>
      <c r="G2684" t="e">
        <f>SEARCH("shape_name",'Mission Importer'!A2684)</f>
        <v>#VALUE!</v>
      </c>
      <c r="H2684" t="e">
        <f>IF(G2684=43,'Mission Importer'!A2684,0)</f>
        <v>#VALUE!</v>
      </c>
      <c r="J2684" t="e">
        <f>SEARCH("type",'Mission Importer'!A2684)</f>
        <v>#VALUE!</v>
      </c>
      <c r="K2684" t="e">
        <f>IF(J2684=43,'Mission Importer'!A2684,0)</f>
        <v>#VALUE!</v>
      </c>
      <c r="L2684" t="e">
        <f>SEARCH("category",'Mission Importer'!A2684)</f>
        <v>#VALUE!</v>
      </c>
      <c r="M2684" t="e">
        <f>IF(L2684=43,'Mission Importer'!A2684,0)</f>
        <v>#VALUE!</v>
      </c>
    </row>
    <row r="2685" spans="1:13" x14ac:dyDescent="0.3">
      <c r="A2685" t="e">
        <f>SEARCH("livery",'Mission Importer'!A2685)</f>
        <v>#VALUE!</v>
      </c>
      <c r="B2685" t="e">
        <f>IF(A2685=43,'Mission Importer'!A2685,0)</f>
        <v>#VALUE!</v>
      </c>
      <c r="D2685" t="e">
        <f>SEARCH("shape_name",'Mission Importer'!A2685)</f>
        <v>#VALUE!</v>
      </c>
      <c r="E2685" t="e">
        <f>IF(D2685=43,'Mission Importer'!A2685,0)</f>
        <v>#VALUE!</v>
      </c>
      <c r="G2685" t="e">
        <f>SEARCH("shape_name",'Mission Importer'!A2685)</f>
        <v>#VALUE!</v>
      </c>
      <c r="H2685" t="e">
        <f>IF(G2685=43,'Mission Importer'!A2685,0)</f>
        <v>#VALUE!</v>
      </c>
      <c r="J2685" t="e">
        <f>SEARCH("type",'Mission Importer'!A2685)</f>
        <v>#VALUE!</v>
      </c>
      <c r="K2685" t="e">
        <f>IF(J2685=43,'Mission Importer'!A2685,0)</f>
        <v>#VALUE!</v>
      </c>
      <c r="L2685" t="e">
        <f>SEARCH("category",'Mission Importer'!A2685)</f>
        <v>#VALUE!</v>
      </c>
      <c r="M2685" t="e">
        <f>IF(L2685=43,'Mission Importer'!A2685,0)</f>
        <v>#VALUE!</v>
      </c>
    </row>
    <row r="2686" spans="1:13" x14ac:dyDescent="0.3">
      <c r="A2686" t="e">
        <f>SEARCH("livery",'Mission Importer'!A2686)</f>
        <v>#VALUE!</v>
      </c>
      <c r="B2686" t="e">
        <f>IF(A2686=43,'Mission Importer'!A2686,0)</f>
        <v>#VALUE!</v>
      </c>
      <c r="D2686" t="e">
        <f>SEARCH("shape_name",'Mission Importer'!A2686)</f>
        <v>#VALUE!</v>
      </c>
      <c r="E2686" t="e">
        <f>IF(D2686=43,'Mission Importer'!A2686,0)</f>
        <v>#VALUE!</v>
      </c>
      <c r="G2686" t="e">
        <f>SEARCH("shape_name",'Mission Importer'!A2686)</f>
        <v>#VALUE!</v>
      </c>
      <c r="H2686" t="e">
        <f>IF(G2686=43,'Mission Importer'!A2686,0)</f>
        <v>#VALUE!</v>
      </c>
      <c r="J2686" t="e">
        <f>SEARCH("type",'Mission Importer'!A2686)</f>
        <v>#VALUE!</v>
      </c>
      <c r="K2686" t="e">
        <f>IF(J2686=43,'Mission Importer'!A2686,0)</f>
        <v>#VALUE!</v>
      </c>
      <c r="L2686" t="e">
        <f>SEARCH("category",'Mission Importer'!A2686)</f>
        <v>#VALUE!</v>
      </c>
      <c r="M2686" t="e">
        <f>IF(L2686=43,'Mission Importer'!A2686,0)</f>
        <v>#VALUE!</v>
      </c>
    </row>
    <row r="2687" spans="1:13" x14ac:dyDescent="0.3">
      <c r="A2687" t="e">
        <f>SEARCH("livery",'Mission Importer'!A2687)</f>
        <v>#VALUE!</v>
      </c>
      <c r="B2687" t="e">
        <f>IF(A2687=43,'Mission Importer'!A2687,0)</f>
        <v>#VALUE!</v>
      </c>
      <c r="D2687" t="e">
        <f>SEARCH("shape_name",'Mission Importer'!A2687)</f>
        <v>#VALUE!</v>
      </c>
      <c r="E2687" t="e">
        <f>IF(D2687=43,'Mission Importer'!A2687,0)</f>
        <v>#VALUE!</v>
      </c>
      <c r="G2687" t="e">
        <f>SEARCH("shape_name",'Mission Importer'!A2687)</f>
        <v>#VALUE!</v>
      </c>
      <c r="H2687" t="e">
        <f>IF(G2687=43,'Mission Importer'!A2687,0)</f>
        <v>#VALUE!</v>
      </c>
      <c r="J2687" t="e">
        <f>SEARCH("type",'Mission Importer'!A2687)</f>
        <v>#VALUE!</v>
      </c>
      <c r="K2687" t="e">
        <f>IF(J2687=43,'Mission Importer'!A2687,0)</f>
        <v>#VALUE!</v>
      </c>
      <c r="L2687" t="e">
        <f>SEARCH("category",'Mission Importer'!A2687)</f>
        <v>#VALUE!</v>
      </c>
      <c r="M2687" t="e">
        <f>IF(L2687=43,'Mission Importer'!A2687,0)</f>
        <v>#VALUE!</v>
      </c>
    </row>
    <row r="2688" spans="1:13" x14ac:dyDescent="0.3">
      <c r="A2688" t="e">
        <f>SEARCH("livery",'Mission Importer'!A2688)</f>
        <v>#VALUE!</v>
      </c>
      <c r="B2688" t="e">
        <f>IF(A2688=43,'Mission Importer'!A2688,0)</f>
        <v>#VALUE!</v>
      </c>
      <c r="D2688" t="e">
        <f>SEARCH("shape_name",'Mission Importer'!A2688)</f>
        <v>#VALUE!</v>
      </c>
      <c r="E2688" t="e">
        <f>IF(D2688=43,'Mission Importer'!A2688,0)</f>
        <v>#VALUE!</v>
      </c>
      <c r="G2688" t="e">
        <f>SEARCH("shape_name",'Mission Importer'!A2688)</f>
        <v>#VALUE!</v>
      </c>
      <c r="H2688" t="e">
        <f>IF(G2688=43,'Mission Importer'!A2688,0)</f>
        <v>#VALUE!</v>
      </c>
      <c r="J2688" t="e">
        <f>SEARCH("type",'Mission Importer'!A2688)</f>
        <v>#VALUE!</v>
      </c>
      <c r="K2688" t="e">
        <f>IF(J2688=43,'Mission Importer'!A2688,0)</f>
        <v>#VALUE!</v>
      </c>
      <c r="L2688" t="e">
        <f>SEARCH("category",'Mission Importer'!A2688)</f>
        <v>#VALUE!</v>
      </c>
      <c r="M2688" t="e">
        <f>IF(L2688=43,'Mission Importer'!A2688,0)</f>
        <v>#VALUE!</v>
      </c>
    </row>
    <row r="2689" spans="1:13" x14ac:dyDescent="0.3">
      <c r="A2689" t="e">
        <f>SEARCH("livery",'Mission Importer'!A2689)</f>
        <v>#VALUE!</v>
      </c>
      <c r="B2689" t="e">
        <f>IF(A2689=43,'Mission Importer'!A2689,0)</f>
        <v>#VALUE!</v>
      </c>
      <c r="D2689" t="e">
        <f>SEARCH("shape_name",'Mission Importer'!A2689)</f>
        <v>#VALUE!</v>
      </c>
      <c r="E2689" t="e">
        <f>IF(D2689=43,'Mission Importer'!A2689,0)</f>
        <v>#VALUE!</v>
      </c>
      <c r="G2689" t="e">
        <f>SEARCH("shape_name",'Mission Importer'!A2689)</f>
        <v>#VALUE!</v>
      </c>
      <c r="H2689" t="e">
        <f>IF(G2689=43,'Mission Importer'!A2689,0)</f>
        <v>#VALUE!</v>
      </c>
      <c r="J2689" t="e">
        <f>SEARCH("type",'Mission Importer'!A2689)</f>
        <v>#VALUE!</v>
      </c>
      <c r="K2689" t="e">
        <f>IF(J2689=43,'Mission Importer'!A2689,0)</f>
        <v>#VALUE!</v>
      </c>
      <c r="L2689" t="e">
        <f>SEARCH("category",'Mission Importer'!A2689)</f>
        <v>#VALUE!</v>
      </c>
      <c r="M2689" t="e">
        <f>IF(L2689=43,'Mission Importer'!A2689,0)</f>
        <v>#VALUE!</v>
      </c>
    </row>
    <row r="2690" spans="1:13" x14ac:dyDescent="0.3">
      <c r="A2690" t="e">
        <f>SEARCH("livery",'Mission Importer'!A2690)</f>
        <v>#VALUE!</v>
      </c>
      <c r="B2690" t="e">
        <f>IF(A2690=43,'Mission Importer'!A2690,0)</f>
        <v>#VALUE!</v>
      </c>
      <c r="D2690" t="e">
        <f>SEARCH("shape_name",'Mission Importer'!A2690)</f>
        <v>#VALUE!</v>
      </c>
      <c r="E2690" t="e">
        <f>IF(D2690=43,'Mission Importer'!A2690,0)</f>
        <v>#VALUE!</v>
      </c>
      <c r="G2690" t="e">
        <f>SEARCH("shape_name",'Mission Importer'!A2690)</f>
        <v>#VALUE!</v>
      </c>
      <c r="H2690" t="e">
        <f>IF(G2690=43,'Mission Importer'!A2690,0)</f>
        <v>#VALUE!</v>
      </c>
      <c r="J2690" t="e">
        <f>SEARCH("type",'Mission Importer'!A2690)</f>
        <v>#VALUE!</v>
      </c>
      <c r="K2690" t="e">
        <f>IF(J2690=43,'Mission Importer'!A2690,0)</f>
        <v>#VALUE!</v>
      </c>
      <c r="L2690" t="e">
        <f>SEARCH("category",'Mission Importer'!A2690)</f>
        <v>#VALUE!</v>
      </c>
      <c r="M2690" t="e">
        <f>IF(L2690=43,'Mission Importer'!A2690,0)</f>
        <v>#VALUE!</v>
      </c>
    </row>
    <row r="2691" spans="1:13" x14ac:dyDescent="0.3">
      <c r="A2691" t="e">
        <f>SEARCH("livery",'Mission Importer'!A2691)</f>
        <v>#VALUE!</v>
      </c>
      <c r="B2691" t="e">
        <f>IF(A2691=43,'Mission Importer'!A2691,0)</f>
        <v>#VALUE!</v>
      </c>
      <c r="D2691" t="e">
        <f>SEARCH("shape_name",'Mission Importer'!A2691)</f>
        <v>#VALUE!</v>
      </c>
      <c r="E2691" t="e">
        <f>IF(D2691=43,'Mission Importer'!A2691,0)</f>
        <v>#VALUE!</v>
      </c>
      <c r="G2691" t="e">
        <f>SEARCH("shape_name",'Mission Importer'!A2691)</f>
        <v>#VALUE!</v>
      </c>
      <c r="H2691" t="e">
        <f>IF(G2691=43,'Mission Importer'!A2691,0)</f>
        <v>#VALUE!</v>
      </c>
      <c r="J2691" t="e">
        <f>SEARCH("type",'Mission Importer'!A2691)</f>
        <v>#VALUE!</v>
      </c>
      <c r="K2691" t="e">
        <f>IF(J2691=43,'Mission Importer'!A2691,0)</f>
        <v>#VALUE!</v>
      </c>
      <c r="L2691" t="e">
        <f>SEARCH("category",'Mission Importer'!A2691)</f>
        <v>#VALUE!</v>
      </c>
      <c r="M2691" t="e">
        <f>IF(L2691=43,'Mission Importer'!A2691,0)</f>
        <v>#VALUE!</v>
      </c>
    </row>
    <row r="2692" spans="1:13" x14ac:dyDescent="0.3">
      <c r="A2692" t="e">
        <f>SEARCH("livery",'Mission Importer'!A2692)</f>
        <v>#VALUE!</v>
      </c>
      <c r="B2692" t="e">
        <f>IF(A2692=43,'Mission Importer'!A2692,0)</f>
        <v>#VALUE!</v>
      </c>
      <c r="D2692" t="e">
        <f>SEARCH("shape_name",'Mission Importer'!A2692)</f>
        <v>#VALUE!</v>
      </c>
      <c r="E2692" t="e">
        <f>IF(D2692=43,'Mission Importer'!A2692,0)</f>
        <v>#VALUE!</v>
      </c>
      <c r="G2692" t="e">
        <f>SEARCH("shape_name",'Mission Importer'!A2692)</f>
        <v>#VALUE!</v>
      </c>
      <c r="H2692" t="e">
        <f>IF(G2692=43,'Mission Importer'!A2692,0)</f>
        <v>#VALUE!</v>
      </c>
      <c r="J2692" t="e">
        <f>SEARCH("type",'Mission Importer'!A2692)</f>
        <v>#VALUE!</v>
      </c>
      <c r="K2692" t="e">
        <f>IF(J2692=43,'Mission Importer'!A2692,0)</f>
        <v>#VALUE!</v>
      </c>
      <c r="L2692" t="e">
        <f>SEARCH("category",'Mission Importer'!A2692)</f>
        <v>#VALUE!</v>
      </c>
      <c r="M2692" t="e">
        <f>IF(L2692=43,'Mission Importer'!A2692,0)</f>
        <v>#VALUE!</v>
      </c>
    </row>
    <row r="2693" spans="1:13" x14ac:dyDescent="0.3">
      <c r="A2693" t="e">
        <f>SEARCH("livery",'Mission Importer'!A2693)</f>
        <v>#VALUE!</v>
      </c>
      <c r="B2693" t="e">
        <f>IF(A2693=43,'Mission Importer'!A2693,0)</f>
        <v>#VALUE!</v>
      </c>
      <c r="D2693" t="e">
        <f>SEARCH("shape_name",'Mission Importer'!A2693)</f>
        <v>#VALUE!</v>
      </c>
      <c r="E2693" t="e">
        <f>IF(D2693=43,'Mission Importer'!A2693,0)</f>
        <v>#VALUE!</v>
      </c>
      <c r="G2693" t="e">
        <f>SEARCH("shape_name",'Mission Importer'!A2693)</f>
        <v>#VALUE!</v>
      </c>
      <c r="H2693" t="e">
        <f>IF(G2693=43,'Mission Importer'!A2693,0)</f>
        <v>#VALUE!</v>
      </c>
      <c r="J2693" t="e">
        <f>SEARCH("type",'Mission Importer'!A2693)</f>
        <v>#VALUE!</v>
      </c>
      <c r="K2693" t="e">
        <f>IF(J2693=43,'Mission Importer'!A2693,0)</f>
        <v>#VALUE!</v>
      </c>
      <c r="L2693" t="e">
        <f>SEARCH("category",'Mission Importer'!A2693)</f>
        <v>#VALUE!</v>
      </c>
      <c r="M2693" t="e">
        <f>IF(L2693=43,'Mission Importer'!A2693,0)</f>
        <v>#VALUE!</v>
      </c>
    </row>
    <row r="2694" spans="1:13" x14ac:dyDescent="0.3">
      <c r="A2694" t="e">
        <f>SEARCH("livery",'Mission Importer'!A2694)</f>
        <v>#VALUE!</v>
      </c>
      <c r="B2694" t="e">
        <f>IF(A2694=43,'Mission Importer'!A2694,0)</f>
        <v>#VALUE!</v>
      </c>
      <c r="D2694" t="e">
        <f>SEARCH("shape_name",'Mission Importer'!A2694)</f>
        <v>#VALUE!</v>
      </c>
      <c r="E2694" t="e">
        <f>IF(D2694=43,'Mission Importer'!A2694,0)</f>
        <v>#VALUE!</v>
      </c>
      <c r="G2694" t="e">
        <f>SEARCH("shape_name",'Mission Importer'!A2694)</f>
        <v>#VALUE!</v>
      </c>
      <c r="H2694" t="e">
        <f>IF(G2694=43,'Mission Importer'!A2694,0)</f>
        <v>#VALUE!</v>
      </c>
      <c r="J2694" t="e">
        <f>SEARCH("type",'Mission Importer'!A2694)</f>
        <v>#VALUE!</v>
      </c>
      <c r="K2694" t="e">
        <f>IF(J2694=43,'Mission Importer'!A2694,0)</f>
        <v>#VALUE!</v>
      </c>
      <c r="L2694" t="e">
        <f>SEARCH("category",'Mission Importer'!A2694)</f>
        <v>#VALUE!</v>
      </c>
      <c r="M2694" t="e">
        <f>IF(L2694=43,'Mission Importer'!A2694,0)</f>
        <v>#VALUE!</v>
      </c>
    </row>
    <row r="2695" spans="1:13" x14ac:dyDescent="0.3">
      <c r="A2695" t="e">
        <f>SEARCH("livery",'Mission Importer'!A2695)</f>
        <v>#VALUE!</v>
      </c>
      <c r="B2695" t="e">
        <f>IF(A2695=43,'Mission Importer'!A2695,0)</f>
        <v>#VALUE!</v>
      </c>
      <c r="D2695" t="e">
        <f>SEARCH("shape_name",'Mission Importer'!A2695)</f>
        <v>#VALUE!</v>
      </c>
      <c r="E2695" t="e">
        <f>IF(D2695=43,'Mission Importer'!A2695,0)</f>
        <v>#VALUE!</v>
      </c>
      <c r="G2695" t="e">
        <f>SEARCH("shape_name",'Mission Importer'!A2695)</f>
        <v>#VALUE!</v>
      </c>
      <c r="H2695" t="e">
        <f>IF(G2695=43,'Mission Importer'!A2695,0)</f>
        <v>#VALUE!</v>
      </c>
      <c r="J2695" t="e">
        <f>SEARCH("type",'Mission Importer'!A2695)</f>
        <v>#VALUE!</v>
      </c>
      <c r="K2695" t="e">
        <f>IF(J2695=43,'Mission Importer'!A2695,0)</f>
        <v>#VALUE!</v>
      </c>
      <c r="L2695" t="e">
        <f>SEARCH("category",'Mission Importer'!A2695)</f>
        <v>#VALUE!</v>
      </c>
      <c r="M2695" t="e">
        <f>IF(L2695=43,'Mission Importer'!A2695,0)</f>
        <v>#VALUE!</v>
      </c>
    </row>
    <row r="2696" spans="1:13" x14ac:dyDescent="0.3">
      <c r="A2696" t="e">
        <f>SEARCH("livery",'Mission Importer'!A2696)</f>
        <v>#VALUE!</v>
      </c>
      <c r="B2696" t="e">
        <f>IF(A2696=43,'Mission Importer'!A2696,0)</f>
        <v>#VALUE!</v>
      </c>
      <c r="D2696" t="e">
        <f>SEARCH("shape_name",'Mission Importer'!A2696)</f>
        <v>#VALUE!</v>
      </c>
      <c r="E2696" t="e">
        <f>IF(D2696=43,'Mission Importer'!A2696,0)</f>
        <v>#VALUE!</v>
      </c>
      <c r="G2696" t="e">
        <f>SEARCH("shape_name",'Mission Importer'!A2696)</f>
        <v>#VALUE!</v>
      </c>
      <c r="H2696" t="e">
        <f>IF(G2696=43,'Mission Importer'!A2696,0)</f>
        <v>#VALUE!</v>
      </c>
      <c r="J2696" t="e">
        <f>SEARCH("type",'Mission Importer'!A2696)</f>
        <v>#VALUE!</v>
      </c>
      <c r="K2696" t="e">
        <f>IF(J2696=43,'Mission Importer'!A2696,0)</f>
        <v>#VALUE!</v>
      </c>
      <c r="L2696" t="e">
        <f>SEARCH("category",'Mission Importer'!A2696)</f>
        <v>#VALUE!</v>
      </c>
      <c r="M2696" t="e">
        <f>IF(L2696=43,'Mission Importer'!A2696,0)</f>
        <v>#VALUE!</v>
      </c>
    </row>
    <row r="2697" spans="1:13" x14ac:dyDescent="0.3">
      <c r="A2697" t="e">
        <f>SEARCH("livery",'Mission Importer'!A2697)</f>
        <v>#VALUE!</v>
      </c>
      <c r="B2697" t="e">
        <f>IF(A2697=43,'Mission Importer'!A2697,0)</f>
        <v>#VALUE!</v>
      </c>
      <c r="D2697" t="e">
        <f>SEARCH("shape_name",'Mission Importer'!A2697)</f>
        <v>#VALUE!</v>
      </c>
      <c r="E2697" t="e">
        <f>IF(D2697=43,'Mission Importer'!A2697,0)</f>
        <v>#VALUE!</v>
      </c>
      <c r="G2697" t="e">
        <f>SEARCH("shape_name",'Mission Importer'!A2697)</f>
        <v>#VALUE!</v>
      </c>
      <c r="H2697" t="e">
        <f>IF(G2697=43,'Mission Importer'!A2697,0)</f>
        <v>#VALUE!</v>
      </c>
      <c r="J2697">
        <f>SEARCH("type",'Mission Importer'!A2697)</f>
        <v>47</v>
      </c>
      <c r="K2697">
        <f>IF(J2697=43,'Mission Importer'!A2697,0)</f>
        <v>0</v>
      </c>
      <c r="L2697" t="e">
        <f>SEARCH("category",'Mission Importer'!A2697)</f>
        <v>#VALUE!</v>
      </c>
      <c r="M2697" t="e">
        <f>IF(L2697=43,'Mission Importer'!A2697,0)</f>
        <v>#VALUE!</v>
      </c>
    </row>
    <row r="2698" spans="1:13" x14ac:dyDescent="0.3">
      <c r="A2698" t="e">
        <f>SEARCH("livery",'Mission Importer'!A2698)</f>
        <v>#VALUE!</v>
      </c>
      <c r="B2698" t="e">
        <f>IF(A2698=43,'Mission Importer'!A2698,0)</f>
        <v>#VALUE!</v>
      </c>
      <c r="D2698" t="e">
        <f>SEARCH("shape_name",'Mission Importer'!A2698)</f>
        <v>#VALUE!</v>
      </c>
      <c r="E2698" t="e">
        <f>IF(D2698=43,'Mission Importer'!A2698,0)</f>
        <v>#VALUE!</v>
      </c>
      <c r="G2698" t="e">
        <f>SEARCH("shape_name",'Mission Importer'!A2698)</f>
        <v>#VALUE!</v>
      </c>
      <c r="H2698" t="e">
        <f>IF(G2698=43,'Mission Importer'!A2698,0)</f>
        <v>#VALUE!</v>
      </c>
      <c r="J2698" t="e">
        <f>SEARCH("type",'Mission Importer'!A2698)</f>
        <v>#VALUE!</v>
      </c>
      <c r="K2698" t="e">
        <f>IF(J2698=43,'Mission Importer'!A2698,0)</f>
        <v>#VALUE!</v>
      </c>
      <c r="L2698" t="e">
        <f>SEARCH("category",'Mission Importer'!A2698)</f>
        <v>#VALUE!</v>
      </c>
      <c r="M2698" t="e">
        <f>IF(L2698=43,'Mission Importer'!A2698,0)</f>
        <v>#VALUE!</v>
      </c>
    </row>
    <row r="2699" spans="1:13" x14ac:dyDescent="0.3">
      <c r="A2699" t="e">
        <f>SEARCH("livery",'Mission Importer'!A2699)</f>
        <v>#VALUE!</v>
      </c>
      <c r="B2699" t="e">
        <f>IF(A2699=43,'Mission Importer'!A2699,0)</f>
        <v>#VALUE!</v>
      </c>
      <c r="D2699" t="e">
        <f>SEARCH("shape_name",'Mission Importer'!A2699)</f>
        <v>#VALUE!</v>
      </c>
      <c r="E2699" t="e">
        <f>IF(D2699=43,'Mission Importer'!A2699,0)</f>
        <v>#VALUE!</v>
      </c>
      <c r="G2699" t="e">
        <f>SEARCH("shape_name",'Mission Importer'!A2699)</f>
        <v>#VALUE!</v>
      </c>
      <c r="H2699" t="e">
        <f>IF(G2699=43,'Mission Importer'!A2699,0)</f>
        <v>#VALUE!</v>
      </c>
      <c r="J2699" t="e">
        <f>SEARCH("type",'Mission Importer'!A2699)</f>
        <v>#VALUE!</v>
      </c>
      <c r="K2699" t="e">
        <f>IF(J2699=43,'Mission Importer'!A2699,0)</f>
        <v>#VALUE!</v>
      </c>
      <c r="L2699" t="e">
        <f>SEARCH("category",'Mission Importer'!A2699)</f>
        <v>#VALUE!</v>
      </c>
      <c r="M2699" t="e">
        <f>IF(L2699=43,'Mission Importer'!A2699,0)</f>
        <v>#VALUE!</v>
      </c>
    </row>
    <row r="2700" spans="1:13" x14ac:dyDescent="0.3">
      <c r="A2700" t="e">
        <f>SEARCH("livery",'Mission Importer'!A2700)</f>
        <v>#VALUE!</v>
      </c>
      <c r="B2700" t="e">
        <f>IF(A2700=43,'Mission Importer'!A2700,0)</f>
        <v>#VALUE!</v>
      </c>
      <c r="D2700" t="e">
        <f>SEARCH("shape_name",'Mission Importer'!A2700)</f>
        <v>#VALUE!</v>
      </c>
      <c r="E2700" t="e">
        <f>IF(D2700=43,'Mission Importer'!A2700,0)</f>
        <v>#VALUE!</v>
      </c>
      <c r="G2700" t="e">
        <f>SEARCH("shape_name",'Mission Importer'!A2700)</f>
        <v>#VALUE!</v>
      </c>
      <c r="H2700" t="e">
        <f>IF(G2700=43,'Mission Importer'!A2700,0)</f>
        <v>#VALUE!</v>
      </c>
      <c r="J2700" t="e">
        <f>SEARCH("type",'Mission Importer'!A2700)</f>
        <v>#VALUE!</v>
      </c>
      <c r="K2700" t="e">
        <f>IF(J2700=43,'Mission Importer'!A2700,0)</f>
        <v>#VALUE!</v>
      </c>
      <c r="L2700" t="e">
        <f>SEARCH("category",'Mission Importer'!A2700)</f>
        <v>#VALUE!</v>
      </c>
      <c r="M2700" t="e">
        <f>IF(L2700=43,'Mission Importer'!A2700,0)</f>
        <v>#VALUE!</v>
      </c>
    </row>
    <row r="2701" spans="1:13" x14ac:dyDescent="0.3">
      <c r="A2701" t="e">
        <f>SEARCH("livery",'Mission Importer'!A2701)</f>
        <v>#VALUE!</v>
      </c>
      <c r="B2701" t="e">
        <f>IF(A2701=43,'Mission Importer'!A2701,0)</f>
        <v>#VALUE!</v>
      </c>
      <c r="D2701" t="e">
        <f>SEARCH("shape_name",'Mission Importer'!A2701)</f>
        <v>#VALUE!</v>
      </c>
      <c r="E2701" t="e">
        <f>IF(D2701=43,'Mission Importer'!A2701,0)</f>
        <v>#VALUE!</v>
      </c>
      <c r="G2701" t="e">
        <f>SEARCH("shape_name",'Mission Importer'!A2701)</f>
        <v>#VALUE!</v>
      </c>
      <c r="H2701" t="e">
        <f>IF(G2701=43,'Mission Importer'!A2701,0)</f>
        <v>#VALUE!</v>
      </c>
      <c r="J2701" t="e">
        <f>SEARCH("type",'Mission Importer'!A2701)</f>
        <v>#VALUE!</v>
      </c>
      <c r="K2701" t="e">
        <f>IF(J2701=43,'Mission Importer'!A2701,0)</f>
        <v>#VALUE!</v>
      </c>
      <c r="L2701" t="e">
        <f>SEARCH("category",'Mission Importer'!A2701)</f>
        <v>#VALUE!</v>
      </c>
      <c r="M2701" t="e">
        <f>IF(L2701=43,'Mission Importer'!A2701,0)</f>
        <v>#VALUE!</v>
      </c>
    </row>
    <row r="2702" spans="1:13" x14ac:dyDescent="0.3">
      <c r="A2702" t="e">
        <f>SEARCH("livery",'Mission Importer'!A2702)</f>
        <v>#VALUE!</v>
      </c>
      <c r="B2702" t="e">
        <f>IF(A2702=43,'Mission Importer'!A2702,0)</f>
        <v>#VALUE!</v>
      </c>
      <c r="D2702" t="e">
        <f>SEARCH("shape_name",'Mission Importer'!A2702)</f>
        <v>#VALUE!</v>
      </c>
      <c r="E2702" t="e">
        <f>IF(D2702=43,'Mission Importer'!A2702,0)</f>
        <v>#VALUE!</v>
      </c>
      <c r="G2702" t="e">
        <f>SEARCH("shape_name",'Mission Importer'!A2702)</f>
        <v>#VALUE!</v>
      </c>
      <c r="H2702" t="e">
        <f>IF(G2702=43,'Mission Importer'!A2702,0)</f>
        <v>#VALUE!</v>
      </c>
      <c r="J2702" t="e">
        <f>SEARCH("type",'Mission Importer'!A2702)</f>
        <v>#VALUE!</v>
      </c>
      <c r="K2702" t="e">
        <f>IF(J2702=43,'Mission Importer'!A2702,0)</f>
        <v>#VALUE!</v>
      </c>
      <c r="L2702" t="e">
        <f>SEARCH("category",'Mission Importer'!A2702)</f>
        <v>#VALUE!</v>
      </c>
      <c r="M2702" t="e">
        <f>IF(L2702=43,'Mission Importer'!A2702,0)</f>
        <v>#VALUE!</v>
      </c>
    </row>
    <row r="2703" spans="1:13" x14ac:dyDescent="0.3">
      <c r="A2703" t="e">
        <f>SEARCH("livery",'Mission Importer'!A2703)</f>
        <v>#VALUE!</v>
      </c>
      <c r="B2703" t="e">
        <f>IF(A2703=43,'Mission Importer'!A2703,0)</f>
        <v>#VALUE!</v>
      </c>
      <c r="D2703" t="e">
        <f>SEARCH("shape_name",'Mission Importer'!A2703)</f>
        <v>#VALUE!</v>
      </c>
      <c r="E2703" t="e">
        <f>IF(D2703=43,'Mission Importer'!A2703,0)</f>
        <v>#VALUE!</v>
      </c>
      <c r="G2703" t="e">
        <f>SEARCH("shape_name",'Mission Importer'!A2703)</f>
        <v>#VALUE!</v>
      </c>
      <c r="H2703" t="e">
        <f>IF(G2703=43,'Mission Importer'!A2703,0)</f>
        <v>#VALUE!</v>
      </c>
      <c r="J2703" t="e">
        <f>SEARCH("type",'Mission Importer'!A2703)</f>
        <v>#VALUE!</v>
      </c>
      <c r="K2703" t="e">
        <f>IF(J2703=43,'Mission Importer'!A2703,0)</f>
        <v>#VALUE!</v>
      </c>
      <c r="L2703" t="e">
        <f>SEARCH("category",'Mission Importer'!A2703)</f>
        <v>#VALUE!</v>
      </c>
      <c r="M2703" t="e">
        <f>IF(L2703=43,'Mission Importer'!A2703,0)</f>
        <v>#VALUE!</v>
      </c>
    </row>
    <row r="2704" spans="1:13" x14ac:dyDescent="0.3">
      <c r="A2704" t="e">
        <f>SEARCH("livery",'Mission Importer'!A2704)</f>
        <v>#VALUE!</v>
      </c>
      <c r="B2704" t="e">
        <f>IF(A2704=43,'Mission Importer'!A2704,0)</f>
        <v>#VALUE!</v>
      </c>
      <c r="D2704" t="e">
        <f>SEARCH("shape_name",'Mission Importer'!A2704)</f>
        <v>#VALUE!</v>
      </c>
      <c r="E2704" t="e">
        <f>IF(D2704=43,'Mission Importer'!A2704,0)</f>
        <v>#VALUE!</v>
      </c>
      <c r="G2704" t="e">
        <f>SEARCH("shape_name",'Mission Importer'!A2704)</f>
        <v>#VALUE!</v>
      </c>
      <c r="H2704" t="e">
        <f>IF(G2704=43,'Mission Importer'!A2704,0)</f>
        <v>#VALUE!</v>
      </c>
      <c r="J2704" t="e">
        <f>SEARCH("type",'Mission Importer'!A2704)</f>
        <v>#VALUE!</v>
      </c>
      <c r="K2704" t="e">
        <f>IF(J2704=43,'Mission Importer'!A2704,0)</f>
        <v>#VALUE!</v>
      </c>
      <c r="L2704" t="e">
        <f>SEARCH("category",'Mission Importer'!A2704)</f>
        <v>#VALUE!</v>
      </c>
      <c r="M2704" t="e">
        <f>IF(L2704=43,'Mission Importer'!A2704,0)</f>
        <v>#VALUE!</v>
      </c>
    </row>
    <row r="2705" spans="1:13" x14ac:dyDescent="0.3">
      <c r="A2705" t="e">
        <f>SEARCH("livery",'Mission Importer'!A2705)</f>
        <v>#VALUE!</v>
      </c>
      <c r="B2705" t="e">
        <f>IF(A2705=43,'Mission Importer'!A2705,0)</f>
        <v>#VALUE!</v>
      </c>
      <c r="D2705" t="e">
        <f>SEARCH("shape_name",'Mission Importer'!A2705)</f>
        <v>#VALUE!</v>
      </c>
      <c r="E2705" t="e">
        <f>IF(D2705=43,'Mission Importer'!A2705,0)</f>
        <v>#VALUE!</v>
      </c>
      <c r="G2705" t="e">
        <f>SEARCH("shape_name",'Mission Importer'!A2705)</f>
        <v>#VALUE!</v>
      </c>
      <c r="H2705" t="e">
        <f>IF(G2705=43,'Mission Importer'!A2705,0)</f>
        <v>#VALUE!</v>
      </c>
      <c r="J2705" t="e">
        <f>SEARCH("type",'Mission Importer'!A2705)</f>
        <v>#VALUE!</v>
      </c>
      <c r="K2705" t="e">
        <f>IF(J2705=43,'Mission Importer'!A2705,0)</f>
        <v>#VALUE!</v>
      </c>
      <c r="L2705" t="e">
        <f>SEARCH("category",'Mission Importer'!A2705)</f>
        <v>#VALUE!</v>
      </c>
      <c r="M2705" t="e">
        <f>IF(L2705=43,'Mission Importer'!A2705,0)</f>
        <v>#VALUE!</v>
      </c>
    </row>
    <row r="2706" spans="1:13" x14ac:dyDescent="0.3">
      <c r="A2706" t="e">
        <f>SEARCH("livery",'Mission Importer'!A2706)</f>
        <v>#VALUE!</v>
      </c>
      <c r="B2706" t="e">
        <f>IF(A2706=43,'Mission Importer'!A2706,0)</f>
        <v>#VALUE!</v>
      </c>
      <c r="D2706" t="e">
        <f>SEARCH("shape_name",'Mission Importer'!A2706)</f>
        <v>#VALUE!</v>
      </c>
      <c r="E2706" t="e">
        <f>IF(D2706=43,'Mission Importer'!A2706,0)</f>
        <v>#VALUE!</v>
      </c>
      <c r="G2706" t="e">
        <f>SEARCH("shape_name",'Mission Importer'!A2706)</f>
        <v>#VALUE!</v>
      </c>
      <c r="H2706" t="e">
        <f>IF(G2706=43,'Mission Importer'!A2706,0)</f>
        <v>#VALUE!</v>
      </c>
      <c r="J2706" t="e">
        <f>SEARCH("type",'Mission Importer'!A2706)</f>
        <v>#VALUE!</v>
      </c>
      <c r="K2706" t="e">
        <f>IF(J2706=43,'Mission Importer'!A2706,0)</f>
        <v>#VALUE!</v>
      </c>
      <c r="L2706" t="e">
        <f>SEARCH("category",'Mission Importer'!A2706)</f>
        <v>#VALUE!</v>
      </c>
      <c r="M2706" t="e">
        <f>IF(L2706=43,'Mission Importer'!A2706,0)</f>
        <v>#VALUE!</v>
      </c>
    </row>
    <row r="2707" spans="1:13" x14ac:dyDescent="0.3">
      <c r="A2707" t="e">
        <f>SEARCH("livery",'Mission Importer'!A2707)</f>
        <v>#VALUE!</v>
      </c>
      <c r="B2707" t="e">
        <f>IF(A2707=43,'Mission Importer'!A2707,0)</f>
        <v>#VALUE!</v>
      </c>
      <c r="D2707" t="e">
        <f>SEARCH("shape_name",'Mission Importer'!A2707)</f>
        <v>#VALUE!</v>
      </c>
      <c r="E2707" t="e">
        <f>IF(D2707=43,'Mission Importer'!A2707,0)</f>
        <v>#VALUE!</v>
      </c>
      <c r="G2707" t="e">
        <f>SEARCH("shape_name",'Mission Importer'!A2707)</f>
        <v>#VALUE!</v>
      </c>
      <c r="H2707" t="e">
        <f>IF(G2707=43,'Mission Importer'!A2707,0)</f>
        <v>#VALUE!</v>
      </c>
      <c r="J2707" t="e">
        <f>SEARCH("type",'Mission Importer'!A2707)</f>
        <v>#VALUE!</v>
      </c>
      <c r="K2707" t="e">
        <f>IF(J2707=43,'Mission Importer'!A2707,0)</f>
        <v>#VALUE!</v>
      </c>
      <c r="L2707" t="e">
        <f>SEARCH("category",'Mission Importer'!A2707)</f>
        <v>#VALUE!</v>
      </c>
      <c r="M2707" t="e">
        <f>IF(L2707=43,'Mission Importer'!A2707,0)</f>
        <v>#VALUE!</v>
      </c>
    </row>
    <row r="2708" spans="1:13" x14ac:dyDescent="0.3">
      <c r="A2708" t="e">
        <f>SEARCH("livery",'Mission Importer'!A2708)</f>
        <v>#VALUE!</v>
      </c>
      <c r="B2708" t="e">
        <f>IF(A2708=43,'Mission Importer'!A2708,0)</f>
        <v>#VALUE!</v>
      </c>
      <c r="D2708" t="e">
        <f>SEARCH("shape_name",'Mission Importer'!A2708)</f>
        <v>#VALUE!</v>
      </c>
      <c r="E2708" t="e">
        <f>IF(D2708=43,'Mission Importer'!A2708,0)</f>
        <v>#VALUE!</v>
      </c>
      <c r="G2708" t="e">
        <f>SEARCH("shape_name",'Mission Importer'!A2708)</f>
        <v>#VALUE!</v>
      </c>
      <c r="H2708" t="e">
        <f>IF(G2708=43,'Mission Importer'!A2708,0)</f>
        <v>#VALUE!</v>
      </c>
      <c r="J2708" t="e">
        <f>SEARCH("type",'Mission Importer'!A2708)</f>
        <v>#VALUE!</v>
      </c>
      <c r="K2708" t="e">
        <f>IF(J2708=43,'Mission Importer'!A2708,0)</f>
        <v>#VALUE!</v>
      </c>
      <c r="L2708" t="e">
        <f>SEARCH("category",'Mission Importer'!A2708)</f>
        <v>#VALUE!</v>
      </c>
      <c r="M2708" t="e">
        <f>IF(L2708=43,'Mission Importer'!A2708,0)</f>
        <v>#VALUE!</v>
      </c>
    </row>
    <row r="2709" spans="1:13" x14ac:dyDescent="0.3">
      <c r="A2709" t="e">
        <f>SEARCH("livery",'Mission Importer'!A2709)</f>
        <v>#VALUE!</v>
      </c>
      <c r="B2709" t="e">
        <f>IF(A2709=43,'Mission Importer'!A2709,0)</f>
        <v>#VALUE!</v>
      </c>
      <c r="D2709" t="e">
        <f>SEARCH("shape_name",'Mission Importer'!A2709)</f>
        <v>#VALUE!</v>
      </c>
      <c r="E2709" t="e">
        <f>IF(D2709=43,'Mission Importer'!A2709,0)</f>
        <v>#VALUE!</v>
      </c>
      <c r="G2709" t="e">
        <f>SEARCH("shape_name",'Mission Importer'!A2709)</f>
        <v>#VALUE!</v>
      </c>
      <c r="H2709" t="e">
        <f>IF(G2709=43,'Mission Importer'!A2709,0)</f>
        <v>#VALUE!</v>
      </c>
      <c r="J2709" t="e">
        <f>SEARCH("type",'Mission Importer'!A2709)</f>
        <v>#VALUE!</v>
      </c>
      <c r="K2709" t="e">
        <f>IF(J2709=43,'Mission Importer'!A2709,0)</f>
        <v>#VALUE!</v>
      </c>
      <c r="L2709" t="e">
        <f>SEARCH("category",'Mission Importer'!A2709)</f>
        <v>#VALUE!</v>
      </c>
      <c r="M2709" t="e">
        <f>IF(L2709=43,'Mission Importer'!A2709,0)</f>
        <v>#VALUE!</v>
      </c>
    </row>
    <row r="2710" spans="1:13" x14ac:dyDescent="0.3">
      <c r="A2710" t="e">
        <f>SEARCH("livery",'Mission Importer'!A2710)</f>
        <v>#VALUE!</v>
      </c>
      <c r="B2710" t="e">
        <f>IF(A2710=43,'Mission Importer'!A2710,0)</f>
        <v>#VALUE!</v>
      </c>
      <c r="D2710" t="e">
        <f>SEARCH("shape_name",'Mission Importer'!A2710)</f>
        <v>#VALUE!</v>
      </c>
      <c r="E2710" t="e">
        <f>IF(D2710=43,'Mission Importer'!A2710,0)</f>
        <v>#VALUE!</v>
      </c>
      <c r="G2710" t="e">
        <f>SEARCH("shape_name",'Mission Importer'!A2710)</f>
        <v>#VALUE!</v>
      </c>
      <c r="H2710" t="e">
        <f>IF(G2710=43,'Mission Importer'!A2710,0)</f>
        <v>#VALUE!</v>
      </c>
      <c r="J2710" t="e">
        <f>SEARCH("type",'Mission Importer'!A2710)</f>
        <v>#VALUE!</v>
      </c>
      <c r="K2710" t="e">
        <f>IF(J2710=43,'Mission Importer'!A2710,0)</f>
        <v>#VALUE!</v>
      </c>
      <c r="L2710" t="e">
        <f>SEARCH("category",'Mission Importer'!A2710)</f>
        <v>#VALUE!</v>
      </c>
      <c r="M2710" t="e">
        <f>IF(L2710=43,'Mission Importer'!A2710,0)</f>
        <v>#VALUE!</v>
      </c>
    </row>
    <row r="2711" spans="1:13" x14ac:dyDescent="0.3">
      <c r="A2711" t="e">
        <f>SEARCH("livery",'Mission Importer'!A2711)</f>
        <v>#VALUE!</v>
      </c>
      <c r="B2711" t="e">
        <f>IF(A2711=43,'Mission Importer'!A2711,0)</f>
        <v>#VALUE!</v>
      </c>
      <c r="D2711" t="e">
        <f>SEARCH("shape_name",'Mission Importer'!A2711)</f>
        <v>#VALUE!</v>
      </c>
      <c r="E2711" t="e">
        <f>IF(D2711=43,'Mission Importer'!A2711,0)</f>
        <v>#VALUE!</v>
      </c>
      <c r="G2711" t="e">
        <f>SEARCH("shape_name",'Mission Importer'!A2711)</f>
        <v>#VALUE!</v>
      </c>
      <c r="H2711" t="e">
        <f>IF(G2711=43,'Mission Importer'!A2711,0)</f>
        <v>#VALUE!</v>
      </c>
      <c r="J2711" t="e">
        <f>SEARCH("type",'Mission Importer'!A2711)</f>
        <v>#VALUE!</v>
      </c>
      <c r="K2711" t="e">
        <f>IF(J2711=43,'Mission Importer'!A2711,0)</f>
        <v>#VALUE!</v>
      </c>
      <c r="L2711" t="e">
        <f>SEARCH("category",'Mission Importer'!A2711)</f>
        <v>#VALUE!</v>
      </c>
      <c r="M2711" t="e">
        <f>IF(L2711=43,'Mission Importer'!A2711,0)</f>
        <v>#VALUE!</v>
      </c>
    </row>
    <row r="2712" spans="1:13" x14ac:dyDescent="0.3">
      <c r="A2712">
        <f>SEARCH("livery",'Mission Importer'!A2712)</f>
        <v>43</v>
      </c>
      <c r="B2712" t="str">
        <f>IF(A2712=43,'Mission Importer'!A2712,0)</f>
        <v xml:space="preserve">                                        ["livery_id"] = "desert",</v>
      </c>
      <c r="D2712" t="e">
        <f>SEARCH("shape_name",'Mission Importer'!A2712)</f>
        <v>#VALUE!</v>
      </c>
      <c r="E2712" t="e">
        <f>IF(D2712=43,'Mission Importer'!A2712,0)</f>
        <v>#VALUE!</v>
      </c>
      <c r="G2712" t="e">
        <f>SEARCH("shape_name",'Mission Importer'!A2712)</f>
        <v>#VALUE!</v>
      </c>
      <c r="H2712" t="e">
        <f>IF(G2712=43,'Mission Importer'!A2712,0)</f>
        <v>#VALUE!</v>
      </c>
      <c r="J2712" t="e">
        <f>SEARCH("type",'Mission Importer'!A2712)</f>
        <v>#VALUE!</v>
      </c>
      <c r="K2712" t="e">
        <f>IF(J2712=43,'Mission Importer'!A2712,0)</f>
        <v>#VALUE!</v>
      </c>
      <c r="L2712" t="e">
        <f>SEARCH("category",'Mission Importer'!A2712)</f>
        <v>#VALUE!</v>
      </c>
      <c r="M2712" t="e">
        <f>IF(L2712=43,'Mission Importer'!A2712,0)</f>
        <v>#VALUE!</v>
      </c>
    </row>
    <row r="2713" spans="1:13" x14ac:dyDescent="0.3">
      <c r="A2713" t="e">
        <f>SEARCH("livery",'Mission Importer'!A2713)</f>
        <v>#VALUE!</v>
      </c>
      <c r="B2713" t="e">
        <f>IF(A2713=43,'Mission Importer'!A2713,0)</f>
        <v>#VALUE!</v>
      </c>
      <c r="D2713" t="e">
        <f>SEARCH("shape_name",'Mission Importer'!A2713)</f>
        <v>#VALUE!</v>
      </c>
      <c r="E2713" t="e">
        <f>IF(D2713=43,'Mission Importer'!A2713,0)</f>
        <v>#VALUE!</v>
      </c>
      <c r="G2713" t="e">
        <f>SEARCH("shape_name",'Mission Importer'!A2713)</f>
        <v>#VALUE!</v>
      </c>
      <c r="H2713" t="e">
        <f>IF(G2713=43,'Mission Importer'!A2713,0)</f>
        <v>#VALUE!</v>
      </c>
      <c r="J2713" t="e">
        <f>SEARCH("type",'Mission Importer'!A2713)</f>
        <v>#VALUE!</v>
      </c>
      <c r="K2713" t="e">
        <f>IF(J2713=43,'Mission Importer'!A2713,0)</f>
        <v>#VALUE!</v>
      </c>
      <c r="L2713">
        <f>SEARCH("category",'Mission Importer'!A2713)</f>
        <v>43</v>
      </c>
      <c r="M2713" t="str">
        <f>IF(L2713=43,'Mission Importer'!A2713,0)</f>
        <v xml:space="preserve">                                        ["category"] = "Armor",</v>
      </c>
    </row>
    <row r="2714" spans="1:13" x14ac:dyDescent="0.3">
      <c r="A2714" t="e">
        <f>SEARCH("livery",'Mission Importer'!A2714)</f>
        <v>#VALUE!</v>
      </c>
      <c r="B2714" t="e">
        <f>IF(A2714=43,'Mission Importer'!A2714,0)</f>
        <v>#VALUE!</v>
      </c>
      <c r="D2714" t="e">
        <f>SEARCH("shape_name",'Mission Importer'!A2714)</f>
        <v>#VALUE!</v>
      </c>
      <c r="E2714" t="e">
        <f>IF(D2714=43,'Mission Importer'!A2714,0)</f>
        <v>#VALUE!</v>
      </c>
      <c r="G2714" t="e">
        <f>SEARCH("shape_name",'Mission Importer'!A2714)</f>
        <v>#VALUE!</v>
      </c>
      <c r="H2714" t="e">
        <f>IF(G2714=43,'Mission Importer'!A2714,0)</f>
        <v>#VALUE!</v>
      </c>
      <c r="J2714">
        <f>SEARCH("type",'Mission Importer'!A2714)</f>
        <v>43</v>
      </c>
      <c r="K2714" t="str">
        <f>IF(J2714=43,'Mission Importer'!A2714,0)</f>
        <v xml:space="preserve">                                        ["type"] = "BTR_D",</v>
      </c>
      <c r="L2714" t="e">
        <f>SEARCH("category",'Mission Importer'!A2714)</f>
        <v>#VALUE!</v>
      </c>
      <c r="M2714" t="e">
        <f>IF(L2714=43,'Mission Importer'!A2714,0)</f>
        <v>#VALUE!</v>
      </c>
    </row>
    <row r="2715" spans="1:13" x14ac:dyDescent="0.3">
      <c r="A2715" t="e">
        <f>SEARCH("livery",'Mission Importer'!A2715)</f>
        <v>#VALUE!</v>
      </c>
      <c r="B2715" t="e">
        <f>IF(A2715=43,'Mission Importer'!A2715,0)</f>
        <v>#VALUE!</v>
      </c>
      <c r="D2715" t="e">
        <f>SEARCH("shape_name",'Mission Importer'!A2715)</f>
        <v>#VALUE!</v>
      </c>
      <c r="E2715" t="e">
        <f>IF(D2715=43,'Mission Importer'!A2715,0)</f>
        <v>#VALUE!</v>
      </c>
      <c r="G2715" t="e">
        <f>SEARCH("shape_name",'Mission Importer'!A2715)</f>
        <v>#VALUE!</v>
      </c>
      <c r="H2715" t="e">
        <f>IF(G2715=43,'Mission Importer'!A2715,0)</f>
        <v>#VALUE!</v>
      </c>
      <c r="J2715" t="e">
        <f>SEARCH("type",'Mission Importer'!A2715)</f>
        <v>#VALUE!</v>
      </c>
      <c r="K2715" t="e">
        <f>IF(J2715=43,'Mission Importer'!A2715,0)</f>
        <v>#VALUE!</v>
      </c>
      <c r="L2715" t="e">
        <f>SEARCH("category",'Mission Importer'!A2715)</f>
        <v>#VALUE!</v>
      </c>
      <c r="M2715" t="e">
        <f>IF(L2715=43,'Mission Importer'!A2715,0)</f>
        <v>#VALUE!</v>
      </c>
    </row>
    <row r="2716" spans="1:13" x14ac:dyDescent="0.3">
      <c r="A2716" t="e">
        <f>SEARCH("livery",'Mission Importer'!A2716)</f>
        <v>#VALUE!</v>
      </c>
      <c r="B2716" t="e">
        <f>IF(A2716=43,'Mission Importer'!A2716,0)</f>
        <v>#VALUE!</v>
      </c>
      <c r="D2716" t="e">
        <f>SEARCH("shape_name",'Mission Importer'!A2716)</f>
        <v>#VALUE!</v>
      </c>
      <c r="E2716" t="e">
        <f>IF(D2716=43,'Mission Importer'!A2716,0)</f>
        <v>#VALUE!</v>
      </c>
      <c r="G2716" t="e">
        <f>SEARCH("shape_name",'Mission Importer'!A2716)</f>
        <v>#VALUE!</v>
      </c>
      <c r="H2716" t="e">
        <f>IF(G2716=43,'Mission Importer'!A2716,0)</f>
        <v>#VALUE!</v>
      </c>
      <c r="J2716" t="e">
        <f>SEARCH("type",'Mission Importer'!A2716)</f>
        <v>#VALUE!</v>
      </c>
      <c r="K2716" t="e">
        <f>IF(J2716=43,'Mission Importer'!A2716,0)</f>
        <v>#VALUE!</v>
      </c>
      <c r="L2716" t="e">
        <f>SEARCH("category",'Mission Importer'!A2716)</f>
        <v>#VALUE!</v>
      </c>
      <c r="M2716" t="e">
        <f>IF(L2716=43,'Mission Importer'!A2716,0)</f>
        <v>#VALUE!</v>
      </c>
    </row>
    <row r="2717" spans="1:13" x14ac:dyDescent="0.3">
      <c r="A2717" t="e">
        <f>SEARCH("livery",'Mission Importer'!A2717)</f>
        <v>#VALUE!</v>
      </c>
      <c r="B2717" t="e">
        <f>IF(A2717=43,'Mission Importer'!A2717,0)</f>
        <v>#VALUE!</v>
      </c>
      <c r="D2717" t="e">
        <f>SEARCH("shape_name",'Mission Importer'!A2717)</f>
        <v>#VALUE!</v>
      </c>
      <c r="E2717" t="e">
        <f>IF(D2717=43,'Mission Importer'!A2717,0)</f>
        <v>#VALUE!</v>
      </c>
      <c r="G2717" t="e">
        <f>SEARCH("shape_name",'Mission Importer'!A2717)</f>
        <v>#VALUE!</v>
      </c>
      <c r="H2717" t="e">
        <f>IF(G2717=43,'Mission Importer'!A2717,0)</f>
        <v>#VALUE!</v>
      </c>
      <c r="J2717" t="e">
        <f>SEARCH("type",'Mission Importer'!A2717)</f>
        <v>#VALUE!</v>
      </c>
      <c r="K2717" t="e">
        <f>IF(J2717=43,'Mission Importer'!A2717,0)</f>
        <v>#VALUE!</v>
      </c>
      <c r="L2717" t="e">
        <f>SEARCH("category",'Mission Importer'!A2717)</f>
        <v>#VALUE!</v>
      </c>
      <c r="M2717" t="e">
        <f>IF(L2717=43,'Mission Importer'!A2717,0)</f>
        <v>#VALUE!</v>
      </c>
    </row>
    <row r="2718" spans="1:13" x14ac:dyDescent="0.3">
      <c r="A2718" t="e">
        <f>SEARCH("livery",'Mission Importer'!A2718)</f>
        <v>#VALUE!</v>
      </c>
      <c r="B2718" t="e">
        <f>IF(A2718=43,'Mission Importer'!A2718,0)</f>
        <v>#VALUE!</v>
      </c>
      <c r="D2718" t="e">
        <f>SEARCH("shape_name",'Mission Importer'!A2718)</f>
        <v>#VALUE!</v>
      </c>
      <c r="E2718" t="e">
        <f>IF(D2718=43,'Mission Importer'!A2718,0)</f>
        <v>#VALUE!</v>
      </c>
      <c r="G2718" t="e">
        <f>SEARCH("shape_name",'Mission Importer'!A2718)</f>
        <v>#VALUE!</v>
      </c>
      <c r="H2718" t="e">
        <f>IF(G2718=43,'Mission Importer'!A2718,0)</f>
        <v>#VALUE!</v>
      </c>
      <c r="J2718" t="e">
        <f>SEARCH("type",'Mission Importer'!A2718)</f>
        <v>#VALUE!</v>
      </c>
      <c r="K2718" t="e">
        <f>IF(J2718=43,'Mission Importer'!A2718,0)</f>
        <v>#VALUE!</v>
      </c>
      <c r="L2718" t="e">
        <f>SEARCH("category",'Mission Importer'!A2718)</f>
        <v>#VALUE!</v>
      </c>
      <c r="M2718" t="e">
        <f>IF(L2718=43,'Mission Importer'!A2718,0)</f>
        <v>#VALUE!</v>
      </c>
    </row>
    <row r="2719" spans="1:13" x14ac:dyDescent="0.3">
      <c r="A2719" t="e">
        <f>SEARCH("livery",'Mission Importer'!A2719)</f>
        <v>#VALUE!</v>
      </c>
      <c r="B2719" t="e">
        <f>IF(A2719=43,'Mission Importer'!A2719,0)</f>
        <v>#VALUE!</v>
      </c>
      <c r="D2719" t="e">
        <f>SEARCH("shape_name",'Mission Importer'!A2719)</f>
        <v>#VALUE!</v>
      </c>
      <c r="E2719" t="e">
        <f>IF(D2719=43,'Mission Importer'!A2719,0)</f>
        <v>#VALUE!</v>
      </c>
      <c r="G2719" t="e">
        <f>SEARCH("shape_name",'Mission Importer'!A2719)</f>
        <v>#VALUE!</v>
      </c>
      <c r="H2719" t="e">
        <f>IF(G2719=43,'Mission Importer'!A2719,0)</f>
        <v>#VALUE!</v>
      </c>
      <c r="J2719" t="e">
        <f>SEARCH("type",'Mission Importer'!A2719)</f>
        <v>#VALUE!</v>
      </c>
      <c r="K2719" t="e">
        <f>IF(J2719=43,'Mission Importer'!A2719,0)</f>
        <v>#VALUE!</v>
      </c>
      <c r="L2719" t="e">
        <f>SEARCH("category",'Mission Importer'!A2719)</f>
        <v>#VALUE!</v>
      </c>
      <c r="M2719" t="e">
        <f>IF(L2719=43,'Mission Importer'!A2719,0)</f>
        <v>#VALUE!</v>
      </c>
    </row>
    <row r="2720" spans="1:13" x14ac:dyDescent="0.3">
      <c r="A2720" t="e">
        <f>SEARCH("livery",'Mission Importer'!A2720)</f>
        <v>#VALUE!</v>
      </c>
      <c r="B2720" t="e">
        <f>IF(A2720=43,'Mission Importer'!A2720,0)</f>
        <v>#VALUE!</v>
      </c>
      <c r="D2720" t="e">
        <f>SEARCH("shape_name",'Mission Importer'!A2720)</f>
        <v>#VALUE!</v>
      </c>
      <c r="E2720" t="e">
        <f>IF(D2720=43,'Mission Importer'!A2720,0)</f>
        <v>#VALUE!</v>
      </c>
      <c r="G2720" t="e">
        <f>SEARCH("shape_name",'Mission Importer'!A2720)</f>
        <v>#VALUE!</v>
      </c>
      <c r="H2720" t="e">
        <f>IF(G2720=43,'Mission Importer'!A2720,0)</f>
        <v>#VALUE!</v>
      </c>
      <c r="J2720" t="e">
        <f>SEARCH("type",'Mission Importer'!A2720)</f>
        <v>#VALUE!</v>
      </c>
      <c r="K2720" t="e">
        <f>IF(J2720=43,'Mission Importer'!A2720,0)</f>
        <v>#VALUE!</v>
      </c>
      <c r="L2720" t="e">
        <f>SEARCH("category",'Mission Importer'!A2720)</f>
        <v>#VALUE!</v>
      </c>
      <c r="M2720" t="e">
        <f>IF(L2720=43,'Mission Importer'!A2720,0)</f>
        <v>#VALUE!</v>
      </c>
    </row>
    <row r="2721" spans="1:13" x14ac:dyDescent="0.3">
      <c r="A2721" t="e">
        <f>SEARCH("livery",'Mission Importer'!A2721)</f>
        <v>#VALUE!</v>
      </c>
      <c r="B2721" t="e">
        <f>IF(A2721=43,'Mission Importer'!A2721,0)</f>
        <v>#VALUE!</v>
      </c>
      <c r="D2721" t="e">
        <f>SEARCH("shape_name",'Mission Importer'!A2721)</f>
        <v>#VALUE!</v>
      </c>
      <c r="E2721" t="e">
        <f>IF(D2721=43,'Mission Importer'!A2721,0)</f>
        <v>#VALUE!</v>
      </c>
      <c r="G2721" t="e">
        <f>SEARCH("shape_name",'Mission Importer'!A2721)</f>
        <v>#VALUE!</v>
      </c>
      <c r="H2721" t="e">
        <f>IF(G2721=43,'Mission Importer'!A2721,0)</f>
        <v>#VALUE!</v>
      </c>
      <c r="J2721" t="e">
        <f>SEARCH("type",'Mission Importer'!A2721)</f>
        <v>#VALUE!</v>
      </c>
      <c r="K2721" t="e">
        <f>IF(J2721=43,'Mission Importer'!A2721,0)</f>
        <v>#VALUE!</v>
      </c>
      <c r="L2721" t="e">
        <f>SEARCH("category",'Mission Importer'!A2721)</f>
        <v>#VALUE!</v>
      </c>
      <c r="M2721" t="e">
        <f>IF(L2721=43,'Mission Importer'!A2721,0)</f>
        <v>#VALUE!</v>
      </c>
    </row>
    <row r="2722" spans="1:13" x14ac:dyDescent="0.3">
      <c r="A2722" t="e">
        <f>SEARCH("livery",'Mission Importer'!A2722)</f>
        <v>#VALUE!</v>
      </c>
      <c r="B2722" t="e">
        <f>IF(A2722=43,'Mission Importer'!A2722,0)</f>
        <v>#VALUE!</v>
      </c>
      <c r="D2722" t="e">
        <f>SEARCH("shape_name",'Mission Importer'!A2722)</f>
        <v>#VALUE!</v>
      </c>
      <c r="E2722" t="e">
        <f>IF(D2722=43,'Mission Importer'!A2722,0)</f>
        <v>#VALUE!</v>
      </c>
      <c r="G2722" t="e">
        <f>SEARCH("shape_name",'Mission Importer'!A2722)</f>
        <v>#VALUE!</v>
      </c>
      <c r="H2722" t="e">
        <f>IF(G2722=43,'Mission Importer'!A2722,0)</f>
        <v>#VALUE!</v>
      </c>
      <c r="J2722" t="e">
        <f>SEARCH("type",'Mission Importer'!A2722)</f>
        <v>#VALUE!</v>
      </c>
      <c r="K2722" t="e">
        <f>IF(J2722=43,'Mission Importer'!A2722,0)</f>
        <v>#VALUE!</v>
      </c>
      <c r="L2722" t="e">
        <f>SEARCH("category",'Mission Importer'!A2722)</f>
        <v>#VALUE!</v>
      </c>
      <c r="M2722" t="e">
        <f>IF(L2722=43,'Mission Importer'!A2722,0)</f>
        <v>#VALUE!</v>
      </c>
    </row>
    <row r="2723" spans="1:13" x14ac:dyDescent="0.3">
      <c r="A2723" t="e">
        <f>SEARCH("livery",'Mission Importer'!A2723)</f>
        <v>#VALUE!</v>
      </c>
      <c r="B2723" t="e">
        <f>IF(A2723=43,'Mission Importer'!A2723,0)</f>
        <v>#VALUE!</v>
      </c>
      <c r="D2723" t="e">
        <f>SEARCH("shape_name",'Mission Importer'!A2723)</f>
        <v>#VALUE!</v>
      </c>
      <c r="E2723" t="e">
        <f>IF(D2723=43,'Mission Importer'!A2723,0)</f>
        <v>#VALUE!</v>
      </c>
      <c r="G2723" t="e">
        <f>SEARCH("shape_name",'Mission Importer'!A2723)</f>
        <v>#VALUE!</v>
      </c>
      <c r="H2723" t="e">
        <f>IF(G2723=43,'Mission Importer'!A2723,0)</f>
        <v>#VALUE!</v>
      </c>
      <c r="J2723" t="e">
        <f>SEARCH("type",'Mission Importer'!A2723)</f>
        <v>#VALUE!</v>
      </c>
      <c r="K2723" t="e">
        <f>IF(J2723=43,'Mission Importer'!A2723,0)</f>
        <v>#VALUE!</v>
      </c>
      <c r="L2723" t="e">
        <f>SEARCH("category",'Mission Importer'!A2723)</f>
        <v>#VALUE!</v>
      </c>
      <c r="M2723" t="e">
        <f>IF(L2723=43,'Mission Importer'!A2723,0)</f>
        <v>#VALUE!</v>
      </c>
    </row>
    <row r="2724" spans="1:13" x14ac:dyDescent="0.3">
      <c r="A2724" t="e">
        <f>SEARCH("livery",'Mission Importer'!A2724)</f>
        <v>#VALUE!</v>
      </c>
      <c r="B2724" t="e">
        <f>IF(A2724=43,'Mission Importer'!A2724,0)</f>
        <v>#VALUE!</v>
      </c>
      <c r="D2724" t="e">
        <f>SEARCH("shape_name",'Mission Importer'!A2724)</f>
        <v>#VALUE!</v>
      </c>
      <c r="E2724" t="e">
        <f>IF(D2724=43,'Mission Importer'!A2724,0)</f>
        <v>#VALUE!</v>
      </c>
      <c r="G2724" t="e">
        <f>SEARCH("shape_name",'Mission Importer'!A2724)</f>
        <v>#VALUE!</v>
      </c>
      <c r="H2724" t="e">
        <f>IF(G2724=43,'Mission Importer'!A2724,0)</f>
        <v>#VALUE!</v>
      </c>
      <c r="J2724" t="e">
        <f>SEARCH("type",'Mission Importer'!A2724)</f>
        <v>#VALUE!</v>
      </c>
      <c r="K2724" t="e">
        <f>IF(J2724=43,'Mission Importer'!A2724,0)</f>
        <v>#VALUE!</v>
      </c>
      <c r="L2724" t="e">
        <f>SEARCH("category",'Mission Importer'!A2724)</f>
        <v>#VALUE!</v>
      </c>
      <c r="M2724" t="e">
        <f>IF(L2724=43,'Mission Importer'!A2724,0)</f>
        <v>#VALUE!</v>
      </c>
    </row>
    <row r="2725" spans="1:13" x14ac:dyDescent="0.3">
      <c r="A2725" t="e">
        <f>SEARCH("livery",'Mission Importer'!A2725)</f>
        <v>#VALUE!</v>
      </c>
      <c r="B2725" t="e">
        <f>IF(A2725=43,'Mission Importer'!A2725,0)</f>
        <v>#VALUE!</v>
      </c>
      <c r="D2725" t="e">
        <f>SEARCH("shape_name",'Mission Importer'!A2725)</f>
        <v>#VALUE!</v>
      </c>
      <c r="E2725" t="e">
        <f>IF(D2725=43,'Mission Importer'!A2725,0)</f>
        <v>#VALUE!</v>
      </c>
      <c r="G2725" t="e">
        <f>SEARCH("shape_name",'Mission Importer'!A2725)</f>
        <v>#VALUE!</v>
      </c>
      <c r="H2725" t="e">
        <f>IF(G2725=43,'Mission Importer'!A2725,0)</f>
        <v>#VALUE!</v>
      </c>
      <c r="J2725" t="e">
        <f>SEARCH("type",'Mission Importer'!A2725)</f>
        <v>#VALUE!</v>
      </c>
      <c r="K2725" t="e">
        <f>IF(J2725=43,'Mission Importer'!A2725,0)</f>
        <v>#VALUE!</v>
      </c>
      <c r="L2725" t="e">
        <f>SEARCH("category",'Mission Importer'!A2725)</f>
        <v>#VALUE!</v>
      </c>
      <c r="M2725" t="e">
        <f>IF(L2725=43,'Mission Importer'!A2725,0)</f>
        <v>#VALUE!</v>
      </c>
    </row>
    <row r="2726" spans="1:13" x14ac:dyDescent="0.3">
      <c r="A2726" t="e">
        <f>SEARCH("livery",'Mission Importer'!A2726)</f>
        <v>#VALUE!</v>
      </c>
      <c r="B2726" t="e">
        <f>IF(A2726=43,'Mission Importer'!A2726,0)</f>
        <v>#VALUE!</v>
      </c>
      <c r="D2726" t="e">
        <f>SEARCH("shape_name",'Mission Importer'!A2726)</f>
        <v>#VALUE!</v>
      </c>
      <c r="E2726" t="e">
        <f>IF(D2726=43,'Mission Importer'!A2726,0)</f>
        <v>#VALUE!</v>
      </c>
      <c r="G2726" t="e">
        <f>SEARCH("shape_name",'Mission Importer'!A2726)</f>
        <v>#VALUE!</v>
      </c>
      <c r="H2726" t="e">
        <f>IF(G2726=43,'Mission Importer'!A2726,0)</f>
        <v>#VALUE!</v>
      </c>
      <c r="J2726" t="e">
        <f>SEARCH("type",'Mission Importer'!A2726)</f>
        <v>#VALUE!</v>
      </c>
      <c r="K2726" t="e">
        <f>IF(J2726=43,'Mission Importer'!A2726,0)</f>
        <v>#VALUE!</v>
      </c>
      <c r="L2726" t="e">
        <f>SEARCH("category",'Mission Importer'!A2726)</f>
        <v>#VALUE!</v>
      </c>
      <c r="M2726" t="e">
        <f>IF(L2726=43,'Mission Importer'!A2726,0)</f>
        <v>#VALUE!</v>
      </c>
    </row>
    <row r="2727" spans="1:13" x14ac:dyDescent="0.3">
      <c r="A2727" t="e">
        <f>SEARCH("livery",'Mission Importer'!A2727)</f>
        <v>#VALUE!</v>
      </c>
      <c r="B2727" t="e">
        <f>IF(A2727=43,'Mission Importer'!A2727,0)</f>
        <v>#VALUE!</v>
      </c>
      <c r="D2727" t="e">
        <f>SEARCH("shape_name",'Mission Importer'!A2727)</f>
        <v>#VALUE!</v>
      </c>
      <c r="E2727" t="e">
        <f>IF(D2727=43,'Mission Importer'!A2727,0)</f>
        <v>#VALUE!</v>
      </c>
      <c r="G2727" t="e">
        <f>SEARCH("shape_name",'Mission Importer'!A2727)</f>
        <v>#VALUE!</v>
      </c>
      <c r="H2727" t="e">
        <f>IF(G2727=43,'Mission Importer'!A2727,0)</f>
        <v>#VALUE!</v>
      </c>
      <c r="J2727" t="e">
        <f>SEARCH("type",'Mission Importer'!A2727)</f>
        <v>#VALUE!</v>
      </c>
      <c r="K2727" t="e">
        <f>IF(J2727=43,'Mission Importer'!A2727,0)</f>
        <v>#VALUE!</v>
      </c>
      <c r="L2727" t="e">
        <f>SEARCH("category",'Mission Importer'!A2727)</f>
        <v>#VALUE!</v>
      </c>
      <c r="M2727" t="e">
        <f>IF(L2727=43,'Mission Importer'!A2727,0)</f>
        <v>#VALUE!</v>
      </c>
    </row>
    <row r="2728" spans="1:13" x14ac:dyDescent="0.3">
      <c r="A2728" t="e">
        <f>SEARCH("livery",'Mission Importer'!A2728)</f>
        <v>#VALUE!</v>
      </c>
      <c r="B2728" t="e">
        <f>IF(A2728=43,'Mission Importer'!A2728,0)</f>
        <v>#VALUE!</v>
      </c>
      <c r="D2728" t="e">
        <f>SEARCH("shape_name",'Mission Importer'!A2728)</f>
        <v>#VALUE!</v>
      </c>
      <c r="E2728" t="e">
        <f>IF(D2728=43,'Mission Importer'!A2728,0)</f>
        <v>#VALUE!</v>
      </c>
      <c r="G2728" t="e">
        <f>SEARCH("shape_name",'Mission Importer'!A2728)</f>
        <v>#VALUE!</v>
      </c>
      <c r="H2728" t="e">
        <f>IF(G2728=43,'Mission Importer'!A2728,0)</f>
        <v>#VALUE!</v>
      </c>
      <c r="J2728" t="e">
        <f>SEARCH("type",'Mission Importer'!A2728)</f>
        <v>#VALUE!</v>
      </c>
      <c r="K2728" t="e">
        <f>IF(J2728=43,'Mission Importer'!A2728,0)</f>
        <v>#VALUE!</v>
      </c>
      <c r="L2728" t="e">
        <f>SEARCH("category",'Mission Importer'!A2728)</f>
        <v>#VALUE!</v>
      </c>
      <c r="M2728" t="e">
        <f>IF(L2728=43,'Mission Importer'!A2728,0)</f>
        <v>#VALUE!</v>
      </c>
    </row>
    <row r="2729" spans="1:13" x14ac:dyDescent="0.3">
      <c r="A2729" t="e">
        <f>SEARCH("livery",'Mission Importer'!A2729)</f>
        <v>#VALUE!</v>
      </c>
      <c r="B2729" t="e">
        <f>IF(A2729=43,'Mission Importer'!A2729,0)</f>
        <v>#VALUE!</v>
      </c>
      <c r="D2729" t="e">
        <f>SEARCH("shape_name",'Mission Importer'!A2729)</f>
        <v>#VALUE!</v>
      </c>
      <c r="E2729" t="e">
        <f>IF(D2729=43,'Mission Importer'!A2729,0)</f>
        <v>#VALUE!</v>
      </c>
      <c r="G2729" t="e">
        <f>SEARCH("shape_name",'Mission Importer'!A2729)</f>
        <v>#VALUE!</v>
      </c>
      <c r="H2729" t="e">
        <f>IF(G2729=43,'Mission Importer'!A2729,0)</f>
        <v>#VALUE!</v>
      </c>
      <c r="J2729" t="e">
        <f>SEARCH("type",'Mission Importer'!A2729)</f>
        <v>#VALUE!</v>
      </c>
      <c r="K2729" t="e">
        <f>IF(J2729=43,'Mission Importer'!A2729,0)</f>
        <v>#VALUE!</v>
      </c>
      <c r="L2729" t="e">
        <f>SEARCH("category",'Mission Importer'!A2729)</f>
        <v>#VALUE!</v>
      </c>
      <c r="M2729" t="e">
        <f>IF(L2729=43,'Mission Importer'!A2729,0)</f>
        <v>#VALUE!</v>
      </c>
    </row>
    <row r="2730" spans="1:13" x14ac:dyDescent="0.3">
      <c r="A2730" t="e">
        <f>SEARCH("livery",'Mission Importer'!A2730)</f>
        <v>#VALUE!</v>
      </c>
      <c r="B2730" t="e">
        <f>IF(A2730=43,'Mission Importer'!A2730,0)</f>
        <v>#VALUE!</v>
      </c>
      <c r="D2730" t="e">
        <f>SEARCH("shape_name",'Mission Importer'!A2730)</f>
        <v>#VALUE!</v>
      </c>
      <c r="E2730" t="e">
        <f>IF(D2730=43,'Mission Importer'!A2730,0)</f>
        <v>#VALUE!</v>
      </c>
      <c r="G2730" t="e">
        <f>SEARCH("shape_name",'Mission Importer'!A2730)</f>
        <v>#VALUE!</v>
      </c>
      <c r="H2730" t="e">
        <f>IF(G2730=43,'Mission Importer'!A2730,0)</f>
        <v>#VALUE!</v>
      </c>
      <c r="J2730" t="e">
        <f>SEARCH("type",'Mission Importer'!A2730)</f>
        <v>#VALUE!</v>
      </c>
      <c r="K2730" t="e">
        <f>IF(J2730=43,'Mission Importer'!A2730,0)</f>
        <v>#VALUE!</v>
      </c>
      <c r="L2730" t="e">
        <f>SEARCH("category",'Mission Importer'!A2730)</f>
        <v>#VALUE!</v>
      </c>
      <c r="M2730" t="e">
        <f>IF(L2730=43,'Mission Importer'!A2730,0)</f>
        <v>#VALUE!</v>
      </c>
    </row>
    <row r="2731" spans="1:13" x14ac:dyDescent="0.3">
      <c r="A2731" t="e">
        <f>SEARCH("livery",'Mission Importer'!A2731)</f>
        <v>#VALUE!</v>
      </c>
      <c r="B2731" t="e">
        <f>IF(A2731=43,'Mission Importer'!A2731,0)</f>
        <v>#VALUE!</v>
      </c>
      <c r="D2731" t="e">
        <f>SEARCH("shape_name",'Mission Importer'!A2731)</f>
        <v>#VALUE!</v>
      </c>
      <c r="E2731" t="e">
        <f>IF(D2731=43,'Mission Importer'!A2731,0)</f>
        <v>#VALUE!</v>
      </c>
      <c r="G2731" t="e">
        <f>SEARCH("shape_name",'Mission Importer'!A2731)</f>
        <v>#VALUE!</v>
      </c>
      <c r="H2731" t="e">
        <f>IF(G2731=43,'Mission Importer'!A2731,0)</f>
        <v>#VALUE!</v>
      </c>
      <c r="J2731" t="e">
        <f>SEARCH("type",'Mission Importer'!A2731)</f>
        <v>#VALUE!</v>
      </c>
      <c r="K2731" t="e">
        <f>IF(J2731=43,'Mission Importer'!A2731,0)</f>
        <v>#VALUE!</v>
      </c>
      <c r="L2731" t="e">
        <f>SEARCH("category",'Mission Importer'!A2731)</f>
        <v>#VALUE!</v>
      </c>
      <c r="M2731" t="e">
        <f>IF(L2731=43,'Mission Importer'!A2731,0)</f>
        <v>#VALUE!</v>
      </c>
    </row>
    <row r="2732" spans="1:13" x14ac:dyDescent="0.3">
      <c r="A2732" t="e">
        <f>SEARCH("livery",'Mission Importer'!A2732)</f>
        <v>#VALUE!</v>
      </c>
      <c r="B2732" t="e">
        <f>IF(A2732=43,'Mission Importer'!A2732,0)</f>
        <v>#VALUE!</v>
      </c>
      <c r="D2732" t="e">
        <f>SEARCH("shape_name",'Mission Importer'!A2732)</f>
        <v>#VALUE!</v>
      </c>
      <c r="E2732" t="e">
        <f>IF(D2732=43,'Mission Importer'!A2732,0)</f>
        <v>#VALUE!</v>
      </c>
      <c r="G2732" t="e">
        <f>SEARCH("shape_name",'Mission Importer'!A2732)</f>
        <v>#VALUE!</v>
      </c>
      <c r="H2732" t="e">
        <f>IF(G2732=43,'Mission Importer'!A2732,0)</f>
        <v>#VALUE!</v>
      </c>
      <c r="J2732" t="e">
        <f>SEARCH("type",'Mission Importer'!A2732)</f>
        <v>#VALUE!</v>
      </c>
      <c r="K2732" t="e">
        <f>IF(J2732=43,'Mission Importer'!A2732,0)</f>
        <v>#VALUE!</v>
      </c>
      <c r="L2732" t="e">
        <f>SEARCH("category",'Mission Importer'!A2732)</f>
        <v>#VALUE!</v>
      </c>
      <c r="M2732" t="e">
        <f>IF(L2732=43,'Mission Importer'!A2732,0)</f>
        <v>#VALUE!</v>
      </c>
    </row>
    <row r="2733" spans="1:13" x14ac:dyDescent="0.3">
      <c r="A2733" t="e">
        <f>SEARCH("livery",'Mission Importer'!A2733)</f>
        <v>#VALUE!</v>
      </c>
      <c r="B2733" t="e">
        <f>IF(A2733=43,'Mission Importer'!A2733,0)</f>
        <v>#VALUE!</v>
      </c>
      <c r="D2733" t="e">
        <f>SEARCH("shape_name",'Mission Importer'!A2733)</f>
        <v>#VALUE!</v>
      </c>
      <c r="E2733" t="e">
        <f>IF(D2733=43,'Mission Importer'!A2733,0)</f>
        <v>#VALUE!</v>
      </c>
      <c r="G2733" t="e">
        <f>SEARCH("shape_name",'Mission Importer'!A2733)</f>
        <v>#VALUE!</v>
      </c>
      <c r="H2733" t="e">
        <f>IF(G2733=43,'Mission Importer'!A2733,0)</f>
        <v>#VALUE!</v>
      </c>
      <c r="J2733" t="e">
        <f>SEARCH("type",'Mission Importer'!A2733)</f>
        <v>#VALUE!</v>
      </c>
      <c r="K2733" t="e">
        <f>IF(J2733=43,'Mission Importer'!A2733,0)</f>
        <v>#VALUE!</v>
      </c>
      <c r="L2733" t="e">
        <f>SEARCH("category",'Mission Importer'!A2733)</f>
        <v>#VALUE!</v>
      </c>
      <c r="M2733" t="e">
        <f>IF(L2733=43,'Mission Importer'!A2733,0)</f>
        <v>#VALUE!</v>
      </c>
    </row>
    <row r="2734" spans="1:13" x14ac:dyDescent="0.3">
      <c r="A2734" t="e">
        <f>SEARCH("livery",'Mission Importer'!A2734)</f>
        <v>#VALUE!</v>
      </c>
      <c r="B2734" t="e">
        <f>IF(A2734=43,'Mission Importer'!A2734,0)</f>
        <v>#VALUE!</v>
      </c>
      <c r="D2734" t="e">
        <f>SEARCH("shape_name",'Mission Importer'!A2734)</f>
        <v>#VALUE!</v>
      </c>
      <c r="E2734" t="e">
        <f>IF(D2734=43,'Mission Importer'!A2734,0)</f>
        <v>#VALUE!</v>
      </c>
      <c r="G2734" t="e">
        <f>SEARCH("shape_name",'Mission Importer'!A2734)</f>
        <v>#VALUE!</v>
      </c>
      <c r="H2734" t="e">
        <f>IF(G2734=43,'Mission Importer'!A2734,0)</f>
        <v>#VALUE!</v>
      </c>
      <c r="J2734" t="e">
        <f>SEARCH("type",'Mission Importer'!A2734)</f>
        <v>#VALUE!</v>
      </c>
      <c r="K2734" t="e">
        <f>IF(J2734=43,'Mission Importer'!A2734,0)</f>
        <v>#VALUE!</v>
      </c>
      <c r="L2734" t="e">
        <f>SEARCH("category",'Mission Importer'!A2734)</f>
        <v>#VALUE!</v>
      </c>
      <c r="M2734" t="e">
        <f>IF(L2734=43,'Mission Importer'!A2734,0)</f>
        <v>#VALUE!</v>
      </c>
    </row>
    <row r="2735" spans="1:13" x14ac:dyDescent="0.3">
      <c r="A2735" t="e">
        <f>SEARCH("livery",'Mission Importer'!A2735)</f>
        <v>#VALUE!</v>
      </c>
      <c r="B2735" t="e">
        <f>IF(A2735=43,'Mission Importer'!A2735,0)</f>
        <v>#VALUE!</v>
      </c>
      <c r="D2735" t="e">
        <f>SEARCH("shape_name",'Mission Importer'!A2735)</f>
        <v>#VALUE!</v>
      </c>
      <c r="E2735" t="e">
        <f>IF(D2735=43,'Mission Importer'!A2735,0)</f>
        <v>#VALUE!</v>
      </c>
      <c r="G2735" t="e">
        <f>SEARCH("shape_name",'Mission Importer'!A2735)</f>
        <v>#VALUE!</v>
      </c>
      <c r="H2735" t="e">
        <f>IF(G2735=43,'Mission Importer'!A2735,0)</f>
        <v>#VALUE!</v>
      </c>
      <c r="J2735" t="e">
        <f>SEARCH("type",'Mission Importer'!A2735)</f>
        <v>#VALUE!</v>
      </c>
      <c r="K2735" t="e">
        <f>IF(J2735=43,'Mission Importer'!A2735,0)</f>
        <v>#VALUE!</v>
      </c>
      <c r="L2735" t="e">
        <f>SEARCH("category",'Mission Importer'!A2735)</f>
        <v>#VALUE!</v>
      </c>
      <c r="M2735" t="e">
        <f>IF(L2735=43,'Mission Importer'!A2735,0)</f>
        <v>#VALUE!</v>
      </c>
    </row>
    <row r="2736" spans="1:13" x14ac:dyDescent="0.3">
      <c r="A2736" t="e">
        <f>SEARCH("livery",'Mission Importer'!A2736)</f>
        <v>#VALUE!</v>
      </c>
      <c r="B2736" t="e">
        <f>IF(A2736=43,'Mission Importer'!A2736,0)</f>
        <v>#VALUE!</v>
      </c>
      <c r="D2736" t="e">
        <f>SEARCH("shape_name",'Mission Importer'!A2736)</f>
        <v>#VALUE!</v>
      </c>
      <c r="E2736" t="e">
        <f>IF(D2736=43,'Mission Importer'!A2736,0)</f>
        <v>#VALUE!</v>
      </c>
      <c r="G2736" t="e">
        <f>SEARCH("shape_name",'Mission Importer'!A2736)</f>
        <v>#VALUE!</v>
      </c>
      <c r="H2736" t="e">
        <f>IF(G2736=43,'Mission Importer'!A2736,0)</f>
        <v>#VALUE!</v>
      </c>
      <c r="J2736" t="e">
        <f>SEARCH("type",'Mission Importer'!A2736)</f>
        <v>#VALUE!</v>
      </c>
      <c r="K2736" t="e">
        <f>IF(J2736=43,'Mission Importer'!A2736,0)</f>
        <v>#VALUE!</v>
      </c>
      <c r="L2736" t="e">
        <f>SEARCH("category",'Mission Importer'!A2736)</f>
        <v>#VALUE!</v>
      </c>
      <c r="M2736" t="e">
        <f>IF(L2736=43,'Mission Importer'!A2736,0)</f>
        <v>#VALUE!</v>
      </c>
    </row>
    <row r="2737" spans="1:13" x14ac:dyDescent="0.3">
      <c r="A2737" t="e">
        <f>SEARCH("livery",'Mission Importer'!A2737)</f>
        <v>#VALUE!</v>
      </c>
      <c r="B2737" t="e">
        <f>IF(A2737=43,'Mission Importer'!A2737,0)</f>
        <v>#VALUE!</v>
      </c>
      <c r="D2737" t="e">
        <f>SEARCH("shape_name",'Mission Importer'!A2737)</f>
        <v>#VALUE!</v>
      </c>
      <c r="E2737" t="e">
        <f>IF(D2737=43,'Mission Importer'!A2737,0)</f>
        <v>#VALUE!</v>
      </c>
      <c r="G2737" t="e">
        <f>SEARCH("shape_name",'Mission Importer'!A2737)</f>
        <v>#VALUE!</v>
      </c>
      <c r="H2737" t="e">
        <f>IF(G2737=43,'Mission Importer'!A2737,0)</f>
        <v>#VALUE!</v>
      </c>
      <c r="J2737" t="e">
        <f>SEARCH("type",'Mission Importer'!A2737)</f>
        <v>#VALUE!</v>
      </c>
      <c r="K2737" t="e">
        <f>IF(J2737=43,'Mission Importer'!A2737,0)</f>
        <v>#VALUE!</v>
      </c>
      <c r="L2737" t="e">
        <f>SEARCH("category",'Mission Importer'!A2737)</f>
        <v>#VALUE!</v>
      </c>
      <c r="M2737" t="e">
        <f>IF(L2737=43,'Mission Importer'!A2737,0)</f>
        <v>#VALUE!</v>
      </c>
    </row>
    <row r="2738" spans="1:13" x14ac:dyDescent="0.3">
      <c r="A2738" t="e">
        <f>SEARCH("livery",'Mission Importer'!A2738)</f>
        <v>#VALUE!</v>
      </c>
      <c r="B2738" t="e">
        <f>IF(A2738=43,'Mission Importer'!A2738,0)</f>
        <v>#VALUE!</v>
      </c>
      <c r="D2738" t="e">
        <f>SEARCH("shape_name",'Mission Importer'!A2738)</f>
        <v>#VALUE!</v>
      </c>
      <c r="E2738" t="e">
        <f>IF(D2738=43,'Mission Importer'!A2738,0)</f>
        <v>#VALUE!</v>
      </c>
      <c r="G2738" t="e">
        <f>SEARCH("shape_name",'Mission Importer'!A2738)</f>
        <v>#VALUE!</v>
      </c>
      <c r="H2738" t="e">
        <f>IF(G2738=43,'Mission Importer'!A2738,0)</f>
        <v>#VALUE!</v>
      </c>
      <c r="J2738">
        <f>SEARCH("type",'Mission Importer'!A2738)</f>
        <v>47</v>
      </c>
      <c r="K2738">
        <f>IF(J2738=43,'Mission Importer'!A2738,0)</f>
        <v>0</v>
      </c>
      <c r="L2738" t="e">
        <f>SEARCH("category",'Mission Importer'!A2738)</f>
        <v>#VALUE!</v>
      </c>
      <c r="M2738" t="e">
        <f>IF(L2738=43,'Mission Importer'!A2738,0)</f>
        <v>#VALUE!</v>
      </c>
    </row>
    <row r="2739" spans="1:13" x14ac:dyDescent="0.3">
      <c r="A2739" t="e">
        <f>SEARCH("livery",'Mission Importer'!A2739)</f>
        <v>#VALUE!</v>
      </c>
      <c r="B2739" t="e">
        <f>IF(A2739=43,'Mission Importer'!A2739,0)</f>
        <v>#VALUE!</v>
      </c>
      <c r="D2739" t="e">
        <f>SEARCH("shape_name",'Mission Importer'!A2739)</f>
        <v>#VALUE!</v>
      </c>
      <c r="E2739" t="e">
        <f>IF(D2739=43,'Mission Importer'!A2739,0)</f>
        <v>#VALUE!</v>
      </c>
      <c r="G2739" t="e">
        <f>SEARCH("shape_name",'Mission Importer'!A2739)</f>
        <v>#VALUE!</v>
      </c>
      <c r="H2739" t="e">
        <f>IF(G2739=43,'Mission Importer'!A2739,0)</f>
        <v>#VALUE!</v>
      </c>
      <c r="J2739" t="e">
        <f>SEARCH("type",'Mission Importer'!A2739)</f>
        <v>#VALUE!</v>
      </c>
      <c r="K2739" t="e">
        <f>IF(J2739=43,'Mission Importer'!A2739,0)</f>
        <v>#VALUE!</v>
      </c>
      <c r="L2739" t="e">
        <f>SEARCH("category",'Mission Importer'!A2739)</f>
        <v>#VALUE!</v>
      </c>
      <c r="M2739" t="e">
        <f>IF(L2739=43,'Mission Importer'!A2739,0)</f>
        <v>#VALUE!</v>
      </c>
    </row>
    <row r="2740" spans="1:13" x14ac:dyDescent="0.3">
      <c r="A2740" t="e">
        <f>SEARCH("livery",'Mission Importer'!A2740)</f>
        <v>#VALUE!</v>
      </c>
      <c r="B2740" t="e">
        <f>IF(A2740=43,'Mission Importer'!A2740,0)</f>
        <v>#VALUE!</v>
      </c>
      <c r="D2740" t="e">
        <f>SEARCH("shape_name",'Mission Importer'!A2740)</f>
        <v>#VALUE!</v>
      </c>
      <c r="E2740" t="e">
        <f>IF(D2740=43,'Mission Importer'!A2740,0)</f>
        <v>#VALUE!</v>
      </c>
      <c r="G2740" t="e">
        <f>SEARCH("shape_name",'Mission Importer'!A2740)</f>
        <v>#VALUE!</v>
      </c>
      <c r="H2740" t="e">
        <f>IF(G2740=43,'Mission Importer'!A2740,0)</f>
        <v>#VALUE!</v>
      </c>
      <c r="J2740" t="e">
        <f>SEARCH("type",'Mission Importer'!A2740)</f>
        <v>#VALUE!</v>
      </c>
      <c r="K2740" t="e">
        <f>IF(J2740=43,'Mission Importer'!A2740,0)</f>
        <v>#VALUE!</v>
      </c>
      <c r="L2740" t="e">
        <f>SEARCH("category",'Mission Importer'!A2740)</f>
        <v>#VALUE!</v>
      </c>
      <c r="M2740" t="e">
        <f>IF(L2740=43,'Mission Importer'!A2740,0)</f>
        <v>#VALUE!</v>
      </c>
    </row>
    <row r="2741" spans="1:13" x14ac:dyDescent="0.3">
      <c r="A2741" t="e">
        <f>SEARCH("livery",'Mission Importer'!A2741)</f>
        <v>#VALUE!</v>
      </c>
      <c r="B2741" t="e">
        <f>IF(A2741=43,'Mission Importer'!A2741,0)</f>
        <v>#VALUE!</v>
      </c>
      <c r="D2741" t="e">
        <f>SEARCH("shape_name",'Mission Importer'!A2741)</f>
        <v>#VALUE!</v>
      </c>
      <c r="E2741" t="e">
        <f>IF(D2741=43,'Mission Importer'!A2741,0)</f>
        <v>#VALUE!</v>
      </c>
      <c r="G2741" t="e">
        <f>SEARCH("shape_name",'Mission Importer'!A2741)</f>
        <v>#VALUE!</v>
      </c>
      <c r="H2741" t="e">
        <f>IF(G2741=43,'Mission Importer'!A2741,0)</f>
        <v>#VALUE!</v>
      </c>
      <c r="J2741" t="e">
        <f>SEARCH("type",'Mission Importer'!A2741)</f>
        <v>#VALUE!</v>
      </c>
      <c r="K2741" t="e">
        <f>IF(J2741=43,'Mission Importer'!A2741,0)</f>
        <v>#VALUE!</v>
      </c>
      <c r="L2741" t="e">
        <f>SEARCH("category",'Mission Importer'!A2741)</f>
        <v>#VALUE!</v>
      </c>
      <c r="M2741" t="e">
        <f>IF(L2741=43,'Mission Importer'!A2741,0)</f>
        <v>#VALUE!</v>
      </c>
    </row>
    <row r="2742" spans="1:13" x14ac:dyDescent="0.3">
      <c r="A2742" t="e">
        <f>SEARCH("livery",'Mission Importer'!A2742)</f>
        <v>#VALUE!</v>
      </c>
      <c r="B2742" t="e">
        <f>IF(A2742=43,'Mission Importer'!A2742,0)</f>
        <v>#VALUE!</v>
      </c>
      <c r="D2742" t="e">
        <f>SEARCH("shape_name",'Mission Importer'!A2742)</f>
        <v>#VALUE!</v>
      </c>
      <c r="E2742" t="e">
        <f>IF(D2742=43,'Mission Importer'!A2742,0)</f>
        <v>#VALUE!</v>
      </c>
      <c r="G2742" t="e">
        <f>SEARCH("shape_name",'Mission Importer'!A2742)</f>
        <v>#VALUE!</v>
      </c>
      <c r="H2742" t="e">
        <f>IF(G2742=43,'Mission Importer'!A2742,0)</f>
        <v>#VALUE!</v>
      </c>
      <c r="J2742" t="e">
        <f>SEARCH("type",'Mission Importer'!A2742)</f>
        <v>#VALUE!</v>
      </c>
      <c r="K2742" t="e">
        <f>IF(J2742=43,'Mission Importer'!A2742,0)</f>
        <v>#VALUE!</v>
      </c>
      <c r="L2742" t="e">
        <f>SEARCH("category",'Mission Importer'!A2742)</f>
        <v>#VALUE!</v>
      </c>
      <c r="M2742" t="e">
        <f>IF(L2742=43,'Mission Importer'!A2742,0)</f>
        <v>#VALUE!</v>
      </c>
    </row>
    <row r="2743" spans="1:13" x14ac:dyDescent="0.3">
      <c r="A2743" t="e">
        <f>SEARCH("livery",'Mission Importer'!A2743)</f>
        <v>#VALUE!</v>
      </c>
      <c r="B2743" t="e">
        <f>IF(A2743=43,'Mission Importer'!A2743,0)</f>
        <v>#VALUE!</v>
      </c>
      <c r="D2743" t="e">
        <f>SEARCH("shape_name",'Mission Importer'!A2743)</f>
        <v>#VALUE!</v>
      </c>
      <c r="E2743" t="e">
        <f>IF(D2743=43,'Mission Importer'!A2743,0)</f>
        <v>#VALUE!</v>
      </c>
      <c r="G2743" t="e">
        <f>SEARCH("shape_name",'Mission Importer'!A2743)</f>
        <v>#VALUE!</v>
      </c>
      <c r="H2743" t="e">
        <f>IF(G2743=43,'Mission Importer'!A2743,0)</f>
        <v>#VALUE!</v>
      </c>
      <c r="J2743" t="e">
        <f>SEARCH("type",'Mission Importer'!A2743)</f>
        <v>#VALUE!</v>
      </c>
      <c r="K2743" t="e">
        <f>IF(J2743=43,'Mission Importer'!A2743,0)</f>
        <v>#VALUE!</v>
      </c>
      <c r="L2743" t="e">
        <f>SEARCH("category",'Mission Importer'!A2743)</f>
        <v>#VALUE!</v>
      </c>
      <c r="M2743" t="e">
        <f>IF(L2743=43,'Mission Importer'!A2743,0)</f>
        <v>#VALUE!</v>
      </c>
    </row>
    <row r="2744" spans="1:13" x14ac:dyDescent="0.3">
      <c r="A2744" t="e">
        <f>SEARCH("livery",'Mission Importer'!A2744)</f>
        <v>#VALUE!</v>
      </c>
      <c r="B2744" t="e">
        <f>IF(A2744=43,'Mission Importer'!A2744,0)</f>
        <v>#VALUE!</v>
      </c>
      <c r="D2744" t="e">
        <f>SEARCH("shape_name",'Mission Importer'!A2744)</f>
        <v>#VALUE!</v>
      </c>
      <c r="E2744" t="e">
        <f>IF(D2744=43,'Mission Importer'!A2744,0)</f>
        <v>#VALUE!</v>
      </c>
      <c r="G2744" t="e">
        <f>SEARCH("shape_name",'Mission Importer'!A2744)</f>
        <v>#VALUE!</v>
      </c>
      <c r="H2744" t="e">
        <f>IF(G2744=43,'Mission Importer'!A2744,0)</f>
        <v>#VALUE!</v>
      </c>
      <c r="J2744" t="e">
        <f>SEARCH("type",'Mission Importer'!A2744)</f>
        <v>#VALUE!</v>
      </c>
      <c r="K2744" t="e">
        <f>IF(J2744=43,'Mission Importer'!A2744,0)</f>
        <v>#VALUE!</v>
      </c>
      <c r="L2744" t="e">
        <f>SEARCH("category",'Mission Importer'!A2744)</f>
        <v>#VALUE!</v>
      </c>
      <c r="M2744" t="e">
        <f>IF(L2744=43,'Mission Importer'!A2744,0)</f>
        <v>#VALUE!</v>
      </c>
    </row>
    <row r="2745" spans="1:13" x14ac:dyDescent="0.3">
      <c r="A2745" t="e">
        <f>SEARCH("livery",'Mission Importer'!A2745)</f>
        <v>#VALUE!</v>
      </c>
      <c r="B2745" t="e">
        <f>IF(A2745=43,'Mission Importer'!A2745,0)</f>
        <v>#VALUE!</v>
      </c>
      <c r="D2745" t="e">
        <f>SEARCH("shape_name",'Mission Importer'!A2745)</f>
        <v>#VALUE!</v>
      </c>
      <c r="E2745" t="e">
        <f>IF(D2745=43,'Mission Importer'!A2745,0)</f>
        <v>#VALUE!</v>
      </c>
      <c r="G2745" t="e">
        <f>SEARCH("shape_name",'Mission Importer'!A2745)</f>
        <v>#VALUE!</v>
      </c>
      <c r="H2745" t="e">
        <f>IF(G2745=43,'Mission Importer'!A2745,0)</f>
        <v>#VALUE!</v>
      </c>
      <c r="J2745" t="e">
        <f>SEARCH("type",'Mission Importer'!A2745)</f>
        <v>#VALUE!</v>
      </c>
      <c r="K2745" t="e">
        <f>IF(J2745=43,'Mission Importer'!A2745,0)</f>
        <v>#VALUE!</v>
      </c>
      <c r="L2745" t="e">
        <f>SEARCH("category",'Mission Importer'!A2745)</f>
        <v>#VALUE!</v>
      </c>
      <c r="M2745" t="e">
        <f>IF(L2745=43,'Mission Importer'!A2745,0)</f>
        <v>#VALUE!</v>
      </c>
    </row>
    <row r="2746" spans="1:13" x14ac:dyDescent="0.3">
      <c r="A2746" t="e">
        <f>SEARCH("livery",'Mission Importer'!A2746)</f>
        <v>#VALUE!</v>
      </c>
      <c r="B2746" t="e">
        <f>IF(A2746=43,'Mission Importer'!A2746,0)</f>
        <v>#VALUE!</v>
      </c>
      <c r="D2746" t="e">
        <f>SEARCH("shape_name",'Mission Importer'!A2746)</f>
        <v>#VALUE!</v>
      </c>
      <c r="E2746" t="e">
        <f>IF(D2746=43,'Mission Importer'!A2746,0)</f>
        <v>#VALUE!</v>
      </c>
      <c r="G2746" t="e">
        <f>SEARCH("shape_name",'Mission Importer'!A2746)</f>
        <v>#VALUE!</v>
      </c>
      <c r="H2746" t="e">
        <f>IF(G2746=43,'Mission Importer'!A2746,0)</f>
        <v>#VALUE!</v>
      </c>
      <c r="J2746" t="e">
        <f>SEARCH("type",'Mission Importer'!A2746)</f>
        <v>#VALUE!</v>
      </c>
      <c r="K2746" t="e">
        <f>IF(J2746=43,'Mission Importer'!A2746,0)</f>
        <v>#VALUE!</v>
      </c>
      <c r="L2746" t="e">
        <f>SEARCH("category",'Mission Importer'!A2746)</f>
        <v>#VALUE!</v>
      </c>
      <c r="M2746" t="e">
        <f>IF(L2746=43,'Mission Importer'!A2746,0)</f>
        <v>#VALUE!</v>
      </c>
    </row>
    <row r="2747" spans="1:13" x14ac:dyDescent="0.3">
      <c r="A2747" t="e">
        <f>SEARCH("livery",'Mission Importer'!A2747)</f>
        <v>#VALUE!</v>
      </c>
      <c r="B2747" t="e">
        <f>IF(A2747=43,'Mission Importer'!A2747,0)</f>
        <v>#VALUE!</v>
      </c>
      <c r="D2747" t="e">
        <f>SEARCH("shape_name",'Mission Importer'!A2747)</f>
        <v>#VALUE!</v>
      </c>
      <c r="E2747" t="e">
        <f>IF(D2747=43,'Mission Importer'!A2747,0)</f>
        <v>#VALUE!</v>
      </c>
      <c r="G2747" t="e">
        <f>SEARCH("shape_name",'Mission Importer'!A2747)</f>
        <v>#VALUE!</v>
      </c>
      <c r="H2747" t="e">
        <f>IF(G2747=43,'Mission Importer'!A2747,0)</f>
        <v>#VALUE!</v>
      </c>
      <c r="J2747" t="e">
        <f>SEARCH("type",'Mission Importer'!A2747)</f>
        <v>#VALUE!</v>
      </c>
      <c r="K2747" t="e">
        <f>IF(J2747=43,'Mission Importer'!A2747,0)</f>
        <v>#VALUE!</v>
      </c>
      <c r="L2747" t="e">
        <f>SEARCH("category",'Mission Importer'!A2747)</f>
        <v>#VALUE!</v>
      </c>
      <c r="M2747" t="e">
        <f>IF(L2747=43,'Mission Importer'!A2747,0)</f>
        <v>#VALUE!</v>
      </c>
    </row>
    <row r="2748" spans="1:13" x14ac:dyDescent="0.3">
      <c r="A2748" t="e">
        <f>SEARCH("livery",'Mission Importer'!A2748)</f>
        <v>#VALUE!</v>
      </c>
      <c r="B2748" t="e">
        <f>IF(A2748=43,'Mission Importer'!A2748,0)</f>
        <v>#VALUE!</v>
      </c>
      <c r="D2748" t="e">
        <f>SEARCH("shape_name",'Mission Importer'!A2748)</f>
        <v>#VALUE!</v>
      </c>
      <c r="E2748" t="e">
        <f>IF(D2748=43,'Mission Importer'!A2748,0)</f>
        <v>#VALUE!</v>
      </c>
      <c r="G2748" t="e">
        <f>SEARCH("shape_name",'Mission Importer'!A2748)</f>
        <v>#VALUE!</v>
      </c>
      <c r="H2748" t="e">
        <f>IF(G2748=43,'Mission Importer'!A2748,0)</f>
        <v>#VALUE!</v>
      </c>
      <c r="J2748" t="e">
        <f>SEARCH("type",'Mission Importer'!A2748)</f>
        <v>#VALUE!</v>
      </c>
      <c r="K2748" t="e">
        <f>IF(J2748=43,'Mission Importer'!A2748,0)</f>
        <v>#VALUE!</v>
      </c>
      <c r="L2748" t="e">
        <f>SEARCH("category",'Mission Importer'!A2748)</f>
        <v>#VALUE!</v>
      </c>
      <c r="M2748" t="e">
        <f>IF(L2748=43,'Mission Importer'!A2748,0)</f>
        <v>#VALUE!</v>
      </c>
    </row>
    <row r="2749" spans="1:13" x14ac:dyDescent="0.3">
      <c r="A2749" t="e">
        <f>SEARCH("livery",'Mission Importer'!A2749)</f>
        <v>#VALUE!</v>
      </c>
      <c r="B2749" t="e">
        <f>IF(A2749=43,'Mission Importer'!A2749,0)</f>
        <v>#VALUE!</v>
      </c>
      <c r="D2749" t="e">
        <f>SEARCH("shape_name",'Mission Importer'!A2749)</f>
        <v>#VALUE!</v>
      </c>
      <c r="E2749" t="e">
        <f>IF(D2749=43,'Mission Importer'!A2749,0)</f>
        <v>#VALUE!</v>
      </c>
      <c r="G2749" t="e">
        <f>SEARCH("shape_name",'Mission Importer'!A2749)</f>
        <v>#VALUE!</v>
      </c>
      <c r="H2749" t="e">
        <f>IF(G2749=43,'Mission Importer'!A2749,0)</f>
        <v>#VALUE!</v>
      </c>
      <c r="J2749" t="e">
        <f>SEARCH("type",'Mission Importer'!A2749)</f>
        <v>#VALUE!</v>
      </c>
      <c r="K2749" t="e">
        <f>IF(J2749=43,'Mission Importer'!A2749,0)</f>
        <v>#VALUE!</v>
      </c>
      <c r="L2749" t="e">
        <f>SEARCH("category",'Mission Importer'!A2749)</f>
        <v>#VALUE!</v>
      </c>
      <c r="M2749" t="e">
        <f>IF(L2749=43,'Mission Importer'!A2749,0)</f>
        <v>#VALUE!</v>
      </c>
    </row>
    <row r="2750" spans="1:13" x14ac:dyDescent="0.3">
      <c r="A2750" t="e">
        <f>SEARCH("livery",'Mission Importer'!A2750)</f>
        <v>#VALUE!</v>
      </c>
      <c r="B2750" t="e">
        <f>IF(A2750=43,'Mission Importer'!A2750,0)</f>
        <v>#VALUE!</v>
      </c>
      <c r="D2750" t="e">
        <f>SEARCH("shape_name",'Mission Importer'!A2750)</f>
        <v>#VALUE!</v>
      </c>
      <c r="E2750" t="e">
        <f>IF(D2750=43,'Mission Importer'!A2750,0)</f>
        <v>#VALUE!</v>
      </c>
      <c r="G2750" t="e">
        <f>SEARCH("shape_name",'Mission Importer'!A2750)</f>
        <v>#VALUE!</v>
      </c>
      <c r="H2750" t="e">
        <f>IF(G2750=43,'Mission Importer'!A2750,0)</f>
        <v>#VALUE!</v>
      </c>
      <c r="J2750" t="e">
        <f>SEARCH("type",'Mission Importer'!A2750)</f>
        <v>#VALUE!</v>
      </c>
      <c r="K2750" t="e">
        <f>IF(J2750=43,'Mission Importer'!A2750,0)</f>
        <v>#VALUE!</v>
      </c>
      <c r="L2750" t="e">
        <f>SEARCH("category",'Mission Importer'!A2750)</f>
        <v>#VALUE!</v>
      </c>
      <c r="M2750" t="e">
        <f>IF(L2750=43,'Mission Importer'!A2750,0)</f>
        <v>#VALUE!</v>
      </c>
    </row>
    <row r="2751" spans="1:13" x14ac:dyDescent="0.3">
      <c r="A2751" t="e">
        <f>SEARCH("livery",'Mission Importer'!A2751)</f>
        <v>#VALUE!</v>
      </c>
      <c r="B2751" t="e">
        <f>IF(A2751=43,'Mission Importer'!A2751,0)</f>
        <v>#VALUE!</v>
      </c>
      <c r="D2751" t="e">
        <f>SEARCH("shape_name",'Mission Importer'!A2751)</f>
        <v>#VALUE!</v>
      </c>
      <c r="E2751" t="e">
        <f>IF(D2751=43,'Mission Importer'!A2751,0)</f>
        <v>#VALUE!</v>
      </c>
      <c r="G2751" t="e">
        <f>SEARCH("shape_name",'Mission Importer'!A2751)</f>
        <v>#VALUE!</v>
      </c>
      <c r="H2751" t="e">
        <f>IF(G2751=43,'Mission Importer'!A2751,0)</f>
        <v>#VALUE!</v>
      </c>
      <c r="J2751" t="e">
        <f>SEARCH("type",'Mission Importer'!A2751)</f>
        <v>#VALUE!</v>
      </c>
      <c r="K2751" t="e">
        <f>IF(J2751=43,'Mission Importer'!A2751,0)</f>
        <v>#VALUE!</v>
      </c>
      <c r="L2751" t="e">
        <f>SEARCH("category",'Mission Importer'!A2751)</f>
        <v>#VALUE!</v>
      </c>
      <c r="M2751" t="e">
        <f>IF(L2751=43,'Mission Importer'!A2751,0)</f>
        <v>#VALUE!</v>
      </c>
    </row>
    <row r="2752" spans="1:13" x14ac:dyDescent="0.3">
      <c r="A2752" t="e">
        <f>SEARCH("livery",'Mission Importer'!A2752)</f>
        <v>#VALUE!</v>
      </c>
      <c r="B2752" t="e">
        <f>IF(A2752=43,'Mission Importer'!A2752,0)</f>
        <v>#VALUE!</v>
      </c>
      <c r="D2752" t="e">
        <f>SEARCH("shape_name",'Mission Importer'!A2752)</f>
        <v>#VALUE!</v>
      </c>
      <c r="E2752" t="e">
        <f>IF(D2752=43,'Mission Importer'!A2752,0)</f>
        <v>#VALUE!</v>
      </c>
      <c r="G2752" t="e">
        <f>SEARCH("shape_name",'Mission Importer'!A2752)</f>
        <v>#VALUE!</v>
      </c>
      <c r="H2752" t="e">
        <f>IF(G2752=43,'Mission Importer'!A2752,0)</f>
        <v>#VALUE!</v>
      </c>
      <c r="J2752" t="e">
        <f>SEARCH("type",'Mission Importer'!A2752)</f>
        <v>#VALUE!</v>
      </c>
      <c r="K2752" t="e">
        <f>IF(J2752=43,'Mission Importer'!A2752,0)</f>
        <v>#VALUE!</v>
      </c>
      <c r="L2752" t="e">
        <f>SEARCH("category",'Mission Importer'!A2752)</f>
        <v>#VALUE!</v>
      </c>
      <c r="M2752" t="e">
        <f>IF(L2752=43,'Mission Importer'!A2752,0)</f>
        <v>#VALUE!</v>
      </c>
    </row>
    <row r="2753" spans="1:13" x14ac:dyDescent="0.3">
      <c r="A2753">
        <f>SEARCH("livery",'Mission Importer'!A2753)</f>
        <v>43</v>
      </c>
      <c r="B2753" t="str">
        <f>IF(A2753=43,'Mission Importer'!A2753,0)</f>
        <v xml:space="preserve">                                        ["livery_id"] = "winter",</v>
      </c>
      <c r="D2753" t="e">
        <f>SEARCH("shape_name",'Mission Importer'!A2753)</f>
        <v>#VALUE!</v>
      </c>
      <c r="E2753" t="e">
        <f>IF(D2753=43,'Mission Importer'!A2753,0)</f>
        <v>#VALUE!</v>
      </c>
      <c r="G2753" t="e">
        <f>SEARCH("shape_name",'Mission Importer'!A2753)</f>
        <v>#VALUE!</v>
      </c>
      <c r="H2753" t="e">
        <f>IF(G2753=43,'Mission Importer'!A2753,0)</f>
        <v>#VALUE!</v>
      </c>
      <c r="J2753" t="e">
        <f>SEARCH("type",'Mission Importer'!A2753)</f>
        <v>#VALUE!</v>
      </c>
      <c r="K2753" t="e">
        <f>IF(J2753=43,'Mission Importer'!A2753,0)</f>
        <v>#VALUE!</v>
      </c>
      <c r="L2753" t="e">
        <f>SEARCH("category",'Mission Importer'!A2753)</f>
        <v>#VALUE!</v>
      </c>
      <c r="M2753" t="e">
        <f>IF(L2753=43,'Mission Importer'!A2753,0)</f>
        <v>#VALUE!</v>
      </c>
    </row>
    <row r="2754" spans="1:13" x14ac:dyDescent="0.3">
      <c r="A2754" t="e">
        <f>SEARCH("livery",'Mission Importer'!A2754)</f>
        <v>#VALUE!</v>
      </c>
      <c r="B2754" t="e">
        <f>IF(A2754=43,'Mission Importer'!A2754,0)</f>
        <v>#VALUE!</v>
      </c>
      <c r="D2754" t="e">
        <f>SEARCH("shape_name",'Mission Importer'!A2754)</f>
        <v>#VALUE!</v>
      </c>
      <c r="E2754" t="e">
        <f>IF(D2754=43,'Mission Importer'!A2754,0)</f>
        <v>#VALUE!</v>
      </c>
      <c r="G2754" t="e">
        <f>SEARCH("shape_name",'Mission Importer'!A2754)</f>
        <v>#VALUE!</v>
      </c>
      <c r="H2754" t="e">
        <f>IF(G2754=43,'Mission Importer'!A2754,0)</f>
        <v>#VALUE!</v>
      </c>
      <c r="J2754" t="e">
        <f>SEARCH("type",'Mission Importer'!A2754)</f>
        <v>#VALUE!</v>
      </c>
      <c r="K2754" t="e">
        <f>IF(J2754=43,'Mission Importer'!A2754,0)</f>
        <v>#VALUE!</v>
      </c>
      <c r="L2754">
        <f>SEARCH("category",'Mission Importer'!A2754)</f>
        <v>43</v>
      </c>
      <c r="M2754" t="str">
        <f>IF(L2754=43,'Mission Importer'!A2754,0)</f>
        <v xml:space="preserve">                                        ["category"] = "Armor",</v>
      </c>
    </row>
    <row r="2755" spans="1:13" x14ac:dyDescent="0.3">
      <c r="A2755" t="e">
        <f>SEARCH("livery",'Mission Importer'!A2755)</f>
        <v>#VALUE!</v>
      </c>
      <c r="B2755" t="e">
        <f>IF(A2755=43,'Mission Importer'!A2755,0)</f>
        <v>#VALUE!</v>
      </c>
      <c r="D2755" t="e">
        <f>SEARCH("shape_name",'Mission Importer'!A2755)</f>
        <v>#VALUE!</v>
      </c>
      <c r="E2755" t="e">
        <f>IF(D2755=43,'Mission Importer'!A2755,0)</f>
        <v>#VALUE!</v>
      </c>
      <c r="G2755" t="e">
        <f>SEARCH("shape_name",'Mission Importer'!A2755)</f>
        <v>#VALUE!</v>
      </c>
      <c r="H2755" t="e">
        <f>IF(G2755=43,'Mission Importer'!A2755,0)</f>
        <v>#VALUE!</v>
      </c>
      <c r="J2755">
        <f>SEARCH("type",'Mission Importer'!A2755)</f>
        <v>43</v>
      </c>
      <c r="K2755" t="str">
        <f>IF(J2755=43,'Mission Importer'!A2755,0)</f>
        <v xml:space="preserve">                                        ["type"] = "BTR_D",</v>
      </c>
      <c r="L2755" t="e">
        <f>SEARCH("category",'Mission Importer'!A2755)</f>
        <v>#VALUE!</v>
      </c>
      <c r="M2755" t="e">
        <f>IF(L2755=43,'Mission Importer'!A2755,0)</f>
        <v>#VALUE!</v>
      </c>
    </row>
    <row r="2756" spans="1:13" x14ac:dyDescent="0.3">
      <c r="A2756" t="e">
        <f>SEARCH("livery",'Mission Importer'!A2756)</f>
        <v>#VALUE!</v>
      </c>
      <c r="B2756" t="e">
        <f>IF(A2756=43,'Mission Importer'!A2756,0)</f>
        <v>#VALUE!</v>
      </c>
      <c r="D2756" t="e">
        <f>SEARCH("shape_name",'Mission Importer'!A2756)</f>
        <v>#VALUE!</v>
      </c>
      <c r="E2756" t="e">
        <f>IF(D2756=43,'Mission Importer'!A2756,0)</f>
        <v>#VALUE!</v>
      </c>
      <c r="G2756" t="e">
        <f>SEARCH("shape_name",'Mission Importer'!A2756)</f>
        <v>#VALUE!</v>
      </c>
      <c r="H2756" t="e">
        <f>IF(G2756=43,'Mission Importer'!A2756,0)</f>
        <v>#VALUE!</v>
      </c>
      <c r="J2756" t="e">
        <f>SEARCH("type",'Mission Importer'!A2756)</f>
        <v>#VALUE!</v>
      </c>
      <c r="K2756" t="e">
        <f>IF(J2756=43,'Mission Importer'!A2756,0)</f>
        <v>#VALUE!</v>
      </c>
      <c r="L2756" t="e">
        <f>SEARCH("category",'Mission Importer'!A2756)</f>
        <v>#VALUE!</v>
      </c>
      <c r="M2756" t="e">
        <f>IF(L2756=43,'Mission Importer'!A2756,0)</f>
        <v>#VALUE!</v>
      </c>
    </row>
    <row r="2757" spans="1:13" x14ac:dyDescent="0.3">
      <c r="A2757" t="e">
        <f>SEARCH("livery",'Mission Importer'!A2757)</f>
        <v>#VALUE!</v>
      </c>
      <c r="B2757" t="e">
        <f>IF(A2757=43,'Mission Importer'!A2757,0)</f>
        <v>#VALUE!</v>
      </c>
      <c r="D2757" t="e">
        <f>SEARCH("shape_name",'Mission Importer'!A2757)</f>
        <v>#VALUE!</v>
      </c>
      <c r="E2757" t="e">
        <f>IF(D2757=43,'Mission Importer'!A2757,0)</f>
        <v>#VALUE!</v>
      </c>
      <c r="G2757" t="e">
        <f>SEARCH("shape_name",'Mission Importer'!A2757)</f>
        <v>#VALUE!</v>
      </c>
      <c r="H2757" t="e">
        <f>IF(G2757=43,'Mission Importer'!A2757,0)</f>
        <v>#VALUE!</v>
      </c>
      <c r="J2757" t="e">
        <f>SEARCH("type",'Mission Importer'!A2757)</f>
        <v>#VALUE!</v>
      </c>
      <c r="K2757" t="e">
        <f>IF(J2757=43,'Mission Importer'!A2757,0)</f>
        <v>#VALUE!</v>
      </c>
      <c r="L2757" t="e">
        <f>SEARCH("category",'Mission Importer'!A2757)</f>
        <v>#VALUE!</v>
      </c>
      <c r="M2757" t="e">
        <f>IF(L2757=43,'Mission Importer'!A2757,0)</f>
        <v>#VALUE!</v>
      </c>
    </row>
    <row r="2758" spans="1:13" x14ac:dyDescent="0.3">
      <c r="A2758" t="e">
        <f>SEARCH("livery",'Mission Importer'!A2758)</f>
        <v>#VALUE!</v>
      </c>
      <c r="B2758" t="e">
        <f>IF(A2758=43,'Mission Importer'!A2758,0)</f>
        <v>#VALUE!</v>
      </c>
      <c r="D2758" t="e">
        <f>SEARCH("shape_name",'Mission Importer'!A2758)</f>
        <v>#VALUE!</v>
      </c>
      <c r="E2758" t="e">
        <f>IF(D2758=43,'Mission Importer'!A2758,0)</f>
        <v>#VALUE!</v>
      </c>
      <c r="G2758" t="e">
        <f>SEARCH("shape_name",'Mission Importer'!A2758)</f>
        <v>#VALUE!</v>
      </c>
      <c r="H2758" t="e">
        <f>IF(G2758=43,'Mission Importer'!A2758,0)</f>
        <v>#VALUE!</v>
      </c>
      <c r="J2758" t="e">
        <f>SEARCH("type",'Mission Importer'!A2758)</f>
        <v>#VALUE!</v>
      </c>
      <c r="K2758" t="e">
        <f>IF(J2758=43,'Mission Importer'!A2758,0)</f>
        <v>#VALUE!</v>
      </c>
      <c r="L2758" t="e">
        <f>SEARCH("category",'Mission Importer'!A2758)</f>
        <v>#VALUE!</v>
      </c>
      <c r="M2758" t="e">
        <f>IF(L2758=43,'Mission Importer'!A2758,0)</f>
        <v>#VALUE!</v>
      </c>
    </row>
    <row r="2759" spans="1:13" x14ac:dyDescent="0.3">
      <c r="A2759" t="e">
        <f>SEARCH("livery",'Mission Importer'!A2759)</f>
        <v>#VALUE!</v>
      </c>
      <c r="B2759" t="e">
        <f>IF(A2759=43,'Mission Importer'!A2759,0)</f>
        <v>#VALUE!</v>
      </c>
      <c r="D2759" t="e">
        <f>SEARCH("shape_name",'Mission Importer'!A2759)</f>
        <v>#VALUE!</v>
      </c>
      <c r="E2759" t="e">
        <f>IF(D2759=43,'Mission Importer'!A2759,0)</f>
        <v>#VALUE!</v>
      </c>
      <c r="G2759" t="e">
        <f>SEARCH("shape_name",'Mission Importer'!A2759)</f>
        <v>#VALUE!</v>
      </c>
      <c r="H2759" t="e">
        <f>IF(G2759=43,'Mission Importer'!A2759,0)</f>
        <v>#VALUE!</v>
      </c>
      <c r="J2759" t="e">
        <f>SEARCH("type",'Mission Importer'!A2759)</f>
        <v>#VALUE!</v>
      </c>
      <c r="K2759" t="e">
        <f>IF(J2759=43,'Mission Importer'!A2759,0)</f>
        <v>#VALUE!</v>
      </c>
      <c r="L2759" t="e">
        <f>SEARCH("category",'Mission Importer'!A2759)</f>
        <v>#VALUE!</v>
      </c>
      <c r="M2759" t="e">
        <f>IF(L2759=43,'Mission Importer'!A2759,0)</f>
        <v>#VALUE!</v>
      </c>
    </row>
    <row r="2760" spans="1:13" x14ac:dyDescent="0.3">
      <c r="A2760" t="e">
        <f>SEARCH("livery",'Mission Importer'!A2760)</f>
        <v>#VALUE!</v>
      </c>
      <c r="B2760" t="e">
        <f>IF(A2760=43,'Mission Importer'!A2760,0)</f>
        <v>#VALUE!</v>
      </c>
      <c r="D2760" t="e">
        <f>SEARCH("shape_name",'Mission Importer'!A2760)</f>
        <v>#VALUE!</v>
      </c>
      <c r="E2760" t="e">
        <f>IF(D2760=43,'Mission Importer'!A2760,0)</f>
        <v>#VALUE!</v>
      </c>
      <c r="G2760" t="e">
        <f>SEARCH("shape_name",'Mission Importer'!A2760)</f>
        <v>#VALUE!</v>
      </c>
      <c r="H2760" t="e">
        <f>IF(G2760=43,'Mission Importer'!A2760,0)</f>
        <v>#VALUE!</v>
      </c>
      <c r="J2760" t="e">
        <f>SEARCH("type",'Mission Importer'!A2760)</f>
        <v>#VALUE!</v>
      </c>
      <c r="K2760" t="e">
        <f>IF(J2760=43,'Mission Importer'!A2760,0)</f>
        <v>#VALUE!</v>
      </c>
      <c r="L2760" t="e">
        <f>SEARCH("category",'Mission Importer'!A2760)</f>
        <v>#VALUE!</v>
      </c>
      <c r="M2760" t="e">
        <f>IF(L2760=43,'Mission Importer'!A2760,0)</f>
        <v>#VALUE!</v>
      </c>
    </row>
    <row r="2761" spans="1:13" x14ac:dyDescent="0.3">
      <c r="A2761" t="e">
        <f>SEARCH("livery",'Mission Importer'!A2761)</f>
        <v>#VALUE!</v>
      </c>
      <c r="B2761" t="e">
        <f>IF(A2761=43,'Mission Importer'!A2761,0)</f>
        <v>#VALUE!</v>
      </c>
      <c r="D2761" t="e">
        <f>SEARCH("shape_name",'Mission Importer'!A2761)</f>
        <v>#VALUE!</v>
      </c>
      <c r="E2761" t="e">
        <f>IF(D2761=43,'Mission Importer'!A2761,0)</f>
        <v>#VALUE!</v>
      </c>
      <c r="G2761" t="e">
        <f>SEARCH("shape_name",'Mission Importer'!A2761)</f>
        <v>#VALUE!</v>
      </c>
      <c r="H2761" t="e">
        <f>IF(G2761=43,'Mission Importer'!A2761,0)</f>
        <v>#VALUE!</v>
      </c>
      <c r="J2761" t="e">
        <f>SEARCH("type",'Mission Importer'!A2761)</f>
        <v>#VALUE!</v>
      </c>
      <c r="K2761" t="e">
        <f>IF(J2761=43,'Mission Importer'!A2761,0)</f>
        <v>#VALUE!</v>
      </c>
      <c r="L2761" t="e">
        <f>SEARCH("category",'Mission Importer'!A2761)</f>
        <v>#VALUE!</v>
      </c>
      <c r="M2761" t="e">
        <f>IF(L2761=43,'Mission Importer'!A2761,0)</f>
        <v>#VALUE!</v>
      </c>
    </row>
    <row r="2762" spans="1:13" x14ac:dyDescent="0.3">
      <c r="A2762" t="e">
        <f>SEARCH("livery",'Mission Importer'!A2762)</f>
        <v>#VALUE!</v>
      </c>
      <c r="B2762" t="e">
        <f>IF(A2762=43,'Mission Importer'!A2762,0)</f>
        <v>#VALUE!</v>
      </c>
      <c r="D2762" t="e">
        <f>SEARCH("shape_name",'Mission Importer'!A2762)</f>
        <v>#VALUE!</v>
      </c>
      <c r="E2762" t="e">
        <f>IF(D2762=43,'Mission Importer'!A2762,0)</f>
        <v>#VALUE!</v>
      </c>
      <c r="G2762" t="e">
        <f>SEARCH("shape_name",'Mission Importer'!A2762)</f>
        <v>#VALUE!</v>
      </c>
      <c r="H2762" t="e">
        <f>IF(G2762=43,'Mission Importer'!A2762,0)</f>
        <v>#VALUE!</v>
      </c>
      <c r="J2762" t="e">
        <f>SEARCH("type",'Mission Importer'!A2762)</f>
        <v>#VALUE!</v>
      </c>
      <c r="K2762" t="e">
        <f>IF(J2762=43,'Mission Importer'!A2762,0)</f>
        <v>#VALUE!</v>
      </c>
      <c r="L2762" t="e">
        <f>SEARCH("category",'Mission Importer'!A2762)</f>
        <v>#VALUE!</v>
      </c>
      <c r="M2762" t="e">
        <f>IF(L2762=43,'Mission Importer'!A2762,0)</f>
        <v>#VALUE!</v>
      </c>
    </row>
    <row r="2763" spans="1:13" x14ac:dyDescent="0.3">
      <c r="A2763" t="e">
        <f>SEARCH("livery",'Mission Importer'!A2763)</f>
        <v>#VALUE!</v>
      </c>
      <c r="B2763" t="e">
        <f>IF(A2763=43,'Mission Importer'!A2763,0)</f>
        <v>#VALUE!</v>
      </c>
      <c r="D2763" t="e">
        <f>SEARCH("shape_name",'Mission Importer'!A2763)</f>
        <v>#VALUE!</v>
      </c>
      <c r="E2763" t="e">
        <f>IF(D2763=43,'Mission Importer'!A2763,0)</f>
        <v>#VALUE!</v>
      </c>
      <c r="G2763" t="e">
        <f>SEARCH("shape_name",'Mission Importer'!A2763)</f>
        <v>#VALUE!</v>
      </c>
      <c r="H2763" t="e">
        <f>IF(G2763=43,'Mission Importer'!A2763,0)</f>
        <v>#VALUE!</v>
      </c>
      <c r="J2763" t="e">
        <f>SEARCH("type",'Mission Importer'!A2763)</f>
        <v>#VALUE!</v>
      </c>
      <c r="K2763" t="e">
        <f>IF(J2763=43,'Mission Importer'!A2763,0)</f>
        <v>#VALUE!</v>
      </c>
      <c r="L2763" t="e">
        <f>SEARCH("category",'Mission Importer'!A2763)</f>
        <v>#VALUE!</v>
      </c>
      <c r="M2763" t="e">
        <f>IF(L2763=43,'Mission Importer'!A2763,0)</f>
        <v>#VALUE!</v>
      </c>
    </row>
    <row r="2764" spans="1:13" x14ac:dyDescent="0.3">
      <c r="A2764" t="e">
        <f>SEARCH("livery",'Mission Importer'!A2764)</f>
        <v>#VALUE!</v>
      </c>
      <c r="B2764" t="e">
        <f>IF(A2764=43,'Mission Importer'!A2764,0)</f>
        <v>#VALUE!</v>
      </c>
      <c r="D2764" t="e">
        <f>SEARCH("shape_name",'Mission Importer'!A2764)</f>
        <v>#VALUE!</v>
      </c>
      <c r="E2764" t="e">
        <f>IF(D2764=43,'Mission Importer'!A2764,0)</f>
        <v>#VALUE!</v>
      </c>
      <c r="G2764" t="e">
        <f>SEARCH("shape_name",'Mission Importer'!A2764)</f>
        <v>#VALUE!</v>
      </c>
      <c r="H2764" t="e">
        <f>IF(G2764=43,'Mission Importer'!A2764,0)</f>
        <v>#VALUE!</v>
      </c>
      <c r="J2764" t="e">
        <f>SEARCH("type",'Mission Importer'!A2764)</f>
        <v>#VALUE!</v>
      </c>
      <c r="K2764" t="e">
        <f>IF(J2764=43,'Mission Importer'!A2764,0)</f>
        <v>#VALUE!</v>
      </c>
      <c r="L2764" t="e">
        <f>SEARCH("category",'Mission Importer'!A2764)</f>
        <v>#VALUE!</v>
      </c>
      <c r="M2764" t="e">
        <f>IF(L2764=43,'Mission Importer'!A2764,0)</f>
        <v>#VALUE!</v>
      </c>
    </row>
    <row r="2765" spans="1:13" x14ac:dyDescent="0.3">
      <c r="A2765" t="e">
        <f>SEARCH("livery",'Mission Importer'!A2765)</f>
        <v>#VALUE!</v>
      </c>
      <c r="B2765" t="e">
        <f>IF(A2765=43,'Mission Importer'!A2765,0)</f>
        <v>#VALUE!</v>
      </c>
      <c r="D2765" t="e">
        <f>SEARCH("shape_name",'Mission Importer'!A2765)</f>
        <v>#VALUE!</v>
      </c>
      <c r="E2765" t="e">
        <f>IF(D2765=43,'Mission Importer'!A2765,0)</f>
        <v>#VALUE!</v>
      </c>
      <c r="G2765" t="e">
        <f>SEARCH("shape_name",'Mission Importer'!A2765)</f>
        <v>#VALUE!</v>
      </c>
      <c r="H2765" t="e">
        <f>IF(G2765=43,'Mission Importer'!A2765,0)</f>
        <v>#VALUE!</v>
      </c>
      <c r="J2765" t="e">
        <f>SEARCH("type",'Mission Importer'!A2765)</f>
        <v>#VALUE!</v>
      </c>
      <c r="K2765" t="e">
        <f>IF(J2765=43,'Mission Importer'!A2765,0)</f>
        <v>#VALUE!</v>
      </c>
      <c r="L2765" t="e">
        <f>SEARCH("category",'Mission Importer'!A2765)</f>
        <v>#VALUE!</v>
      </c>
      <c r="M2765" t="e">
        <f>IF(L2765=43,'Mission Importer'!A2765,0)</f>
        <v>#VALUE!</v>
      </c>
    </row>
    <row r="2766" spans="1:13" x14ac:dyDescent="0.3">
      <c r="A2766" t="e">
        <f>SEARCH("livery",'Mission Importer'!A2766)</f>
        <v>#VALUE!</v>
      </c>
      <c r="B2766" t="e">
        <f>IF(A2766=43,'Mission Importer'!A2766,0)</f>
        <v>#VALUE!</v>
      </c>
      <c r="D2766" t="e">
        <f>SEARCH("shape_name",'Mission Importer'!A2766)</f>
        <v>#VALUE!</v>
      </c>
      <c r="E2766" t="e">
        <f>IF(D2766=43,'Mission Importer'!A2766,0)</f>
        <v>#VALUE!</v>
      </c>
      <c r="G2766" t="e">
        <f>SEARCH("shape_name",'Mission Importer'!A2766)</f>
        <v>#VALUE!</v>
      </c>
      <c r="H2766" t="e">
        <f>IF(G2766=43,'Mission Importer'!A2766,0)</f>
        <v>#VALUE!</v>
      </c>
      <c r="J2766" t="e">
        <f>SEARCH("type",'Mission Importer'!A2766)</f>
        <v>#VALUE!</v>
      </c>
      <c r="K2766" t="e">
        <f>IF(J2766=43,'Mission Importer'!A2766,0)</f>
        <v>#VALUE!</v>
      </c>
      <c r="L2766" t="e">
        <f>SEARCH("category",'Mission Importer'!A2766)</f>
        <v>#VALUE!</v>
      </c>
      <c r="M2766" t="e">
        <f>IF(L2766=43,'Mission Importer'!A2766,0)</f>
        <v>#VALUE!</v>
      </c>
    </row>
    <row r="2767" spans="1:13" x14ac:dyDescent="0.3">
      <c r="A2767" t="e">
        <f>SEARCH("livery",'Mission Importer'!A2767)</f>
        <v>#VALUE!</v>
      </c>
      <c r="B2767" t="e">
        <f>IF(A2767=43,'Mission Importer'!A2767,0)</f>
        <v>#VALUE!</v>
      </c>
      <c r="D2767" t="e">
        <f>SEARCH("shape_name",'Mission Importer'!A2767)</f>
        <v>#VALUE!</v>
      </c>
      <c r="E2767" t="e">
        <f>IF(D2767=43,'Mission Importer'!A2767,0)</f>
        <v>#VALUE!</v>
      </c>
      <c r="G2767" t="e">
        <f>SEARCH("shape_name",'Mission Importer'!A2767)</f>
        <v>#VALUE!</v>
      </c>
      <c r="H2767" t="e">
        <f>IF(G2767=43,'Mission Importer'!A2767,0)</f>
        <v>#VALUE!</v>
      </c>
      <c r="J2767" t="e">
        <f>SEARCH("type",'Mission Importer'!A2767)</f>
        <v>#VALUE!</v>
      </c>
      <c r="K2767" t="e">
        <f>IF(J2767=43,'Mission Importer'!A2767,0)</f>
        <v>#VALUE!</v>
      </c>
      <c r="L2767" t="e">
        <f>SEARCH("category",'Mission Importer'!A2767)</f>
        <v>#VALUE!</v>
      </c>
      <c r="M2767" t="e">
        <f>IF(L2767=43,'Mission Importer'!A2767,0)</f>
        <v>#VALUE!</v>
      </c>
    </row>
    <row r="2768" spans="1:13" x14ac:dyDescent="0.3">
      <c r="A2768" t="e">
        <f>SEARCH("livery",'Mission Importer'!A2768)</f>
        <v>#VALUE!</v>
      </c>
      <c r="B2768" t="e">
        <f>IF(A2768=43,'Mission Importer'!A2768,0)</f>
        <v>#VALUE!</v>
      </c>
      <c r="D2768" t="e">
        <f>SEARCH("shape_name",'Mission Importer'!A2768)</f>
        <v>#VALUE!</v>
      </c>
      <c r="E2768" t="e">
        <f>IF(D2768=43,'Mission Importer'!A2768,0)</f>
        <v>#VALUE!</v>
      </c>
      <c r="G2768" t="e">
        <f>SEARCH("shape_name",'Mission Importer'!A2768)</f>
        <v>#VALUE!</v>
      </c>
      <c r="H2768" t="e">
        <f>IF(G2768=43,'Mission Importer'!A2768,0)</f>
        <v>#VALUE!</v>
      </c>
      <c r="J2768" t="e">
        <f>SEARCH("type",'Mission Importer'!A2768)</f>
        <v>#VALUE!</v>
      </c>
      <c r="K2768" t="e">
        <f>IF(J2768=43,'Mission Importer'!A2768,0)</f>
        <v>#VALUE!</v>
      </c>
      <c r="L2768" t="e">
        <f>SEARCH("category",'Mission Importer'!A2768)</f>
        <v>#VALUE!</v>
      </c>
      <c r="M2768" t="e">
        <f>IF(L2768=43,'Mission Importer'!A2768,0)</f>
        <v>#VALUE!</v>
      </c>
    </row>
    <row r="2769" spans="1:13" x14ac:dyDescent="0.3">
      <c r="A2769" t="e">
        <f>SEARCH("livery",'Mission Importer'!A2769)</f>
        <v>#VALUE!</v>
      </c>
      <c r="B2769" t="e">
        <f>IF(A2769=43,'Mission Importer'!A2769,0)</f>
        <v>#VALUE!</v>
      </c>
      <c r="D2769" t="e">
        <f>SEARCH("shape_name",'Mission Importer'!A2769)</f>
        <v>#VALUE!</v>
      </c>
      <c r="E2769" t="e">
        <f>IF(D2769=43,'Mission Importer'!A2769,0)</f>
        <v>#VALUE!</v>
      </c>
      <c r="G2769" t="e">
        <f>SEARCH("shape_name",'Mission Importer'!A2769)</f>
        <v>#VALUE!</v>
      </c>
      <c r="H2769" t="e">
        <f>IF(G2769=43,'Mission Importer'!A2769,0)</f>
        <v>#VALUE!</v>
      </c>
      <c r="J2769" t="e">
        <f>SEARCH("type",'Mission Importer'!A2769)</f>
        <v>#VALUE!</v>
      </c>
      <c r="K2769" t="e">
        <f>IF(J2769=43,'Mission Importer'!A2769,0)</f>
        <v>#VALUE!</v>
      </c>
      <c r="L2769" t="e">
        <f>SEARCH("category",'Mission Importer'!A2769)</f>
        <v>#VALUE!</v>
      </c>
      <c r="M2769" t="e">
        <f>IF(L2769=43,'Mission Importer'!A2769,0)</f>
        <v>#VALUE!</v>
      </c>
    </row>
    <row r="2770" spans="1:13" x14ac:dyDescent="0.3">
      <c r="A2770" t="e">
        <f>SEARCH("livery",'Mission Importer'!A2770)</f>
        <v>#VALUE!</v>
      </c>
      <c r="B2770" t="e">
        <f>IF(A2770=43,'Mission Importer'!A2770,0)</f>
        <v>#VALUE!</v>
      </c>
      <c r="D2770" t="e">
        <f>SEARCH("shape_name",'Mission Importer'!A2770)</f>
        <v>#VALUE!</v>
      </c>
      <c r="E2770" t="e">
        <f>IF(D2770=43,'Mission Importer'!A2770,0)</f>
        <v>#VALUE!</v>
      </c>
      <c r="G2770" t="e">
        <f>SEARCH("shape_name",'Mission Importer'!A2770)</f>
        <v>#VALUE!</v>
      </c>
      <c r="H2770" t="e">
        <f>IF(G2770=43,'Mission Importer'!A2770,0)</f>
        <v>#VALUE!</v>
      </c>
      <c r="J2770" t="e">
        <f>SEARCH("type",'Mission Importer'!A2770)</f>
        <v>#VALUE!</v>
      </c>
      <c r="K2770" t="e">
        <f>IF(J2770=43,'Mission Importer'!A2770,0)</f>
        <v>#VALUE!</v>
      </c>
      <c r="L2770" t="e">
        <f>SEARCH("category",'Mission Importer'!A2770)</f>
        <v>#VALUE!</v>
      </c>
      <c r="M2770" t="e">
        <f>IF(L2770=43,'Mission Importer'!A2770,0)</f>
        <v>#VALUE!</v>
      </c>
    </row>
    <row r="2771" spans="1:13" x14ac:dyDescent="0.3">
      <c r="A2771" t="e">
        <f>SEARCH("livery",'Mission Importer'!A2771)</f>
        <v>#VALUE!</v>
      </c>
      <c r="B2771" t="e">
        <f>IF(A2771=43,'Mission Importer'!A2771,0)</f>
        <v>#VALUE!</v>
      </c>
      <c r="D2771" t="e">
        <f>SEARCH("shape_name",'Mission Importer'!A2771)</f>
        <v>#VALUE!</v>
      </c>
      <c r="E2771" t="e">
        <f>IF(D2771=43,'Mission Importer'!A2771,0)</f>
        <v>#VALUE!</v>
      </c>
      <c r="G2771" t="e">
        <f>SEARCH("shape_name",'Mission Importer'!A2771)</f>
        <v>#VALUE!</v>
      </c>
      <c r="H2771" t="e">
        <f>IF(G2771=43,'Mission Importer'!A2771,0)</f>
        <v>#VALUE!</v>
      </c>
      <c r="J2771" t="e">
        <f>SEARCH("type",'Mission Importer'!A2771)</f>
        <v>#VALUE!</v>
      </c>
      <c r="K2771" t="e">
        <f>IF(J2771=43,'Mission Importer'!A2771,0)</f>
        <v>#VALUE!</v>
      </c>
      <c r="L2771" t="e">
        <f>SEARCH("category",'Mission Importer'!A2771)</f>
        <v>#VALUE!</v>
      </c>
      <c r="M2771" t="e">
        <f>IF(L2771=43,'Mission Importer'!A2771,0)</f>
        <v>#VALUE!</v>
      </c>
    </row>
    <row r="2772" spans="1:13" x14ac:dyDescent="0.3">
      <c r="A2772" t="e">
        <f>SEARCH("livery",'Mission Importer'!A2772)</f>
        <v>#VALUE!</v>
      </c>
      <c r="B2772" t="e">
        <f>IF(A2772=43,'Mission Importer'!A2772,0)</f>
        <v>#VALUE!</v>
      </c>
      <c r="D2772" t="e">
        <f>SEARCH("shape_name",'Mission Importer'!A2772)</f>
        <v>#VALUE!</v>
      </c>
      <c r="E2772" t="e">
        <f>IF(D2772=43,'Mission Importer'!A2772,0)</f>
        <v>#VALUE!</v>
      </c>
      <c r="G2772" t="e">
        <f>SEARCH("shape_name",'Mission Importer'!A2772)</f>
        <v>#VALUE!</v>
      </c>
      <c r="H2772" t="e">
        <f>IF(G2772=43,'Mission Importer'!A2772,0)</f>
        <v>#VALUE!</v>
      </c>
      <c r="J2772" t="e">
        <f>SEARCH("type",'Mission Importer'!A2772)</f>
        <v>#VALUE!</v>
      </c>
      <c r="K2772" t="e">
        <f>IF(J2772=43,'Mission Importer'!A2772,0)</f>
        <v>#VALUE!</v>
      </c>
      <c r="L2772" t="e">
        <f>SEARCH("category",'Mission Importer'!A2772)</f>
        <v>#VALUE!</v>
      </c>
      <c r="M2772" t="e">
        <f>IF(L2772=43,'Mission Importer'!A2772,0)</f>
        <v>#VALUE!</v>
      </c>
    </row>
    <row r="2773" spans="1:13" x14ac:dyDescent="0.3">
      <c r="A2773" t="e">
        <f>SEARCH("livery",'Mission Importer'!A2773)</f>
        <v>#VALUE!</v>
      </c>
      <c r="B2773" t="e">
        <f>IF(A2773=43,'Mission Importer'!A2773,0)</f>
        <v>#VALUE!</v>
      </c>
      <c r="D2773" t="e">
        <f>SEARCH("shape_name",'Mission Importer'!A2773)</f>
        <v>#VALUE!</v>
      </c>
      <c r="E2773" t="e">
        <f>IF(D2773=43,'Mission Importer'!A2773,0)</f>
        <v>#VALUE!</v>
      </c>
      <c r="G2773" t="e">
        <f>SEARCH("shape_name",'Mission Importer'!A2773)</f>
        <v>#VALUE!</v>
      </c>
      <c r="H2773" t="e">
        <f>IF(G2773=43,'Mission Importer'!A2773,0)</f>
        <v>#VALUE!</v>
      </c>
      <c r="J2773" t="e">
        <f>SEARCH("type",'Mission Importer'!A2773)</f>
        <v>#VALUE!</v>
      </c>
      <c r="K2773" t="e">
        <f>IF(J2773=43,'Mission Importer'!A2773,0)</f>
        <v>#VALUE!</v>
      </c>
      <c r="L2773" t="e">
        <f>SEARCH("category",'Mission Importer'!A2773)</f>
        <v>#VALUE!</v>
      </c>
      <c r="M2773" t="e">
        <f>IF(L2773=43,'Mission Importer'!A2773,0)</f>
        <v>#VALUE!</v>
      </c>
    </row>
    <row r="2774" spans="1:13" x14ac:dyDescent="0.3">
      <c r="A2774" t="e">
        <f>SEARCH("livery",'Mission Importer'!A2774)</f>
        <v>#VALUE!</v>
      </c>
      <c r="B2774" t="e">
        <f>IF(A2774=43,'Mission Importer'!A2774,0)</f>
        <v>#VALUE!</v>
      </c>
      <c r="D2774" t="e">
        <f>SEARCH("shape_name",'Mission Importer'!A2774)</f>
        <v>#VALUE!</v>
      </c>
      <c r="E2774" t="e">
        <f>IF(D2774=43,'Mission Importer'!A2774,0)</f>
        <v>#VALUE!</v>
      </c>
      <c r="G2774" t="e">
        <f>SEARCH("shape_name",'Mission Importer'!A2774)</f>
        <v>#VALUE!</v>
      </c>
      <c r="H2774" t="e">
        <f>IF(G2774=43,'Mission Importer'!A2774,0)</f>
        <v>#VALUE!</v>
      </c>
      <c r="J2774" t="e">
        <f>SEARCH("type",'Mission Importer'!A2774)</f>
        <v>#VALUE!</v>
      </c>
      <c r="K2774" t="e">
        <f>IF(J2774=43,'Mission Importer'!A2774,0)</f>
        <v>#VALUE!</v>
      </c>
      <c r="L2774" t="e">
        <f>SEARCH("category",'Mission Importer'!A2774)</f>
        <v>#VALUE!</v>
      </c>
      <c r="M2774" t="e">
        <f>IF(L2774=43,'Mission Importer'!A2774,0)</f>
        <v>#VALUE!</v>
      </c>
    </row>
    <row r="2775" spans="1:13" x14ac:dyDescent="0.3">
      <c r="A2775" t="e">
        <f>SEARCH("livery",'Mission Importer'!A2775)</f>
        <v>#VALUE!</v>
      </c>
      <c r="B2775" t="e">
        <f>IF(A2775=43,'Mission Importer'!A2775,0)</f>
        <v>#VALUE!</v>
      </c>
      <c r="D2775" t="e">
        <f>SEARCH("shape_name",'Mission Importer'!A2775)</f>
        <v>#VALUE!</v>
      </c>
      <c r="E2775" t="e">
        <f>IF(D2775=43,'Mission Importer'!A2775,0)</f>
        <v>#VALUE!</v>
      </c>
      <c r="G2775" t="e">
        <f>SEARCH("shape_name",'Mission Importer'!A2775)</f>
        <v>#VALUE!</v>
      </c>
      <c r="H2775" t="e">
        <f>IF(G2775=43,'Mission Importer'!A2775,0)</f>
        <v>#VALUE!</v>
      </c>
      <c r="J2775" t="e">
        <f>SEARCH("type",'Mission Importer'!A2775)</f>
        <v>#VALUE!</v>
      </c>
      <c r="K2775" t="e">
        <f>IF(J2775=43,'Mission Importer'!A2775,0)</f>
        <v>#VALUE!</v>
      </c>
      <c r="L2775" t="e">
        <f>SEARCH("category",'Mission Importer'!A2775)</f>
        <v>#VALUE!</v>
      </c>
      <c r="M2775" t="e">
        <f>IF(L2775=43,'Mission Importer'!A2775,0)</f>
        <v>#VALUE!</v>
      </c>
    </row>
    <row r="2776" spans="1:13" x14ac:dyDescent="0.3">
      <c r="A2776" t="e">
        <f>SEARCH("livery",'Mission Importer'!A2776)</f>
        <v>#VALUE!</v>
      </c>
      <c r="B2776" t="e">
        <f>IF(A2776=43,'Mission Importer'!A2776,0)</f>
        <v>#VALUE!</v>
      </c>
      <c r="D2776" t="e">
        <f>SEARCH("shape_name",'Mission Importer'!A2776)</f>
        <v>#VALUE!</v>
      </c>
      <c r="E2776" t="e">
        <f>IF(D2776=43,'Mission Importer'!A2776,0)</f>
        <v>#VALUE!</v>
      </c>
      <c r="G2776" t="e">
        <f>SEARCH("shape_name",'Mission Importer'!A2776)</f>
        <v>#VALUE!</v>
      </c>
      <c r="H2776" t="e">
        <f>IF(G2776=43,'Mission Importer'!A2776,0)</f>
        <v>#VALUE!</v>
      </c>
      <c r="J2776" t="e">
        <f>SEARCH("type",'Mission Importer'!A2776)</f>
        <v>#VALUE!</v>
      </c>
      <c r="K2776" t="e">
        <f>IF(J2776=43,'Mission Importer'!A2776,0)</f>
        <v>#VALUE!</v>
      </c>
      <c r="L2776" t="e">
        <f>SEARCH("category",'Mission Importer'!A2776)</f>
        <v>#VALUE!</v>
      </c>
      <c r="M2776" t="e">
        <f>IF(L2776=43,'Mission Importer'!A2776,0)</f>
        <v>#VALUE!</v>
      </c>
    </row>
    <row r="2777" spans="1:13" x14ac:dyDescent="0.3">
      <c r="A2777" t="e">
        <f>SEARCH("livery",'Mission Importer'!A2777)</f>
        <v>#VALUE!</v>
      </c>
      <c r="B2777" t="e">
        <f>IF(A2777=43,'Mission Importer'!A2777,0)</f>
        <v>#VALUE!</v>
      </c>
      <c r="D2777" t="e">
        <f>SEARCH("shape_name",'Mission Importer'!A2777)</f>
        <v>#VALUE!</v>
      </c>
      <c r="E2777" t="e">
        <f>IF(D2777=43,'Mission Importer'!A2777,0)</f>
        <v>#VALUE!</v>
      </c>
      <c r="G2777" t="e">
        <f>SEARCH("shape_name",'Mission Importer'!A2777)</f>
        <v>#VALUE!</v>
      </c>
      <c r="H2777" t="e">
        <f>IF(G2777=43,'Mission Importer'!A2777,0)</f>
        <v>#VALUE!</v>
      </c>
      <c r="J2777" t="e">
        <f>SEARCH("type",'Mission Importer'!A2777)</f>
        <v>#VALUE!</v>
      </c>
      <c r="K2777" t="e">
        <f>IF(J2777=43,'Mission Importer'!A2777,0)</f>
        <v>#VALUE!</v>
      </c>
      <c r="L2777" t="e">
        <f>SEARCH("category",'Mission Importer'!A2777)</f>
        <v>#VALUE!</v>
      </c>
      <c r="M2777" t="e">
        <f>IF(L2777=43,'Mission Importer'!A2777,0)</f>
        <v>#VALUE!</v>
      </c>
    </row>
    <row r="2778" spans="1:13" x14ac:dyDescent="0.3">
      <c r="A2778" t="e">
        <f>SEARCH("livery",'Mission Importer'!A2778)</f>
        <v>#VALUE!</v>
      </c>
      <c r="B2778" t="e">
        <f>IF(A2778=43,'Mission Importer'!A2778,0)</f>
        <v>#VALUE!</v>
      </c>
      <c r="D2778" t="e">
        <f>SEARCH("shape_name",'Mission Importer'!A2778)</f>
        <v>#VALUE!</v>
      </c>
      <c r="E2778" t="e">
        <f>IF(D2778=43,'Mission Importer'!A2778,0)</f>
        <v>#VALUE!</v>
      </c>
      <c r="G2778" t="e">
        <f>SEARCH("shape_name",'Mission Importer'!A2778)</f>
        <v>#VALUE!</v>
      </c>
      <c r="H2778" t="e">
        <f>IF(G2778=43,'Mission Importer'!A2778,0)</f>
        <v>#VALUE!</v>
      </c>
      <c r="J2778" t="e">
        <f>SEARCH("type",'Mission Importer'!A2778)</f>
        <v>#VALUE!</v>
      </c>
      <c r="K2778" t="e">
        <f>IF(J2778=43,'Mission Importer'!A2778,0)</f>
        <v>#VALUE!</v>
      </c>
      <c r="L2778" t="e">
        <f>SEARCH("category",'Mission Importer'!A2778)</f>
        <v>#VALUE!</v>
      </c>
      <c r="M2778" t="e">
        <f>IF(L2778=43,'Mission Importer'!A2778,0)</f>
        <v>#VALUE!</v>
      </c>
    </row>
    <row r="2779" spans="1:13" x14ac:dyDescent="0.3">
      <c r="A2779" t="e">
        <f>SEARCH("livery",'Mission Importer'!A2779)</f>
        <v>#VALUE!</v>
      </c>
      <c r="B2779" t="e">
        <f>IF(A2779=43,'Mission Importer'!A2779,0)</f>
        <v>#VALUE!</v>
      </c>
      <c r="D2779" t="e">
        <f>SEARCH("shape_name",'Mission Importer'!A2779)</f>
        <v>#VALUE!</v>
      </c>
      <c r="E2779" t="e">
        <f>IF(D2779=43,'Mission Importer'!A2779,0)</f>
        <v>#VALUE!</v>
      </c>
      <c r="G2779" t="e">
        <f>SEARCH("shape_name",'Mission Importer'!A2779)</f>
        <v>#VALUE!</v>
      </c>
      <c r="H2779" t="e">
        <f>IF(G2779=43,'Mission Importer'!A2779,0)</f>
        <v>#VALUE!</v>
      </c>
      <c r="J2779">
        <f>SEARCH("type",'Mission Importer'!A2779)</f>
        <v>47</v>
      </c>
      <c r="K2779">
        <f>IF(J2779=43,'Mission Importer'!A2779,0)</f>
        <v>0</v>
      </c>
      <c r="L2779" t="e">
        <f>SEARCH("category",'Mission Importer'!A2779)</f>
        <v>#VALUE!</v>
      </c>
      <c r="M2779" t="e">
        <f>IF(L2779=43,'Mission Importer'!A2779,0)</f>
        <v>#VALUE!</v>
      </c>
    </row>
    <row r="2780" spans="1:13" x14ac:dyDescent="0.3">
      <c r="A2780" t="e">
        <f>SEARCH("livery",'Mission Importer'!A2780)</f>
        <v>#VALUE!</v>
      </c>
      <c r="B2780" t="e">
        <f>IF(A2780=43,'Mission Importer'!A2780,0)</f>
        <v>#VALUE!</v>
      </c>
      <c r="D2780" t="e">
        <f>SEARCH("shape_name",'Mission Importer'!A2780)</f>
        <v>#VALUE!</v>
      </c>
      <c r="E2780" t="e">
        <f>IF(D2780=43,'Mission Importer'!A2780,0)</f>
        <v>#VALUE!</v>
      </c>
      <c r="G2780" t="e">
        <f>SEARCH("shape_name",'Mission Importer'!A2780)</f>
        <v>#VALUE!</v>
      </c>
      <c r="H2780" t="e">
        <f>IF(G2780=43,'Mission Importer'!A2780,0)</f>
        <v>#VALUE!</v>
      </c>
      <c r="J2780" t="e">
        <f>SEARCH("type",'Mission Importer'!A2780)</f>
        <v>#VALUE!</v>
      </c>
      <c r="K2780" t="e">
        <f>IF(J2780=43,'Mission Importer'!A2780,0)</f>
        <v>#VALUE!</v>
      </c>
      <c r="L2780" t="e">
        <f>SEARCH("category",'Mission Importer'!A2780)</f>
        <v>#VALUE!</v>
      </c>
      <c r="M2780" t="e">
        <f>IF(L2780=43,'Mission Importer'!A2780,0)</f>
        <v>#VALUE!</v>
      </c>
    </row>
    <row r="2781" spans="1:13" x14ac:dyDescent="0.3">
      <c r="A2781" t="e">
        <f>SEARCH("livery",'Mission Importer'!A2781)</f>
        <v>#VALUE!</v>
      </c>
      <c r="B2781" t="e">
        <f>IF(A2781=43,'Mission Importer'!A2781,0)</f>
        <v>#VALUE!</v>
      </c>
      <c r="D2781" t="e">
        <f>SEARCH("shape_name",'Mission Importer'!A2781)</f>
        <v>#VALUE!</v>
      </c>
      <c r="E2781" t="e">
        <f>IF(D2781=43,'Mission Importer'!A2781,0)</f>
        <v>#VALUE!</v>
      </c>
      <c r="G2781" t="e">
        <f>SEARCH("shape_name",'Mission Importer'!A2781)</f>
        <v>#VALUE!</v>
      </c>
      <c r="H2781" t="e">
        <f>IF(G2781=43,'Mission Importer'!A2781,0)</f>
        <v>#VALUE!</v>
      </c>
      <c r="J2781" t="e">
        <f>SEARCH("type",'Mission Importer'!A2781)</f>
        <v>#VALUE!</v>
      </c>
      <c r="K2781" t="e">
        <f>IF(J2781=43,'Mission Importer'!A2781,0)</f>
        <v>#VALUE!</v>
      </c>
      <c r="L2781" t="e">
        <f>SEARCH("category",'Mission Importer'!A2781)</f>
        <v>#VALUE!</v>
      </c>
      <c r="M2781" t="e">
        <f>IF(L2781=43,'Mission Importer'!A2781,0)</f>
        <v>#VALUE!</v>
      </c>
    </row>
    <row r="2782" spans="1:13" x14ac:dyDescent="0.3">
      <c r="A2782" t="e">
        <f>SEARCH("livery",'Mission Importer'!A2782)</f>
        <v>#VALUE!</v>
      </c>
      <c r="B2782" t="e">
        <f>IF(A2782=43,'Mission Importer'!A2782,0)</f>
        <v>#VALUE!</v>
      </c>
      <c r="D2782" t="e">
        <f>SEARCH("shape_name",'Mission Importer'!A2782)</f>
        <v>#VALUE!</v>
      </c>
      <c r="E2782" t="e">
        <f>IF(D2782=43,'Mission Importer'!A2782,0)</f>
        <v>#VALUE!</v>
      </c>
      <c r="G2782" t="e">
        <f>SEARCH("shape_name",'Mission Importer'!A2782)</f>
        <v>#VALUE!</v>
      </c>
      <c r="H2782" t="e">
        <f>IF(G2782=43,'Mission Importer'!A2782,0)</f>
        <v>#VALUE!</v>
      </c>
      <c r="J2782" t="e">
        <f>SEARCH("type",'Mission Importer'!A2782)</f>
        <v>#VALUE!</v>
      </c>
      <c r="K2782" t="e">
        <f>IF(J2782=43,'Mission Importer'!A2782,0)</f>
        <v>#VALUE!</v>
      </c>
      <c r="L2782" t="e">
        <f>SEARCH("category",'Mission Importer'!A2782)</f>
        <v>#VALUE!</v>
      </c>
      <c r="M2782" t="e">
        <f>IF(L2782=43,'Mission Importer'!A2782,0)</f>
        <v>#VALUE!</v>
      </c>
    </row>
    <row r="2783" spans="1:13" x14ac:dyDescent="0.3">
      <c r="A2783" t="e">
        <f>SEARCH("livery",'Mission Importer'!A2783)</f>
        <v>#VALUE!</v>
      </c>
      <c r="B2783" t="e">
        <f>IF(A2783=43,'Mission Importer'!A2783,0)</f>
        <v>#VALUE!</v>
      </c>
      <c r="D2783" t="e">
        <f>SEARCH("shape_name",'Mission Importer'!A2783)</f>
        <v>#VALUE!</v>
      </c>
      <c r="E2783" t="e">
        <f>IF(D2783=43,'Mission Importer'!A2783,0)</f>
        <v>#VALUE!</v>
      </c>
      <c r="G2783" t="e">
        <f>SEARCH("shape_name",'Mission Importer'!A2783)</f>
        <v>#VALUE!</v>
      </c>
      <c r="H2783" t="e">
        <f>IF(G2783=43,'Mission Importer'!A2783,0)</f>
        <v>#VALUE!</v>
      </c>
      <c r="J2783" t="e">
        <f>SEARCH("type",'Mission Importer'!A2783)</f>
        <v>#VALUE!</v>
      </c>
      <c r="K2783" t="e">
        <f>IF(J2783=43,'Mission Importer'!A2783,0)</f>
        <v>#VALUE!</v>
      </c>
      <c r="L2783" t="e">
        <f>SEARCH("category",'Mission Importer'!A2783)</f>
        <v>#VALUE!</v>
      </c>
      <c r="M2783" t="e">
        <f>IF(L2783=43,'Mission Importer'!A2783,0)</f>
        <v>#VALUE!</v>
      </c>
    </row>
    <row r="2784" spans="1:13" x14ac:dyDescent="0.3">
      <c r="A2784" t="e">
        <f>SEARCH("livery",'Mission Importer'!A2784)</f>
        <v>#VALUE!</v>
      </c>
      <c r="B2784" t="e">
        <f>IF(A2784=43,'Mission Importer'!A2784,0)</f>
        <v>#VALUE!</v>
      </c>
      <c r="D2784" t="e">
        <f>SEARCH("shape_name",'Mission Importer'!A2784)</f>
        <v>#VALUE!</v>
      </c>
      <c r="E2784" t="e">
        <f>IF(D2784=43,'Mission Importer'!A2784,0)</f>
        <v>#VALUE!</v>
      </c>
      <c r="G2784" t="e">
        <f>SEARCH("shape_name",'Mission Importer'!A2784)</f>
        <v>#VALUE!</v>
      </c>
      <c r="H2784" t="e">
        <f>IF(G2784=43,'Mission Importer'!A2784,0)</f>
        <v>#VALUE!</v>
      </c>
      <c r="J2784" t="e">
        <f>SEARCH("type",'Mission Importer'!A2784)</f>
        <v>#VALUE!</v>
      </c>
      <c r="K2784" t="e">
        <f>IF(J2784=43,'Mission Importer'!A2784,0)</f>
        <v>#VALUE!</v>
      </c>
      <c r="L2784" t="e">
        <f>SEARCH("category",'Mission Importer'!A2784)</f>
        <v>#VALUE!</v>
      </c>
      <c r="M2784" t="e">
        <f>IF(L2784=43,'Mission Importer'!A2784,0)</f>
        <v>#VALUE!</v>
      </c>
    </row>
    <row r="2785" spans="1:13" x14ac:dyDescent="0.3">
      <c r="A2785" t="e">
        <f>SEARCH("livery",'Mission Importer'!A2785)</f>
        <v>#VALUE!</v>
      </c>
      <c r="B2785" t="e">
        <f>IF(A2785=43,'Mission Importer'!A2785,0)</f>
        <v>#VALUE!</v>
      </c>
      <c r="D2785" t="e">
        <f>SEARCH("shape_name",'Mission Importer'!A2785)</f>
        <v>#VALUE!</v>
      </c>
      <c r="E2785" t="e">
        <f>IF(D2785=43,'Mission Importer'!A2785,0)</f>
        <v>#VALUE!</v>
      </c>
      <c r="G2785" t="e">
        <f>SEARCH("shape_name",'Mission Importer'!A2785)</f>
        <v>#VALUE!</v>
      </c>
      <c r="H2785" t="e">
        <f>IF(G2785=43,'Mission Importer'!A2785,0)</f>
        <v>#VALUE!</v>
      </c>
      <c r="J2785" t="e">
        <f>SEARCH("type",'Mission Importer'!A2785)</f>
        <v>#VALUE!</v>
      </c>
      <c r="K2785" t="e">
        <f>IF(J2785=43,'Mission Importer'!A2785,0)</f>
        <v>#VALUE!</v>
      </c>
      <c r="L2785" t="e">
        <f>SEARCH("category",'Mission Importer'!A2785)</f>
        <v>#VALUE!</v>
      </c>
      <c r="M2785" t="e">
        <f>IF(L2785=43,'Mission Importer'!A2785,0)</f>
        <v>#VALUE!</v>
      </c>
    </row>
    <row r="2786" spans="1:13" x14ac:dyDescent="0.3">
      <c r="A2786" t="e">
        <f>SEARCH("livery",'Mission Importer'!A2786)</f>
        <v>#VALUE!</v>
      </c>
      <c r="B2786" t="e">
        <f>IF(A2786=43,'Mission Importer'!A2786,0)</f>
        <v>#VALUE!</v>
      </c>
      <c r="D2786" t="e">
        <f>SEARCH("shape_name",'Mission Importer'!A2786)</f>
        <v>#VALUE!</v>
      </c>
      <c r="E2786" t="e">
        <f>IF(D2786=43,'Mission Importer'!A2786,0)</f>
        <v>#VALUE!</v>
      </c>
      <c r="G2786" t="e">
        <f>SEARCH("shape_name",'Mission Importer'!A2786)</f>
        <v>#VALUE!</v>
      </c>
      <c r="H2786" t="e">
        <f>IF(G2786=43,'Mission Importer'!A2786,0)</f>
        <v>#VALUE!</v>
      </c>
      <c r="J2786" t="e">
        <f>SEARCH("type",'Mission Importer'!A2786)</f>
        <v>#VALUE!</v>
      </c>
      <c r="K2786" t="e">
        <f>IF(J2786=43,'Mission Importer'!A2786,0)</f>
        <v>#VALUE!</v>
      </c>
      <c r="L2786" t="e">
        <f>SEARCH("category",'Mission Importer'!A2786)</f>
        <v>#VALUE!</v>
      </c>
      <c r="M2786" t="e">
        <f>IF(L2786=43,'Mission Importer'!A2786,0)</f>
        <v>#VALUE!</v>
      </c>
    </row>
    <row r="2787" spans="1:13" x14ac:dyDescent="0.3">
      <c r="A2787" t="e">
        <f>SEARCH("livery",'Mission Importer'!A2787)</f>
        <v>#VALUE!</v>
      </c>
      <c r="B2787" t="e">
        <f>IF(A2787=43,'Mission Importer'!A2787,0)</f>
        <v>#VALUE!</v>
      </c>
      <c r="D2787" t="e">
        <f>SEARCH("shape_name",'Mission Importer'!A2787)</f>
        <v>#VALUE!</v>
      </c>
      <c r="E2787" t="e">
        <f>IF(D2787=43,'Mission Importer'!A2787,0)</f>
        <v>#VALUE!</v>
      </c>
      <c r="G2787" t="e">
        <f>SEARCH("shape_name",'Mission Importer'!A2787)</f>
        <v>#VALUE!</v>
      </c>
      <c r="H2787" t="e">
        <f>IF(G2787=43,'Mission Importer'!A2787,0)</f>
        <v>#VALUE!</v>
      </c>
      <c r="J2787" t="e">
        <f>SEARCH("type",'Mission Importer'!A2787)</f>
        <v>#VALUE!</v>
      </c>
      <c r="K2787" t="e">
        <f>IF(J2787=43,'Mission Importer'!A2787,0)</f>
        <v>#VALUE!</v>
      </c>
      <c r="L2787" t="e">
        <f>SEARCH("category",'Mission Importer'!A2787)</f>
        <v>#VALUE!</v>
      </c>
      <c r="M2787" t="e">
        <f>IF(L2787=43,'Mission Importer'!A2787,0)</f>
        <v>#VALUE!</v>
      </c>
    </row>
    <row r="2788" spans="1:13" x14ac:dyDescent="0.3">
      <c r="A2788" t="e">
        <f>SEARCH("livery",'Mission Importer'!A2788)</f>
        <v>#VALUE!</v>
      </c>
      <c r="B2788" t="e">
        <f>IF(A2788=43,'Mission Importer'!A2788,0)</f>
        <v>#VALUE!</v>
      </c>
      <c r="D2788" t="e">
        <f>SEARCH("shape_name",'Mission Importer'!A2788)</f>
        <v>#VALUE!</v>
      </c>
      <c r="E2788" t="e">
        <f>IF(D2788=43,'Mission Importer'!A2788,0)</f>
        <v>#VALUE!</v>
      </c>
      <c r="G2788" t="e">
        <f>SEARCH("shape_name",'Mission Importer'!A2788)</f>
        <v>#VALUE!</v>
      </c>
      <c r="H2788" t="e">
        <f>IF(G2788=43,'Mission Importer'!A2788,0)</f>
        <v>#VALUE!</v>
      </c>
      <c r="J2788" t="e">
        <f>SEARCH("type",'Mission Importer'!A2788)</f>
        <v>#VALUE!</v>
      </c>
      <c r="K2788" t="e">
        <f>IF(J2788=43,'Mission Importer'!A2788,0)</f>
        <v>#VALUE!</v>
      </c>
      <c r="L2788" t="e">
        <f>SEARCH("category",'Mission Importer'!A2788)</f>
        <v>#VALUE!</v>
      </c>
      <c r="M2788" t="e">
        <f>IF(L2788=43,'Mission Importer'!A2788,0)</f>
        <v>#VALUE!</v>
      </c>
    </row>
    <row r="2789" spans="1:13" x14ac:dyDescent="0.3">
      <c r="A2789" t="e">
        <f>SEARCH("livery",'Mission Importer'!A2789)</f>
        <v>#VALUE!</v>
      </c>
      <c r="B2789" t="e">
        <f>IF(A2789=43,'Mission Importer'!A2789,0)</f>
        <v>#VALUE!</v>
      </c>
      <c r="D2789" t="e">
        <f>SEARCH("shape_name",'Mission Importer'!A2789)</f>
        <v>#VALUE!</v>
      </c>
      <c r="E2789" t="e">
        <f>IF(D2789=43,'Mission Importer'!A2789,0)</f>
        <v>#VALUE!</v>
      </c>
      <c r="G2789" t="e">
        <f>SEARCH("shape_name",'Mission Importer'!A2789)</f>
        <v>#VALUE!</v>
      </c>
      <c r="H2789" t="e">
        <f>IF(G2789=43,'Mission Importer'!A2789,0)</f>
        <v>#VALUE!</v>
      </c>
      <c r="J2789" t="e">
        <f>SEARCH("type",'Mission Importer'!A2789)</f>
        <v>#VALUE!</v>
      </c>
      <c r="K2789" t="e">
        <f>IF(J2789=43,'Mission Importer'!A2789,0)</f>
        <v>#VALUE!</v>
      </c>
      <c r="L2789" t="e">
        <f>SEARCH("category",'Mission Importer'!A2789)</f>
        <v>#VALUE!</v>
      </c>
      <c r="M2789" t="e">
        <f>IF(L2789=43,'Mission Importer'!A2789,0)</f>
        <v>#VALUE!</v>
      </c>
    </row>
    <row r="2790" spans="1:13" x14ac:dyDescent="0.3">
      <c r="A2790" t="e">
        <f>SEARCH("livery",'Mission Importer'!A2790)</f>
        <v>#VALUE!</v>
      </c>
      <c r="B2790" t="e">
        <f>IF(A2790=43,'Mission Importer'!A2790,0)</f>
        <v>#VALUE!</v>
      </c>
      <c r="D2790" t="e">
        <f>SEARCH("shape_name",'Mission Importer'!A2790)</f>
        <v>#VALUE!</v>
      </c>
      <c r="E2790" t="e">
        <f>IF(D2790=43,'Mission Importer'!A2790,0)</f>
        <v>#VALUE!</v>
      </c>
      <c r="G2790" t="e">
        <f>SEARCH("shape_name",'Mission Importer'!A2790)</f>
        <v>#VALUE!</v>
      </c>
      <c r="H2790" t="e">
        <f>IF(G2790=43,'Mission Importer'!A2790,0)</f>
        <v>#VALUE!</v>
      </c>
      <c r="J2790" t="e">
        <f>SEARCH("type",'Mission Importer'!A2790)</f>
        <v>#VALUE!</v>
      </c>
      <c r="K2790" t="e">
        <f>IF(J2790=43,'Mission Importer'!A2790,0)</f>
        <v>#VALUE!</v>
      </c>
      <c r="L2790" t="e">
        <f>SEARCH("category",'Mission Importer'!A2790)</f>
        <v>#VALUE!</v>
      </c>
      <c r="M2790" t="e">
        <f>IF(L2790=43,'Mission Importer'!A2790,0)</f>
        <v>#VALUE!</v>
      </c>
    </row>
    <row r="2791" spans="1:13" x14ac:dyDescent="0.3">
      <c r="A2791" t="e">
        <f>SEARCH("livery",'Mission Importer'!A2791)</f>
        <v>#VALUE!</v>
      </c>
      <c r="B2791" t="e">
        <f>IF(A2791=43,'Mission Importer'!A2791,0)</f>
        <v>#VALUE!</v>
      </c>
      <c r="D2791" t="e">
        <f>SEARCH("shape_name",'Mission Importer'!A2791)</f>
        <v>#VALUE!</v>
      </c>
      <c r="E2791" t="e">
        <f>IF(D2791=43,'Mission Importer'!A2791,0)</f>
        <v>#VALUE!</v>
      </c>
      <c r="G2791" t="e">
        <f>SEARCH("shape_name",'Mission Importer'!A2791)</f>
        <v>#VALUE!</v>
      </c>
      <c r="H2791" t="e">
        <f>IF(G2791=43,'Mission Importer'!A2791,0)</f>
        <v>#VALUE!</v>
      </c>
      <c r="J2791" t="e">
        <f>SEARCH("type",'Mission Importer'!A2791)</f>
        <v>#VALUE!</v>
      </c>
      <c r="K2791" t="e">
        <f>IF(J2791=43,'Mission Importer'!A2791,0)</f>
        <v>#VALUE!</v>
      </c>
      <c r="L2791" t="e">
        <f>SEARCH("category",'Mission Importer'!A2791)</f>
        <v>#VALUE!</v>
      </c>
      <c r="M2791" t="e">
        <f>IF(L2791=43,'Mission Importer'!A2791,0)</f>
        <v>#VALUE!</v>
      </c>
    </row>
    <row r="2792" spans="1:13" x14ac:dyDescent="0.3">
      <c r="A2792" t="e">
        <f>SEARCH("livery",'Mission Importer'!A2792)</f>
        <v>#VALUE!</v>
      </c>
      <c r="B2792" t="e">
        <f>IF(A2792=43,'Mission Importer'!A2792,0)</f>
        <v>#VALUE!</v>
      </c>
      <c r="D2792" t="e">
        <f>SEARCH("shape_name",'Mission Importer'!A2792)</f>
        <v>#VALUE!</v>
      </c>
      <c r="E2792" t="e">
        <f>IF(D2792=43,'Mission Importer'!A2792,0)</f>
        <v>#VALUE!</v>
      </c>
      <c r="G2792" t="e">
        <f>SEARCH("shape_name",'Mission Importer'!A2792)</f>
        <v>#VALUE!</v>
      </c>
      <c r="H2792" t="e">
        <f>IF(G2792=43,'Mission Importer'!A2792,0)</f>
        <v>#VALUE!</v>
      </c>
      <c r="J2792" t="e">
        <f>SEARCH("type",'Mission Importer'!A2792)</f>
        <v>#VALUE!</v>
      </c>
      <c r="K2792" t="e">
        <f>IF(J2792=43,'Mission Importer'!A2792,0)</f>
        <v>#VALUE!</v>
      </c>
      <c r="L2792" t="e">
        <f>SEARCH("category",'Mission Importer'!A2792)</f>
        <v>#VALUE!</v>
      </c>
      <c r="M2792" t="e">
        <f>IF(L2792=43,'Mission Importer'!A2792,0)</f>
        <v>#VALUE!</v>
      </c>
    </row>
    <row r="2793" spans="1:13" x14ac:dyDescent="0.3">
      <c r="A2793" t="e">
        <f>SEARCH("livery",'Mission Importer'!A2793)</f>
        <v>#VALUE!</v>
      </c>
      <c r="B2793" t="e">
        <f>IF(A2793=43,'Mission Importer'!A2793,0)</f>
        <v>#VALUE!</v>
      </c>
      <c r="D2793" t="e">
        <f>SEARCH("shape_name",'Mission Importer'!A2793)</f>
        <v>#VALUE!</v>
      </c>
      <c r="E2793" t="e">
        <f>IF(D2793=43,'Mission Importer'!A2793,0)</f>
        <v>#VALUE!</v>
      </c>
      <c r="G2793" t="e">
        <f>SEARCH("shape_name",'Mission Importer'!A2793)</f>
        <v>#VALUE!</v>
      </c>
      <c r="H2793" t="e">
        <f>IF(G2793=43,'Mission Importer'!A2793,0)</f>
        <v>#VALUE!</v>
      </c>
      <c r="J2793" t="e">
        <f>SEARCH("type",'Mission Importer'!A2793)</f>
        <v>#VALUE!</v>
      </c>
      <c r="K2793" t="e">
        <f>IF(J2793=43,'Mission Importer'!A2793,0)</f>
        <v>#VALUE!</v>
      </c>
      <c r="L2793" t="e">
        <f>SEARCH("category",'Mission Importer'!A2793)</f>
        <v>#VALUE!</v>
      </c>
      <c r="M2793" t="e">
        <f>IF(L2793=43,'Mission Importer'!A2793,0)</f>
        <v>#VALUE!</v>
      </c>
    </row>
    <row r="2794" spans="1:13" x14ac:dyDescent="0.3">
      <c r="A2794">
        <f>SEARCH("livery",'Mission Importer'!A2794)</f>
        <v>43</v>
      </c>
      <c r="B2794" t="str">
        <f>IF(A2794=43,'Mission Importer'!A2794,0)</f>
        <v xml:space="preserve">                                        ["livery_id"] = "summer",</v>
      </c>
      <c r="D2794" t="e">
        <f>SEARCH("shape_name",'Mission Importer'!A2794)</f>
        <v>#VALUE!</v>
      </c>
      <c r="E2794" t="e">
        <f>IF(D2794=43,'Mission Importer'!A2794,0)</f>
        <v>#VALUE!</v>
      </c>
      <c r="G2794" t="e">
        <f>SEARCH("shape_name",'Mission Importer'!A2794)</f>
        <v>#VALUE!</v>
      </c>
      <c r="H2794" t="e">
        <f>IF(G2794=43,'Mission Importer'!A2794,0)</f>
        <v>#VALUE!</v>
      </c>
      <c r="J2794" t="e">
        <f>SEARCH("type",'Mission Importer'!A2794)</f>
        <v>#VALUE!</v>
      </c>
      <c r="K2794" t="e">
        <f>IF(J2794=43,'Mission Importer'!A2794,0)</f>
        <v>#VALUE!</v>
      </c>
      <c r="L2794" t="e">
        <f>SEARCH("category",'Mission Importer'!A2794)</f>
        <v>#VALUE!</v>
      </c>
      <c r="M2794" t="e">
        <f>IF(L2794=43,'Mission Importer'!A2794,0)</f>
        <v>#VALUE!</v>
      </c>
    </row>
    <row r="2795" spans="1:13" x14ac:dyDescent="0.3">
      <c r="A2795" t="e">
        <f>SEARCH("livery",'Mission Importer'!A2795)</f>
        <v>#VALUE!</v>
      </c>
      <c r="B2795" t="e">
        <f>IF(A2795=43,'Mission Importer'!A2795,0)</f>
        <v>#VALUE!</v>
      </c>
      <c r="D2795" t="e">
        <f>SEARCH("shape_name",'Mission Importer'!A2795)</f>
        <v>#VALUE!</v>
      </c>
      <c r="E2795" t="e">
        <f>IF(D2795=43,'Mission Importer'!A2795,0)</f>
        <v>#VALUE!</v>
      </c>
      <c r="G2795" t="e">
        <f>SEARCH("shape_name",'Mission Importer'!A2795)</f>
        <v>#VALUE!</v>
      </c>
      <c r="H2795" t="e">
        <f>IF(G2795=43,'Mission Importer'!A2795,0)</f>
        <v>#VALUE!</v>
      </c>
      <c r="J2795" t="e">
        <f>SEARCH("type",'Mission Importer'!A2795)</f>
        <v>#VALUE!</v>
      </c>
      <c r="K2795" t="e">
        <f>IF(J2795=43,'Mission Importer'!A2795,0)</f>
        <v>#VALUE!</v>
      </c>
      <c r="L2795">
        <f>SEARCH("category",'Mission Importer'!A2795)</f>
        <v>43</v>
      </c>
      <c r="M2795" t="str">
        <f>IF(L2795=43,'Mission Importer'!A2795,0)</f>
        <v xml:space="preserve">                                        ["category"] = "Armor",</v>
      </c>
    </row>
    <row r="2796" spans="1:13" x14ac:dyDescent="0.3">
      <c r="A2796" t="e">
        <f>SEARCH("livery",'Mission Importer'!A2796)</f>
        <v>#VALUE!</v>
      </c>
      <c r="B2796" t="e">
        <f>IF(A2796=43,'Mission Importer'!A2796,0)</f>
        <v>#VALUE!</v>
      </c>
      <c r="D2796" t="e">
        <f>SEARCH("shape_name",'Mission Importer'!A2796)</f>
        <v>#VALUE!</v>
      </c>
      <c r="E2796" t="e">
        <f>IF(D2796=43,'Mission Importer'!A2796,0)</f>
        <v>#VALUE!</v>
      </c>
      <c r="G2796" t="e">
        <f>SEARCH("shape_name",'Mission Importer'!A2796)</f>
        <v>#VALUE!</v>
      </c>
      <c r="H2796" t="e">
        <f>IF(G2796=43,'Mission Importer'!A2796,0)</f>
        <v>#VALUE!</v>
      </c>
      <c r="J2796">
        <f>SEARCH("type",'Mission Importer'!A2796)</f>
        <v>43</v>
      </c>
      <c r="K2796" t="str">
        <f>IF(J2796=43,'Mission Importer'!A2796,0)</f>
        <v xml:space="preserve">                                        ["type"] = "MTLB",</v>
      </c>
      <c r="L2796" t="e">
        <f>SEARCH("category",'Mission Importer'!A2796)</f>
        <v>#VALUE!</v>
      </c>
      <c r="M2796" t="e">
        <f>IF(L2796=43,'Mission Importer'!A2796,0)</f>
        <v>#VALUE!</v>
      </c>
    </row>
    <row r="2797" spans="1:13" x14ac:dyDescent="0.3">
      <c r="A2797" t="e">
        <f>SEARCH("livery",'Mission Importer'!A2797)</f>
        <v>#VALUE!</v>
      </c>
      <c r="B2797" t="e">
        <f>IF(A2797=43,'Mission Importer'!A2797,0)</f>
        <v>#VALUE!</v>
      </c>
      <c r="D2797" t="e">
        <f>SEARCH("shape_name",'Mission Importer'!A2797)</f>
        <v>#VALUE!</v>
      </c>
      <c r="E2797" t="e">
        <f>IF(D2797=43,'Mission Importer'!A2797,0)</f>
        <v>#VALUE!</v>
      </c>
      <c r="G2797" t="e">
        <f>SEARCH("shape_name",'Mission Importer'!A2797)</f>
        <v>#VALUE!</v>
      </c>
      <c r="H2797" t="e">
        <f>IF(G2797=43,'Mission Importer'!A2797,0)</f>
        <v>#VALUE!</v>
      </c>
      <c r="J2797" t="e">
        <f>SEARCH("type",'Mission Importer'!A2797)</f>
        <v>#VALUE!</v>
      </c>
      <c r="K2797" t="e">
        <f>IF(J2797=43,'Mission Importer'!A2797,0)</f>
        <v>#VALUE!</v>
      </c>
      <c r="L2797" t="e">
        <f>SEARCH("category",'Mission Importer'!A2797)</f>
        <v>#VALUE!</v>
      </c>
      <c r="M2797" t="e">
        <f>IF(L2797=43,'Mission Importer'!A2797,0)</f>
        <v>#VALUE!</v>
      </c>
    </row>
    <row r="2798" spans="1:13" x14ac:dyDescent="0.3">
      <c r="A2798" t="e">
        <f>SEARCH("livery",'Mission Importer'!A2798)</f>
        <v>#VALUE!</v>
      </c>
      <c r="B2798" t="e">
        <f>IF(A2798=43,'Mission Importer'!A2798,0)</f>
        <v>#VALUE!</v>
      </c>
      <c r="D2798" t="e">
        <f>SEARCH("shape_name",'Mission Importer'!A2798)</f>
        <v>#VALUE!</v>
      </c>
      <c r="E2798" t="e">
        <f>IF(D2798=43,'Mission Importer'!A2798,0)</f>
        <v>#VALUE!</v>
      </c>
      <c r="G2798" t="e">
        <f>SEARCH("shape_name",'Mission Importer'!A2798)</f>
        <v>#VALUE!</v>
      </c>
      <c r="H2798" t="e">
        <f>IF(G2798=43,'Mission Importer'!A2798,0)</f>
        <v>#VALUE!</v>
      </c>
      <c r="J2798" t="e">
        <f>SEARCH("type",'Mission Importer'!A2798)</f>
        <v>#VALUE!</v>
      </c>
      <c r="K2798" t="e">
        <f>IF(J2798=43,'Mission Importer'!A2798,0)</f>
        <v>#VALUE!</v>
      </c>
      <c r="L2798" t="e">
        <f>SEARCH("category",'Mission Importer'!A2798)</f>
        <v>#VALUE!</v>
      </c>
      <c r="M2798" t="e">
        <f>IF(L2798=43,'Mission Importer'!A2798,0)</f>
        <v>#VALUE!</v>
      </c>
    </row>
    <row r="2799" spans="1:13" x14ac:dyDescent="0.3">
      <c r="A2799" t="e">
        <f>SEARCH("livery",'Mission Importer'!A2799)</f>
        <v>#VALUE!</v>
      </c>
      <c r="B2799" t="e">
        <f>IF(A2799=43,'Mission Importer'!A2799,0)</f>
        <v>#VALUE!</v>
      </c>
      <c r="D2799" t="e">
        <f>SEARCH("shape_name",'Mission Importer'!A2799)</f>
        <v>#VALUE!</v>
      </c>
      <c r="E2799" t="e">
        <f>IF(D2799=43,'Mission Importer'!A2799,0)</f>
        <v>#VALUE!</v>
      </c>
      <c r="G2799" t="e">
        <f>SEARCH("shape_name",'Mission Importer'!A2799)</f>
        <v>#VALUE!</v>
      </c>
      <c r="H2799" t="e">
        <f>IF(G2799=43,'Mission Importer'!A2799,0)</f>
        <v>#VALUE!</v>
      </c>
      <c r="J2799" t="e">
        <f>SEARCH("type",'Mission Importer'!A2799)</f>
        <v>#VALUE!</v>
      </c>
      <c r="K2799" t="e">
        <f>IF(J2799=43,'Mission Importer'!A2799,0)</f>
        <v>#VALUE!</v>
      </c>
      <c r="L2799" t="e">
        <f>SEARCH("category",'Mission Importer'!A2799)</f>
        <v>#VALUE!</v>
      </c>
      <c r="M2799" t="e">
        <f>IF(L2799=43,'Mission Importer'!A2799,0)</f>
        <v>#VALUE!</v>
      </c>
    </row>
    <row r="2800" spans="1:13" x14ac:dyDescent="0.3">
      <c r="A2800" t="e">
        <f>SEARCH("livery",'Mission Importer'!A2800)</f>
        <v>#VALUE!</v>
      </c>
      <c r="B2800" t="e">
        <f>IF(A2800=43,'Mission Importer'!A2800,0)</f>
        <v>#VALUE!</v>
      </c>
      <c r="D2800" t="e">
        <f>SEARCH("shape_name",'Mission Importer'!A2800)</f>
        <v>#VALUE!</v>
      </c>
      <c r="E2800" t="e">
        <f>IF(D2800=43,'Mission Importer'!A2800,0)</f>
        <v>#VALUE!</v>
      </c>
      <c r="G2800" t="e">
        <f>SEARCH("shape_name",'Mission Importer'!A2800)</f>
        <v>#VALUE!</v>
      </c>
      <c r="H2800" t="e">
        <f>IF(G2800=43,'Mission Importer'!A2800,0)</f>
        <v>#VALUE!</v>
      </c>
      <c r="J2800" t="e">
        <f>SEARCH("type",'Mission Importer'!A2800)</f>
        <v>#VALUE!</v>
      </c>
      <c r="K2800" t="e">
        <f>IF(J2800=43,'Mission Importer'!A2800,0)</f>
        <v>#VALUE!</v>
      </c>
      <c r="L2800" t="e">
        <f>SEARCH("category",'Mission Importer'!A2800)</f>
        <v>#VALUE!</v>
      </c>
      <c r="M2800" t="e">
        <f>IF(L2800=43,'Mission Importer'!A2800,0)</f>
        <v>#VALUE!</v>
      </c>
    </row>
    <row r="2801" spans="1:13" x14ac:dyDescent="0.3">
      <c r="A2801" t="e">
        <f>SEARCH("livery",'Mission Importer'!A2801)</f>
        <v>#VALUE!</v>
      </c>
      <c r="B2801" t="e">
        <f>IF(A2801=43,'Mission Importer'!A2801,0)</f>
        <v>#VALUE!</v>
      </c>
      <c r="D2801" t="e">
        <f>SEARCH("shape_name",'Mission Importer'!A2801)</f>
        <v>#VALUE!</v>
      </c>
      <c r="E2801" t="e">
        <f>IF(D2801=43,'Mission Importer'!A2801,0)</f>
        <v>#VALUE!</v>
      </c>
      <c r="G2801" t="e">
        <f>SEARCH("shape_name",'Mission Importer'!A2801)</f>
        <v>#VALUE!</v>
      </c>
      <c r="H2801" t="e">
        <f>IF(G2801=43,'Mission Importer'!A2801,0)</f>
        <v>#VALUE!</v>
      </c>
      <c r="J2801" t="e">
        <f>SEARCH("type",'Mission Importer'!A2801)</f>
        <v>#VALUE!</v>
      </c>
      <c r="K2801" t="e">
        <f>IF(J2801=43,'Mission Importer'!A2801,0)</f>
        <v>#VALUE!</v>
      </c>
      <c r="L2801" t="e">
        <f>SEARCH("category",'Mission Importer'!A2801)</f>
        <v>#VALUE!</v>
      </c>
      <c r="M2801" t="e">
        <f>IF(L2801=43,'Mission Importer'!A2801,0)</f>
        <v>#VALUE!</v>
      </c>
    </row>
    <row r="2802" spans="1:13" x14ac:dyDescent="0.3">
      <c r="A2802" t="e">
        <f>SEARCH("livery",'Mission Importer'!A2802)</f>
        <v>#VALUE!</v>
      </c>
      <c r="B2802" t="e">
        <f>IF(A2802=43,'Mission Importer'!A2802,0)</f>
        <v>#VALUE!</v>
      </c>
      <c r="D2802" t="e">
        <f>SEARCH("shape_name",'Mission Importer'!A2802)</f>
        <v>#VALUE!</v>
      </c>
      <c r="E2802" t="e">
        <f>IF(D2802=43,'Mission Importer'!A2802,0)</f>
        <v>#VALUE!</v>
      </c>
      <c r="G2802" t="e">
        <f>SEARCH("shape_name",'Mission Importer'!A2802)</f>
        <v>#VALUE!</v>
      </c>
      <c r="H2802" t="e">
        <f>IF(G2802=43,'Mission Importer'!A2802,0)</f>
        <v>#VALUE!</v>
      </c>
      <c r="J2802" t="e">
        <f>SEARCH("type",'Mission Importer'!A2802)</f>
        <v>#VALUE!</v>
      </c>
      <c r="K2802" t="e">
        <f>IF(J2802=43,'Mission Importer'!A2802,0)</f>
        <v>#VALUE!</v>
      </c>
      <c r="L2802" t="e">
        <f>SEARCH("category",'Mission Importer'!A2802)</f>
        <v>#VALUE!</v>
      </c>
      <c r="M2802" t="e">
        <f>IF(L2802=43,'Mission Importer'!A2802,0)</f>
        <v>#VALUE!</v>
      </c>
    </row>
    <row r="2803" spans="1:13" x14ac:dyDescent="0.3">
      <c r="A2803" t="e">
        <f>SEARCH("livery",'Mission Importer'!A2803)</f>
        <v>#VALUE!</v>
      </c>
      <c r="B2803" t="e">
        <f>IF(A2803=43,'Mission Importer'!A2803,0)</f>
        <v>#VALUE!</v>
      </c>
      <c r="D2803" t="e">
        <f>SEARCH("shape_name",'Mission Importer'!A2803)</f>
        <v>#VALUE!</v>
      </c>
      <c r="E2803" t="e">
        <f>IF(D2803=43,'Mission Importer'!A2803,0)</f>
        <v>#VALUE!</v>
      </c>
      <c r="G2803" t="e">
        <f>SEARCH("shape_name",'Mission Importer'!A2803)</f>
        <v>#VALUE!</v>
      </c>
      <c r="H2803" t="e">
        <f>IF(G2803=43,'Mission Importer'!A2803,0)</f>
        <v>#VALUE!</v>
      </c>
      <c r="J2803" t="e">
        <f>SEARCH("type",'Mission Importer'!A2803)</f>
        <v>#VALUE!</v>
      </c>
      <c r="K2803" t="e">
        <f>IF(J2803=43,'Mission Importer'!A2803,0)</f>
        <v>#VALUE!</v>
      </c>
      <c r="L2803" t="e">
        <f>SEARCH("category",'Mission Importer'!A2803)</f>
        <v>#VALUE!</v>
      </c>
      <c r="M2803" t="e">
        <f>IF(L2803=43,'Mission Importer'!A2803,0)</f>
        <v>#VALUE!</v>
      </c>
    </row>
    <row r="2804" spans="1:13" x14ac:dyDescent="0.3">
      <c r="A2804" t="e">
        <f>SEARCH("livery",'Mission Importer'!A2804)</f>
        <v>#VALUE!</v>
      </c>
      <c r="B2804" t="e">
        <f>IF(A2804=43,'Mission Importer'!A2804,0)</f>
        <v>#VALUE!</v>
      </c>
      <c r="D2804" t="e">
        <f>SEARCH("shape_name",'Mission Importer'!A2804)</f>
        <v>#VALUE!</v>
      </c>
      <c r="E2804" t="e">
        <f>IF(D2804=43,'Mission Importer'!A2804,0)</f>
        <v>#VALUE!</v>
      </c>
      <c r="G2804" t="e">
        <f>SEARCH("shape_name",'Mission Importer'!A2804)</f>
        <v>#VALUE!</v>
      </c>
      <c r="H2804" t="e">
        <f>IF(G2804=43,'Mission Importer'!A2804,0)</f>
        <v>#VALUE!</v>
      </c>
      <c r="J2804" t="e">
        <f>SEARCH("type",'Mission Importer'!A2804)</f>
        <v>#VALUE!</v>
      </c>
      <c r="K2804" t="e">
        <f>IF(J2804=43,'Mission Importer'!A2804,0)</f>
        <v>#VALUE!</v>
      </c>
      <c r="L2804" t="e">
        <f>SEARCH("category",'Mission Importer'!A2804)</f>
        <v>#VALUE!</v>
      </c>
      <c r="M2804" t="e">
        <f>IF(L2804=43,'Mission Importer'!A2804,0)</f>
        <v>#VALUE!</v>
      </c>
    </row>
    <row r="2805" spans="1:13" x14ac:dyDescent="0.3">
      <c r="A2805" t="e">
        <f>SEARCH("livery",'Mission Importer'!A2805)</f>
        <v>#VALUE!</v>
      </c>
      <c r="B2805" t="e">
        <f>IF(A2805=43,'Mission Importer'!A2805,0)</f>
        <v>#VALUE!</v>
      </c>
      <c r="D2805" t="e">
        <f>SEARCH("shape_name",'Mission Importer'!A2805)</f>
        <v>#VALUE!</v>
      </c>
      <c r="E2805" t="e">
        <f>IF(D2805=43,'Mission Importer'!A2805,0)</f>
        <v>#VALUE!</v>
      </c>
      <c r="G2805" t="e">
        <f>SEARCH("shape_name",'Mission Importer'!A2805)</f>
        <v>#VALUE!</v>
      </c>
      <c r="H2805" t="e">
        <f>IF(G2805=43,'Mission Importer'!A2805,0)</f>
        <v>#VALUE!</v>
      </c>
      <c r="J2805" t="e">
        <f>SEARCH("type",'Mission Importer'!A2805)</f>
        <v>#VALUE!</v>
      </c>
      <c r="K2805" t="e">
        <f>IF(J2805=43,'Mission Importer'!A2805,0)</f>
        <v>#VALUE!</v>
      </c>
      <c r="L2805" t="e">
        <f>SEARCH("category",'Mission Importer'!A2805)</f>
        <v>#VALUE!</v>
      </c>
      <c r="M2805" t="e">
        <f>IF(L2805=43,'Mission Importer'!A2805,0)</f>
        <v>#VALUE!</v>
      </c>
    </row>
    <row r="2806" spans="1:13" x14ac:dyDescent="0.3">
      <c r="A2806" t="e">
        <f>SEARCH("livery",'Mission Importer'!A2806)</f>
        <v>#VALUE!</v>
      </c>
      <c r="B2806" t="e">
        <f>IF(A2806=43,'Mission Importer'!A2806,0)</f>
        <v>#VALUE!</v>
      </c>
      <c r="D2806" t="e">
        <f>SEARCH("shape_name",'Mission Importer'!A2806)</f>
        <v>#VALUE!</v>
      </c>
      <c r="E2806" t="e">
        <f>IF(D2806=43,'Mission Importer'!A2806,0)</f>
        <v>#VALUE!</v>
      </c>
      <c r="G2806" t="e">
        <f>SEARCH("shape_name",'Mission Importer'!A2806)</f>
        <v>#VALUE!</v>
      </c>
      <c r="H2806" t="e">
        <f>IF(G2806=43,'Mission Importer'!A2806,0)</f>
        <v>#VALUE!</v>
      </c>
      <c r="J2806" t="e">
        <f>SEARCH("type",'Mission Importer'!A2806)</f>
        <v>#VALUE!</v>
      </c>
      <c r="K2806" t="e">
        <f>IF(J2806=43,'Mission Importer'!A2806,0)</f>
        <v>#VALUE!</v>
      </c>
      <c r="L2806" t="e">
        <f>SEARCH("category",'Mission Importer'!A2806)</f>
        <v>#VALUE!</v>
      </c>
      <c r="M2806" t="e">
        <f>IF(L2806=43,'Mission Importer'!A2806,0)</f>
        <v>#VALUE!</v>
      </c>
    </row>
    <row r="2807" spans="1:13" x14ac:dyDescent="0.3">
      <c r="A2807" t="e">
        <f>SEARCH("livery",'Mission Importer'!A2807)</f>
        <v>#VALUE!</v>
      </c>
      <c r="B2807" t="e">
        <f>IF(A2807=43,'Mission Importer'!A2807,0)</f>
        <v>#VALUE!</v>
      </c>
      <c r="D2807" t="e">
        <f>SEARCH("shape_name",'Mission Importer'!A2807)</f>
        <v>#VALUE!</v>
      </c>
      <c r="E2807" t="e">
        <f>IF(D2807=43,'Mission Importer'!A2807,0)</f>
        <v>#VALUE!</v>
      </c>
      <c r="G2807" t="e">
        <f>SEARCH("shape_name",'Mission Importer'!A2807)</f>
        <v>#VALUE!</v>
      </c>
      <c r="H2807" t="e">
        <f>IF(G2807=43,'Mission Importer'!A2807,0)</f>
        <v>#VALUE!</v>
      </c>
      <c r="J2807" t="e">
        <f>SEARCH("type",'Mission Importer'!A2807)</f>
        <v>#VALUE!</v>
      </c>
      <c r="K2807" t="e">
        <f>IF(J2807=43,'Mission Importer'!A2807,0)</f>
        <v>#VALUE!</v>
      </c>
      <c r="L2807" t="e">
        <f>SEARCH("category",'Mission Importer'!A2807)</f>
        <v>#VALUE!</v>
      </c>
      <c r="M2807" t="e">
        <f>IF(L2807=43,'Mission Importer'!A2807,0)</f>
        <v>#VALUE!</v>
      </c>
    </row>
    <row r="2808" spans="1:13" x14ac:dyDescent="0.3">
      <c r="A2808" t="e">
        <f>SEARCH("livery",'Mission Importer'!A2808)</f>
        <v>#VALUE!</v>
      </c>
      <c r="B2808" t="e">
        <f>IF(A2808=43,'Mission Importer'!A2808,0)</f>
        <v>#VALUE!</v>
      </c>
      <c r="D2808" t="e">
        <f>SEARCH("shape_name",'Mission Importer'!A2808)</f>
        <v>#VALUE!</v>
      </c>
      <c r="E2808" t="e">
        <f>IF(D2808=43,'Mission Importer'!A2808,0)</f>
        <v>#VALUE!</v>
      </c>
      <c r="G2808" t="e">
        <f>SEARCH("shape_name",'Mission Importer'!A2808)</f>
        <v>#VALUE!</v>
      </c>
      <c r="H2808" t="e">
        <f>IF(G2808=43,'Mission Importer'!A2808,0)</f>
        <v>#VALUE!</v>
      </c>
      <c r="J2808" t="e">
        <f>SEARCH("type",'Mission Importer'!A2808)</f>
        <v>#VALUE!</v>
      </c>
      <c r="K2808" t="e">
        <f>IF(J2808=43,'Mission Importer'!A2808,0)</f>
        <v>#VALUE!</v>
      </c>
      <c r="L2808" t="e">
        <f>SEARCH("category",'Mission Importer'!A2808)</f>
        <v>#VALUE!</v>
      </c>
      <c r="M2808" t="e">
        <f>IF(L2808=43,'Mission Importer'!A2808,0)</f>
        <v>#VALUE!</v>
      </c>
    </row>
    <row r="2809" spans="1:13" x14ac:dyDescent="0.3">
      <c r="A2809" t="e">
        <f>SEARCH("livery",'Mission Importer'!A2809)</f>
        <v>#VALUE!</v>
      </c>
      <c r="B2809" t="e">
        <f>IF(A2809=43,'Mission Importer'!A2809,0)</f>
        <v>#VALUE!</v>
      </c>
      <c r="D2809" t="e">
        <f>SEARCH("shape_name",'Mission Importer'!A2809)</f>
        <v>#VALUE!</v>
      </c>
      <c r="E2809" t="e">
        <f>IF(D2809=43,'Mission Importer'!A2809,0)</f>
        <v>#VALUE!</v>
      </c>
      <c r="G2809" t="e">
        <f>SEARCH("shape_name",'Mission Importer'!A2809)</f>
        <v>#VALUE!</v>
      </c>
      <c r="H2809" t="e">
        <f>IF(G2809=43,'Mission Importer'!A2809,0)</f>
        <v>#VALUE!</v>
      </c>
      <c r="J2809" t="e">
        <f>SEARCH("type",'Mission Importer'!A2809)</f>
        <v>#VALUE!</v>
      </c>
      <c r="K2809" t="e">
        <f>IF(J2809=43,'Mission Importer'!A2809,0)</f>
        <v>#VALUE!</v>
      </c>
      <c r="L2809" t="e">
        <f>SEARCH("category",'Mission Importer'!A2809)</f>
        <v>#VALUE!</v>
      </c>
      <c r="M2809" t="e">
        <f>IF(L2809=43,'Mission Importer'!A2809,0)</f>
        <v>#VALUE!</v>
      </c>
    </row>
    <row r="2810" spans="1:13" x14ac:dyDescent="0.3">
      <c r="A2810" t="e">
        <f>SEARCH("livery",'Mission Importer'!A2810)</f>
        <v>#VALUE!</v>
      </c>
      <c r="B2810" t="e">
        <f>IF(A2810=43,'Mission Importer'!A2810,0)</f>
        <v>#VALUE!</v>
      </c>
      <c r="D2810" t="e">
        <f>SEARCH("shape_name",'Mission Importer'!A2810)</f>
        <v>#VALUE!</v>
      </c>
      <c r="E2810" t="e">
        <f>IF(D2810=43,'Mission Importer'!A2810,0)</f>
        <v>#VALUE!</v>
      </c>
      <c r="G2810" t="e">
        <f>SEARCH("shape_name",'Mission Importer'!A2810)</f>
        <v>#VALUE!</v>
      </c>
      <c r="H2810" t="e">
        <f>IF(G2810=43,'Mission Importer'!A2810,0)</f>
        <v>#VALUE!</v>
      </c>
      <c r="J2810" t="e">
        <f>SEARCH("type",'Mission Importer'!A2810)</f>
        <v>#VALUE!</v>
      </c>
      <c r="K2810" t="e">
        <f>IF(J2810=43,'Mission Importer'!A2810,0)</f>
        <v>#VALUE!</v>
      </c>
      <c r="L2810" t="e">
        <f>SEARCH("category",'Mission Importer'!A2810)</f>
        <v>#VALUE!</v>
      </c>
      <c r="M2810" t="e">
        <f>IF(L2810=43,'Mission Importer'!A2810,0)</f>
        <v>#VALUE!</v>
      </c>
    </row>
    <row r="2811" spans="1:13" x14ac:dyDescent="0.3">
      <c r="A2811" t="e">
        <f>SEARCH("livery",'Mission Importer'!A2811)</f>
        <v>#VALUE!</v>
      </c>
      <c r="B2811" t="e">
        <f>IF(A2811=43,'Mission Importer'!A2811,0)</f>
        <v>#VALUE!</v>
      </c>
      <c r="D2811" t="e">
        <f>SEARCH("shape_name",'Mission Importer'!A2811)</f>
        <v>#VALUE!</v>
      </c>
      <c r="E2811" t="e">
        <f>IF(D2811=43,'Mission Importer'!A2811,0)</f>
        <v>#VALUE!</v>
      </c>
      <c r="G2811" t="e">
        <f>SEARCH("shape_name",'Mission Importer'!A2811)</f>
        <v>#VALUE!</v>
      </c>
      <c r="H2811" t="e">
        <f>IF(G2811=43,'Mission Importer'!A2811,0)</f>
        <v>#VALUE!</v>
      </c>
      <c r="J2811" t="e">
        <f>SEARCH("type",'Mission Importer'!A2811)</f>
        <v>#VALUE!</v>
      </c>
      <c r="K2811" t="e">
        <f>IF(J2811=43,'Mission Importer'!A2811,0)</f>
        <v>#VALUE!</v>
      </c>
      <c r="L2811" t="e">
        <f>SEARCH("category",'Mission Importer'!A2811)</f>
        <v>#VALUE!</v>
      </c>
      <c r="M2811" t="e">
        <f>IF(L2811=43,'Mission Importer'!A2811,0)</f>
        <v>#VALUE!</v>
      </c>
    </row>
    <row r="2812" spans="1:13" x14ac:dyDescent="0.3">
      <c r="A2812" t="e">
        <f>SEARCH("livery",'Mission Importer'!A2812)</f>
        <v>#VALUE!</v>
      </c>
      <c r="B2812" t="e">
        <f>IF(A2812=43,'Mission Importer'!A2812,0)</f>
        <v>#VALUE!</v>
      </c>
      <c r="D2812" t="e">
        <f>SEARCH("shape_name",'Mission Importer'!A2812)</f>
        <v>#VALUE!</v>
      </c>
      <c r="E2812" t="e">
        <f>IF(D2812=43,'Mission Importer'!A2812,0)</f>
        <v>#VALUE!</v>
      </c>
      <c r="G2812" t="e">
        <f>SEARCH("shape_name",'Mission Importer'!A2812)</f>
        <v>#VALUE!</v>
      </c>
      <c r="H2812" t="e">
        <f>IF(G2812=43,'Mission Importer'!A2812,0)</f>
        <v>#VALUE!</v>
      </c>
      <c r="J2812" t="e">
        <f>SEARCH("type",'Mission Importer'!A2812)</f>
        <v>#VALUE!</v>
      </c>
      <c r="K2812" t="e">
        <f>IF(J2812=43,'Mission Importer'!A2812,0)</f>
        <v>#VALUE!</v>
      </c>
      <c r="L2812" t="e">
        <f>SEARCH("category",'Mission Importer'!A2812)</f>
        <v>#VALUE!</v>
      </c>
      <c r="M2812" t="e">
        <f>IF(L2812=43,'Mission Importer'!A2812,0)</f>
        <v>#VALUE!</v>
      </c>
    </row>
    <row r="2813" spans="1:13" x14ac:dyDescent="0.3">
      <c r="A2813" t="e">
        <f>SEARCH("livery",'Mission Importer'!A2813)</f>
        <v>#VALUE!</v>
      </c>
      <c r="B2813" t="e">
        <f>IF(A2813=43,'Mission Importer'!A2813,0)</f>
        <v>#VALUE!</v>
      </c>
      <c r="D2813" t="e">
        <f>SEARCH("shape_name",'Mission Importer'!A2813)</f>
        <v>#VALUE!</v>
      </c>
      <c r="E2813" t="e">
        <f>IF(D2813=43,'Mission Importer'!A2813,0)</f>
        <v>#VALUE!</v>
      </c>
      <c r="G2813" t="e">
        <f>SEARCH("shape_name",'Mission Importer'!A2813)</f>
        <v>#VALUE!</v>
      </c>
      <c r="H2813" t="e">
        <f>IF(G2813=43,'Mission Importer'!A2813,0)</f>
        <v>#VALUE!</v>
      </c>
      <c r="J2813" t="e">
        <f>SEARCH("type",'Mission Importer'!A2813)</f>
        <v>#VALUE!</v>
      </c>
      <c r="K2813" t="e">
        <f>IF(J2813=43,'Mission Importer'!A2813,0)</f>
        <v>#VALUE!</v>
      </c>
      <c r="L2813" t="e">
        <f>SEARCH("category",'Mission Importer'!A2813)</f>
        <v>#VALUE!</v>
      </c>
      <c r="M2813" t="e">
        <f>IF(L2813=43,'Mission Importer'!A2813,0)</f>
        <v>#VALUE!</v>
      </c>
    </row>
    <row r="2814" spans="1:13" x14ac:dyDescent="0.3">
      <c r="A2814" t="e">
        <f>SEARCH("livery",'Mission Importer'!A2814)</f>
        <v>#VALUE!</v>
      </c>
      <c r="B2814" t="e">
        <f>IF(A2814=43,'Mission Importer'!A2814,0)</f>
        <v>#VALUE!</v>
      </c>
      <c r="D2814" t="e">
        <f>SEARCH("shape_name",'Mission Importer'!A2814)</f>
        <v>#VALUE!</v>
      </c>
      <c r="E2814" t="e">
        <f>IF(D2814=43,'Mission Importer'!A2814,0)</f>
        <v>#VALUE!</v>
      </c>
      <c r="G2814" t="e">
        <f>SEARCH("shape_name",'Mission Importer'!A2814)</f>
        <v>#VALUE!</v>
      </c>
      <c r="H2814" t="e">
        <f>IF(G2814=43,'Mission Importer'!A2814,0)</f>
        <v>#VALUE!</v>
      </c>
      <c r="J2814" t="e">
        <f>SEARCH("type",'Mission Importer'!A2814)</f>
        <v>#VALUE!</v>
      </c>
      <c r="K2814" t="e">
        <f>IF(J2814=43,'Mission Importer'!A2814,0)</f>
        <v>#VALUE!</v>
      </c>
      <c r="L2814" t="e">
        <f>SEARCH("category",'Mission Importer'!A2814)</f>
        <v>#VALUE!</v>
      </c>
      <c r="M2814" t="e">
        <f>IF(L2814=43,'Mission Importer'!A2814,0)</f>
        <v>#VALUE!</v>
      </c>
    </row>
    <row r="2815" spans="1:13" x14ac:dyDescent="0.3">
      <c r="A2815" t="e">
        <f>SEARCH("livery",'Mission Importer'!A2815)</f>
        <v>#VALUE!</v>
      </c>
      <c r="B2815" t="e">
        <f>IF(A2815=43,'Mission Importer'!A2815,0)</f>
        <v>#VALUE!</v>
      </c>
      <c r="D2815" t="e">
        <f>SEARCH("shape_name",'Mission Importer'!A2815)</f>
        <v>#VALUE!</v>
      </c>
      <c r="E2815" t="e">
        <f>IF(D2815=43,'Mission Importer'!A2815,0)</f>
        <v>#VALUE!</v>
      </c>
      <c r="G2815" t="e">
        <f>SEARCH("shape_name",'Mission Importer'!A2815)</f>
        <v>#VALUE!</v>
      </c>
      <c r="H2815" t="e">
        <f>IF(G2815=43,'Mission Importer'!A2815,0)</f>
        <v>#VALUE!</v>
      </c>
      <c r="J2815" t="e">
        <f>SEARCH("type",'Mission Importer'!A2815)</f>
        <v>#VALUE!</v>
      </c>
      <c r="K2815" t="e">
        <f>IF(J2815=43,'Mission Importer'!A2815,0)</f>
        <v>#VALUE!</v>
      </c>
      <c r="L2815" t="e">
        <f>SEARCH("category",'Mission Importer'!A2815)</f>
        <v>#VALUE!</v>
      </c>
      <c r="M2815" t="e">
        <f>IF(L2815=43,'Mission Importer'!A2815,0)</f>
        <v>#VALUE!</v>
      </c>
    </row>
    <row r="2816" spans="1:13" x14ac:dyDescent="0.3">
      <c r="A2816" t="e">
        <f>SEARCH("livery",'Mission Importer'!A2816)</f>
        <v>#VALUE!</v>
      </c>
      <c r="B2816" t="e">
        <f>IF(A2816=43,'Mission Importer'!A2816,0)</f>
        <v>#VALUE!</v>
      </c>
      <c r="D2816" t="e">
        <f>SEARCH("shape_name",'Mission Importer'!A2816)</f>
        <v>#VALUE!</v>
      </c>
      <c r="E2816" t="e">
        <f>IF(D2816=43,'Mission Importer'!A2816,0)</f>
        <v>#VALUE!</v>
      </c>
      <c r="G2816" t="e">
        <f>SEARCH("shape_name",'Mission Importer'!A2816)</f>
        <v>#VALUE!</v>
      </c>
      <c r="H2816" t="e">
        <f>IF(G2816=43,'Mission Importer'!A2816,0)</f>
        <v>#VALUE!</v>
      </c>
      <c r="J2816" t="e">
        <f>SEARCH("type",'Mission Importer'!A2816)</f>
        <v>#VALUE!</v>
      </c>
      <c r="K2816" t="e">
        <f>IF(J2816=43,'Mission Importer'!A2816,0)</f>
        <v>#VALUE!</v>
      </c>
      <c r="L2816" t="e">
        <f>SEARCH("category",'Mission Importer'!A2816)</f>
        <v>#VALUE!</v>
      </c>
      <c r="M2816" t="e">
        <f>IF(L2816=43,'Mission Importer'!A2816,0)</f>
        <v>#VALUE!</v>
      </c>
    </row>
    <row r="2817" spans="1:13" x14ac:dyDescent="0.3">
      <c r="A2817" t="e">
        <f>SEARCH("livery",'Mission Importer'!A2817)</f>
        <v>#VALUE!</v>
      </c>
      <c r="B2817" t="e">
        <f>IF(A2817=43,'Mission Importer'!A2817,0)</f>
        <v>#VALUE!</v>
      </c>
      <c r="D2817" t="e">
        <f>SEARCH("shape_name",'Mission Importer'!A2817)</f>
        <v>#VALUE!</v>
      </c>
      <c r="E2817" t="e">
        <f>IF(D2817=43,'Mission Importer'!A2817,0)</f>
        <v>#VALUE!</v>
      </c>
      <c r="G2817" t="e">
        <f>SEARCH("shape_name",'Mission Importer'!A2817)</f>
        <v>#VALUE!</v>
      </c>
      <c r="H2817" t="e">
        <f>IF(G2817=43,'Mission Importer'!A2817,0)</f>
        <v>#VALUE!</v>
      </c>
      <c r="J2817" t="e">
        <f>SEARCH("type",'Mission Importer'!A2817)</f>
        <v>#VALUE!</v>
      </c>
      <c r="K2817" t="e">
        <f>IF(J2817=43,'Mission Importer'!A2817,0)</f>
        <v>#VALUE!</v>
      </c>
      <c r="L2817" t="e">
        <f>SEARCH("category",'Mission Importer'!A2817)</f>
        <v>#VALUE!</v>
      </c>
      <c r="M2817" t="e">
        <f>IF(L2817=43,'Mission Importer'!A2817,0)</f>
        <v>#VALUE!</v>
      </c>
    </row>
    <row r="2818" spans="1:13" x14ac:dyDescent="0.3">
      <c r="A2818" t="e">
        <f>SEARCH("livery",'Mission Importer'!A2818)</f>
        <v>#VALUE!</v>
      </c>
      <c r="B2818" t="e">
        <f>IF(A2818=43,'Mission Importer'!A2818,0)</f>
        <v>#VALUE!</v>
      </c>
      <c r="D2818" t="e">
        <f>SEARCH("shape_name",'Mission Importer'!A2818)</f>
        <v>#VALUE!</v>
      </c>
      <c r="E2818" t="e">
        <f>IF(D2818=43,'Mission Importer'!A2818,0)</f>
        <v>#VALUE!</v>
      </c>
      <c r="G2818" t="e">
        <f>SEARCH("shape_name",'Mission Importer'!A2818)</f>
        <v>#VALUE!</v>
      </c>
      <c r="H2818" t="e">
        <f>IF(G2818=43,'Mission Importer'!A2818,0)</f>
        <v>#VALUE!</v>
      </c>
      <c r="J2818" t="e">
        <f>SEARCH("type",'Mission Importer'!A2818)</f>
        <v>#VALUE!</v>
      </c>
      <c r="K2818" t="e">
        <f>IF(J2818=43,'Mission Importer'!A2818,0)</f>
        <v>#VALUE!</v>
      </c>
      <c r="L2818" t="e">
        <f>SEARCH("category",'Mission Importer'!A2818)</f>
        <v>#VALUE!</v>
      </c>
      <c r="M2818" t="e">
        <f>IF(L2818=43,'Mission Importer'!A2818,0)</f>
        <v>#VALUE!</v>
      </c>
    </row>
    <row r="2819" spans="1:13" x14ac:dyDescent="0.3">
      <c r="A2819" t="e">
        <f>SEARCH("livery",'Mission Importer'!A2819)</f>
        <v>#VALUE!</v>
      </c>
      <c r="B2819" t="e">
        <f>IF(A2819=43,'Mission Importer'!A2819,0)</f>
        <v>#VALUE!</v>
      </c>
      <c r="D2819" t="e">
        <f>SEARCH("shape_name",'Mission Importer'!A2819)</f>
        <v>#VALUE!</v>
      </c>
      <c r="E2819" t="e">
        <f>IF(D2819=43,'Mission Importer'!A2819,0)</f>
        <v>#VALUE!</v>
      </c>
      <c r="G2819" t="e">
        <f>SEARCH("shape_name",'Mission Importer'!A2819)</f>
        <v>#VALUE!</v>
      </c>
      <c r="H2819" t="e">
        <f>IF(G2819=43,'Mission Importer'!A2819,0)</f>
        <v>#VALUE!</v>
      </c>
      <c r="J2819" t="e">
        <f>SEARCH("type",'Mission Importer'!A2819)</f>
        <v>#VALUE!</v>
      </c>
      <c r="K2819" t="e">
        <f>IF(J2819=43,'Mission Importer'!A2819,0)</f>
        <v>#VALUE!</v>
      </c>
      <c r="L2819" t="e">
        <f>SEARCH("category",'Mission Importer'!A2819)</f>
        <v>#VALUE!</v>
      </c>
      <c r="M2819" t="e">
        <f>IF(L2819=43,'Mission Importer'!A2819,0)</f>
        <v>#VALUE!</v>
      </c>
    </row>
    <row r="2820" spans="1:13" x14ac:dyDescent="0.3">
      <c r="A2820" t="e">
        <f>SEARCH("livery",'Mission Importer'!A2820)</f>
        <v>#VALUE!</v>
      </c>
      <c r="B2820" t="e">
        <f>IF(A2820=43,'Mission Importer'!A2820,0)</f>
        <v>#VALUE!</v>
      </c>
      <c r="D2820" t="e">
        <f>SEARCH("shape_name",'Mission Importer'!A2820)</f>
        <v>#VALUE!</v>
      </c>
      <c r="E2820" t="e">
        <f>IF(D2820=43,'Mission Importer'!A2820,0)</f>
        <v>#VALUE!</v>
      </c>
      <c r="G2820" t="e">
        <f>SEARCH("shape_name",'Mission Importer'!A2820)</f>
        <v>#VALUE!</v>
      </c>
      <c r="H2820" t="e">
        <f>IF(G2820=43,'Mission Importer'!A2820,0)</f>
        <v>#VALUE!</v>
      </c>
      <c r="J2820">
        <f>SEARCH("type",'Mission Importer'!A2820)</f>
        <v>47</v>
      </c>
      <c r="K2820">
        <f>IF(J2820=43,'Mission Importer'!A2820,0)</f>
        <v>0</v>
      </c>
      <c r="L2820" t="e">
        <f>SEARCH("category",'Mission Importer'!A2820)</f>
        <v>#VALUE!</v>
      </c>
      <c r="M2820" t="e">
        <f>IF(L2820=43,'Mission Importer'!A2820,0)</f>
        <v>#VALUE!</v>
      </c>
    </row>
    <row r="2821" spans="1:13" x14ac:dyDescent="0.3">
      <c r="A2821" t="e">
        <f>SEARCH("livery",'Mission Importer'!A2821)</f>
        <v>#VALUE!</v>
      </c>
      <c r="B2821" t="e">
        <f>IF(A2821=43,'Mission Importer'!A2821,0)</f>
        <v>#VALUE!</v>
      </c>
      <c r="D2821" t="e">
        <f>SEARCH("shape_name",'Mission Importer'!A2821)</f>
        <v>#VALUE!</v>
      </c>
      <c r="E2821" t="e">
        <f>IF(D2821=43,'Mission Importer'!A2821,0)</f>
        <v>#VALUE!</v>
      </c>
      <c r="G2821" t="e">
        <f>SEARCH("shape_name",'Mission Importer'!A2821)</f>
        <v>#VALUE!</v>
      </c>
      <c r="H2821" t="e">
        <f>IF(G2821=43,'Mission Importer'!A2821,0)</f>
        <v>#VALUE!</v>
      </c>
      <c r="J2821" t="e">
        <f>SEARCH("type",'Mission Importer'!A2821)</f>
        <v>#VALUE!</v>
      </c>
      <c r="K2821" t="e">
        <f>IF(J2821=43,'Mission Importer'!A2821,0)</f>
        <v>#VALUE!</v>
      </c>
      <c r="L2821" t="e">
        <f>SEARCH("category",'Mission Importer'!A2821)</f>
        <v>#VALUE!</v>
      </c>
      <c r="M2821" t="e">
        <f>IF(L2821=43,'Mission Importer'!A2821,0)</f>
        <v>#VALUE!</v>
      </c>
    </row>
    <row r="2822" spans="1:13" x14ac:dyDescent="0.3">
      <c r="A2822" t="e">
        <f>SEARCH("livery",'Mission Importer'!A2822)</f>
        <v>#VALUE!</v>
      </c>
      <c r="B2822" t="e">
        <f>IF(A2822=43,'Mission Importer'!A2822,0)</f>
        <v>#VALUE!</v>
      </c>
      <c r="D2822" t="e">
        <f>SEARCH("shape_name",'Mission Importer'!A2822)</f>
        <v>#VALUE!</v>
      </c>
      <c r="E2822" t="e">
        <f>IF(D2822=43,'Mission Importer'!A2822,0)</f>
        <v>#VALUE!</v>
      </c>
      <c r="G2822" t="e">
        <f>SEARCH("shape_name",'Mission Importer'!A2822)</f>
        <v>#VALUE!</v>
      </c>
      <c r="H2822" t="e">
        <f>IF(G2822=43,'Mission Importer'!A2822,0)</f>
        <v>#VALUE!</v>
      </c>
      <c r="J2822" t="e">
        <f>SEARCH("type",'Mission Importer'!A2822)</f>
        <v>#VALUE!</v>
      </c>
      <c r="K2822" t="e">
        <f>IF(J2822=43,'Mission Importer'!A2822,0)</f>
        <v>#VALUE!</v>
      </c>
      <c r="L2822" t="e">
        <f>SEARCH("category",'Mission Importer'!A2822)</f>
        <v>#VALUE!</v>
      </c>
      <c r="M2822" t="e">
        <f>IF(L2822=43,'Mission Importer'!A2822,0)</f>
        <v>#VALUE!</v>
      </c>
    </row>
    <row r="2823" spans="1:13" x14ac:dyDescent="0.3">
      <c r="A2823" t="e">
        <f>SEARCH("livery",'Mission Importer'!A2823)</f>
        <v>#VALUE!</v>
      </c>
      <c r="B2823" t="e">
        <f>IF(A2823=43,'Mission Importer'!A2823,0)</f>
        <v>#VALUE!</v>
      </c>
      <c r="D2823" t="e">
        <f>SEARCH("shape_name",'Mission Importer'!A2823)</f>
        <v>#VALUE!</v>
      </c>
      <c r="E2823" t="e">
        <f>IF(D2823=43,'Mission Importer'!A2823,0)</f>
        <v>#VALUE!</v>
      </c>
      <c r="G2823" t="e">
        <f>SEARCH("shape_name",'Mission Importer'!A2823)</f>
        <v>#VALUE!</v>
      </c>
      <c r="H2823" t="e">
        <f>IF(G2823=43,'Mission Importer'!A2823,0)</f>
        <v>#VALUE!</v>
      </c>
      <c r="J2823" t="e">
        <f>SEARCH("type",'Mission Importer'!A2823)</f>
        <v>#VALUE!</v>
      </c>
      <c r="K2823" t="e">
        <f>IF(J2823=43,'Mission Importer'!A2823,0)</f>
        <v>#VALUE!</v>
      </c>
      <c r="L2823" t="e">
        <f>SEARCH("category",'Mission Importer'!A2823)</f>
        <v>#VALUE!</v>
      </c>
      <c r="M2823" t="e">
        <f>IF(L2823=43,'Mission Importer'!A2823,0)</f>
        <v>#VALUE!</v>
      </c>
    </row>
    <row r="2824" spans="1:13" x14ac:dyDescent="0.3">
      <c r="A2824" t="e">
        <f>SEARCH("livery",'Mission Importer'!A2824)</f>
        <v>#VALUE!</v>
      </c>
      <c r="B2824" t="e">
        <f>IF(A2824=43,'Mission Importer'!A2824,0)</f>
        <v>#VALUE!</v>
      </c>
      <c r="D2824" t="e">
        <f>SEARCH("shape_name",'Mission Importer'!A2824)</f>
        <v>#VALUE!</v>
      </c>
      <c r="E2824" t="e">
        <f>IF(D2824=43,'Mission Importer'!A2824,0)</f>
        <v>#VALUE!</v>
      </c>
      <c r="G2824" t="e">
        <f>SEARCH("shape_name",'Mission Importer'!A2824)</f>
        <v>#VALUE!</v>
      </c>
      <c r="H2824" t="e">
        <f>IF(G2824=43,'Mission Importer'!A2824,0)</f>
        <v>#VALUE!</v>
      </c>
      <c r="J2824" t="e">
        <f>SEARCH("type",'Mission Importer'!A2824)</f>
        <v>#VALUE!</v>
      </c>
      <c r="K2824" t="e">
        <f>IF(J2824=43,'Mission Importer'!A2824,0)</f>
        <v>#VALUE!</v>
      </c>
      <c r="L2824" t="e">
        <f>SEARCH("category",'Mission Importer'!A2824)</f>
        <v>#VALUE!</v>
      </c>
      <c r="M2824" t="e">
        <f>IF(L2824=43,'Mission Importer'!A2824,0)</f>
        <v>#VALUE!</v>
      </c>
    </row>
    <row r="2825" spans="1:13" x14ac:dyDescent="0.3">
      <c r="A2825" t="e">
        <f>SEARCH("livery",'Mission Importer'!A2825)</f>
        <v>#VALUE!</v>
      </c>
      <c r="B2825" t="e">
        <f>IF(A2825=43,'Mission Importer'!A2825,0)</f>
        <v>#VALUE!</v>
      </c>
      <c r="D2825" t="e">
        <f>SEARCH("shape_name",'Mission Importer'!A2825)</f>
        <v>#VALUE!</v>
      </c>
      <c r="E2825" t="e">
        <f>IF(D2825=43,'Mission Importer'!A2825,0)</f>
        <v>#VALUE!</v>
      </c>
      <c r="G2825" t="e">
        <f>SEARCH("shape_name",'Mission Importer'!A2825)</f>
        <v>#VALUE!</v>
      </c>
      <c r="H2825" t="e">
        <f>IF(G2825=43,'Mission Importer'!A2825,0)</f>
        <v>#VALUE!</v>
      </c>
      <c r="J2825" t="e">
        <f>SEARCH("type",'Mission Importer'!A2825)</f>
        <v>#VALUE!</v>
      </c>
      <c r="K2825" t="e">
        <f>IF(J2825=43,'Mission Importer'!A2825,0)</f>
        <v>#VALUE!</v>
      </c>
      <c r="L2825" t="e">
        <f>SEARCH("category",'Mission Importer'!A2825)</f>
        <v>#VALUE!</v>
      </c>
      <c r="M2825" t="e">
        <f>IF(L2825=43,'Mission Importer'!A2825,0)</f>
        <v>#VALUE!</v>
      </c>
    </row>
    <row r="2826" spans="1:13" x14ac:dyDescent="0.3">
      <c r="A2826" t="e">
        <f>SEARCH("livery",'Mission Importer'!A2826)</f>
        <v>#VALUE!</v>
      </c>
      <c r="B2826" t="e">
        <f>IF(A2826=43,'Mission Importer'!A2826,0)</f>
        <v>#VALUE!</v>
      </c>
      <c r="D2826" t="e">
        <f>SEARCH("shape_name",'Mission Importer'!A2826)</f>
        <v>#VALUE!</v>
      </c>
      <c r="E2826" t="e">
        <f>IF(D2826=43,'Mission Importer'!A2826,0)</f>
        <v>#VALUE!</v>
      </c>
      <c r="G2826" t="e">
        <f>SEARCH("shape_name",'Mission Importer'!A2826)</f>
        <v>#VALUE!</v>
      </c>
      <c r="H2826" t="e">
        <f>IF(G2826=43,'Mission Importer'!A2826,0)</f>
        <v>#VALUE!</v>
      </c>
      <c r="J2826" t="e">
        <f>SEARCH("type",'Mission Importer'!A2826)</f>
        <v>#VALUE!</v>
      </c>
      <c r="K2826" t="e">
        <f>IF(J2826=43,'Mission Importer'!A2826,0)</f>
        <v>#VALUE!</v>
      </c>
      <c r="L2826" t="e">
        <f>SEARCH("category",'Mission Importer'!A2826)</f>
        <v>#VALUE!</v>
      </c>
      <c r="M2826" t="e">
        <f>IF(L2826=43,'Mission Importer'!A2826,0)</f>
        <v>#VALUE!</v>
      </c>
    </row>
    <row r="2827" spans="1:13" x14ac:dyDescent="0.3">
      <c r="A2827" t="e">
        <f>SEARCH("livery",'Mission Importer'!A2827)</f>
        <v>#VALUE!</v>
      </c>
      <c r="B2827" t="e">
        <f>IF(A2827=43,'Mission Importer'!A2827,0)</f>
        <v>#VALUE!</v>
      </c>
      <c r="D2827" t="e">
        <f>SEARCH("shape_name",'Mission Importer'!A2827)</f>
        <v>#VALUE!</v>
      </c>
      <c r="E2827" t="e">
        <f>IF(D2827=43,'Mission Importer'!A2827,0)</f>
        <v>#VALUE!</v>
      </c>
      <c r="G2827" t="e">
        <f>SEARCH("shape_name",'Mission Importer'!A2827)</f>
        <v>#VALUE!</v>
      </c>
      <c r="H2827" t="e">
        <f>IF(G2827=43,'Mission Importer'!A2827,0)</f>
        <v>#VALUE!</v>
      </c>
      <c r="J2827" t="e">
        <f>SEARCH("type",'Mission Importer'!A2827)</f>
        <v>#VALUE!</v>
      </c>
      <c r="K2827" t="e">
        <f>IF(J2827=43,'Mission Importer'!A2827,0)</f>
        <v>#VALUE!</v>
      </c>
      <c r="L2827" t="e">
        <f>SEARCH("category",'Mission Importer'!A2827)</f>
        <v>#VALUE!</v>
      </c>
      <c r="M2827" t="e">
        <f>IF(L2827=43,'Mission Importer'!A2827,0)</f>
        <v>#VALUE!</v>
      </c>
    </row>
    <row r="2828" spans="1:13" x14ac:dyDescent="0.3">
      <c r="A2828" t="e">
        <f>SEARCH("livery",'Mission Importer'!A2828)</f>
        <v>#VALUE!</v>
      </c>
      <c r="B2828" t="e">
        <f>IF(A2828=43,'Mission Importer'!A2828,0)</f>
        <v>#VALUE!</v>
      </c>
      <c r="D2828" t="e">
        <f>SEARCH("shape_name",'Mission Importer'!A2828)</f>
        <v>#VALUE!</v>
      </c>
      <c r="E2828" t="e">
        <f>IF(D2828=43,'Mission Importer'!A2828,0)</f>
        <v>#VALUE!</v>
      </c>
      <c r="G2828" t="e">
        <f>SEARCH("shape_name",'Mission Importer'!A2828)</f>
        <v>#VALUE!</v>
      </c>
      <c r="H2828" t="e">
        <f>IF(G2828=43,'Mission Importer'!A2828,0)</f>
        <v>#VALUE!</v>
      </c>
      <c r="J2828" t="e">
        <f>SEARCH("type",'Mission Importer'!A2828)</f>
        <v>#VALUE!</v>
      </c>
      <c r="K2828" t="e">
        <f>IF(J2828=43,'Mission Importer'!A2828,0)</f>
        <v>#VALUE!</v>
      </c>
      <c r="L2828" t="e">
        <f>SEARCH("category",'Mission Importer'!A2828)</f>
        <v>#VALUE!</v>
      </c>
      <c r="M2828" t="e">
        <f>IF(L2828=43,'Mission Importer'!A2828,0)</f>
        <v>#VALUE!</v>
      </c>
    </row>
    <row r="2829" spans="1:13" x14ac:dyDescent="0.3">
      <c r="A2829" t="e">
        <f>SEARCH("livery",'Mission Importer'!A2829)</f>
        <v>#VALUE!</v>
      </c>
      <c r="B2829" t="e">
        <f>IF(A2829=43,'Mission Importer'!A2829,0)</f>
        <v>#VALUE!</v>
      </c>
      <c r="D2829" t="e">
        <f>SEARCH("shape_name",'Mission Importer'!A2829)</f>
        <v>#VALUE!</v>
      </c>
      <c r="E2829" t="e">
        <f>IF(D2829=43,'Mission Importer'!A2829,0)</f>
        <v>#VALUE!</v>
      </c>
      <c r="G2829" t="e">
        <f>SEARCH("shape_name",'Mission Importer'!A2829)</f>
        <v>#VALUE!</v>
      </c>
      <c r="H2829" t="e">
        <f>IF(G2829=43,'Mission Importer'!A2829,0)</f>
        <v>#VALUE!</v>
      </c>
      <c r="J2829" t="e">
        <f>SEARCH("type",'Mission Importer'!A2829)</f>
        <v>#VALUE!</v>
      </c>
      <c r="K2829" t="e">
        <f>IF(J2829=43,'Mission Importer'!A2829,0)</f>
        <v>#VALUE!</v>
      </c>
      <c r="L2829" t="e">
        <f>SEARCH("category",'Mission Importer'!A2829)</f>
        <v>#VALUE!</v>
      </c>
      <c r="M2829" t="e">
        <f>IF(L2829=43,'Mission Importer'!A2829,0)</f>
        <v>#VALUE!</v>
      </c>
    </row>
    <row r="2830" spans="1:13" x14ac:dyDescent="0.3">
      <c r="A2830" t="e">
        <f>SEARCH("livery",'Mission Importer'!A2830)</f>
        <v>#VALUE!</v>
      </c>
      <c r="B2830" t="e">
        <f>IF(A2830=43,'Mission Importer'!A2830,0)</f>
        <v>#VALUE!</v>
      </c>
      <c r="D2830" t="e">
        <f>SEARCH("shape_name",'Mission Importer'!A2830)</f>
        <v>#VALUE!</v>
      </c>
      <c r="E2830" t="e">
        <f>IF(D2830=43,'Mission Importer'!A2830,0)</f>
        <v>#VALUE!</v>
      </c>
      <c r="G2830" t="e">
        <f>SEARCH("shape_name",'Mission Importer'!A2830)</f>
        <v>#VALUE!</v>
      </c>
      <c r="H2830" t="e">
        <f>IF(G2830=43,'Mission Importer'!A2830,0)</f>
        <v>#VALUE!</v>
      </c>
      <c r="J2830" t="e">
        <f>SEARCH("type",'Mission Importer'!A2830)</f>
        <v>#VALUE!</v>
      </c>
      <c r="K2830" t="e">
        <f>IF(J2830=43,'Mission Importer'!A2830,0)</f>
        <v>#VALUE!</v>
      </c>
      <c r="L2830" t="e">
        <f>SEARCH("category",'Mission Importer'!A2830)</f>
        <v>#VALUE!</v>
      </c>
      <c r="M2830" t="e">
        <f>IF(L2830=43,'Mission Importer'!A2830,0)</f>
        <v>#VALUE!</v>
      </c>
    </row>
    <row r="2831" spans="1:13" x14ac:dyDescent="0.3">
      <c r="A2831" t="e">
        <f>SEARCH("livery",'Mission Importer'!A2831)</f>
        <v>#VALUE!</v>
      </c>
      <c r="B2831" t="e">
        <f>IF(A2831=43,'Mission Importer'!A2831,0)</f>
        <v>#VALUE!</v>
      </c>
      <c r="D2831" t="e">
        <f>SEARCH("shape_name",'Mission Importer'!A2831)</f>
        <v>#VALUE!</v>
      </c>
      <c r="E2831" t="e">
        <f>IF(D2831=43,'Mission Importer'!A2831,0)</f>
        <v>#VALUE!</v>
      </c>
      <c r="G2831" t="e">
        <f>SEARCH("shape_name",'Mission Importer'!A2831)</f>
        <v>#VALUE!</v>
      </c>
      <c r="H2831" t="e">
        <f>IF(G2831=43,'Mission Importer'!A2831,0)</f>
        <v>#VALUE!</v>
      </c>
      <c r="J2831" t="e">
        <f>SEARCH("type",'Mission Importer'!A2831)</f>
        <v>#VALUE!</v>
      </c>
      <c r="K2831" t="e">
        <f>IF(J2831=43,'Mission Importer'!A2831,0)</f>
        <v>#VALUE!</v>
      </c>
      <c r="L2831" t="e">
        <f>SEARCH("category",'Mission Importer'!A2831)</f>
        <v>#VALUE!</v>
      </c>
      <c r="M2831" t="e">
        <f>IF(L2831=43,'Mission Importer'!A2831,0)</f>
        <v>#VALUE!</v>
      </c>
    </row>
    <row r="2832" spans="1:13" x14ac:dyDescent="0.3">
      <c r="A2832" t="e">
        <f>SEARCH("livery",'Mission Importer'!A2832)</f>
        <v>#VALUE!</v>
      </c>
      <c r="B2832" t="e">
        <f>IF(A2832=43,'Mission Importer'!A2832,0)</f>
        <v>#VALUE!</v>
      </c>
      <c r="D2832" t="e">
        <f>SEARCH("shape_name",'Mission Importer'!A2832)</f>
        <v>#VALUE!</v>
      </c>
      <c r="E2832" t="e">
        <f>IF(D2832=43,'Mission Importer'!A2832,0)</f>
        <v>#VALUE!</v>
      </c>
      <c r="G2832" t="e">
        <f>SEARCH("shape_name",'Mission Importer'!A2832)</f>
        <v>#VALUE!</v>
      </c>
      <c r="H2832" t="e">
        <f>IF(G2832=43,'Mission Importer'!A2832,0)</f>
        <v>#VALUE!</v>
      </c>
      <c r="J2832" t="e">
        <f>SEARCH("type",'Mission Importer'!A2832)</f>
        <v>#VALUE!</v>
      </c>
      <c r="K2832" t="e">
        <f>IF(J2832=43,'Mission Importer'!A2832,0)</f>
        <v>#VALUE!</v>
      </c>
      <c r="L2832" t="e">
        <f>SEARCH("category",'Mission Importer'!A2832)</f>
        <v>#VALUE!</v>
      </c>
      <c r="M2832" t="e">
        <f>IF(L2832=43,'Mission Importer'!A2832,0)</f>
        <v>#VALUE!</v>
      </c>
    </row>
    <row r="2833" spans="1:13" x14ac:dyDescent="0.3">
      <c r="A2833" t="e">
        <f>SEARCH("livery",'Mission Importer'!A2833)</f>
        <v>#VALUE!</v>
      </c>
      <c r="B2833" t="e">
        <f>IF(A2833=43,'Mission Importer'!A2833,0)</f>
        <v>#VALUE!</v>
      </c>
      <c r="D2833" t="e">
        <f>SEARCH("shape_name",'Mission Importer'!A2833)</f>
        <v>#VALUE!</v>
      </c>
      <c r="E2833" t="e">
        <f>IF(D2833=43,'Mission Importer'!A2833,0)</f>
        <v>#VALUE!</v>
      </c>
      <c r="G2833" t="e">
        <f>SEARCH("shape_name",'Mission Importer'!A2833)</f>
        <v>#VALUE!</v>
      </c>
      <c r="H2833" t="e">
        <f>IF(G2833=43,'Mission Importer'!A2833,0)</f>
        <v>#VALUE!</v>
      </c>
      <c r="J2833" t="e">
        <f>SEARCH("type",'Mission Importer'!A2833)</f>
        <v>#VALUE!</v>
      </c>
      <c r="K2833" t="e">
        <f>IF(J2833=43,'Mission Importer'!A2833,0)</f>
        <v>#VALUE!</v>
      </c>
      <c r="L2833" t="e">
        <f>SEARCH("category",'Mission Importer'!A2833)</f>
        <v>#VALUE!</v>
      </c>
      <c r="M2833" t="e">
        <f>IF(L2833=43,'Mission Importer'!A2833,0)</f>
        <v>#VALUE!</v>
      </c>
    </row>
    <row r="2834" spans="1:13" x14ac:dyDescent="0.3">
      <c r="A2834" t="e">
        <f>SEARCH("livery",'Mission Importer'!A2834)</f>
        <v>#VALUE!</v>
      </c>
      <c r="B2834" t="e">
        <f>IF(A2834=43,'Mission Importer'!A2834,0)</f>
        <v>#VALUE!</v>
      </c>
      <c r="D2834" t="e">
        <f>SEARCH("shape_name",'Mission Importer'!A2834)</f>
        <v>#VALUE!</v>
      </c>
      <c r="E2834" t="e">
        <f>IF(D2834=43,'Mission Importer'!A2834,0)</f>
        <v>#VALUE!</v>
      </c>
      <c r="G2834" t="e">
        <f>SEARCH("shape_name",'Mission Importer'!A2834)</f>
        <v>#VALUE!</v>
      </c>
      <c r="H2834" t="e">
        <f>IF(G2834=43,'Mission Importer'!A2834,0)</f>
        <v>#VALUE!</v>
      </c>
      <c r="J2834" t="e">
        <f>SEARCH("type",'Mission Importer'!A2834)</f>
        <v>#VALUE!</v>
      </c>
      <c r="K2834" t="e">
        <f>IF(J2834=43,'Mission Importer'!A2834,0)</f>
        <v>#VALUE!</v>
      </c>
      <c r="L2834" t="e">
        <f>SEARCH("category",'Mission Importer'!A2834)</f>
        <v>#VALUE!</v>
      </c>
      <c r="M2834" t="e">
        <f>IF(L2834=43,'Mission Importer'!A2834,0)</f>
        <v>#VALUE!</v>
      </c>
    </row>
    <row r="2835" spans="1:13" x14ac:dyDescent="0.3">
      <c r="A2835">
        <f>SEARCH("livery",'Mission Importer'!A2835)</f>
        <v>43</v>
      </c>
      <c r="B2835" t="str">
        <f>IF(A2835=43,'Mission Importer'!A2835,0)</f>
        <v xml:space="preserve">                                        ["livery_id"] = "desert",</v>
      </c>
      <c r="D2835" t="e">
        <f>SEARCH("shape_name",'Mission Importer'!A2835)</f>
        <v>#VALUE!</v>
      </c>
      <c r="E2835" t="e">
        <f>IF(D2835=43,'Mission Importer'!A2835,0)</f>
        <v>#VALUE!</v>
      </c>
      <c r="G2835" t="e">
        <f>SEARCH("shape_name",'Mission Importer'!A2835)</f>
        <v>#VALUE!</v>
      </c>
      <c r="H2835" t="e">
        <f>IF(G2835=43,'Mission Importer'!A2835,0)</f>
        <v>#VALUE!</v>
      </c>
      <c r="J2835" t="e">
        <f>SEARCH("type",'Mission Importer'!A2835)</f>
        <v>#VALUE!</v>
      </c>
      <c r="K2835" t="e">
        <f>IF(J2835=43,'Mission Importer'!A2835,0)</f>
        <v>#VALUE!</v>
      </c>
      <c r="L2835" t="e">
        <f>SEARCH("category",'Mission Importer'!A2835)</f>
        <v>#VALUE!</v>
      </c>
      <c r="M2835" t="e">
        <f>IF(L2835=43,'Mission Importer'!A2835,0)</f>
        <v>#VALUE!</v>
      </c>
    </row>
    <row r="2836" spans="1:13" x14ac:dyDescent="0.3">
      <c r="A2836" t="e">
        <f>SEARCH("livery",'Mission Importer'!A2836)</f>
        <v>#VALUE!</v>
      </c>
      <c r="B2836" t="e">
        <f>IF(A2836=43,'Mission Importer'!A2836,0)</f>
        <v>#VALUE!</v>
      </c>
      <c r="D2836" t="e">
        <f>SEARCH("shape_name",'Mission Importer'!A2836)</f>
        <v>#VALUE!</v>
      </c>
      <c r="E2836" t="e">
        <f>IF(D2836=43,'Mission Importer'!A2836,0)</f>
        <v>#VALUE!</v>
      </c>
      <c r="G2836" t="e">
        <f>SEARCH("shape_name",'Mission Importer'!A2836)</f>
        <v>#VALUE!</v>
      </c>
      <c r="H2836" t="e">
        <f>IF(G2836=43,'Mission Importer'!A2836,0)</f>
        <v>#VALUE!</v>
      </c>
      <c r="J2836" t="e">
        <f>SEARCH("type",'Mission Importer'!A2836)</f>
        <v>#VALUE!</v>
      </c>
      <c r="K2836" t="e">
        <f>IF(J2836=43,'Mission Importer'!A2836,0)</f>
        <v>#VALUE!</v>
      </c>
      <c r="L2836">
        <f>SEARCH("category",'Mission Importer'!A2836)</f>
        <v>43</v>
      </c>
      <c r="M2836" t="str">
        <f>IF(L2836=43,'Mission Importer'!A2836,0)</f>
        <v xml:space="preserve">                                        ["category"] = "Armor",</v>
      </c>
    </row>
    <row r="2837" spans="1:13" x14ac:dyDescent="0.3">
      <c r="A2837" t="e">
        <f>SEARCH("livery",'Mission Importer'!A2837)</f>
        <v>#VALUE!</v>
      </c>
      <c r="B2837" t="e">
        <f>IF(A2837=43,'Mission Importer'!A2837,0)</f>
        <v>#VALUE!</v>
      </c>
      <c r="D2837" t="e">
        <f>SEARCH("shape_name",'Mission Importer'!A2837)</f>
        <v>#VALUE!</v>
      </c>
      <c r="E2837" t="e">
        <f>IF(D2837=43,'Mission Importer'!A2837,0)</f>
        <v>#VALUE!</v>
      </c>
      <c r="G2837" t="e">
        <f>SEARCH("shape_name",'Mission Importer'!A2837)</f>
        <v>#VALUE!</v>
      </c>
      <c r="H2837" t="e">
        <f>IF(G2837=43,'Mission Importer'!A2837,0)</f>
        <v>#VALUE!</v>
      </c>
      <c r="J2837">
        <f>SEARCH("type",'Mission Importer'!A2837)</f>
        <v>43</v>
      </c>
      <c r="K2837" t="str">
        <f>IF(J2837=43,'Mission Importer'!A2837,0)</f>
        <v xml:space="preserve">                                        ["type"] = "MTLB",</v>
      </c>
      <c r="L2837" t="e">
        <f>SEARCH("category",'Mission Importer'!A2837)</f>
        <v>#VALUE!</v>
      </c>
      <c r="M2837" t="e">
        <f>IF(L2837=43,'Mission Importer'!A2837,0)</f>
        <v>#VALUE!</v>
      </c>
    </row>
    <row r="2838" spans="1:13" x14ac:dyDescent="0.3">
      <c r="A2838" t="e">
        <f>SEARCH("livery",'Mission Importer'!A2838)</f>
        <v>#VALUE!</v>
      </c>
      <c r="B2838" t="e">
        <f>IF(A2838=43,'Mission Importer'!A2838,0)</f>
        <v>#VALUE!</v>
      </c>
      <c r="D2838" t="e">
        <f>SEARCH("shape_name",'Mission Importer'!A2838)</f>
        <v>#VALUE!</v>
      </c>
      <c r="E2838" t="e">
        <f>IF(D2838=43,'Mission Importer'!A2838,0)</f>
        <v>#VALUE!</v>
      </c>
      <c r="G2838" t="e">
        <f>SEARCH("shape_name",'Mission Importer'!A2838)</f>
        <v>#VALUE!</v>
      </c>
      <c r="H2838" t="e">
        <f>IF(G2838=43,'Mission Importer'!A2838,0)</f>
        <v>#VALUE!</v>
      </c>
      <c r="J2838" t="e">
        <f>SEARCH("type",'Mission Importer'!A2838)</f>
        <v>#VALUE!</v>
      </c>
      <c r="K2838" t="e">
        <f>IF(J2838=43,'Mission Importer'!A2838,0)</f>
        <v>#VALUE!</v>
      </c>
      <c r="L2838" t="e">
        <f>SEARCH("category",'Mission Importer'!A2838)</f>
        <v>#VALUE!</v>
      </c>
      <c r="M2838" t="e">
        <f>IF(L2838=43,'Mission Importer'!A2838,0)</f>
        <v>#VALUE!</v>
      </c>
    </row>
    <row r="2839" spans="1:13" x14ac:dyDescent="0.3">
      <c r="A2839" t="e">
        <f>SEARCH("livery",'Mission Importer'!A2839)</f>
        <v>#VALUE!</v>
      </c>
      <c r="B2839" t="e">
        <f>IF(A2839=43,'Mission Importer'!A2839,0)</f>
        <v>#VALUE!</v>
      </c>
      <c r="D2839" t="e">
        <f>SEARCH("shape_name",'Mission Importer'!A2839)</f>
        <v>#VALUE!</v>
      </c>
      <c r="E2839" t="e">
        <f>IF(D2839=43,'Mission Importer'!A2839,0)</f>
        <v>#VALUE!</v>
      </c>
      <c r="G2839" t="e">
        <f>SEARCH("shape_name",'Mission Importer'!A2839)</f>
        <v>#VALUE!</v>
      </c>
      <c r="H2839" t="e">
        <f>IF(G2839=43,'Mission Importer'!A2839,0)</f>
        <v>#VALUE!</v>
      </c>
      <c r="J2839" t="e">
        <f>SEARCH("type",'Mission Importer'!A2839)</f>
        <v>#VALUE!</v>
      </c>
      <c r="K2839" t="e">
        <f>IF(J2839=43,'Mission Importer'!A2839,0)</f>
        <v>#VALUE!</v>
      </c>
      <c r="L2839" t="e">
        <f>SEARCH("category",'Mission Importer'!A2839)</f>
        <v>#VALUE!</v>
      </c>
      <c r="M2839" t="e">
        <f>IF(L2839=43,'Mission Importer'!A2839,0)</f>
        <v>#VALUE!</v>
      </c>
    </row>
    <row r="2840" spans="1:13" x14ac:dyDescent="0.3">
      <c r="A2840" t="e">
        <f>SEARCH("livery",'Mission Importer'!A2840)</f>
        <v>#VALUE!</v>
      </c>
      <c r="B2840" t="e">
        <f>IF(A2840=43,'Mission Importer'!A2840,0)</f>
        <v>#VALUE!</v>
      </c>
      <c r="D2840" t="e">
        <f>SEARCH("shape_name",'Mission Importer'!A2840)</f>
        <v>#VALUE!</v>
      </c>
      <c r="E2840" t="e">
        <f>IF(D2840=43,'Mission Importer'!A2840,0)</f>
        <v>#VALUE!</v>
      </c>
      <c r="G2840" t="e">
        <f>SEARCH("shape_name",'Mission Importer'!A2840)</f>
        <v>#VALUE!</v>
      </c>
      <c r="H2840" t="e">
        <f>IF(G2840=43,'Mission Importer'!A2840,0)</f>
        <v>#VALUE!</v>
      </c>
      <c r="J2840" t="e">
        <f>SEARCH("type",'Mission Importer'!A2840)</f>
        <v>#VALUE!</v>
      </c>
      <c r="K2840" t="e">
        <f>IF(J2840=43,'Mission Importer'!A2840,0)</f>
        <v>#VALUE!</v>
      </c>
      <c r="L2840" t="e">
        <f>SEARCH("category",'Mission Importer'!A2840)</f>
        <v>#VALUE!</v>
      </c>
      <c r="M2840" t="e">
        <f>IF(L2840=43,'Mission Importer'!A2840,0)</f>
        <v>#VALUE!</v>
      </c>
    </row>
    <row r="2841" spans="1:13" x14ac:dyDescent="0.3">
      <c r="A2841" t="e">
        <f>SEARCH("livery",'Mission Importer'!A2841)</f>
        <v>#VALUE!</v>
      </c>
      <c r="B2841" t="e">
        <f>IF(A2841=43,'Mission Importer'!A2841,0)</f>
        <v>#VALUE!</v>
      </c>
      <c r="D2841" t="e">
        <f>SEARCH("shape_name",'Mission Importer'!A2841)</f>
        <v>#VALUE!</v>
      </c>
      <c r="E2841" t="e">
        <f>IF(D2841=43,'Mission Importer'!A2841,0)</f>
        <v>#VALUE!</v>
      </c>
      <c r="G2841" t="e">
        <f>SEARCH("shape_name",'Mission Importer'!A2841)</f>
        <v>#VALUE!</v>
      </c>
      <c r="H2841" t="e">
        <f>IF(G2841=43,'Mission Importer'!A2841,0)</f>
        <v>#VALUE!</v>
      </c>
      <c r="J2841" t="e">
        <f>SEARCH("type",'Mission Importer'!A2841)</f>
        <v>#VALUE!</v>
      </c>
      <c r="K2841" t="e">
        <f>IF(J2841=43,'Mission Importer'!A2841,0)</f>
        <v>#VALUE!</v>
      </c>
      <c r="L2841" t="e">
        <f>SEARCH("category",'Mission Importer'!A2841)</f>
        <v>#VALUE!</v>
      </c>
      <c r="M2841" t="e">
        <f>IF(L2841=43,'Mission Importer'!A2841,0)</f>
        <v>#VALUE!</v>
      </c>
    </row>
    <row r="2842" spans="1:13" x14ac:dyDescent="0.3">
      <c r="A2842" t="e">
        <f>SEARCH("livery",'Mission Importer'!A2842)</f>
        <v>#VALUE!</v>
      </c>
      <c r="B2842" t="e">
        <f>IF(A2842=43,'Mission Importer'!A2842,0)</f>
        <v>#VALUE!</v>
      </c>
      <c r="D2842" t="e">
        <f>SEARCH("shape_name",'Mission Importer'!A2842)</f>
        <v>#VALUE!</v>
      </c>
      <c r="E2842" t="e">
        <f>IF(D2842=43,'Mission Importer'!A2842,0)</f>
        <v>#VALUE!</v>
      </c>
      <c r="G2842" t="e">
        <f>SEARCH("shape_name",'Mission Importer'!A2842)</f>
        <v>#VALUE!</v>
      </c>
      <c r="H2842" t="e">
        <f>IF(G2842=43,'Mission Importer'!A2842,0)</f>
        <v>#VALUE!</v>
      </c>
      <c r="J2842" t="e">
        <f>SEARCH("type",'Mission Importer'!A2842)</f>
        <v>#VALUE!</v>
      </c>
      <c r="K2842" t="e">
        <f>IF(J2842=43,'Mission Importer'!A2842,0)</f>
        <v>#VALUE!</v>
      </c>
      <c r="L2842" t="e">
        <f>SEARCH("category",'Mission Importer'!A2842)</f>
        <v>#VALUE!</v>
      </c>
      <c r="M2842" t="e">
        <f>IF(L2842=43,'Mission Importer'!A2842,0)</f>
        <v>#VALUE!</v>
      </c>
    </row>
    <row r="2843" spans="1:13" x14ac:dyDescent="0.3">
      <c r="A2843" t="e">
        <f>SEARCH("livery",'Mission Importer'!A2843)</f>
        <v>#VALUE!</v>
      </c>
      <c r="B2843" t="e">
        <f>IF(A2843=43,'Mission Importer'!A2843,0)</f>
        <v>#VALUE!</v>
      </c>
      <c r="D2843" t="e">
        <f>SEARCH("shape_name",'Mission Importer'!A2843)</f>
        <v>#VALUE!</v>
      </c>
      <c r="E2843" t="e">
        <f>IF(D2843=43,'Mission Importer'!A2843,0)</f>
        <v>#VALUE!</v>
      </c>
      <c r="G2843" t="e">
        <f>SEARCH("shape_name",'Mission Importer'!A2843)</f>
        <v>#VALUE!</v>
      </c>
      <c r="H2843" t="e">
        <f>IF(G2843=43,'Mission Importer'!A2843,0)</f>
        <v>#VALUE!</v>
      </c>
      <c r="J2843" t="e">
        <f>SEARCH("type",'Mission Importer'!A2843)</f>
        <v>#VALUE!</v>
      </c>
      <c r="K2843" t="e">
        <f>IF(J2843=43,'Mission Importer'!A2843,0)</f>
        <v>#VALUE!</v>
      </c>
      <c r="L2843" t="e">
        <f>SEARCH("category",'Mission Importer'!A2843)</f>
        <v>#VALUE!</v>
      </c>
      <c r="M2843" t="e">
        <f>IF(L2843=43,'Mission Importer'!A2843,0)</f>
        <v>#VALUE!</v>
      </c>
    </row>
    <row r="2844" spans="1:13" x14ac:dyDescent="0.3">
      <c r="A2844" t="e">
        <f>SEARCH("livery",'Mission Importer'!A2844)</f>
        <v>#VALUE!</v>
      </c>
      <c r="B2844" t="e">
        <f>IF(A2844=43,'Mission Importer'!A2844,0)</f>
        <v>#VALUE!</v>
      </c>
      <c r="D2844" t="e">
        <f>SEARCH("shape_name",'Mission Importer'!A2844)</f>
        <v>#VALUE!</v>
      </c>
      <c r="E2844" t="e">
        <f>IF(D2844=43,'Mission Importer'!A2844,0)</f>
        <v>#VALUE!</v>
      </c>
      <c r="G2844" t="e">
        <f>SEARCH("shape_name",'Mission Importer'!A2844)</f>
        <v>#VALUE!</v>
      </c>
      <c r="H2844" t="e">
        <f>IF(G2844=43,'Mission Importer'!A2844,0)</f>
        <v>#VALUE!</v>
      </c>
      <c r="J2844" t="e">
        <f>SEARCH("type",'Mission Importer'!A2844)</f>
        <v>#VALUE!</v>
      </c>
      <c r="K2844" t="e">
        <f>IF(J2844=43,'Mission Importer'!A2844,0)</f>
        <v>#VALUE!</v>
      </c>
      <c r="L2844" t="e">
        <f>SEARCH("category",'Mission Importer'!A2844)</f>
        <v>#VALUE!</v>
      </c>
      <c r="M2844" t="e">
        <f>IF(L2844=43,'Mission Importer'!A2844,0)</f>
        <v>#VALUE!</v>
      </c>
    </row>
    <row r="2845" spans="1:13" x14ac:dyDescent="0.3">
      <c r="A2845" t="e">
        <f>SEARCH("livery",'Mission Importer'!A2845)</f>
        <v>#VALUE!</v>
      </c>
      <c r="B2845" t="e">
        <f>IF(A2845=43,'Mission Importer'!A2845,0)</f>
        <v>#VALUE!</v>
      </c>
      <c r="D2845" t="e">
        <f>SEARCH("shape_name",'Mission Importer'!A2845)</f>
        <v>#VALUE!</v>
      </c>
      <c r="E2845" t="e">
        <f>IF(D2845=43,'Mission Importer'!A2845,0)</f>
        <v>#VALUE!</v>
      </c>
      <c r="G2845" t="e">
        <f>SEARCH("shape_name",'Mission Importer'!A2845)</f>
        <v>#VALUE!</v>
      </c>
      <c r="H2845" t="e">
        <f>IF(G2845=43,'Mission Importer'!A2845,0)</f>
        <v>#VALUE!</v>
      </c>
      <c r="J2845" t="e">
        <f>SEARCH("type",'Mission Importer'!A2845)</f>
        <v>#VALUE!</v>
      </c>
      <c r="K2845" t="e">
        <f>IF(J2845=43,'Mission Importer'!A2845,0)</f>
        <v>#VALUE!</v>
      </c>
      <c r="L2845" t="e">
        <f>SEARCH("category",'Mission Importer'!A2845)</f>
        <v>#VALUE!</v>
      </c>
      <c r="M2845" t="e">
        <f>IF(L2845=43,'Mission Importer'!A2845,0)</f>
        <v>#VALUE!</v>
      </c>
    </row>
    <row r="2846" spans="1:13" x14ac:dyDescent="0.3">
      <c r="A2846" t="e">
        <f>SEARCH("livery",'Mission Importer'!A2846)</f>
        <v>#VALUE!</v>
      </c>
      <c r="B2846" t="e">
        <f>IF(A2846=43,'Mission Importer'!A2846,0)</f>
        <v>#VALUE!</v>
      </c>
      <c r="D2846" t="e">
        <f>SEARCH("shape_name",'Mission Importer'!A2846)</f>
        <v>#VALUE!</v>
      </c>
      <c r="E2846" t="e">
        <f>IF(D2846=43,'Mission Importer'!A2846,0)</f>
        <v>#VALUE!</v>
      </c>
      <c r="G2846" t="e">
        <f>SEARCH("shape_name",'Mission Importer'!A2846)</f>
        <v>#VALUE!</v>
      </c>
      <c r="H2846" t="e">
        <f>IF(G2846=43,'Mission Importer'!A2846,0)</f>
        <v>#VALUE!</v>
      </c>
      <c r="J2846" t="e">
        <f>SEARCH("type",'Mission Importer'!A2846)</f>
        <v>#VALUE!</v>
      </c>
      <c r="K2846" t="e">
        <f>IF(J2846=43,'Mission Importer'!A2846,0)</f>
        <v>#VALUE!</v>
      </c>
      <c r="L2846" t="e">
        <f>SEARCH("category",'Mission Importer'!A2846)</f>
        <v>#VALUE!</v>
      </c>
      <c r="M2846" t="e">
        <f>IF(L2846=43,'Mission Importer'!A2846,0)</f>
        <v>#VALUE!</v>
      </c>
    </row>
    <row r="2847" spans="1:13" x14ac:dyDescent="0.3">
      <c r="A2847" t="e">
        <f>SEARCH("livery",'Mission Importer'!A2847)</f>
        <v>#VALUE!</v>
      </c>
      <c r="B2847" t="e">
        <f>IF(A2847=43,'Mission Importer'!A2847,0)</f>
        <v>#VALUE!</v>
      </c>
      <c r="D2847" t="e">
        <f>SEARCH("shape_name",'Mission Importer'!A2847)</f>
        <v>#VALUE!</v>
      </c>
      <c r="E2847" t="e">
        <f>IF(D2847=43,'Mission Importer'!A2847,0)</f>
        <v>#VALUE!</v>
      </c>
      <c r="G2847" t="e">
        <f>SEARCH("shape_name",'Mission Importer'!A2847)</f>
        <v>#VALUE!</v>
      </c>
      <c r="H2847" t="e">
        <f>IF(G2847=43,'Mission Importer'!A2847,0)</f>
        <v>#VALUE!</v>
      </c>
      <c r="J2847" t="e">
        <f>SEARCH("type",'Mission Importer'!A2847)</f>
        <v>#VALUE!</v>
      </c>
      <c r="K2847" t="e">
        <f>IF(J2847=43,'Mission Importer'!A2847,0)</f>
        <v>#VALUE!</v>
      </c>
      <c r="L2847" t="e">
        <f>SEARCH("category",'Mission Importer'!A2847)</f>
        <v>#VALUE!</v>
      </c>
      <c r="M2847" t="e">
        <f>IF(L2847=43,'Mission Importer'!A2847,0)</f>
        <v>#VALUE!</v>
      </c>
    </row>
    <row r="2848" spans="1:13" x14ac:dyDescent="0.3">
      <c r="A2848" t="e">
        <f>SEARCH("livery",'Mission Importer'!A2848)</f>
        <v>#VALUE!</v>
      </c>
      <c r="B2848" t="e">
        <f>IF(A2848=43,'Mission Importer'!A2848,0)</f>
        <v>#VALUE!</v>
      </c>
      <c r="D2848" t="e">
        <f>SEARCH("shape_name",'Mission Importer'!A2848)</f>
        <v>#VALUE!</v>
      </c>
      <c r="E2848" t="e">
        <f>IF(D2848=43,'Mission Importer'!A2848,0)</f>
        <v>#VALUE!</v>
      </c>
      <c r="G2848" t="e">
        <f>SEARCH("shape_name",'Mission Importer'!A2848)</f>
        <v>#VALUE!</v>
      </c>
      <c r="H2848" t="e">
        <f>IF(G2848=43,'Mission Importer'!A2848,0)</f>
        <v>#VALUE!</v>
      </c>
      <c r="J2848" t="e">
        <f>SEARCH("type",'Mission Importer'!A2848)</f>
        <v>#VALUE!</v>
      </c>
      <c r="K2848" t="e">
        <f>IF(J2848=43,'Mission Importer'!A2848,0)</f>
        <v>#VALUE!</v>
      </c>
      <c r="L2848" t="e">
        <f>SEARCH("category",'Mission Importer'!A2848)</f>
        <v>#VALUE!</v>
      </c>
      <c r="M2848" t="e">
        <f>IF(L2848=43,'Mission Importer'!A2848,0)</f>
        <v>#VALUE!</v>
      </c>
    </row>
    <row r="2849" spans="1:13" x14ac:dyDescent="0.3">
      <c r="A2849" t="e">
        <f>SEARCH("livery",'Mission Importer'!A2849)</f>
        <v>#VALUE!</v>
      </c>
      <c r="B2849" t="e">
        <f>IF(A2849=43,'Mission Importer'!A2849,0)</f>
        <v>#VALUE!</v>
      </c>
      <c r="D2849" t="e">
        <f>SEARCH("shape_name",'Mission Importer'!A2849)</f>
        <v>#VALUE!</v>
      </c>
      <c r="E2849" t="e">
        <f>IF(D2849=43,'Mission Importer'!A2849,0)</f>
        <v>#VALUE!</v>
      </c>
      <c r="G2849" t="e">
        <f>SEARCH("shape_name",'Mission Importer'!A2849)</f>
        <v>#VALUE!</v>
      </c>
      <c r="H2849" t="e">
        <f>IF(G2849=43,'Mission Importer'!A2849,0)</f>
        <v>#VALUE!</v>
      </c>
      <c r="J2849" t="e">
        <f>SEARCH("type",'Mission Importer'!A2849)</f>
        <v>#VALUE!</v>
      </c>
      <c r="K2849" t="e">
        <f>IF(J2849=43,'Mission Importer'!A2849,0)</f>
        <v>#VALUE!</v>
      </c>
      <c r="L2849" t="e">
        <f>SEARCH("category",'Mission Importer'!A2849)</f>
        <v>#VALUE!</v>
      </c>
      <c r="M2849" t="e">
        <f>IF(L2849=43,'Mission Importer'!A2849,0)</f>
        <v>#VALUE!</v>
      </c>
    </row>
    <row r="2850" spans="1:13" x14ac:dyDescent="0.3">
      <c r="A2850" t="e">
        <f>SEARCH("livery",'Mission Importer'!A2850)</f>
        <v>#VALUE!</v>
      </c>
      <c r="B2850" t="e">
        <f>IF(A2850=43,'Mission Importer'!A2850,0)</f>
        <v>#VALUE!</v>
      </c>
      <c r="D2850" t="e">
        <f>SEARCH("shape_name",'Mission Importer'!A2850)</f>
        <v>#VALUE!</v>
      </c>
      <c r="E2850" t="e">
        <f>IF(D2850=43,'Mission Importer'!A2850,0)</f>
        <v>#VALUE!</v>
      </c>
      <c r="G2850" t="e">
        <f>SEARCH("shape_name",'Mission Importer'!A2850)</f>
        <v>#VALUE!</v>
      </c>
      <c r="H2850" t="e">
        <f>IF(G2850=43,'Mission Importer'!A2850,0)</f>
        <v>#VALUE!</v>
      </c>
      <c r="J2850" t="e">
        <f>SEARCH("type",'Mission Importer'!A2850)</f>
        <v>#VALUE!</v>
      </c>
      <c r="K2850" t="e">
        <f>IF(J2850=43,'Mission Importer'!A2850,0)</f>
        <v>#VALUE!</v>
      </c>
      <c r="L2850" t="e">
        <f>SEARCH("category",'Mission Importer'!A2850)</f>
        <v>#VALUE!</v>
      </c>
      <c r="M2850" t="e">
        <f>IF(L2850=43,'Mission Importer'!A2850,0)</f>
        <v>#VALUE!</v>
      </c>
    </row>
    <row r="2851" spans="1:13" x14ac:dyDescent="0.3">
      <c r="A2851" t="e">
        <f>SEARCH("livery",'Mission Importer'!A2851)</f>
        <v>#VALUE!</v>
      </c>
      <c r="B2851" t="e">
        <f>IF(A2851=43,'Mission Importer'!A2851,0)</f>
        <v>#VALUE!</v>
      </c>
      <c r="D2851" t="e">
        <f>SEARCH("shape_name",'Mission Importer'!A2851)</f>
        <v>#VALUE!</v>
      </c>
      <c r="E2851" t="e">
        <f>IF(D2851=43,'Mission Importer'!A2851,0)</f>
        <v>#VALUE!</v>
      </c>
      <c r="G2851" t="e">
        <f>SEARCH("shape_name",'Mission Importer'!A2851)</f>
        <v>#VALUE!</v>
      </c>
      <c r="H2851" t="e">
        <f>IF(G2851=43,'Mission Importer'!A2851,0)</f>
        <v>#VALUE!</v>
      </c>
      <c r="J2851" t="e">
        <f>SEARCH("type",'Mission Importer'!A2851)</f>
        <v>#VALUE!</v>
      </c>
      <c r="K2851" t="e">
        <f>IF(J2851=43,'Mission Importer'!A2851,0)</f>
        <v>#VALUE!</v>
      </c>
      <c r="L2851" t="e">
        <f>SEARCH("category",'Mission Importer'!A2851)</f>
        <v>#VALUE!</v>
      </c>
      <c r="M2851" t="e">
        <f>IF(L2851=43,'Mission Importer'!A2851,0)</f>
        <v>#VALUE!</v>
      </c>
    </row>
    <row r="2852" spans="1:13" x14ac:dyDescent="0.3">
      <c r="A2852" t="e">
        <f>SEARCH("livery",'Mission Importer'!A2852)</f>
        <v>#VALUE!</v>
      </c>
      <c r="B2852" t="e">
        <f>IF(A2852=43,'Mission Importer'!A2852,0)</f>
        <v>#VALUE!</v>
      </c>
      <c r="D2852" t="e">
        <f>SEARCH("shape_name",'Mission Importer'!A2852)</f>
        <v>#VALUE!</v>
      </c>
      <c r="E2852" t="e">
        <f>IF(D2852=43,'Mission Importer'!A2852,0)</f>
        <v>#VALUE!</v>
      </c>
      <c r="G2852" t="e">
        <f>SEARCH("shape_name",'Mission Importer'!A2852)</f>
        <v>#VALUE!</v>
      </c>
      <c r="H2852" t="e">
        <f>IF(G2852=43,'Mission Importer'!A2852,0)</f>
        <v>#VALUE!</v>
      </c>
      <c r="J2852" t="e">
        <f>SEARCH("type",'Mission Importer'!A2852)</f>
        <v>#VALUE!</v>
      </c>
      <c r="K2852" t="e">
        <f>IF(J2852=43,'Mission Importer'!A2852,0)</f>
        <v>#VALUE!</v>
      </c>
      <c r="L2852" t="e">
        <f>SEARCH("category",'Mission Importer'!A2852)</f>
        <v>#VALUE!</v>
      </c>
      <c r="M2852" t="e">
        <f>IF(L2852=43,'Mission Importer'!A2852,0)</f>
        <v>#VALUE!</v>
      </c>
    </row>
    <row r="2853" spans="1:13" x14ac:dyDescent="0.3">
      <c r="A2853" t="e">
        <f>SEARCH("livery",'Mission Importer'!A2853)</f>
        <v>#VALUE!</v>
      </c>
      <c r="B2853" t="e">
        <f>IF(A2853=43,'Mission Importer'!A2853,0)</f>
        <v>#VALUE!</v>
      </c>
      <c r="D2853" t="e">
        <f>SEARCH("shape_name",'Mission Importer'!A2853)</f>
        <v>#VALUE!</v>
      </c>
      <c r="E2853" t="e">
        <f>IF(D2853=43,'Mission Importer'!A2853,0)</f>
        <v>#VALUE!</v>
      </c>
      <c r="G2853" t="e">
        <f>SEARCH("shape_name",'Mission Importer'!A2853)</f>
        <v>#VALUE!</v>
      </c>
      <c r="H2853" t="e">
        <f>IF(G2853=43,'Mission Importer'!A2853,0)</f>
        <v>#VALUE!</v>
      </c>
      <c r="J2853" t="e">
        <f>SEARCH("type",'Mission Importer'!A2853)</f>
        <v>#VALUE!</v>
      </c>
      <c r="K2853" t="e">
        <f>IF(J2853=43,'Mission Importer'!A2853,0)</f>
        <v>#VALUE!</v>
      </c>
      <c r="L2853" t="e">
        <f>SEARCH("category",'Mission Importer'!A2853)</f>
        <v>#VALUE!</v>
      </c>
      <c r="M2853" t="e">
        <f>IF(L2853=43,'Mission Importer'!A2853,0)</f>
        <v>#VALUE!</v>
      </c>
    </row>
    <row r="2854" spans="1:13" x14ac:dyDescent="0.3">
      <c r="A2854" t="e">
        <f>SEARCH("livery",'Mission Importer'!A2854)</f>
        <v>#VALUE!</v>
      </c>
      <c r="B2854" t="e">
        <f>IF(A2854=43,'Mission Importer'!A2854,0)</f>
        <v>#VALUE!</v>
      </c>
      <c r="D2854" t="e">
        <f>SEARCH("shape_name",'Mission Importer'!A2854)</f>
        <v>#VALUE!</v>
      </c>
      <c r="E2854" t="e">
        <f>IF(D2854=43,'Mission Importer'!A2854,0)</f>
        <v>#VALUE!</v>
      </c>
      <c r="G2854" t="e">
        <f>SEARCH("shape_name",'Mission Importer'!A2854)</f>
        <v>#VALUE!</v>
      </c>
      <c r="H2854" t="e">
        <f>IF(G2854=43,'Mission Importer'!A2854,0)</f>
        <v>#VALUE!</v>
      </c>
      <c r="J2854" t="e">
        <f>SEARCH("type",'Mission Importer'!A2854)</f>
        <v>#VALUE!</v>
      </c>
      <c r="K2854" t="e">
        <f>IF(J2854=43,'Mission Importer'!A2854,0)</f>
        <v>#VALUE!</v>
      </c>
      <c r="L2854" t="e">
        <f>SEARCH("category",'Mission Importer'!A2854)</f>
        <v>#VALUE!</v>
      </c>
      <c r="M2854" t="e">
        <f>IF(L2854=43,'Mission Importer'!A2854,0)</f>
        <v>#VALUE!</v>
      </c>
    </row>
    <row r="2855" spans="1:13" x14ac:dyDescent="0.3">
      <c r="A2855" t="e">
        <f>SEARCH("livery",'Mission Importer'!A2855)</f>
        <v>#VALUE!</v>
      </c>
      <c r="B2855" t="e">
        <f>IF(A2855=43,'Mission Importer'!A2855,0)</f>
        <v>#VALUE!</v>
      </c>
      <c r="D2855" t="e">
        <f>SEARCH("shape_name",'Mission Importer'!A2855)</f>
        <v>#VALUE!</v>
      </c>
      <c r="E2855" t="e">
        <f>IF(D2855=43,'Mission Importer'!A2855,0)</f>
        <v>#VALUE!</v>
      </c>
      <c r="G2855" t="e">
        <f>SEARCH("shape_name",'Mission Importer'!A2855)</f>
        <v>#VALUE!</v>
      </c>
      <c r="H2855" t="e">
        <f>IF(G2855=43,'Mission Importer'!A2855,0)</f>
        <v>#VALUE!</v>
      </c>
      <c r="J2855" t="e">
        <f>SEARCH("type",'Mission Importer'!A2855)</f>
        <v>#VALUE!</v>
      </c>
      <c r="K2855" t="e">
        <f>IF(J2855=43,'Mission Importer'!A2855,0)</f>
        <v>#VALUE!</v>
      </c>
      <c r="L2855" t="e">
        <f>SEARCH("category",'Mission Importer'!A2855)</f>
        <v>#VALUE!</v>
      </c>
      <c r="M2855" t="e">
        <f>IF(L2855=43,'Mission Importer'!A2855,0)</f>
        <v>#VALUE!</v>
      </c>
    </row>
    <row r="2856" spans="1:13" x14ac:dyDescent="0.3">
      <c r="A2856" t="e">
        <f>SEARCH("livery",'Mission Importer'!A2856)</f>
        <v>#VALUE!</v>
      </c>
      <c r="B2856" t="e">
        <f>IF(A2856=43,'Mission Importer'!A2856,0)</f>
        <v>#VALUE!</v>
      </c>
      <c r="D2856" t="e">
        <f>SEARCH("shape_name",'Mission Importer'!A2856)</f>
        <v>#VALUE!</v>
      </c>
      <c r="E2856" t="e">
        <f>IF(D2856=43,'Mission Importer'!A2856,0)</f>
        <v>#VALUE!</v>
      </c>
      <c r="G2856" t="e">
        <f>SEARCH("shape_name",'Mission Importer'!A2856)</f>
        <v>#VALUE!</v>
      </c>
      <c r="H2856" t="e">
        <f>IF(G2856=43,'Mission Importer'!A2856,0)</f>
        <v>#VALUE!</v>
      </c>
      <c r="J2856" t="e">
        <f>SEARCH("type",'Mission Importer'!A2856)</f>
        <v>#VALUE!</v>
      </c>
      <c r="K2856" t="e">
        <f>IF(J2856=43,'Mission Importer'!A2856,0)</f>
        <v>#VALUE!</v>
      </c>
      <c r="L2856" t="e">
        <f>SEARCH("category",'Mission Importer'!A2856)</f>
        <v>#VALUE!</v>
      </c>
      <c r="M2856" t="e">
        <f>IF(L2856=43,'Mission Importer'!A2856,0)</f>
        <v>#VALUE!</v>
      </c>
    </row>
    <row r="2857" spans="1:13" x14ac:dyDescent="0.3">
      <c r="A2857" t="e">
        <f>SEARCH("livery",'Mission Importer'!A2857)</f>
        <v>#VALUE!</v>
      </c>
      <c r="B2857" t="e">
        <f>IF(A2857=43,'Mission Importer'!A2857,0)</f>
        <v>#VALUE!</v>
      </c>
      <c r="D2857" t="e">
        <f>SEARCH("shape_name",'Mission Importer'!A2857)</f>
        <v>#VALUE!</v>
      </c>
      <c r="E2857" t="e">
        <f>IF(D2857=43,'Mission Importer'!A2857,0)</f>
        <v>#VALUE!</v>
      </c>
      <c r="G2857" t="e">
        <f>SEARCH("shape_name",'Mission Importer'!A2857)</f>
        <v>#VALUE!</v>
      </c>
      <c r="H2857" t="e">
        <f>IF(G2857=43,'Mission Importer'!A2857,0)</f>
        <v>#VALUE!</v>
      </c>
      <c r="J2857" t="e">
        <f>SEARCH("type",'Mission Importer'!A2857)</f>
        <v>#VALUE!</v>
      </c>
      <c r="K2857" t="e">
        <f>IF(J2857=43,'Mission Importer'!A2857,0)</f>
        <v>#VALUE!</v>
      </c>
      <c r="L2857" t="e">
        <f>SEARCH("category",'Mission Importer'!A2857)</f>
        <v>#VALUE!</v>
      </c>
      <c r="M2857" t="e">
        <f>IF(L2857=43,'Mission Importer'!A2857,0)</f>
        <v>#VALUE!</v>
      </c>
    </row>
    <row r="2858" spans="1:13" x14ac:dyDescent="0.3">
      <c r="A2858" t="e">
        <f>SEARCH("livery",'Mission Importer'!A2858)</f>
        <v>#VALUE!</v>
      </c>
      <c r="B2858" t="e">
        <f>IF(A2858=43,'Mission Importer'!A2858,0)</f>
        <v>#VALUE!</v>
      </c>
      <c r="D2858" t="e">
        <f>SEARCH("shape_name",'Mission Importer'!A2858)</f>
        <v>#VALUE!</v>
      </c>
      <c r="E2858" t="e">
        <f>IF(D2858=43,'Mission Importer'!A2858,0)</f>
        <v>#VALUE!</v>
      </c>
      <c r="G2858" t="e">
        <f>SEARCH("shape_name",'Mission Importer'!A2858)</f>
        <v>#VALUE!</v>
      </c>
      <c r="H2858" t="e">
        <f>IF(G2858=43,'Mission Importer'!A2858,0)</f>
        <v>#VALUE!</v>
      </c>
      <c r="J2858" t="e">
        <f>SEARCH("type",'Mission Importer'!A2858)</f>
        <v>#VALUE!</v>
      </c>
      <c r="K2858" t="e">
        <f>IF(J2858=43,'Mission Importer'!A2858,0)</f>
        <v>#VALUE!</v>
      </c>
      <c r="L2858" t="e">
        <f>SEARCH("category",'Mission Importer'!A2858)</f>
        <v>#VALUE!</v>
      </c>
      <c r="M2858" t="e">
        <f>IF(L2858=43,'Mission Importer'!A2858,0)</f>
        <v>#VALUE!</v>
      </c>
    </row>
    <row r="2859" spans="1:13" x14ac:dyDescent="0.3">
      <c r="A2859" t="e">
        <f>SEARCH("livery",'Mission Importer'!A2859)</f>
        <v>#VALUE!</v>
      </c>
      <c r="B2859" t="e">
        <f>IF(A2859=43,'Mission Importer'!A2859,0)</f>
        <v>#VALUE!</v>
      </c>
      <c r="D2859" t="e">
        <f>SEARCH("shape_name",'Mission Importer'!A2859)</f>
        <v>#VALUE!</v>
      </c>
      <c r="E2859" t="e">
        <f>IF(D2859=43,'Mission Importer'!A2859,0)</f>
        <v>#VALUE!</v>
      </c>
      <c r="G2859" t="e">
        <f>SEARCH("shape_name",'Mission Importer'!A2859)</f>
        <v>#VALUE!</v>
      </c>
      <c r="H2859" t="e">
        <f>IF(G2859=43,'Mission Importer'!A2859,0)</f>
        <v>#VALUE!</v>
      </c>
      <c r="J2859" t="e">
        <f>SEARCH("type",'Mission Importer'!A2859)</f>
        <v>#VALUE!</v>
      </c>
      <c r="K2859" t="e">
        <f>IF(J2859=43,'Mission Importer'!A2859,0)</f>
        <v>#VALUE!</v>
      </c>
      <c r="L2859" t="e">
        <f>SEARCH("category",'Mission Importer'!A2859)</f>
        <v>#VALUE!</v>
      </c>
      <c r="M2859" t="e">
        <f>IF(L2859=43,'Mission Importer'!A2859,0)</f>
        <v>#VALUE!</v>
      </c>
    </row>
    <row r="2860" spans="1:13" x14ac:dyDescent="0.3">
      <c r="A2860" t="e">
        <f>SEARCH("livery",'Mission Importer'!A2860)</f>
        <v>#VALUE!</v>
      </c>
      <c r="B2860" t="e">
        <f>IF(A2860=43,'Mission Importer'!A2860,0)</f>
        <v>#VALUE!</v>
      </c>
      <c r="D2860" t="e">
        <f>SEARCH("shape_name",'Mission Importer'!A2860)</f>
        <v>#VALUE!</v>
      </c>
      <c r="E2860" t="e">
        <f>IF(D2860=43,'Mission Importer'!A2860,0)</f>
        <v>#VALUE!</v>
      </c>
      <c r="G2860" t="e">
        <f>SEARCH("shape_name",'Mission Importer'!A2860)</f>
        <v>#VALUE!</v>
      </c>
      <c r="H2860" t="e">
        <f>IF(G2860=43,'Mission Importer'!A2860,0)</f>
        <v>#VALUE!</v>
      </c>
      <c r="J2860" t="e">
        <f>SEARCH("type",'Mission Importer'!A2860)</f>
        <v>#VALUE!</v>
      </c>
      <c r="K2860" t="e">
        <f>IF(J2860=43,'Mission Importer'!A2860,0)</f>
        <v>#VALUE!</v>
      </c>
      <c r="L2860" t="e">
        <f>SEARCH("category",'Mission Importer'!A2860)</f>
        <v>#VALUE!</v>
      </c>
      <c r="M2860" t="e">
        <f>IF(L2860=43,'Mission Importer'!A2860,0)</f>
        <v>#VALUE!</v>
      </c>
    </row>
    <row r="2861" spans="1:13" x14ac:dyDescent="0.3">
      <c r="A2861" t="e">
        <f>SEARCH("livery",'Mission Importer'!A2861)</f>
        <v>#VALUE!</v>
      </c>
      <c r="B2861" t="e">
        <f>IF(A2861=43,'Mission Importer'!A2861,0)</f>
        <v>#VALUE!</v>
      </c>
      <c r="D2861" t="e">
        <f>SEARCH("shape_name",'Mission Importer'!A2861)</f>
        <v>#VALUE!</v>
      </c>
      <c r="E2861" t="e">
        <f>IF(D2861=43,'Mission Importer'!A2861,0)</f>
        <v>#VALUE!</v>
      </c>
      <c r="G2861" t="e">
        <f>SEARCH("shape_name",'Mission Importer'!A2861)</f>
        <v>#VALUE!</v>
      </c>
      <c r="H2861" t="e">
        <f>IF(G2861=43,'Mission Importer'!A2861,0)</f>
        <v>#VALUE!</v>
      </c>
      <c r="J2861">
        <f>SEARCH("type",'Mission Importer'!A2861)</f>
        <v>47</v>
      </c>
      <c r="K2861">
        <f>IF(J2861=43,'Mission Importer'!A2861,0)</f>
        <v>0</v>
      </c>
      <c r="L2861" t="e">
        <f>SEARCH("category",'Mission Importer'!A2861)</f>
        <v>#VALUE!</v>
      </c>
      <c r="M2861" t="e">
        <f>IF(L2861=43,'Mission Importer'!A2861,0)</f>
        <v>#VALUE!</v>
      </c>
    </row>
    <row r="2862" spans="1:13" x14ac:dyDescent="0.3">
      <c r="A2862" t="e">
        <f>SEARCH("livery",'Mission Importer'!A2862)</f>
        <v>#VALUE!</v>
      </c>
      <c r="B2862" t="e">
        <f>IF(A2862=43,'Mission Importer'!A2862,0)</f>
        <v>#VALUE!</v>
      </c>
      <c r="D2862" t="e">
        <f>SEARCH("shape_name",'Mission Importer'!A2862)</f>
        <v>#VALUE!</v>
      </c>
      <c r="E2862" t="e">
        <f>IF(D2862=43,'Mission Importer'!A2862,0)</f>
        <v>#VALUE!</v>
      </c>
      <c r="G2862" t="e">
        <f>SEARCH("shape_name",'Mission Importer'!A2862)</f>
        <v>#VALUE!</v>
      </c>
      <c r="H2862" t="e">
        <f>IF(G2862=43,'Mission Importer'!A2862,0)</f>
        <v>#VALUE!</v>
      </c>
      <c r="J2862" t="e">
        <f>SEARCH("type",'Mission Importer'!A2862)</f>
        <v>#VALUE!</v>
      </c>
      <c r="K2862" t="e">
        <f>IF(J2862=43,'Mission Importer'!A2862,0)</f>
        <v>#VALUE!</v>
      </c>
      <c r="L2862" t="e">
        <f>SEARCH("category",'Mission Importer'!A2862)</f>
        <v>#VALUE!</v>
      </c>
      <c r="M2862" t="e">
        <f>IF(L2862=43,'Mission Importer'!A2862,0)</f>
        <v>#VALUE!</v>
      </c>
    </row>
    <row r="2863" spans="1:13" x14ac:dyDescent="0.3">
      <c r="A2863" t="e">
        <f>SEARCH("livery",'Mission Importer'!A2863)</f>
        <v>#VALUE!</v>
      </c>
      <c r="B2863" t="e">
        <f>IF(A2863=43,'Mission Importer'!A2863,0)</f>
        <v>#VALUE!</v>
      </c>
      <c r="D2863" t="e">
        <f>SEARCH("shape_name",'Mission Importer'!A2863)</f>
        <v>#VALUE!</v>
      </c>
      <c r="E2863" t="e">
        <f>IF(D2863=43,'Mission Importer'!A2863,0)</f>
        <v>#VALUE!</v>
      </c>
      <c r="G2863" t="e">
        <f>SEARCH("shape_name",'Mission Importer'!A2863)</f>
        <v>#VALUE!</v>
      </c>
      <c r="H2863" t="e">
        <f>IF(G2863=43,'Mission Importer'!A2863,0)</f>
        <v>#VALUE!</v>
      </c>
      <c r="J2863" t="e">
        <f>SEARCH("type",'Mission Importer'!A2863)</f>
        <v>#VALUE!</v>
      </c>
      <c r="K2863" t="e">
        <f>IF(J2863=43,'Mission Importer'!A2863,0)</f>
        <v>#VALUE!</v>
      </c>
      <c r="L2863" t="e">
        <f>SEARCH("category",'Mission Importer'!A2863)</f>
        <v>#VALUE!</v>
      </c>
      <c r="M2863" t="e">
        <f>IF(L2863=43,'Mission Importer'!A2863,0)</f>
        <v>#VALUE!</v>
      </c>
    </row>
    <row r="2864" spans="1:13" x14ac:dyDescent="0.3">
      <c r="A2864" t="e">
        <f>SEARCH("livery",'Mission Importer'!A2864)</f>
        <v>#VALUE!</v>
      </c>
      <c r="B2864" t="e">
        <f>IF(A2864=43,'Mission Importer'!A2864,0)</f>
        <v>#VALUE!</v>
      </c>
      <c r="D2864" t="e">
        <f>SEARCH("shape_name",'Mission Importer'!A2864)</f>
        <v>#VALUE!</v>
      </c>
      <c r="E2864" t="e">
        <f>IF(D2864=43,'Mission Importer'!A2864,0)</f>
        <v>#VALUE!</v>
      </c>
      <c r="G2864" t="e">
        <f>SEARCH("shape_name",'Mission Importer'!A2864)</f>
        <v>#VALUE!</v>
      </c>
      <c r="H2864" t="e">
        <f>IF(G2864=43,'Mission Importer'!A2864,0)</f>
        <v>#VALUE!</v>
      </c>
      <c r="J2864" t="e">
        <f>SEARCH("type",'Mission Importer'!A2864)</f>
        <v>#VALUE!</v>
      </c>
      <c r="K2864" t="e">
        <f>IF(J2864=43,'Mission Importer'!A2864,0)</f>
        <v>#VALUE!</v>
      </c>
      <c r="L2864" t="e">
        <f>SEARCH("category",'Mission Importer'!A2864)</f>
        <v>#VALUE!</v>
      </c>
      <c r="M2864" t="e">
        <f>IF(L2864=43,'Mission Importer'!A2864,0)</f>
        <v>#VALUE!</v>
      </c>
    </row>
    <row r="2865" spans="1:13" x14ac:dyDescent="0.3">
      <c r="A2865" t="e">
        <f>SEARCH("livery",'Mission Importer'!A2865)</f>
        <v>#VALUE!</v>
      </c>
      <c r="B2865" t="e">
        <f>IF(A2865=43,'Mission Importer'!A2865,0)</f>
        <v>#VALUE!</v>
      </c>
      <c r="D2865" t="e">
        <f>SEARCH("shape_name",'Mission Importer'!A2865)</f>
        <v>#VALUE!</v>
      </c>
      <c r="E2865" t="e">
        <f>IF(D2865=43,'Mission Importer'!A2865,0)</f>
        <v>#VALUE!</v>
      </c>
      <c r="G2865" t="e">
        <f>SEARCH("shape_name",'Mission Importer'!A2865)</f>
        <v>#VALUE!</v>
      </c>
      <c r="H2865" t="e">
        <f>IF(G2865=43,'Mission Importer'!A2865,0)</f>
        <v>#VALUE!</v>
      </c>
      <c r="J2865" t="e">
        <f>SEARCH("type",'Mission Importer'!A2865)</f>
        <v>#VALUE!</v>
      </c>
      <c r="K2865" t="e">
        <f>IF(J2865=43,'Mission Importer'!A2865,0)</f>
        <v>#VALUE!</v>
      </c>
      <c r="L2865" t="e">
        <f>SEARCH("category",'Mission Importer'!A2865)</f>
        <v>#VALUE!</v>
      </c>
      <c r="M2865" t="e">
        <f>IF(L2865=43,'Mission Importer'!A2865,0)</f>
        <v>#VALUE!</v>
      </c>
    </row>
    <row r="2866" spans="1:13" x14ac:dyDescent="0.3">
      <c r="A2866" t="e">
        <f>SEARCH("livery",'Mission Importer'!A2866)</f>
        <v>#VALUE!</v>
      </c>
      <c r="B2866" t="e">
        <f>IF(A2866=43,'Mission Importer'!A2866,0)</f>
        <v>#VALUE!</v>
      </c>
      <c r="D2866" t="e">
        <f>SEARCH("shape_name",'Mission Importer'!A2866)</f>
        <v>#VALUE!</v>
      </c>
      <c r="E2866" t="e">
        <f>IF(D2866=43,'Mission Importer'!A2866,0)</f>
        <v>#VALUE!</v>
      </c>
      <c r="G2866" t="e">
        <f>SEARCH("shape_name",'Mission Importer'!A2866)</f>
        <v>#VALUE!</v>
      </c>
      <c r="H2866" t="e">
        <f>IF(G2866=43,'Mission Importer'!A2866,0)</f>
        <v>#VALUE!</v>
      </c>
      <c r="J2866" t="e">
        <f>SEARCH("type",'Mission Importer'!A2866)</f>
        <v>#VALUE!</v>
      </c>
      <c r="K2866" t="e">
        <f>IF(J2866=43,'Mission Importer'!A2866,0)</f>
        <v>#VALUE!</v>
      </c>
      <c r="L2866" t="e">
        <f>SEARCH("category",'Mission Importer'!A2866)</f>
        <v>#VALUE!</v>
      </c>
      <c r="M2866" t="e">
        <f>IF(L2866=43,'Mission Importer'!A2866,0)</f>
        <v>#VALUE!</v>
      </c>
    </row>
    <row r="2867" spans="1:13" x14ac:dyDescent="0.3">
      <c r="A2867" t="e">
        <f>SEARCH("livery",'Mission Importer'!A2867)</f>
        <v>#VALUE!</v>
      </c>
      <c r="B2867" t="e">
        <f>IF(A2867=43,'Mission Importer'!A2867,0)</f>
        <v>#VALUE!</v>
      </c>
      <c r="D2867" t="e">
        <f>SEARCH("shape_name",'Mission Importer'!A2867)</f>
        <v>#VALUE!</v>
      </c>
      <c r="E2867" t="e">
        <f>IF(D2867=43,'Mission Importer'!A2867,0)</f>
        <v>#VALUE!</v>
      </c>
      <c r="G2867" t="e">
        <f>SEARCH("shape_name",'Mission Importer'!A2867)</f>
        <v>#VALUE!</v>
      </c>
      <c r="H2867" t="e">
        <f>IF(G2867=43,'Mission Importer'!A2867,0)</f>
        <v>#VALUE!</v>
      </c>
      <c r="J2867" t="e">
        <f>SEARCH("type",'Mission Importer'!A2867)</f>
        <v>#VALUE!</v>
      </c>
      <c r="K2867" t="e">
        <f>IF(J2867=43,'Mission Importer'!A2867,0)</f>
        <v>#VALUE!</v>
      </c>
      <c r="L2867" t="e">
        <f>SEARCH("category",'Mission Importer'!A2867)</f>
        <v>#VALUE!</v>
      </c>
      <c r="M2867" t="e">
        <f>IF(L2867=43,'Mission Importer'!A2867,0)</f>
        <v>#VALUE!</v>
      </c>
    </row>
    <row r="2868" spans="1:13" x14ac:dyDescent="0.3">
      <c r="A2868" t="e">
        <f>SEARCH("livery",'Mission Importer'!A2868)</f>
        <v>#VALUE!</v>
      </c>
      <c r="B2868" t="e">
        <f>IF(A2868=43,'Mission Importer'!A2868,0)</f>
        <v>#VALUE!</v>
      </c>
      <c r="D2868" t="e">
        <f>SEARCH("shape_name",'Mission Importer'!A2868)</f>
        <v>#VALUE!</v>
      </c>
      <c r="E2868" t="e">
        <f>IF(D2868=43,'Mission Importer'!A2868,0)</f>
        <v>#VALUE!</v>
      </c>
      <c r="G2868" t="e">
        <f>SEARCH("shape_name",'Mission Importer'!A2868)</f>
        <v>#VALUE!</v>
      </c>
      <c r="H2868" t="e">
        <f>IF(G2868=43,'Mission Importer'!A2868,0)</f>
        <v>#VALUE!</v>
      </c>
      <c r="J2868" t="e">
        <f>SEARCH("type",'Mission Importer'!A2868)</f>
        <v>#VALUE!</v>
      </c>
      <c r="K2868" t="e">
        <f>IF(J2868=43,'Mission Importer'!A2868,0)</f>
        <v>#VALUE!</v>
      </c>
      <c r="L2868" t="e">
        <f>SEARCH("category",'Mission Importer'!A2868)</f>
        <v>#VALUE!</v>
      </c>
      <c r="M2868" t="e">
        <f>IF(L2868=43,'Mission Importer'!A2868,0)</f>
        <v>#VALUE!</v>
      </c>
    </row>
    <row r="2869" spans="1:13" x14ac:dyDescent="0.3">
      <c r="A2869" t="e">
        <f>SEARCH("livery",'Mission Importer'!A2869)</f>
        <v>#VALUE!</v>
      </c>
      <c r="B2869" t="e">
        <f>IF(A2869=43,'Mission Importer'!A2869,0)</f>
        <v>#VALUE!</v>
      </c>
      <c r="D2869" t="e">
        <f>SEARCH("shape_name",'Mission Importer'!A2869)</f>
        <v>#VALUE!</v>
      </c>
      <c r="E2869" t="e">
        <f>IF(D2869=43,'Mission Importer'!A2869,0)</f>
        <v>#VALUE!</v>
      </c>
      <c r="G2869" t="e">
        <f>SEARCH("shape_name",'Mission Importer'!A2869)</f>
        <v>#VALUE!</v>
      </c>
      <c r="H2869" t="e">
        <f>IF(G2869=43,'Mission Importer'!A2869,0)</f>
        <v>#VALUE!</v>
      </c>
      <c r="J2869" t="e">
        <f>SEARCH("type",'Mission Importer'!A2869)</f>
        <v>#VALUE!</v>
      </c>
      <c r="K2869" t="e">
        <f>IF(J2869=43,'Mission Importer'!A2869,0)</f>
        <v>#VALUE!</v>
      </c>
      <c r="L2869" t="e">
        <f>SEARCH("category",'Mission Importer'!A2869)</f>
        <v>#VALUE!</v>
      </c>
      <c r="M2869" t="e">
        <f>IF(L2869=43,'Mission Importer'!A2869,0)</f>
        <v>#VALUE!</v>
      </c>
    </row>
    <row r="2870" spans="1:13" x14ac:dyDescent="0.3">
      <c r="A2870" t="e">
        <f>SEARCH("livery",'Mission Importer'!A2870)</f>
        <v>#VALUE!</v>
      </c>
      <c r="B2870" t="e">
        <f>IF(A2870=43,'Mission Importer'!A2870,0)</f>
        <v>#VALUE!</v>
      </c>
      <c r="D2870" t="e">
        <f>SEARCH("shape_name",'Mission Importer'!A2870)</f>
        <v>#VALUE!</v>
      </c>
      <c r="E2870" t="e">
        <f>IF(D2870=43,'Mission Importer'!A2870,0)</f>
        <v>#VALUE!</v>
      </c>
      <c r="G2870" t="e">
        <f>SEARCH("shape_name",'Mission Importer'!A2870)</f>
        <v>#VALUE!</v>
      </c>
      <c r="H2870" t="e">
        <f>IF(G2870=43,'Mission Importer'!A2870,0)</f>
        <v>#VALUE!</v>
      </c>
      <c r="J2870" t="e">
        <f>SEARCH("type",'Mission Importer'!A2870)</f>
        <v>#VALUE!</v>
      </c>
      <c r="K2870" t="e">
        <f>IF(J2870=43,'Mission Importer'!A2870,0)</f>
        <v>#VALUE!</v>
      </c>
      <c r="L2870" t="e">
        <f>SEARCH("category",'Mission Importer'!A2870)</f>
        <v>#VALUE!</v>
      </c>
      <c r="M2870" t="e">
        <f>IF(L2870=43,'Mission Importer'!A2870,0)</f>
        <v>#VALUE!</v>
      </c>
    </row>
    <row r="2871" spans="1:13" x14ac:dyDescent="0.3">
      <c r="A2871" t="e">
        <f>SEARCH("livery",'Mission Importer'!A2871)</f>
        <v>#VALUE!</v>
      </c>
      <c r="B2871" t="e">
        <f>IF(A2871=43,'Mission Importer'!A2871,0)</f>
        <v>#VALUE!</v>
      </c>
      <c r="D2871" t="e">
        <f>SEARCH("shape_name",'Mission Importer'!A2871)</f>
        <v>#VALUE!</v>
      </c>
      <c r="E2871" t="e">
        <f>IF(D2871=43,'Mission Importer'!A2871,0)</f>
        <v>#VALUE!</v>
      </c>
      <c r="G2871" t="e">
        <f>SEARCH("shape_name",'Mission Importer'!A2871)</f>
        <v>#VALUE!</v>
      </c>
      <c r="H2871" t="e">
        <f>IF(G2871=43,'Mission Importer'!A2871,0)</f>
        <v>#VALUE!</v>
      </c>
      <c r="J2871" t="e">
        <f>SEARCH("type",'Mission Importer'!A2871)</f>
        <v>#VALUE!</v>
      </c>
      <c r="K2871" t="e">
        <f>IF(J2871=43,'Mission Importer'!A2871,0)</f>
        <v>#VALUE!</v>
      </c>
      <c r="L2871" t="e">
        <f>SEARCH("category",'Mission Importer'!A2871)</f>
        <v>#VALUE!</v>
      </c>
      <c r="M2871" t="e">
        <f>IF(L2871=43,'Mission Importer'!A2871,0)</f>
        <v>#VALUE!</v>
      </c>
    </row>
    <row r="2872" spans="1:13" x14ac:dyDescent="0.3">
      <c r="A2872" t="e">
        <f>SEARCH("livery",'Mission Importer'!A2872)</f>
        <v>#VALUE!</v>
      </c>
      <c r="B2872" t="e">
        <f>IF(A2872=43,'Mission Importer'!A2872,0)</f>
        <v>#VALUE!</v>
      </c>
      <c r="D2872" t="e">
        <f>SEARCH("shape_name",'Mission Importer'!A2872)</f>
        <v>#VALUE!</v>
      </c>
      <c r="E2872" t="e">
        <f>IF(D2872=43,'Mission Importer'!A2872,0)</f>
        <v>#VALUE!</v>
      </c>
      <c r="G2872" t="e">
        <f>SEARCH("shape_name",'Mission Importer'!A2872)</f>
        <v>#VALUE!</v>
      </c>
      <c r="H2872" t="e">
        <f>IF(G2872=43,'Mission Importer'!A2872,0)</f>
        <v>#VALUE!</v>
      </c>
      <c r="J2872" t="e">
        <f>SEARCH("type",'Mission Importer'!A2872)</f>
        <v>#VALUE!</v>
      </c>
      <c r="K2872" t="e">
        <f>IF(J2872=43,'Mission Importer'!A2872,0)</f>
        <v>#VALUE!</v>
      </c>
      <c r="L2872" t="e">
        <f>SEARCH("category",'Mission Importer'!A2872)</f>
        <v>#VALUE!</v>
      </c>
      <c r="M2872" t="e">
        <f>IF(L2872=43,'Mission Importer'!A2872,0)</f>
        <v>#VALUE!</v>
      </c>
    </row>
    <row r="2873" spans="1:13" x14ac:dyDescent="0.3">
      <c r="A2873" t="e">
        <f>SEARCH("livery",'Mission Importer'!A2873)</f>
        <v>#VALUE!</v>
      </c>
      <c r="B2873" t="e">
        <f>IF(A2873=43,'Mission Importer'!A2873,0)</f>
        <v>#VALUE!</v>
      </c>
      <c r="D2873" t="e">
        <f>SEARCH("shape_name",'Mission Importer'!A2873)</f>
        <v>#VALUE!</v>
      </c>
      <c r="E2873" t="e">
        <f>IF(D2873=43,'Mission Importer'!A2873,0)</f>
        <v>#VALUE!</v>
      </c>
      <c r="G2873" t="e">
        <f>SEARCH("shape_name",'Mission Importer'!A2873)</f>
        <v>#VALUE!</v>
      </c>
      <c r="H2873" t="e">
        <f>IF(G2873=43,'Mission Importer'!A2873,0)</f>
        <v>#VALUE!</v>
      </c>
      <c r="J2873" t="e">
        <f>SEARCH("type",'Mission Importer'!A2873)</f>
        <v>#VALUE!</v>
      </c>
      <c r="K2873" t="e">
        <f>IF(J2873=43,'Mission Importer'!A2873,0)</f>
        <v>#VALUE!</v>
      </c>
      <c r="L2873" t="e">
        <f>SEARCH("category",'Mission Importer'!A2873)</f>
        <v>#VALUE!</v>
      </c>
      <c r="M2873" t="e">
        <f>IF(L2873=43,'Mission Importer'!A2873,0)</f>
        <v>#VALUE!</v>
      </c>
    </row>
    <row r="2874" spans="1:13" x14ac:dyDescent="0.3">
      <c r="A2874" t="e">
        <f>SEARCH("livery",'Mission Importer'!A2874)</f>
        <v>#VALUE!</v>
      </c>
      <c r="B2874" t="e">
        <f>IF(A2874=43,'Mission Importer'!A2874,0)</f>
        <v>#VALUE!</v>
      </c>
      <c r="D2874" t="e">
        <f>SEARCH("shape_name",'Mission Importer'!A2874)</f>
        <v>#VALUE!</v>
      </c>
      <c r="E2874" t="e">
        <f>IF(D2874=43,'Mission Importer'!A2874,0)</f>
        <v>#VALUE!</v>
      </c>
      <c r="G2874" t="e">
        <f>SEARCH("shape_name",'Mission Importer'!A2874)</f>
        <v>#VALUE!</v>
      </c>
      <c r="H2874" t="e">
        <f>IF(G2874=43,'Mission Importer'!A2874,0)</f>
        <v>#VALUE!</v>
      </c>
      <c r="J2874" t="e">
        <f>SEARCH("type",'Mission Importer'!A2874)</f>
        <v>#VALUE!</v>
      </c>
      <c r="K2874" t="e">
        <f>IF(J2874=43,'Mission Importer'!A2874,0)</f>
        <v>#VALUE!</v>
      </c>
      <c r="L2874" t="e">
        <f>SEARCH("category",'Mission Importer'!A2874)</f>
        <v>#VALUE!</v>
      </c>
      <c r="M2874" t="e">
        <f>IF(L2874=43,'Mission Importer'!A2874,0)</f>
        <v>#VALUE!</v>
      </c>
    </row>
    <row r="2875" spans="1:13" x14ac:dyDescent="0.3">
      <c r="A2875" t="e">
        <f>SEARCH("livery",'Mission Importer'!A2875)</f>
        <v>#VALUE!</v>
      </c>
      <c r="B2875" t="e">
        <f>IF(A2875=43,'Mission Importer'!A2875,0)</f>
        <v>#VALUE!</v>
      </c>
      <c r="D2875" t="e">
        <f>SEARCH("shape_name",'Mission Importer'!A2875)</f>
        <v>#VALUE!</v>
      </c>
      <c r="E2875" t="e">
        <f>IF(D2875=43,'Mission Importer'!A2875,0)</f>
        <v>#VALUE!</v>
      </c>
      <c r="G2875" t="e">
        <f>SEARCH("shape_name",'Mission Importer'!A2875)</f>
        <v>#VALUE!</v>
      </c>
      <c r="H2875" t="e">
        <f>IF(G2875=43,'Mission Importer'!A2875,0)</f>
        <v>#VALUE!</v>
      </c>
      <c r="J2875" t="e">
        <f>SEARCH("type",'Mission Importer'!A2875)</f>
        <v>#VALUE!</v>
      </c>
      <c r="K2875" t="e">
        <f>IF(J2875=43,'Mission Importer'!A2875,0)</f>
        <v>#VALUE!</v>
      </c>
      <c r="L2875" t="e">
        <f>SEARCH("category",'Mission Importer'!A2875)</f>
        <v>#VALUE!</v>
      </c>
      <c r="M2875" t="e">
        <f>IF(L2875=43,'Mission Importer'!A2875,0)</f>
        <v>#VALUE!</v>
      </c>
    </row>
    <row r="2876" spans="1:13" x14ac:dyDescent="0.3">
      <c r="A2876">
        <f>SEARCH("livery",'Mission Importer'!A2876)</f>
        <v>43</v>
      </c>
      <c r="B2876" t="str">
        <f>IF(A2876=43,'Mission Importer'!A2876,0)</f>
        <v xml:space="preserve">                                        ["livery_id"] = "winter",</v>
      </c>
      <c r="D2876" t="e">
        <f>SEARCH("shape_name",'Mission Importer'!A2876)</f>
        <v>#VALUE!</v>
      </c>
      <c r="E2876" t="e">
        <f>IF(D2876=43,'Mission Importer'!A2876,0)</f>
        <v>#VALUE!</v>
      </c>
      <c r="G2876" t="e">
        <f>SEARCH("shape_name",'Mission Importer'!A2876)</f>
        <v>#VALUE!</v>
      </c>
      <c r="H2876" t="e">
        <f>IF(G2876=43,'Mission Importer'!A2876,0)</f>
        <v>#VALUE!</v>
      </c>
      <c r="J2876" t="e">
        <f>SEARCH("type",'Mission Importer'!A2876)</f>
        <v>#VALUE!</v>
      </c>
      <c r="K2876" t="e">
        <f>IF(J2876=43,'Mission Importer'!A2876,0)</f>
        <v>#VALUE!</v>
      </c>
      <c r="L2876" t="e">
        <f>SEARCH("category",'Mission Importer'!A2876)</f>
        <v>#VALUE!</v>
      </c>
      <c r="M2876" t="e">
        <f>IF(L2876=43,'Mission Importer'!A2876,0)</f>
        <v>#VALUE!</v>
      </c>
    </row>
    <row r="2877" spans="1:13" x14ac:dyDescent="0.3">
      <c r="A2877" t="e">
        <f>SEARCH("livery",'Mission Importer'!A2877)</f>
        <v>#VALUE!</v>
      </c>
      <c r="B2877" t="e">
        <f>IF(A2877=43,'Mission Importer'!A2877,0)</f>
        <v>#VALUE!</v>
      </c>
      <c r="D2877" t="e">
        <f>SEARCH("shape_name",'Mission Importer'!A2877)</f>
        <v>#VALUE!</v>
      </c>
      <c r="E2877" t="e">
        <f>IF(D2877=43,'Mission Importer'!A2877,0)</f>
        <v>#VALUE!</v>
      </c>
      <c r="G2877" t="e">
        <f>SEARCH("shape_name",'Mission Importer'!A2877)</f>
        <v>#VALUE!</v>
      </c>
      <c r="H2877" t="e">
        <f>IF(G2877=43,'Mission Importer'!A2877,0)</f>
        <v>#VALUE!</v>
      </c>
      <c r="J2877" t="e">
        <f>SEARCH("type",'Mission Importer'!A2877)</f>
        <v>#VALUE!</v>
      </c>
      <c r="K2877" t="e">
        <f>IF(J2877=43,'Mission Importer'!A2877,0)</f>
        <v>#VALUE!</v>
      </c>
      <c r="L2877">
        <f>SEARCH("category",'Mission Importer'!A2877)</f>
        <v>43</v>
      </c>
      <c r="M2877" t="str">
        <f>IF(L2877=43,'Mission Importer'!A2877,0)</f>
        <v xml:space="preserve">                                        ["category"] = "Armor",</v>
      </c>
    </row>
    <row r="2878" spans="1:13" x14ac:dyDescent="0.3">
      <c r="A2878" t="e">
        <f>SEARCH("livery",'Mission Importer'!A2878)</f>
        <v>#VALUE!</v>
      </c>
      <c r="B2878" t="e">
        <f>IF(A2878=43,'Mission Importer'!A2878,0)</f>
        <v>#VALUE!</v>
      </c>
      <c r="D2878" t="e">
        <f>SEARCH("shape_name",'Mission Importer'!A2878)</f>
        <v>#VALUE!</v>
      </c>
      <c r="E2878" t="e">
        <f>IF(D2878=43,'Mission Importer'!A2878,0)</f>
        <v>#VALUE!</v>
      </c>
      <c r="G2878" t="e">
        <f>SEARCH("shape_name",'Mission Importer'!A2878)</f>
        <v>#VALUE!</v>
      </c>
      <c r="H2878" t="e">
        <f>IF(G2878=43,'Mission Importer'!A2878,0)</f>
        <v>#VALUE!</v>
      </c>
      <c r="J2878">
        <f>SEARCH("type",'Mission Importer'!A2878)</f>
        <v>43</v>
      </c>
      <c r="K2878" t="str">
        <f>IF(J2878=43,'Mission Importer'!A2878,0)</f>
        <v xml:space="preserve">                                        ["type"] = "MTLB",</v>
      </c>
      <c r="L2878" t="e">
        <f>SEARCH("category",'Mission Importer'!A2878)</f>
        <v>#VALUE!</v>
      </c>
      <c r="M2878" t="e">
        <f>IF(L2878=43,'Mission Importer'!A2878,0)</f>
        <v>#VALUE!</v>
      </c>
    </row>
    <row r="2879" spans="1:13" x14ac:dyDescent="0.3">
      <c r="A2879" t="e">
        <f>SEARCH("livery",'Mission Importer'!A2879)</f>
        <v>#VALUE!</v>
      </c>
      <c r="B2879" t="e">
        <f>IF(A2879=43,'Mission Importer'!A2879,0)</f>
        <v>#VALUE!</v>
      </c>
      <c r="D2879" t="e">
        <f>SEARCH("shape_name",'Mission Importer'!A2879)</f>
        <v>#VALUE!</v>
      </c>
      <c r="E2879" t="e">
        <f>IF(D2879=43,'Mission Importer'!A2879,0)</f>
        <v>#VALUE!</v>
      </c>
      <c r="G2879" t="e">
        <f>SEARCH("shape_name",'Mission Importer'!A2879)</f>
        <v>#VALUE!</v>
      </c>
      <c r="H2879" t="e">
        <f>IF(G2879=43,'Mission Importer'!A2879,0)</f>
        <v>#VALUE!</v>
      </c>
      <c r="J2879" t="e">
        <f>SEARCH("type",'Mission Importer'!A2879)</f>
        <v>#VALUE!</v>
      </c>
      <c r="K2879" t="e">
        <f>IF(J2879=43,'Mission Importer'!A2879,0)</f>
        <v>#VALUE!</v>
      </c>
      <c r="L2879" t="e">
        <f>SEARCH("category",'Mission Importer'!A2879)</f>
        <v>#VALUE!</v>
      </c>
      <c r="M2879" t="e">
        <f>IF(L2879=43,'Mission Importer'!A2879,0)</f>
        <v>#VALUE!</v>
      </c>
    </row>
    <row r="2880" spans="1:13" x14ac:dyDescent="0.3">
      <c r="A2880" t="e">
        <f>SEARCH("livery",'Mission Importer'!A2880)</f>
        <v>#VALUE!</v>
      </c>
      <c r="B2880" t="e">
        <f>IF(A2880=43,'Mission Importer'!A2880,0)</f>
        <v>#VALUE!</v>
      </c>
      <c r="D2880" t="e">
        <f>SEARCH("shape_name",'Mission Importer'!A2880)</f>
        <v>#VALUE!</v>
      </c>
      <c r="E2880" t="e">
        <f>IF(D2880=43,'Mission Importer'!A2880,0)</f>
        <v>#VALUE!</v>
      </c>
      <c r="G2880" t="e">
        <f>SEARCH("shape_name",'Mission Importer'!A2880)</f>
        <v>#VALUE!</v>
      </c>
      <c r="H2880" t="e">
        <f>IF(G2880=43,'Mission Importer'!A2880,0)</f>
        <v>#VALUE!</v>
      </c>
      <c r="J2880" t="e">
        <f>SEARCH("type",'Mission Importer'!A2880)</f>
        <v>#VALUE!</v>
      </c>
      <c r="K2880" t="e">
        <f>IF(J2880=43,'Mission Importer'!A2880,0)</f>
        <v>#VALUE!</v>
      </c>
      <c r="L2880" t="e">
        <f>SEARCH("category",'Mission Importer'!A2880)</f>
        <v>#VALUE!</v>
      </c>
      <c r="M2880" t="e">
        <f>IF(L2880=43,'Mission Importer'!A2880,0)</f>
        <v>#VALUE!</v>
      </c>
    </row>
    <row r="2881" spans="1:13" x14ac:dyDescent="0.3">
      <c r="A2881" t="e">
        <f>SEARCH("livery",'Mission Importer'!A2881)</f>
        <v>#VALUE!</v>
      </c>
      <c r="B2881" t="e">
        <f>IF(A2881=43,'Mission Importer'!A2881,0)</f>
        <v>#VALUE!</v>
      </c>
      <c r="D2881" t="e">
        <f>SEARCH("shape_name",'Mission Importer'!A2881)</f>
        <v>#VALUE!</v>
      </c>
      <c r="E2881" t="e">
        <f>IF(D2881=43,'Mission Importer'!A2881,0)</f>
        <v>#VALUE!</v>
      </c>
      <c r="G2881" t="e">
        <f>SEARCH("shape_name",'Mission Importer'!A2881)</f>
        <v>#VALUE!</v>
      </c>
      <c r="H2881" t="e">
        <f>IF(G2881=43,'Mission Importer'!A2881,0)</f>
        <v>#VALUE!</v>
      </c>
      <c r="J2881" t="e">
        <f>SEARCH("type",'Mission Importer'!A2881)</f>
        <v>#VALUE!</v>
      </c>
      <c r="K2881" t="e">
        <f>IF(J2881=43,'Mission Importer'!A2881,0)</f>
        <v>#VALUE!</v>
      </c>
      <c r="L2881" t="e">
        <f>SEARCH("category",'Mission Importer'!A2881)</f>
        <v>#VALUE!</v>
      </c>
      <c r="M2881" t="e">
        <f>IF(L2881=43,'Mission Importer'!A2881,0)</f>
        <v>#VALUE!</v>
      </c>
    </row>
    <row r="2882" spans="1:13" x14ac:dyDescent="0.3">
      <c r="A2882" t="e">
        <f>SEARCH("livery",'Mission Importer'!A2882)</f>
        <v>#VALUE!</v>
      </c>
      <c r="B2882" t="e">
        <f>IF(A2882=43,'Mission Importer'!A2882,0)</f>
        <v>#VALUE!</v>
      </c>
      <c r="D2882" t="e">
        <f>SEARCH("shape_name",'Mission Importer'!A2882)</f>
        <v>#VALUE!</v>
      </c>
      <c r="E2882" t="e">
        <f>IF(D2882=43,'Mission Importer'!A2882,0)</f>
        <v>#VALUE!</v>
      </c>
      <c r="G2882" t="e">
        <f>SEARCH("shape_name",'Mission Importer'!A2882)</f>
        <v>#VALUE!</v>
      </c>
      <c r="H2882" t="e">
        <f>IF(G2882=43,'Mission Importer'!A2882,0)</f>
        <v>#VALUE!</v>
      </c>
      <c r="J2882" t="e">
        <f>SEARCH("type",'Mission Importer'!A2882)</f>
        <v>#VALUE!</v>
      </c>
      <c r="K2882" t="e">
        <f>IF(J2882=43,'Mission Importer'!A2882,0)</f>
        <v>#VALUE!</v>
      </c>
      <c r="L2882" t="e">
        <f>SEARCH("category",'Mission Importer'!A2882)</f>
        <v>#VALUE!</v>
      </c>
      <c r="M2882" t="e">
        <f>IF(L2882=43,'Mission Importer'!A2882,0)</f>
        <v>#VALUE!</v>
      </c>
    </row>
    <row r="2883" spans="1:13" x14ac:dyDescent="0.3">
      <c r="A2883" t="e">
        <f>SEARCH("livery",'Mission Importer'!A2883)</f>
        <v>#VALUE!</v>
      </c>
      <c r="B2883" t="e">
        <f>IF(A2883=43,'Mission Importer'!A2883,0)</f>
        <v>#VALUE!</v>
      </c>
      <c r="D2883" t="e">
        <f>SEARCH("shape_name",'Mission Importer'!A2883)</f>
        <v>#VALUE!</v>
      </c>
      <c r="E2883" t="e">
        <f>IF(D2883=43,'Mission Importer'!A2883,0)</f>
        <v>#VALUE!</v>
      </c>
      <c r="G2883" t="e">
        <f>SEARCH("shape_name",'Mission Importer'!A2883)</f>
        <v>#VALUE!</v>
      </c>
      <c r="H2883" t="e">
        <f>IF(G2883=43,'Mission Importer'!A2883,0)</f>
        <v>#VALUE!</v>
      </c>
      <c r="J2883" t="e">
        <f>SEARCH("type",'Mission Importer'!A2883)</f>
        <v>#VALUE!</v>
      </c>
      <c r="K2883" t="e">
        <f>IF(J2883=43,'Mission Importer'!A2883,0)</f>
        <v>#VALUE!</v>
      </c>
      <c r="L2883" t="e">
        <f>SEARCH("category",'Mission Importer'!A2883)</f>
        <v>#VALUE!</v>
      </c>
      <c r="M2883" t="e">
        <f>IF(L2883=43,'Mission Importer'!A2883,0)</f>
        <v>#VALUE!</v>
      </c>
    </row>
    <row r="2884" spans="1:13" x14ac:dyDescent="0.3">
      <c r="A2884" t="e">
        <f>SEARCH("livery",'Mission Importer'!A2884)</f>
        <v>#VALUE!</v>
      </c>
      <c r="B2884" t="e">
        <f>IF(A2884=43,'Mission Importer'!A2884,0)</f>
        <v>#VALUE!</v>
      </c>
      <c r="D2884" t="e">
        <f>SEARCH("shape_name",'Mission Importer'!A2884)</f>
        <v>#VALUE!</v>
      </c>
      <c r="E2884" t="e">
        <f>IF(D2884=43,'Mission Importer'!A2884,0)</f>
        <v>#VALUE!</v>
      </c>
      <c r="G2884" t="e">
        <f>SEARCH("shape_name",'Mission Importer'!A2884)</f>
        <v>#VALUE!</v>
      </c>
      <c r="H2884" t="e">
        <f>IF(G2884=43,'Mission Importer'!A2884,0)</f>
        <v>#VALUE!</v>
      </c>
      <c r="J2884" t="e">
        <f>SEARCH("type",'Mission Importer'!A2884)</f>
        <v>#VALUE!</v>
      </c>
      <c r="K2884" t="e">
        <f>IF(J2884=43,'Mission Importer'!A2884,0)</f>
        <v>#VALUE!</v>
      </c>
      <c r="L2884" t="e">
        <f>SEARCH("category",'Mission Importer'!A2884)</f>
        <v>#VALUE!</v>
      </c>
      <c r="M2884" t="e">
        <f>IF(L2884=43,'Mission Importer'!A2884,0)</f>
        <v>#VALUE!</v>
      </c>
    </row>
    <row r="2885" spans="1:13" x14ac:dyDescent="0.3">
      <c r="A2885" t="e">
        <f>SEARCH("livery",'Mission Importer'!A2885)</f>
        <v>#VALUE!</v>
      </c>
      <c r="B2885" t="e">
        <f>IF(A2885=43,'Mission Importer'!A2885,0)</f>
        <v>#VALUE!</v>
      </c>
      <c r="D2885" t="e">
        <f>SEARCH("shape_name",'Mission Importer'!A2885)</f>
        <v>#VALUE!</v>
      </c>
      <c r="E2885" t="e">
        <f>IF(D2885=43,'Mission Importer'!A2885,0)</f>
        <v>#VALUE!</v>
      </c>
      <c r="G2885" t="e">
        <f>SEARCH("shape_name",'Mission Importer'!A2885)</f>
        <v>#VALUE!</v>
      </c>
      <c r="H2885" t="e">
        <f>IF(G2885=43,'Mission Importer'!A2885,0)</f>
        <v>#VALUE!</v>
      </c>
      <c r="J2885" t="e">
        <f>SEARCH("type",'Mission Importer'!A2885)</f>
        <v>#VALUE!</v>
      </c>
      <c r="K2885" t="e">
        <f>IF(J2885=43,'Mission Importer'!A2885,0)</f>
        <v>#VALUE!</v>
      </c>
      <c r="L2885" t="e">
        <f>SEARCH("category",'Mission Importer'!A2885)</f>
        <v>#VALUE!</v>
      </c>
      <c r="M2885" t="e">
        <f>IF(L2885=43,'Mission Importer'!A2885,0)</f>
        <v>#VALUE!</v>
      </c>
    </row>
    <row r="2886" spans="1:13" x14ac:dyDescent="0.3">
      <c r="A2886" t="e">
        <f>SEARCH("livery",'Mission Importer'!A2886)</f>
        <v>#VALUE!</v>
      </c>
      <c r="B2886" t="e">
        <f>IF(A2886=43,'Mission Importer'!A2886,0)</f>
        <v>#VALUE!</v>
      </c>
      <c r="D2886" t="e">
        <f>SEARCH("shape_name",'Mission Importer'!A2886)</f>
        <v>#VALUE!</v>
      </c>
      <c r="E2886" t="e">
        <f>IF(D2886=43,'Mission Importer'!A2886,0)</f>
        <v>#VALUE!</v>
      </c>
      <c r="G2886" t="e">
        <f>SEARCH("shape_name",'Mission Importer'!A2886)</f>
        <v>#VALUE!</v>
      </c>
      <c r="H2886" t="e">
        <f>IF(G2886=43,'Mission Importer'!A2886,0)</f>
        <v>#VALUE!</v>
      </c>
      <c r="J2886" t="e">
        <f>SEARCH("type",'Mission Importer'!A2886)</f>
        <v>#VALUE!</v>
      </c>
      <c r="K2886" t="e">
        <f>IF(J2886=43,'Mission Importer'!A2886,0)</f>
        <v>#VALUE!</v>
      </c>
      <c r="L2886" t="e">
        <f>SEARCH("category",'Mission Importer'!A2886)</f>
        <v>#VALUE!</v>
      </c>
      <c r="M2886" t="e">
        <f>IF(L2886=43,'Mission Importer'!A2886,0)</f>
        <v>#VALUE!</v>
      </c>
    </row>
    <row r="2887" spans="1:13" x14ac:dyDescent="0.3">
      <c r="A2887" t="e">
        <f>SEARCH("livery",'Mission Importer'!A2887)</f>
        <v>#VALUE!</v>
      </c>
      <c r="B2887" t="e">
        <f>IF(A2887=43,'Mission Importer'!A2887,0)</f>
        <v>#VALUE!</v>
      </c>
      <c r="D2887" t="e">
        <f>SEARCH("shape_name",'Mission Importer'!A2887)</f>
        <v>#VALUE!</v>
      </c>
      <c r="E2887" t="e">
        <f>IF(D2887=43,'Mission Importer'!A2887,0)</f>
        <v>#VALUE!</v>
      </c>
      <c r="G2887" t="e">
        <f>SEARCH("shape_name",'Mission Importer'!A2887)</f>
        <v>#VALUE!</v>
      </c>
      <c r="H2887" t="e">
        <f>IF(G2887=43,'Mission Importer'!A2887,0)</f>
        <v>#VALUE!</v>
      </c>
      <c r="J2887" t="e">
        <f>SEARCH("type",'Mission Importer'!A2887)</f>
        <v>#VALUE!</v>
      </c>
      <c r="K2887" t="e">
        <f>IF(J2887=43,'Mission Importer'!A2887,0)</f>
        <v>#VALUE!</v>
      </c>
      <c r="L2887" t="e">
        <f>SEARCH("category",'Mission Importer'!A2887)</f>
        <v>#VALUE!</v>
      </c>
      <c r="M2887" t="e">
        <f>IF(L2887=43,'Mission Importer'!A2887,0)</f>
        <v>#VALUE!</v>
      </c>
    </row>
    <row r="2888" spans="1:13" x14ac:dyDescent="0.3">
      <c r="A2888" t="e">
        <f>SEARCH("livery",'Mission Importer'!A2888)</f>
        <v>#VALUE!</v>
      </c>
      <c r="B2888" t="e">
        <f>IF(A2888=43,'Mission Importer'!A2888,0)</f>
        <v>#VALUE!</v>
      </c>
      <c r="D2888" t="e">
        <f>SEARCH("shape_name",'Mission Importer'!A2888)</f>
        <v>#VALUE!</v>
      </c>
      <c r="E2888" t="e">
        <f>IF(D2888=43,'Mission Importer'!A2888,0)</f>
        <v>#VALUE!</v>
      </c>
      <c r="G2888" t="e">
        <f>SEARCH("shape_name",'Mission Importer'!A2888)</f>
        <v>#VALUE!</v>
      </c>
      <c r="H2888" t="e">
        <f>IF(G2888=43,'Mission Importer'!A2888,0)</f>
        <v>#VALUE!</v>
      </c>
      <c r="J2888" t="e">
        <f>SEARCH("type",'Mission Importer'!A2888)</f>
        <v>#VALUE!</v>
      </c>
      <c r="K2888" t="e">
        <f>IF(J2888=43,'Mission Importer'!A2888,0)</f>
        <v>#VALUE!</v>
      </c>
      <c r="L2888" t="e">
        <f>SEARCH("category",'Mission Importer'!A2888)</f>
        <v>#VALUE!</v>
      </c>
      <c r="M2888" t="e">
        <f>IF(L2888=43,'Mission Importer'!A2888,0)</f>
        <v>#VALUE!</v>
      </c>
    </row>
    <row r="2889" spans="1:13" x14ac:dyDescent="0.3">
      <c r="A2889" t="e">
        <f>SEARCH("livery",'Mission Importer'!A2889)</f>
        <v>#VALUE!</v>
      </c>
      <c r="B2889" t="e">
        <f>IF(A2889=43,'Mission Importer'!A2889,0)</f>
        <v>#VALUE!</v>
      </c>
      <c r="D2889" t="e">
        <f>SEARCH("shape_name",'Mission Importer'!A2889)</f>
        <v>#VALUE!</v>
      </c>
      <c r="E2889" t="e">
        <f>IF(D2889=43,'Mission Importer'!A2889,0)</f>
        <v>#VALUE!</v>
      </c>
      <c r="G2889" t="e">
        <f>SEARCH("shape_name",'Mission Importer'!A2889)</f>
        <v>#VALUE!</v>
      </c>
      <c r="H2889" t="e">
        <f>IF(G2889=43,'Mission Importer'!A2889,0)</f>
        <v>#VALUE!</v>
      </c>
      <c r="J2889" t="e">
        <f>SEARCH("type",'Mission Importer'!A2889)</f>
        <v>#VALUE!</v>
      </c>
      <c r="K2889" t="e">
        <f>IF(J2889=43,'Mission Importer'!A2889,0)</f>
        <v>#VALUE!</v>
      </c>
      <c r="L2889" t="e">
        <f>SEARCH("category",'Mission Importer'!A2889)</f>
        <v>#VALUE!</v>
      </c>
      <c r="M2889" t="e">
        <f>IF(L2889=43,'Mission Importer'!A2889,0)</f>
        <v>#VALUE!</v>
      </c>
    </row>
    <row r="2890" spans="1:13" x14ac:dyDescent="0.3">
      <c r="A2890" t="e">
        <f>SEARCH("livery",'Mission Importer'!A2890)</f>
        <v>#VALUE!</v>
      </c>
      <c r="B2890" t="e">
        <f>IF(A2890=43,'Mission Importer'!A2890,0)</f>
        <v>#VALUE!</v>
      </c>
      <c r="D2890" t="e">
        <f>SEARCH("shape_name",'Mission Importer'!A2890)</f>
        <v>#VALUE!</v>
      </c>
      <c r="E2890" t="e">
        <f>IF(D2890=43,'Mission Importer'!A2890,0)</f>
        <v>#VALUE!</v>
      </c>
      <c r="G2890" t="e">
        <f>SEARCH("shape_name",'Mission Importer'!A2890)</f>
        <v>#VALUE!</v>
      </c>
      <c r="H2890" t="e">
        <f>IF(G2890=43,'Mission Importer'!A2890,0)</f>
        <v>#VALUE!</v>
      </c>
      <c r="J2890" t="e">
        <f>SEARCH("type",'Mission Importer'!A2890)</f>
        <v>#VALUE!</v>
      </c>
      <c r="K2890" t="e">
        <f>IF(J2890=43,'Mission Importer'!A2890,0)</f>
        <v>#VALUE!</v>
      </c>
      <c r="L2890" t="e">
        <f>SEARCH("category",'Mission Importer'!A2890)</f>
        <v>#VALUE!</v>
      </c>
      <c r="M2890" t="e">
        <f>IF(L2890=43,'Mission Importer'!A2890,0)</f>
        <v>#VALUE!</v>
      </c>
    </row>
    <row r="2891" spans="1:13" x14ac:dyDescent="0.3">
      <c r="A2891" t="e">
        <f>SEARCH("livery",'Mission Importer'!A2891)</f>
        <v>#VALUE!</v>
      </c>
      <c r="B2891" t="e">
        <f>IF(A2891=43,'Mission Importer'!A2891,0)</f>
        <v>#VALUE!</v>
      </c>
      <c r="D2891" t="e">
        <f>SEARCH("shape_name",'Mission Importer'!A2891)</f>
        <v>#VALUE!</v>
      </c>
      <c r="E2891" t="e">
        <f>IF(D2891=43,'Mission Importer'!A2891,0)</f>
        <v>#VALUE!</v>
      </c>
      <c r="G2891" t="e">
        <f>SEARCH("shape_name",'Mission Importer'!A2891)</f>
        <v>#VALUE!</v>
      </c>
      <c r="H2891" t="e">
        <f>IF(G2891=43,'Mission Importer'!A2891,0)</f>
        <v>#VALUE!</v>
      </c>
      <c r="J2891" t="e">
        <f>SEARCH("type",'Mission Importer'!A2891)</f>
        <v>#VALUE!</v>
      </c>
      <c r="K2891" t="e">
        <f>IF(J2891=43,'Mission Importer'!A2891,0)</f>
        <v>#VALUE!</v>
      </c>
      <c r="L2891" t="e">
        <f>SEARCH("category",'Mission Importer'!A2891)</f>
        <v>#VALUE!</v>
      </c>
      <c r="M2891" t="e">
        <f>IF(L2891=43,'Mission Importer'!A2891,0)</f>
        <v>#VALUE!</v>
      </c>
    </row>
    <row r="2892" spans="1:13" x14ac:dyDescent="0.3">
      <c r="A2892" t="e">
        <f>SEARCH("livery",'Mission Importer'!A2892)</f>
        <v>#VALUE!</v>
      </c>
      <c r="B2892" t="e">
        <f>IF(A2892=43,'Mission Importer'!A2892,0)</f>
        <v>#VALUE!</v>
      </c>
      <c r="D2892" t="e">
        <f>SEARCH("shape_name",'Mission Importer'!A2892)</f>
        <v>#VALUE!</v>
      </c>
      <c r="E2892" t="e">
        <f>IF(D2892=43,'Mission Importer'!A2892,0)</f>
        <v>#VALUE!</v>
      </c>
      <c r="G2892" t="e">
        <f>SEARCH("shape_name",'Mission Importer'!A2892)</f>
        <v>#VALUE!</v>
      </c>
      <c r="H2892" t="e">
        <f>IF(G2892=43,'Mission Importer'!A2892,0)</f>
        <v>#VALUE!</v>
      </c>
      <c r="J2892" t="e">
        <f>SEARCH("type",'Mission Importer'!A2892)</f>
        <v>#VALUE!</v>
      </c>
      <c r="K2892" t="e">
        <f>IF(J2892=43,'Mission Importer'!A2892,0)</f>
        <v>#VALUE!</v>
      </c>
      <c r="L2892" t="e">
        <f>SEARCH("category",'Mission Importer'!A2892)</f>
        <v>#VALUE!</v>
      </c>
      <c r="M2892" t="e">
        <f>IF(L2892=43,'Mission Importer'!A2892,0)</f>
        <v>#VALUE!</v>
      </c>
    </row>
    <row r="2893" spans="1:13" x14ac:dyDescent="0.3">
      <c r="A2893" t="e">
        <f>SEARCH("livery",'Mission Importer'!A2893)</f>
        <v>#VALUE!</v>
      </c>
      <c r="B2893" t="e">
        <f>IF(A2893=43,'Mission Importer'!A2893,0)</f>
        <v>#VALUE!</v>
      </c>
      <c r="D2893" t="e">
        <f>SEARCH("shape_name",'Mission Importer'!A2893)</f>
        <v>#VALUE!</v>
      </c>
      <c r="E2893" t="e">
        <f>IF(D2893=43,'Mission Importer'!A2893,0)</f>
        <v>#VALUE!</v>
      </c>
      <c r="G2893" t="e">
        <f>SEARCH("shape_name",'Mission Importer'!A2893)</f>
        <v>#VALUE!</v>
      </c>
      <c r="H2893" t="e">
        <f>IF(G2893=43,'Mission Importer'!A2893,0)</f>
        <v>#VALUE!</v>
      </c>
      <c r="J2893" t="e">
        <f>SEARCH("type",'Mission Importer'!A2893)</f>
        <v>#VALUE!</v>
      </c>
      <c r="K2893" t="e">
        <f>IF(J2893=43,'Mission Importer'!A2893,0)</f>
        <v>#VALUE!</v>
      </c>
      <c r="L2893" t="e">
        <f>SEARCH("category",'Mission Importer'!A2893)</f>
        <v>#VALUE!</v>
      </c>
      <c r="M2893" t="e">
        <f>IF(L2893=43,'Mission Importer'!A2893,0)</f>
        <v>#VALUE!</v>
      </c>
    </row>
    <row r="2894" spans="1:13" x14ac:dyDescent="0.3">
      <c r="A2894" t="e">
        <f>SEARCH("livery",'Mission Importer'!A2894)</f>
        <v>#VALUE!</v>
      </c>
      <c r="B2894" t="e">
        <f>IF(A2894=43,'Mission Importer'!A2894,0)</f>
        <v>#VALUE!</v>
      </c>
      <c r="D2894" t="e">
        <f>SEARCH("shape_name",'Mission Importer'!A2894)</f>
        <v>#VALUE!</v>
      </c>
      <c r="E2894" t="e">
        <f>IF(D2894=43,'Mission Importer'!A2894,0)</f>
        <v>#VALUE!</v>
      </c>
      <c r="G2894" t="e">
        <f>SEARCH("shape_name",'Mission Importer'!A2894)</f>
        <v>#VALUE!</v>
      </c>
      <c r="H2894" t="e">
        <f>IF(G2894=43,'Mission Importer'!A2894,0)</f>
        <v>#VALUE!</v>
      </c>
      <c r="J2894" t="e">
        <f>SEARCH("type",'Mission Importer'!A2894)</f>
        <v>#VALUE!</v>
      </c>
      <c r="K2894" t="e">
        <f>IF(J2894=43,'Mission Importer'!A2894,0)</f>
        <v>#VALUE!</v>
      </c>
      <c r="L2894" t="e">
        <f>SEARCH("category",'Mission Importer'!A2894)</f>
        <v>#VALUE!</v>
      </c>
      <c r="M2894" t="e">
        <f>IF(L2894=43,'Mission Importer'!A2894,0)</f>
        <v>#VALUE!</v>
      </c>
    </row>
    <row r="2895" spans="1:13" x14ac:dyDescent="0.3">
      <c r="A2895" t="e">
        <f>SEARCH("livery",'Mission Importer'!A2895)</f>
        <v>#VALUE!</v>
      </c>
      <c r="B2895" t="e">
        <f>IF(A2895=43,'Mission Importer'!A2895,0)</f>
        <v>#VALUE!</v>
      </c>
      <c r="D2895" t="e">
        <f>SEARCH("shape_name",'Mission Importer'!A2895)</f>
        <v>#VALUE!</v>
      </c>
      <c r="E2895" t="e">
        <f>IF(D2895=43,'Mission Importer'!A2895,0)</f>
        <v>#VALUE!</v>
      </c>
      <c r="G2895" t="e">
        <f>SEARCH("shape_name",'Mission Importer'!A2895)</f>
        <v>#VALUE!</v>
      </c>
      <c r="H2895" t="e">
        <f>IF(G2895=43,'Mission Importer'!A2895,0)</f>
        <v>#VALUE!</v>
      </c>
      <c r="J2895" t="e">
        <f>SEARCH("type",'Mission Importer'!A2895)</f>
        <v>#VALUE!</v>
      </c>
      <c r="K2895" t="e">
        <f>IF(J2895=43,'Mission Importer'!A2895,0)</f>
        <v>#VALUE!</v>
      </c>
      <c r="L2895" t="e">
        <f>SEARCH("category",'Mission Importer'!A2895)</f>
        <v>#VALUE!</v>
      </c>
      <c r="M2895" t="e">
        <f>IF(L2895=43,'Mission Importer'!A2895,0)</f>
        <v>#VALUE!</v>
      </c>
    </row>
    <row r="2896" spans="1:13" x14ac:dyDescent="0.3">
      <c r="A2896" t="e">
        <f>SEARCH("livery",'Mission Importer'!A2896)</f>
        <v>#VALUE!</v>
      </c>
      <c r="B2896" t="e">
        <f>IF(A2896=43,'Mission Importer'!A2896,0)</f>
        <v>#VALUE!</v>
      </c>
      <c r="D2896" t="e">
        <f>SEARCH("shape_name",'Mission Importer'!A2896)</f>
        <v>#VALUE!</v>
      </c>
      <c r="E2896" t="e">
        <f>IF(D2896=43,'Mission Importer'!A2896,0)</f>
        <v>#VALUE!</v>
      </c>
      <c r="G2896" t="e">
        <f>SEARCH("shape_name",'Mission Importer'!A2896)</f>
        <v>#VALUE!</v>
      </c>
      <c r="H2896" t="e">
        <f>IF(G2896=43,'Mission Importer'!A2896,0)</f>
        <v>#VALUE!</v>
      </c>
      <c r="J2896" t="e">
        <f>SEARCH("type",'Mission Importer'!A2896)</f>
        <v>#VALUE!</v>
      </c>
      <c r="K2896" t="e">
        <f>IF(J2896=43,'Mission Importer'!A2896,0)</f>
        <v>#VALUE!</v>
      </c>
      <c r="L2896" t="e">
        <f>SEARCH("category",'Mission Importer'!A2896)</f>
        <v>#VALUE!</v>
      </c>
      <c r="M2896" t="e">
        <f>IF(L2896=43,'Mission Importer'!A2896,0)</f>
        <v>#VALUE!</v>
      </c>
    </row>
    <row r="2897" spans="1:13" x14ac:dyDescent="0.3">
      <c r="A2897" t="e">
        <f>SEARCH("livery",'Mission Importer'!A2897)</f>
        <v>#VALUE!</v>
      </c>
      <c r="B2897" t="e">
        <f>IF(A2897=43,'Mission Importer'!A2897,0)</f>
        <v>#VALUE!</v>
      </c>
      <c r="D2897" t="e">
        <f>SEARCH("shape_name",'Mission Importer'!A2897)</f>
        <v>#VALUE!</v>
      </c>
      <c r="E2897" t="e">
        <f>IF(D2897=43,'Mission Importer'!A2897,0)</f>
        <v>#VALUE!</v>
      </c>
      <c r="G2897" t="e">
        <f>SEARCH("shape_name",'Mission Importer'!A2897)</f>
        <v>#VALUE!</v>
      </c>
      <c r="H2897" t="e">
        <f>IF(G2897=43,'Mission Importer'!A2897,0)</f>
        <v>#VALUE!</v>
      </c>
      <c r="J2897" t="e">
        <f>SEARCH("type",'Mission Importer'!A2897)</f>
        <v>#VALUE!</v>
      </c>
      <c r="K2897" t="e">
        <f>IF(J2897=43,'Mission Importer'!A2897,0)</f>
        <v>#VALUE!</v>
      </c>
      <c r="L2897" t="e">
        <f>SEARCH("category",'Mission Importer'!A2897)</f>
        <v>#VALUE!</v>
      </c>
      <c r="M2897" t="e">
        <f>IF(L2897=43,'Mission Importer'!A2897,0)</f>
        <v>#VALUE!</v>
      </c>
    </row>
    <row r="2898" spans="1:13" x14ac:dyDescent="0.3">
      <c r="A2898" t="e">
        <f>SEARCH("livery",'Mission Importer'!A2898)</f>
        <v>#VALUE!</v>
      </c>
      <c r="B2898" t="e">
        <f>IF(A2898=43,'Mission Importer'!A2898,0)</f>
        <v>#VALUE!</v>
      </c>
      <c r="D2898" t="e">
        <f>SEARCH("shape_name",'Mission Importer'!A2898)</f>
        <v>#VALUE!</v>
      </c>
      <c r="E2898" t="e">
        <f>IF(D2898=43,'Mission Importer'!A2898,0)</f>
        <v>#VALUE!</v>
      </c>
      <c r="G2898" t="e">
        <f>SEARCH("shape_name",'Mission Importer'!A2898)</f>
        <v>#VALUE!</v>
      </c>
      <c r="H2898" t="e">
        <f>IF(G2898=43,'Mission Importer'!A2898,0)</f>
        <v>#VALUE!</v>
      </c>
      <c r="J2898" t="e">
        <f>SEARCH("type",'Mission Importer'!A2898)</f>
        <v>#VALUE!</v>
      </c>
      <c r="K2898" t="e">
        <f>IF(J2898=43,'Mission Importer'!A2898,0)</f>
        <v>#VALUE!</v>
      </c>
      <c r="L2898" t="e">
        <f>SEARCH("category",'Mission Importer'!A2898)</f>
        <v>#VALUE!</v>
      </c>
      <c r="M2898" t="e">
        <f>IF(L2898=43,'Mission Importer'!A2898,0)</f>
        <v>#VALUE!</v>
      </c>
    </row>
    <row r="2899" spans="1:13" x14ac:dyDescent="0.3">
      <c r="A2899" t="e">
        <f>SEARCH("livery",'Mission Importer'!A2899)</f>
        <v>#VALUE!</v>
      </c>
      <c r="B2899" t="e">
        <f>IF(A2899=43,'Mission Importer'!A2899,0)</f>
        <v>#VALUE!</v>
      </c>
      <c r="D2899" t="e">
        <f>SEARCH("shape_name",'Mission Importer'!A2899)</f>
        <v>#VALUE!</v>
      </c>
      <c r="E2899" t="e">
        <f>IF(D2899=43,'Mission Importer'!A2899,0)</f>
        <v>#VALUE!</v>
      </c>
      <c r="G2899" t="e">
        <f>SEARCH("shape_name",'Mission Importer'!A2899)</f>
        <v>#VALUE!</v>
      </c>
      <c r="H2899" t="e">
        <f>IF(G2899=43,'Mission Importer'!A2899,0)</f>
        <v>#VALUE!</v>
      </c>
      <c r="J2899" t="e">
        <f>SEARCH("type",'Mission Importer'!A2899)</f>
        <v>#VALUE!</v>
      </c>
      <c r="K2899" t="e">
        <f>IF(J2899=43,'Mission Importer'!A2899,0)</f>
        <v>#VALUE!</v>
      </c>
      <c r="L2899" t="e">
        <f>SEARCH("category",'Mission Importer'!A2899)</f>
        <v>#VALUE!</v>
      </c>
      <c r="M2899" t="e">
        <f>IF(L2899=43,'Mission Importer'!A2899,0)</f>
        <v>#VALUE!</v>
      </c>
    </row>
    <row r="2900" spans="1:13" x14ac:dyDescent="0.3">
      <c r="A2900" t="e">
        <f>SEARCH("livery",'Mission Importer'!A2900)</f>
        <v>#VALUE!</v>
      </c>
      <c r="B2900" t="e">
        <f>IF(A2900=43,'Mission Importer'!A2900,0)</f>
        <v>#VALUE!</v>
      </c>
      <c r="D2900" t="e">
        <f>SEARCH("shape_name",'Mission Importer'!A2900)</f>
        <v>#VALUE!</v>
      </c>
      <c r="E2900" t="e">
        <f>IF(D2900=43,'Mission Importer'!A2900,0)</f>
        <v>#VALUE!</v>
      </c>
      <c r="G2900" t="e">
        <f>SEARCH("shape_name",'Mission Importer'!A2900)</f>
        <v>#VALUE!</v>
      </c>
      <c r="H2900" t="e">
        <f>IF(G2900=43,'Mission Importer'!A2900,0)</f>
        <v>#VALUE!</v>
      </c>
      <c r="J2900" t="e">
        <f>SEARCH("type",'Mission Importer'!A2900)</f>
        <v>#VALUE!</v>
      </c>
      <c r="K2900" t="e">
        <f>IF(J2900=43,'Mission Importer'!A2900,0)</f>
        <v>#VALUE!</v>
      </c>
      <c r="L2900" t="e">
        <f>SEARCH("category",'Mission Importer'!A2900)</f>
        <v>#VALUE!</v>
      </c>
      <c r="M2900" t="e">
        <f>IF(L2900=43,'Mission Importer'!A2900,0)</f>
        <v>#VALUE!</v>
      </c>
    </row>
    <row r="2901" spans="1:13" x14ac:dyDescent="0.3">
      <c r="A2901" t="e">
        <f>SEARCH("livery",'Mission Importer'!A2901)</f>
        <v>#VALUE!</v>
      </c>
      <c r="B2901" t="e">
        <f>IF(A2901=43,'Mission Importer'!A2901,0)</f>
        <v>#VALUE!</v>
      </c>
      <c r="D2901" t="e">
        <f>SEARCH("shape_name",'Mission Importer'!A2901)</f>
        <v>#VALUE!</v>
      </c>
      <c r="E2901" t="e">
        <f>IF(D2901=43,'Mission Importer'!A2901,0)</f>
        <v>#VALUE!</v>
      </c>
      <c r="G2901" t="e">
        <f>SEARCH("shape_name",'Mission Importer'!A2901)</f>
        <v>#VALUE!</v>
      </c>
      <c r="H2901" t="e">
        <f>IF(G2901=43,'Mission Importer'!A2901,0)</f>
        <v>#VALUE!</v>
      </c>
      <c r="J2901" t="e">
        <f>SEARCH("type",'Mission Importer'!A2901)</f>
        <v>#VALUE!</v>
      </c>
      <c r="K2901" t="e">
        <f>IF(J2901=43,'Mission Importer'!A2901,0)</f>
        <v>#VALUE!</v>
      </c>
      <c r="L2901" t="e">
        <f>SEARCH("category",'Mission Importer'!A2901)</f>
        <v>#VALUE!</v>
      </c>
      <c r="M2901" t="e">
        <f>IF(L2901=43,'Mission Importer'!A2901,0)</f>
        <v>#VALUE!</v>
      </c>
    </row>
    <row r="2902" spans="1:13" x14ac:dyDescent="0.3">
      <c r="A2902" t="e">
        <f>SEARCH("livery",'Mission Importer'!A2902)</f>
        <v>#VALUE!</v>
      </c>
      <c r="B2902" t="e">
        <f>IF(A2902=43,'Mission Importer'!A2902,0)</f>
        <v>#VALUE!</v>
      </c>
      <c r="D2902" t="e">
        <f>SEARCH("shape_name",'Mission Importer'!A2902)</f>
        <v>#VALUE!</v>
      </c>
      <c r="E2902" t="e">
        <f>IF(D2902=43,'Mission Importer'!A2902,0)</f>
        <v>#VALUE!</v>
      </c>
      <c r="G2902" t="e">
        <f>SEARCH("shape_name",'Mission Importer'!A2902)</f>
        <v>#VALUE!</v>
      </c>
      <c r="H2902" t="e">
        <f>IF(G2902=43,'Mission Importer'!A2902,0)</f>
        <v>#VALUE!</v>
      </c>
      <c r="J2902">
        <f>SEARCH("type",'Mission Importer'!A2902)</f>
        <v>47</v>
      </c>
      <c r="K2902">
        <f>IF(J2902=43,'Mission Importer'!A2902,0)</f>
        <v>0</v>
      </c>
      <c r="L2902" t="e">
        <f>SEARCH("category",'Mission Importer'!A2902)</f>
        <v>#VALUE!</v>
      </c>
      <c r="M2902" t="e">
        <f>IF(L2902=43,'Mission Importer'!A2902,0)</f>
        <v>#VALUE!</v>
      </c>
    </row>
    <row r="2903" spans="1:13" x14ac:dyDescent="0.3">
      <c r="A2903" t="e">
        <f>SEARCH("livery",'Mission Importer'!A2903)</f>
        <v>#VALUE!</v>
      </c>
      <c r="B2903" t="e">
        <f>IF(A2903=43,'Mission Importer'!A2903,0)</f>
        <v>#VALUE!</v>
      </c>
      <c r="D2903" t="e">
        <f>SEARCH("shape_name",'Mission Importer'!A2903)</f>
        <v>#VALUE!</v>
      </c>
      <c r="E2903" t="e">
        <f>IF(D2903=43,'Mission Importer'!A2903,0)</f>
        <v>#VALUE!</v>
      </c>
      <c r="G2903" t="e">
        <f>SEARCH("shape_name",'Mission Importer'!A2903)</f>
        <v>#VALUE!</v>
      </c>
      <c r="H2903" t="e">
        <f>IF(G2903=43,'Mission Importer'!A2903,0)</f>
        <v>#VALUE!</v>
      </c>
      <c r="J2903" t="e">
        <f>SEARCH("type",'Mission Importer'!A2903)</f>
        <v>#VALUE!</v>
      </c>
      <c r="K2903" t="e">
        <f>IF(J2903=43,'Mission Importer'!A2903,0)</f>
        <v>#VALUE!</v>
      </c>
      <c r="L2903" t="e">
        <f>SEARCH("category",'Mission Importer'!A2903)</f>
        <v>#VALUE!</v>
      </c>
      <c r="M2903" t="e">
        <f>IF(L2903=43,'Mission Importer'!A2903,0)</f>
        <v>#VALUE!</v>
      </c>
    </row>
    <row r="2904" spans="1:13" x14ac:dyDescent="0.3">
      <c r="A2904" t="e">
        <f>SEARCH("livery",'Mission Importer'!A2904)</f>
        <v>#VALUE!</v>
      </c>
      <c r="B2904" t="e">
        <f>IF(A2904=43,'Mission Importer'!A2904,0)</f>
        <v>#VALUE!</v>
      </c>
      <c r="D2904" t="e">
        <f>SEARCH("shape_name",'Mission Importer'!A2904)</f>
        <v>#VALUE!</v>
      </c>
      <c r="E2904" t="e">
        <f>IF(D2904=43,'Mission Importer'!A2904,0)</f>
        <v>#VALUE!</v>
      </c>
      <c r="G2904" t="e">
        <f>SEARCH("shape_name",'Mission Importer'!A2904)</f>
        <v>#VALUE!</v>
      </c>
      <c r="H2904" t="e">
        <f>IF(G2904=43,'Mission Importer'!A2904,0)</f>
        <v>#VALUE!</v>
      </c>
      <c r="J2904" t="e">
        <f>SEARCH("type",'Mission Importer'!A2904)</f>
        <v>#VALUE!</v>
      </c>
      <c r="K2904" t="e">
        <f>IF(J2904=43,'Mission Importer'!A2904,0)</f>
        <v>#VALUE!</v>
      </c>
      <c r="L2904" t="e">
        <f>SEARCH("category",'Mission Importer'!A2904)</f>
        <v>#VALUE!</v>
      </c>
      <c r="M2904" t="e">
        <f>IF(L2904=43,'Mission Importer'!A2904,0)</f>
        <v>#VALUE!</v>
      </c>
    </row>
    <row r="2905" spans="1:13" x14ac:dyDescent="0.3">
      <c r="A2905" t="e">
        <f>SEARCH("livery",'Mission Importer'!A2905)</f>
        <v>#VALUE!</v>
      </c>
      <c r="B2905" t="e">
        <f>IF(A2905=43,'Mission Importer'!A2905,0)</f>
        <v>#VALUE!</v>
      </c>
      <c r="D2905" t="e">
        <f>SEARCH("shape_name",'Mission Importer'!A2905)</f>
        <v>#VALUE!</v>
      </c>
      <c r="E2905" t="e">
        <f>IF(D2905=43,'Mission Importer'!A2905,0)</f>
        <v>#VALUE!</v>
      </c>
      <c r="G2905" t="e">
        <f>SEARCH("shape_name",'Mission Importer'!A2905)</f>
        <v>#VALUE!</v>
      </c>
      <c r="H2905" t="e">
        <f>IF(G2905=43,'Mission Importer'!A2905,0)</f>
        <v>#VALUE!</v>
      </c>
      <c r="J2905" t="e">
        <f>SEARCH("type",'Mission Importer'!A2905)</f>
        <v>#VALUE!</v>
      </c>
      <c r="K2905" t="e">
        <f>IF(J2905=43,'Mission Importer'!A2905,0)</f>
        <v>#VALUE!</v>
      </c>
      <c r="L2905" t="e">
        <f>SEARCH("category",'Mission Importer'!A2905)</f>
        <v>#VALUE!</v>
      </c>
      <c r="M2905" t="e">
        <f>IF(L2905=43,'Mission Importer'!A2905,0)</f>
        <v>#VALUE!</v>
      </c>
    </row>
    <row r="2906" spans="1:13" x14ac:dyDescent="0.3">
      <c r="A2906" t="e">
        <f>SEARCH("livery",'Mission Importer'!A2906)</f>
        <v>#VALUE!</v>
      </c>
      <c r="B2906" t="e">
        <f>IF(A2906=43,'Mission Importer'!A2906,0)</f>
        <v>#VALUE!</v>
      </c>
      <c r="D2906" t="e">
        <f>SEARCH("shape_name",'Mission Importer'!A2906)</f>
        <v>#VALUE!</v>
      </c>
      <c r="E2906" t="e">
        <f>IF(D2906=43,'Mission Importer'!A2906,0)</f>
        <v>#VALUE!</v>
      </c>
      <c r="G2906" t="e">
        <f>SEARCH("shape_name",'Mission Importer'!A2906)</f>
        <v>#VALUE!</v>
      </c>
      <c r="H2906" t="e">
        <f>IF(G2906=43,'Mission Importer'!A2906,0)</f>
        <v>#VALUE!</v>
      </c>
      <c r="J2906" t="e">
        <f>SEARCH("type",'Mission Importer'!A2906)</f>
        <v>#VALUE!</v>
      </c>
      <c r="K2906" t="e">
        <f>IF(J2906=43,'Mission Importer'!A2906,0)</f>
        <v>#VALUE!</v>
      </c>
      <c r="L2906" t="e">
        <f>SEARCH("category",'Mission Importer'!A2906)</f>
        <v>#VALUE!</v>
      </c>
      <c r="M2906" t="e">
        <f>IF(L2906=43,'Mission Importer'!A2906,0)</f>
        <v>#VALUE!</v>
      </c>
    </row>
    <row r="2907" spans="1:13" x14ac:dyDescent="0.3">
      <c r="A2907" t="e">
        <f>SEARCH("livery",'Mission Importer'!A2907)</f>
        <v>#VALUE!</v>
      </c>
      <c r="B2907" t="e">
        <f>IF(A2907=43,'Mission Importer'!A2907,0)</f>
        <v>#VALUE!</v>
      </c>
      <c r="D2907" t="e">
        <f>SEARCH("shape_name",'Mission Importer'!A2907)</f>
        <v>#VALUE!</v>
      </c>
      <c r="E2907" t="e">
        <f>IF(D2907=43,'Mission Importer'!A2907,0)</f>
        <v>#VALUE!</v>
      </c>
      <c r="G2907" t="e">
        <f>SEARCH("shape_name",'Mission Importer'!A2907)</f>
        <v>#VALUE!</v>
      </c>
      <c r="H2907" t="e">
        <f>IF(G2907=43,'Mission Importer'!A2907,0)</f>
        <v>#VALUE!</v>
      </c>
      <c r="J2907" t="e">
        <f>SEARCH("type",'Mission Importer'!A2907)</f>
        <v>#VALUE!</v>
      </c>
      <c r="K2907" t="e">
        <f>IF(J2907=43,'Mission Importer'!A2907,0)</f>
        <v>#VALUE!</v>
      </c>
      <c r="L2907" t="e">
        <f>SEARCH("category",'Mission Importer'!A2907)</f>
        <v>#VALUE!</v>
      </c>
      <c r="M2907" t="e">
        <f>IF(L2907=43,'Mission Importer'!A2907,0)</f>
        <v>#VALUE!</v>
      </c>
    </row>
    <row r="2908" spans="1:13" x14ac:dyDescent="0.3">
      <c r="A2908" t="e">
        <f>SEARCH("livery",'Mission Importer'!A2908)</f>
        <v>#VALUE!</v>
      </c>
      <c r="B2908" t="e">
        <f>IF(A2908=43,'Mission Importer'!A2908,0)</f>
        <v>#VALUE!</v>
      </c>
      <c r="D2908" t="e">
        <f>SEARCH("shape_name",'Mission Importer'!A2908)</f>
        <v>#VALUE!</v>
      </c>
      <c r="E2908" t="e">
        <f>IF(D2908=43,'Mission Importer'!A2908,0)</f>
        <v>#VALUE!</v>
      </c>
      <c r="G2908" t="e">
        <f>SEARCH("shape_name",'Mission Importer'!A2908)</f>
        <v>#VALUE!</v>
      </c>
      <c r="H2908" t="e">
        <f>IF(G2908=43,'Mission Importer'!A2908,0)</f>
        <v>#VALUE!</v>
      </c>
      <c r="J2908" t="e">
        <f>SEARCH("type",'Mission Importer'!A2908)</f>
        <v>#VALUE!</v>
      </c>
      <c r="K2908" t="e">
        <f>IF(J2908=43,'Mission Importer'!A2908,0)</f>
        <v>#VALUE!</v>
      </c>
      <c r="L2908" t="e">
        <f>SEARCH("category",'Mission Importer'!A2908)</f>
        <v>#VALUE!</v>
      </c>
      <c r="M2908" t="e">
        <f>IF(L2908=43,'Mission Importer'!A2908,0)</f>
        <v>#VALUE!</v>
      </c>
    </row>
    <row r="2909" spans="1:13" x14ac:dyDescent="0.3">
      <c r="A2909" t="e">
        <f>SEARCH("livery",'Mission Importer'!A2909)</f>
        <v>#VALUE!</v>
      </c>
      <c r="B2909" t="e">
        <f>IF(A2909=43,'Mission Importer'!A2909,0)</f>
        <v>#VALUE!</v>
      </c>
      <c r="D2909" t="e">
        <f>SEARCH("shape_name",'Mission Importer'!A2909)</f>
        <v>#VALUE!</v>
      </c>
      <c r="E2909" t="e">
        <f>IF(D2909=43,'Mission Importer'!A2909,0)</f>
        <v>#VALUE!</v>
      </c>
      <c r="G2909" t="e">
        <f>SEARCH("shape_name",'Mission Importer'!A2909)</f>
        <v>#VALUE!</v>
      </c>
      <c r="H2909" t="e">
        <f>IF(G2909=43,'Mission Importer'!A2909,0)</f>
        <v>#VALUE!</v>
      </c>
      <c r="J2909" t="e">
        <f>SEARCH("type",'Mission Importer'!A2909)</f>
        <v>#VALUE!</v>
      </c>
      <c r="K2909" t="e">
        <f>IF(J2909=43,'Mission Importer'!A2909,0)</f>
        <v>#VALUE!</v>
      </c>
      <c r="L2909" t="e">
        <f>SEARCH("category",'Mission Importer'!A2909)</f>
        <v>#VALUE!</v>
      </c>
      <c r="M2909" t="e">
        <f>IF(L2909=43,'Mission Importer'!A2909,0)</f>
        <v>#VALUE!</v>
      </c>
    </row>
    <row r="2910" spans="1:13" x14ac:dyDescent="0.3">
      <c r="A2910" t="e">
        <f>SEARCH("livery",'Mission Importer'!A2910)</f>
        <v>#VALUE!</v>
      </c>
      <c r="B2910" t="e">
        <f>IF(A2910=43,'Mission Importer'!A2910,0)</f>
        <v>#VALUE!</v>
      </c>
      <c r="D2910" t="e">
        <f>SEARCH("shape_name",'Mission Importer'!A2910)</f>
        <v>#VALUE!</v>
      </c>
      <c r="E2910" t="e">
        <f>IF(D2910=43,'Mission Importer'!A2910,0)</f>
        <v>#VALUE!</v>
      </c>
      <c r="G2910" t="e">
        <f>SEARCH("shape_name",'Mission Importer'!A2910)</f>
        <v>#VALUE!</v>
      </c>
      <c r="H2910" t="e">
        <f>IF(G2910=43,'Mission Importer'!A2910,0)</f>
        <v>#VALUE!</v>
      </c>
      <c r="J2910" t="e">
        <f>SEARCH("type",'Mission Importer'!A2910)</f>
        <v>#VALUE!</v>
      </c>
      <c r="K2910" t="e">
        <f>IF(J2910=43,'Mission Importer'!A2910,0)</f>
        <v>#VALUE!</v>
      </c>
      <c r="L2910" t="e">
        <f>SEARCH("category",'Mission Importer'!A2910)</f>
        <v>#VALUE!</v>
      </c>
      <c r="M2910" t="e">
        <f>IF(L2910=43,'Mission Importer'!A2910,0)</f>
        <v>#VALUE!</v>
      </c>
    </row>
    <row r="2911" spans="1:13" x14ac:dyDescent="0.3">
      <c r="A2911" t="e">
        <f>SEARCH("livery",'Mission Importer'!A2911)</f>
        <v>#VALUE!</v>
      </c>
      <c r="B2911" t="e">
        <f>IF(A2911=43,'Mission Importer'!A2911,0)</f>
        <v>#VALUE!</v>
      </c>
      <c r="D2911" t="e">
        <f>SEARCH("shape_name",'Mission Importer'!A2911)</f>
        <v>#VALUE!</v>
      </c>
      <c r="E2911" t="e">
        <f>IF(D2911=43,'Mission Importer'!A2911,0)</f>
        <v>#VALUE!</v>
      </c>
      <c r="G2911" t="e">
        <f>SEARCH("shape_name",'Mission Importer'!A2911)</f>
        <v>#VALUE!</v>
      </c>
      <c r="H2911" t="e">
        <f>IF(G2911=43,'Mission Importer'!A2911,0)</f>
        <v>#VALUE!</v>
      </c>
      <c r="J2911" t="e">
        <f>SEARCH("type",'Mission Importer'!A2911)</f>
        <v>#VALUE!</v>
      </c>
      <c r="K2911" t="e">
        <f>IF(J2911=43,'Mission Importer'!A2911,0)</f>
        <v>#VALUE!</v>
      </c>
      <c r="L2911" t="e">
        <f>SEARCH("category",'Mission Importer'!A2911)</f>
        <v>#VALUE!</v>
      </c>
      <c r="M2911" t="e">
        <f>IF(L2911=43,'Mission Importer'!A2911,0)</f>
        <v>#VALUE!</v>
      </c>
    </row>
    <row r="2912" spans="1:13" x14ac:dyDescent="0.3">
      <c r="A2912" t="e">
        <f>SEARCH("livery",'Mission Importer'!A2912)</f>
        <v>#VALUE!</v>
      </c>
      <c r="B2912" t="e">
        <f>IF(A2912=43,'Mission Importer'!A2912,0)</f>
        <v>#VALUE!</v>
      </c>
      <c r="D2912" t="e">
        <f>SEARCH("shape_name",'Mission Importer'!A2912)</f>
        <v>#VALUE!</v>
      </c>
      <c r="E2912" t="e">
        <f>IF(D2912=43,'Mission Importer'!A2912,0)</f>
        <v>#VALUE!</v>
      </c>
      <c r="G2912" t="e">
        <f>SEARCH("shape_name",'Mission Importer'!A2912)</f>
        <v>#VALUE!</v>
      </c>
      <c r="H2912" t="e">
        <f>IF(G2912=43,'Mission Importer'!A2912,0)</f>
        <v>#VALUE!</v>
      </c>
      <c r="J2912" t="e">
        <f>SEARCH("type",'Mission Importer'!A2912)</f>
        <v>#VALUE!</v>
      </c>
      <c r="K2912" t="e">
        <f>IF(J2912=43,'Mission Importer'!A2912,0)</f>
        <v>#VALUE!</v>
      </c>
      <c r="L2912" t="e">
        <f>SEARCH("category",'Mission Importer'!A2912)</f>
        <v>#VALUE!</v>
      </c>
      <c r="M2912" t="e">
        <f>IF(L2912=43,'Mission Importer'!A2912,0)</f>
        <v>#VALUE!</v>
      </c>
    </row>
    <row r="2913" spans="1:13" x14ac:dyDescent="0.3">
      <c r="A2913" t="e">
        <f>SEARCH("livery",'Mission Importer'!A2913)</f>
        <v>#VALUE!</v>
      </c>
      <c r="B2913" t="e">
        <f>IF(A2913=43,'Mission Importer'!A2913,0)</f>
        <v>#VALUE!</v>
      </c>
      <c r="D2913" t="e">
        <f>SEARCH("shape_name",'Mission Importer'!A2913)</f>
        <v>#VALUE!</v>
      </c>
      <c r="E2913" t="e">
        <f>IF(D2913=43,'Mission Importer'!A2913,0)</f>
        <v>#VALUE!</v>
      </c>
      <c r="G2913" t="e">
        <f>SEARCH("shape_name",'Mission Importer'!A2913)</f>
        <v>#VALUE!</v>
      </c>
      <c r="H2913" t="e">
        <f>IF(G2913=43,'Mission Importer'!A2913,0)</f>
        <v>#VALUE!</v>
      </c>
      <c r="J2913" t="e">
        <f>SEARCH("type",'Mission Importer'!A2913)</f>
        <v>#VALUE!</v>
      </c>
      <c r="K2913" t="e">
        <f>IF(J2913=43,'Mission Importer'!A2913,0)</f>
        <v>#VALUE!</v>
      </c>
      <c r="L2913" t="e">
        <f>SEARCH("category",'Mission Importer'!A2913)</f>
        <v>#VALUE!</v>
      </c>
      <c r="M2913" t="e">
        <f>IF(L2913=43,'Mission Importer'!A2913,0)</f>
        <v>#VALUE!</v>
      </c>
    </row>
    <row r="2914" spans="1:13" x14ac:dyDescent="0.3">
      <c r="A2914" t="e">
        <f>SEARCH("livery",'Mission Importer'!A2914)</f>
        <v>#VALUE!</v>
      </c>
      <c r="B2914" t="e">
        <f>IF(A2914=43,'Mission Importer'!A2914,0)</f>
        <v>#VALUE!</v>
      </c>
      <c r="D2914" t="e">
        <f>SEARCH("shape_name",'Mission Importer'!A2914)</f>
        <v>#VALUE!</v>
      </c>
      <c r="E2914" t="e">
        <f>IF(D2914=43,'Mission Importer'!A2914,0)</f>
        <v>#VALUE!</v>
      </c>
      <c r="G2914" t="e">
        <f>SEARCH("shape_name",'Mission Importer'!A2914)</f>
        <v>#VALUE!</v>
      </c>
      <c r="H2914" t="e">
        <f>IF(G2914=43,'Mission Importer'!A2914,0)</f>
        <v>#VALUE!</v>
      </c>
      <c r="J2914" t="e">
        <f>SEARCH("type",'Mission Importer'!A2914)</f>
        <v>#VALUE!</v>
      </c>
      <c r="K2914" t="e">
        <f>IF(J2914=43,'Mission Importer'!A2914,0)</f>
        <v>#VALUE!</v>
      </c>
      <c r="L2914" t="e">
        <f>SEARCH("category",'Mission Importer'!A2914)</f>
        <v>#VALUE!</v>
      </c>
      <c r="M2914" t="e">
        <f>IF(L2914=43,'Mission Importer'!A2914,0)</f>
        <v>#VALUE!</v>
      </c>
    </row>
    <row r="2915" spans="1:13" x14ac:dyDescent="0.3">
      <c r="A2915" t="e">
        <f>SEARCH("livery",'Mission Importer'!A2915)</f>
        <v>#VALUE!</v>
      </c>
      <c r="B2915" t="e">
        <f>IF(A2915=43,'Mission Importer'!A2915,0)</f>
        <v>#VALUE!</v>
      </c>
      <c r="D2915" t="e">
        <f>SEARCH("shape_name",'Mission Importer'!A2915)</f>
        <v>#VALUE!</v>
      </c>
      <c r="E2915" t="e">
        <f>IF(D2915=43,'Mission Importer'!A2915,0)</f>
        <v>#VALUE!</v>
      </c>
      <c r="G2915" t="e">
        <f>SEARCH("shape_name",'Mission Importer'!A2915)</f>
        <v>#VALUE!</v>
      </c>
      <c r="H2915" t="e">
        <f>IF(G2915=43,'Mission Importer'!A2915,0)</f>
        <v>#VALUE!</v>
      </c>
      <c r="J2915" t="e">
        <f>SEARCH("type",'Mission Importer'!A2915)</f>
        <v>#VALUE!</v>
      </c>
      <c r="K2915" t="e">
        <f>IF(J2915=43,'Mission Importer'!A2915,0)</f>
        <v>#VALUE!</v>
      </c>
      <c r="L2915" t="e">
        <f>SEARCH("category",'Mission Importer'!A2915)</f>
        <v>#VALUE!</v>
      </c>
      <c r="M2915" t="e">
        <f>IF(L2915=43,'Mission Importer'!A2915,0)</f>
        <v>#VALUE!</v>
      </c>
    </row>
    <row r="2916" spans="1:13" x14ac:dyDescent="0.3">
      <c r="A2916" t="e">
        <f>SEARCH("livery",'Mission Importer'!A2916)</f>
        <v>#VALUE!</v>
      </c>
      <c r="B2916" t="e">
        <f>IF(A2916=43,'Mission Importer'!A2916,0)</f>
        <v>#VALUE!</v>
      </c>
      <c r="D2916" t="e">
        <f>SEARCH("shape_name",'Mission Importer'!A2916)</f>
        <v>#VALUE!</v>
      </c>
      <c r="E2916" t="e">
        <f>IF(D2916=43,'Mission Importer'!A2916,0)</f>
        <v>#VALUE!</v>
      </c>
      <c r="G2916" t="e">
        <f>SEARCH("shape_name",'Mission Importer'!A2916)</f>
        <v>#VALUE!</v>
      </c>
      <c r="H2916" t="e">
        <f>IF(G2916=43,'Mission Importer'!A2916,0)</f>
        <v>#VALUE!</v>
      </c>
      <c r="J2916" t="e">
        <f>SEARCH("type",'Mission Importer'!A2916)</f>
        <v>#VALUE!</v>
      </c>
      <c r="K2916" t="e">
        <f>IF(J2916=43,'Mission Importer'!A2916,0)</f>
        <v>#VALUE!</v>
      </c>
      <c r="L2916" t="e">
        <f>SEARCH("category",'Mission Importer'!A2916)</f>
        <v>#VALUE!</v>
      </c>
      <c r="M2916" t="e">
        <f>IF(L2916=43,'Mission Importer'!A2916,0)</f>
        <v>#VALUE!</v>
      </c>
    </row>
    <row r="2917" spans="1:13" x14ac:dyDescent="0.3">
      <c r="A2917" t="e">
        <f>SEARCH("livery",'Mission Importer'!A2917)</f>
        <v>#VALUE!</v>
      </c>
      <c r="B2917" t="e">
        <f>IF(A2917=43,'Mission Importer'!A2917,0)</f>
        <v>#VALUE!</v>
      </c>
      <c r="D2917" t="e">
        <f>SEARCH("shape_name",'Mission Importer'!A2917)</f>
        <v>#VALUE!</v>
      </c>
      <c r="E2917" t="e">
        <f>IF(D2917=43,'Mission Importer'!A2917,0)</f>
        <v>#VALUE!</v>
      </c>
      <c r="G2917" t="e">
        <f>SEARCH("shape_name",'Mission Importer'!A2917)</f>
        <v>#VALUE!</v>
      </c>
      <c r="H2917" t="e">
        <f>IF(G2917=43,'Mission Importer'!A2917,0)</f>
        <v>#VALUE!</v>
      </c>
      <c r="J2917" t="e">
        <f>SEARCH("type",'Mission Importer'!A2917)</f>
        <v>#VALUE!</v>
      </c>
      <c r="K2917" t="e">
        <f>IF(J2917=43,'Mission Importer'!A2917,0)</f>
        <v>#VALUE!</v>
      </c>
      <c r="L2917">
        <f>SEARCH("category",'Mission Importer'!A2917)</f>
        <v>43</v>
      </c>
      <c r="M2917" t="str">
        <f>IF(L2917=43,'Mission Importer'!A2917,0)</f>
        <v xml:space="preserve">                                        ["category"] = "Unarmed",</v>
      </c>
    </row>
    <row r="2918" spans="1:13" x14ac:dyDescent="0.3">
      <c r="A2918" t="e">
        <f>SEARCH("livery",'Mission Importer'!A2918)</f>
        <v>#VALUE!</v>
      </c>
      <c r="B2918" t="e">
        <f>IF(A2918=43,'Mission Importer'!A2918,0)</f>
        <v>#VALUE!</v>
      </c>
      <c r="D2918" t="e">
        <f>SEARCH("shape_name",'Mission Importer'!A2918)</f>
        <v>#VALUE!</v>
      </c>
      <c r="E2918" t="e">
        <f>IF(D2918=43,'Mission Importer'!A2918,0)</f>
        <v>#VALUE!</v>
      </c>
      <c r="G2918" t="e">
        <f>SEARCH("shape_name",'Mission Importer'!A2918)</f>
        <v>#VALUE!</v>
      </c>
      <c r="H2918" t="e">
        <f>IF(G2918=43,'Mission Importer'!A2918,0)</f>
        <v>#VALUE!</v>
      </c>
      <c r="J2918">
        <f>SEARCH("type",'Mission Importer'!A2918)</f>
        <v>43</v>
      </c>
      <c r="K2918" t="str">
        <f>IF(J2918=43,'Mission Importer'!A2918,0)</f>
        <v xml:space="preserve">                                        ["type"] = "Ural ATsP-6",</v>
      </c>
      <c r="L2918" t="e">
        <f>SEARCH("category",'Mission Importer'!A2918)</f>
        <v>#VALUE!</v>
      </c>
      <c r="M2918" t="e">
        <f>IF(L2918=43,'Mission Importer'!A2918,0)</f>
        <v>#VALUE!</v>
      </c>
    </row>
    <row r="2919" spans="1:13" x14ac:dyDescent="0.3">
      <c r="A2919" t="e">
        <f>SEARCH("livery",'Mission Importer'!A2919)</f>
        <v>#VALUE!</v>
      </c>
      <c r="B2919" t="e">
        <f>IF(A2919=43,'Mission Importer'!A2919,0)</f>
        <v>#VALUE!</v>
      </c>
      <c r="D2919" t="e">
        <f>SEARCH("shape_name",'Mission Importer'!A2919)</f>
        <v>#VALUE!</v>
      </c>
      <c r="E2919" t="e">
        <f>IF(D2919=43,'Mission Importer'!A2919,0)</f>
        <v>#VALUE!</v>
      </c>
      <c r="G2919" t="e">
        <f>SEARCH("shape_name",'Mission Importer'!A2919)</f>
        <v>#VALUE!</v>
      </c>
      <c r="H2919" t="e">
        <f>IF(G2919=43,'Mission Importer'!A2919,0)</f>
        <v>#VALUE!</v>
      </c>
      <c r="J2919" t="e">
        <f>SEARCH("type",'Mission Importer'!A2919)</f>
        <v>#VALUE!</v>
      </c>
      <c r="K2919" t="e">
        <f>IF(J2919=43,'Mission Importer'!A2919,0)</f>
        <v>#VALUE!</v>
      </c>
      <c r="L2919" t="e">
        <f>SEARCH("category",'Mission Importer'!A2919)</f>
        <v>#VALUE!</v>
      </c>
      <c r="M2919" t="e">
        <f>IF(L2919=43,'Mission Importer'!A2919,0)</f>
        <v>#VALUE!</v>
      </c>
    </row>
    <row r="2920" spans="1:13" x14ac:dyDescent="0.3">
      <c r="A2920" t="e">
        <f>SEARCH("livery",'Mission Importer'!A2920)</f>
        <v>#VALUE!</v>
      </c>
      <c r="B2920" t="e">
        <f>IF(A2920=43,'Mission Importer'!A2920,0)</f>
        <v>#VALUE!</v>
      </c>
      <c r="D2920" t="e">
        <f>SEARCH("shape_name",'Mission Importer'!A2920)</f>
        <v>#VALUE!</v>
      </c>
      <c r="E2920" t="e">
        <f>IF(D2920=43,'Mission Importer'!A2920,0)</f>
        <v>#VALUE!</v>
      </c>
      <c r="G2920" t="e">
        <f>SEARCH("shape_name",'Mission Importer'!A2920)</f>
        <v>#VALUE!</v>
      </c>
      <c r="H2920" t="e">
        <f>IF(G2920=43,'Mission Importer'!A2920,0)</f>
        <v>#VALUE!</v>
      </c>
      <c r="J2920" t="e">
        <f>SEARCH("type",'Mission Importer'!A2920)</f>
        <v>#VALUE!</v>
      </c>
      <c r="K2920" t="e">
        <f>IF(J2920=43,'Mission Importer'!A2920,0)</f>
        <v>#VALUE!</v>
      </c>
      <c r="L2920" t="e">
        <f>SEARCH("category",'Mission Importer'!A2920)</f>
        <v>#VALUE!</v>
      </c>
      <c r="M2920" t="e">
        <f>IF(L2920=43,'Mission Importer'!A2920,0)</f>
        <v>#VALUE!</v>
      </c>
    </row>
    <row r="2921" spans="1:13" x14ac:dyDescent="0.3">
      <c r="A2921" t="e">
        <f>SEARCH("livery",'Mission Importer'!A2921)</f>
        <v>#VALUE!</v>
      </c>
      <c r="B2921" t="e">
        <f>IF(A2921=43,'Mission Importer'!A2921,0)</f>
        <v>#VALUE!</v>
      </c>
      <c r="D2921" t="e">
        <f>SEARCH("shape_name",'Mission Importer'!A2921)</f>
        <v>#VALUE!</v>
      </c>
      <c r="E2921" t="e">
        <f>IF(D2921=43,'Mission Importer'!A2921,0)</f>
        <v>#VALUE!</v>
      </c>
      <c r="G2921" t="e">
        <f>SEARCH("shape_name",'Mission Importer'!A2921)</f>
        <v>#VALUE!</v>
      </c>
      <c r="H2921" t="e">
        <f>IF(G2921=43,'Mission Importer'!A2921,0)</f>
        <v>#VALUE!</v>
      </c>
      <c r="J2921" t="e">
        <f>SEARCH("type",'Mission Importer'!A2921)</f>
        <v>#VALUE!</v>
      </c>
      <c r="K2921" t="e">
        <f>IF(J2921=43,'Mission Importer'!A2921,0)</f>
        <v>#VALUE!</v>
      </c>
      <c r="L2921" t="e">
        <f>SEARCH("category",'Mission Importer'!A2921)</f>
        <v>#VALUE!</v>
      </c>
      <c r="M2921" t="e">
        <f>IF(L2921=43,'Mission Importer'!A2921,0)</f>
        <v>#VALUE!</v>
      </c>
    </row>
    <row r="2922" spans="1:13" x14ac:dyDescent="0.3">
      <c r="A2922" t="e">
        <f>SEARCH("livery",'Mission Importer'!A2922)</f>
        <v>#VALUE!</v>
      </c>
      <c r="B2922" t="e">
        <f>IF(A2922=43,'Mission Importer'!A2922,0)</f>
        <v>#VALUE!</v>
      </c>
      <c r="D2922" t="e">
        <f>SEARCH("shape_name",'Mission Importer'!A2922)</f>
        <v>#VALUE!</v>
      </c>
      <c r="E2922" t="e">
        <f>IF(D2922=43,'Mission Importer'!A2922,0)</f>
        <v>#VALUE!</v>
      </c>
      <c r="G2922" t="e">
        <f>SEARCH("shape_name",'Mission Importer'!A2922)</f>
        <v>#VALUE!</v>
      </c>
      <c r="H2922" t="e">
        <f>IF(G2922=43,'Mission Importer'!A2922,0)</f>
        <v>#VALUE!</v>
      </c>
      <c r="J2922" t="e">
        <f>SEARCH("type",'Mission Importer'!A2922)</f>
        <v>#VALUE!</v>
      </c>
      <c r="K2922" t="e">
        <f>IF(J2922=43,'Mission Importer'!A2922,0)</f>
        <v>#VALUE!</v>
      </c>
      <c r="L2922" t="e">
        <f>SEARCH("category",'Mission Importer'!A2922)</f>
        <v>#VALUE!</v>
      </c>
      <c r="M2922" t="e">
        <f>IF(L2922=43,'Mission Importer'!A2922,0)</f>
        <v>#VALUE!</v>
      </c>
    </row>
    <row r="2923" spans="1:13" x14ac:dyDescent="0.3">
      <c r="A2923" t="e">
        <f>SEARCH("livery",'Mission Importer'!A2923)</f>
        <v>#VALUE!</v>
      </c>
      <c r="B2923" t="e">
        <f>IF(A2923=43,'Mission Importer'!A2923,0)</f>
        <v>#VALUE!</v>
      </c>
      <c r="D2923" t="e">
        <f>SEARCH("shape_name",'Mission Importer'!A2923)</f>
        <v>#VALUE!</v>
      </c>
      <c r="E2923" t="e">
        <f>IF(D2923=43,'Mission Importer'!A2923,0)</f>
        <v>#VALUE!</v>
      </c>
      <c r="G2923" t="e">
        <f>SEARCH("shape_name",'Mission Importer'!A2923)</f>
        <v>#VALUE!</v>
      </c>
      <c r="H2923" t="e">
        <f>IF(G2923=43,'Mission Importer'!A2923,0)</f>
        <v>#VALUE!</v>
      </c>
      <c r="J2923" t="e">
        <f>SEARCH("type",'Mission Importer'!A2923)</f>
        <v>#VALUE!</v>
      </c>
      <c r="K2923" t="e">
        <f>IF(J2923=43,'Mission Importer'!A2923,0)</f>
        <v>#VALUE!</v>
      </c>
      <c r="L2923" t="e">
        <f>SEARCH("category",'Mission Importer'!A2923)</f>
        <v>#VALUE!</v>
      </c>
      <c r="M2923" t="e">
        <f>IF(L2923=43,'Mission Importer'!A2923,0)</f>
        <v>#VALUE!</v>
      </c>
    </row>
    <row r="2924" spans="1:13" x14ac:dyDescent="0.3">
      <c r="A2924" t="e">
        <f>SEARCH("livery",'Mission Importer'!A2924)</f>
        <v>#VALUE!</v>
      </c>
      <c r="B2924" t="e">
        <f>IF(A2924=43,'Mission Importer'!A2924,0)</f>
        <v>#VALUE!</v>
      </c>
      <c r="D2924" t="e">
        <f>SEARCH("shape_name",'Mission Importer'!A2924)</f>
        <v>#VALUE!</v>
      </c>
      <c r="E2924" t="e">
        <f>IF(D2924=43,'Mission Importer'!A2924,0)</f>
        <v>#VALUE!</v>
      </c>
      <c r="G2924" t="e">
        <f>SEARCH("shape_name",'Mission Importer'!A2924)</f>
        <v>#VALUE!</v>
      </c>
      <c r="H2924" t="e">
        <f>IF(G2924=43,'Mission Importer'!A2924,0)</f>
        <v>#VALUE!</v>
      </c>
      <c r="J2924" t="e">
        <f>SEARCH("type",'Mission Importer'!A2924)</f>
        <v>#VALUE!</v>
      </c>
      <c r="K2924" t="e">
        <f>IF(J2924=43,'Mission Importer'!A2924,0)</f>
        <v>#VALUE!</v>
      </c>
      <c r="L2924" t="e">
        <f>SEARCH("category",'Mission Importer'!A2924)</f>
        <v>#VALUE!</v>
      </c>
      <c r="M2924" t="e">
        <f>IF(L2924=43,'Mission Importer'!A2924,0)</f>
        <v>#VALUE!</v>
      </c>
    </row>
    <row r="2925" spans="1:13" x14ac:dyDescent="0.3">
      <c r="A2925" t="e">
        <f>SEARCH("livery",'Mission Importer'!A2925)</f>
        <v>#VALUE!</v>
      </c>
      <c r="B2925" t="e">
        <f>IF(A2925=43,'Mission Importer'!A2925,0)</f>
        <v>#VALUE!</v>
      </c>
      <c r="D2925" t="e">
        <f>SEARCH("shape_name",'Mission Importer'!A2925)</f>
        <v>#VALUE!</v>
      </c>
      <c r="E2925" t="e">
        <f>IF(D2925=43,'Mission Importer'!A2925,0)</f>
        <v>#VALUE!</v>
      </c>
      <c r="G2925" t="e">
        <f>SEARCH("shape_name",'Mission Importer'!A2925)</f>
        <v>#VALUE!</v>
      </c>
      <c r="H2925" t="e">
        <f>IF(G2925=43,'Mission Importer'!A2925,0)</f>
        <v>#VALUE!</v>
      </c>
      <c r="J2925" t="e">
        <f>SEARCH("type",'Mission Importer'!A2925)</f>
        <v>#VALUE!</v>
      </c>
      <c r="K2925" t="e">
        <f>IF(J2925=43,'Mission Importer'!A2925,0)</f>
        <v>#VALUE!</v>
      </c>
      <c r="L2925" t="e">
        <f>SEARCH("category",'Mission Importer'!A2925)</f>
        <v>#VALUE!</v>
      </c>
      <c r="M2925" t="e">
        <f>IF(L2925=43,'Mission Importer'!A2925,0)</f>
        <v>#VALUE!</v>
      </c>
    </row>
    <row r="2926" spans="1:13" x14ac:dyDescent="0.3">
      <c r="A2926" t="e">
        <f>SEARCH("livery",'Mission Importer'!A2926)</f>
        <v>#VALUE!</v>
      </c>
      <c r="B2926" t="e">
        <f>IF(A2926=43,'Mission Importer'!A2926,0)</f>
        <v>#VALUE!</v>
      </c>
      <c r="D2926" t="e">
        <f>SEARCH("shape_name",'Mission Importer'!A2926)</f>
        <v>#VALUE!</v>
      </c>
      <c r="E2926" t="e">
        <f>IF(D2926=43,'Mission Importer'!A2926,0)</f>
        <v>#VALUE!</v>
      </c>
      <c r="G2926" t="e">
        <f>SEARCH("shape_name",'Mission Importer'!A2926)</f>
        <v>#VALUE!</v>
      </c>
      <c r="H2926" t="e">
        <f>IF(G2926=43,'Mission Importer'!A2926,0)</f>
        <v>#VALUE!</v>
      </c>
      <c r="J2926" t="e">
        <f>SEARCH("type",'Mission Importer'!A2926)</f>
        <v>#VALUE!</v>
      </c>
      <c r="K2926" t="e">
        <f>IF(J2926=43,'Mission Importer'!A2926,0)</f>
        <v>#VALUE!</v>
      </c>
      <c r="L2926" t="e">
        <f>SEARCH("category",'Mission Importer'!A2926)</f>
        <v>#VALUE!</v>
      </c>
      <c r="M2926" t="e">
        <f>IF(L2926=43,'Mission Importer'!A2926,0)</f>
        <v>#VALUE!</v>
      </c>
    </row>
    <row r="2927" spans="1:13" x14ac:dyDescent="0.3">
      <c r="A2927" t="e">
        <f>SEARCH("livery",'Mission Importer'!A2927)</f>
        <v>#VALUE!</v>
      </c>
      <c r="B2927" t="e">
        <f>IF(A2927=43,'Mission Importer'!A2927,0)</f>
        <v>#VALUE!</v>
      </c>
      <c r="D2927" t="e">
        <f>SEARCH("shape_name",'Mission Importer'!A2927)</f>
        <v>#VALUE!</v>
      </c>
      <c r="E2927" t="e">
        <f>IF(D2927=43,'Mission Importer'!A2927,0)</f>
        <v>#VALUE!</v>
      </c>
      <c r="G2927" t="e">
        <f>SEARCH("shape_name",'Mission Importer'!A2927)</f>
        <v>#VALUE!</v>
      </c>
      <c r="H2927" t="e">
        <f>IF(G2927=43,'Mission Importer'!A2927,0)</f>
        <v>#VALUE!</v>
      </c>
      <c r="J2927" t="e">
        <f>SEARCH("type",'Mission Importer'!A2927)</f>
        <v>#VALUE!</v>
      </c>
      <c r="K2927" t="e">
        <f>IF(J2927=43,'Mission Importer'!A2927,0)</f>
        <v>#VALUE!</v>
      </c>
      <c r="L2927" t="e">
        <f>SEARCH("category",'Mission Importer'!A2927)</f>
        <v>#VALUE!</v>
      </c>
      <c r="M2927" t="e">
        <f>IF(L2927=43,'Mission Importer'!A2927,0)</f>
        <v>#VALUE!</v>
      </c>
    </row>
    <row r="2928" spans="1:13" x14ac:dyDescent="0.3">
      <c r="A2928" t="e">
        <f>SEARCH("livery",'Mission Importer'!A2928)</f>
        <v>#VALUE!</v>
      </c>
      <c r="B2928" t="e">
        <f>IF(A2928=43,'Mission Importer'!A2928,0)</f>
        <v>#VALUE!</v>
      </c>
      <c r="D2928" t="e">
        <f>SEARCH("shape_name",'Mission Importer'!A2928)</f>
        <v>#VALUE!</v>
      </c>
      <c r="E2928" t="e">
        <f>IF(D2928=43,'Mission Importer'!A2928,0)</f>
        <v>#VALUE!</v>
      </c>
      <c r="G2928" t="e">
        <f>SEARCH("shape_name",'Mission Importer'!A2928)</f>
        <v>#VALUE!</v>
      </c>
      <c r="H2928" t="e">
        <f>IF(G2928=43,'Mission Importer'!A2928,0)</f>
        <v>#VALUE!</v>
      </c>
      <c r="J2928" t="e">
        <f>SEARCH("type",'Mission Importer'!A2928)</f>
        <v>#VALUE!</v>
      </c>
      <c r="K2928" t="e">
        <f>IF(J2928=43,'Mission Importer'!A2928,0)</f>
        <v>#VALUE!</v>
      </c>
      <c r="L2928" t="e">
        <f>SEARCH("category",'Mission Importer'!A2928)</f>
        <v>#VALUE!</v>
      </c>
      <c r="M2928" t="e">
        <f>IF(L2928=43,'Mission Importer'!A2928,0)</f>
        <v>#VALUE!</v>
      </c>
    </row>
    <row r="2929" spans="1:13" x14ac:dyDescent="0.3">
      <c r="A2929" t="e">
        <f>SEARCH("livery",'Mission Importer'!A2929)</f>
        <v>#VALUE!</v>
      </c>
      <c r="B2929" t="e">
        <f>IF(A2929=43,'Mission Importer'!A2929,0)</f>
        <v>#VALUE!</v>
      </c>
      <c r="D2929" t="e">
        <f>SEARCH("shape_name",'Mission Importer'!A2929)</f>
        <v>#VALUE!</v>
      </c>
      <c r="E2929" t="e">
        <f>IF(D2929=43,'Mission Importer'!A2929,0)</f>
        <v>#VALUE!</v>
      </c>
      <c r="G2929" t="e">
        <f>SEARCH("shape_name",'Mission Importer'!A2929)</f>
        <v>#VALUE!</v>
      </c>
      <c r="H2929" t="e">
        <f>IF(G2929=43,'Mission Importer'!A2929,0)</f>
        <v>#VALUE!</v>
      </c>
      <c r="J2929" t="e">
        <f>SEARCH("type",'Mission Importer'!A2929)</f>
        <v>#VALUE!</v>
      </c>
      <c r="K2929" t="e">
        <f>IF(J2929=43,'Mission Importer'!A2929,0)</f>
        <v>#VALUE!</v>
      </c>
      <c r="L2929" t="e">
        <f>SEARCH("category",'Mission Importer'!A2929)</f>
        <v>#VALUE!</v>
      </c>
      <c r="M2929" t="e">
        <f>IF(L2929=43,'Mission Importer'!A2929,0)</f>
        <v>#VALUE!</v>
      </c>
    </row>
    <row r="2930" spans="1:13" x14ac:dyDescent="0.3">
      <c r="A2930" t="e">
        <f>SEARCH("livery",'Mission Importer'!A2930)</f>
        <v>#VALUE!</v>
      </c>
      <c r="B2930" t="e">
        <f>IF(A2930=43,'Mission Importer'!A2930,0)</f>
        <v>#VALUE!</v>
      </c>
      <c r="D2930" t="e">
        <f>SEARCH("shape_name",'Mission Importer'!A2930)</f>
        <v>#VALUE!</v>
      </c>
      <c r="E2930" t="e">
        <f>IF(D2930=43,'Mission Importer'!A2930,0)</f>
        <v>#VALUE!</v>
      </c>
      <c r="G2930" t="e">
        <f>SEARCH("shape_name",'Mission Importer'!A2930)</f>
        <v>#VALUE!</v>
      </c>
      <c r="H2930" t="e">
        <f>IF(G2930=43,'Mission Importer'!A2930,0)</f>
        <v>#VALUE!</v>
      </c>
      <c r="J2930" t="e">
        <f>SEARCH("type",'Mission Importer'!A2930)</f>
        <v>#VALUE!</v>
      </c>
      <c r="K2930" t="e">
        <f>IF(J2930=43,'Mission Importer'!A2930,0)</f>
        <v>#VALUE!</v>
      </c>
      <c r="L2930" t="e">
        <f>SEARCH("category",'Mission Importer'!A2930)</f>
        <v>#VALUE!</v>
      </c>
      <c r="M2930" t="e">
        <f>IF(L2930=43,'Mission Importer'!A2930,0)</f>
        <v>#VALUE!</v>
      </c>
    </row>
    <row r="2931" spans="1:13" x14ac:dyDescent="0.3">
      <c r="A2931" t="e">
        <f>SEARCH("livery",'Mission Importer'!A2931)</f>
        <v>#VALUE!</v>
      </c>
      <c r="B2931" t="e">
        <f>IF(A2931=43,'Mission Importer'!A2931,0)</f>
        <v>#VALUE!</v>
      </c>
      <c r="D2931" t="e">
        <f>SEARCH("shape_name",'Mission Importer'!A2931)</f>
        <v>#VALUE!</v>
      </c>
      <c r="E2931" t="e">
        <f>IF(D2931=43,'Mission Importer'!A2931,0)</f>
        <v>#VALUE!</v>
      </c>
      <c r="G2931" t="e">
        <f>SEARCH("shape_name",'Mission Importer'!A2931)</f>
        <v>#VALUE!</v>
      </c>
      <c r="H2931" t="e">
        <f>IF(G2931=43,'Mission Importer'!A2931,0)</f>
        <v>#VALUE!</v>
      </c>
      <c r="J2931" t="e">
        <f>SEARCH("type",'Mission Importer'!A2931)</f>
        <v>#VALUE!</v>
      </c>
      <c r="K2931" t="e">
        <f>IF(J2931=43,'Mission Importer'!A2931,0)</f>
        <v>#VALUE!</v>
      </c>
      <c r="L2931" t="e">
        <f>SEARCH("category",'Mission Importer'!A2931)</f>
        <v>#VALUE!</v>
      </c>
      <c r="M2931" t="e">
        <f>IF(L2931=43,'Mission Importer'!A2931,0)</f>
        <v>#VALUE!</v>
      </c>
    </row>
    <row r="2932" spans="1:13" x14ac:dyDescent="0.3">
      <c r="A2932" t="e">
        <f>SEARCH("livery",'Mission Importer'!A2932)</f>
        <v>#VALUE!</v>
      </c>
      <c r="B2932" t="e">
        <f>IF(A2932=43,'Mission Importer'!A2932,0)</f>
        <v>#VALUE!</v>
      </c>
      <c r="D2932" t="e">
        <f>SEARCH("shape_name",'Mission Importer'!A2932)</f>
        <v>#VALUE!</v>
      </c>
      <c r="E2932" t="e">
        <f>IF(D2932=43,'Mission Importer'!A2932,0)</f>
        <v>#VALUE!</v>
      </c>
      <c r="G2932" t="e">
        <f>SEARCH("shape_name",'Mission Importer'!A2932)</f>
        <v>#VALUE!</v>
      </c>
      <c r="H2932" t="e">
        <f>IF(G2932=43,'Mission Importer'!A2932,0)</f>
        <v>#VALUE!</v>
      </c>
      <c r="J2932" t="e">
        <f>SEARCH("type",'Mission Importer'!A2932)</f>
        <v>#VALUE!</v>
      </c>
      <c r="K2932" t="e">
        <f>IF(J2932=43,'Mission Importer'!A2932,0)</f>
        <v>#VALUE!</v>
      </c>
      <c r="L2932" t="e">
        <f>SEARCH("category",'Mission Importer'!A2932)</f>
        <v>#VALUE!</v>
      </c>
      <c r="M2932" t="e">
        <f>IF(L2932=43,'Mission Importer'!A2932,0)</f>
        <v>#VALUE!</v>
      </c>
    </row>
    <row r="2933" spans="1:13" x14ac:dyDescent="0.3">
      <c r="A2933" t="e">
        <f>SEARCH("livery",'Mission Importer'!A2933)</f>
        <v>#VALUE!</v>
      </c>
      <c r="B2933" t="e">
        <f>IF(A2933=43,'Mission Importer'!A2933,0)</f>
        <v>#VALUE!</v>
      </c>
      <c r="D2933" t="e">
        <f>SEARCH("shape_name",'Mission Importer'!A2933)</f>
        <v>#VALUE!</v>
      </c>
      <c r="E2933" t="e">
        <f>IF(D2933=43,'Mission Importer'!A2933,0)</f>
        <v>#VALUE!</v>
      </c>
      <c r="G2933" t="e">
        <f>SEARCH("shape_name",'Mission Importer'!A2933)</f>
        <v>#VALUE!</v>
      </c>
      <c r="H2933" t="e">
        <f>IF(G2933=43,'Mission Importer'!A2933,0)</f>
        <v>#VALUE!</v>
      </c>
      <c r="J2933" t="e">
        <f>SEARCH("type",'Mission Importer'!A2933)</f>
        <v>#VALUE!</v>
      </c>
      <c r="K2933" t="e">
        <f>IF(J2933=43,'Mission Importer'!A2933,0)</f>
        <v>#VALUE!</v>
      </c>
      <c r="L2933" t="e">
        <f>SEARCH("category",'Mission Importer'!A2933)</f>
        <v>#VALUE!</v>
      </c>
      <c r="M2933" t="e">
        <f>IF(L2933=43,'Mission Importer'!A2933,0)</f>
        <v>#VALUE!</v>
      </c>
    </row>
    <row r="2934" spans="1:13" x14ac:dyDescent="0.3">
      <c r="A2934" t="e">
        <f>SEARCH("livery",'Mission Importer'!A2934)</f>
        <v>#VALUE!</v>
      </c>
      <c r="B2934" t="e">
        <f>IF(A2934=43,'Mission Importer'!A2934,0)</f>
        <v>#VALUE!</v>
      </c>
      <c r="D2934" t="e">
        <f>SEARCH("shape_name",'Mission Importer'!A2934)</f>
        <v>#VALUE!</v>
      </c>
      <c r="E2934" t="e">
        <f>IF(D2934=43,'Mission Importer'!A2934,0)</f>
        <v>#VALUE!</v>
      </c>
      <c r="G2934" t="e">
        <f>SEARCH("shape_name",'Mission Importer'!A2934)</f>
        <v>#VALUE!</v>
      </c>
      <c r="H2934" t="e">
        <f>IF(G2934=43,'Mission Importer'!A2934,0)</f>
        <v>#VALUE!</v>
      </c>
      <c r="J2934" t="e">
        <f>SEARCH("type",'Mission Importer'!A2934)</f>
        <v>#VALUE!</v>
      </c>
      <c r="K2934" t="e">
        <f>IF(J2934=43,'Mission Importer'!A2934,0)</f>
        <v>#VALUE!</v>
      </c>
      <c r="L2934" t="e">
        <f>SEARCH("category",'Mission Importer'!A2934)</f>
        <v>#VALUE!</v>
      </c>
      <c r="M2934" t="e">
        <f>IF(L2934=43,'Mission Importer'!A2934,0)</f>
        <v>#VALUE!</v>
      </c>
    </row>
    <row r="2935" spans="1:13" x14ac:dyDescent="0.3">
      <c r="A2935" t="e">
        <f>SEARCH("livery",'Mission Importer'!A2935)</f>
        <v>#VALUE!</v>
      </c>
      <c r="B2935" t="e">
        <f>IF(A2935=43,'Mission Importer'!A2935,0)</f>
        <v>#VALUE!</v>
      </c>
      <c r="D2935" t="e">
        <f>SEARCH("shape_name",'Mission Importer'!A2935)</f>
        <v>#VALUE!</v>
      </c>
      <c r="E2935" t="e">
        <f>IF(D2935=43,'Mission Importer'!A2935,0)</f>
        <v>#VALUE!</v>
      </c>
      <c r="G2935" t="e">
        <f>SEARCH("shape_name",'Mission Importer'!A2935)</f>
        <v>#VALUE!</v>
      </c>
      <c r="H2935" t="e">
        <f>IF(G2935=43,'Mission Importer'!A2935,0)</f>
        <v>#VALUE!</v>
      </c>
      <c r="J2935" t="e">
        <f>SEARCH("type",'Mission Importer'!A2935)</f>
        <v>#VALUE!</v>
      </c>
      <c r="K2935" t="e">
        <f>IF(J2935=43,'Mission Importer'!A2935,0)</f>
        <v>#VALUE!</v>
      </c>
      <c r="L2935" t="e">
        <f>SEARCH("category",'Mission Importer'!A2935)</f>
        <v>#VALUE!</v>
      </c>
      <c r="M2935" t="e">
        <f>IF(L2935=43,'Mission Importer'!A2935,0)</f>
        <v>#VALUE!</v>
      </c>
    </row>
    <row r="2936" spans="1:13" x14ac:dyDescent="0.3">
      <c r="A2936" t="e">
        <f>SEARCH("livery",'Mission Importer'!A2936)</f>
        <v>#VALUE!</v>
      </c>
      <c r="B2936" t="e">
        <f>IF(A2936=43,'Mission Importer'!A2936,0)</f>
        <v>#VALUE!</v>
      </c>
      <c r="D2936" t="e">
        <f>SEARCH("shape_name",'Mission Importer'!A2936)</f>
        <v>#VALUE!</v>
      </c>
      <c r="E2936" t="e">
        <f>IF(D2936=43,'Mission Importer'!A2936,0)</f>
        <v>#VALUE!</v>
      </c>
      <c r="G2936" t="e">
        <f>SEARCH("shape_name",'Mission Importer'!A2936)</f>
        <v>#VALUE!</v>
      </c>
      <c r="H2936" t="e">
        <f>IF(G2936=43,'Mission Importer'!A2936,0)</f>
        <v>#VALUE!</v>
      </c>
      <c r="J2936" t="e">
        <f>SEARCH("type",'Mission Importer'!A2936)</f>
        <v>#VALUE!</v>
      </c>
      <c r="K2936" t="e">
        <f>IF(J2936=43,'Mission Importer'!A2936,0)</f>
        <v>#VALUE!</v>
      </c>
      <c r="L2936" t="e">
        <f>SEARCH("category",'Mission Importer'!A2936)</f>
        <v>#VALUE!</v>
      </c>
      <c r="M2936" t="e">
        <f>IF(L2936=43,'Mission Importer'!A2936,0)</f>
        <v>#VALUE!</v>
      </c>
    </row>
    <row r="2937" spans="1:13" x14ac:dyDescent="0.3">
      <c r="A2937" t="e">
        <f>SEARCH("livery",'Mission Importer'!A2937)</f>
        <v>#VALUE!</v>
      </c>
      <c r="B2937" t="e">
        <f>IF(A2937=43,'Mission Importer'!A2937,0)</f>
        <v>#VALUE!</v>
      </c>
      <c r="D2937" t="e">
        <f>SEARCH("shape_name",'Mission Importer'!A2937)</f>
        <v>#VALUE!</v>
      </c>
      <c r="E2937" t="e">
        <f>IF(D2937=43,'Mission Importer'!A2937,0)</f>
        <v>#VALUE!</v>
      </c>
      <c r="G2937" t="e">
        <f>SEARCH("shape_name",'Mission Importer'!A2937)</f>
        <v>#VALUE!</v>
      </c>
      <c r="H2937" t="e">
        <f>IF(G2937=43,'Mission Importer'!A2937,0)</f>
        <v>#VALUE!</v>
      </c>
      <c r="J2937" t="e">
        <f>SEARCH("type",'Mission Importer'!A2937)</f>
        <v>#VALUE!</v>
      </c>
      <c r="K2937" t="e">
        <f>IF(J2937=43,'Mission Importer'!A2937,0)</f>
        <v>#VALUE!</v>
      </c>
      <c r="L2937" t="e">
        <f>SEARCH("category",'Mission Importer'!A2937)</f>
        <v>#VALUE!</v>
      </c>
      <c r="M2937" t="e">
        <f>IF(L2937=43,'Mission Importer'!A2937,0)</f>
        <v>#VALUE!</v>
      </c>
    </row>
    <row r="2938" spans="1:13" x14ac:dyDescent="0.3">
      <c r="A2938" t="e">
        <f>SEARCH("livery",'Mission Importer'!A2938)</f>
        <v>#VALUE!</v>
      </c>
      <c r="B2938" t="e">
        <f>IF(A2938=43,'Mission Importer'!A2938,0)</f>
        <v>#VALUE!</v>
      </c>
      <c r="D2938" t="e">
        <f>SEARCH("shape_name",'Mission Importer'!A2938)</f>
        <v>#VALUE!</v>
      </c>
      <c r="E2938" t="e">
        <f>IF(D2938=43,'Mission Importer'!A2938,0)</f>
        <v>#VALUE!</v>
      </c>
      <c r="G2938" t="e">
        <f>SEARCH("shape_name",'Mission Importer'!A2938)</f>
        <v>#VALUE!</v>
      </c>
      <c r="H2938" t="e">
        <f>IF(G2938=43,'Mission Importer'!A2938,0)</f>
        <v>#VALUE!</v>
      </c>
      <c r="J2938" t="e">
        <f>SEARCH("type",'Mission Importer'!A2938)</f>
        <v>#VALUE!</v>
      </c>
      <c r="K2938" t="e">
        <f>IF(J2938=43,'Mission Importer'!A2938,0)</f>
        <v>#VALUE!</v>
      </c>
      <c r="L2938" t="e">
        <f>SEARCH("category",'Mission Importer'!A2938)</f>
        <v>#VALUE!</v>
      </c>
      <c r="M2938" t="e">
        <f>IF(L2938=43,'Mission Importer'!A2938,0)</f>
        <v>#VALUE!</v>
      </c>
    </row>
    <row r="2939" spans="1:13" x14ac:dyDescent="0.3">
      <c r="A2939" t="e">
        <f>SEARCH("livery",'Mission Importer'!A2939)</f>
        <v>#VALUE!</v>
      </c>
      <c r="B2939" t="e">
        <f>IF(A2939=43,'Mission Importer'!A2939,0)</f>
        <v>#VALUE!</v>
      </c>
      <c r="D2939" t="e">
        <f>SEARCH("shape_name",'Mission Importer'!A2939)</f>
        <v>#VALUE!</v>
      </c>
      <c r="E2939" t="e">
        <f>IF(D2939=43,'Mission Importer'!A2939,0)</f>
        <v>#VALUE!</v>
      </c>
      <c r="G2939" t="e">
        <f>SEARCH("shape_name",'Mission Importer'!A2939)</f>
        <v>#VALUE!</v>
      </c>
      <c r="H2939" t="e">
        <f>IF(G2939=43,'Mission Importer'!A2939,0)</f>
        <v>#VALUE!</v>
      </c>
      <c r="J2939" t="e">
        <f>SEARCH("type",'Mission Importer'!A2939)</f>
        <v>#VALUE!</v>
      </c>
      <c r="K2939" t="e">
        <f>IF(J2939=43,'Mission Importer'!A2939,0)</f>
        <v>#VALUE!</v>
      </c>
      <c r="L2939" t="e">
        <f>SEARCH("category",'Mission Importer'!A2939)</f>
        <v>#VALUE!</v>
      </c>
      <c r="M2939" t="e">
        <f>IF(L2939=43,'Mission Importer'!A2939,0)</f>
        <v>#VALUE!</v>
      </c>
    </row>
    <row r="2940" spans="1:13" x14ac:dyDescent="0.3">
      <c r="A2940" t="e">
        <f>SEARCH("livery",'Mission Importer'!A2940)</f>
        <v>#VALUE!</v>
      </c>
      <c r="B2940" t="e">
        <f>IF(A2940=43,'Mission Importer'!A2940,0)</f>
        <v>#VALUE!</v>
      </c>
      <c r="D2940" t="e">
        <f>SEARCH("shape_name",'Mission Importer'!A2940)</f>
        <v>#VALUE!</v>
      </c>
      <c r="E2940" t="e">
        <f>IF(D2940=43,'Mission Importer'!A2940,0)</f>
        <v>#VALUE!</v>
      </c>
      <c r="G2940" t="e">
        <f>SEARCH("shape_name",'Mission Importer'!A2940)</f>
        <v>#VALUE!</v>
      </c>
      <c r="H2940" t="e">
        <f>IF(G2940=43,'Mission Importer'!A2940,0)</f>
        <v>#VALUE!</v>
      </c>
      <c r="J2940" t="e">
        <f>SEARCH("type",'Mission Importer'!A2940)</f>
        <v>#VALUE!</v>
      </c>
      <c r="K2940" t="e">
        <f>IF(J2940=43,'Mission Importer'!A2940,0)</f>
        <v>#VALUE!</v>
      </c>
      <c r="L2940" t="e">
        <f>SEARCH("category",'Mission Importer'!A2940)</f>
        <v>#VALUE!</v>
      </c>
      <c r="M2940" t="e">
        <f>IF(L2940=43,'Mission Importer'!A2940,0)</f>
        <v>#VALUE!</v>
      </c>
    </row>
    <row r="2941" spans="1:13" x14ac:dyDescent="0.3">
      <c r="A2941" t="e">
        <f>SEARCH("livery",'Mission Importer'!A2941)</f>
        <v>#VALUE!</v>
      </c>
      <c r="B2941" t="e">
        <f>IF(A2941=43,'Mission Importer'!A2941,0)</f>
        <v>#VALUE!</v>
      </c>
      <c r="D2941" t="e">
        <f>SEARCH("shape_name",'Mission Importer'!A2941)</f>
        <v>#VALUE!</v>
      </c>
      <c r="E2941" t="e">
        <f>IF(D2941=43,'Mission Importer'!A2941,0)</f>
        <v>#VALUE!</v>
      </c>
      <c r="G2941" t="e">
        <f>SEARCH("shape_name",'Mission Importer'!A2941)</f>
        <v>#VALUE!</v>
      </c>
      <c r="H2941" t="e">
        <f>IF(G2941=43,'Mission Importer'!A2941,0)</f>
        <v>#VALUE!</v>
      </c>
      <c r="J2941" t="e">
        <f>SEARCH("type",'Mission Importer'!A2941)</f>
        <v>#VALUE!</v>
      </c>
      <c r="K2941" t="e">
        <f>IF(J2941=43,'Mission Importer'!A2941,0)</f>
        <v>#VALUE!</v>
      </c>
      <c r="L2941" t="e">
        <f>SEARCH("category",'Mission Importer'!A2941)</f>
        <v>#VALUE!</v>
      </c>
      <c r="M2941" t="e">
        <f>IF(L2941=43,'Mission Importer'!A2941,0)</f>
        <v>#VALUE!</v>
      </c>
    </row>
    <row r="2942" spans="1:13" x14ac:dyDescent="0.3">
      <c r="A2942" t="e">
        <f>SEARCH("livery",'Mission Importer'!A2942)</f>
        <v>#VALUE!</v>
      </c>
      <c r="B2942" t="e">
        <f>IF(A2942=43,'Mission Importer'!A2942,0)</f>
        <v>#VALUE!</v>
      </c>
      <c r="D2942" t="e">
        <f>SEARCH("shape_name",'Mission Importer'!A2942)</f>
        <v>#VALUE!</v>
      </c>
      <c r="E2942" t="e">
        <f>IF(D2942=43,'Mission Importer'!A2942,0)</f>
        <v>#VALUE!</v>
      </c>
      <c r="G2942" t="e">
        <f>SEARCH("shape_name",'Mission Importer'!A2942)</f>
        <v>#VALUE!</v>
      </c>
      <c r="H2942" t="e">
        <f>IF(G2942=43,'Mission Importer'!A2942,0)</f>
        <v>#VALUE!</v>
      </c>
      <c r="J2942">
        <f>SEARCH("type",'Mission Importer'!A2942)</f>
        <v>47</v>
      </c>
      <c r="K2942">
        <f>IF(J2942=43,'Mission Importer'!A2942,0)</f>
        <v>0</v>
      </c>
      <c r="L2942" t="e">
        <f>SEARCH("category",'Mission Importer'!A2942)</f>
        <v>#VALUE!</v>
      </c>
      <c r="M2942" t="e">
        <f>IF(L2942=43,'Mission Importer'!A2942,0)</f>
        <v>#VALUE!</v>
      </c>
    </row>
    <row r="2943" spans="1:13" x14ac:dyDescent="0.3">
      <c r="A2943" t="e">
        <f>SEARCH("livery",'Mission Importer'!A2943)</f>
        <v>#VALUE!</v>
      </c>
      <c r="B2943" t="e">
        <f>IF(A2943=43,'Mission Importer'!A2943,0)</f>
        <v>#VALUE!</v>
      </c>
      <c r="D2943" t="e">
        <f>SEARCH("shape_name",'Mission Importer'!A2943)</f>
        <v>#VALUE!</v>
      </c>
      <c r="E2943" t="e">
        <f>IF(D2943=43,'Mission Importer'!A2943,0)</f>
        <v>#VALUE!</v>
      </c>
      <c r="G2943" t="e">
        <f>SEARCH("shape_name",'Mission Importer'!A2943)</f>
        <v>#VALUE!</v>
      </c>
      <c r="H2943" t="e">
        <f>IF(G2943=43,'Mission Importer'!A2943,0)</f>
        <v>#VALUE!</v>
      </c>
      <c r="J2943" t="e">
        <f>SEARCH("type",'Mission Importer'!A2943)</f>
        <v>#VALUE!</v>
      </c>
      <c r="K2943" t="e">
        <f>IF(J2943=43,'Mission Importer'!A2943,0)</f>
        <v>#VALUE!</v>
      </c>
      <c r="L2943" t="e">
        <f>SEARCH("category",'Mission Importer'!A2943)</f>
        <v>#VALUE!</v>
      </c>
      <c r="M2943" t="e">
        <f>IF(L2943=43,'Mission Importer'!A2943,0)</f>
        <v>#VALUE!</v>
      </c>
    </row>
    <row r="2944" spans="1:13" x14ac:dyDescent="0.3">
      <c r="A2944" t="e">
        <f>SEARCH("livery",'Mission Importer'!A2944)</f>
        <v>#VALUE!</v>
      </c>
      <c r="B2944" t="e">
        <f>IF(A2944=43,'Mission Importer'!A2944,0)</f>
        <v>#VALUE!</v>
      </c>
      <c r="D2944" t="e">
        <f>SEARCH("shape_name",'Mission Importer'!A2944)</f>
        <v>#VALUE!</v>
      </c>
      <c r="E2944" t="e">
        <f>IF(D2944=43,'Mission Importer'!A2944,0)</f>
        <v>#VALUE!</v>
      </c>
      <c r="G2944" t="e">
        <f>SEARCH("shape_name",'Mission Importer'!A2944)</f>
        <v>#VALUE!</v>
      </c>
      <c r="H2944" t="e">
        <f>IF(G2944=43,'Mission Importer'!A2944,0)</f>
        <v>#VALUE!</v>
      </c>
      <c r="J2944" t="e">
        <f>SEARCH("type",'Mission Importer'!A2944)</f>
        <v>#VALUE!</v>
      </c>
      <c r="K2944" t="e">
        <f>IF(J2944=43,'Mission Importer'!A2944,0)</f>
        <v>#VALUE!</v>
      </c>
      <c r="L2944" t="e">
        <f>SEARCH("category",'Mission Importer'!A2944)</f>
        <v>#VALUE!</v>
      </c>
      <c r="M2944" t="e">
        <f>IF(L2944=43,'Mission Importer'!A2944,0)</f>
        <v>#VALUE!</v>
      </c>
    </row>
    <row r="2945" spans="1:13" x14ac:dyDescent="0.3">
      <c r="A2945" t="e">
        <f>SEARCH("livery",'Mission Importer'!A2945)</f>
        <v>#VALUE!</v>
      </c>
      <c r="B2945" t="e">
        <f>IF(A2945=43,'Mission Importer'!A2945,0)</f>
        <v>#VALUE!</v>
      </c>
      <c r="D2945" t="e">
        <f>SEARCH("shape_name",'Mission Importer'!A2945)</f>
        <v>#VALUE!</v>
      </c>
      <c r="E2945" t="e">
        <f>IF(D2945=43,'Mission Importer'!A2945,0)</f>
        <v>#VALUE!</v>
      </c>
      <c r="G2945" t="e">
        <f>SEARCH("shape_name",'Mission Importer'!A2945)</f>
        <v>#VALUE!</v>
      </c>
      <c r="H2945" t="e">
        <f>IF(G2945=43,'Mission Importer'!A2945,0)</f>
        <v>#VALUE!</v>
      </c>
      <c r="J2945" t="e">
        <f>SEARCH("type",'Mission Importer'!A2945)</f>
        <v>#VALUE!</v>
      </c>
      <c r="K2945" t="e">
        <f>IF(J2945=43,'Mission Importer'!A2945,0)</f>
        <v>#VALUE!</v>
      </c>
      <c r="L2945" t="e">
        <f>SEARCH("category",'Mission Importer'!A2945)</f>
        <v>#VALUE!</v>
      </c>
      <c r="M2945" t="e">
        <f>IF(L2945=43,'Mission Importer'!A2945,0)</f>
        <v>#VALUE!</v>
      </c>
    </row>
    <row r="2946" spans="1:13" x14ac:dyDescent="0.3">
      <c r="A2946" t="e">
        <f>SEARCH("livery",'Mission Importer'!A2946)</f>
        <v>#VALUE!</v>
      </c>
      <c r="B2946" t="e">
        <f>IF(A2946=43,'Mission Importer'!A2946,0)</f>
        <v>#VALUE!</v>
      </c>
      <c r="D2946" t="e">
        <f>SEARCH("shape_name",'Mission Importer'!A2946)</f>
        <v>#VALUE!</v>
      </c>
      <c r="E2946" t="e">
        <f>IF(D2946=43,'Mission Importer'!A2946,0)</f>
        <v>#VALUE!</v>
      </c>
      <c r="G2946" t="e">
        <f>SEARCH("shape_name",'Mission Importer'!A2946)</f>
        <v>#VALUE!</v>
      </c>
      <c r="H2946" t="e">
        <f>IF(G2946=43,'Mission Importer'!A2946,0)</f>
        <v>#VALUE!</v>
      </c>
      <c r="J2946" t="e">
        <f>SEARCH("type",'Mission Importer'!A2946)</f>
        <v>#VALUE!</v>
      </c>
      <c r="K2946" t="e">
        <f>IF(J2946=43,'Mission Importer'!A2946,0)</f>
        <v>#VALUE!</v>
      </c>
      <c r="L2946" t="e">
        <f>SEARCH("category",'Mission Importer'!A2946)</f>
        <v>#VALUE!</v>
      </c>
      <c r="M2946" t="e">
        <f>IF(L2946=43,'Mission Importer'!A2946,0)</f>
        <v>#VALUE!</v>
      </c>
    </row>
    <row r="2947" spans="1:13" x14ac:dyDescent="0.3">
      <c r="A2947" t="e">
        <f>SEARCH("livery",'Mission Importer'!A2947)</f>
        <v>#VALUE!</v>
      </c>
      <c r="B2947" t="e">
        <f>IF(A2947=43,'Mission Importer'!A2947,0)</f>
        <v>#VALUE!</v>
      </c>
      <c r="D2947" t="e">
        <f>SEARCH("shape_name",'Mission Importer'!A2947)</f>
        <v>#VALUE!</v>
      </c>
      <c r="E2947" t="e">
        <f>IF(D2947=43,'Mission Importer'!A2947,0)</f>
        <v>#VALUE!</v>
      </c>
      <c r="G2947" t="e">
        <f>SEARCH("shape_name",'Mission Importer'!A2947)</f>
        <v>#VALUE!</v>
      </c>
      <c r="H2947" t="e">
        <f>IF(G2947=43,'Mission Importer'!A2947,0)</f>
        <v>#VALUE!</v>
      </c>
      <c r="J2947" t="e">
        <f>SEARCH("type",'Mission Importer'!A2947)</f>
        <v>#VALUE!</v>
      </c>
      <c r="K2947" t="e">
        <f>IF(J2947=43,'Mission Importer'!A2947,0)</f>
        <v>#VALUE!</v>
      </c>
      <c r="L2947" t="e">
        <f>SEARCH("category",'Mission Importer'!A2947)</f>
        <v>#VALUE!</v>
      </c>
      <c r="M2947" t="e">
        <f>IF(L2947=43,'Mission Importer'!A2947,0)</f>
        <v>#VALUE!</v>
      </c>
    </row>
    <row r="2948" spans="1:13" x14ac:dyDescent="0.3">
      <c r="A2948" t="e">
        <f>SEARCH("livery",'Mission Importer'!A2948)</f>
        <v>#VALUE!</v>
      </c>
      <c r="B2948" t="e">
        <f>IF(A2948=43,'Mission Importer'!A2948,0)</f>
        <v>#VALUE!</v>
      </c>
      <c r="D2948" t="e">
        <f>SEARCH("shape_name",'Mission Importer'!A2948)</f>
        <v>#VALUE!</v>
      </c>
      <c r="E2948" t="e">
        <f>IF(D2948=43,'Mission Importer'!A2948,0)</f>
        <v>#VALUE!</v>
      </c>
      <c r="G2948" t="e">
        <f>SEARCH("shape_name",'Mission Importer'!A2948)</f>
        <v>#VALUE!</v>
      </c>
      <c r="H2948" t="e">
        <f>IF(G2948=43,'Mission Importer'!A2948,0)</f>
        <v>#VALUE!</v>
      </c>
      <c r="J2948" t="e">
        <f>SEARCH("type",'Mission Importer'!A2948)</f>
        <v>#VALUE!</v>
      </c>
      <c r="K2948" t="e">
        <f>IF(J2948=43,'Mission Importer'!A2948,0)</f>
        <v>#VALUE!</v>
      </c>
      <c r="L2948" t="e">
        <f>SEARCH("category",'Mission Importer'!A2948)</f>
        <v>#VALUE!</v>
      </c>
      <c r="M2948" t="e">
        <f>IF(L2948=43,'Mission Importer'!A2948,0)</f>
        <v>#VALUE!</v>
      </c>
    </row>
    <row r="2949" spans="1:13" x14ac:dyDescent="0.3">
      <c r="A2949" t="e">
        <f>SEARCH("livery",'Mission Importer'!A2949)</f>
        <v>#VALUE!</v>
      </c>
      <c r="B2949" t="e">
        <f>IF(A2949=43,'Mission Importer'!A2949,0)</f>
        <v>#VALUE!</v>
      </c>
      <c r="D2949" t="e">
        <f>SEARCH("shape_name",'Mission Importer'!A2949)</f>
        <v>#VALUE!</v>
      </c>
      <c r="E2949" t="e">
        <f>IF(D2949=43,'Mission Importer'!A2949,0)</f>
        <v>#VALUE!</v>
      </c>
      <c r="G2949" t="e">
        <f>SEARCH("shape_name",'Mission Importer'!A2949)</f>
        <v>#VALUE!</v>
      </c>
      <c r="H2949" t="e">
        <f>IF(G2949=43,'Mission Importer'!A2949,0)</f>
        <v>#VALUE!</v>
      </c>
      <c r="J2949" t="e">
        <f>SEARCH("type",'Mission Importer'!A2949)</f>
        <v>#VALUE!</v>
      </c>
      <c r="K2949" t="e">
        <f>IF(J2949=43,'Mission Importer'!A2949,0)</f>
        <v>#VALUE!</v>
      </c>
      <c r="L2949" t="e">
        <f>SEARCH("category",'Mission Importer'!A2949)</f>
        <v>#VALUE!</v>
      </c>
      <c r="M2949" t="e">
        <f>IF(L2949=43,'Mission Importer'!A2949,0)</f>
        <v>#VALUE!</v>
      </c>
    </row>
    <row r="2950" spans="1:13" x14ac:dyDescent="0.3">
      <c r="A2950" t="e">
        <f>SEARCH("livery",'Mission Importer'!A2950)</f>
        <v>#VALUE!</v>
      </c>
      <c r="B2950" t="e">
        <f>IF(A2950=43,'Mission Importer'!A2950,0)</f>
        <v>#VALUE!</v>
      </c>
      <c r="D2950" t="e">
        <f>SEARCH("shape_name",'Mission Importer'!A2950)</f>
        <v>#VALUE!</v>
      </c>
      <c r="E2950" t="e">
        <f>IF(D2950=43,'Mission Importer'!A2950,0)</f>
        <v>#VALUE!</v>
      </c>
      <c r="G2950" t="e">
        <f>SEARCH("shape_name",'Mission Importer'!A2950)</f>
        <v>#VALUE!</v>
      </c>
      <c r="H2950" t="e">
        <f>IF(G2950=43,'Mission Importer'!A2950,0)</f>
        <v>#VALUE!</v>
      </c>
      <c r="J2950" t="e">
        <f>SEARCH("type",'Mission Importer'!A2950)</f>
        <v>#VALUE!</v>
      </c>
      <c r="K2950" t="e">
        <f>IF(J2950=43,'Mission Importer'!A2950,0)</f>
        <v>#VALUE!</v>
      </c>
      <c r="L2950" t="e">
        <f>SEARCH("category",'Mission Importer'!A2950)</f>
        <v>#VALUE!</v>
      </c>
      <c r="M2950" t="e">
        <f>IF(L2950=43,'Mission Importer'!A2950,0)</f>
        <v>#VALUE!</v>
      </c>
    </row>
    <row r="2951" spans="1:13" x14ac:dyDescent="0.3">
      <c r="A2951" t="e">
        <f>SEARCH("livery",'Mission Importer'!A2951)</f>
        <v>#VALUE!</v>
      </c>
      <c r="B2951" t="e">
        <f>IF(A2951=43,'Mission Importer'!A2951,0)</f>
        <v>#VALUE!</v>
      </c>
      <c r="D2951" t="e">
        <f>SEARCH("shape_name",'Mission Importer'!A2951)</f>
        <v>#VALUE!</v>
      </c>
      <c r="E2951" t="e">
        <f>IF(D2951=43,'Mission Importer'!A2951,0)</f>
        <v>#VALUE!</v>
      </c>
      <c r="G2951" t="e">
        <f>SEARCH("shape_name",'Mission Importer'!A2951)</f>
        <v>#VALUE!</v>
      </c>
      <c r="H2951" t="e">
        <f>IF(G2951=43,'Mission Importer'!A2951,0)</f>
        <v>#VALUE!</v>
      </c>
      <c r="J2951" t="e">
        <f>SEARCH("type",'Mission Importer'!A2951)</f>
        <v>#VALUE!</v>
      </c>
      <c r="K2951" t="e">
        <f>IF(J2951=43,'Mission Importer'!A2951,0)</f>
        <v>#VALUE!</v>
      </c>
      <c r="L2951" t="e">
        <f>SEARCH("category",'Mission Importer'!A2951)</f>
        <v>#VALUE!</v>
      </c>
      <c r="M2951" t="e">
        <f>IF(L2951=43,'Mission Importer'!A2951,0)</f>
        <v>#VALUE!</v>
      </c>
    </row>
    <row r="2952" spans="1:13" x14ac:dyDescent="0.3">
      <c r="A2952" t="e">
        <f>SEARCH("livery",'Mission Importer'!A2952)</f>
        <v>#VALUE!</v>
      </c>
      <c r="B2952" t="e">
        <f>IF(A2952=43,'Mission Importer'!A2952,0)</f>
        <v>#VALUE!</v>
      </c>
      <c r="D2952" t="e">
        <f>SEARCH("shape_name",'Mission Importer'!A2952)</f>
        <v>#VALUE!</v>
      </c>
      <c r="E2952" t="e">
        <f>IF(D2952=43,'Mission Importer'!A2952,0)</f>
        <v>#VALUE!</v>
      </c>
      <c r="G2952" t="e">
        <f>SEARCH("shape_name",'Mission Importer'!A2952)</f>
        <v>#VALUE!</v>
      </c>
      <c r="H2952" t="e">
        <f>IF(G2952=43,'Mission Importer'!A2952,0)</f>
        <v>#VALUE!</v>
      </c>
      <c r="J2952" t="e">
        <f>SEARCH("type",'Mission Importer'!A2952)</f>
        <v>#VALUE!</v>
      </c>
      <c r="K2952" t="e">
        <f>IF(J2952=43,'Mission Importer'!A2952,0)</f>
        <v>#VALUE!</v>
      </c>
      <c r="L2952" t="e">
        <f>SEARCH("category",'Mission Importer'!A2952)</f>
        <v>#VALUE!</v>
      </c>
      <c r="M2952" t="e">
        <f>IF(L2952=43,'Mission Importer'!A2952,0)</f>
        <v>#VALUE!</v>
      </c>
    </row>
    <row r="2953" spans="1:13" x14ac:dyDescent="0.3">
      <c r="A2953" t="e">
        <f>SEARCH("livery",'Mission Importer'!A2953)</f>
        <v>#VALUE!</v>
      </c>
      <c r="B2953" t="e">
        <f>IF(A2953=43,'Mission Importer'!A2953,0)</f>
        <v>#VALUE!</v>
      </c>
      <c r="D2953" t="e">
        <f>SEARCH("shape_name",'Mission Importer'!A2953)</f>
        <v>#VALUE!</v>
      </c>
      <c r="E2953" t="e">
        <f>IF(D2953=43,'Mission Importer'!A2953,0)</f>
        <v>#VALUE!</v>
      </c>
      <c r="G2953" t="e">
        <f>SEARCH("shape_name",'Mission Importer'!A2953)</f>
        <v>#VALUE!</v>
      </c>
      <c r="H2953" t="e">
        <f>IF(G2953=43,'Mission Importer'!A2953,0)</f>
        <v>#VALUE!</v>
      </c>
      <c r="J2953" t="e">
        <f>SEARCH("type",'Mission Importer'!A2953)</f>
        <v>#VALUE!</v>
      </c>
      <c r="K2953" t="e">
        <f>IF(J2953=43,'Mission Importer'!A2953,0)</f>
        <v>#VALUE!</v>
      </c>
      <c r="L2953" t="e">
        <f>SEARCH("category",'Mission Importer'!A2953)</f>
        <v>#VALUE!</v>
      </c>
      <c r="M2953" t="e">
        <f>IF(L2953=43,'Mission Importer'!A2953,0)</f>
        <v>#VALUE!</v>
      </c>
    </row>
    <row r="2954" spans="1:13" x14ac:dyDescent="0.3">
      <c r="A2954" t="e">
        <f>SEARCH("livery",'Mission Importer'!A2954)</f>
        <v>#VALUE!</v>
      </c>
      <c r="B2954" t="e">
        <f>IF(A2954=43,'Mission Importer'!A2954,0)</f>
        <v>#VALUE!</v>
      </c>
      <c r="D2954" t="e">
        <f>SEARCH("shape_name",'Mission Importer'!A2954)</f>
        <v>#VALUE!</v>
      </c>
      <c r="E2954" t="e">
        <f>IF(D2954=43,'Mission Importer'!A2954,0)</f>
        <v>#VALUE!</v>
      </c>
      <c r="G2954" t="e">
        <f>SEARCH("shape_name",'Mission Importer'!A2954)</f>
        <v>#VALUE!</v>
      </c>
      <c r="H2954" t="e">
        <f>IF(G2954=43,'Mission Importer'!A2954,0)</f>
        <v>#VALUE!</v>
      </c>
      <c r="J2954" t="e">
        <f>SEARCH("type",'Mission Importer'!A2954)</f>
        <v>#VALUE!</v>
      </c>
      <c r="K2954" t="e">
        <f>IF(J2954=43,'Mission Importer'!A2954,0)</f>
        <v>#VALUE!</v>
      </c>
      <c r="L2954" t="e">
        <f>SEARCH("category",'Mission Importer'!A2954)</f>
        <v>#VALUE!</v>
      </c>
      <c r="M2954" t="e">
        <f>IF(L2954=43,'Mission Importer'!A2954,0)</f>
        <v>#VALUE!</v>
      </c>
    </row>
    <row r="2955" spans="1:13" x14ac:dyDescent="0.3">
      <c r="A2955" t="e">
        <f>SEARCH("livery",'Mission Importer'!A2955)</f>
        <v>#VALUE!</v>
      </c>
      <c r="B2955" t="e">
        <f>IF(A2955=43,'Mission Importer'!A2955,0)</f>
        <v>#VALUE!</v>
      </c>
      <c r="D2955" t="e">
        <f>SEARCH("shape_name",'Mission Importer'!A2955)</f>
        <v>#VALUE!</v>
      </c>
      <c r="E2955" t="e">
        <f>IF(D2955=43,'Mission Importer'!A2955,0)</f>
        <v>#VALUE!</v>
      </c>
      <c r="G2955" t="e">
        <f>SEARCH("shape_name",'Mission Importer'!A2955)</f>
        <v>#VALUE!</v>
      </c>
      <c r="H2955" t="e">
        <f>IF(G2955=43,'Mission Importer'!A2955,0)</f>
        <v>#VALUE!</v>
      </c>
      <c r="J2955" t="e">
        <f>SEARCH("type",'Mission Importer'!A2955)</f>
        <v>#VALUE!</v>
      </c>
      <c r="K2955" t="e">
        <f>IF(J2955=43,'Mission Importer'!A2955,0)</f>
        <v>#VALUE!</v>
      </c>
      <c r="L2955" t="e">
        <f>SEARCH("category",'Mission Importer'!A2955)</f>
        <v>#VALUE!</v>
      </c>
      <c r="M2955" t="e">
        <f>IF(L2955=43,'Mission Importer'!A2955,0)</f>
        <v>#VALUE!</v>
      </c>
    </row>
    <row r="2956" spans="1:13" x14ac:dyDescent="0.3">
      <c r="A2956" t="e">
        <f>SEARCH("livery",'Mission Importer'!A2956)</f>
        <v>#VALUE!</v>
      </c>
      <c r="B2956" t="e">
        <f>IF(A2956=43,'Mission Importer'!A2956,0)</f>
        <v>#VALUE!</v>
      </c>
      <c r="D2956" t="e">
        <f>SEARCH("shape_name",'Mission Importer'!A2956)</f>
        <v>#VALUE!</v>
      </c>
      <c r="E2956" t="e">
        <f>IF(D2956=43,'Mission Importer'!A2956,0)</f>
        <v>#VALUE!</v>
      </c>
      <c r="G2956" t="e">
        <f>SEARCH("shape_name",'Mission Importer'!A2956)</f>
        <v>#VALUE!</v>
      </c>
      <c r="H2956" t="e">
        <f>IF(G2956=43,'Mission Importer'!A2956,0)</f>
        <v>#VALUE!</v>
      </c>
      <c r="J2956" t="e">
        <f>SEARCH("type",'Mission Importer'!A2956)</f>
        <v>#VALUE!</v>
      </c>
      <c r="K2956" t="e">
        <f>IF(J2956=43,'Mission Importer'!A2956,0)</f>
        <v>#VALUE!</v>
      </c>
      <c r="L2956" t="e">
        <f>SEARCH("category",'Mission Importer'!A2956)</f>
        <v>#VALUE!</v>
      </c>
      <c r="M2956" t="e">
        <f>IF(L2956=43,'Mission Importer'!A2956,0)</f>
        <v>#VALUE!</v>
      </c>
    </row>
    <row r="2957" spans="1:13" x14ac:dyDescent="0.3">
      <c r="A2957" t="e">
        <f>SEARCH("livery",'Mission Importer'!A2957)</f>
        <v>#VALUE!</v>
      </c>
      <c r="B2957" t="e">
        <f>IF(A2957=43,'Mission Importer'!A2957,0)</f>
        <v>#VALUE!</v>
      </c>
      <c r="D2957" t="e">
        <f>SEARCH("shape_name",'Mission Importer'!A2957)</f>
        <v>#VALUE!</v>
      </c>
      <c r="E2957" t="e">
        <f>IF(D2957=43,'Mission Importer'!A2957,0)</f>
        <v>#VALUE!</v>
      </c>
      <c r="G2957" t="e">
        <f>SEARCH("shape_name",'Mission Importer'!A2957)</f>
        <v>#VALUE!</v>
      </c>
      <c r="H2957" t="e">
        <f>IF(G2957=43,'Mission Importer'!A2957,0)</f>
        <v>#VALUE!</v>
      </c>
      <c r="J2957" t="e">
        <f>SEARCH("type",'Mission Importer'!A2957)</f>
        <v>#VALUE!</v>
      </c>
      <c r="K2957" t="e">
        <f>IF(J2957=43,'Mission Importer'!A2957,0)</f>
        <v>#VALUE!</v>
      </c>
      <c r="L2957">
        <f>SEARCH("category",'Mission Importer'!A2957)</f>
        <v>43</v>
      </c>
      <c r="M2957" t="str">
        <f>IF(L2957=43,'Mission Importer'!A2957,0)</f>
        <v xml:space="preserve">                                        ["category"] = "Unarmed",</v>
      </c>
    </row>
    <row r="2958" spans="1:13" x14ac:dyDescent="0.3">
      <c r="A2958" t="e">
        <f>SEARCH("livery",'Mission Importer'!A2958)</f>
        <v>#VALUE!</v>
      </c>
      <c r="B2958" t="e">
        <f>IF(A2958=43,'Mission Importer'!A2958,0)</f>
        <v>#VALUE!</v>
      </c>
      <c r="D2958" t="e">
        <f>SEARCH("shape_name",'Mission Importer'!A2958)</f>
        <v>#VALUE!</v>
      </c>
      <c r="E2958" t="e">
        <f>IF(D2958=43,'Mission Importer'!A2958,0)</f>
        <v>#VALUE!</v>
      </c>
      <c r="G2958" t="e">
        <f>SEARCH("shape_name",'Mission Importer'!A2958)</f>
        <v>#VALUE!</v>
      </c>
      <c r="H2958" t="e">
        <f>IF(G2958=43,'Mission Importer'!A2958,0)</f>
        <v>#VALUE!</v>
      </c>
      <c r="J2958">
        <f>SEARCH("type",'Mission Importer'!A2958)</f>
        <v>43</v>
      </c>
      <c r="K2958" t="str">
        <f>IF(J2958=43,'Mission Importer'!A2958,0)</f>
        <v xml:space="preserve">                                        ["type"] = "AA8",</v>
      </c>
      <c r="L2958" t="e">
        <f>SEARCH("category",'Mission Importer'!A2958)</f>
        <v>#VALUE!</v>
      </c>
      <c r="M2958" t="e">
        <f>IF(L2958=43,'Mission Importer'!A2958,0)</f>
        <v>#VALUE!</v>
      </c>
    </row>
    <row r="2959" spans="1:13" x14ac:dyDescent="0.3">
      <c r="A2959" t="e">
        <f>SEARCH("livery",'Mission Importer'!A2959)</f>
        <v>#VALUE!</v>
      </c>
      <c r="B2959" t="e">
        <f>IF(A2959=43,'Mission Importer'!A2959,0)</f>
        <v>#VALUE!</v>
      </c>
      <c r="D2959" t="e">
        <f>SEARCH("shape_name",'Mission Importer'!A2959)</f>
        <v>#VALUE!</v>
      </c>
      <c r="E2959" t="e">
        <f>IF(D2959=43,'Mission Importer'!A2959,0)</f>
        <v>#VALUE!</v>
      </c>
      <c r="G2959" t="e">
        <f>SEARCH("shape_name",'Mission Importer'!A2959)</f>
        <v>#VALUE!</v>
      </c>
      <c r="H2959" t="e">
        <f>IF(G2959=43,'Mission Importer'!A2959,0)</f>
        <v>#VALUE!</v>
      </c>
      <c r="J2959" t="e">
        <f>SEARCH("type",'Mission Importer'!A2959)</f>
        <v>#VALUE!</v>
      </c>
      <c r="K2959" t="e">
        <f>IF(J2959=43,'Mission Importer'!A2959,0)</f>
        <v>#VALUE!</v>
      </c>
      <c r="L2959" t="e">
        <f>SEARCH("category",'Mission Importer'!A2959)</f>
        <v>#VALUE!</v>
      </c>
      <c r="M2959" t="e">
        <f>IF(L2959=43,'Mission Importer'!A2959,0)</f>
        <v>#VALUE!</v>
      </c>
    </row>
    <row r="2960" spans="1:13" x14ac:dyDescent="0.3">
      <c r="A2960" t="e">
        <f>SEARCH("livery",'Mission Importer'!A2960)</f>
        <v>#VALUE!</v>
      </c>
      <c r="B2960" t="e">
        <f>IF(A2960=43,'Mission Importer'!A2960,0)</f>
        <v>#VALUE!</v>
      </c>
      <c r="D2960" t="e">
        <f>SEARCH("shape_name",'Mission Importer'!A2960)</f>
        <v>#VALUE!</v>
      </c>
      <c r="E2960" t="e">
        <f>IF(D2960=43,'Mission Importer'!A2960,0)</f>
        <v>#VALUE!</v>
      </c>
      <c r="G2960" t="e">
        <f>SEARCH("shape_name",'Mission Importer'!A2960)</f>
        <v>#VALUE!</v>
      </c>
      <c r="H2960" t="e">
        <f>IF(G2960=43,'Mission Importer'!A2960,0)</f>
        <v>#VALUE!</v>
      </c>
      <c r="J2960" t="e">
        <f>SEARCH("type",'Mission Importer'!A2960)</f>
        <v>#VALUE!</v>
      </c>
      <c r="K2960" t="e">
        <f>IF(J2960=43,'Mission Importer'!A2960,0)</f>
        <v>#VALUE!</v>
      </c>
      <c r="L2960" t="e">
        <f>SEARCH("category",'Mission Importer'!A2960)</f>
        <v>#VALUE!</v>
      </c>
      <c r="M2960" t="e">
        <f>IF(L2960=43,'Mission Importer'!A2960,0)</f>
        <v>#VALUE!</v>
      </c>
    </row>
    <row r="2961" spans="1:13" x14ac:dyDescent="0.3">
      <c r="A2961" t="e">
        <f>SEARCH("livery",'Mission Importer'!A2961)</f>
        <v>#VALUE!</v>
      </c>
      <c r="B2961" t="e">
        <f>IF(A2961=43,'Mission Importer'!A2961,0)</f>
        <v>#VALUE!</v>
      </c>
      <c r="D2961" t="e">
        <f>SEARCH("shape_name",'Mission Importer'!A2961)</f>
        <v>#VALUE!</v>
      </c>
      <c r="E2961" t="e">
        <f>IF(D2961=43,'Mission Importer'!A2961,0)</f>
        <v>#VALUE!</v>
      </c>
      <c r="G2961" t="e">
        <f>SEARCH("shape_name",'Mission Importer'!A2961)</f>
        <v>#VALUE!</v>
      </c>
      <c r="H2961" t="e">
        <f>IF(G2961=43,'Mission Importer'!A2961,0)</f>
        <v>#VALUE!</v>
      </c>
      <c r="J2961" t="e">
        <f>SEARCH("type",'Mission Importer'!A2961)</f>
        <v>#VALUE!</v>
      </c>
      <c r="K2961" t="e">
        <f>IF(J2961=43,'Mission Importer'!A2961,0)</f>
        <v>#VALUE!</v>
      </c>
      <c r="L2961" t="e">
        <f>SEARCH("category",'Mission Importer'!A2961)</f>
        <v>#VALUE!</v>
      </c>
      <c r="M2961" t="e">
        <f>IF(L2961=43,'Mission Importer'!A2961,0)</f>
        <v>#VALUE!</v>
      </c>
    </row>
    <row r="2962" spans="1:13" x14ac:dyDescent="0.3">
      <c r="A2962" t="e">
        <f>SEARCH("livery",'Mission Importer'!A2962)</f>
        <v>#VALUE!</v>
      </c>
      <c r="B2962" t="e">
        <f>IF(A2962=43,'Mission Importer'!A2962,0)</f>
        <v>#VALUE!</v>
      </c>
      <c r="D2962" t="e">
        <f>SEARCH("shape_name",'Mission Importer'!A2962)</f>
        <v>#VALUE!</v>
      </c>
      <c r="E2962" t="e">
        <f>IF(D2962=43,'Mission Importer'!A2962,0)</f>
        <v>#VALUE!</v>
      </c>
      <c r="G2962" t="e">
        <f>SEARCH("shape_name",'Mission Importer'!A2962)</f>
        <v>#VALUE!</v>
      </c>
      <c r="H2962" t="e">
        <f>IF(G2962=43,'Mission Importer'!A2962,0)</f>
        <v>#VALUE!</v>
      </c>
      <c r="J2962" t="e">
        <f>SEARCH("type",'Mission Importer'!A2962)</f>
        <v>#VALUE!</v>
      </c>
      <c r="K2962" t="e">
        <f>IF(J2962=43,'Mission Importer'!A2962,0)</f>
        <v>#VALUE!</v>
      </c>
      <c r="L2962" t="e">
        <f>SEARCH("category",'Mission Importer'!A2962)</f>
        <v>#VALUE!</v>
      </c>
      <c r="M2962" t="e">
        <f>IF(L2962=43,'Mission Importer'!A2962,0)</f>
        <v>#VALUE!</v>
      </c>
    </row>
    <row r="2963" spans="1:13" x14ac:dyDescent="0.3">
      <c r="A2963" t="e">
        <f>SEARCH("livery",'Mission Importer'!A2963)</f>
        <v>#VALUE!</v>
      </c>
      <c r="B2963" t="e">
        <f>IF(A2963=43,'Mission Importer'!A2963,0)</f>
        <v>#VALUE!</v>
      </c>
      <c r="D2963" t="e">
        <f>SEARCH("shape_name",'Mission Importer'!A2963)</f>
        <v>#VALUE!</v>
      </c>
      <c r="E2963" t="e">
        <f>IF(D2963=43,'Mission Importer'!A2963,0)</f>
        <v>#VALUE!</v>
      </c>
      <c r="G2963" t="e">
        <f>SEARCH("shape_name",'Mission Importer'!A2963)</f>
        <v>#VALUE!</v>
      </c>
      <c r="H2963" t="e">
        <f>IF(G2963=43,'Mission Importer'!A2963,0)</f>
        <v>#VALUE!</v>
      </c>
      <c r="J2963" t="e">
        <f>SEARCH("type",'Mission Importer'!A2963)</f>
        <v>#VALUE!</v>
      </c>
      <c r="K2963" t="e">
        <f>IF(J2963=43,'Mission Importer'!A2963,0)</f>
        <v>#VALUE!</v>
      </c>
      <c r="L2963" t="e">
        <f>SEARCH("category",'Mission Importer'!A2963)</f>
        <v>#VALUE!</v>
      </c>
      <c r="M2963" t="e">
        <f>IF(L2963=43,'Mission Importer'!A2963,0)</f>
        <v>#VALUE!</v>
      </c>
    </row>
    <row r="2964" spans="1:13" x14ac:dyDescent="0.3">
      <c r="A2964" t="e">
        <f>SEARCH("livery",'Mission Importer'!A2964)</f>
        <v>#VALUE!</v>
      </c>
      <c r="B2964" t="e">
        <f>IF(A2964=43,'Mission Importer'!A2964,0)</f>
        <v>#VALUE!</v>
      </c>
      <c r="D2964" t="e">
        <f>SEARCH("shape_name",'Mission Importer'!A2964)</f>
        <v>#VALUE!</v>
      </c>
      <c r="E2964" t="e">
        <f>IF(D2964=43,'Mission Importer'!A2964,0)</f>
        <v>#VALUE!</v>
      </c>
      <c r="G2964" t="e">
        <f>SEARCH("shape_name",'Mission Importer'!A2964)</f>
        <v>#VALUE!</v>
      </c>
      <c r="H2964" t="e">
        <f>IF(G2964=43,'Mission Importer'!A2964,0)</f>
        <v>#VALUE!</v>
      </c>
      <c r="J2964" t="e">
        <f>SEARCH("type",'Mission Importer'!A2964)</f>
        <v>#VALUE!</v>
      </c>
      <c r="K2964" t="e">
        <f>IF(J2964=43,'Mission Importer'!A2964,0)</f>
        <v>#VALUE!</v>
      </c>
      <c r="L2964" t="e">
        <f>SEARCH("category",'Mission Importer'!A2964)</f>
        <v>#VALUE!</v>
      </c>
      <c r="M2964" t="e">
        <f>IF(L2964=43,'Mission Importer'!A2964,0)</f>
        <v>#VALUE!</v>
      </c>
    </row>
    <row r="2965" spans="1:13" x14ac:dyDescent="0.3">
      <c r="A2965" t="e">
        <f>SEARCH("livery",'Mission Importer'!A2965)</f>
        <v>#VALUE!</v>
      </c>
      <c r="B2965" t="e">
        <f>IF(A2965=43,'Mission Importer'!A2965,0)</f>
        <v>#VALUE!</v>
      </c>
      <c r="D2965" t="e">
        <f>SEARCH("shape_name",'Mission Importer'!A2965)</f>
        <v>#VALUE!</v>
      </c>
      <c r="E2965" t="e">
        <f>IF(D2965=43,'Mission Importer'!A2965,0)</f>
        <v>#VALUE!</v>
      </c>
      <c r="G2965" t="e">
        <f>SEARCH("shape_name",'Mission Importer'!A2965)</f>
        <v>#VALUE!</v>
      </c>
      <c r="H2965" t="e">
        <f>IF(G2965=43,'Mission Importer'!A2965,0)</f>
        <v>#VALUE!</v>
      </c>
      <c r="J2965" t="e">
        <f>SEARCH("type",'Mission Importer'!A2965)</f>
        <v>#VALUE!</v>
      </c>
      <c r="K2965" t="e">
        <f>IF(J2965=43,'Mission Importer'!A2965,0)</f>
        <v>#VALUE!</v>
      </c>
      <c r="L2965" t="e">
        <f>SEARCH("category",'Mission Importer'!A2965)</f>
        <v>#VALUE!</v>
      </c>
      <c r="M2965" t="e">
        <f>IF(L2965=43,'Mission Importer'!A2965,0)</f>
        <v>#VALUE!</v>
      </c>
    </row>
    <row r="2966" spans="1:13" x14ac:dyDescent="0.3">
      <c r="A2966" t="e">
        <f>SEARCH("livery",'Mission Importer'!A2966)</f>
        <v>#VALUE!</v>
      </c>
      <c r="B2966" t="e">
        <f>IF(A2966=43,'Mission Importer'!A2966,0)</f>
        <v>#VALUE!</v>
      </c>
      <c r="D2966" t="e">
        <f>SEARCH("shape_name",'Mission Importer'!A2966)</f>
        <v>#VALUE!</v>
      </c>
      <c r="E2966" t="e">
        <f>IF(D2966=43,'Mission Importer'!A2966,0)</f>
        <v>#VALUE!</v>
      </c>
      <c r="G2966" t="e">
        <f>SEARCH("shape_name",'Mission Importer'!A2966)</f>
        <v>#VALUE!</v>
      </c>
      <c r="H2966" t="e">
        <f>IF(G2966=43,'Mission Importer'!A2966,0)</f>
        <v>#VALUE!</v>
      </c>
      <c r="J2966" t="e">
        <f>SEARCH("type",'Mission Importer'!A2966)</f>
        <v>#VALUE!</v>
      </c>
      <c r="K2966" t="e">
        <f>IF(J2966=43,'Mission Importer'!A2966,0)</f>
        <v>#VALUE!</v>
      </c>
      <c r="L2966" t="e">
        <f>SEARCH("category",'Mission Importer'!A2966)</f>
        <v>#VALUE!</v>
      </c>
      <c r="M2966" t="e">
        <f>IF(L2966=43,'Mission Importer'!A2966,0)</f>
        <v>#VALUE!</v>
      </c>
    </row>
    <row r="2967" spans="1:13" x14ac:dyDescent="0.3">
      <c r="A2967" t="e">
        <f>SEARCH("livery",'Mission Importer'!A2967)</f>
        <v>#VALUE!</v>
      </c>
      <c r="B2967" t="e">
        <f>IF(A2967=43,'Mission Importer'!A2967,0)</f>
        <v>#VALUE!</v>
      </c>
      <c r="D2967" t="e">
        <f>SEARCH("shape_name",'Mission Importer'!A2967)</f>
        <v>#VALUE!</v>
      </c>
      <c r="E2967" t="e">
        <f>IF(D2967=43,'Mission Importer'!A2967,0)</f>
        <v>#VALUE!</v>
      </c>
      <c r="G2967" t="e">
        <f>SEARCH("shape_name",'Mission Importer'!A2967)</f>
        <v>#VALUE!</v>
      </c>
      <c r="H2967" t="e">
        <f>IF(G2967=43,'Mission Importer'!A2967,0)</f>
        <v>#VALUE!</v>
      </c>
      <c r="J2967" t="e">
        <f>SEARCH("type",'Mission Importer'!A2967)</f>
        <v>#VALUE!</v>
      </c>
      <c r="K2967" t="e">
        <f>IF(J2967=43,'Mission Importer'!A2967,0)</f>
        <v>#VALUE!</v>
      </c>
      <c r="L2967" t="e">
        <f>SEARCH("category",'Mission Importer'!A2967)</f>
        <v>#VALUE!</v>
      </c>
      <c r="M2967" t="e">
        <f>IF(L2967=43,'Mission Importer'!A2967,0)</f>
        <v>#VALUE!</v>
      </c>
    </row>
    <row r="2968" spans="1:13" x14ac:dyDescent="0.3">
      <c r="A2968" t="e">
        <f>SEARCH("livery",'Mission Importer'!A2968)</f>
        <v>#VALUE!</v>
      </c>
      <c r="B2968" t="e">
        <f>IF(A2968=43,'Mission Importer'!A2968,0)</f>
        <v>#VALUE!</v>
      </c>
      <c r="D2968" t="e">
        <f>SEARCH("shape_name",'Mission Importer'!A2968)</f>
        <v>#VALUE!</v>
      </c>
      <c r="E2968" t="e">
        <f>IF(D2968=43,'Mission Importer'!A2968,0)</f>
        <v>#VALUE!</v>
      </c>
      <c r="G2968" t="e">
        <f>SEARCH("shape_name",'Mission Importer'!A2968)</f>
        <v>#VALUE!</v>
      </c>
      <c r="H2968" t="e">
        <f>IF(G2968=43,'Mission Importer'!A2968,0)</f>
        <v>#VALUE!</v>
      </c>
      <c r="J2968" t="e">
        <f>SEARCH("type",'Mission Importer'!A2968)</f>
        <v>#VALUE!</v>
      </c>
      <c r="K2968" t="e">
        <f>IF(J2968=43,'Mission Importer'!A2968,0)</f>
        <v>#VALUE!</v>
      </c>
      <c r="L2968" t="e">
        <f>SEARCH("category",'Mission Importer'!A2968)</f>
        <v>#VALUE!</v>
      </c>
      <c r="M2968" t="e">
        <f>IF(L2968=43,'Mission Importer'!A2968,0)</f>
        <v>#VALUE!</v>
      </c>
    </row>
    <row r="2969" spans="1:13" x14ac:dyDescent="0.3">
      <c r="A2969" t="e">
        <f>SEARCH("livery",'Mission Importer'!A2969)</f>
        <v>#VALUE!</v>
      </c>
      <c r="B2969" t="e">
        <f>IF(A2969=43,'Mission Importer'!A2969,0)</f>
        <v>#VALUE!</v>
      </c>
      <c r="D2969" t="e">
        <f>SEARCH("shape_name",'Mission Importer'!A2969)</f>
        <v>#VALUE!</v>
      </c>
      <c r="E2969" t="e">
        <f>IF(D2969=43,'Mission Importer'!A2969,0)</f>
        <v>#VALUE!</v>
      </c>
      <c r="G2969" t="e">
        <f>SEARCH("shape_name",'Mission Importer'!A2969)</f>
        <v>#VALUE!</v>
      </c>
      <c r="H2969" t="e">
        <f>IF(G2969=43,'Mission Importer'!A2969,0)</f>
        <v>#VALUE!</v>
      </c>
      <c r="J2969" t="e">
        <f>SEARCH("type",'Mission Importer'!A2969)</f>
        <v>#VALUE!</v>
      </c>
      <c r="K2969" t="e">
        <f>IF(J2969=43,'Mission Importer'!A2969,0)</f>
        <v>#VALUE!</v>
      </c>
      <c r="L2969" t="e">
        <f>SEARCH("category",'Mission Importer'!A2969)</f>
        <v>#VALUE!</v>
      </c>
      <c r="M2969" t="e">
        <f>IF(L2969=43,'Mission Importer'!A2969,0)</f>
        <v>#VALUE!</v>
      </c>
    </row>
    <row r="2970" spans="1:13" x14ac:dyDescent="0.3">
      <c r="A2970" t="e">
        <f>SEARCH("livery",'Mission Importer'!A2970)</f>
        <v>#VALUE!</v>
      </c>
      <c r="B2970" t="e">
        <f>IF(A2970=43,'Mission Importer'!A2970,0)</f>
        <v>#VALUE!</v>
      </c>
      <c r="D2970" t="e">
        <f>SEARCH("shape_name",'Mission Importer'!A2970)</f>
        <v>#VALUE!</v>
      </c>
      <c r="E2970" t="e">
        <f>IF(D2970=43,'Mission Importer'!A2970,0)</f>
        <v>#VALUE!</v>
      </c>
      <c r="G2970" t="e">
        <f>SEARCH("shape_name",'Mission Importer'!A2970)</f>
        <v>#VALUE!</v>
      </c>
      <c r="H2970" t="e">
        <f>IF(G2970=43,'Mission Importer'!A2970,0)</f>
        <v>#VALUE!</v>
      </c>
      <c r="J2970" t="e">
        <f>SEARCH("type",'Mission Importer'!A2970)</f>
        <v>#VALUE!</v>
      </c>
      <c r="K2970" t="e">
        <f>IF(J2970=43,'Mission Importer'!A2970,0)</f>
        <v>#VALUE!</v>
      </c>
      <c r="L2970" t="e">
        <f>SEARCH("category",'Mission Importer'!A2970)</f>
        <v>#VALUE!</v>
      </c>
      <c r="M2970" t="e">
        <f>IF(L2970=43,'Mission Importer'!A2970,0)</f>
        <v>#VALUE!</v>
      </c>
    </row>
    <row r="2971" spans="1:13" x14ac:dyDescent="0.3">
      <c r="A2971" t="e">
        <f>SEARCH("livery",'Mission Importer'!A2971)</f>
        <v>#VALUE!</v>
      </c>
      <c r="B2971" t="e">
        <f>IF(A2971=43,'Mission Importer'!A2971,0)</f>
        <v>#VALUE!</v>
      </c>
      <c r="D2971" t="e">
        <f>SEARCH("shape_name",'Mission Importer'!A2971)</f>
        <v>#VALUE!</v>
      </c>
      <c r="E2971" t="e">
        <f>IF(D2971=43,'Mission Importer'!A2971,0)</f>
        <v>#VALUE!</v>
      </c>
      <c r="G2971" t="e">
        <f>SEARCH("shape_name",'Mission Importer'!A2971)</f>
        <v>#VALUE!</v>
      </c>
      <c r="H2971" t="e">
        <f>IF(G2971=43,'Mission Importer'!A2971,0)</f>
        <v>#VALUE!</v>
      </c>
      <c r="J2971" t="e">
        <f>SEARCH("type",'Mission Importer'!A2971)</f>
        <v>#VALUE!</v>
      </c>
      <c r="K2971" t="e">
        <f>IF(J2971=43,'Mission Importer'!A2971,0)</f>
        <v>#VALUE!</v>
      </c>
      <c r="L2971" t="e">
        <f>SEARCH("category",'Mission Importer'!A2971)</f>
        <v>#VALUE!</v>
      </c>
      <c r="M2971" t="e">
        <f>IF(L2971=43,'Mission Importer'!A2971,0)</f>
        <v>#VALUE!</v>
      </c>
    </row>
    <row r="2972" spans="1:13" x14ac:dyDescent="0.3">
      <c r="A2972" t="e">
        <f>SEARCH("livery",'Mission Importer'!A2972)</f>
        <v>#VALUE!</v>
      </c>
      <c r="B2972" t="e">
        <f>IF(A2972=43,'Mission Importer'!A2972,0)</f>
        <v>#VALUE!</v>
      </c>
      <c r="D2972" t="e">
        <f>SEARCH("shape_name",'Mission Importer'!A2972)</f>
        <v>#VALUE!</v>
      </c>
      <c r="E2972" t="e">
        <f>IF(D2972=43,'Mission Importer'!A2972,0)</f>
        <v>#VALUE!</v>
      </c>
      <c r="G2972" t="e">
        <f>SEARCH("shape_name",'Mission Importer'!A2972)</f>
        <v>#VALUE!</v>
      </c>
      <c r="H2972" t="e">
        <f>IF(G2972=43,'Mission Importer'!A2972,0)</f>
        <v>#VALUE!</v>
      </c>
      <c r="J2972" t="e">
        <f>SEARCH("type",'Mission Importer'!A2972)</f>
        <v>#VALUE!</v>
      </c>
      <c r="K2972" t="e">
        <f>IF(J2972=43,'Mission Importer'!A2972,0)</f>
        <v>#VALUE!</v>
      </c>
      <c r="L2972" t="e">
        <f>SEARCH("category",'Mission Importer'!A2972)</f>
        <v>#VALUE!</v>
      </c>
      <c r="M2972" t="e">
        <f>IF(L2972=43,'Mission Importer'!A2972,0)</f>
        <v>#VALUE!</v>
      </c>
    </row>
    <row r="2973" spans="1:13" x14ac:dyDescent="0.3">
      <c r="A2973" t="e">
        <f>SEARCH("livery",'Mission Importer'!A2973)</f>
        <v>#VALUE!</v>
      </c>
      <c r="B2973" t="e">
        <f>IF(A2973=43,'Mission Importer'!A2973,0)</f>
        <v>#VALUE!</v>
      </c>
      <c r="D2973" t="e">
        <f>SEARCH("shape_name",'Mission Importer'!A2973)</f>
        <v>#VALUE!</v>
      </c>
      <c r="E2973" t="e">
        <f>IF(D2973=43,'Mission Importer'!A2973,0)</f>
        <v>#VALUE!</v>
      </c>
      <c r="G2973" t="e">
        <f>SEARCH("shape_name",'Mission Importer'!A2973)</f>
        <v>#VALUE!</v>
      </c>
      <c r="H2973" t="e">
        <f>IF(G2973=43,'Mission Importer'!A2973,0)</f>
        <v>#VALUE!</v>
      </c>
      <c r="J2973" t="e">
        <f>SEARCH("type",'Mission Importer'!A2973)</f>
        <v>#VALUE!</v>
      </c>
      <c r="K2973" t="e">
        <f>IF(J2973=43,'Mission Importer'!A2973,0)</f>
        <v>#VALUE!</v>
      </c>
      <c r="L2973" t="e">
        <f>SEARCH("category",'Mission Importer'!A2973)</f>
        <v>#VALUE!</v>
      </c>
      <c r="M2973" t="e">
        <f>IF(L2973=43,'Mission Importer'!A2973,0)</f>
        <v>#VALUE!</v>
      </c>
    </row>
    <row r="2974" spans="1:13" x14ac:dyDescent="0.3">
      <c r="A2974" t="e">
        <f>SEARCH("livery",'Mission Importer'!A2974)</f>
        <v>#VALUE!</v>
      </c>
      <c r="B2974" t="e">
        <f>IF(A2974=43,'Mission Importer'!A2974,0)</f>
        <v>#VALUE!</v>
      </c>
      <c r="D2974" t="e">
        <f>SEARCH("shape_name",'Mission Importer'!A2974)</f>
        <v>#VALUE!</v>
      </c>
      <c r="E2974" t="e">
        <f>IF(D2974=43,'Mission Importer'!A2974,0)</f>
        <v>#VALUE!</v>
      </c>
      <c r="G2974" t="e">
        <f>SEARCH("shape_name",'Mission Importer'!A2974)</f>
        <v>#VALUE!</v>
      </c>
      <c r="H2974" t="e">
        <f>IF(G2974=43,'Mission Importer'!A2974,0)</f>
        <v>#VALUE!</v>
      </c>
      <c r="J2974" t="e">
        <f>SEARCH("type",'Mission Importer'!A2974)</f>
        <v>#VALUE!</v>
      </c>
      <c r="K2974" t="e">
        <f>IF(J2974=43,'Mission Importer'!A2974,0)</f>
        <v>#VALUE!</v>
      </c>
      <c r="L2974" t="e">
        <f>SEARCH("category",'Mission Importer'!A2974)</f>
        <v>#VALUE!</v>
      </c>
      <c r="M2974" t="e">
        <f>IF(L2974=43,'Mission Importer'!A2974,0)</f>
        <v>#VALUE!</v>
      </c>
    </row>
    <row r="2975" spans="1:13" x14ac:dyDescent="0.3">
      <c r="A2975" t="e">
        <f>SEARCH("livery",'Mission Importer'!A2975)</f>
        <v>#VALUE!</v>
      </c>
      <c r="B2975" t="e">
        <f>IF(A2975=43,'Mission Importer'!A2975,0)</f>
        <v>#VALUE!</v>
      </c>
      <c r="D2975" t="e">
        <f>SEARCH("shape_name",'Mission Importer'!A2975)</f>
        <v>#VALUE!</v>
      </c>
      <c r="E2975" t="e">
        <f>IF(D2975=43,'Mission Importer'!A2975,0)</f>
        <v>#VALUE!</v>
      </c>
      <c r="G2975" t="e">
        <f>SEARCH("shape_name",'Mission Importer'!A2975)</f>
        <v>#VALUE!</v>
      </c>
      <c r="H2975" t="e">
        <f>IF(G2975=43,'Mission Importer'!A2975,0)</f>
        <v>#VALUE!</v>
      </c>
      <c r="J2975" t="e">
        <f>SEARCH("type",'Mission Importer'!A2975)</f>
        <v>#VALUE!</v>
      </c>
      <c r="K2975" t="e">
        <f>IF(J2975=43,'Mission Importer'!A2975,0)</f>
        <v>#VALUE!</v>
      </c>
      <c r="L2975" t="e">
        <f>SEARCH("category",'Mission Importer'!A2975)</f>
        <v>#VALUE!</v>
      </c>
      <c r="M2975" t="e">
        <f>IF(L2975=43,'Mission Importer'!A2975,0)</f>
        <v>#VALUE!</v>
      </c>
    </row>
    <row r="2976" spans="1:13" x14ac:dyDescent="0.3">
      <c r="A2976" t="e">
        <f>SEARCH("livery",'Mission Importer'!A2976)</f>
        <v>#VALUE!</v>
      </c>
      <c r="B2976" t="e">
        <f>IF(A2976=43,'Mission Importer'!A2976,0)</f>
        <v>#VALUE!</v>
      </c>
      <c r="D2976" t="e">
        <f>SEARCH("shape_name",'Mission Importer'!A2976)</f>
        <v>#VALUE!</v>
      </c>
      <c r="E2976" t="e">
        <f>IF(D2976=43,'Mission Importer'!A2976,0)</f>
        <v>#VALUE!</v>
      </c>
      <c r="G2976" t="e">
        <f>SEARCH("shape_name",'Mission Importer'!A2976)</f>
        <v>#VALUE!</v>
      </c>
      <c r="H2976" t="e">
        <f>IF(G2976=43,'Mission Importer'!A2976,0)</f>
        <v>#VALUE!</v>
      </c>
      <c r="J2976" t="e">
        <f>SEARCH("type",'Mission Importer'!A2976)</f>
        <v>#VALUE!</v>
      </c>
      <c r="K2976" t="e">
        <f>IF(J2976=43,'Mission Importer'!A2976,0)</f>
        <v>#VALUE!</v>
      </c>
      <c r="L2976" t="e">
        <f>SEARCH("category",'Mission Importer'!A2976)</f>
        <v>#VALUE!</v>
      </c>
      <c r="M2976" t="e">
        <f>IF(L2976=43,'Mission Importer'!A2976,0)</f>
        <v>#VALUE!</v>
      </c>
    </row>
    <row r="2977" spans="1:13" x14ac:dyDescent="0.3">
      <c r="A2977" t="e">
        <f>SEARCH("livery",'Mission Importer'!A2977)</f>
        <v>#VALUE!</v>
      </c>
      <c r="B2977" t="e">
        <f>IF(A2977=43,'Mission Importer'!A2977,0)</f>
        <v>#VALUE!</v>
      </c>
      <c r="D2977" t="e">
        <f>SEARCH("shape_name",'Mission Importer'!A2977)</f>
        <v>#VALUE!</v>
      </c>
      <c r="E2977" t="e">
        <f>IF(D2977=43,'Mission Importer'!A2977,0)</f>
        <v>#VALUE!</v>
      </c>
      <c r="G2977" t="e">
        <f>SEARCH("shape_name",'Mission Importer'!A2977)</f>
        <v>#VALUE!</v>
      </c>
      <c r="H2977" t="e">
        <f>IF(G2977=43,'Mission Importer'!A2977,0)</f>
        <v>#VALUE!</v>
      </c>
      <c r="J2977" t="e">
        <f>SEARCH("type",'Mission Importer'!A2977)</f>
        <v>#VALUE!</v>
      </c>
      <c r="K2977" t="e">
        <f>IF(J2977=43,'Mission Importer'!A2977,0)</f>
        <v>#VALUE!</v>
      </c>
      <c r="L2977" t="e">
        <f>SEARCH("category",'Mission Importer'!A2977)</f>
        <v>#VALUE!</v>
      </c>
      <c r="M2977" t="e">
        <f>IF(L2977=43,'Mission Importer'!A2977,0)</f>
        <v>#VALUE!</v>
      </c>
    </row>
    <row r="2978" spans="1:13" x14ac:dyDescent="0.3">
      <c r="A2978" t="e">
        <f>SEARCH("livery",'Mission Importer'!A2978)</f>
        <v>#VALUE!</v>
      </c>
      <c r="B2978" t="e">
        <f>IF(A2978=43,'Mission Importer'!A2978,0)</f>
        <v>#VALUE!</v>
      </c>
      <c r="D2978" t="e">
        <f>SEARCH("shape_name",'Mission Importer'!A2978)</f>
        <v>#VALUE!</v>
      </c>
      <c r="E2978" t="e">
        <f>IF(D2978=43,'Mission Importer'!A2978,0)</f>
        <v>#VALUE!</v>
      </c>
      <c r="G2978" t="e">
        <f>SEARCH("shape_name",'Mission Importer'!A2978)</f>
        <v>#VALUE!</v>
      </c>
      <c r="H2978" t="e">
        <f>IF(G2978=43,'Mission Importer'!A2978,0)</f>
        <v>#VALUE!</v>
      </c>
      <c r="J2978" t="e">
        <f>SEARCH("type",'Mission Importer'!A2978)</f>
        <v>#VALUE!</v>
      </c>
      <c r="K2978" t="e">
        <f>IF(J2978=43,'Mission Importer'!A2978,0)</f>
        <v>#VALUE!</v>
      </c>
      <c r="L2978" t="e">
        <f>SEARCH("category",'Mission Importer'!A2978)</f>
        <v>#VALUE!</v>
      </c>
      <c r="M2978" t="e">
        <f>IF(L2978=43,'Mission Importer'!A2978,0)</f>
        <v>#VALUE!</v>
      </c>
    </row>
    <row r="2979" spans="1:13" x14ac:dyDescent="0.3">
      <c r="A2979" t="e">
        <f>SEARCH("livery",'Mission Importer'!A2979)</f>
        <v>#VALUE!</v>
      </c>
      <c r="B2979" t="e">
        <f>IF(A2979=43,'Mission Importer'!A2979,0)</f>
        <v>#VALUE!</v>
      </c>
      <c r="D2979" t="e">
        <f>SEARCH("shape_name",'Mission Importer'!A2979)</f>
        <v>#VALUE!</v>
      </c>
      <c r="E2979" t="e">
        <f>IF(D2979=43,'Mission Importer'!A2979,0)</f>
        <v>#VALUE!</v>
      </c>
      <c r="G2979" t="e">
        <f>SEARCH("shape_name",'Mission Importer'!A2979)</f>
        <v>#VALUE!</v>
      </c>
      <c r="H2979" t="e">
        <f>IF(G2979=43,'Mission Importer'!A2979,0)</f>
        <v>#VALUE!</v>
      </c>
      <c r="J2979" t="e">
        <f>SEARCH("type",'Mission Importer'!A2979)</f>
        <v>#VALUE!</v>
      </c>
      <c r="K2979" t="e">
        <f>IF(J2979=43,'Mission Importer'!A2979,0)</f>
        <v>#VALUE!</v>
      </c>
      <c r="L2979" t="e">
        <f>SEARCH("category",'Mission Importer'!A2979)</f>
        <v>#VALUE!</v>
      </c>
      <c r="M2979" t="e">
        <f>IF(L2979=43,'Mission Importer'!A2979,0)</f>
        <v>#VALUE!</v>
      </c>
    </row>
    <row r="2980" spans="1:13" x14ac:dyDescent="0.3">
      <c r="A2980" t="e">
        <f>SEARCH("livery",'Mission Importer'!A2980)</f>
        <v>#VALUE!</v>
      </c>
      <c r="B2980" t="e">
        <f>IF(A2980=43,'Mission Importer'!A2980,0)</f>
        <v>#VALUE!</v>
      </c>
      <c r="D2980" t="e">
        <f>SEARCH("shape_name",'Mission Importer'!A2980)</f>
        <v>#VALUE!</v>
      </c>
      <c r="E2980" t="e">
        <f>IF(D2980=43,'Mission Importer'!A2980,0)</f>
        <v>#VALUE!</v>
      </c>
      <c r="G2980" t="e">
        <f>SEARCH("shape_name",'Mission Importer'!A2980)</f>
        <v>#VALUE!</v>
      </c>
      <c r="H2980" t="e">
        <f>IF(G2980=43,'Mission Importer'!A2980,0)</f>
        <v>#VALUE!</v>
      </c>
      <c r="J2980" t="e">
        <f>SEARCH("type",'Mission Importer'!A2980)</f>
        <v>#VALUE!</v>
      </c>
      <c r="K2980" t="e">
        <f>IF(J2980=43,'Mission Importer'!A2980,0)</f>
        <v>#VALUE!</v>
      </c>
      <c r="L2980" t="e">
        <f>SEARCH("category",'Mission Importer'!A2980)</f>
        <v>#VALUE!</v>
      </c>
      <c r="M2980" t="e">
        <f>IF(L2980=43,'Mission Importer'!A2980,0)</f>
        <v>#VALUE!</v>
      </c>
    </row>
    <row r="2981" spans="1:13" x14ac:dyDescent="0.3">
      <c r="A2981" t="e">
        <f>SEARCH("livery",'Mission Importer'!A2981)</f>
        <v>#VALUE!</v>
      </c>
      <c r="B2981" t="e">
        <f>IF(A2981=43,'Mission Importer'!A2981,0)</f>
        <v>#VALUE!</v>
      </c>
      <c r="D2981" t="e">
        <f>SEARCH("shape_name",'Mission Importer'!A2981)</f>
        <v>#VALUE!</v>
      </c>
      <c r="E2981" t="e">
        <f>IF(D2981=43,'Mission Importer'!A2981,0)</f>
        <v>#VALUE!</v>
      </c>
      <c r="G2981" t="e">
        <f>SEARCH("shape_name",'Mission Importer'!A2981)</f>
        <v>#VALUE!</v>
      </c>
      <c r="H2981" t="e">
        <f>IF(G2981=43,'Mission Importer'!A2981,0)</f>
        <v>#VALUE!</v>
      </c>
      <c r="J2981" t="e">
        <f>SEARCH("type",'Mission Importer'!A2981)</f>
        <v>#VALUE!</v>
      </c>
      <c r="K2981" t="e">
        <f>IF(J2981=43,'Mission Importer'!A2981,0)</f>
        <v>#VALUE!</v>
      </c>
      <c r="L2981" t="e">
        <f>SEARCH("category",'Mission Importer'!A2981)</f>
        <v>#VALUE!</v>
      </c>
      <c r="M2981" t="e">
        <f>IF(L2981=43,'Mission Importer'!A2981,0)</f>
        <v>#VALUE!</v>
      </c>
    </row>
    <row r="2982" spans="1:13" x14ac:dyDescent="0.3">
      <c r="A2982" t="e">
        <f>SEARCH("livery",'Mission Importer'!A2982)</f>
        <v>#VALUE!</v>
      </c>
      <c r="B2982" t="e">
        <f>IF(A2982=43,'Mission Importer'!A2982,0)</f>
        <v>#VALUE!</v>
      </c>
      <c r="D2982" t="e">
        <f>SEARCH("shape_name",'Mission Importer'!A2982)</f>
        <v>#VALUE!</v>
      </c>
      <c r="E2982" t="e">
        <f>IF(D2982=43,'Mission Importer'!A2982,0)</f>
        <v>#VALUE!</v>
      </c>
      <c r="G2982" t="e">
        <f>SEARCH("shape_name",'Mission Importer'!A2982)</f>
        <v>#VALUE!</v>
      </c>
      <c r="H2982" t="e">
        <f>IF(G2982=43,'Mission Importer'!A2982,0)</f>
        <v>#VALUE!</v>
      </c>
      <c r="J2982">
        <f>SEARCH("type",'Mission Importer'!A2982)</f>
        <v>47</v>
      </c>
      <c r="K2982">
        <f>IF(J2982=43,'Mission Importer'!A2982,0)</f>
        <v>0</v>
      </c>
      <c r="L2982" t="e">
        <f>SEARCH("category",'Mission Importer'!A2982)</f>
        <v>#VALUE!</v>
      </c>
      <c r="M2982" t="e">
        <f>IF(L2982=43,'Mission Importer'!A2982,0)</f>
        <v>#VALUE!</v>
      </c>
    </row>
    <row r="2983" spans="1:13" x14ac:dyDescent="0.3">
      <c r="A2983" t="e">
        <f>SEARCH("livery",'Mission Importer'!A2983)</f>
        <v>#VALUE!</v>
      </c>
      <c r="B2983" t="e">
        <f>IF(A2983=43,'Mission Importer'!A2983,0)</f>
        <v>#VALUE!</v>
      </c>
      <c r="D2983" t="e">
        <f>SEARCH("shape_name",'Mission Importer'!A2983)</f>
        <v>#VALUE!</v>
      </c>
      <c r="E2983" t="e">
        <f>IF(D2983=43,'Mission Importer'!A2983,0)</f>
        <v>#VALUE!</v>
      </c>
      <c r="G2983" t="e">
        <f>SEARCH("shape_name",'Mission Importer'!A2983)</f>
        <v>#VALUE!</v>
      </c>
      <c r="H2983" t="e">
        <f>IF(G2983=43,'Mission Importer'!A2983,0)</f>
        <v>#VALUE!</v>
      </c>
      <c r="J2983" t="e">
        <f>SEARCH("type",'Mission Importer'!A2983)</f>
        <v>#VALUE!</v>
      </c>
      <c r="K2983" t="e">
        <f>IF(J2983=43,'Mission Importer'!A2983,0)</f>
        <v>#VALUE!</v>
      </c>
      <c r="L2983" t="e">
        <f>SEARCH("category",'Mission Importer'!A2983)</f>
        <v>#VALUE!</v>
      </c>
      <c r="M2983" t="e">
        <f>IF(L2983=43,'Mission Importer'!A2983,0)</f>
        <v>#VALUE!</v>
      </c>
    </row>
    <row r="2984" spans="1:13" x14ac:dyDescent="0.3">
      <c r="A2984" t="e">
        <f>SEARCH("livery",'Mission Importer'!A2984)</f>
        <v>#VALUE!</v>
      </c>
      <c r="B2984" t="e">
        <f>IF(A2984=43,'Mission Importer'!A2984,0)</f>
        <v>#VALUE!</v>
      </c>
      <c r="D2984" t="e">
        <f>SEARCH("shape_name",'Mission Importer'!A2984)</f>
        <v>#VALUE!</v>
      </c>
      <c r="E2984" t="e">
        <f>IF(D2984=43,'Mission Importer'!A2984,0)</f>
        <v>#VALUE!</v>
      </c>
      <c r="G2984" t="e">
        <f>SEARCH("shape_name",'Mission Importer'!A2984)</f>
        <v>#VALUE!</v>
      </c>
      <c r="H2984" t="e">
        <f>IF(G2984=43,'Mission Importer'!A2984,0)</f>
        <v>#VALUE!</v>
      </c>
      <c r="J2984" t="e">
        <f>SEARCH("type",'Mission Importer'!A2984)</f>
        <v>#VALUE!</v>
      </c>
      <c r="K2984" t="e">
        <f>IF(J2984=43,'Mission Importer'!A2984,0)</f>
        <v>#VALUE!</v>
      </c>
      <c r="L2984" t="e">
        <f>SEARCH("category",'Mission Importer'!A2984)</f>
        <v>#VALUE!</v>
      </c>
      <c r="M2984" t="e">
        <f>IF(L2984=43,'Mission Importer'!A2984,0)</f>
        <v>#VALUE!</v>
      </c>
    </row>
    <row r="2985" spans="1:13" x14ac:dyDescent="0.3">
      <c r="A2985" t="e">
        <f>SEARCH("livery",'Mission Importer'!A2985)</f>
        <v>#VALUE!</v>
      </c>
      <c r="B2985" t="e">
        <f>IF(A2985=43,'Mission Importer'!A2985,0)</f>
        <v>#VALUE!</v>
      </c>
      <c r="D2985" t="e">
        <f>SEARCH("shape_name",'Mission Importer'!A2985)</f>
        <v>#VALUE!</v>
      </c>
      <c r="E2985" t="e">
        <f>IF(D2985=43,'Mission Importer'!A2985,0)</f>
        <v>#VALUE!</v>
      </c>
      <c r="G2985" t="e">
        <f>SEARCH("shape_name",'Mission Importer'!A2985)</f>
        <v>#VALUE!</v>
      </c>
      <c r="H2985" t="e">
        <f>IF(G2985=43,'Mission Importer'!A2985,0)</f>
        <v>#VALUE!</v>
      </c>
      <c r="J2985" t="e">
        <f>SEARCH("type",'Mission Importer'!A2985)</f>
        <v>#VALUE!</v>
      </c>
      <c r="K2985" t="e">
        <f>IF(J2985=43,'Mission Importer'!A2985,0)</f>
        <v>#VALUE!</v>
      </c>
      <c r="L2985" t="e">
        <f>SEARCH("category",'Mission Importer'!A2985)</f>
        <v>#VALUE!</v>
      </c>
      <c r="M2985" t="e">
        <f>IF(L2985=43,'Mission Importer'!A2985,0)</f>
        <v>#VALUE!</v>
      </c>
    </row>
    <row r="2986" spans="1:13" x14ac:dyDescent="0.3">
      <c r="A2986" t="e">
        <f>SEARCH("livery",'Mission Importer'!A2986)</f>
        <v>#VALUE!</v>
      </c>
      <c r="B2986" t="e">
        <f>IF(A2986=43,'Mission Importer'!A2986,0)</f>
        <v>#VALUE!</v>
      </c>
      <c r="D2986" t="e">
        <f>SEARCH("shape_name",'Mission Importer'!A2986)</f>
        <v>#VALUE!</v>
      </c>
      <c r="E2986" t="e">
        <f>IF(D2986=43,'Mission Importer'!A2986,0)</f>
        <v>#VALUE!</v>
      </c>
      <c r="G2986" t="e">
        <f>SEARCH("shape_name",'Mission Importer'!A2986)</f>
        <v>#VALUE!</v>
      </c>
      <c r="H2986" t="e">
        <f>IF(G2986=43,'Mission Importer'!A2986,0)</f>
        <v>#VALUE!</v>
      </c>
      <c r="J2986" t="e">
        <f>SEARCH("type",'Mission Importer'!A2986)</f>
        <v>#VALUE!</v>
      </c>
      <c r="K2986" t="e">
        <f>IF(J2986=43,'Mission Importer'!A2986,0)</f>
        <v>#VALUE!</v>
      </c>
      <c r="L2986" t="e">
        <f>SEARCH("category",'Mission Importer'!A2986)</f>
        <v>#VALUE!</v>
      </c>
      <c r="M2986" t="e">
        <f>IF(L2986=43,'Mission Importer'!A2986,0)</f>
        <v>#VALUE!</v>
      </c>
    </row>
    <row r="2987" spans="1:13" x14ac:dyDescent="0.3">
      <c r="A2987" t="e">
        <f>SEARCH("livery",'Mission Importer'!A2987)</f>
        <v>#VALUE!</v>
      </c>
      <c r="B2987" t="e">
        <f>IF(A2987=43,'Mission Importer'!A2987,0)</f>
        <v>#VALUE!</v>
      </c>
      <c r="D2987" t="e">
        <f>SEARCH("shape_name",'Mission Importer'!A2987)</f>
        <v>#VALUE!</v>
      </c>
      <c r="E2987" t="e">
        <f>IF(D2987=43,'Mission Importer'!A2987,0)</f>
        <v>#VALUE!</v>
      </c>
      <c r="G2987" t="e">
        <f>SEARCH("shape_name",'Mission Importer'!A2987)</f>
        <v>#VALUE!</v>
      </c>
      <c r="H2987" t="e">
        <f>IF(G2987=43,'Mission Importer'!A2987,0)</f>
        <v>#VALUE!</v>
      </c>
      <c r="J2987" t="e">
        <f>SEARCH("type",'Mission Importer'!A2987)</f>
        <v>#VALUE!</v>
      </c>
      <c r="K2987" t="e">
        <f>IF(J2987=43,'Mission Importer'!A2987,0)</f>
        <v>#VALUE!</v>
      </c>
      <c r="L2987" t="e">
        <f>SEARCH("category",'Mission Importer'!A2987)</f>
        <v>#VALUE!</v>
      </c>
      <c r="M2987" t="e">
        <f>IF(L2987=43,'Mission Importer'!A2987,0)</f>
        <v>#VALUE!</v>
      </c>
    </row>
    <row r="2988" spans="1:13" x14ac:dyDescent="0.3">
      <c r="A2988" t="e">
        <f>SEARCH("livery",'Mission Importer'!A2988)</f>
        <v>#VALUE!</v>
      </c>
      <c r="B2988" t="e">
        <f>IF(A2988=43,'Mission Importer'!A2988,0)</f>
        <v>#VALUE!</v>
      </c>
      <c r="D2988" t="e">
        <f>SEARCH("shape_name",'Mission Importer'!A2988)</f>
        <v>#VALUE!</v>
      </c>
      <c r="E2988" t="e">
        <f>IF(D2988=43,'Mission Importer'!A2988,0)</f>
        <v>#VALUE!</v>
      </c>
      <c r="G2988" t="e">
        <f>SEARCH("shape_name",'Mission Importer'!A2988)</f>
        <v>#VALUE!</v>
      </c>
      <c r="H2988" t="e">
        <f>IF(G2988=43,'Mission Importer'!A2988,0)</f>
        <v>#VALUE!</v>
      </c>
      <c r="J2988" t="e">
        <f>SEARCH("type",'Mission Importer'!A2988)</f>
        <v>#VALUE!</v>
      </c>
      <c r="K2988" t="e">
        <f>IF(J2988=43,'Mission Importer'!A2988,0)</f>
        <v>#VALUE!</v>
      </c>
      <c r="L2988" t="e">
        <f>SEARCH("category",'Mission Importer'!A2988)</f>
        <v>#VALUE!</v>
      </c>
      <c r="M2988" t="e">
        <f>IF(L2988=43,'Mission Importer'!A2988,0)</f>
        <v>#VALUE!</v>
      </c>
    </row>
    <row r="2989" spans="1:13" x14ac:dyDescent="0.3">
      <c r="A2989" t="e">
        <f>SEARCH("livery",'Mission Importer'!A2989)</f>
        <v>#VALUE!</v>
      </c>
      <c r="B2989" t="e">
        <f>IF(A2989=43,'Mission Importer'!A2989,0)</f>
        <v>#VALUE!</v>
      </c>
      <c r="D2989" t="e">
        <f>SEARCH("shape_name",'Mission Importer'!A2989)</f>
        <v>#VALUE!</v>
      </c>
      <c r="E2989" t="e">
        <f>IF(D2989=43,'Mission Importer'!A2989,0)</f>
        <v>#VALUE!</v>
      </c>
      <c r="G2989" t="e">
        <f>SEARCH("shape_name",'Mission Importer'!A2989)</f>
        <v>#VALUE!</v>
      </c>
      <c r="H2989" t="e">
        <f>IF(G2989=43,'Mission Importer'!A2989,0)</f>
        <v>#VALUE!</v>
      </c>
      <c r="J2989" t="e">
        <f>SEARCH("type",'Mission Importer'!A2989)</f>
        <v>#VALUE!</v>
      </c>
      <c r="K2989" t="e">
        <f>IF(J2989=43,'Mission Importer'!A2989,0)</f>
        <v>#VALUE!</v>
      </c>
      <c r="L2989" t="e">
        <f>SEARCH("category",'Mission Importer'!A2989)</f>
        <v>#VALUE!</v>
      </c>
      <c r="M2989" t="e">
        <f>IF(L2989=43,'Mission Importer'!A2989,0)</f>
        <v>#VALUE!</v>
      </c>
    </row>
    <row r="2990" spans="1:13" x14ac:dyDescent="0.3">
      <c r="A2990" t="e">
        <f>SEARCH("livery",'Mission Importer'!A2990)</f>
        <v>#VALUE!</v>
      </c>
      <c r="B2990" t="e">
        <f>IF(A2990=43,'Mission Importer'!A2990,0)</f>
        <v>#VALUE!</v>
      </c>
      <c r="D2990" t="e">
        <f>SEARCH("shape_name",'Mission Importer'!A2990)</f>
        <v>#VALUE!</v>
      </c>
      <c r="E2990" t="e">
        <f>IF(D2990=43,'Mission Importer'!A2990,0)</f>
        <v>#VALUE!</v>
      </c>
      <c r="G2990" t="e">
        <f>SEARCH("shape_name",'Mission Importer'!A2990)</f>
        <v>#VALUE!</v>
      </c>
      <c r="H2990" t="e">
        <f>IF(G2990=43,'Mission Importer'!A2990,0)</f>
        <v>#VALUE!</v>
      </c>
      <c r="J2990" t="e">
        <f>SEARCH("type",'Mission Importer'!A2990)</f>
        <v>#VALUE!</v>
      </c>
      <c r="K2990" t="e">
        <f>IF(J2990=43,'Mission Importer'!A2990,0)</f>
        <v>#VALUE!</v>
      </c>
      <c r="L2990" t="e">
        <f>SEARCH("category",'Mission Importer'!A2990)</f>
        <v>#VALUE!</v>
      </c>
      <c r="M2990" t="e">
        <f>IF(L2990=43,'Mission Importer'!A2990,0)</f>
        <v>#VALUE!</v>
      </c>
    </row>
    <row r="2991" spans="1:13" x14ac:dyDescent="0.3">
      <c r="A2991" t="e">
        <f>SEARCH("livery",'Mission Importer'!A2991)</f>
        <v>#VALUE!</v>
      </c>
      <c r="B2991" t="e">
        <f>IF(A2991=43,'Mission Importer'!A2991,0)</f>
        <v>#VALUE!</v>
      </c>
      <c r="D2991" t="e">
        <f>SEARCH("shape_name",'Mission Importer'!A2991)</f>
        <v>#VALUE!</v>
      </c>
      <c r="E2991" t="e">
        <f>IF(D2991=43,'Mission Importer'!A2991,0)</f>
        <v>#VALUE!</v>
      </c>
      <c r="G2991" t="e">
        <f>SEARCH("shape_name",'Mission Importer'!A2991)</f>
        <v>#VALUE!</v>
      </c>
      <c r="H2991" t="e">
        <f>IF(G2991=43,'Mission Importer'!A2991,0)</f>
        <v>#VALUE!</v>
      </c>
      <c r="J2991" t="e">
        <f>SEARCH("type",'Mission Importer'!A2991)</f>
        <v>#VALUE!</v>
      </c>
      <c r="K2991" t="e">
        <f>IF(J2991=43,'Mission Importer'!A2991,0)</f>
        <v>#VALUE!</v>
      </c>
      <c r="L2991" t="e">
        <f>SEARCH("category",'Mission Importer'!A2991)</f>
        <v>#VALUE!</v>
      </c>
      <c r="M2991" t="e">
        <f>IF(L2991=43,'Mission Importer'!A2991,0)</f>
        <v>#VALUE!</v>
      </c>
    </row>
    <row r="2992" spans="1:13" x14ac:dyDescent="0.3">
      <c r="A2992" t="e">
        <f>SEARCH("livery",'Mission Importer'!A2992)</f>
        <v>#VALUE!</v>
      </c>
      <c r="B2992" t="e">
        <f>IF(A2992=43,'Mission Importer'!A2992,0)</f>
        <v>#VALUE!</v>
      </c>
      <c r="D2992" t="e">
        <f>SEARCH("shape_name",'Mission Importer'!A2992)</f>
        <v>#VALUE!</v>
      </c>
      <c r="E2992" t="e">
        <f>IF(D2992=43,'Mission Importer'!A2992,0)</f>
        <v>#VALUE!</v>
      </c>
      <c r="G2992" t="e">
        <f>SEARCH("shape_name",'Mission Importer'!A2992)</f>
        <v>#VALUE!</v>
      </c>
      <c r="H2992" t="e">
        <f>IF(G2992=43,'Mission Importer'!A2992,0)</f>
        <v>#VALUE!</v>
      </c>
      <c r="J2992" t="e">
        <f>SEARCH("type",'Mission Importer'!A2992)</f>
        <v>#VALUE!</v>
      </c>
      <c r="K2992" t="e">
        <f>IF(J2992=43,'Mission Importer'!A2992,0)</f>
        <v>#VALUE!</v>
      </c>
      <c r="L2992" t="e">
        <f>SEARCH("category",'Mission Importer'!A2992)</f>
        <v>#VALUE!</v>
      </c>
      <c r="M2992" t="e">
        <f>IF(L2992=43,'Mission Importer'!A2992,0)</f>
        <v>#VALUE!</v>
      </c>
    </row>
    <row r="2993" spans="1:13" x14ac:dyDescent="0.3">
      <c r="A2993" t="e">
        <f>SEARCH("livery",'Mission Importer'!A2993)</f>
        <v>#VALUE!</v>
      </c>
      <c r="B2993" t="e">
        <f>IF(A2993=43,'Mission Importer'!A2993,0)</f>
        <v>#VALUE!</v>
      </c>
      <c r="D2993" t="e">
        <f>SEARCH("shape_name",'Mission Importer'!A2993)</f>
        <v>#VALUE!</v>
      </c>
      <c r="E2993" t="e">
        <f>IF(D2993=43,'Mission Importer'!A2993,0)</f>
        <v>#VALUE!</v>
      </c>
      <c r="G2993" t="e">
        <f>SEARCH("shape_name",'Mission Importer'!A2993)</f>
        <v>#VALUE!</v>
      </c>
      <c r="H2993" t="e">
        <f>IF(G2993=43,'Mission Importer'!A2993,0)</f>
        <v>#VALUE!</v>
      </c>
      <c r="J2993" t="e">
        <f>SEARCH("type",'Mission Importer'!A2993)</f>
        <v>#VALUE!</v>
      </c>
      <c r="K2993" t="e">
        <f>IF(J2993=43,'Mission Importer'!A2993,0)</f>
        <v>#VALUE!</v>
      </c>
      <c r="L2993" t="e">
        <f>SEARCH("category",'Mission Importer'!A2993)</f>
        <v>#VALUE!</v>
      </c>
      <c r="M2993" t="e">
        <f>IF(L2993=43,'Mission Importer'!A2993,0)</f>
        <v>#VALUE!</v>
      </c>
    </row>
    <row r="2994" spans="1:13" x14ac:dyDescent="0.3">
      <c r="A2994" t="e">
        <f>SEARCH("livery",'Mission Importer'!A2994)</f>
        <v>#VALUE!</v>
      </c>
      <c r="B2994" t="e">
        <f>IF(A2994=43,'Mission Importer'!A2994,0)</f>
        <v>#VALUE!</v>
      </c>
      <c r="D2994" t="e">
        <f>SEARCH("shape_name",'Mission Importer'!A2994)</f>
        <v>#VALUE!</v>
      </c>
      <c r="E2994" t="e">
        <f>IF(D2994=43,'Mission Importer'!A2994,0)</f>
        <v>#VALUE!</v>
      </c>
      <c r="G2994" t="e">
        <f>SEARCH("shape_name",'Mission Importer'!A2994)</f>
        <v>#VALUE!</v>
      </c>
      <c r="H2994" t="e">
        <f>IF(G2994=43,'Mission Importer'!A2994,0)</f>
        <v>#VALUE!</v>
      </c>
      <c r="J2994" t="e">
        <f>SEARCH("type",'Mission Importer'!A2994)</f>
        <v>#VALUE!</v>
      </c>
      <c r="K2994" t="e">
        <f>IF(J2994=43,'Mission Importer'!A2994,0)</f>
        <v>#VALUE!</v>
      </c>
      <c r="L2994" t="e">
        <f>SEARCH("category",'Mission Importer'!A2994)</f>
        <v>#VALUE!</v>
      </c>
      <c r="M2994" t="e">
        <f>IF(L2994=43,'Mission Importer'!A2994,0)</f>
        <v>#VALUE!</v>
      </c>
    </row>
    <row r="2995" spans="1:13" x14ac:dyDescent="0.3">
      <c r="A2995" t="e">
        <f>SEARCH("livery",'Mission Importer'!A2995)</f>
        <v>#VALUE!</v>
      </c>
      <c r="B2995" t="e">
        <f>IF(A2995=43,'Mission Importer'!A2995,0)</f>
        <v>#VALUE!</v>
      </c>
      <c r="D2995" t="e">
        <f>SEARCH("shape_name",'Mission Importer'!A2995)</f>
        <v>#VALUE!</v>
      </c>
      <c r="E2995" t="e">
        <f>IF(D2995=43,'Mission Importer'!A2995,0)</f>
        <v>#VALUE!</v>
      </c>
      <c r="G2995" t="e">
        <f>SEARCH("shape_name",'Mission Importer'!A2995)</f>
        <v>#VALUE!</v>
      </c>
      <c r="H2995" t="e">
        <f>IF(G2995=43,'Mission Importer'!A2995,0)</f>
        <v>#VALUE!</v>
      </c>
      <c r="J2995" t="e">
        <f>SEARCH("type",'Mission Importer'!A2995)</f>
        <v>#VALUE!</v>
      </c>
      <c r="K2995" t="e">
        <f>IF(J2995=43,'Mission Importer'!A2995,0)</f>
        <v>#VALUE!</v>
      </c>
      <c r="L2995" t="e">
        <f>SEARCH("category",'Mission Importer'!A2995)</f>
        <v>#VALUE!</v>
      </c>
      <c r="M2995" t="e">
        <f>IF(L2995=43,'Mission Importer'!A2995,0)</f>
        <v>#VALUE!</v>
      </c>
    </row>
    <row r="2996" spans="1:13" x14ac:dyDescent="0.3">
      <c r="A2996" t="e">
        <f>SEARCH("livery",'Mission Importer'!A2996)</f>
        <v>#VALUE!</v>
      </c>
      <c r="B2996" t="e">
        <f>IF(A2996=43,'Mission Importer'!A2996,0)</f>
        <v>#VALUE!</v>
      </c>
      <c r="D2996" t="e">
        <f>SEARCH("shape_name",'Mission Importer'!A2996)</f>
        <v>#VALUE!</v>
      </c>
      <c r="E2996" t="e">
        <f>IF(D2996=43,'Mission Importer'!A2996,0)</f>
        <v>#VALUE!</v>
      </c>
      <c r="G2996" t="e">
        <f>SEARCH("shape_name",'Mission Importer'!A2996)</f>
        <v>#VALUE!</v>
      </c>
      <c r="H2996" t="e">
        <f>IF(G2996=43,'Mission Importer'!A2996,0)</f>
        <v>#VALUE!</v>
      </c>
      <c r="J2996" t="e">
        <f>SEARCH("type",'Mission Importer'!A2996)</f>
        <v>#VALUE!</v>
      </c>
      <c r="K2996" t="e">
        <f>IF(J2996=43,'Mission Importer'!A2996,0)</f>
        <v>#VALUE!</v>
      </c>
      <c r="L2996" t="e">
        <f>SEARCH("category",'Mission Importer'!A2996)</f>
        <v>#VALUE!</v>
      </c>
      <c r="M2996" t="e">
        <f>IF(L2996=43,'Mission Importer'!A2996,0)</f>
        <v>#VALUE!</v>
      </c>
    </row>
    <row r="2997" spans="1:13" x14ac:dyDescent="0.3">
      <c r="A2997" t="e">
        <f>SEARCH("livery",'Mission Importer'!A2997)</f>
        <v>#VALUE!</v>
      </c>
      <c r="B2997" t="e">
        <f>IF(A2997=43,'Mission Importer'!A2997,0)</f>
        <v>#VALUE!</v>
      </c>
      <c r="D2997" t="e">
        <f>SEARCH("shape_name",'Mission Importer'!A2997)</f>
        <v>#VALUE!</v>
      </c>
      <c r="E2997" t="e">
        <f>IF(D2997=43,'Mission Importer'!A2997,0)</f>
        <v>#VALUE!</v>
      </c>
      <c r="G2997" t="e">
        <f>SEARCH("shape_name",'Mission Importer'!A2997)</f>
        <v>#VALUE!</v>
      </c>
      <c r="H2997" t="e">
        <f>IF(G2997=43,'Mission Importer'!A2997,0)</f>
        <v>#VALUE!</v>
      </c>
      <c r="J2997" t="e">
        <f>SEARCH("type",'Mission Importer'!A2997)</f>
        <v>#VALUE!</v>
      </c>
      <c r="K2997" t="e">
        <f>IF(J2997=43,'Mission Importer'!A2997,0)</f>
        <v>#VALUE!</v>
      </c>
      <c r="L2997">
        <f>SEARCH("category",'Mission Importer'!A2997)</f>
        <v>43</v>
      </c>
      <c r="M2997" t="str">
        <f>IF(L2997=43,'Mission Importer'!A2997,0)</f>
        <v xml:space="preserve">                                        ["category"] = "Unarmed",</v>
      </c>
    </row>
    <row r="2998" spans="1:13" x14ac:dyDescent="0.3">
      <c r="A2998" t="e">
        <f>SEARCH("livery",'Mission Importer'!A2998)</f>
        <v>#VALUE!</v>
      </c>
      <c r="B2998" t="e">
        <f>IF(A2998=43,'Mission Importer'!A2998,0)</f>
        <v>#VALUE!</v>
      </c>
      <c r="D2998" t="e">
        <f>SEARCH("shape_name",'Mission Importer'!A2998)</f>
        <v>#VALUE!</v>
      </c>
      <c r="E2998" t="e">
        <f>IF(D2998=43,'Mission Importer'!A2998,0)</f>
        <v>#VALUE!</v>
      </c>
      <c r="G2998" t="e">
        <f>SEARCH("shape_name",'Mission Importer'!A2998)</f>
        <v>#VALUE!</v>
      </c>
      <c r="H2998" t="e">
        <f>IF(G2998=43,'Mission Importer'!A2998,0)</f>
        <v>#VALUE!</v>
      </c>
      <c r="J2998">
        <f>SEARCH("type",'Mission Importer'!A2998)</f>
        <v>43</v>
      </c>
      <c r="K2998" t="str">
        <f>IF(J2998=43,'Mission Importer'!A2998,0)</f>
        <v xml:space="preserve">                                        ["type"] = "Ural-4320 APA-5D",</v>
      </c>
      <c r="L2998" t="e">
        <f>SEARCH("category",'Mission Importer'!A2998)</f>
        <v>#VALUE!</v>
      </c>
      <c r="M2998" t="e">
        <f>IF(L2998=43,'Mission Importer'!A2998,0)</f>
        <v>#VALUE!</v>
      </c>
    </row>
    <row r="2999" spans="1:13" x14ac:dyDescent="0.3">
      <c r="A2999" t="e">
        <f>SEARCH("livery",'Mission Importer'!A2999)</f>
        <v>#VALUE!</v>
      </c>
      <c r="B2999" t="e">
        <f>IF(A2999=43,'Mission Importer'!A2999,0)</f>
        <v>#VALUE!</v>
      </c>
      <c r="D2999" t="e">
        <f>SEARCH("shape_name",'Mission Importer'!A2999)</f>
        <v>#VALUE!</v>
      </c>
      <c r="E2999" t="e">
        <f>IF(D2999=43,'Mission Importer'!A2999,0)</f>
        <v>#VALUE!</v>
      </c>
      <c r="G2999" t="e">
        <f>SEARCH("shape_name",'Mission Importer'!A2999)</f>
        <v>#VALUE!</v>
      </c>
      <c r="H2999" t="e">
        <f>IF(G2999=43,'Mission Importer'!A2999,0)</f>
        <v>#VALUE!</v>
      </c>
      <c r="J2999" t="e">
        <f>SEARCH("type",'Mission Importer'!A2999)</f>
        <v>#VALUE!</v>
      </c>
      <c r="K2999" t="e">
        <f>IF(J2999=43,'Mission Importer'!A2999,0)</f>
        <v>#VALUE!</v>
      </c>
      <c r="L2999" t="e">
        <f>SEARCH("category",'Mission Importer'!A2999)</f>
        <v>#VALUE!</v>
      </c>
      <c r="M2999" t="e">
        <f>IF(L2999=43,'Mission Importer'!A2999,0)</f>
        <v>#VALUE!</v>
      </c>
    </row>
    <row r="3000" spans="1:13" x14ac:dyDescent="0.3">
      <c r="A3000" t="e">
        <f>SEARCH("livery",'Mission Importer'!A3000)</f>
        <v>#VALUE!</v>
      </c>
      <c r="B3000" t="e">
        <f>IF(A3000=43,'Mission Importer'!A3000,0)</f>
        <v>#VALUE!</v>
      </c>
      <c r="D3000" t="e">
        <f>SEARCH("shape_name",'Mission Importer'!A3000)</f>
        <v>#VALUE!</v>
      </c>
      <c r="E3000" t="e">
        <f>IF(D3000=43,'Mission Importer'!A3000,0)</f>
        <v>#VALUE!</v>
      </c>
      <c r="G3000" t="e">
        <f>SEARCH("shape_name",'Mission Importer'!A3000)</f>
        <v>#VALUE!</v>
      </c>
      <c r="H3000" t="e">
        <f>IF(G3000=43,'Mission Importer'!A3000,0)</f>
        <v>#VALUE!</v>
      </c>
      <c r="J3000" t="e">
        <f>SEARCH("type",'Mission Importer'!A3000)</f>
        <v>#VALUE!</v>
      </c>
      <c r="K3000" t="e">
        <f>IF(J3000=43,'Mission Importer'!A3000,0)</f>
        <v>#VALUE!</v>
      </c>
      <c r="L3000" t="e">
        <f>SEARCH("category",'Mission Importer'!A3000)</f>
        <v>#VALUE!</v>
      </c>
      <c r="M3000" t="e">
        <f>IF(L3000=43,'Mission Importer'!A3000,0)</f>
        <v>#VALUE!</v>
      </c>
    </row>
    <row r="3001" spans="1:13" x14ac:dyDescent="0.3">
      <c r="A3001" t="e">
        <f>SEARCH("livery",'Mission Importer'!A3001)</f>
        <v>#VALUE!</v>
      </c>
      <c r="B3001" t="e">
        <f>IF(A3001=43,'Mission Importer'!A3001,0)</f>
        <v>#VALUE!</v>
      </c>
      <c r="D3001" t="e">
        <f>SEARCH("shape_name",'Mission Importer'!A3001)</f>
        <v>#VALUE!</v>
      </c>
      <c r="E3001" t="e">
        <f>IF(D3001=43,'Mission Importer'!A3001,0)</f>
        <v>#VALUE!</v>
      </c>
      <c r="G3001" t="e">
        <f>SEARCH("shape_name",'Mission Importer'!A3001)</f>
        <v>#VALUE!</v>
      </c>
      <c r="H3001" t="e">
        <f>IF(G3001=43,'Mission Importer'!A3001,0)</f>
        <v>#VALUE!</v>
      </c>
      <c r="J3001" t="e">
        <f>SEARCH("type",'Mission Importer'!A3001)</f>
        <v>#VALUE!</v>
      </c>
      <c r="K3001" t="e">
        <f>IF(J3001=43,'Mission Importer'!A3001,0)</f>
        <v>#VALUE!</v>
      </c>
      <c r="L3001" t="e">
        <f>SEARCH("category",'Mission Importer'!A3001)</f>
        <v>#VALUE!</v>
      </c>
      <c r="M3001" t="e">
        <f>IF(L3001=43,'Mission Importer'!A3001,0)</f>
        <v>#VALUE!</v>
      </c>
    </row>
    <row r="3002" spans="1:13" x14ac:dyDescent="0.3">
      <c r="A3002" t="e">
        <f>SEARCH("livery",'Mission Importer'!A3002)</f>
        <v>#VALUE!</v>
      </c>
      <c r="B3002" t="e">
        <f>IF(A3002=43,'Mission Importer'!A3002,0)</f>
        <v>#VALUE!</v>
      </c>
      <c r="D3002" t="e">
        <f>SEARCH("shape_name",'Mission Importer'!A3002)</f>
        <v>#VALUE!</v>
      </c>
      <c r="E3002" t="e">
        <f>IF(D3002=43,'Mission Importer'!A3002,0)</f>
        <v>#VALUE!</v>
      </c>
      <c r="G3002" t="e">
        <f>SEARCH("shape_name",'Mission Importer'!A3002)</f>
        <v>#VALUE!</v>
      </c>
      <c r="H3002" t="e">
        <f>IF(G3002=43,'Mission Importer'!A3002,0)</f>
        <v>#VALUE!</v>
      </c>
      <c r="J3002" t="e">
        <f>SEARCH("type",'Mission Importer'!A3002)</f>
        <v>#VALUE!</v>
      </c>
      <c r="K3002" t="e">
        <f>IF(J3002=43,'Mission Importer'!A3002,0)</f>
        <v>#VALUE!</v>
      </c>
      <c r="L3002" t="e">
        <f>SEARCH("category",'Mission Importer'!A3002)</f>
        <v>#VALUE!</v>
      </c>
      <c r="M3002" t="e">
        <f>IF(L3002=43,'Mission Importer'!A3002,0)</f>
        <v>#VALUE!</v>
      </c>
    </row>
    <row r="3003" spans="1:13" x14ac:dyDescent="0.3">
      <c r="A3003" t="e">
        <f>SEARCH("livery",'Mission Importer'!A3003)</f>
        <v>#VALUE!</v>
      </c>
      <c r="B3003" t="e">
        <f>IF(A3003=43,'Mission Importer'!A3003,0)</f>
        <v>#VALUE!</v>
      </c>
      <c r="D3003" t="e">
        <f>SEARCH("shape_name",'Mission Importer'!A3003)</f>
        <v>#VALUE!</v>
      </c>
      <c r="E3003" t="e">
        <f>IF(D3003=43,'Mission Importer'!A3003,0)</f>
        <v>#VALUE!</v>
      </c>
      <c r="G3003" t="e">
        <f>SEARCH("shape_name",'Mission Importer'!A3003)</f>
        <v>#VALUE!</v>
      </c>
      <c r="H3003" t="e">
        <f>IF(G3003=43,'Mission Importer'!A3003,0)</f>
        <v>#VALUE!</v>
      </c>
      <c r="J3003" t="e">
        <f>SEARCH("type",'Mission Importer'!A3003)</f>
        <v>#VALUE!</v>
      </c>
      <c r="K3003" t="e">
        <f>IF(J3003=43,'Mission Importer'!A3003,0)</f>
        <v>#VALUE!</v>
      </c>
      <c r="L3003" t="e">
        <f>SEARCH("category",'Mission Importer'!A3003)</f>
        <v>#VALUE!</v>
      </c>
      <c r="M3003" t="e">
        <f>IF(L3003=43,'Mission Importer'!A3003,0)</f>
        <v>#VALUE!</v>
      </c>
    </row>
    <row r="3004" spans="1:13" x14ac:dyDescent="0.3">
      <c r="A3004" t="e">
        <f>SEARCH("livery",'Mission Importer'!A3004)</f>
        <v>#VALUE!</v>
      </c>
      <c r="B3004" t="e">
        <f>IF(A3004=43,'Mission Importer'!A3004,0)</f>
        <v>#VALUE!</v>
      </c>
      <c r="D3004" t="e">
        <f>SEARCH("shape_name",'Mission Importer'!A3004)</f>
        <v>#VALUE!</v>
      </c>
      <c r="E3004" t="e">
        <f>IF(D3004=43,'Mission Importer'!A3004,0)</f>
        <v>#VALUE!</v>
      </c>
      <c r="G3004" t="e">
        <f>SEARCH("shape_name",'Mission Importer'!A3004)</f>
        <v>#VALUE!</v>
      </c>
      <c r="H3004" t="e">
        <f>IF(G3004=43,'Mission Importer'!A3004,0)</f>
        <v>#VALUE!</v>
      </c>
      <c r="J3004" t="e">
        <f>SEARCH("type",'Mission Importer'!A3004)</f>
        <v>#VALUE!</v>
      </c>
      <c r="K3004" t="e">
        <f>IF(J3004=43,'Mission Importer'!A3004,0)</f>
        <v>#VALUE!</v>
      </c>
      <c r="L3004" t="e">
        <f>SEARCH("category",'Mission Importer'!A3004)</f>
        <v>#VALUE!</v>
      </c>
      <c r="M3004" t="e">
        <f>IF(L3004=43,'Mission Importer'!A3004,0)</f>
        <v>#VALUE!</v>
      </c>
    </row>
    <row r="3005" spans="1:13" x14ac:dyDescent="0.3">
      <c r="A3005" t="e">
        <f>SEARCH("livery",'Mission Importer'!A3005)</f>
        <v>#VALUE!</v>
      </c>
      <c r="B3005" t="e">
        <f>IF(A3005=43,'Mission Importer'!A3005,0)</f>
        <v>#VALUE!</v>
      </c>
      <c r="D3005" t="e">
        <f>SEARCH("shape_name",'Mission Importer'!A3005)</f>
        <v>#VALUE!</v>
      </c>
      <c r="E3005" t="e">
        <f>IF(D3005=43,'Mission Importer'!A3005,0)</f>
        <v>#VALUE!</v>
      </c>
      <c r="G3005" t="e">
        <f>SEARCH("shape_name",'Mission Importer'!A3005)</f>
        <v>#VALUE!</v>
      </c>
      <c r="H3005" t="e">
        <f>IF(G3005=43,'Mission Importer'!A3005,0)</f>
        <v>#VALUE!</v>
      </c>
      <c r="J3005" t="e">
        <f>SEARCH("type",'Mission Importer'!A3005)</f>
        <v>#VALUE!</v>
      </c>
      <c r="K3005" t="e">
        <f>IF(J3005=43,'Mission Importer'!A3005,0)</f>
        <v>#VALUE!</v>
      </c>
      <c r="L3005" t="e">
        <f>SEARCH("category",'Mission Importer'!A3005)</f>
        <v>#VALUE!</v>
      </c>
      <c r="M3005" t="e">
        <f>IF(L3005=43,'Mission Importer'!A3005,0)</f>
        <v>#VALUE!</v>
      </c>
    </row>
    <row r="3006" spans="1:13" x14ac:dyDescent="0.3">
      <c r="A3006" t="e">
        <f>SEARCH("livery",'Mission Importer'!A3006)</f>
        <v>#VALUE!</v>
      </c>
      <c r="B3006" t="e">
        <f>IF(A3006=43,'Mission Importer'!A3006,0)</f>
        <v>#VALUE!</v>
      </c>
      <c r="D3006" t="e">
        <f>SEARCH("shape_name",'Mission Importer'!A3006)</f>
        <v>#VALUE!</v>
      </c>
      <c r="E3006" t="e">
        <f>IF(D3006=43,'Mission Importer'!A3006,0)</f>
        <v>#VALUE!</v>
      </c>
      <c r="G3006" t="e">
        <f>SEARCH("shape_name",'Mission Importer'!A3006)</f>
        <v>#VALUE!</v>
      </c>
      <c r="H3006" t="e">
        <f>IF(G3006=43,'Mission Importer'!A3006,0)</f>
        <v>#VALUE!</v>
      </c>
      <c r="J3006" t="e">
        <f>SEARCH("type",'Mission Importer'!A3006)</f>
        <v>#VALUE!</v>
      </c>
      <c r="K3006" t="e">
        <f>IF(J3006=43,'Mission Importer'!A3006,0)</f>
        <v>#VALUE!</v>
      </c>
      <c r="L3006" t="e">
        <f>SEARCH("category",'Mission Importer'!A3006)</f>
        <v>#VALUE!</v>
      </c>
      <c r="M3006" t="e">
        <f>IF(L3006=43,'Mission Importer'!A3006,0)</f>
        <v>#VALUE!</v>
      </c>
    </row>
    <row r="3007" spans="1:13" x14ac:dyDescent="0.3">
      <c r="A3007" t="e">
        <f>SEARCH("livery",'Mission Importer'!A3007)</f>
        <v>#VALUE!</v>
      </c>
      <c r="B3007" t="e">
        <f>IF(A3007=43,'Mission Importer'!A3007,0)</f>
        <v>#VALUE!</v>
      </c>
      <c r="D3007" t="e">
        <f>SEARCH("shape_name",'Mission Importer'!A3007)</f>
        <v>#VALUE!</v>
      </c>
      <c r="E3007" t="e">
        <f>IF(D3007=43,'Mission Importer'!A3007,0)</f>
        <v>#VALUE!</v>
      </c>
      <c r="G3007" t="e">
        <f>SEARCH("shape_name",'Mission Importer'!A3007)</f>
        <v>#VALUE!</v>
      </c>
      <c r="H3007" t="e">
        <f>IF(G3007=43,'Mission Importer'!A3007,0)</f>
        <v>#VALUE!</v>
      </c>
      <c r="J3007" t="e">
        <f>SEARCH("type",'Mission Importer'!A3007)</f>
        <v>#VALUE!</v>
      </c>
      <c r="K3007" t="e">
        <f>IF(J3007=43,'Mission Importer'!A3007,0)</f>
        <v>#VALUE!</v>
      </c>
      <c r="L3007" t="e">
        <f>SEARCH("category",'Mission Importer'!A3007)</f>
        <v>#VALUE!</v>
      </c>
      <c r="M3007" t="e">
        <f>IF(L3007=43,'Mission Importer'!A3007,0)</f>
        <v>#VALUE!</v>
      </c>
    </row>
    <row r="3008" spans="1:13" x14ac:dyDescent="0.3">
      <c r="A3008" t="e">
        <f>SEARCH("livery",'Mission Importer'!A3008)</f>
        <v>#VALUE!</v>
      </c>
      <c r="B3008" t="e">
        <f>IF(A3008=43,'Mission Importer'!A3008,0)</f>
        <v>#VALUE!</v>
      </c>
      <c r="D3008" t="e">
        <f>SEARCH("shape_name",'Mission Importer'!A3008)</f>
        <v>#VALUE!</v>
      </c>
      <c r="E3008" t="e">
        <f>IF(D3008=43,'Mission Importer'!A3008,0)</f>
        <v>#VALUE!</v>
      </c>
      <c r="G3008" t="e">
        <f>SEARCH("shape_name",'Mission Importer'!A3008)</f>
        <v>#VALUE!</v>
      </c>
      <c r="H3008" t="e">
        <f>IF(G3008=43,'Mission Importer'!A3008,0)</f>
        <v>#VALUE!</v>
      </c>
      <c r="J3008" t="e">
        <f>SEARCH("type",'Mission Importer'!A3008)</f>
        <v>#VALUE!</v>
      </c>
      <c r="K3008" t="e">
        <f>IF(J3008=43,'Mission Importer'!A3008,0)</f>
        <v>#VALUE!</v>
      </c>
      <c r="L3008" t="e">
        <f>SEARCH("category",'Mission Importer'!A3008)</f>
        <v>#VALUE!</v>
      </c>
      <c r="M3008" t="e">
        <f>IF(L3008=43,'Mission Importer'!A3008,0)</f>
        <v>#VALUE!</v>
      </c>
    </row>
    <row r="3009" spans="1:13" x14ac:dyDescent="0.3">
      <c r="A3009" t="e">
        <f>SEARCH("livery",'Mission Importer'!A3009)</f>
        <v>#VALUE!</v>
      </c>
      <c r="B3009" t="e">
        <f>IF(A3009=43,'Mission Importer'!A3009,0)</f>
        <v>#VALUE!</v>
      </c>
      <c r="D3009" t="e">
        <f>SEARCH("shape_name",'Mission Importer'!A3009)</f>
        <v>#VALUE!</v>
      </c>
      <c r="E3009" t="e">
        <f>IF(D3009=43,'Mission Importer'!A3009,0)</f>
        <v>#VALUE!</v>
      </c>
      <c r="G3009" t="e">
        <f>SEARCH("shape_name",'Mission Importer'!A3009)</f>
        <v>#VALUE!</v>
      </c>
      <c r="H3009" t="e">
        <f>IF(G3009=43,'Mission Importer'!A3009,0)</f>
        <v>#VALUE!</v>
      </c>
      <c r="J3009" t="e">
        <f>SEARCH("type",'Mission Importer'!A3009)</f>
        <v>#VALUE!</v>
      </c>
      <c r="K3009" t="e">
        <f>IF(J3009=43,'Mission Importer'!A3009,0)</f>
        <v>#VALUE!</v>
      </c>
      <c r="L3009" t="e">
        <f>SEARCH("category",'Mission Importer'!A3009)</f>
        <v>#VALUE!</v>
      </c>
      <c r="M3009" t="e">
        <f>IF(L3009=43,'Mission Importer'!A3009,0)</f>
        <v>#VALUE!</v>
      </c>
    </row>
    <row r="3010" spans="1:13" x14ac:dyDescent="0.3">
      <c r="A3010" t="e">
        <f>SEARCH("livery",'Mission Importer'!A3010)</f>
        <v>#VALUE!</v>
      </c>
      <c r="B3010" t="e">
        <f>IF(A3010=43,'Mission Importer'!A3010,0)</f>
        <v>#VALUE!</v>
      </c>
      <c r="D3010" t="e">
        <f>SEARCH("shape_name",'Mission Importer'!A3010)</f>
        <v>#VALUE!</v>
      </c>
      <c r="E3010" t="e">
        <f>IF(D3010=43,'Mission Importer'!A3010,0)</f>
        <v>#VALUE!</v>
      </c>
      <c r="G3010" t="e">
        <f>SEARCH("shape_name",'Mission Importer'!A3010)</f>
        <v>#VALUE!</v>
      </c>
      <c r="H3010" t="e">
        <f>IF(G3010=43,'Mission Importer'!A3010,0)</f>
        <v>#VALUE!</v>
      </c>
      <c r="J3010" t="e">
        <f>SEARCH("type",'Mission Importer'!A3010)</f>
        <v>#VALUE!</v>
      </c>
      <c r="K3010" t="e">
        <f>IF(J3010=43,'Mission Importer'!A3010,0)</f>
        <v>#VALUE!</v>
      </c>
      <c r="L3010" t="e">
        <f>SEARCH("category",'Mission Importer'!A3010)</f>
        <v>#VALUE!</v>
      </c>
      <c r="M3010" t="e">
        <f>IF(L3010=43,'Mission Importer'!A3010,0)</f>
        <v>#VALUE!</v>
      </c>
    </row>
    <row r="3011" spans="1:13" x14ac:dyDescent="0.3">
      <c r="A3011" t="e">
        <f>SEARCH("livery",'Mission Importer'!A3011)</f>
        <v>#VALUE!</v>
      </c>
      <c r="B3011" t="e">
        <f>IF(A3011=43,'Mission Importer'!A3011,0)</f>
        <v>#VALUE!</v>
      </c>
      <c r="D3011" t="e">
        <f>SEARCH("shape_name",'Mission Importer'!A3011)</f>
        <v>#VALUE!</v>
      </c>
      <c r="E3011" t="e">
        <f>IF(D3011=43,'Mission Importer'!A3011,0)</f>
        <v>#VALUE!</v>
      </c>
      <c r="G3011" t="e">
        <f>SEARCH("shape_name",'Mission Importer'!A3011)</f>
        <v>#VALUE!</v>
      </c>
      <c r="H3011" t="e">
        <f>IF(G3011=43,'Mission Importer'!A3011,0)</f>
        <v>#VALUE!</v>
      </c>
      <c r="J3011" t="e">
        <f>SEARCH("type",'Mission Importer'!A3011)</f>
        <v>#VALUE!</v>
      </c>
      <c r="K3011" t="e">
        <f>IF(J3011=43,'Mission Importer'!A3011,0)</f>
        <v>#VALUE!</v>
      </c>
      <c r="L3011" t="e">
        <f>SEARCH("category",'Mission Importer'!A3011)</f>
        <v>#VALUE!</v>
      </c>
      <c r="M3011" t="e">
        <f>IF(L3011=43,'Mission Importer'!A3011,0)</f>
        <v>#VALUE!</v>
      </c>
    </row>
    <row r="3012" spans="1:13" x14ac:dyDescent="0.3">
      <c r="A3012" t="e">
        <f>SEARCH("livery",'Mission Importer'!A3012)</f>
        <v>#VALUE!</v>
      </c>
      <c r="B3012" t="e">
        <f>IF(A3012=43,'Mission Importer'!A3012,0)</f>
        <v>#VALUE!</v>
      </c>
      <c r="D3012" t="e">
        <f>SEARCH("shape_name",'Mission Importer'!A3012)</f>
        <v>#VALUE!</v>
      </c>
      <c r="E3012" t="e">
        <f>IF(D3012=43,'Mission Importer'!A3012,0)</f>
        <v>#VALUE!</v>
      </c>
      <c r="G3012" t="e">
        <f>SEARCH("shape_name",'Mission Importer'!A3012)</f>
        <v>#VALUE!</v>
      </c>
      <c r="H3012" t="e">
        <f>IF(G3012=43,'Mission Importer'!A3012,0)</f>
        <v>#VALUE!</v>
      </c>
      <c r="J3012" t="e">
        <f>SEARCH("type",'Mission Importer'!A3012)</f>
        <v>#VALUE!</v>
      </c>
      <c r="K3012" t="e">
        <f>IF(J3012=43,'Mission Importer'!A3012,0)</f>
        <v>#VALUE!</v>
      </c>
      <c r="L3012" t="e">
        <f>SEARCH("category",'Mission Importer'!A3012)</f>
        <v>#VALUE!</v>
      </c>
      <c r="M3012" t="e">
        <f>IF(L3012=43,'Mission Importer'!A3012,0)</f>
        <v>#VALUE!</v>
      </c>
    </row>
    <row r="3013" spans="1:13" x14ac:dyDescent="0.3">
      <c r="A3013" t="e">
        <f>SEARCH("livery",'Mission Importer'!A3013)</f>
        <v>#VALUE!</v>
      </c>
      <c r="B3013" t="e">
        <f>IF(A3013=43,'Mission Importer'!A3013,0)</f>
        <v>#VALUE!</v>
      </c>
      <c r="D3013" t="e">
        <f>SEARCH("shape_name",'Mission Importer'!A3013)</f>
        <v>#VALUE!</v>
      </c>
      <c r="E3013" t="e">
        <f>IF(D3013=43,'Mission Importer'!A3013,0)</f>
        <v>#VALUE!</v>
      </c>
      <c r="G3013" t="e">
        <f>SEARCH("shape_name",'Mission Importer'!A3013)</f>
        <v>#VALUE!</v>
      </c>
      <c r="H3013" t="e">
        <f>IF(G3013=43,'Mission Importer'!A3013,0)</f>
        <v>#VALUE!</v>
      </c>
      <c r="J3013" t="e">
        <f>SEARCH("type",'Mission Importer'!A3013)</f>
        <v>#VALUE!</v>
      </c>
      <c r="K3013" t="e">
        <f>IF(J3013=43,'Mission Importer'!A3013,0)</f>
        <v>#VALUE!</v>
      </c>
      <c r="L3013" t="e">
        <f>SEARCH("category",'Mission Importer'!A3013)</f>
        <v>#VALUE!</v>
      </c>
      <c r="M3013" t="e">
        <f>IF(L3013=43,'Mission Importer'!A3013,0)</f>
        <v>#VALUE!</v>
      </c>
    </row>
    <row r="3014" spans="1:13" x14ac:dyDescent="0.3">
      <c r="A3014" t="e">
        <f>SEARCH("livery",'Mission Importer'!A3014)</f>
        <v>#VALUE!</v>
      </c>
      <c r="B3014" t="e">
        <f>IF(A3014=43,'Mission Importer'!A3014,0)</f>
        <v>#VALUE!</v>
      </c>
      <c r="D3014" t="e">
        <f>SEARCH("shape_name",'Mission Importer'!A3014)</f>
        <v>#VALUE!</v>
      </c>
      <c r="E3014" t="e">
        <f>IF(D3014=43,'Mission Importer'!A3014,0)</f>
        <v>#VALUE!</v>
      </c>
      <c r="G3014" t="e">
        <f>SEARCH("shape_name",'Mission Importer'!A3014)</f>
        <v>#VALUE!</v>
      </c>
      <c r="H3014" t="e">
        <f>IF(G3014=43,'Mission Importer'!A3014,0)</f>
        <v>#VALUE!</v>
      </c>
      <c r="J3014" t="e">
        <f>SEARCH("type",'Mission Importer'!A3014)</f>
        <v>#VALUE!</v>
      </c>
      <c r="K3014" t="e">
        <f>IF(J3014=43,'Mission Importer'!A3014,0)</f>
        <v>#VALUE!</v>
      </c>
      <c r="L3014" t="e">
        <f>SEARCH("category",'Mission Importer'!A3014)</f>
        <v>#VALUE!</v>
      </c>
      <c r="M3014" t="e">
        <f>IF(L3014=43,'Mission Importer'!A3014,0)</f>
        <v>#VALUE!</v>
      </c>
    </row>
    <row r="3015" spans="1:13" x14ac:dyDescent="0.3">
      <c r="A3015" t="e">
        <f>SEARCH("livery",'Mission Importer'!A3015)</f>
        <v>#VALUE!</v>
      </c>
      <c r="B3015" t="e">
        <f>IF(A3015=43,'Mission Importer'!A3015,0)</f>
        <v>#VALUE!</v>
      </c>
      <c r="D3015" t="e">
        <f>SEARCH("shape_name",'Mission Importer'!A3015)</f>
        <v>#VALUE!</v>
      </c>
      <c r="E3015" t="e">
        <f>IF(D3015=43,'Mission Importer'!A3015,0)</f>
        <v>#VALUE!</v>
      </c>
      <c r="G3015" t="e">
        <f>SEARCH("shape_name",'Mission Importer'!A3015)</f>
        <v>#VALUE!</v>
      </c>
      <c r="H3015" t="e">
        <f>IF(G3015=43,'Mission Importer'!A3015,0)</f>
        <v>#VALUE!</v>
      </c>
      <c r="J3015" t="e">
        <f>SEARCH("type",'Mission Importer'!A3015)</f>
        <v>#VALUE!</v>
      </c>
      <c r="K3015" t="e">
        <f>IF(J3015=43,'Mission Importer'!A3015,0)</f>
        <v>#VALUE!</v>
      </c>
      <c r="L3015" t="e">
        <f>SEARCH("category",'Mission Importer'!A3015)</f>
        <v>#VALUE!</v>
      </c>
      <c r="M3015" t="e">
        <f>IF(L3015=43,'Mission Importer'!A3015,0)</f>
        <v>#VALUE!</v>
      </c>
    </row>
    <row r="3016" spans="1:13" x14ac:dyDescent="0.3">
      <c r="A3016" t="e">
        <f>SEARCH("livery",'Mission Importer'!A3016)</f>
        <v>#VALUE!</v>
      </c>
      <c r="B3016" t="e">
        <f>IF(A3016=43,'Mission Importer'!A3016,0)</f>
        <v>#VALUE!</v>
      </c>
      <c r="D3016" t="e">
        <f>SEARCH("shape_name",'Mission Importer'!A3016)</f>
        <v>#VALUE!</v>
      </c>
      <c r="E3016" t="e">
        <f>IF(D3016=43,'Mission Importer'!A3016,0)</f>
        <v>#VALUE!</v>
      </c>
      <c r="G3016" t="e">
        <f>SEARCH("shape_name",'Mission Importer'!A3016)</f>
        <v>#VALUE!</v>
      </c>
      <c r="H3016" t="e">
        <f>IF(G3016=43,'Mission Importer'!A3016,0)</f>
        <v>#VALUE!</v>
      </c>
      <c r="J3016" t="e">
        <f>SEARCH("type",'Mission Importer'!A3016)</f>
        <v>#VALUE!</v>
      </c>
      <c r="K3016" t="e">
        <f>IF(J3016=43,'Mission Importer'!A3016,0)</f>
        <v>#VALUE!</v>
      </c>
      <c r="L3016" t="e">
        <f>SEARCH("category",'Mission Importer'!A3016)</f>
        <v>#VALUE!</v>
      </c>
      <c r="M3016" t="e">
        <f>IF(L3016=43,'Mission Importer'!A3016,0)</f>
        <v>#VALUE!</v>
      </c>
    </row>
    <row r="3017" spans="1:13" x14ac:dyDescent="0.3">
      <c r="A3017" t="e">
        <f>SEARCH("livery",'Mission Importer'!A3017)</f>
        <v>#VALUE!</v>
      </c>
      <c r="B3017" t="e">
        <f>IF(A3017=43,'Mission Importer'!A3017,0)</f>
        <v>#VALUE!</v>
      </c>
      <c r="D3017" t="e">
        <f>SEARCH("shape_name",'Mission Importer'!A3017)</f>
        <v>#VALUE!</v>
      </c>
      <c r="E3017" t="e">
        <f>IF(D3017=43,'Mission Importer'!A3017,0)</f>
        <v>#VALUE!</v>
      </c>
      <c r="G3017" t="e">
        <f>SEARCH("shape_name",'Mission Importer'!A3017)</f>
        <v>#VALUE!</v>
      </c>
      <c r="H3017" t="e">
        <f>IF(G3017=43,'Mission Importer'!A3017,0)</f>
        <v>#VALUE!</v>
      </c>
      <c r="J3017" t="e">
        <f>SEARCH("type",'Mission Importer'!A3017)</f>
        <v>#VALUE!</v>
      </c>
      <c r="K3017" t="e">
        <f>IF(J3017=43,'Mission Importer'!A3017,0)</f>
        <v>#VALUE!</v>
      </c>
      <c r="L3017" t="e">
        <f>SEARCH("category",'Mission Importer'!A3017)</f>
        <v>#VALUE!</v>
      </c>
      <c r="M3017" t="e">
        <f>IF(L3017=43,'Mission Importer'!A3017,0)</f>
        <v>#VALUE!</v>
      </c>
    </row>
    <row r="3018" spans="1:13" x14ac:dyDescent="0.3">
      <c r="A3018" t="e">
        <f>SEARCH("livery",'Mission Importer'!A3018)</f>
        <v>#VALUE!</v>
      </c>
      <c r="B3018" t="e">
        <f>IF(A3018=43,'Mission Importer'!A3018,0)</f>
        <v>#VALUE!</v>
      </c>
      <c r="D3018" t="e">
        <f>SEARCH("shape_name",'Mission Importer'!A3018)</f>
        <v>#VALUE!</v>
      </c>
      <c r="E3018" t="e">
        <f>IF(D3018=43,'Mission Importer'!A3018,0)</f>
        <v>#VALUE!</v>
      </c>
      <c r="G3018" t="e">
        <f>SEARCH("shape_name",'Mission Importer'!A3018)</f>
        <v>#VALUE!</v>
      </c>
      <c r="H3018" t="e">
        <f>IF(G3018=43,'Mission Importer'!A3018,0)</f>
        <v>#VALUE!</v>
      </c>
      <c r="J3018" t="e">
        <f>SEARCH("type",'Mission Importer'!A3018)</f>
        <v>#VALUE!</v>
      </c>
      <c r="K3018" t="e">
        <f>IF(J3018=43,'Mission Importer'!A3018,0)</f>
        <v>#VALUE!</v>
      </c>
      <c r="L3018" t="e">
        <f>SEARCH("category",'Mission Importer'!A3018)</f>
        <v>#VALUE!</v>
      </c>
      <c r="M3018" t="e">
        <f>IF(L3018=43,'Mission Importer'!A3018,0)</f>
        <v>#VALUE!</v>
      </c>
    </row>
    <row r="3019" spans="1:13" x14ac:dyDescent="0.3">
      <c r="A3019" t="e">
        <f>SEARCH("livery",'Mission Importer'!A3019)</f>
        <v>#VALUE!</v>
      </c>
      <c r="B3019" t="e">
        <f>IF(A3019=43,'Mission Importer'!A3019,0)</f>
        <v>#VALUE!</v>
      </c>
      <c r="D3019" t="e">
        <f>SEARCH("shape_name",'Mission Importer'!A3019)</f>
        <v>#VALUE!</v>
      </c>
      <c r="E3019" t="e">
        <f>IF(D3019=43,'Mission Importer'!A3019,0)</f>
        <v>#VALUE!</v>
      </c>
      <c r="G3019" t="e">
        <f>SEARCH("shape_name",'Mission Importer'!A3019)</f>
        <v>#VALUE!</v>
      </c>
      <c r="H3019" t="e">
        <f>IF(G3019=43,'Mission Importer'!A3019,0)</f>
        <v>#VALUE!</v>
      </c>
      <c r="J3019" t="e">
        <f>SEARCH("type",'Mission Importer'!A3019)</f>
        <v>#VALUE!</v>
      </c>
      <c r="K3019" t="e">
        <f>IF(J3019=43,'Mission Importer'!A3019,0)</f>
        <v>#VALUE!</v>
      </c>
      <c r="L3019" t="e">
        <f>SEARCH("category",'Mission Importer'!A3019)</f>
        <v>#VALUE!</v>
      </c>
      <c r="M3019" t="e">
        <f>IF(L3019=43,'Mission Importer'!A3019,0)</f>
        <v>#VALUE!</v>
      </c>
    </row>
    <row r="3020" spans="1:13" x14ac:dyDescent="0.3">
      <c r="A3020" t="e">
        <f>SEARCH("livery",'Mission Importer'!A3020)</f>
        <v>#VALUE!</v>
      </c>
      <c r="B3020" t="e">
        <f>IF(A3020=43,'Mission Importer'!A3020,0)</f>
        <v>#VALUE!</v>
      </c>
      <c r="D3020" t="e">
        <f>SEARCH("shape_name",'Mission Importer'!A3020)</f>
        <v>#VALUE!</v>
      </c>
      <c r="E3020" t="e">
        <f>IF(D3020=43,'Mission Importer'!A3020,0)</f>
        <v>#VALUE!</v>
      </c>
      <c r="G3020" t="e">
        <f>SEARCH("shape_name",'Mission Importer'!A3020)</f>
        <v>#VALUE!</v>
      </c>
      <c r="H3020" t="e">
        <f>IF(G3020=43,'Mission Importer'!A3020,0)</f>
        <v>#VALUE!</v>
      </c>
      <c r="J3020" t="e">
        <f>SEARCH("type",'Mission Importer'!A3020)</f>
        <v>#VALUE!</v>
      </c>
      <c r="K3020" t="e">
        <f>IF(J3020=43,'Mission Importer'!A3020,0)</f>
        <v>#VALUE!</v>
      </c>
      <c r="L3020" t="e">
        <f>SEARCH("category",'Mission Importer'!A3020)</f>
        <v>#VALUE!</v>
      </c>
      <c r="M3020" t="e">
        <f>IF(L3020=43,'Mission Importer'!A3020,0)</f>
        <v>#VALUE!</v>
      </c>
    </row>
    <row r="3021" spans="1:13" x14ac:dyDescent="0.3">
      <c r="A3021" t="e">
        <f>SEARCH("livery",'Mission Importer'!A3021)</f>
        <v>#VALUE!</v>
      </c>
      <c r="B3021" t="e">
        <f>IF(A3021=43,'Mission Importer'!A3021,0)</f>
        <v>#VALUE!</v>
      </c>
      <c r="D3021" t="e">
        <f>SEARCH("shape_name",'Mission Importer'!A3021)</f>
        <v>#VALUE!</v>
      </c>
      <c r="E3021" t="e">
        <f>IF(D3021=43,'Mission Importer'!A3021,0)</f>
        <v>#VALUE!</v>
      </c>
      <c r="G3021" t="e">
        <f>SEARCH("shape_name",'Mission Importer'!A3021)</f>
        <v>#VALUE!</v>
      </c>
      <c r="H3021" t="e">
        <f>IF(G3021=43,'Mission Importer'!A3021,0)</f>
        <v>#VALUE!</v>
      </c>
      <c r="J3021" t="e">
        <f>SEARCH("type",'Mission Importer'!A3021)</f>
        <v>#VALUE!</v>
      </c>
      <c r="K3021" t="e">
        <f>IF(J3021=43,'Mission Importer'!A3021,0)</f>
        <v>#VALUE!</v>
      </c>
      <c r="L3021" t="e">
        <f>SEARCH("category",'Mission Importer'!A3021)</f>
        <v>#VALUE!</v>
      </c>
      <c r="M3021" t="e">
        <f>IF(L3021=43,'Mission Importer'!A3021,0)</f>
        <v>#VALUE!</v>
      </c>
    </row>
    <row r="3022" spans="1:13" x14ac:dyDescent="0.3">
      <c r="A3022" t="e">
        <f>SEARCH("livery",'Mission Importer'!A3022)</f>
        <v>#VALUE!</v>
      </c>
      <c r="B3022" t="e">
        <f>IF(A3022=43,'Mission Importer'!A3022,0)</f>
        <v>#VALUE!</v>
      </c>
      <c r="D3022" t="e">
        <f>SEARCH("shape_name",'Mission Importer'!A3022)</f>
        <v>#VALUE!</v>
      </c>
      <c r="E3022" t="e">
        <f>IF(D3022=43,'Mission Importer'!A3022,0)</f>
        <v>#VALUE!</v>
      </c>
      <c r="G3022" t="e">
        <f>SEARCH("shape_name",'Mission Importer'!A3022)</f>
        <v>#VALUE!</v>
      </c>
      <c r="H3022" t="e">
        <f>IF(G3022=43,'Mission Importer'!A3022,0)</f>
        <v>#VALUE!</v>
      </c>
      <c r="J3022">
        <f>SEARCH("type",'Mission Importer'!A3022)</f>
        <v>47</v>
      </c>
      <c r="K3022">
        <f>IF(J3022=43,'Mission Importer'!A3022,0)</f>
        <v>0</v>
      </c>
      <c r="L3022" t="e">
        <f>SEARCH("category",'Mission Importer'!A3022)</f>
        <v>#VALUE!</v>
      </c>
      <c r="M3022" t="e">
        <f>IF(L3022=43,'Mission Importer'!A3022,0)</f>
        <v>#VALUE!</v>
      </c>
    </row>
    <row r="3023" spans="1:13" x14ac:dyDescent="0.3">
      <c r="A3023" t="e">
        <f>SEARCH("livery",'Mission Importer'!A3023)</f>
        <v>#VALUE!</v>
      </c>
      <c r="B3023" t="e">
        <f>IF(A3023=43,'Mission Importer'!A3023,0)</f>
        <v>#VALUE!</v>
      </c>
      <c r="D3023" t="e">
        <f>SEARCH("shape_name",'Mission Importer'!A3023)</f>
        <v>#VALUE!</v>
      </c>
      <c r="E3023" t="e">
        <f>IF(D3023=43,'Mission Importer'!A3023,0)</f>
        <v>#VALUE!</v>
      </c>
      <c r="G3023" t="e">
        <f>SEARCH("shape_name",'Mission Importer'!A3023)</f>
        <v>#VALUE!</v>
      </c>
      <c r="H3023" t="e">
        <f>IF(G3023=43,'Mission Importer'!A3023,0)</f>
        <v>#VALUE!</v>
      </c>
      <c r="J3023" t="e">
        <f>SEARCH("type",'Mission Importer'!A3023)</f>
        <v>#VALUE!</v>
      </c>
      <c r="K3023" t="e">
        <f>IF(J3023=43,'Mission Importer'!A3023,0)</f>
        <v>#VALUE!</v>
      </c>
      <c r="L3023" t="e">
        <f>SEARCH("category",'Mission Importer'!A3023)</f>
        <v>#VALUE!</v>
      </c>
      <c r="M3023" t="e">
        <f>IF(L3023=43,'Mission Importer'!A3023,0)</f>
        <v>#VALUE!</v>
      </c>
    </row>
    <row r="3024" spans="1:13" x14ac:dyDescent="0.3">
      <c r="A3024" t="e">
        <f>SEARCH("livery",'Mission Importer'!A3024)</f>
        <v>#VALUE!</v>
      </c>
      <c r="B3024" t="e">
        <f>IF(A3024=43,'Mission Importer'!A3024,0)</f>
        <v>#VALUE!</v>
      </c>
      <c r="D3024" t="e">
        <f>SEARCH("shape_name",'Mission Importer'!A3024)</f>
        <v>#VALUE!</v>
      </c>
      <c r="E3024" t="e">
        <f>IF(D3024=43,'Mission Importer'!A3024,0)</f>
        <v>#VALUE!</v>
      </c>
      <c r="G3024" t="e">
        <f>SEARCH("shape_name",'Mission Importer'!A3024)</f>
        <v>#VALUE!</v>
      </c>
      <c r="H3024" t="e">
        <f>IF(G3024=43,'Mission Importer'!A3024,0)</f>
        <v>#VALUE!</v>
      </c>
      <c r="J3024" t="e">
        <f>SEARCH("type",'Mission Importer'!A3024)</f>
        <v>#VALUE!</v>
      </c>
      <c r="K3024" t="e">
        <f>IF(J3024=43,'Mission Importer'!A3024,0)</f>
        <v>#VALUE!</v>
      </c>
      <c r="L3024" t="e">
        <f>SEARCH("category",'Mission Importer'!A3024)</f>
        <v>#VALUE!</v>
      </c>
      <c r="M3024" t="e">
        <f>IF(L3024=43,'Mission Importer'!A3024,0)</f>
        <v>#VALUE!</v>
      </c>
    </row>
    <row r="3025" spans="1:13" x14ac:dyDescent="0.3">
      <c r="A3025" t="e">
        <f>SEARCH("livery",'Mission Importer'!A3025)</f>
        <v>#VALUE!</v>
      </c>
      <c r="B3025" t="e">
        <f>IF(A3025=43,'Mission Importer'!A3025,0)</f>
        <v>#VALUE!</v>
      </c>
      <c r="D3025" t="e">
        <f>SEARCH("shape_name",'Mission Importer'!A3025)</f>
        <v>#VALUE!</v>
      </c>
      <c r="E3025" t="e">
        <f>IF(D3025=43,'Mission Importer'!A3025,0)</f>
        <v>#VALUE!</v>
      </c>
      <c r="G3025" t="e">
        <f>SEARCH("shape_name",'Mission Importer'!A3025)</f>
        <v>#VALUE!</v>
      </c>
      <c r="H3025" t="e">
        <f>IF(G3025=43,'Mission Importer'!A3025,0)</f>
        <v>#VALUE!</v>
      </c>
      <c r="J3025" t="e">
        <f>SEARCH("type",'Mission Importer'!A3025)</f>
        <v>#VALUE!</v>
      </c>
      <c r="K3025" t="e">
        <f>IF(J3025=43,'Mission Importer'!A3025,0)</f>
        <v>#VALUE!</v>
      </c>
      <c r="L3025" t="e">
        <f>SEARCH("category",'Mission Importer'!A3025)</f>
        <v>#VALUE!</v>
      </c>
      <c r="M3025" t="e">
        <f>IF(L3025=43,'Mission Importer'!A3025,0)</f>
        <v>#VALUE!</v>
      </c>
    </row>
    <row r="3026" spans="1:13" x14ac:dyDescent="0.3">
      <c r="A3026" t="e">
        <f>SEARCH("livery",'Mission Importer'!A3026)</f>
        <v>#VALUE!</v>
      </c>
      <c r="B3026" t="e">
        <f>IF(A3026=43,'Mission Importer'!A3026,0)</f>
        <v>#VALUE!</v>
      </c>
      <c r="D3026" t="e">
        <f>SEARCH("shape_name",'Mission Importer'!A3026)</f>
        <v>#VALUE!</v>
      </c>
      <c r="E3026" t="e">
        <f>IF(D3026=43,'Mission Importer'!A3026,0)</f>
        <v>#VALUE!</v>
      </c>
      <c r="G3026" t="e">
        <f>SEARCH("shape_name",'Mission Importer'!A3026)</f>
        <v>#VALUE!</v>
      </c>
      <c r="H3026" t="e">
        <f>IF(G3026=43,'Mission Importer'!A3026,0)</f>
        <v>#VALUE!</v>
      </c>
      <c r="J3026" t="e">
        <f>SEARCH("type",'Mission Importer'!A3026)</f>
        <v>#VALUE!</v>
      </c>
      <c r="K3026" t="e">
        <f>IF(J3026=43,'Mission Importer'!A3026,0)</f>
        <v>#VALUE!</v>
      </c>
      <c r="L3026" t="e">
        <f>SEARCH("category",'Mission Importer'!A3026)</f>
        <v>#VALUE!</v>
      </c>
      <c r="M3026" t="e">
        <f>IF(L3026=43,'Mission Importer'!A3026,0)</f>
        <v>#VALUE!</v>
      </c>
    </row>
    <row r="3027" spans="1:13" x14ac:dyDescent="0.3">
      <c r="A3027" t="e">
        <f>SEARCH("livery",'Mission Importer'!A3027)</f>
        <v>#VALUE!</v>
      </c>
      <c r="B3027" t="e">
        <f>IF(A3027=43,'Mission Importer'!A3027,0)</f>
        <v>#VALUE!</v>
      </c>
      <c r="D3027" t="e">
        <f>SEARCH("shape_name",'Mission Importer'!A3027)</f>
        <v>#VALUE!</v>
      </c>
      <c r="E3027" t="e">
        <f>IF(D3027=43,'Mission Importer'!A3027,0)</f>
        <v>#VALUE!</v>
      </c>
      <c r="G3027" t="e">
        <f>SEARCH("shape_name",'Mission Importer'!A3027)</f>
        <v>#VALUE!</v>
      </c>
      <c r="H3027" t="e">
        <f>IF(G3027=43,'Mission Importer'!A3027,0)</f>
        <v>#VALUE!</v>
      </c>
      <c r="J3027" t="e">
        <f>SEARCH("type",'Mission Importer'!A3027)</f>
        <v>#VALUE!</v>
      </c>
      <c r="K3027" t="e">
        <f>IF(J3027=43,'Mission Importer'!A3027,0)</f>
        <v>#VALUE!</v>
      </c>
      <c r="L3027" t="e">
        <f>SEARCH("category",'Mission Importer'!A3027)</f>
        <v>#VALUE!</v>
      </c>
      <c r="M3027" t="e">
        <f>IF(L3027=43,'Mission Importer'!A3027,0)</f>
        <v>#VALUE!</v>
      </c>
    </row>
    <row r="3028" spans="1:13" x14ac:dyDescent="0.3">
      <c r="A3028" t="e">
        <f>SEARCH("livery",'Mission Importer'!A3028)</f>
        <v>#VALUE!</v>
      </c>
      <c r="B3028" t="e">
        <f>IF(A3028=43,'Mission Importer'!A3028,0)</f>
        <v>#VALUE!</v>
      </c>
      <c r="D3028" t="e">
        <f>SEARCH("shape_name",'Mission Importer'!A3028)</f>
        <v>#VALUE!</v>
      </c>
      <c r="E3028" t="e">
        <f>IF(D3028=43,'Mission Importer'!A3028,0)</f>
        <v>#VALUE!</v>
      </c>
      <c r="G3028" t="e">
        <f>SEARCH("shape_name",'Mission Importer'!A3028)</f>
        <v>#VALUE!</v>
      </c>
      <c r="H3028" t="e">
        <f>IF(G3028=43,'Mission Importer'!A3028,0)</f>
        <v>#VALUE!</v>
      </c>
      <c r="J3028" t="e">
        <f>SEARCH("type",'Mission Importer'!A3028)</f>
        <v>#VALUE!</v>
      </c>
      <c r="K3028" t="e">
        <f>IF(J3028=43,'Mission Importer'!A3028,0)</f>
        <v>#VALUE!</v>
      </c>
      <c r="L3028" t="e">
        <f>SEARCH("category",'Mission Importer'!A3028)</f>
        <v>#VALUE!</v>
      </c>
      <c r="M3028" t="e">
        <f>IF(L3028=43,'Mission Importer'!A3028,0)</f>
        <v>#VALUE!</v>
      </c>
    </row>
    <row r="3029" spans="1:13" x14ac:dyDescent="0.3">
      <c r="A3029" t="e">
        <f>SEARCH("livery",'Mission Importer'!A3029)</f>
        <v>#VALUE!</v>
      </c>
      <c r="B3029" t="e">
        <f>IF(A3029=43,'Mission Importer'!A3029,0)</f>
        <v>#VALUE!</v>
      </c>
      <c r="D3029" t="e">
        <f>SEARCH("shape_name",'Mission Importer'!A3029)</f>
        <v>#VALUE!</v>
      </c>
      <c r="E3029" t="e">
        <f>IF(D3029=43,'Mission Importer'!A3029,0)</f>
        <v>#VALUE!</v>
      </c>
      <c r="G3029" t="e">
        <f>SEARCH("shape_name",'Mission Importer'!A3029)</f>
        <v>#VALUE!</v>
      </c>
      <c r="H3029" t="e">
        <f>IF(G3029=43,'Mission Importer'!A3029,0)</f>
        <v>#VALUE!</v>
      </c>
      <c r="J3029" t="e">
        <f>SEARCH("type",'Mission Importer'!A3029)</f>
        <v>#VALUE!</v>
      </c>
      <c r="K3029" t="e">
        <f>IF(J3029=43,'Mission Importer'!A3029,0)</f>
        <v>#VALUE!</v>
      </c>
      <c r="L3029" t="e">
        <f>SEARCH("category",'Mission Importer'!A3029)</f>
        <v>#VALUE!</v>
      </c>
      <c r="M3029" t="e">
        <f>IF(L3029=43,'Mission Importer'!A3029,0)</f>
        <v>#VALUE!</v>
      </c>
    </row>
    <row r="3030" spans="1:13" x14ac:dyDescent="0.3">
      <c r="A3030" t="e">
        <f>SEARCH("livery",'Mission Importer'!A3030)</f>
        <v>#VALUE!</v>
      </c>
      <c r="B3030" t="e">
        <f>IF(A3030=43,'Mission Importer'!A3030,0)</f>
        <v>#VALUE!</v>
      </c>
      <c r="D3030" t="e">
        <f>SEARCH("shape_name",'Mission Importer'!A3030)</f>
        <v>#VALUE!</v>
      </c>
      <c r="E3030" t="e">
        <f>IF(D3030=43,'Mission Importer'!A3030,0)</f>
        <v>#VALUE!</v>
      </c>
      <c r="G3030" t="e">
        <f>SEARCH("shape_name",'Mission Importer'!A3030)</f>
        <v>#VALUE!</v>
      </c>
      <c r="H3030" t="e">
        <f>IF(G3030=43,'Mission Importer'!A3030,0)</f>
        <v>#VALUE!</v>
      </c>
      <c r="J3030" t="e">
        <f>SEARCH("type",'Mission Importer'!A3030)</f>
        <v>#VALUE!</v>
      </c>
      <c r="K3030" t="e">
        <f>IF(J3030=43,'Mission Importer'!A3030,0)</f>
        <v>#VALUE!</v>
      </c>
      <c r="L3030" t="e">
        <f>SEARCH("category",'Mission Importer'!A3030)</f>
        <v>#VALUE!</v>
      </c>
      <c r="M3030" t="e">
        <f>IF(L3030=43,'Mission Importer'!A3030,0)</f>
        <v>#VALUE!</v>
      </c>
    </row>
    <row r="3031" spans="1:13" x14ac:dyDescent="0.3">
      <c r="A3031" t="e">
        <f>SEARCH("livery",'Mission Importer'!A3031)</f>
        <v>#VALUE!</v>
      </c>
      <c r="B3031" t="e">
        <f>IF(A3031=43,'Mission Importer'!A3031,0)</f>
        <v>#VALUE!</v>
      </c>
      <c r="D3031" t="e">
        <f>SEARCH("shape_name",'Mission Importer'!A3031)</f>
        <v>#VALUE!</v>
      </c>
      <c r="E3031" t="e">
        <f>IF(D3031=43,'Mission Importer'!A3031,0)</f>
        <v>#VALUE!</v>
      </c>
      <c r="G3031" t="e">
        <f>SEARCH("shape_name",'Mission Importer'!A3031)</f>
        <v>#VALUE!</v>
      </c>
      <c r="H3031" t="e">
        <f>IF(G3031=43,'Mission Importer'!A3031,0)</f>
        <v>#VALUE!</v>
      </c>
      <c r="J3031" t="e">
        <f>SEARCH("type",'Mission Importer'!A3031)</f>
        <v>#VALUE!</v>
      </c>
      <c r="K3031" t="e">
        <f>IF(J3031=43,'Mission Importer'!A3031,0)</f>
        <v>#VALUE!</v>
      </c>
      <c r="L3031" t="e">
        <f>SEARCH("category",'Mission Importer'!A3031)</f>
        <v>#VALUE!</v>
      </c>
      <c r="M3031" t="e">
        <f>IF(L3031=43,'Mission Importer'!A3031,0)</f>
        <v>#VALUE!</v>
      </c>
    </row>
    <row r="3032" spans="1:13" x14ac:dyDescent="0.3">
      <c r="A3032" t="e">
        <f>SEARCH("livery",'Mission Importer'!A3032)</f>
        <v>#VALUE!</v>
      </c>
      <c r="B3032" t="e">
        <f>IF(A3032=43,'Mission Importer'!A3032,0)</f>
        <v>#VALUE!</v>
      </c>
      <c r="D3032" t="e">
        <f>SEARCH("shape_name",'Mission Importer'!A3032)</f>
        <v>#VALUE!</v>
      </c>
      <c r="E3032" t="e">
        <f>IF(D3032=43,'Mission Importer'!A3032,0)</f>
        <v>#VALUE!</v>
      </c>
      <c r="G3032" t="e">
        <f>SEARCH("shape_name",'Mission Importer'!A3032)</f>
        <v>#VALUE!</v>
      </c>
      <c r="H3032" t="e">
        <f>IF(G3032=43,'Mission Importer'!A3032,0)</f>
        <v>#VALUE!</v>
      </c>
      <c r="J3032" t="e">
        <f>SEARCH("type",'Mission Importer'!A3032)</f>
        <v>#VALUE!</v>
      </c>
      <c r="K3032" t="e">
        <f>IF(J3032=43,'Mission Importer'!A3032,0)</f>
        <v>#VALUE!</v>
      </c>
      <c r="L3032" t="e">
        <f>SEARCH("category",'Mission Importer'!A3032)</f>
        <v>#VALUE!</v>
      </c>
      <c r="M3032" t="e">
        <f>IF(L3032=43,'Mission Importer'!A3032,0)</f>
        <v>#VALUE!</v>
      </c>
    </row>
    <row r="3033" spans="1:13" x14ac:dyDescent="0.3">
      <c r="A3033" t="e">
        <f>SEARCH("livery",'Mission Importer'!A3033)</f>
        <v>#VALUE!</v>
      </c>
      <c r="B3033" t="e">
        <f>IF(A3033=43,'Mission Importer'!A3033,0)</f>
        <v>#VALUE!</v>
      </c>
      <c r="D3033" t="e">
        <f>SEARCH("shape_name",'Mission Importer'!A3033)</f>
        <v>#VALUE!</v>
      </c>
      <c r="E3033" t="e">
        <f>IF(D3033=43,'Mission Importer'!A3033,0)</f>
        <v>#VALUE!</v>
      </c>
      <c r="G3033" t="e">
        <f>SEARCH("shape_name",'Mission Importer'!A3033)</f>
        <v>#VALUE!</v>
      </c>
      <c r="H3033" t="e">
        <f>IF(G3033=43,'Mission Importer'!A3033,0)</f>
        <v>#VALUE!</v>
      </c>
      <c r="J3033" t="e">
        <f>SEARCH("type",'Mission Importer'!A3033)</f>
        <v>#VALUE!</v>
      </c>
      <c r="K3033" t="e">
        <f>IF(J3033=43,'Mission Importer'!A3033,0)</f>
        <v>#VALUE!</v>
      </c>
      <c r="L3033" t="e">
        <f>SEARCH("category",'Mission Importer'!A3033)</f>
        <v>#VALUE!</v>
      </c>
      <c r="M3033" t="e">
        <f>IF(L3033=43,'Mission Importer'!A3033,0)</f>
        <v>#VALUE!</v>
      </c>
    </row>
    <row r="3034" spans="1:13" x14ac:dyDescent="0.3">
      <c r="A3034" t="e">
        <f>SEARCH("livery",'Mission Importer'!A3034)</f>
        <v>#VALUE!</v>
      </c>
      <c r="B3034" t="e">
        <f>IF(A3034=43,'Mission Importer'!A3034,0)</f>
        <v>#VALUE!</v>
      </c>
      <c r="D3034" t="e">
        <f>SEARCH("shape_name",'Mission Importer'!A3034)</f>
        <v>#VALUE!</v>
      </c>
      <c r="E3034" t="e">
        <f>IF(D3034=43,'Mission Importer'!A3034,0)</f>
        <v>#VALUE!</v>
      </c>
      <c r="G3034" t="e">
        <f>SEARCH("shape_name",'Mission Importer'!A3034)</f>
        <v>#VALUE!</v>
      </c>
      <c r="H3034" t="e">
        <f>IF(G3034=43,'Mission Importer'!A3034,0)</f>
        <v>#VALUE!</v>
      </c>
      <c r="J3034" t="e">
        <f>SEARCH("type",'Mission Importer'!A3034)</f>
        <v>#VALUE!</v>
      </c>
      <c r="K3034" t="e">
        <f>IF(J3034=43,'Mission Importer'!A3034,0)</f>
        <v>#VALUE!</v>
      </c>
      <c r="L3034" t="e">
        <f>SEARCH("category",'Mission Importer'!A3034)</f>
        <v>#VALUE!</v>
      </c>
      <c r="M3034" t="e">
        <f>IF(L3034=43,'Mission Importer'!A3034,0)</f>
        <v>#VALUE!</v>
      </c>
    </row>
    <row r="3035" spans="1:13" x14ac:dyDescent="0.3">
      <c r="A3035" t="e">
        <f>SEARCH("livery",'Mission Importer'!A3035)</f>
        <v>#VALUE!</v>
      </c>
      <c r="B3035" t="e">
        <f>IF(A3035=43,'Mission Importer'!A3035,0)</f>
        <v>#VALUE!</v>
      </c>
      <c r="D3035" t="e">
        <f>SEARCH("shape_name",'Mission Importer'!A3035)</f>
        <v>#VALUE!</v>
      </c>
      <c r="E3035" t="e">
        <f>IF(D3035=43,'Mission Importer'!A3035,0)</f>
        <v>#VALUE!</v>
      </c>
      <c r="G3035" t="e">
        <f>SEARCH("shape_name",'Mission Importer'!A3035)</f>
        <v>#VALUE!</v>
      </c>
      <c r="H3035" t="e">
        <f>IF(G3035=43,'Mission Importer'!A3035,0)</f>
        <v>#VALUE!</v>
      </c>
      <c r="J3035" t="e">
        <f>SEARCH("type",'Mission Importer'!A3035)</f>
        <v>#VALUE!</v>
      </c>
      <c r="K3035" t="e">
        <f>IF(J3035=43,'Mission Importer'!A3035,0)</f>
        <v>#VALUE!</v>
      </c>
      <c r="L3035" t="e">
        <f>SEARCH("category",'Mission Importer'!A3035)</f>
        <v>#VALUE!</v>
      </c>
      <c r="M3035" t="e">
        <f>IF(L3035=43,'Mission Importer'!A3035,0)</f>
        <v>#VALUE!</v>
      </c>
    </row>
    <row r="3036" spans="1:13" x14ac:dyDescent="0.3">
      <c r="A3036" t="e">
        <f>SEARCH("livery",'Mission Importer'!A3036)</f>
        <v>#VALUE!</v>
      </c>
      <c r="B3036" t="e">
        <f>IF(A3036=43,'Mission Importer'!A3036,0)</f>
        <v>#VALUE!</v>
      </c>
      <c r="D3036" t="e">
        <f>SEARCH("shape_name",'Mission Importer'!A3036)</f>
        <v>#VALUE!</v>
      </c>
      <c r="E3036" t="e">
        <f>IF(D3036=43,'Mission Importer'!A3036,0)</f>
        <v>#VALUE!</v>
      </c>
      <c r="G3036" t="e">
        <f>SEARCH("shape_name",'Mission Importer'!A3036)</f>
        <v>#VALUE!</v>
      </c>
      <c r="H3036" t="e">
        <f>IF(G3036=43,'Mission Importer'!A3036,0)</f>
        <v>#VALUE!</v>
      </c>
      <c r="J3036" t="e">
        <f>SEARCH("type",'Mission Importer'!A3036)</f>
        <v>#VALUE!</v>
      </c>
      <c r="K3036" t="e">
        <f>IF(J3036=43,'Mission Importer'!A3036,0)</f>
        <v>#VALUE!</v>
      </c>
      <c r="L3036" t="e">
        <f>SEARCH("category",'Mission Importer'!A3036)</f>
        <v>#VALUE!</v>
      </c>
      <c r="M3036" t="e">
        <f>IF(L3036=43,'Mission Importer'!A3036,0)</f>
        <v>#VALUE!</v>
      </c>
    </row>
    <row r="3037" spans="1:13" x14ac:dyDescent="0.3">
      <c r="A3037">
        <f>SEARCH("livery",'Mission Importer'!A3037)</f>
        <v>43</v>
      </c>
      <c r="B3037" t="str">
        <f>IF(A3037=43,'Mission Importer'!A3037,0)</f>
        <v xml:space="preserve">                                        ["livery_id"] = "desert",</v>
      </c>
      <c r="D3037" t="e">
        <f>SEARCH("shape_name",'Mission Importer'!A3037)</f>
        <v>#VALUE!</v>
      </c>
      <c r="E3037" t="e">
        <f>IF(D3037=43,'Mission Importer'!A3037,0)</f>
        <v>#VALUE!</v>
      </c>
      <c r="G3037" t="e">
        <f>SEARCH("shape_name",'Mission Importer'!A3037)</f>
        <v>#VALUE!</v>
      </c>
      <c r="H3037" t="e">
        <f>IF(G3037=43,'Mission Importer'!A3037,0)</f>
        <v>#VALUE!</v>
      </c>
      <c r="J3037" t="e">
        <f>SEARCH("type",'Mission Importer'!A3037)</f>
        <v>#VALUE!</v>
      </c>
      <c r="K3037" t="e">
        <f>IF(J3037=43,'Mission Importer'!A3037,0)</f>
        <v>#VALUE!</v>
      </c>
      <c r="L3037" t="e">
        <f>SEARCH("category",'Mission Importer'!A3037)</f>
        <v>#VALUE!</v>
      </c>
      <c r="M3037" t="e">
        <f>IF(L3037=43,'Mission Importer'!A3037,0)</f>
        <v>#VALUE!</v>
      </c>
    </row>
    <row r="3038" spans="1:13" x14ac:dyDescent="0.3">
      <c r="A3038" t="e">
        <f>SEARCH("livery",'Mission Importer'!A3038)</f>
        <v>#VALUE!</v>
      </c>
      <c r="B3038" t="e">
        <f>IF(A3038=43,'Mission Importer'!A3038,0)</f>
        <v>#VALUE!</v>
      </c>
      <c r="D3038" t="e">
        <f>SEARCH("shape_name",'Mission Importer'!A3038)</f>
        <v>#VALUE!</v>
      </c>
      <c r="E3038" t="e">
        <f>IF(D3038=43,'Mission Importer'!A3038,0)</f>
        <v>#VALUE!</v>
      </c>
      <c r="G3038" t="e">
        <f>SEARCH("shape_name",'Mission Importer'!A3038)</f>
        <v>#VALUE!</v>
      </c>
      <c r="H3038" t="e">
        <f>IF(G3038=43,'Mission Importer'!A3038,0)</f>
        <v>#VALUE!</v>
      </c>
      <c r="J3038" t="e">
        <f>SEARCH("type",'Mission Importer'!A3038)</f>
        <v>#VALUE!</v>
      </c>
      <c r="K3038" t="e">
        <f>IF(J3038=43,'Mission Importer'!A3038,0)</f>
        <v>#VALUE!</v>
      </c>
      <c r="L3038">
        <f>SEARCH("category",'Mission Importer'!A3038)</f>
        <v>43</v>
      </c>
      <c r="M3038" t="str">
        <f>IF(L3038=43,'Mission Importer'!A3038,0)</f>
        <v xml:space="preserve">                                        ["category"] = "Unarmed",</v>
      </c>
    </row>
    <row r="3039" spans="1:13" x14ac:dyDescent="0.3">
      <c r="A3039" t="e">
        <f>SEARCH("livery",'Mission Importer'!A3039)</f>
        <v>#VALUE!</v>
      </c>
      <c r="B3039" t="e">
        <f>IF(A3039=43,'Mission Importer'!A3039,0)</f>
        <v>#VALUE!</v>
      </c>
      <c r="D3039" t="e">
        <f>SEARCH("shape_name",'Mission Importer'!A3039)</f>
        <v>#VALUE!</v>
      </c>
      <c r="E3039" t="e">
        <f>IF(D3039=43,'Mission Importer'!A3039,0)</f>
        <v>#VALUE!</v>
      </c>
      <c r="G3039" t="e">
        <f>SEARCH("shape_name",'Mission Importer'!A3039)</f>
        <v>#VALUE!</v>
      </c>
      <c r="H3039" t="e">
        <f>IF(G3039=43,'Mission Importer'!A3039,0)</f>
        <v>#VALUE!</v>
      </c>
      <c r="J3039">
        <f>SEARCH("type",'Mission Importer'!A3039)</f>
        <v>43</v>
      </c>
      <c r="K3039" t="str">
        <f>IF(J3039=43,'Mission Importer'!A3039,0)</f>
        <v xml:space="preserve">                                        ["type"] = "Ural-4320 APA-5D",</v>
      </c>
      <c r="L3039" t="e">
        <f>SEARCH("category",'Mission Importer'!A3039)</f>
        <v>#VALUE!</v>
      </c>
      <c r="M3039" t="e">
        <f>IF(L3039=43,'Mission Importer'!A3039,0)</f>
        <v>#VALUE!</v>
      </c>
    </row>
    <row r="3040" spans="1:13" x14ac:dyDescent="0.3">
      <c r="A3040" t="e">
        <f>SEARCH("livery",'Mission Importer'!A3040)</f>
        <v>#VALUE!</v>
      </c>
      <c r="B3040" t="e">
        <f>IF(A3040=43,'Mission Importer'!A3040,0)</f>
        <v>#VALUE!</v>
      </c>
      <c r="D3040" t="e">
        <f>SEARCH("shape_name",'Mission Importer'!A3040)</f>
        <v>#VALUE!</v>
      </c>
      <c r="E3040" t="e">
        <f>IF(D3040=43,'Mission Importer'!A3040,0)</f>
        <v>#VALUE!</v>
      </c>
      <c r="G3040" t="e">
        <f>SEARCH("shape_name",'Mission Importer'!A3040)</f>
        <v>#VALUE!</v>
      </c>
      <c r="H3040" t="e">
        <f>IF(G3040=43,'Mission Importer'!A3040,0)</f>
        <v>#VALUE!</v>
      </c>
      <c r="J3040" t="e">
        <f>SEARCH("type",'Mission Importer'!A3040)</f>
        <v>#VALUE!</v>
      </c>
      <c r="K3040" t="e">
        <f>IF(J3040=43,'Mission Importer'!A3040,0)</f>
        <v>#VALUE!</v>
      </c>
      <c r="L3040" t="e">
        <f>SEARCH("category",'Mission Importer'!A3040)</f>
        <v>#VALUE!</v>
      </c>
      <c r="M3040" t="e">
        <f>IF(L3040=43,'Mission Importer'!A3040,0)</f>
        <v>#VALUE!</v>
      </c>
    </row>
    <row r="3041" spans="1:13" x14ac:dyDescent="0.3">
      <c r="A3041" t="e">
        <f>SEARCH("livery",'Mission Importer'!A3041)</f>
        <v>#VALUE!</v>
      </c>
      <c r="B3041" t="e">
        <f>IF(A3041=43,'Mission Importer'!A3041,0)</f>
        <v>#VALUE!</v>
      </c>
      <c r="D3041" t="e">
        <f>SEARCH("shape_name",'Mission Importer'!A3041)</f>
        <v>#VALUE!</v>
      </c>
      <c r="E3041" t="e">
        <f>IF(D3041=43,'Mission Importer'!A3041,0)</f>
        <v>#VALUE!</v>
      </c>
      <c r="G3041" t="e">
        <f>SEARCH("shape_name",'Mission Importer'!A3041)</f>
        <v>#VALUE!</v>
      </c>
      <c r="H3041" t="e">
        <f>IF(G3041=43,'Mission Importer'!A3041,0)</f>
        <v>#VALUE!</v>
      </c>
      <c r="J3041" t="e">
        <f>SEARCH("type",'Mission Importer'!A3041)</f>
        <v>#VALUE!</v>
      </c>
      <c r="K3041" t="e">
        <f>IF(J3041=43,'Mission Importer'!A3041,0)</f>
        <v>#VALUE!</v>
      </c>
      <c r="L3041" t="e">
        <f>SEARCH("category",'Mission Importer'!A3041)</f>
        <v>#VALUE!</v>
      </c>
      <c r="M3041" t="e">
        <f>IF(L3041=43,'Mission Importer'!A3041,0)</f>
        <v>#VALUE!</v>
      </c>
    </row>
    <row r="3042" spans="1:13" x14ac:dyDescent="0.3">
      <c r="A3042" t="e">
        <f>SEARCH("livery",'Mission Importer'!A3042)</f>
        <v>#VALUE!</v>
      </c>
      <c r="B3042" t="e">
        <f>IF(A3042=43,'Mission Importer'!A3042,0)</f>
        <v>#VALUE!</v>
      </c>
      <c r="D3042" t="e">
        <f>SEARCH("shape_name",'Mission Importer'!A3042)</f>
        <v>#VALUE!</v>
      </c>
      <c r="E3042" t="e">
        <f>IF(D3042=43,'Mission Importer'!A3042,0)</f>
        <v>#VALUE!</v>
      </c>
      <c r="G3042" t="e">
        <f>SEARCH("shape_name",'Mission Importer'!A3042)</f>
        <v>#VALUE!</v>
      </c>
      <c r="H3042" t="e">
        <f>IF(G3042=43,'Mission Importer'!A3042,0)</f>
        <v>#VALUE!</v>
      </c>
      <c r="J3042" t="e">
        <f>SEARCH("type",'Mission Importer'!A3042)</f>
        <v>#VALUE!</v>
      </c>
      <c r="K3042" t="e">
        <f>IF(J3042=43,'Mission Importer'!A3042,0)</f>
        <v>#VALUE!</v>
      </c>
      <c r="L3042" t="e">
        <f>SEARCH("category",'Mission Importer'!A3042)</f>
        <v>#VALUE!</v>
      </c>
      <c r="M3042" t="e">
        <f>IF(L3042=43,'Mission Importer'!A3042,0)</f>
        <v>#VALUE!</v>
      </c>
    </row>
    <row r="3043" spans="1:13" x14ac:dyDescent="0.3">
      <c r="A3043" t="e">
        <f>SEARCH("livery",'Mission Importer'!A3043)</f>
        <v>#VALUE!</v>
      </c>
      <c r="B3043" t="e">
        <f>IF(A3043=43,'Mission Importer'!A3043,0)</f>
        <v>#VALUE!</v>
      </c>
      <c r="D3043" t="e">
        <f>SEARCH("shape_name",'Mission Importer'!A3043)</f>
        <v>#VALUE!</v>
      </c>
      <c r="E3043" t="e">
        <f>IF(D3043=43,'Mission Importer'!A3043,0)</f>
        <v>#VALUE!</v>
      </c>
      <c r="G3043" t="e">
        <f>SEARCH("shape_name",'Mission Importer'!A3043)</f>
        <v>#VALUE!</v>
      </c>
      <c r="H3043" t="e">
        <f>IF(G3043=43,'Mission Importer'!A3043,0)</f>
        <v>#VALUE!</v>
      </c>
      <c r="J3043" t="e">
        <f>SEARCH("type",'Mission Importer'!A3043)</f>
        <v>#VALUE!</v>
      </c>
      <c r="K3043" t="e">
        <f>IF(J3043=43,'Mission Importer'!A3043,0)</f>
        <v>#VALUE!</v>
      </c>
      <c r="L3043" t="e">
        <f>SEARCH("category",'Mission Importer'!A3043)</f>
        <v>#VALUE!</v>
      </c>
      <c r="M3043" t="e">
        <f>IF(L3043=43,'Mission Importer'!A3043,0)</f>
        <v>#VALUE!</v>
      </c>
    </row>
    <row r="3044" spans="1:13" x14ac:dyDescent="0.3">
      <c r="A3044" t="e">
        <f>SEARCH("livery",'Mission Importer'!A3044)</f>
        <v>#VALUE!</v>
      </c>
      <c r="B3044" t="e">
        <f>IF(A3044=43,'Mission Importer'!A3044,0)</f>
        <v>#VALUE!</v>
      </c>
      <c r="D3044" t="e">
        <f>SEARCH("shape_name",'Mission Importer'!A3044)</f>
        <v>#VALUE!</v>
      </c>
      <c r="E3044" t="e">
        <f>IF(D3044=43,'Mission Importer'!A3044,0)</f>
        <v>#VALUE!</v>
      </c>
      <c r="G3044" t="e">
        <f>SEARCH("shape_name",'Mission Importer'!A3044)</f>
        <v>#VALUE!</v>
      </c>
      <c r="H3044" t="e">
        <f>IF(G3044=43,'Mission Importer'!A3044,0)</f>
        <v>#VALUE!</v>
      </c>
      <c r="J3044" t="e">
        <f>SEARCH("type",'Mission Importer'!A3044)</f>
        <v>#VALUE!</v>
      </c>
      <c r="K3044" t="e">
        <f>IF(J3044=43,'Mission Importer'!A3044,0)</f>
        <v>#VALUE!</v>
      </c>
      <c r="L3044" t="e">
        <f>SEARCH("category",'Mission Importer'!A3044)</f>
        <v>#VALUE!</v>
      </c>
      <c r="M3044" t="e">
        <f>IF(L3044=43,'Mission Importer'!A3044,0)</f>
        <v>#VALUE!</v>
      </c>
    </row>
    <row r="3045" spans="1:13" x14ac:dyDescent="0.3">
      <c r="A3045" t="e">
        <f>SEARCH("livery",'Mission Importer'!A3045)</f>
        <v>#VALUE!</v>
      </c>
      <c r="B3045" t="e">
        <f>IF(A3045=43,'Mission Importer'!A3045,0)</f>
        <v>#VALUE!</v>
      </c>
      <c r="D3045" t="e">
        <f>SEARCH("shape_name",'Mission Importer'!A3045)</f>
        <v>#VALUE!</v>
      </c>
      <c r="E3045" t="e">
        <f>IF(D3045=43,'Mission Importer'!A3045,0)</f>
        <v>#VALUE!</v>
      </c>
      <c r="G3045" t="e">
        <f>SEARCH("shape_name",'Mission Importer'!A3045)</f>
        <v>#VALUE!</v>
      </c>
      <c r="H3045" t="e">
        <f>IF(G3045=43,'Mission Importer'!A3045,0)</f>
        <v>#VALUE!</v>
      </c>
      <c r="J3045" t="e">
        <f>SEARCH("type",'Mission Importer'!A3045)</f>
        <v>#VALUE!</v>
      </c>
      <c r="K3045" t="e">
        <f>IF(J3045=43,'Mission Importer'!A3045,0)</f>
        <v>#VALUE!</v>
      </c>
      <c r="L3045" t="e">
        <f>SEARCH("category",'Mission Importer'!A3045)</f>
        <v>#VALUE!</v>
      </c>
      <c r="M3045" t="e">
        <f>IF(L3045=43,'Mission Importer'!A3045,0)</f>
        <v>#VALUE!</v>
      </c>
    </row>
    <row r="3046" spans="1:13" x14ac:dyDescent="0.3">
      <c r="A3046" t="e">
        <f>SEARCH("livery",'Mission Importer'!A3046)</f>
        <v>#VALUE!</v>
      </c>
      <c r="B3046" t="e">
        <f>IF(A3046=43,'Mission Importer'!A3046,0)</f>
        <v>#VALUE!</v>
      </c>
      <c r="D3046" t="e">
        <f>SEARCH("shape_name",'Mission Importer'!A3046)</f>
        <v>#VALUE!</v>
      </c>
      <c r="E3046" t="e">
        <f>IF(D3046=43,'Mission Importer'!A3046,0)</f>
        <v>#VALUE!</v>
      </c>
      <c r="G3046" t="e">
        <f>SEARCH("shape_name",'Mission Importer'!A3046)</f>
        <v>#VALUE!</v>
      </c>
      <c r="H3046" t="e">
        <f>IF(G3046=43,'Mission Importer'!A3046,0)</f>
        <v>#VALUE!</v>
      </c>
      <c r="J3046" t="e">
        <f>SEARCH("type",'Mission Importer'!A3046)</f>
        <v>#VALUE!</v>
      </c>
      <c r="K3046" t="e">
        <f>IF(J3046=43,'Mission Importer'!A3046,0)</f>
        <v>#VALUE!</v>
      </c>
      <c r="L3046" t="e">
        <f>SEARCH("category",'Mission Importer'!A3046)</f>
        <v>#VALUE!</v>
      </c>
      <c r="M3046" t="e">
        <f>IF(L3046=43,'Mission Importer'!A3046,0)</f>
        <v>#VALUE!</v>
      </c>
    </row>
    <row r="3047" spans="1:13" x14ac:dyDescent="0.3">
      <c r="A3047" t="e">
        <f>SEARCH("livery",'Mission Importer'!A3047)</f>
        <v>#VALUE!</v>
      </c>
      <c r="B3047" t="e">
        <f>IF(A3047=43,'Mission Importer'!A3047,0)</f>
        <v>#VALUE!</v>
      </c>
      <c r="D3047" t="e">
        <f>SEARCH("shape_name",'Mission Importer'!A3047)</f>
        <v>#VALUE!</v>
      </c>
      <c r="E3047" t="e">
        <f>IF(D3047=43,'Mission Importer'!A3047,0)</f>
        <v>#VALUE!</v>
      </c>
      <c r="G3047" t="e">
        <f>SEARCH("shape_name",'Mission Importer'!A3047)</f>
        <v>#VALUE!</v>
      </c>
      <c r="H3047" t="e">
        <f>IF(G3047=43,'Mission Importer'!A3047,0)</f>
        <v>#VALUE!</v>
      </c>
      <c r="J3047" t="e">
        <f>SEARCH("type",'Mission Importer'!A3047)</f>
        <v>#VALUE!</v>
      </c>
      <c r="K3047" t="e">
        <f>IF(J3047=43,'Mission Importer'!A3047,0)</f>
        <v>#VALUE!</v>
      </c>
      <c r="L3047" t="e">
        <f>SEARCH("category",'Mission Importer'!A3047)</f>
        <v>#VALUE!</v>
      </c>
      <c r="M3047" t="e">
        <f>IF(L3047=43,'Mission Importer'!A3047,0)</f>
        <v>#VALUE!</v>
      </c>
    </row>
    <row r="3048" spans="1:13" x14ac:dyDescent="0.3">
      <c r="A3048" t="e">
        <f>SEARCH("livery",'Mission Importer'!A3048)</f>
        <v>#VALUE!</v>
      </c>
      <c r="B3048" t="e">
        <f>IF(A3048=43,'Mission Importer'!A3048,0)</f>
        <v>#VALUE!</v>
      </c>
      <c r="D3048" t="e">
        <f>SEARCH("shape_name",'Mission Importer'!A3048)</f>
        <v>#VALUE!</v>
      </c>
      <c r="E3048" t="e">
        <f>IF(D3048=43,'Mission Importer'!A3048,0)</f>
        <v>#VALUE!</v>
      </c>
      <c r="G3048" t="e">
        <f>SEARCH("shape_name",'Mission Importer'!A3048)</f>
        <v>#VALUE!</v>
      </c>
      <c r="H3048" t="e">
        <f>IF(G3048=43,'Mission Importer'!A3048,0)</f>
        <v>#VALUE!</v>
      </c>
      <c r="J3048" t="e">
        <f>SEARCH("type",'Mission Importer'!A3048)</f>
        <v>#VALUE!</v>
      </c>
      <c r="K3048" t="e">
        <f>IF(J3048=43,'Mission Importer'!A3048,0)</f>
        <v>#VALUE!</v>
      </c>
      <c r="L3048" t="e">
        <f>SEARCH("category",'Mission Importer'!A3048)</f>
        <v>#VALUE!</v>
      </c>
      <c r="M3048" t="e">
        <f>IF(L3048=43,'Mission Importer'!A3048,0)</f>
        <v>#VALUE!</v>
      </c>
    </row>
    <row r="3049" spans="1:13" x14ac:dyDescent="0.3">
      <c r="A3049" t="e">
        <f>SEARCH("livery",'Mission Importer'!A3049)</f>
        <v>#VALUE!</v>
      </c>
      <c r="B3049" t="e">
        <f>IF(A3049=43,'Mission Importer'!A3049,0)</f>
        <v>#VALUE!</v>
      </c>
      <c r="D3049" t="e">
        <f>SEARCH("shape_name",'Mission Importer'!A3049)</f>
        <v>#VALUE!</v>
      </c>
      <c r="E3049" t="e">
        <f>IF(D3049=43,'Mission Importer'!A3049,0)</f>
        <v>#VALUE!</v>
      </c>
      <c r="G3049" t="e">
        <f>SEARCH("shape_name",'Mission Importer'!A3049)</f>
        <v>#VALUE!</v>
      </c>
      <c r="H3049" t="e">
        <f>IF(G3049=43,'Mission Importer'!A3049,0)</f>
        <v>#VALUE!</v>
      </c>
      <c r="J3049" t="e">
        <f>SEARCH("type",'Mission Importer'!A3049)</f>
        <v>#VALUE!</v>
      </c>
      <c r="K3049" t="e">
        <f>IF(J3049=43,'Mission Importer'!A3049,0)</f>
        <v>#VALUE!</v>
      </c>
      <c r="L3049" t="e">
        <f>SEARCH("category",'Mission Importer'!A3049)</f>
        <v>#VALUE!</v>
      </c>
      <c r="M3049" t="e">
        <f>IF(L3049=43,'Mission Importer'!A3049,0)</f>
        <v>#VALUE!</v>
      </c>
    </row>
    <row r="3050" spans="1:13" x14ac:dyDescent="0.3">
      <c r="A3050" t="e">
        <f>SEARCH("livery",'Mission Importer'!A3050)</f>
        <v>#VALUE!</v>
      </c>
      <c r="B3050" t="e">
        <f>IF(A3050=43,'Mission Importer'!A3050,0)</f>
        <v>#VALUE!</v>
      </c>
      <c r="D3050" t="e">
        <f>SEARCH("shape_name",'Mission Importer'!A3050)</f>
        <v>#VALUE!</v>
      </c>
      <c r="E3050" t="e">
        <f>IF(D3050=43,'Mission Importer'!A3050,0)</f>
        <v>#VALUE!</v>
      </c>
      <c r="G3050" t="e">
        <f>SEARCH("shape_name",'Mission Importer'!A3050)</f>
        <v>#VALUE!</v>
      </c>
      <c r="H3050" t="e">
        <f>IF(G3050=43,'Mission Importer'!A3050,0)</f>
        <v>#VALUE!</v>
      </c>
      <c r="J3050" t="e">
        <f>SEARCH("type",'Mission Importer'!A3050)</f>
        <v>#VALUE!</v>
      </c>
      <c r="K3050" t="e">
        <f>IF(J3050=43,'Mission Importer'!A3050,0)</f>
        <v>#VALUE!</v>
      </c>
      <c r="L3050" t="e">
        <f>SEARCH("category",'Mission Importer'!A3050)</f>
        <v>#VALUE!</v>
      </c>
      <c r="M3050" t="e">
        <f>IF(L3050=43,'Mission Importer'!A3050,0)</f>
        <v>#VALUE!</v>
      </c>
    </row>
    <row r="3051" spans="1:13" x14ac:dyDescent="0.3">
      <c r="A3051" t="e">
        <f>SEARCH("livery",'Mission Importer'!A3051)</f>
        <v>#VALUE!</v>
      </c>
      <c r="B3051" t="e">
        <f>IF(A3051=43,'Mission Importer'!A3051,0)</f>
        <v>#VALUE!</v>
      </c>
      <c r="D3051" t="e">
        <f>SEARCH("shape_name",'Mission Importer'!A3051)</f>
        <v>#VALUE!</v>
      </c>
      <c r="E3051" t="e">
        <f>IF(D3051=43,'Mission Importer'!A3051,0)</f>
        <v>#VALUE!</v>
      </c>
      <c r="G3051" t="e">
        <f>SEARCH("shape_name",'Mission Importer'!A3051)</f>
        <v>#VALUE!</v>
      </c>
      <c r="H3051" t="e">
        <f>IF(G3051=43,'Mission Importer'!A3051,0)</f>
        <v>#VALUE!</v>
      </c>
      <c r="J3051" t="e">
        <f>SEARCH("type",'Mission Importer'!A3051)</f>
        <v>#VALUE!</v>
      </c>
      <c r="K3051" t="e">
        <f>IF(J3051=43,'Mission Importer'!A3051,0)</f>
        <v>#VALUE!</v>
      </c>
      <c r="L3051" t="e">
        <f>SEARCH("category",'Mission Importer'!A3051)</f>
        <v>#VALUE!</v>
      </c>
      <c r="M3051" t="e">
        <f>IF(L3051=43,'Mission Importer'!A3051,0)</f>
        <v>#VALUE!</v>
      </c>
    </row>
    <row r="3052" spans="1:13" x14ac:dyDescent="0.3">
      <c r="A3052" t="e">
        <f>SEARCH("livery",'Mission Importer'!A3052)</f>
        <v>#VALUE!</v>
      </c>
      <c r="B3052" t="e">
        <f>IF(A3052=43,'Mission Importer'!A3052,0)</f>
        <v>#VALUE!</v>
      </c>
      <c r="D3052" t="e">
        <f>SEARCH("shape_name",'Mission Importer'!A3052)</f>
        <v>#VALUE!</v>
      </c>
      <c r="E3052" t="e">
        <f>IF(D3052=43,'Mission Importer'!A3052,0)</f>
        <v>#VALUE!</v>
      </c>
      <c r="G3052" t="e">
        <f>SEARCH("shape_name",'Mission Importer'!A3052)</f>
        <v>#VALUE!</v>
      </c>
      <c r="H3052" t="e">
        <f>IF(G3052=43,'Mission Importer'!A3052,0)</f>
        <v>#VALUE!</v>
      </c>
      <c r="J3052" t="e">
        <f>SEARCH("type",'Mission Importer'!A3052)</f>
        <v>#VALUE!</v>
      </c>
      <c r="K3052" t="e">
        <f>IF(J3052=43,'Mission Importer'!A3052,0)</f>
        <v>#VALUE!</v>
      </c>
      <c r="L3052" t="e">
        <f>SEARCH("category",'Mission Importer'!A3052)</f>
        <v>#VALUE!</v>
      </c>
      <c r="M3052" t="e">
        <f>IF(L3052=43,'Mission Importer'!A3052,0)</f>
        <v>#VALUE!</v>
      </c>
    </row>
    <row r="3053" spans="1:13" x14ac:dyDescent="0.3">
      <c r="A3053" t="e">
        <f>SEARCH("livery",'Mission Importer'!A3053)</f>
        <v>#VALUE!</v>
      </c>
      <c r="B3053" t="e">
        <f>IF(A3053=43,'Mission Importer'!A3053,0)</f>
        <v>#VALUE!</v>
      </c>
      <c r="D3053" t="e">
        <f>SEARCH("shape_name",'Mission Importer'!A3053)</f>
        <v>#VALUE!</v>
      </c>
      <c r="E3053" t="e">
        <f>IF(D3053=43,'Mission Importer'!A3053,0)</f>
        <v>#VALUE!</v>
      </c>
      <c r="G3053" t="e">
        <f>SEARCH("shape_name",'Mission Importer'!A3053)</f>
        <v>#VALUE!</v>
      </c>
      <c r="H3053" t="e">
        <f>IF(G3053=43,'Mission Importer'!A3053,0)</f>
        <v>#VALUE!</v>
      </c>
      <c r="J3053" t="e">
        <f>SEARCH("type",'Mission Importer'!A3053)</f>
        <v>#VALUE!</v>
      </c>
      <c r="K3053" t="e">
        <f>IF(J3053=43,'Mission Importer'!A3053,0)</f>
        <v>#VALUE!</v>
      </c>
      <c r="L3053" t="e">
        <f>SEARCH("category",'Mission Importer'!A3053)</f>
        <v>#VALUE!</v>
      </c>
      <c r="M3053" t="e">
        <f>IF(L3053=43,'Mission Importer'!A3053,0)</f>
        <v>#VALUE!</v>
      </c>
    </row>
    <row r="3054" spans="1:13" x14ac:dyDescent="0.3">
      <c r="A3054" t="e">
        <f>SEARCH("livery",'Mission Importer'!A3054)</f>
        <v>#VALUE!</v>
      </c>
      <c r="B3054" t="e">
        <f>IF(A3054=43,'Mission Importer'!A3054,0)</f>
        <v>#VALUE!</v>
      </c>
      <c r="D3054" t="e">
        <f>SEARCH("shape_name",'Mission Importer'!A3054)</f>
        <v>#VALUE!</v>
      </c>
      <c r="E3054" t="e">
        <f>IF(D3054=43,'Mission Importer'!A3054,0)</f>
        <v>#VALUE!</v>
      </c>
      <c r="G3054" t="e">
        <f>SEARCH("shape_name",'Mission Importer'!A3054)</f>
        <v>#VALUE!</v>
      </c>
      <c r="H3054" t="e">
        <f>IF(G3054=43,'Mission Importer'!A3054,0)</f>
        <v>#VALUE!</v>
      </c>
      <c r="J3054" t="e">
        <f>SEARCH("type",'Mission Importer'!A3054)</f>
        <v>#VALUE!</v>
      </c>
      <c r="K3054" t="e">
        <f>IF(J3054=43,'Mission Importer'!A3054,0)</f>
        <v>#VALUE!</v>
      </c>
      <c r="L3054" t="e">
        <f>SEARCH("category",'Mission Importer'!A3054)</f>
        <v>#VALUE!</v>
      </c>
      <c r="M3054" t="e">
        <f>IF(L3054=43,'Mission Importer'!A3054,0)</f>
        <v>#VALUE!</v>
      </c>
    </row>
    <row r="3055" spans="1:13" x14ac:dyDescent="0.3">
      <c r="A3055" t="e">
        <f>SEARCH("livery",'Mission Importer'!A3055)</f>
        <v>#VALUE!</v>
      </c>
      <c r="B3055" t="e">
        <f>IF(A3055=43,'Mission Importer'!A3055,0)</f>
        <v>#VALUE!</v>
      </c>
      <c r="D3055" t="e">
        <f>SEARCH("shape_name",'Mission Importer'!A3055)</f>
        <v>#VALUE!</v>
      </c>
      <c r="E3055" t="e">
        <f>IF(D3055=43,'Mission Importer'!A3055,0)</f>
        <v>#VALUE!</v>
      </c>
      <c r="G3055" t="e">
        <f>SEARCH("shape_name",'Mission Importer'!A3055)</f>
        <v>#VALUE!</v>
      </c>
      <c r="H3055" t="e">
        <f>IF(G3055=43,'Mission Importer'!A3055,0)</f>
        <v>#VALUE!</v>
      </c>
      <c r="J3055" t="e">
        <f>SEARCH("type",'Mission Importer'!A3055)</f>
        <v>#VALUE!</v>
      </c>
      <c r="K3055" t="e">
        <f>IF(J3055=43,'Mission Importer'!A3055,0)</f>
        <v>#VALUE!</v>
      </c>
      <c r="L3055" t="e">
        <f>SEARCH("category",'Mission Importer'!A3055)</f>
        <v>#VALUE!</v>
      </c>
      <c r="M3055" t="e">
        <f>IF(L3055=43,'Mission Importer'!A3055,0)</f>
        <v>#VALUE!</v>
      </c>
    </row>
    <row r="3056" spans="1:13" x14ac:dyDescent="0.3">
      <c r="A3056" t="e">
        <f>SEARCH("livery",'Mission Importer'!A3056)</f>
        <v>#VALUE!</v>
      </c>
      <c r="B3056" t="e">
        <f>IF(A3056=43,'Mission Importer'!A3056,0)</f>
        <v>#VALUE!</v>
      </c>
      <c r="D3056" t="e">
        <f>SEARCH("shape_name",'Mission Importer'!A3056)</f>
        <v>#VALUE!</v>
      </c>
      <c r="E3056" t="e">
        <f>IF(D3056=43,'Mission Importer'!A3056,0)</f>
        <v>#VALUE!</v>
      </c>
      <c r="G3056" t="e">
        <f>SEARCH("shape_name",'Mission Importer'!A3056)</f>
        <v>#VALUE!</v>
      </c>
      <c r="H3056" t="e">
        <f>IF(G3056=43,'Mission Importer'!A3056,0)</f>
        <v>#VALUE!</v>
      </c>
      <c r="J3056" t="e">
        <f>SEARCH("type",'Mission Importer'!A3056)</f>
        <v>#VALUE!</v>
      </c>
      <c r="K3056" t="e">
        <f>IF(J3056=43,'Mission Importer'!A3056,0)</f>
        <v>#VALUE!</v>
      </c>
      <c r="L3056" t="e">
        <f>SEARCH("category",'Mission Importer'!A3056)</f>
        <v>#VALUE!</v>
      </c>
      <c r="M3056" t="e">
        <f>IF(L3056=43,'Mission Importer'!A3056,0)</f>
        <v>#VALUE!</v>
      </c>
    </row>
    <row r="3057" spans="1:13" x14ac:dyDescent="0.3">
      <c r="A3057" t="e">
        <f>SEARCH("livery",'Mission Importer'!A3057)</f>
        <v>#VALUE!</v>
      </c>
      <c r="B3057" t="e">
        <f>IF(A3057=43,'Mission Importer'!A3057,0)</f>
        <v>#VALUE!</v>
      </c>
      <c r="D3057" t="e">
        <f>SEARCH("shape_name",'Mission Importer'!A3057)</f>
        <v>#VALUE!</v>
      </c>
      <c r="E3057" t="e">
        <f>IF(D3057=43,'Mission Importer'!A3057,0)</f>
        <v>#VALUE!</v>
      </c>
      <c r="G3057" t="e">
        <f>SEARCH("shape_name",'Mission Importer'!A3057)</f>
        <v>#VALUE!</v>
      </c>
      <c r="H3057" t="e">
        <f>IF(G3057=43,'Mission Importer'!A3057,0)</f>
        <v>#VALUE!</v>
      </c>
      <c r="J3057" t="e">
        <f>SEARCH("type",'Mission Importer'!A3057)</f>
        <v>#VALUE!</v>
      </c>
      <c r="K3057" t="e">
        <f>IF(J3057=43,'Mission Importer'!A3057,0)</f>
        <v>#VALUE!</v>
      </c>
      <c r="L3057" t="e">
        <f>SEARCH("category",'Mission Importer'!A3057)</f>
        <v>#VALUE!</v>
      </c>
      <c r="M3057" t="e">
        <f>IF(L3057=43,'Mission Importer'!A3057,0)</f>
        <v>#VALUE!</v>
      </c>
    </row>
    <row r="3058" spans="1:13" x14ac:dyDescent="0.3">
      <c r="A3058" t="e">
        <f>SEARCH("livery",'Mission Importer'!A3058)</f>
        <v>#VALUE!</v>
      </c>
      <c r="B3058" t="e">
        <f>IF(A3058=43,'Mission Importer'!A3058,0)</f>
        <v>#VALUE!</v>
      </c>
      <c r="D3058" t="e">
        <f>SEARCH("shape_name",'Mission Importer'!A3058)</f>
        <v>#VALUE!</v>
      </c>
      <c r="E3058" t="e">
        <f>IF(D3058=43,'Mission Importer'!A3058,0)</f>
        <v>#VALUE!</v>
      </c>
      <c r="G3058" t="e">
        <f>SEARCH("shape_name",'Mission Importer'!A3058)</f>
        <v>#VALUE!</v>
      </c>
      <c r="H3058" t="e">
        <f>IF(G3058=43,'Mission Importer'!A3058,0)</f>
        <v>#VALUE!</v>
      </c>
      <c r="J3058" t="e">
        <f>SEARCH("type",'Mission Importer'!A3058)</f>
        <v>#VALUE!</v>
      </c>
      <c r="K3058" t="e">
        <f>IF(J3058=43,'Mission Importer'!A3058,0)</f>
        <v>#VALUE!</v>
      </c>
      <c r="L3058" t="e">
        <f>SEARCH("category",'Mission Importer'!A3058)</f>
        <v>#VALUE!</v>
      </c>
      <c r="M3058" t="e">
        <f>IF(L3058=43,'Mission Importer'!A3058,0)</f>
        <v>#VALUE!</v>
      </c>
    </row>
    <row r="3059" spans="1:13" x14ac:dyDescent="0.3">
      <c r="A3059" t="e">
        <f>SEARCH("livery",'Mission Importer'!A3059)</f>
        <v>#VALUE!</v>
      </c>
      <c r="B3059" t="e">
        <f>IF(A3059=43,'Mission Importer'!A3059,0)</f>
        <v>#VALUE!</v>
      </c>
      <c r="D3059" t="e">
        <f>SEARCH("shape_name",'Mission Importer'!A3059)</f>
        <v>#VALUE!</v>
      </c>
      <c r="E3059" t="e">
        <f>IF(D3059=43,'Mission Importer'!A3059,0)</f>
        <v>#VALUE!</v>
      </c>
      <c r="G3059" t="e">
        <f>SEARCH("shape_name",'Mission Importer'!A3059)</f>
        <v>#VALUE!</v>
      </c>
      <c r="H3059" t="e">
        <f>IF(G3059=43,'Mission Importer'!A3059,0)</f>
        <v>#VALUE!</v>
      </c>
      <c r="J3059" t="e">
        <f>SEARCH("type",'Mission Importer'!A3059)</f>
        <v>#VALUE!</v>
      </c>
      <c r="K3059" t="e">
        <f>IF(J3059=43,'Mission Importer'!A3059,0)</f>
        <v>#VALUE!</v>
      </c>
      <c r="L3059" t="e">
        <f>SEARCH("category",'Mission Importer'!A3059)</f>
        <v>#VALUE!</v>
      </c>
      <c r="M3059" t="e">
        <f>IF(L3059=43,'Mission Importer'!A3059,0)</f>
        <v>#VALUE!</v>
      </c>
    </row>
    <row r="3060" spans="1:13" x14ac:dyDescent="0.3">
      <c r="A3060" t="e">
        <f>SEARCH("livery",'Mission Importer'!A3060)</f>
        <v>#VALUE!</v>
      </c>
      <c r="B3060" t="e">
        <f>IF(A3060=43,'Mission Importer'!A3060,0)</f>
        <v>#VALUE!</v>
      </c>
      <c r="D3060" t="e">
        <f>SEARCH("shape_name",'Mission Importer'!A3060)</f>
        <v>#VALUE!</v>
      </c>
      <c r="E3060" t="e">
        <f>IF(D3060=43,'Mission Importer'!A3060,0)</f>
        <v>#VALUE!</v>
      </c>
      <c r="G3060" t="e">
        <f>SEARCH("shape_name",'Mission Importer'!A3060)</f>
        <v>#VALUE!</v>
      </c>
      <c r="H3060" t="e">
        <f>IF(G3060=43,'Mission Importer'!A3060,0)</f>
        <v>#VALUE!</v>
      </c>
      <c r="J3060" t="e">
        <f>SEARCH("type",'Mission Importer'!A3060)</f>
        <v>#VALUE!</v>
      </c>
      <c r="K3060" t="e">
        <f>IF(J3060=43,'Mission Importer'!A3060,0)</f>
        <v>#VALUE!</v>
      </c>
      <c r="L3060" t="e">
        <f>SEARCH("category",'Mission Importer'!A3060)</f>
        <v>#VALUE!</v>
      </c>
      <c r="M3060" t="e">
        <f>IF(L3060=43,'Mission Importer'!A3060,0)</f>
        <v>#VALUE!</v>
      </c>
    </row>
    <row r="3061" spans="1:13" x14ac:dyDescent="0.3">
      <c r="A3061" t="e">
        <f>SEARCH("livery",'Mission Importer'!A3061)</f>
        <v>#VALUE!</v>
      </c>
      <c r="B3061" t="e">
        <f>IF(A3061=43,'Mission Importer'!A3061,0)</f>
        <v>#VALUE!</v>
      </c>
      <c r="D3061" t="e">
        <f>SEARCH("shape_name",'Mission Importer'!A3061)</f>
        <v>#VALUE!</v>
      </c>
      <c r="E3061" t="e">
        <f>IF(D3061=43,'Mission Importer'!A3061,0)</f>
        <v>#VALUE!</v>
      </c>
      <c r="G3061" t="e">
        <f>SEARCH("shape_name",'Mission Importer'!A3061)</f>
        <v>#VALUE!</v>
      </c>
      <c r="H3061" t="e">
        <f>IF(G3061=43,'Mission Importer'!A3061,0)</f>
        <v>#VALUE!</v>
      </c>
      <c r="J3061" t="e">
        <f>SEARCH("type",'Mission Importer'!A3061)</f>
        <v>#VALUE!</v>
      </c>
      <c r="K3061" t="e">
        <f>IF(J3061=43,'Mission Importer'!A3061,0)</f>
        <v>#VALUE!</v>
      </c>
      <c r="L3061" t="e">
        <f>SEARCH("category",'Mission Importer'!A3061)</f>
        <v>#VALUE!</v>
      </c>
      <c r="M3061" t="e">
        <f>IF(L3061=43,'Mission Importer'!A3061,0)</f>
        <v>#VALUE!</v>
      </c>
    </row>
    <row r="3062" spans="1:13" x14ac:dyDescent="0.3">
      <c r="A3062" t="e">
        <f>SEARCH("livery",'Mission Importer'!A3062)</f>
        <v>#VALUE!</v>
      </c>
      <c r="B3062" t="e">
        <f>IF(A3062=43,'Mission Importer'!A3062,0)</f>
        <v>#VALUE!</v>
      </c>
      <c r="D3062" t="e">
        <f>SEARCH("shape_name",'Mission Importer'!A3062)</f>
        <v>#VALUE!</v>
      </c>
      <c r="E3062" t="e">
        <f>IF(D3062=43,'Mission Importer'!A3062,0)</f>
        <v>#VALUE!</v>
      </c>
      <c r="G3062" t="e">
        <f>SEARCH("shape_name",'Mission Importer'!A3062)</f>
        <v>#VALUE!</v>
      </c>
      <c r="H3062" t="e">
        <f>IF(G3062=43,'Mission Importer'!A3062,0)</f>
        <v>#VALUE!</v>
      </c>
      <c r="J3062" t="e">
        <f>SEARCH("type",'Mission Importer'!A3062)</f>
        <v>#VALUE!</v>
      </c>
      <c r="K3062" t="e">
        <f>IF(J3062=43,'Mission Importer'!A3062,0)</f>
        <v>#VALUE!</v>
      </c>
      <c r="L3062" t="e">
        <f>SEARCH("category",'Mission Importer'!A3062)</f>
        <v>#VALUE!</v>
      </c>
      <c r="M3062" t="e">
        <f>IF(L3062=43,'Mission Importer'!A3062,0)</f>
        <v>#VALUE!</v>
      </c>
    </row>
    <row r="3063" spans="1:13" x14ac:dyDescent="0.3">
      <c r="A3063" t="e">
        <f>SEARCH("livery",'Mission Importer'!A3063)</f>
        <v>#VALUE!</v>
      </c>
      <c r="B3063" t="e">
        <f>IF(A3063=43,'Mission Importer'!A3063,0)</f>
        <v>#VALUE!</v>
      </c>
      <c r="D3063" t="e">
        <f>SEARCH("shape_name",'Mission Importer'!A3063)</f>
        <v>#VALUE!</v>
      </c>
      <c r="E3063" t="e">
        <f>IF(D3063=43,'Mission Importer'!A3063,0)</f>
        <v>#VALUE!</v>
      </c>
      <c r="G3063" t="e">
        <f>SEARCH("shape_name",'Mission Importer'!A3063)</f>
        <v>#VALUE!</v>
      </c>
      <c r="H3063" t="e">
        <f>IF(G3063=43,'Mission Importer'!A3063,0)</f>
        <v>#VALUE!</v>
      </c>
      <c r="J3063">
        <f>SEARCH("type",'Mission Importer'!A3063)</f>
        <v>47</v>
      </c>
      <c r="K3063">
        <f>IF(J3063=43,'Mission Importer'!A3063,0)</f>
        <v>0</v>
      </c>
      <c r="L3063" t="e">
        <f>SEARCH("category",'Mission Importer'!A3063)</f>
        <v>#VALUE!</v>
      </c>
      <c r="M3063" t="e">
        <f>IF(L3063=43,'Mission Importer'!A3063,0)</f>
        <v>#VALUE!</v>
      </c>
    </row>
    <row r="3064" spans="1:13" x14ac:dyDescent="0.3">
      <c r="A3064" t="e">
        <f>SEARCH("livery",'Mission Importer'!A3064)</f>
        <v>#VALUE!</v>
      </c>
      <c r="B3064" t="e">
        <f>IF(A3064=43,'Mission Importer'!A3064,0)</f>
        <v>#VALUE!</v>
      </c>
      <c r="D3064" t="e">
        <f>SEARCH("shape_name",'Mission Importer'!A3064)</f>
        <v>#VALUE!</v>
      </c>
      <c r="E3064" t="e">
        <f>IF(D3064=43,'Mission Importer'!A3064,0)</f>
        <v>#VALUE!</v>
      </c>
      <c r="G3064" t="e">
        <f>SEARCH("shape_name",'Mission Importer'!A3064)</f>
        <v>#VALUE!</v>
      </c>
      <c r="H3064" t="e">
        <f>IF(G3064=43,'Mission Importer'!A3064,0)</f>
        <v>#VALUE!</v>
      </c>
      <c r="J3064" t="e">
        <f>SEARCH("type",'Mission Importer'!A3064)</f>
        <v>#VALUE!</v>
      </c>
      <c r="K3064" t="e">
        <f>IF(J3064=43,'Mission Importer'!A3064,0)</f>
        <v>#VALUE!</v>
      </c>
      <c r="L3064" t="e">
        <f>SEARCH("category",'Mission Importer'!A3064)</f>
        <v>#VALUE!</v>
      </c>
      <c r="M3064" t="e">
        <f>IF(L3064=43,'Mission Importer'!A3064,0)</f>
        <v>#VALUE!</v>
      </c>
    </row>
    <row r="3065" spans="1:13" x14ac:dyDescent="0.3">
      <c r="A3065" t="e">
        <f>SEARCH("livery",'Mission Importer'!A3065)</f>
        <v>#VALUE!</v>
      </c>
      <c r="B3065" t="e">
        <f>IF(A3065=43,'Mission Importer'!A3065,0)</f>
        <v>#VALUE!</v>
      </c>
      <c r="D3065" t="e">
        <f>SEARCH("shape_name",'Mission Importer'!A3065)</f>
        <v>#VALUE!</v>
      </c>
      <c r="E3065" t="e">
        <f>IF(D3065=43,'Mission Importer'!A3065,0)</f>
        <v>#VALUE!</v>
      </c>
      <c r="G3065" t="e">
        <f>SEARCH("shape_name",'Mission Importer'!A3065)</f>
        <v>#VALUE!</v>
      </c>
      <c r="H3065" t="e">
        <f>IF(G3065=43,'Mission Importer'!A3065,0)</f>
        <v>#VALUE!</v>
      </c>
      <c r="J3065" t="e">
        <f>SEARCH("type",'Mission Importer'!A3065)</f>
        <v>#VALUE!</v>
      </c>
      <c r="K3065" t="e">
        <f>IF(J3065=43,'Mission Importer'!A3065,0)</f>
        <v>#VALUE!</v>
      </c>
      <c r="L3065" t="e">
        <f>SEARCH("category",'Mission Importer'!A3065)</f>
        <v>#VALUE!</v>
      </c>
      <c r="M3065" t="e">
        <f>IF(L3065=43,'Mission Importer'!A3065,0)</f>
        <v>#VALUE!</v>
      </c>
    </row>
    <row r="3066" spans="1:13" x14ac:dyDescent="0.3">
      <c r="A3066" t="e">
        <f>SEARCH("livery",'Mission Importer'!A3066)</f>
        <v>#VALUE!</v>
      </c>
      <c r="B3066" t="e">
        <f>IF(A3066=43,'Mission Importer'!A3066,0)</f>
        <v>#VALUE!</v>
      </c>
      <c r="D3066" t="e">
        <f>SEARCH("shape_name",'Mission Importer'!A3066)</f>
        <v>#VALUE!</v>
      </c>
      <c r="E3066" t="e">
        <f>IF(D3066=43,'Mission Importer'!A3066,0)</f>
        <v>#VALUE!</v>
      </c>
      <c r="G3066" t="e">
        <f>SEARCH("shape_name",'Mission Importer'!A3066)</f>
        <v>#VALUE!</v>
      </c>
      <c r="H3066" t="e">
        <f>IF(G3066=43,'Mission Importer'!A3066,0)</f>
        <v>#VALUE!</v>
      </c>
      <c r="J3066" t="e">
        <f>SEARCH("type",'Mission Importer'!A3066)</f>
        <v>#VALUE!</v>
      </c>
      <c r="K3066" t="e">
        <f>IF(J3066=43,'Mission Importer'!A3066,0)</f>
        <v>#VALUE!</v>
      </c>
      <c r="L3066" t="e">
        <f>SEARCH("category",'Mission Importer'!A3066)</f>
        <v>#VALUE!</v>
      </c>
      <c r="M3066" t="e">
        <f>IF(L3066=43,'Mission Importer'!A3066,0)</f>
        <v>#VALUE!</v>
      </c>
    </row>
    <row r="3067" spans="1:13" x14ac:dyDescent="0.3">
      <c r="A3067" t="e">
        <f>SEARCH("livery",'Mission Importer'!A3067)</f>
        <v>#VALUE!</v>
      </c>
      <c r="B3067" t="e">
        <f>IF(A3067=43,'Mission Importer'!A3067,0)</f>
        <v>#VALUE!</v>
      </c>
      <c r="D3067" t="e">
        <f>SEARCH("shape_name",'Mission Importer'!A3067)</f>
        <v>#VALUE!</v>
      </c>
      <c r="E3067" t="e">
        <f>IF(D3067=43,'Mission Importer'!A3067,0)</f>
        <v>#VALUE!</v>
      </c>
      <c r="G3067" t="e">
        <f>SEARCH("shape_name",'Mission Importer'!A3067)</f>
        <v>#VALUE!</v>
      </c>
      <c r="H3067" t="e">
        <f>IF(G3067=43,'Mission Importer'!A3067,0)</f>
        <v>#VALUE!</v>
      </c>
      <c r="J3067" t="e">
        <f>SEARCH("type",'Mission Importer'!A3067)</f>
        <v>#VALUE!</v>
      </c>
      <c r="K3067" t="e">
        <f>IF(J3067=43,'Mission Importer'!A3067,0)</f>
        <v>#VALUE!</v>
      </c>
      <c r="L3067" t="e">
        <f>SEARCH("category",'Mission Importer'!A3067)</f>
        <v>#VALUE!</v>
      </c>
      <c r="M3067" t="e">
        <f>IF(L3067=43,'Mission Importer'!A3067,0)</f>
        <v>#VALUE!</v>
      </c>
    </row>
    <row r="3068" spans="1:13" x14ac:dyDescent="0.3">
      <c r="A3068" t="e">
        <f>SEARCH("livery",'Mission Importer'!A3068)</f>
        <v>#VALUE!</v>
      </c>
      <c r="B3068" t="e">
        <f>IF(A3068=43,'Mission Importer'!A3068,0)</f>
        <v>#VALUE!</v>
      </c>
      <c r="D3068" t="e">
        <f>SEARCH("shape_name",'Mission Importer'!A3068)</f>
        <v>#VALUE!</v>
      </c>
      <c r="E3068" t="e">
        <f>IF(D3068=43,'Mission Importer'!A3068,0)</f>
        <v>#VALUE!</v>
      </c>
      <c r="G3068" t="e">
        <f>SEARCH("shape_name",'Mission Importer'!A3068)</f>
        <v>#VALUE!</v>
      </c>
      <c r="H3068" t="e">
        <f>IF(G3068=43,'Mission Importer'!A3068,0)</f>
        <v>#VALUE!</v>
      </c>
      <c r="J3068" t="e">
        <f>SEARCH("type",'Mission Importer'!A3068)</f>
        <v>#VALUE!</v>
      </c>
      <c r="K3068" t="e">
        <f>IF(J3068=43,'Mission Importer'!A3068,0)</f>
        <v>#VALUE!</v>
      </c>
      <c r="L3068" t="e">
        <f>SEARCH("category",'Mission Importer'!A3068)</f>
        <v>#VALUE!</v>
      </c>
      <c r="M3068" t="e">
        <f>IF(L3068=43,'Mission Importer'!A3068,0)</f>
        <v>#VALUE!</v>
      </c>
    </row>
    <row r="3069" spans="1:13" x14ac:dyDescent="0.3">
      <c r="A3069" t="e">
        <f>SEARCH("livery",'Mission Importer'!A3069)</f>
        <v>#VALUE!</v>
      </c>
      <c r="B3069" t="e">
        <f>IF(A3069=43,'Mission Importer'!A3069,0)</f>
        <v>#VALUE!</v>
      </c>
      <c r="D3069" t="e">
        <f>SEARCH("shape_name",'Mission Importer'!A3069)</f>
        <v>#VALUE!</v>
      </c>
      <c r="E3069" t="e">
        <f>IF(D3069=43,'Mission Importer'!A3069,0)</f>
        <v>#VALUE!</v>
      </c>
      <c r="G3069" t="e">
        <f>SEARCH("shape_name",'Mission Importer'!A3069)</f>
        <v>#VALUE!</v>
      </c>
      <c r="H3069" t="e">
        <f>IF(G3069=43,'Mission Importer'!A3069,0)</f>
        <v>#VALUE!</v>
      </c>
      <c r="J3069" t="e">
        <f>SEARCH("type",'Mission Importer'!A3069)</f>
        <v>#VALUE!</v>
      </c>
      <c r="K3069" t="e">
        <f>IF(J3069=43,'Mission Importer'!A3069,0)</f>
        <v>#VALUE!</v>
      </c>
      <c r="L3069" t="e">
        <f>SEARCH("category",'Mission Importer'!A3069)</f>
        <v>#VALUE!</v>
      </c>
      <c r="M3069" t="e">
        <f>IF(L3069=43,'Mission Importer'!A3069,0)</f>
        <v>#VALUE!</v>
      </c>
    </row>
    <row r="3070" spans="1:13" x14ac:dyDescent="0.3">
      <c r="A3070" t="e">
        <f>SEARCH("livery",'Mission Importer'!A3070)</f>
        <v>#VALUE!</v>
      </c>
      <c r="B3070" t="e">
        <f>IF(A3070=43,'Mission Importer'!A3070,0)</f>
        <v>#VALUE!</v>
      </c>
      <c r="D3070" t="e">
        <f>SEARCH("shape_name",'Mission Importer'!A3070)</f>
        <v>#VALUE!</v>
      </c>
      <c r="E3070" t="e">
        <f>IF(D3070=43,'Mission Importer'!A3070,0)</f>
        <v>#VALUE!</v>
      </c>
      <c r="G3070" t="e">
        <f>SEARCH("shape_name",'Mission Importer'!A3070)</f>
        <v>#VALUE!</v>
      </c>
      <c r="H3070" t="e">
        <f>IF(G3070=43,'Mission Importer'!A3070,0)</f>
        <v>#VALUE!</v>
      </c>
      <c r="J3070" t="e">
        <f>SEARCH("type",'Mission Importer'!A3070)</f>
        <v>#VALUE!</v>
      </c>
      <c r="K3070" t="e">
        <f>IF(J3070=43,'Mission Importer'!A3070,0)</f>
        <v>#VALUE!</v>
      </c>
      <c r="L3070" t="e">
        <f>SEARCH("category",'Mission Importer'!A3070)</f>
        <v>#VALUE!</v>
      </c>
      <c r="M3070" t="e">
        <f>IF(L3070=43,'Mission Importer'!A3070,0)</f>
        <v>#VALUE!</v>
      </c>
    </row>
    <row r="3071" spans="1:13" x14ac:dyDescent="0.3">
      <c r="A3071" t="e">
        <f>SEARCH("livery",'Mission Importer'!A3071)</f>
        <v>#VALUE!</v>
      </c>
      <c r="B3071" t="e">
        <f>IF(A3071=43,'Mission Importer'!A3071,0)</f>
        <v>#VALUE!</v>
      </c>
      <c r="D3071" t="e">
        <f>SEARCH("shape_name",'Mission Importer'!A3071)</f>
        <v>#VALUE!</v>
      </c>
      <c r="E3071" t="e">
        <f>IF(D3071=43,'Mission Importer'!A3071,0)</f>
        <v>#VALUE!</v>
      </c>
      <c r="G3071" t="e">
        <f>SEARCH("shape_name",'Mission Importer'!A3071)</f>
        <v>#VALUE!</v>
      </c>
      <c r="H3071" t="e">
        <f>IF(G3071=43,'Mission Importer'!A3071,0)</f>
        <v>#VALUE!</v>
      </c>
      <c r="J3071" t="e">
        <f>SEARCH("type",'Mission Importer'!A3071)</f>
        <v>#VALUE!</v>
      </c>
      <c r="K3071" t="e">
        <f>IF(J3071=43,'Mission Importer'!A3071,0)</f>
        <v>#VALUE!</v>
      </c>
      <c r="L3071" t="e">
        <f>SEARCH("category",'Mission Importer'!A3071)</f>
        <v>#VALUE!</v>
      </c>
      <c r="M3071" t="e">
        <f>IF(L3071=43,'Mission Importer'!A3071,0)</f>
        <v>#VALUE!</v>
      </c>
    </row>
    <row r="3072" spans="1:13" x14ac:dyDescent="0.3">
      <c r="A3072" t="e">
        <f>SEARCH("livery",'Mission Importer'!A3072)</f>
        <v>#VALUE!</v>
      </c>
      <c r="B3072" t="e">
        <f>IF(A3072=43,'Mission Importer'!A3072,0)</f>
        <v>#VALUE!</v>
      </c>
      <c r="D3072" t="e">
        <f>SEARCH("shape_name",'Mission Importer'!A3072)</f>
        <v>#VALUE!</v>
      </c>
      <c r="E3072" t="e">
        <f>IF(D3072=43,'Mission Importer'!A3072,0)</f>
        <v>#VALUE!</v>
      </c>
      <c r="G3072" t="e">
        <f>SEARCH("shape_name",'Mission Importer'!A3072)</f>
        <v>#VALUE!</v>
      </c>
      <c r="H3072" t="e">
        <f>IF(G3072=43,'Mission Importer'!A3072,0)</f>
        <v>#VALUE!</v>
      </c>
      <c r="J3072" t="e">
        <f>SEARCH("type",'Mission Importer'!A3072)</f>
        <v>#VALUE!</v>
      </c>
      <c r="K3072" t="e">
        <f>IF(J3072=43,'Mission Importer'!A3072,0)</f>
        <v>#VALUE!</v>
      </c>
      <c r="L3072" t="e">
        <f>SEARCH("category",'Mission Importer'!A3072)</f>
        <v>#VALUE!</v>
      </c>
      <c r="M3072" t="e">
        <f>IF(L3072=43,'Mission Importer'!A3072,0)</f>
        <v>#VALUE!</v>
      </c>
    </row>
    <row r="3073" spans="1:13" x14ac:dyDescent="0.3">
      <c r="A3073" t="e">
        <f>SEARCH("livery",'Mission Importer'!A3073)</f>
        <v>#VALUE!</v>
      </c>
      <c r="B3073" t="e">
        <f>IF(A3073=43,'Mission Importer'!A3073,0)</f>
        <v>#VALUE!</v>
      </c>
      <c r="D3073" t="e">
        <f>SEARCH("shape_name",'Mission Importer'!A3073)</f>
        <v>#VALUE!</v>
      </c>
      <c r="E3073" t="e">
        <f>IF(D3073=43,'Mission Importer'!A3073,0)</f>
        <v>#VALUE!</v>
      </c>
      <c r="G3073" t="e">
        <f>SEARCH("shape_name",'Mission Importer'!A3073)</f>
        <v>#VALUE!</v>
      </c>
      <c r="H3073" t="e">
        <f>IF(G3073=43,'Mission Importer'!A3073,0)</f>
        <v>#VALUE!</v>
      </c>
      <c r="J3073" t="e">
        <f>SEARCH("type",'Mission Importer'!A3073)</f>
        <v>#VALUE!</v>
      </c>
      <c r="K3073" t="e">
        <f>IF(J3073=43,'Mission Importer'!A3073,0)</f>
        <v>#VALUE!</v>
      </c>
      <c r="L3073" t="e">
        <f>SEARCH("category",'Mission Importer'!A3073)</f>
        <v>#VALUE!</v>
      </c>
      <c r="M3073" t="e">
        <f>IF(L3073=43,'Mission Importer'!A3073,0)</f>
        <v>#VALUE!</v>
      </c>
    </row>
    <row r="3074" spans="1:13" x14ac:dyDescent="0.3">
      <c r="A3074" t="e">
        <f>SEARCH("livery",'Mission Importer'!A3074)</f>
        <v>#VALUE!</v>
      </c>
      <c r="B3074" t="e">
        <f>IF(A3074=43,'Mission Importer'!A3074,0)</f>
        <v>#VALUE!</v>
      </c>
      <c r="D3074" t="e">
        <f>SEARCH("shape_name",'Mission Importer'!A3074)</f>
        <v>#VALUE!</v>
      </c>
      <c r="E3074" t="e">
        <f>IF(D3074=43,'Mission Importer'!A3074,0)</f>
        <v>#VALUE!</v>
      </c>
      <c r="G3074" t="e">
        <f>SEARCH("shape_name",'Mission Importer'!A3074)</f>
        <v>#VALUE!</v>
      </c>
      <c r="H3074" t="e">
        <f>IF(G3074=43,'Mission Importer'!A3074,0)</f>
        <v>#VALUE!</v>
      </c>
      <c r="J3074" t="e">
        <f>SEARCH("type",'Mission Importer'!A3074)</f>
        <v>#VALUE!</v>
      </c>
      <c r="K3074" t="e">
        <f>IF(J3074=43,'Mission Importer'!A3074,0)</f>
        <v>#VALUE!</v>
      </c>
      <c r="L3074" t="e">
        <f>SEARCH("category",'Mission Importer'!A3074)</f>
        <v>#VALUE!</v>
      </c>
      <c r="M3074" t="e">
        <f>IF(L3074=43,'Mission Importer'!A3074,0)</f>
        <v>#VALUE!</v>
      </c>
    </row>
    <row r="3075" spans="1:13" x14ac:dyDescent="0.3">
      <c r="A3075" t="e">
        <f>SEARCH("livery",'Mission Importer'!A3075)</f>
        <v>#VALUE!</v>
      </c>
      <c r="B3075" t="e">
        <f>IF(A3075=43,'Mission Importer'!A3075,0)</f>
        <v>#VALUE!</v>
      </c>
      <c r="D3075" t="e">
        <f>SEARCH("shape_name",'Mission Importer'!A3075)</f>
        <v>#VALUE!</v>
      </c>
      <c r="E3075" t="e">
        <f>IF(D3075=43,'Mission Importer'!A3075,0)</f>
        <v>#VALUE!</v>
      </c>
      <c r="G3075" t="e">
        <f>SEARCH("shape_name",'Mission Importer'!A3075)</f>
        <v>#VALUE!</v>
      </c>
      <c r="H3075" t="e">
        <f>IF(G3075=43,'Mission Importer'!A3075,0)</f>
        <v>#VALUE!</v>
      </c>
      <c r="J3075" t="e">
        <f>SEARCH("type",'Mission Importer'!A3075)</f>
        <v>#VALUE!</v>
      </c>
      <c r="K3075" t="e">
        <f>IF(J3075=43,'Mission Importer'!A3075,0)</f>
        <v>#VALUE!</v>
      </c>
      <c r="L3075" t="e">
        <f>SEARCH("category",'Mission Importer'!A3075)</f>
        <v>#VALUE!</v>
      </c>
      <c r="M3075" t="e">
        <f>IF(L3075=43,'Mission Importer'!A3075,0)</f>
        <v>#VALUE!</v>
      </c>
    </row>
    <row r="3076" spans="1:13" x14ac:dyDescent="0.3">
      <c r="A3076" t="e">
        <f>SEARCH("livery",'Mission Importer'!A3076)</f>
        <v>#VALUE!</v>
      </c>
      <c r="B3076" t="e">
        <f>IF(A3076=43,'Mission Importer'!A3076,0)</f>
        <v>#VALUE!</v>
      </c>
      <c r="D3076" t="e">
        <f>SEARCH("shape_name",'Mission Importer'!A3076)</f>
        <v>#VALUE!</v>
      </c>
      <c r="E3076" t="e">
        <f>IF(D3076=43,'Mission Importer'!A3076,0)</f>
        <v>#VALUE!</v>
      </c>
      <c r="G3076" t="e">
        <f>SEARCH("shape_name",'Mission Importer'!A3076)</f>
        <v>#VALUE!</v>
      </c>
      <c r="H3076" t="e">
        <f>IF(G3076=43,'Mission Importer'!A3076,0)</f>
        <v>#VALUE!</v>
      </c>
      <c r="J3076" t="e">
        <f>SEARCH("type",'Mission Importer'!A3076)</f>
        <v>#VALUE!</v>
      </c>
      <c r="K3076" t="e">
        <f>IF(J3076=43,'Mission Importer'!A3076,0)</f>
        <v>#VALUE!</v>
      </c>
      <c r="L3076" t="e">
        <f>SEARCH("category",'Mission Importer'!A3076)</f>
        <v>#VALUE!</v>
      </c>
      <c r="M3076" t="e">
        <f>IF(L3076=43,'Mission Importer'!A3076,0)</f>
        <v>#VALUE!</v>
      </c>
    </row>
    <row r="3077" spans="1:13" x14ac:dyDescent="0.3">
      <c r="A3077" t="e">
        <f>SEARCH("livery",'Mission Importer'!A3077)</f>
        <v>#VALUE!</v>
      </c>
      <c r="B3077" t="e">
        <f>IF(A3077=43,'Mission Importer'!A3077,0)</f>
        <v>#VALUE!</v>
      </c>
      <c r="D3077" t="e">
        <f>SEARCH("shape_name",'Mission Importer'!A3077)</f>
        <v>#VALUE!</v>
      </c>
      <c r="E3077" t="e">
        <f>IF(D3077=43,'Mission Importer'!A3077,0)</f>
        <v>#VALUE!</v>
      </c>
      <c r="G3077" t="e">
        <f>SEARCH("shape_name",'Mission Importer'!A3077)</f>
        <v>#VALUE!</v>
      </c>
      <c r="H3077" t="e">
        <f>IF(G3077=43,'Mission Importer'!A3077,0)</f>
        <v>#VALUE!</v>
      </c>
      <c r="J3077" t="e">
        <f>SEARCH("type",'Mission Importer'!A3077)</f>
        <v>#VALUE!</v>
      </c>
      <c r="K3077" t="e">
        <f>IF(J3077=43,'Mission Importer'!A3077,0)</f>
        <v>#VALUE!</v>
      </c>
      <c r="L3077" t="e">
        <f>SEARCH("category",'Mission Importer'!A3077)</f>
        <v>#VALUE!</v>
      </c>
      <c r="M3077" t="e">
        <f>IF(L3077=43,'Mission Importer'!A3077,0)</f>
        <v>#VALUE!</v>
      </c>
    </row>
    <row r="3078" spans="1:13" x14ac:dyDescent="0.3">
      <c r="A3078" t="e">
        <f>SEARCH("livery",'Mission Importer'!A3078)</f>
        <v>#VALUE!</v>
      </c>
      <c r="B3078" t="e">
        <f>IF(A3078=43,'Mission Importer'!A3078,0)</f>
        <v>#VALUE!</v>
      </c>
      <c r="D3078" t="e">
        <f>SEARCH("shape_name",'Mission Importer'!A3078)</f>
        <v>#VALUE!</v>
      </c>
      <c r="E3078" t="e">
        <f>IF(D3078=43,'Mission Importer'!A3078,0)</f>
        <v>#VALUE!</v>
      </c>
      <c r="G3078" t="e">
        <f>SEARCH("shape_name",'Mission Importer'!A3078)</f>
        <v>#VALUE!</v>
      </c>
      <c r="H3078" t="e">
        <f>IF(G3078=43,'Mission Importer'!A3078,0)</f>
        <v>#VALUE!</v>
      </c>
      <c r="J3078" t="e">
        <f>SEARCH("type",'Mission Importer'!A3078)</f>
        <v>#VALUE!</v>
      </c>
      <c r="K3078" t="e">
        <f>IF(J3078=43,'Mission Importer'!A3078,0)</f>
        <v>#VALUE!</v>
      </c>
      <c r="L3078">
        <f>SEARCH("category",'Mission Importer'!A3078)</f>
        <v>43</v>
      </c>
      <c r="M3078" t="str">
        <f>IF(L3078=43,'Mission Importer'!A3078,0)</f>
        <v xml:space="preserve">                                        ["category"] = "Unarmed",</v>
      </c>
    </row>
    <row r="3079" spans="1:13" x14ac:dyDescent="0.3">
      <c r="A3079" t="e">
        <f>SEARCH("livery",'Mission Importer'!A3079)</f>
        <v>#VALUE!</v>
      </c>
      <c r="B3079" t="e">
        <f>IF(A3079=43,'Mission Importer'!A3079,0)</f>
        <v>#VALUE!</v>
      </c>
      <c r="D3079" t="e">
        <f>SEARCH("shape_name",'Mission Importer'!A3079)</f>
        <v>#VALUE!</v>
      </c>
      <c r="E3079" t="e">
        <f>IF(D3079=43,'Mission Importer'!A3079,0)</f>
        <v>#VALUE!</v>
      </c>
      <c r="G3079" t="e">
        <f>SEARCH("shape_name",'Mission Importer'!A3079)</f>
        <v>#VALUE!</v>
      </c>
      <c r="H3079" t="e">
        <f>IF(G3079=43,'Mission Importer'!A3079,0)</f>
        <v>#VALUE!</v>
      </c>
      <c r="J3079">
        <f>SEARCH("type",'Mission Importer'!A3079)</f>
        <v>43</v>
      </c>
      <c r="K3079" t="str">
        <f>IF(J3079=43,'Mission Importer'!A3079,0)</f>
        <v xml:space="preserve">                                        ["type"] = "ZiL-131 APA-80",</v>
      </c>
      <c r="L3079" t="e">
        <f>SEARCH("category",'Mission Importer'!A3079)</f>
        <v>#VALUE!</v>
      </c>
      <c r="M3079" t="e">
        <f>IF(L3079=43,'Mission Importer'!A3079,0)</f>
        <v>#VALUE!</v>
      </c>
    </row>
    <row r="3080" spans="1:13" x14ac:dyDescent="0.3">
      <c r="A3080" t="e">
        <f>SEARCH("livery",'Mission Importer'!A3080)</f>
        <v>#VALUE!</v>
      </c>
      <c r="B3080" t="e">
        <f>IF(A3080=43,'Mission Importer'!A3080,0)</f>
        <v>#VALUE!</v>
      </c>
      <c r="D3080" t="e">
        <f>SEARCH("shape_name",'Mission Importer'!A3080)</f>
        <v>#VALUE!</v>
      </c>
      <c r="E3080" t="e">
        <f>IF(D3080=43,'Mission Importer'!A3080,0)</f>
        <v>#VALUE!</v>
      </c>
      <c r="G3080" t="e">
        <f>SEARCH("shape_name",'Mission Importer'!A3080)</f>
        <v>#VALUE!</v>
      </c>
      <c r="H3080" t="e">
        <f>IF(G3080=43,'Mission Importer'!A3080,0)</f>
        <v>#VALUE!</v>
      </c>
      <c r="J3080" t="e">
        <f>SEARCH("type",'Mission Importer'!A3080)</f>
        <v>#VALUE!</v>
      </c>
      <c r="K3080" t="e">
        <f>IF(J3080=43,'Mission Importer'!A3080,0)</f>
        <v>#VALUE!</v>
      </c>
      <c r="L3080" t="e">
        <f>SEARCH("category",'Mission Importer'!A3080)</f>
        <v>#VALUE!</v>
      </c>
      <c r="M3080" t="e">
        <f>IF(L3080=43,'Mission Importer'!A3080,0)</f>
        <v>#VALUE!</v>
      </c>
    </row>
    <row r="3081" spans="1:13" x14ac:dyDescent="0.3">
      <c r="A3081" t="e">
        <f>SEARCH("livery",'Mission Importer'!A3081)</f>
        <v>#VALUE!</v>
      </c>
      <c r="B3081" t="e">
        <f>IF(A3081=43,'Mission Importer'!A3081,0)</f>
        <v>#VALUE!</v>
      </c>
      <c r="D3081" t="e">
        <f>SEARCH("shape_name",'Mission Importer'!A3081)</f>
        <v>#VALUE!</v>
      </c>
      <c r="E3081" t="e">
        <f>IF(D3081=43,'Mission Importer'!A3081,0)</f>
        <v>#VALUE!</v>
      </c>
      <c r="G3081" t="e">
        <f>SEARCH("shape_name",'Mission Importer'!A3081)</f>
        <v>#VALUE!</v>
      </c>
      <c r="H3081" t="e">
        <f>IF(G3081=43,'Mission Importer'!A3081,0)</f>
        <v>#VALUE!</v>
      </c>
      <c r="J3081" t="e">
        <f>SEARCH("type",'Mission Importer'!A3081)</f>
        <v>#VALUE!</v>
      </c>
      <c r="K3081" t="e">
        <f>IF(J3081=43,'Mission Importer'!A3081,0)</f>
        <v>#VALUE!</v>
      </c>
      <c r="L3081" t="e">
        <f>SEARCH("category",'Mission Importer'!A3081)</f>
        <v>#VALUE!</v>
      </c>
      <c r="M3081" t="e">
        <f>IF(L3081=43,'Mission Importer'!A3081,0)</f>
        <v>#VALUE!</v>
      </c>
    </row>
    <row r="3082" spans="1:13" x14ac:dyDescent="0.3">
      <c r="A3082" t="e">
        <f>SEARCH("livery",'Mission Importer'!A3082)</f>
        <v>#VALUE!</v>
      </c>
      <c r="B3082" t="e">
        <f>IF(A3082=43,'Mission Importer'!A3082,0)</f>
        <v>#VALUE!</v>
      </c>
      <c r="D3082" t="e">
        <f>SEARCH("shape_name",'Mission Importer'!A3082)</f>
        <v>#VALUE!</v>
      </c>
      <c r="E3082" t="e">
        <f>IF(D3082=43,'Mission Importer'!A3082,0)</f>
        <v>#VALUE!</v>
      </c>
      <c r="G3082" t="e">
        <f>SEARCH("shape_name",'Mission Importer'!A3082)</f>
        <v>#VALUE!</v>
      </c>
      <c r="H3082" t="e">
        <f>IF(G3082=43,'Mission Importer'!A3082,0)</f>
        <v>#VALUE!</v>
      </c>
      <c r="J3082" t="e">
        <f>SEARCH("type",'Mission Importer'!A3082)</f>
        <v>#VALUE!</v>
      </c>
      <c r="K3082" t="e">
        <f>IF(J3082=43,'Mission Importer'!A3082,0)</f>
        <v>#VALUE!</v>
      </c>
      <c r="L3082" t="e">
        <f>SEARCH("category",'Mission Importer'!A3082)</f>
        <v>#VALUE!</v>
      </c>
      <c r="M3082" t="e">
        <f>IF(L3082=43,'Mission Importer'!A3082,0)</f>
        <v>#VALUE!</v>
      </c>
    </row>
    <row r="3083" spans="1:13" x14ac:dyDescent="0.3">
      <c r="A3083" t="e">
        <f>SEARCH("livery",'Mission Importer'!A3083)</f>
        <v>#VALUE!</v>
      </c>
      <c r="B3083" t="e">
        <f>IF(A3083=43,'Mission Importer'!A3083,0)</f>
        <v>#VALUE!</v>
      </c>
      <c r="D3083" t="e">
        <f>SEARCH("shape_name",'Mission Importer'!A3083)</f>
        <v>#VALUE!</v>
      </c>
      <c r="E3083" t="e">
        <f>IF(D3083=43,'Mission Importer'!A3083,0)</f>
        <v>#VALUE!</v>
      </c>
      <c r="G3083" t="e">
        <f>SEARCH("shape_name",'Mission Importer'!A3083)</f>
        <v>#VALUE!</v>
      </c>
      <c r="H3083" t="e">
        <f>IF(G3083=43,'Mission Importer'!A3083,0)</f>
        <v>#VALUE!</v>
      </c>
      <c r="J3083" t="e">
        <f>SEARCH("type",'Mission Importer'!A3083)</f>
        <v>#VALUE!</v>
      </c>
      <c r="K3083" t="e">
        <f>IF(J3083=43,'Mission Importer'!A3083,0)</f>
        <v>#VALUE!</v>
      </c>
      <c r="L3083" t="e">
        <f>SEARCH("category",'Mission Importer'!A3083)</f>
        <v>#VALUE!</v>
      </c>
      <c r="M3083" t="e">
        <f>IF(L3083=43,'Mission Importer'!A3083,0)</f>
        <v>#VALUE!</v>
      </c>
    </row>
    <row r="3084" spans="1:13" x14ac:dyDescent="0.3">
      <c r="A3084" t="e">
        <f>SEARCH("livery",'Mission Importer'!A3084)</f>
        <v>#VALUE!</v>
      </c>
      <c r="B3084" t="e">
        <f>IF(A3084=43,'Mission Importer'!A3084,0)</f>
        <v>#VALUE!</v>
      </c>
      <c r="D3084" t="e">
        <f>SEARCH("shape_name",'Mission Importer'!A3084)</f>
        <v>#VALUE!</v>
      </c>
      <c r="E3084" t="e">
        <f>IF(D3084=43,'Mission Importer'!A3084,0)</f>
        <v>#VALUE!</v>
      </c>
      <c r="G3084" t="e">
        <f>SEARCH("shape_name",'Mission Importer'!A3084)</f>
        <v>#VALUE!</v>
      </c>
      <c r="H3084" t="e">
        <f>IF(G3084=43,'Mission Importer'!A3084,0)</f>
        <v>#VALUE!</v>
      </c>
      <c r="J3084" t="e">
        <f>SEARCH("type",'Mission Importer'!A3084)</f>
        <v>#VALUE!</v>
      </c>
      <c r="K3084" t="e">
        <f>IF(J3084=43,'Mission Importer'!A3084,0)</f>
        <v>#VALUE!</v>
      </c>
      <c r="L3084" t="e">
        <f>SEARCH("category",'Mission Importer'!A3084)</f>
        <v>#VALUE!</v>
      </c>
      <c r="M3084" t="e">
        <f>IF(L3084=43,'Mission Importer'!A3084,0)</f>
        <v>#VALUE!</v>
      </c>
    </row>
    <row r="3085" spans="1:13" x14ac:dyDescent="0.3">
      <c r="A3085" t="e">
        <f>SEARCH("livery",'Mission Importer'!A3085)</f>
        <v>#VALUE!</v>
      </c>
      <c r="B3085" t="e">
        <f>IF(A3085=43,'Mission Importer'!A3085,0)</f>
        <v>#VALUE!</v>
      </c>
      <c r="D3085" t="e">
        <f>SEARCH("shape_name",'Mission Importer'!A3085)</f>
        <v>#VALUE!</v>
      </c>
      <c r="E3085" t="e">
        <f>IF(D3085=43,'Mission Importer'!A3085,0)</f>
        <v>#VALUE!</v>
      </c>
      <c r="G3085" t="e">
        <f>SEARCH("shape_name",'Mission Importer'!A3085)</f>
        <v>#VALUE!</v>
      </c>
      <c r="H3085" t="e">
        <f>IF(G3085=43,'Mission Importer'!A3085,0)</f>
        <v>#VALUE!</v>
      </c>
      <c r="J3085" t="e">
        <f>SEARCH("type",'Mission Importer'!A3085)</f>
        <v>#VALUE!</v>
      </c>
      <c r="K3085" t="e">
        <f>IF(J3085=43,'Mission Importer'!A3085,0)</f>
        <v>#VALUE!</v>
      </c>
      <c r="L3085" t="e">
        <f>SEARCH("category",'Mission Importer'!A3085)</f>
        <v>#VALUE!</v>
      </c>
      <c r="M3085" t="e">
        <f>IF(L3085=43,'Mission Importer'!A3085,0)</f>
        <v>#VALUE!</v>
      </c>
    </row>
    <row r="3086" spans="1:13" x14ac:dyDescent="0.3">
      <c r="A3086" t="e">
        <f>SEARCH("livery",'Mission Importer'!A3086)</f>
        <v>#VALUE!</v>
      </c>
      <c r="B3086" t="e">
        <f>IF(A3086=43,'Mission Importer'!A3086,0)</f>
        <v>#VALUE!</v>
      </c>
      <c r="D3086" t="e">
        <f>SEARCH("shape_name",'Mission Importer'!A3086)</f>
        <v>#VALUE!</v>
      </c>
      <c r="E3086" t="e">
        <f>IF(D3086=43,'Mission Importer'!A3086,0)</f>
        <v>#VALUE!</v>
      </c>
      <c r="G3086" t="e">
        <f>SEARCH("shape_name",'Mission Importer'!A3086)</f>
        <v>#VALUE!</v>
      </c>
      <c r="H3086" t="e">
        <f>IF(G3086=43,'Mission Importer'!A3086,0)</f>
        <v>#VALUE!</v>
      </c>
      <c r="J3086" t="e">
        <f>SEARCH("type",'Mission Importer'!A3086)</f>
        <v>#VALUE!</v>
      </c>
      <c r="K3086" t="e">
        <f>IF(J3086=43,'Mission Importer'!A3086,0)</f>
        <v>#VALUE!</v>
      </c>
      <c r="L3086" t="e">
        <f>SEARCH("category",'Mission Importer'!A3086)</f>
        <v>#VALUE!</v>
      </c>
      <c r="M3086" t="e">
        <f>IF(L3086=43,'Mission Importer'!A3086,0)</f>
        <v>#VALUE!</v>
      </c>
    </row>
    <row r="3087" spans="1:13" x14ac:dyDescent="0.3">
      <c r="A3087" t="e">
        <f>SEARCH("livery",'Mission Importer'!A3087)</f>
        <v>#VALUE!</v>
      </c>
      <c r="B3087" t="e">
        <f>IF(A3087=43,'Mission Importer'!A3087,0)</f>
        <v>#VALUE!</v>
      </c>
      <c r="D3087" t="e">
        <f>SEARCH("shape_name",'Mission Importer'!A3087)</f>
        <v>#VALUE!</v>
      </c>
      <c r="E3087" t="e">
        <f>IF(D3087=43,'Mission Importer'!A3087,0)</f>
        <v>#VALUE!</v>
      </c>
      <c r="G3087" t="e">
        <f>SEARCH("shape_name",'Mission Importer'!A3087)</f>
        <v>#VALUE!</v>
      </c>
      <c r="H3087" t="e">
        <f>IF(G3087=43,'Mission Importer'!A3087,0)</f>
        <v>#VALUE!</v>
      </c>
      <c r="J3087" t="e">
        <f>SEARCH("type",'Mission Importer'!A3087)</f>
        <v>#VALUE!</v>
      </c>
      <c r="K3087" t="e">
        <f>IF(J3087=43,'Mission Importer'!A3087,0)</f>
        <v>#VALUE!</v>
      </c>
      <c r="L3087" t="e">
        <f>SEARCH("category",'Mission Importer'!A3087)</f>
        <v>#VALUE!</v>
      </c>
      <c r="M3087" t="e">
        <f>IF(L3087=43,'Mission Importer'!A3087,0)</f>
        <v>#VALUE!</v>
      </c>
    </row>
    <row r="3088" spans="1:13" x14ac:dyDescent="0.3">
      <c r="A3088" t="e">
        <f>SEARCH("livery",'Mission Importer'!A3088)</f>
        <v>#VALUE!</v>
      </c>
      <c r="B3088" t="e">
        <f>IF(A3088=43,'Mission Importer'!A3088,0)</f>
        <v>#VALUE!</v>
      </c>
      <c r="D3088" t="e">
        <f>SEARCH("shape_name",'Mission Importer'!A3088)</f>
        <v>#VALUE!</v>
      </c>
      <c r="E3088" t="e">
        <f>IF(D3088=43,'Mission Importer'!A3088,0)</f>
        <v>#VALUE!</v>
      </c>
      <c r="G3088" t="e">
        <f>SEARCH("shape_name",'Mission Importer'!A3088)</f>
        <v>#VALUE!</v>
      </c>
      <c r="H3088" t="e">
        <f>IF(G3088=43,'Mission Importer'!A3088,0)</f>
        <v>#VALUE!</v>
      </c>
      <c r="J3088" t="e">
        <f>SEARCH("type",'Mission Importer'!A3088)</f>
        <v>#VALUE!</v>
      </c>
      <c r="K3088" t="e">
        <f>IF(J3088=43,'Mission Importer'!A3088,0)</f>
        <v>#VALUE!</v>
      </c>
      <c r="L3088" t="e">
        <f>SEARCH("category",'Mission Importer'!A3088)</f>
        <v>#VALUE!</v>
      </c>
      <c r="M3088" t="e">
        <f>IF(L3088=43,'Mission Importer'!A3088,0)</f>
        <v>#VALUE!</v>
      </c>
    </row>
    <row r="3089" spans="1:13" x14ac:dyDescent="0.3">
      <c r="A3089" t="e">
        <f>SEARCH("livery",'Mission Importer'!A3089)</f>
        <v>#VALUE!</v>
      </c>
      <c r="B3089" t="e">
        <f>IF(A3089=43,'Mission Importer'!A3089,0)</f>
        <v>#VALUE!</v>
      </c>
      <c r="D3089" t="e">
        <f>SEARCH("shape_name",'Mission Importer'!A3089)</f>
        <v>#VALUE!</v>
      </c>
      <c r="E3089" t="e">
        <f>IF(D3089=43,'Mission Importer'!A3089,0)</f>
        <v>#VALUE!</v>
      </c>
      <c r="G3089" t="e">
        <f>SEARCH("shape_name",'Mission Importer'!A3089)</f>
        <v>#VALUE!</v>
      </c>
      <c r="H3089" t="e">
        <f>IF(G3089=43,'Mission Importer'!A3089,0)</f>
        <v>#VALUE!</v>
      </c>
      <c r="J3089" t="e">
        <f>SEARCH("type",'Mission Importer'!A3089)</f>
        <v>#VALUE!</v>
      </c>
      <c r="K3089" t="e">
        <f>IF(J3089=43,'Mission Importer'!A3089,0)</f>
        <v>#VALUE!</v>
      </c>
      <c r="L3089" t="e">
        <f>SEARCH("category",'Mission Importer'!A3089)</f>
        <v>#VALUE!</v>
      </c>
      <c r="M3089" t="e">
        <f>IF(L3089=43,'Mission Importer'!A3089,0)</f>
        <v>#VALUE!</v>
      </c>
    </row>
    <row r="3090" spans="1:13" x14ac:dyDescent="0.3">
      <c r="A3090" t="e">
        <f>SEARCH("livery",'Mission Importer'!A3090)</f>
        <v>#VALUE!</v>
      </c>
      <c r="B3090" t="e">
        <f>IF(A3090=43,'Mission Importer'!A3090,0)</f>
        <v>#VALUE!</v>
      </c>
      <c r="D3090" t="e">
        <f>SEARCH("shape_name",'Mission Importer'!A3090)</f>
        <v>#VALUE!</v>
      </c>
      <c r="E3090" t="e">
        <f>IF(D3090=43,'Mission Importer'!A3090,0)</f>
        <v>#VALUE!</v>
      </c>
      <c r="G3090" t="e">
        <f>SEARCH("shape_name",'Mission Importer'!A3090)</f>
        <v>#VALUE!</v>
      </c>
      <c r="H3090" t="e">
        <f>IF(G3090=43,'Mission Importer'!A3090,0)</f>
        <v>#VALUE!</v>
      </c>
      <c r="J3090" t="e">
        <f>SEARCH("type",'Mission Importer'!A3090)</f>
        <v>#VALUE!</v>
      </c>
      <c r="K3090" t="e">
        <f>IF(J3090=43,'Mission Importer'!A3090,0)</f>
        <v>#VALUE!</v>
      </c>
      <c r="L3090" t="e">
        <f>SEARCH("category",'Mission Importer'!A3090)</f>
        <v>#VALUE!</v>
      </c>
      <c r="M3090" t="e">
        <f>IF(L3090=43,'Mission Importer'!A3090,0)</f>
        <v>#VALUE!</v>
      </c>
    </row>
    <row r="3091" spans="1:13" x14ac:dyDescent="0.3">
      <c r="A3091" t="e">
        <f>SEARCH("livery",'Mission Importer'!A3091)</f>
        <v>#VALUE!</v>
      </c>
      <c r="B3091" t="e">
        <f>IF(A3091=43,'Mission Importer'!A3091,0)</f>
        <v>#VALUE!</v>
      </c>
      <c r="D3091" t="e">
        <f>SEARCH("shape_name",'Mission Importer'!A3091)</f>
        <v>#VALUE!</v>
      </c>
      <c r="E3091" t="e">
        <f>IF(D3091=43,'Mission Importer'!A3091,0)</f>
        <v>#VALUE!</v>
      </c>
      <c r="G3091" t="e">
        <f>SEARCH("shape_name",'Mission Importer'!A3091)</f>
        <v>#VALUE!</v>
      </c>
      <c r="H3091" t="e">
        <f>IF(G3091=43,'Mission Importer'!A3091,0)</f>
        <v>#VALUE!</v>
      </c>
      <c r="J3091" t="e">
        <f>SEARCH("type",'Mission Importer'!A3091)</f>
        <v>#VALUE!</v>
      </c>
      <c r="K3091" t="e">
        <f>IF(J3091=43,'Mission Importer'!A3091,0)</f>
        <v>#VALUE!</v>
      </c>
      <c r="L3091" t="e">
        <f>SEARCH("category",'Mission Importer'!A3091)</f>
        <v>#VALUE!</v>
      </c>
      <c r="M3091" t="e">
        <f>IF(L3091=43,'Mission Importer'!A3091,0)</f>
        <v>#VALUE!</v>
      </c>
    </row>
    <row r="3092" spans="1:13" x14ac:dyDescent="0.3">
      <c r="A3092" t="e">
        <f>SEARCH("livery",'Mission Importer'!A3092)</f>
        <v>#VALUE!</v>
      </c>
      <c r="B3092" t="e">
        <f>IF(A3092=43,'Mission Importer'!A3092,0)</f>
        <v>#VALUE!</v>
      </c>
      <c r="D3092" t="e">
        <f>SEARCH("shape_name",'Mission Importer'!A3092)</f>
        <v>#VALUE!</v>
      </c>
      <c r="E3092" t="e">
        <f>IF(D3092=43,'Mission Importer'!A3092,0)</f>
        <v>#VALUE!</v>
      </c>
      <c r="G3092" t="e">
        <f>SEARCH("shape_name",'Mission Importer'!A3092)</f>
        <v>#VALUE!</v>
      </c>
      <c r="H3092" t="e">
        <f>IF(G3092=43,'Mission Importer'!A3092,0)</f>
        <v>#VALUE!</v>
      </c>
      <c r="J3092" t="e">
        <f>SEARCH("type",'Mission Importer'!A3092)</f>
        <v>#VALUE!</v>
      </c>
      <c r="K3092" t="e">
        <f>IF(J3092=43,'Mission Importer'!A3092,0)</f>
        <v>#VALUE!</v>
      </c>
      <c r="L3092" t="e">
        <f>SEARCH("category",'Mission Importer'!A3092)</f>
        <v>#VALUE!</v>
      </c>
      <c r="M3092" t="e">
        <f>IF(L3092=43,'Mission Importer'!A3092,0)</f>
        <v>#VALUE!</v>
      </c>
    </row>
    <row r="3093" spans="1:13" x14ac:dyDescent="0.3">
      <c r="A3093" t="e">
        <f>SEARCH("livery",'Mission Importer'!A3093)</f>
        <v>#VALUE!</v>
      </c>
      <c r="B3093" t="e">
        <f>IF(A3093=43,'Mission Importer'!A3093,0)</f>
        <v>#VALUE!</v>
      </c>
      <c r="D3093" t="e">
        <f>SEARCH("shape_name",'Mission Importer'!A3093)</f>
        <v>#VALUE!</v>
      </c>
      <c r="E3093" t="e">
        <f>IF(D3093=43,'Mission Importer'!A3093,0)</f>
        <v>#VALUE!</v>
      </c>
      <c r="G3093" t="e">
        <f>SEARCH("shape_name",'Mission Importer'!A3093)</f>
        <v>#VALUE!</v>
      </c>
      <c r="H3093" t="e">
        <f>IF(G3093=43,'Mission Importer'!A3093,0)</f>
        <v>#VALUE!</v>
      </c>
      <c r="J3093" t="e">
        <f>SEARCH("type",'Mission Importer'!A3093)</f>
        <v>#VALUE!</v>
      </c>
      <c r="K3093" t="e">
        <f>IF(J3093=43,'Mission Importer'!A3093,0)</f>
        <v>#VALUE!</v>
      </c>
      <c r="L3093" t="e">
        <f>SEARCH("category",'Mission Importer'!A3093)</f>
        <v>#VALUE!</v>
      </c>
      <c r="M3093" t="e">
        <f>IF(L3093=43,'Mission Importer'!A3093,0)</f>
        <v>#VALUE!</v>
      </c>
    </row>
    <row r="3094" spans="1:13" x14ac:dyDescent="0.3">
      <c r="A3094" t="e">
        <f>SEARCH("livery",'Mission Importer'!A3094)</f>
        <v>#VALUE!</v>
      </c>
      <c r="B3094" t="e">
        <f>IF(A3094=43,'Mission Importer'!A3094,0)</f>
        <v>#VALUE!</v>
      </c>
      <c r="D3094" t="e">
        <f>SEARCH("shape_name",'Mission Importer'!A3094)</f>
        <v>#VALUE!</v>
      </c>
      <c r="E3094" t="e">
        <f>IF(D3094=43,'Mission Importer'!A3094,0)</f>
        <v>#VALUE!</v>
      </c>
      <c r="G3094" t="e">
        <f>SEARCH("shape_name",'Mission Importer'!A3094)</f>
        <v>#VALUE!</v>
      </c>
      <c r="H3094" t="e">
        <f>IF(G3094=43,'Mission Importer'!A3094,0)</f>
        <v>#VALUE!</v>
      </c>
      <c r="J3094" t="e">
        <f>SEARCH("type",'Mission Importer'!A3094)</f>
        <v>#VALUE!</v>
      </c>
      <c r="K3094" t="e">
        <f>IF(J3094=43,'Mission Importer'!A3094,0)</f>
        <v>#VALUE!</v>
      </c>
      <c r="L3094" t="e">
        <f>SEARCH("category",'Mission Importer'!A3094)</f>
        <v>#VALUE!</v>
      </c>
      <c r="M3094" t="e">
        <f>IF(L3094=43,'Mission Importer'!A3094,0)</f>
        <v>#VALUE!</v>
      </c>
    </row>
    <row r="3095" spans="1:13" x14ac:dyDescent="0.3">
      <c r="A3095" t="e">
        <f>SEARCH("livery",'Mission Importer'!A3095)</f>
        <v>#VALUE!</v>
      </c>
      <c r="B3095" t="e">
        <f>IF(A3095=43,'Mission Importer'!A3095,0)</f>
        <v>#VALUE!</v>
      </c>
      <c r="D3095" t="e">
        <f>SEARCH("shape_name",'Mission Importer'!A3095)</f>
        <v>#VALUE!</v>
      </c>
      <c r="E3095" t="e">
        <f>IF(D3095=43,'Mission Importer'!A3095,0)</f>
        <v>#VALUE!</v>
      </c>
      <c r="G3095" t="e">
        <f>SEARCH("shape_name",'Mission Importer'!A3095)</f>
        <v>#VALUE!</v>
      </c>
      <c r="H3095" t="e">
        <f>IF(G3095=43,'Mission Importer'!A3095,0)</f>
        <v>#VALUE!</v>
      </c>
      <c r="J3095" t="e">
        <f>SEARCH("type",'Mission Importer'!A3095)</f>
        <v>#VALUE!</v>
      </c>
      <c r="K3095" t="e">
        <f>IF(J3095=43,'Mission Importer'!A3095,0)</f>
        <v>#VALUE!</v>
      </c>
      <c r="L3095" t="e">
        <f>SEARCH("category",'Mission Importer'!A3095)</f>
        <v>#VALUE!</v>
      </c>
      <c r="M3095" t="e">
        <f>IF(L3095=43,'Mission Importer'!A3095,0)</f>
        <v>#VALUE!</v>
      </c>
    </row>
    <row r="3096" spans="1:13" x14ac:dyDescent="0.3">
      <c r="A3096" t="e">
        <f>SEARCH("livery",'Mission Importer'!A3096)</f>
        <v>#VALUE!</v>
      </c>
      <c r="B3096" t="e">
        <f>IF(A3096=43,'Mission Importer'!A3096,0)</f>
        <v>#VALUE!</v>
      </c>
      <c r="D3096" t="e">
        <f>SEARCH("shape_name",'Mission Importer'!A3096)</f>
        <v>#VALUE!</v>
      </c>
      <c r="E3096" t="e">
        <f>IF(D3096=43,'Mission Importer'!A3096,0)</f>
        <v>#VALUE!</v>
      </c>
      <c r="G3096" t="e">
        <f>SEARCH("shape_name",'Mission Importer'!A3096)</f>
        <v>#VALUE!</v>
      </c>
      <c r="H3096" t="e">
        <f>IF(G3096=43,'Mission Importer'!A3096,0)</f>
        <v>#VALUE!</v>
      </c>
      <c r="J3096" t="e">
        <f>SEARCH("type",'Mission Importer'!A3096)</f>
        <v>#VALUE!</v>
      </c>
      <c r="K3096" t="e">
        <f>IF(J3096=43,'Mission Importer'!A3096,0)</f>
        <v>#VALUE!</v>
      </c>
      <c r="L3096" t="e">
        <f>SEARCH("category",'Mission Importer'!A3096)</f>
        <v>#VALUE!</v>
      </c>
      <c r="M3096" t="e">
        <f>IF(L3096=43,'Mission Importer'!A3096,0)</f>
        <v>#VALUE!</v>
      </c>
    </row>
    <row r="3097" spans="1:13" x14ac:dyDescent="0.3">
      <c r="A3097" t="e">
        <f>SEARCH("livery",'Mission Importer'!A3097)</f>
        <v>#VALUE!</v>
      </c>
      <c r="B3097" t="e">
        <f>IF(A3097=43,'Mission Importer'!A3097,0)</f>
        <v>#VALUE!</v>
      </c>
      <c r="D3097" t="e">
        <f>SEARCH("shape_name",'Mission Importer'!A3097)</f>
        <v>#VALUE!</v>
      </c>
      <c r="E3097" t="e">
        <f>IF(D3097=43,'Mission Importer'!A3097,0)</f>
        <v>#VALUE!</v>
      </c>
      <c r="G3097" t="e">
        <f>SEARCH("shape_name",'Mission Importer'!A3097)</f>
        <v>#VALUE!</v>
      </c>
      <c r="H3097" t="e">
        <f>IF(G3097=43,'Mission Importer'!A3097,0)</f>
        <v>#VALUE!</v>
      </c>
      <c r="J3097" t="e">
        <f>SEARCH("type",'Mission Importer'!A3097)</f>
        <v>#VALUE!</v>
      </c>
      <c r="K3097" t="e">
        <f>IF(J3097=43,'Mission Importer'!A3097,0)</f>
        <v>#VALUE!</v>
      </c>
      <c r="L3097" t="e">
        <f>SEARCH("category",'Mission Importer'!A3097)</f>
        <v>#VALUE!</v>
      </c>
      <c r="M3097" t="e">
        <f>IF(L3097=43,'Mission Importer'!A3097,0)</f>
        <v>#VALUE!</v>
      </c>
    </row>
    <row r="3098" spans="1:13" x14ac:dyDescent="0.3">
      <c r="A3098" t="e">
        <f>SEARCH("livery",'Mission Importer'!A3098)</f>
        <v>#VALUE!</v>
      </c>
      <c r="B3098" t="e">
        <f>IF(A3098=43,'Mission Importer'!A3098,0)</f>
        <v>#VALUE!</v>
      </c>
      <c r="D3098" t="e">
        <f>SEARCH("shape_name",'Mission Importer'!A3098)</f>
        <v>#VALUE!</v>
      </c>
      <c r="E3098" t="e">
        <f>IF(D3098=43,'Mission Importer'!A3098,0)</f>
        <v>#VALUE!</v>
      </c>
      <c r="G3098" t="e">
        <f>SEARCH("shape_name",'Mission Importer'!A3098)</f>
        <v>#VALUE!</v>
      </c>
      <c r="H3098" t="e">
        <f>IF(G3098=43,'Mission Importer'!A3098,0)</f>
        <v>#VALUE!</v>
      </c>
      <c r="J3098" t="e">
        <f>SEARCH("type",'Mission Importer'!A3098)</f>
        <v>#VALUE!</v>
      </c>
      <c r="K3098" t="e">
        <f>IF(J3098=43,'Mission Importer'!A3098,0)</f>
        <v>#VALUE!</v>
      </c>
      <c r="L3098" t="e">
        <f>SEARCH("category",'Mission Importer'!A3098)</f>
        <v>#VALUE!</v>
      </c>
      <c r="M3098" t="e">
        <f>IF(L3098=43,'Mission Importer'!A3098,0)</f>
        <v>#VALUE!</v>
      </c>
    </row>
    <row r="3099" spans="1:13" x14ac:dyDescent="0.3">
      <c r="A3099" t="e">
        <f>SEARCH("livery",'Mission Importer'!A3099)</f>
        <v>#VALUE!</v>
      </c>
      <c r="B3099" t="e">
        <f>IF(A3099=43,'Mission Importer'!A3099,0)</f>
        <v>#VALUE!</v>
      </c>
      <c r="D3099" t="e">
        <f>SEARCH("shape_name",'Mission Importer'!A3099)</f>
        <v>#VALUE!</v>
      </c>
      <c r="E3099" t="e">
        <f>IF(D3099=43,'Mission Importer'!A3099,0)</f>
        <v>#VALUE!</v>
      </c>
      <c r="G3099" t="e">
        <f>SEARCH("shape_name",'Mission Importer'!A3099)</f>
        <v>#VALUE!</v>
      </c>
      <c r="H3099" t="e">
        <f>IF(G3099=43,'Mission Importer'!A3099,0)</f>
        <v>#VALUE!</v>
      </c>
      <c r="J3099" t="e">
        <f>SEARCH("type",'Mission Importer'!A3099)</f>
        <v>#VALUE!</v>
      </c>
      <c r="K3099" t="e">
        <f>IF(J3099=43,'Mission Importer'!A3099,0)</f>
        <v>#VALUE!</v>
      </c>
      <c r="L3099" t="e">
        <f>SEARCH("category",'Mission Importer'!A3099)</f>
        <v>#VALUE!</v>
      </c>
      <c r="M3099" t="e">
        <f>IF(L3099=43,'Mission Importer'!A3099,0)</f>
        <v>#VALUE!</v>
      </c>
    </row>
    <row r="3100" spans="1:13" x14ac:dyDescent="0.3">
      <c r="A3100" t="e">
        <f>SEARCH("livery",'Mission Importer'!A3100)</f>
        <v>#VALUE!</v>
      </c>
      <c r="B3100" t="e">
        <f>IF(A3100=43,'Mission Importer'!A3100,0)</f>
        <v>#VALUE!</v>
      </c>
      <c r="D3100" t="e">
        <f>SEARCH("shape_name",'Mission Importer'!A3100)</f>
        <v>#VALUE!</v>
      </c>
      <c r="E3100" t="e">
        <f>IF(D3100=43,'Mission Importer'!A3100,0)</f>
        <v>#VALUE!</v>
      </c>
      <c r="G3100" t="e">
        <f>SEARCH("shape_name",'Mission Importer'!A3100)</f>
        <v>#VALUE!</v>
      </c>
      <c r="H3100" t="e">
        <f>IF(G3100=43,'Mission Importer'!A3100,0)</f>
        <v>#VALUE!</v>
      </c>
      <c r="J3100" t="e">
        <f>SEARCH("type",'Mission Importer'!A3100)</f>
        <v>#VALUE!</v>
      </c>
      <c r="K3100" t="e">
        <f>IF(J3100=43,'Mission Importer'!A3100,0)</f>
        <v>#VALUE!</v>
      </c>
      <c r="L3100" t="e">
        <f>SEARCH("category",'Mission Importer'!A3100)</f>
        <v>#VALUE!</v>
      </c>
      <c r="M3100" t="e">
        <f>IF(L3100=43,'Mission Importer'!A3100,0)</f>
        <v>#VALUE!</v>
      </c>
    </row>
    <row r="3101" spans="1:13" x14ac:dyDescent="0.3">
      <c r="A3101" t="e">
        <f>SEARCH("livery",'Mission Importer'!A3101)</f>
        <v>#VALUE!</v>
      </c>
      <c r="B3101" t="e">
        <f>IF(A3101=43,'Mission Importer'!A3101,0)</f>
        <v>#VALUE!</v>
      </c>
      <c r="D3101" t="e">
        <f>SEARCH("shape_name",'Mission Importer'!A3101)</f>
        <v>#VALUE!</v>
      </c>
      <c r="E3101" t="e">
        <f>IF(D3101=43,'Mission Importer'!A3101,0)</f>
        <v>#VALUE!</v>
      </c>
      <c r="G3101" t="e">
        <f>SEARCH("shape_name",'Mission Importer'!A3101)</f>
        <v>#VALUE!</v>
      </c>
      <c r="H3101" t="e">
        <f>IF(G3101=43,'Mission Importer'!A3101,0)</f>
        <v>#VALUE!</v>
      </c>
      <c r="J3101" t="e">
        <f>SEARCH("type",'Mission Importer'!A3101)</f>
        <v>#VALUE!</v>
      </c>
      <c r="K3101" t="e">
        <f>IF(J3101=43,'Mission Importer'!A3101,0)</f>
        <v>#VALUE!</v>
      </c>
      <c r="L3101" t="e">
        <f>SEARCH("category",'Mission Importer'!A3101)</f>
        <v>#VALUE!</v>
      </c>
      <c r="M3101" t="e">
        <f>IF(L3101=43,'Mission Importer'!A3101,0)</f>
        <v>#VALUE!</v>
      </c>
    </row>
    <row r="3102" spans="1:13" x14ac:dyDescent="0.3">
      <c r="A3102" t="e">
        <f>SEARCH("livery",'Mission Importer'!A3102)</f>
        <v>#VALUE!</v>
      </c>
      <c r="B3102" t="e">
        <f>IF(A3102=43,'Mission Importer'!A3102,0)</f>
        <v>#VALUE!</v>
      </c>
      <c r="D3102" t="e">
        <f>SEARCH("shape_name",'Mission Importer'!A3102)</f>
        <v>#VALUE!</v>
      </c>
      <c r="E3102" t="e">
        <f>IF(D3102=43,'Mission Importer'!A3102,0)</f>
        <v>#VALUE!</v>
      </c>
      <c r="G3102" t="e">
        <f>SEARCH("shape_name",'Mission Importer'!A3102)</f>
        <v>#VALUE!</v>
      </c>
      <c r="H3102" t="e">
        <f>IF(G3102=43,'Mission Importer'!A3102,0)</f>
        <v>#VALUE!</v>
      </c>
      <c r="J3102" t="e">
        <f>SEARCH("type",'Mission Importer'!A3102)</f>
        <v>#VALUE!</v>
      </c>
      <c r="K3102" t="e">
        <f>IF(J3102=43,'Mission Importer'!A3102,0)</f>
        <v>#VALUE!</v>
      </c>
      <c r="L3102" t="e">
        <f>SEARCH("category",'Mission Importer'!A3102)</f>
        <v>#VALUE!</v>
      </c>
      <c r="M3102" t="e">
        <f>IF(L3102=43,'Mission Importer'!A3102,0)</f>
        <v>#VALUE!</v>
      </c>
    </row>
    <row r="3103" spans="1:13" x14ac:dyDescent="0.3">
      <c r="A3103" t="e">
        <f>SEARCH("livery",'Mission Importer'!A3103)</f>
        <v>#VALUE!</v>
      </c>
      <c r="B3103" t="e">
        <f>IF(A3103=43,'Mission Importer'!A3103,0)</f>
        <v>#VALUE!</v>
      </c>
      <c r="D3103" t="e">
        <f>SEARCH("shape_name",'Mission Importer'!A3103)</f>
        <v>#VALUE!</v>
      </c>
      <c r="E3103" t="e">
        <f>IF(D3103=43,'Mission Importer'!A3103,0)</f>
        <v>#VALUE!</v>
      </c>
      <c r="G3103" t="e">
        <f>SEARCH("shape_name",'Mission Importer'!A3103)</f>
        <v>#VALUE!</v>
      </c>
      <c r="H3103" t="e">
        <f>IF(G3103=43,'Mission Importer'!A3103,0)</f>
        <v>#VALUE!</v>
      </c>
      <c r="J3103">
        <f>SEARCH("type",'Mission Importer'!A3103)</f>
        <v>47</v>
      </c>
      <c r="K3103">
        <f>IF(J3103=43,'Mission Importer'!A3103,0)</f>
        <v>0</v>
      </c>
      <c r="L3103" t="e">
        <f>SEARCH("category",'Mission Importer'!A3103)</f>
        <v>#VALUE!</v>
      </c>
      <c r="M3103" t="e">
        <f>IF(L3103=43,'Mission Importer'!A3103,0)</f>
        <v>#VALUE!</v>
      </c>
    </row>
    <row r="3104" spans="1:13" x14ac:dyDescent="0.3">
      <c r="A3104" t="e">
        <f>SEARCH("livery",'Mission Importer'!A3104)</f>
        <v>#VALUE!</v>
      </c>
      <c r="B3104" t="e">
        <f>IF(A3104=43,'Mission Importer'!A3104,0)</f>
        <v>#VALUE!</v>
      </c>
      <c r="D3104" t="e">
        <f>SEARCH("shape_name",'Mission Importer'!A3104)</f>
        <v>#VALUE!</v>
      </c>
      <c r="E3104" t="e">
        <f>IF(D3104=43,'Mission Importer'!A3104,0)</f>
        <v>#VALUE!</v>
      </c>
      <c r="G3104" t="e">
        <f>SEARCH("shape_name",'Mission Importer'!A3104)</f>
        <v>#VALUE!</v>
      </c>
      <c r="H3104" t="e">
        <f>IF(G3104=43,'Mission Importer'!A3104,0)</f>
        <v>#VALUE!</v>
      </c>
      <c r="J3104" t="e">
        <f>SEARCH("type",'Mission Importer'!A3104)</f>
        <v>#VALUE!</v>
      </c>
      <c r="K3104" t="e">
        <f>IF(J3104=43,'Mission Importer'!A3104,0)</f>
        <v>#VALUE!</v>
      </c>
      <c r="L3104" t="e">
        <f>SEARCH("category",'Mission Importer'!A3104)</f>
        <v>#VALUE!</v>
      </c>
      <c r="M3104" t="e">
        <f>IF(L3104=43,'Mission Importer'!A3104,0)</f>
        <v>#VALUE!</v>
      </c>
    </row>
    <row r="3105" spans="1:13" x14ac:dyDescent="0.3">
      <c r="A3105" t="e">
        <f>SEARCH("livery",'Mission Importer'!A3105)</f>
        <v>#VALUE!</v>
      </c>
      <c r="B3105" t="e">
        <f>IF(A3105=43,'Mission Importer'!A3105,0)</f>
        <v>#VALUE!</v>
      </c>
      <c r="D3105" t="e">
        <f>SEARCH("shape_name",'Mission Importer'!A3105)</f>
        <v>#VALUE!</v>
      </c>
      <c r="E3105" t="e">
        <f>IF(D3105=43,'Mission Importer'!A3105,0)</f>
        <v>#VALUE!</v>
      </c>
      <c r="G3105" t="e">
        <f>SEARCH("shape_name",'Mission Importer'!A3105)</f>
        <v>#VALUE!</v>
      </c>
      <c r="H3105" t="e">
        <f>IF(G3105=43,'Mission Importer'!A3105,0)</f>
        <v>#VALUE!</v>
      </c>
      <c r="J3105" t="e">
        <f>SEARCH("type",'Mission Importer'!A3105)</f>
        <v>#VALUE!</v>
      </c>
      <c r="K3105" t="e">
        <f>IF(J3105=43,'Mission Importer'!A3105,0)</f>
        <v>#VALUE!</v>
      </c>
      <c r="L3105" t="e">
        <f>SEARCH("category",'Mission Importer'!A3105)</f>
        <v>#VALUE!</v>
      </c>
      <c r="M3105" t="e">
        <f>IF(L3105=43,'Mission Importer'!A3105,0)</f>
        <v>#VALUE!</v>
      </c>
    </row>
    <row r="3106" spans="1:13" x14ac:dyDescent="0.3">
      <c r="A3106" t="e">
        <f>SEARCH("livery",'Mission Importer'!A3106)</f>
        <v>#VALUE!</v>
      </c>
      <c r="B3106" t="e">
        <f>IF(A3106=43,'Mission Importer'!A3106,0)</f>
        <v>#VALUE!</v>
      </c>
      <c r="D3106" t="e">
        <f>SEARCH("shape_name",'Mission Importer'!A3106)</f>
        <v>#VALUE!</v>
      </c>
      <c r="E3106" t="e">
        <f>IF(D3106=43,'Mission Importer'!A3106,0)</f>
        <v>#VALUE!</v>
      </c>
      <c r="G3106" t="e">
        <f>SEARCH("shape_name",'Mission Importer'!A3106)</f>
        <v>#VALUE!</v>
      </c>
      <c r="H3106" t="e">
        <f>IF(G3106=43,'Mission Importer'!A3106,0)</f>
        <v>#VALUE!</v>
      </c>
      <c r="J3106" t="e">
        <f>SEARCH("type",'Mission Importer'!A3106)</f>
        <v>#VALUE!</v>
      </c>
      <c r="K3106" t="e">
        <f>IF(J3106=43,'Mission Importer'!A3106,0)</f>
        <v>#VALUE!</v>
      </c>
      <c r="L3106" t="e">
        <f>SEARCH("category",'Mission Importer'!A3106)</f>
        <v>#VALUE!</v>
      </c>
      <c r="M3106" t="e">
        <f>IF(L3106=43,'Mission Importer'!A3106,0)</f>
        <v>#VALUE!</v>
      </c>
    </row>
    <row r="3107" spans="1:13" x14ac:dyDescent="0.3">
      <c r="A3107" t="e">
        <f>SEARCH("livery",'Mission Importer'!A3107)</f>
        <v>#VALUE!</v>
      </c>
      <c r="B3107" t="e">
        <f>IF(A3107=43,'Mission Importer'!A3107,0)</f>
        <v>#VALUE!</v>
      </c>
      <c r="D3107" t="e">
        <f>SEARCH("shape_name",'Mission Importer'!A3107)</f>
        <v>#VALUE!</v>
      </c>
      <c r="E3107" t="e">
        <f>IF(D3107=43,'Mission Importer'!A3107,0)</f>
        <v>#VALUE!</v>
      </c>
      <c r="G3107" t="e">
        <f>SEARCH("shape_name",'Mission Importer'!A3107)</f>
        <v>#VALUE!</v>
      </c>
      <c r="H3107" t="e">
        <f>IF(G3107=43,'Mission Importer'!A3107,0)</f>
        <v>#VALUE!</v>
      </c>
      <c r="J3107" t="e">
        <f>SEARCH("type",'Mission Importer'!A3107)</f>
        <v>#VALUE!</v>
      </c>
      <c r="K3107" t="e">
        <f>IF(J3107=43,'Mission Importer'!A3107,0)</f>
        <v>#VALUE!</v>
      </c>
      <c r="L3107" t="e">
        <f>SEARCH("category",'Mission Importer'!A3107)</f>
        <v>#VALUE!</v>
      </c>
      <c r="M3107" t="e">
        <f>IF(L3107=43,'Mission Importer'!A3107,0)</f>
        <v>#VALUE!</v>
      </c>
    </row>
    <row r="3108" spans="1:13" x14ac:dyDescent="0.3">
      <c r="A3108" t="e">
        <f>SEARCH("livery",'Mission Importer'!A3108)</f>
        <v>#VALUE!</v>
      </c>
      <c r="B3108" t="e">
        <f>IF(A3108=43,'Mission Importer'!A3108,0)</f>
        <v>#VALUE!</v>
      </c>
      <c r="D3108" t="e">
        <f>SEARCH("shape_name",'Mission Importer'!A3108)</f>
        <v>#VALUE!</v>
      </c>
      <c r="E3108" t="e">
        <f>IF(D3108=43,'Mission Importer'!A3108,0)</f>
        <v>#VALUE!</v>
      </c>
      <c r="G3108" t="e">
        <f>SEARCH("shape_name",'Mission Importer'!A3108)</f>
        <v>#VALUE!</v>
      </c>
      <c r="H3108" t="e">
        <f>IF(G3108=43,'Mission Importer'!A3108,0)</f>
        <v>#VALUE!</v>
      </c>
      <c r="J3108" t="e">
        <f>SEARCH("type",'Mission Importer'!A3108)</f>
        <v>#VALUE!</v>
      </c>
      <c r="K3108" t="e">
        <f>IF(J3108=43,'Mission Importer'!A3108,0)</f>
        <v>#VALUE!</v>
      </c>
      <c r="L3108" t="e">
        <f>SEARCH("category",'Mission Importer'!A3108)</f>
        <v>#VALUE!</v>
      </c>
      <c r="M3108" t="e">
        <f>IF(L3108=43,'Mission Importer'!A3108,0)</f>
        <v>#VALUE!</v>
      </c>
    </row>
    <row r="3109" spans="1:13" x14ac:dyDescent="0.3">
      <c r="A3109" t="e">
        <f>SEARCH("livery",'Mission Importer'!A3109)</f>
        <v>#VALUE!</v>
      </c>
      <c r="B3109" t="e">
        <f>IF(A3109=43,'Mission Importer'!A3109,0)</f>
        <v>#VALUE!</v>
      </c>
      <c r="D3109" t="e">
        <f>SEARCH("shape_name",'Mission Importer'!A3109)</f>
        <v>#VALUE!</v>
      </c>
      <c r="E3109" t="e">
        <f>IF(D3109=43,'Mission Importer'!A3109,0)</f>
        <v>#VALUE!</v>
      </c>
      <c r="G3109" t="e">
        <f>SEARCH("shape_name",'Mission Importer'!A3109)</f>
        <v>#VALUE!</v>
      </c>
      <c r="H3109" t="e">
        <f>IF(G3109=43,'Mission Importer'!A3109,0)</f>
        <v>#VALUE!</v>
      </c>
      <c r="J3109" t="e">
        <f>SEARCH("type",'Mission Importer'!A3109)</f>
        <v>#VALUE!</v>
      </c>
      <c r="K3109" t="e">
        <f>IF(J3109=43,'Mission Importer'!A3109,0)</f>
        <v>#VALUE!</v>
      </c>
      <c r="L3109" t="e">
        <f>SEARCH("category",'Mission Importer'!A3109)</f>
        <v>#VALUE!</v>
      </c>
      <c r="M3109" t="e">
        <f>IF(L3109=43,'Mission Importer'!A3109,0)</f>
        <v>#VALUE!</v>
      </c>
    </row>
    <row r="3110" spans="1:13" x14ac:dyDescent="0.3">
      <c r="A3110" t="e">
        <f>SEARCH("livery",'Mission Importer'!A3110)</f>
        <v>#VALUE!</v>
      </c>
      <c r="B3110" t="e">
        <f>IF(A3110=43,'Mission Importer'!A3110,0)</f>
        <v>#VALUE!</v>
      </c>
      <c r="D3110" t="e">
        <f>SEARCH("shape_name",'Mission Importer'!A3110)</f>
        <v>#VALUE!</v>
      </c>
      <c r="E3110" t="e">
        <f>IF(D3110=43,'Mission Importer'!A3110,0)</f>
        <v>#VALUE!</v>
      </c>
      <c r="G3110" t="e">
        <f>SEARCH("shape_name",'Mission Importer'!A3110)</f>
        <v>#VALUE!</v>
      </c>
      <c r="H3110" t="e">
        <f>IF(G3110=43,'Mission Importer'!A3110,0)</f>
        <v>#VALUE!</v>
      </c>
      <c r="J3110" t="e">
        <f>SEARCH("type",'Mission Importer'!A3110)</f>
        <v>#VALUE!</v>
      </c>
      <c r="K3110" t="e">
        <f>IF(J3110=43,'Mission Importer'!A3110,0)</f>
        <v>#VALUE!</v>
      </c>
      <c r="L3110" t="e">
        <f>SEARCH("category",'Mission Importer'!A3110)</f>
        <v>#VALUE!</v>
      </c>
      <c r="M3110" t="e">
        <f>IF(L3110=43,'Mission Importer'!A3110,0)</f>
        <v>#VALUE!</v>
      </c>
    </row>
    <row r="3111" spans="1:13" x14ac:dyDescent="0.3">
      <c r="A3111" t="e">
        <f>SEARCH("livery",'Mission Importer'!A3111)</f>
        <v>#VALUE!</v>
      </c>
      <c r="B3111" t="e">
        <f>IF(A3111=43,'Mission Importer'!A3111,0)</f>
        <v>#VALUE!</v>
      </c>
      <c r="D3111" t="e">
        <f>SEARCH("shape_name",'Mission Importer'!A3111)</f>
        <v>#VALUE!</v>
      </c>
      <c r="E3111" t="e">
        <f>IF(D3111=43,'Mission Importer'!A3111,0)</f>
        <v>#VALUE!</v>
      </c>
      <c r="G3111" t="e">
        <f>SEARCH("shape_name",'Mission Importer'!A3111)</f>
        <v>#VALUE!</v>
      </c>
      <c r="H3111" t="e">
        <f>IF(G3111=43,'Mission Importer'!A3111,0)</f>
        <v>#VALUE!</v>
      </c>
      <c r="J3111" t="e">
        <f>SEARCH("type",'Mission Importer'!A3111)</f>
        <v>#VALUE!</v>
      </c>
      <c r="K3111" t="e">
        <f>IF(J3111=43,'Mission Importer'!A3111,0)</f>
        <v>#VALUE!</v>
      </c>
      <c r="L3111" t="e">
        <f>SEARCH("category",'Mission Importer'!A3111)</f>
        <v>#VALUE!</v>
      </c>
      <c r="M3111" t="e">
        <f>IF(L3111=43,'Mission Importer'!A3111,0)</f>
        <v>#VALUE!</v>
      </c>
    </row>
    <row r="3112" spans="1:13" x14ac:dyDescent="0.3">
      <c r="A3112" t="e">
        <f>SEARCH("livery",'Mission Importer'!A3112)</f>
        <v>#VALUE!</v>
      </c>
      <c r="B3112" t="e">
        <f>IF(A3112=43,'Mission Importer'!A3112,0)</f>
        <v>#VALUE!</v>
      </c>
      <c r="D3112" t="e">
        <f>SEARCH("shape_name",'Mission Importer'!A3112)</f>
        <v>#VALUE!</v>
      </c>
      <c r="E3112" t="e">
        <f>IF(D3112=43,'Mission Importer'!A3112,0)</f>
        <v>#VALUE!</v>
      </c>
      <c r="G3112" t="e">
        <f>SEARCH("shape_name",'Mission Importer'!A3112)</f>
        <v>#VALUE!</v>
      </c>
      <c r="H3112" t="e">
        <f>IF(G3112=43,'Mission Importer'!A3112,0)</f>
        <v>#VALUE!</v>
      </c>
      <c r="J3112" t="e">
        <f>SEARCH("type",'Mission Importer'!A3112)</f>
        <v>#VALUE!</v>
      </c>
      <c r="K3112" t="e">
        <f>IF(J3112=43,'Mission Importer'!A3112,0)</f>
        <v>#VALUE!</v>
      </c>
      <c r="L3112" t="e">
        <f>SEARCH("category",'Mission Importer'!A3112)</f>
        <v>#VALUE!</v>
      </c>
      <c r="M3112" t="e">
        <f>IF(L3112=43,'Mission Importer'!A3112,0)</f>
        <v>#VALUE!</v>
      </c>
    </row>
    <row r="3113" spans="1:13" x14ac:dyDescent="0.3">
      <c r="A3113" t="e">
        <f>SEARCH("livery",'Mission Importer'!A3113)</f>
        <v>#VALUE!</v>
      </c>
      <c r="B3113" t="e">
        <f>IF(A3113=43,'Mission Importer'!A3113,0)</f>
        <v>#VALUE!</v>
      </c>
      <c r="D3113" t="e">
        <f>SEARCH("shape_name",'Mission Importer'!A3113)</f>
        <v>#VALUE!</v>
      </c>
      <c r="E3113" t="e">
        <f>IF(D3113=43,'Mission Importer'!A3113,0)</f>
        <v>#VALUE!</v>
      </c>
      <c r="G3113" t="e">
        <f>SEARCH("shape_name",'Mission Importer'!A3113)</f>
        <v>#VALUE!</v>
      </c>
      <c r="H3113" t="e">
        <f>IF(G3113=43,'Mission Importer'!A3113,0)</f>
        <v>#VALUE!</v>
      </c>
      <c r="J3113" t="e">
        <f>SEARCH("type",'Mission Importer'!A3113)</f>
        <v>#VALUE!</v>
      </c>
      <c r="K3113" t="e">
        <f>IF(J3113=43,'Mission Importer'!A3113,0)</f>
        <v>#VALUE!</v>
      </c>
      <c r="L3113" t="e">
        <f>SEARCH("category",'Mission Importer'!A3113)</f>
        <v>#VALUE!</v>
      </c>
      <c r="M3113" t="e">
        <f>IF(L3113=43,'Mission Importer'!A3113,0)</f>
        <v>#VALUE!</v>
      </c>
    </row>
    <row r="3114" spans="1:13" x14ac:dyDescent="0.3">
      <c r="A3114" t="e">
        <f>SEARCH("livery",'Mission Importer'!A3114)</f>
        <v>#VALUE!</v>
      </c>
      <c r="B3114" t="e">
        <f>IF(A3114=43,'Mission Importer'!A3114,0)</f>
        <v>#VALUE!</v>
      </c>
      <c r="D3114" t="e">
        <f>SEARCH("shape_name",'Mission Importer'!A3114)</f>
        <v>#VALUE!</v>
      </c>
      <c r="E3114" t="e">
        <f>IF(D3114=43,'Mission Importer'!A3114,0)</f>
        <v>#VALUE!</v>
      </c>
      <c r="G3114" t="e">
        <f>SEARCH("shape_name",'Mission Importer'!A3114)</f>
        <v>#VALUE!</v>
      </c>
      <c r="H3114" t="e">
        <f>IF(G3114=43,'Mission Importer'!A3114,0)</f>
        <v>#VALUE!</v>
      </c>
      <c r="J3114" t="e">
        <f>SEARCH("type",'Mission Importer'!A3114)</f>
        <v>#VALUE!</v>
      </c>
      <c r="K3114" t="e">
        <f>IF(J3114=43,'Mission Importer'!A3114,0)</f>
        <v>#VALUE!</v>
      </c>
      <c r="L3114" t="e">
        <f>SEARCH("category",'Mission Importer'!A3114)</f>
        <v>#VALUE!</v>
      </c>
      <c r="M3114" t="e">
        <f>IF(L3114=43,'Mission Importer'!A3114,0)</f>
        <v>#VALUE!</v>
      </c>
    </row>
    <row r="3115" spans="1:13" x14ac:dyDescent="0.3">
      <c r="A3115" t="e">
        <f>SEARCH("livery",'Mission Importer'!A3115)</f>
        <v>#VALUE!</v>
      </c>
      <c r="B3115" t="e">
        <f>IF(A3115=43,'Mission Importer'!A3115,0)</f>
        <v>#VALUE!</v>
      </c>
      <c r="D3115" t="e">
        <f>SEARCH("shape_name",'Mission Importer'!A3115)</f>
        <v>#VALUE!</v>
      </c>
      <c r="E3115" t="e">
        <f>IF(D3115=43,'Mission Importer'!A3115,0)</f>
        <v>#VALUE!</v>
      </c>
      <c r="G3115" t="e">
        <f>SEARCH("shape_name",'Mission Importer'!A3115)</f>
        <v>#VALUE!</v>
      </c>
      <c r="H3115" t="e">
        <f>IF(G3115=43,'Mission Importer'!A3115,0)</f>
        <v>#VALUE!</v>
      </c>
      <c r="J3115" t="e">
        <f>SEARCH("type",'Mission Importer'!A3115)</f>
        <v>#VALUE!</v>
      </c>
      <c r="K3115" t="e">
        <f>IF(J3115=43,'Mission Importer'!A3115,0)</f>
        <v>#VALUE!</v>
      </c>
      <c r="L3115" t="e">
        <f>SEARCH("category",'Mission Importer'!A3115)</f>
        <v>#VALUE!</v>
      </c>
      <c r="M3115" t="e">
        <f>IF(L3115=43,'Mission Importer'!A3115,0)</f>
        <v>#VALUE!</v>
      </c>
    </row>
    <row r="3116" spans="1:13" x14ac:dyDescent="0.3">
      <c r="A3116" t="e">
        <f>SEARCH("livery",'Mission Importer'!A3116)</f>
        <v>#VALUE!</v>
      </c>
      <c r="B3116" t="e">
        <f>IF(A3116=43,'Mission Importer'!A3116,0)</f>
        <v>#VALUE!</v>
      </c>
      <c r="D3116" t="e">
        <f>SEARCH("shape_name",'Mission Importer'!A3116)</f>
        <v>#VALUE!</v>
      </c>
      <c r="E3116" t="e">
        <f>IF(D3116=43,'Mission Importer'!A3116,0)</f>
        <v>#VALUE!</v>
      </c>
      <c r="G3116" t="e">
        <f>SEARCH("shape_name",'Mission Importer'!A3116)</f>
        <v>#VALUE!</v>
      </c>
      <c r="H3116" t="e">
        <f>IF(G3116=43,'Mission Importer'!A3116,0)</f>
        <v>#VALUE!</v>
      </c>
      <c r="J3116" t="e">
        <f>SEARCH("type",'Mission Importer'!A3116)</f>
        <v>#VALUE!</v>
      </c>
      <c r="K3116" t="e">
        <f>IF(J3116=43,'Mission Importer'!A3116,0)</f>
        <v>#VALUE!</v>
      </c>
      <c r="L3116" t="e">
        <f>SEARCH("category",'Mission Importer'!A3116)</f>
        <v>#VALUE!</v>
      </c>
      <c r="M3116" t="e">
        <f>IF(L3116=43,'Mission Importer'!A3116,0)</f>
        <v>#VALUE!</v>
      </c>
    </row>
    <row r="3117" spans="1:13" x14ac:dyDescent="0.3">
      <c r="A3117" t="e">
        <f>SEARCH("livery",'Mission Importer'!A3117)</f>
        <v>#VALUE!</v>
      </c>
      <c r="B3117" t="e">
        <f>IF(A3117=43,'Mission Importer'!A3117,0)</f>
        <v>#VALUE!</v>
      </c>
      <c r="D3117" t="e">
        <f>SEARCH("shape_name",'Mission Importer'!A3117)</f>
        <v>#VALUE!</v>
      </c>
      <c r="E3117" t="e">
        <f>IF(D3117=43,'Mission Importer'!A3117,0)</f>
        <v>#VALUE!</v>
      </c>
      <c r="G3117" t="e">
        <f>SEARCH("shape_name",'Mission Importer'!A3117)</f>
        <v>#VALUE!</v>
      </c>
      <c r="H3117" t="e">
        <f>IF(G3117=43,'Mission Importer'!A3117,0)</f>
        <v>#VALUE!</v>
      </c>
      <c r="J3117" t="e">
        <f>SEARCH("type",'Mission Importer'!A3117)</f>
        <v>#VALUE!</v>
      </c>
      <c r="K3117" t="e">
        <f>IF(J3117=43,'Mission Importer'!A3117,0)</f>
        <v>#VALUE!</v>
      </c>
      <c r="L3117" t="e">
        <f>SEARCH("category",'Mission Importer'!A3117)</f>
        <v>#VALUE!</v>
      </c>
      <c r="M3117" t="e">
        <f>IF(L3117=43,'Mission Importer'!A3117,0)</f>
        <v>#VALUE!</v>
      </c>
    </row>
    <row r="3118" spans="1:13" x14ac:dyDescent="0.3">
      <c r="A3118">
        <f>SEARCH("livery",'Mission Importer'!A3118)</f>
        <v>43</v>
      </c>
      <c r="B3118" t="str">
        <f>IF(A3118=43,'Mission Importer'!A3118,0)</f>
        <v xml:space="preserve">                                        ["livery_id"] = "desert",</v>
      </c>
      <c r="D3118" t="e">
        <f>SEARCH("shape_name",'Mission Importer'!A3118)</f>
        <v>#VALUE!</v>
      </c>
      <c r="E3118" t="e">
        <f>IF(D3118=43,'Mission Importer'!A3118,0)</f>
        <v>#VALUE!</v>
      </c>
      <c r="G3118" t="e">
        <f>SEARCH("shape_name",'Mission Importer'!A3118)</f>
        <v>#VALUE!</v>
      </c>
      <c r="H3118" t="e">
        <f>IF(G3118=43,'Mission Importer'!A3118,0)</f>
        <v>#VALUE!</v>
      </c>
      <c r="J3118" t="e">
        <f>SEARCH("type",'Mission Importer'!A3118)</f>
        <v>#VALUE!</v>
      </c>
      <c r="K3118" t="e">
        <f>IF(J3118=43,'Mission Importer'!A3118,0)</f>
        <v>#VALUE!</v>
      </c>
      <c r="L3118" t="e">
        <f>SEARCH("category",'Mission Importer'!A3118)</f>
        <v>#VALUE!</v>
      </c>
      <c r="M3118" t="e">
        <f>IF(L3118=43,'Mission Importer'!A3118,0)</f>
        <v>#VALUE!</v>
      </c>
    </row>
    <row r="3119" spans="1:13" x14ac:dyDescent="0.3">
      <c r="A3119" t="e">
        <f>SEARCH("livery",'Mission Importer'!A3119)</f>
        <v>#VALUE!</v>
      </c>
      <c r="B3119" t="e">
        <f>IF(A3119=43,'Mission Importer'!A3119,0)</f>
        <v>#VALUE!</v>
      </c>
      <c r="D3119" t="e">
        <f>SEARCH("shape_name",'Mission Importer'!A3119)</f>
        <v>#VALUE!</v>
      </c>
      <c r="E3119" t="e">
        <f>IF(D3119=43,'Mission Importer'!A3119,0)</f>
        <v>#VALUE!</v>
      </c>
      <c r="G3119" t="e">
        <f>SEARCH("shape_name",'Mission Importer'!A3119)</f>
        <v>#VALUE!</v>
      </c>
      <c r="H3119" t="e">
        <f>IF(G3119=43,'Mission Importer'!A3119,0)</f>
        <v>#VALUE!</v>
      </c>
      <c r="J3119" t="e">
        <f>SEARCH("type",'Mission Importer'!A3119)</f>
        <v>#VALUE!</v>
      </c>
      <c r="K3119" t="e">
        <f>IF(J3119=43,'Mission Importer'!A3119,0)</f>
        <v>#VALUE!</v>
      </c>
      <c r="L3119">
        <f>SEARCH("category",'Mission Importer'!A3119)</f>
        <v>43</v>
      </c>
      <c r="M3119" t="str">
        <f>IF(L3119=43,'Mission Importer'!A3119,0)</f>
        <v xml:space="preserve">                                        ["category"] = "Unarmed",</v>
      </c>
    </row>
    <row r="3120" spans="1:13" x14ac:dyDescent="0.3">
      <c r="A3120" t="e">
        <f>SEARCH("livery",'Mission Importer'!A3120)</f>
        <v>#VALUE!</v>
      </c>
      <c r="B3120" t="e">
        <f>IF(A3120=43,'Mission Importer'!A3120,0)</f>
        <v>#VALUE!</v>
      </c>
      <c r="D3120" t="e">
        <f>SEARCH("shape_name",'Mission Importer'!A3120)</f>
        <v>#VALUE!</v>
      </c>
      <c r="E3120" t="e">
        <f>IF(D3120=43,'Mission Importer'!A3120,0)</f>
        <v>#VALUE!</v>
      </c>
      <c r="G3120" t="e">
        <f>SEARCH("shape_name",'Mission Importer'!A3120)</f>
        <v>#VALUE!</v>
      </c>
      <c r="H3120" t="e">
        <f>IF(G3120=43,'Mission Importer'!A3120,0)</f>
        <v>#VALUE!</v>
      </c>
      <c r="J3120">
        <f>SEARCH("type",'Mission Importer'!A3120)</f>
        <v>43</v>
      </c>
      <c r="K3120" t="str">
        <f>IF(J3120=43,'Mission Importer'!A3120,0)</f>
        <v xml:space="preserve">                                        ["type"] = "ZiL-131 APA-80",</v>
      </c>
      <c r="L3120" t="e">
        <f>SEARCH("category",'Mission Importer'!A3120)</f>
        <v>#VALUE!</v>
      </c>
      <c r="M3120" t="e">
        <f>IF(L3120=43,'Mission Importer'!A3120,0)</f>
        <v>#VALUE!</v>
      </c>
    </row>
    <row r="3121" spans="1:13" x14ac:dyDescent="0.3">
      <c r="A3121" t="e">
        <f>SEARCH("livery",'Mission Importer'!A3121)</f>
        <v>#VALUE!</v>
      </c>
      <c r="B3121" t="e">
        <f>IF(A3121=43,'Mission Importer'!A3121,0)</f>
        <v>#VALUE!</v>
      </c>
      <c r="D3121" t="e">
        <f>SEARCH("shape_name",'Mission Importer'!A3121)</f>
        <v>#VALUE!</v>
      </c>
      <c r="E3121" t="e">
        <f>IF(D3121=43,'Mission Importer'!A3121,0)</f>
        <v>#VALUE!</v>
      </c>
      <c r="G3121" t="e">
        <f>SEARCH("shape_name",'Mission Importer'!A3121)</f>
        <v>#VALUE!</v>
      </c>
      <c r="H3121" t="e">
        <f>IF(G3121=43,'Mission Importer'!A3121,0)</f>
        <v>#VALUE!</v>
      </c>
      <c r="J3121" t="e">
        <f>SEARCH("type",'Mission Importer'!A3121)</f>
        <v>#VALUE!</v>
      </c>
      <c r="K3121" t="e">
        <f>IF(J3121=43,'Mission Importer'!A3121,0)</f>
        <v>#VALUE!</v>
      </c>
      <c r="L3121" t="e">
        <f>SEARCH("category",'Mission Importer'!A3121)</f>
        <v>#VALUE!</v>
      </c>
      <c r="M3121" t="e">
        <f>IF(L3121=43,'Mission Importer'!A3121,0)</f>
        <v>#VALUE!</v>
      </c>
    </row>
    <row r="3122" spans="1:13" x14ac:dyDescent="0.3">
      <c r="A3122" t="e">
        <f>SEARCH("livery",'Mission Importer'!A3122)</f>
        <v>#VALUE!</v>
      </c>
      <c r="B3122" t="e">
        <f>IF(A3122=43,'Mission Importer'!A3122,0)</f>
        <v>#VALUE!</v>
      </c>
      <c r="D3122" t="e">
        <f>SEARCH("shape_name",'Mission Importer'!A3122)</f>
        <v>#VALUE!</v>
      </c>
      <c r="E3122" t="e">
        <f>IF(D3122=43,'Mission Importer'!A3122,0)</f>
        <v>#VALUE!</v>
      </c>
      <c r="G3122" t="e">
        <f>SEARCH("shape_name",'Mission Importer'!A3122)</f>
        <v>#VALUE!</v>
      </c>
      <c r="H3122" t="e">
        <f>IF(G3122=43,'Mission Importer'!A3122,0)</f>
        <v>#VALUE!</v>
      </c>
      <c r="J3122" t="e">
        <f>SEARCH("type",'Mission Importer'!A3122)</f>
        <v>#VALUE!</v>
      </c>
      <c r="K3122" t="e">
        <f>IF(J3122=43,'Mission Importer'!A3122,0)</f>
        <v>#VALUE!</v>
      </c>
      <c r="L3122" t="e">
        <f>SEARCH("category",'Mission Importer'!A3122)</f>
        <v>#VALUE!</v>
      </c>
      <c r="M3122" t="e">
        <f>IF(L3122=43,'Mission Importer'!A3122,0)</f>
        <v>#VALUE!</v>
      </c>
    </row>
    <row r="3123" spans="1:13" x14ac:dyDescent="0.3">
      <c r="A3123" t="e">
        <f>SEARCH("livery",'Mission Importer'!A3123)</f>
        <v>#VALUE!</v>
      </c>
      <c r="B3123" t="e">
        <f>IF(A3123=43,'Mission Importer'!A3123,0)</f>
        <v>#VALUE!</v>
      </c>
      <c r="D3123" t="e">
        <f>SEARCH("shape_name",'Mission Importer'!A3123)</f>
        <v>#VALUE!</v>
      </c>
      <c r="E3123" t="e">
        <f>IF(D3123=43,'Mission Importer'!A3123,0)</f>
        <v>#VALUE!</v>
      </c>
      <c r="G3123" t="e">
        <f>SEARCH("shape_name",'Mission Importer'!A3123)</f>
        <v>#VALUE!</v>
      </c>
      <c r="H3123" t="e">
        <f>IF(G3123=43,'Mission Importer'!A3123,0)</f>
        <v>#VALUE!</v>
      </c>
      <c r="J3123" t="e">
        <f>SEARCH("type",'Mission Importer'!A3123)</f>
        <v>#VALUE!</v>
      </c>
      <c r="K3123" t="e">
        <f>IF(J3123=43,'Mission Importer'!A3123,0)</f>
        <v>#VALUE!</v>
      </c>
      <c r="L3123" t="e">
        <f>SEARCH("category",'Mission Importer'!A3123)</f>
        <v>#VALUE!</v>
      </c>
      <c r="M3123" t="e">
        <f>IF(L3123=43,'Mission Importer'!A3123,0)</f>
        <v>#VALUE!</v>
      </c>
    </row>
    <row r="3124" spans="1:13" x14ac:dyDescent="0.3">
      <c r="A3124" t="e">
        <f>SEARCH("livery",'Mission Importer'!A3124)</f>
        <v>#VALUE!</v>
      </c>
      <c r="B3124" t="e">
        <f>IF(A3124=43,'Mission Importer'!A3124,0)</f>
        <v>#VALUE!</v>
      </c>
      <c r="D3124" t="e">
        <f>SEARCH("shape_name",'Mission Importer'!A3124)</f>
        <v>#VALUE!</v>
      </c>
      <c r="E3124" t="e">
        <f>IF(D3124=43,'Mission Importer'!A3124,0)</f>
        <v>#VALUE!</v>
      </c>
      <c r="G3124" t="e">
        <f>SEARCH("shape_name",'Mission Importer'!A3124)</f>
        <v>#VALUE!</v>
      </c>
      <c r="H3124" t="e">
        <f>IF(G3124=43,'Mission Importer'!A3124,0)</f>
        <v>#VALUE!</v>
      </c>
      <c r="J3124" t="e">
        <f>SEARCH("type",'Mission Importer'!A3124)</f>
        <v>#VALUE!</v>
      </c>
      <c r="K3124" t="e">
        <f>IF(J3124=43,'Mission Importer'!A3124,0)</f>
        <v>#VALUE!</v>
      </c>
      <c r="L3124" t="e">
        <f>SEARCH("category",'Mission Importer'!A3124)</f>
        <v>#VALUE!</v>
      </c>
      <c r="M3124" t="e">
        <f>IF(L3124=43,'Mission Importer'!A3124,0)</f>
        <v>#VALUE!</v>
      </c>
    </row>
    <row r="3125" spans="1:13" x14ac:dyDescent="0.3">
      <c r="A3125" t="e">
        <f>SEARCH("livery",'Mission Importer'!A3125)</f>
        <v>#VALUE!</v>
      </c>
      <c r="B3125" t="e">
        <f>IF(A3125=43,'Mission Importer'!A3125,0)</f>
        <v>#VALUE!</v>
      </c>
      <c r="D3125" t="e">
        <f>SEARCH("shape_name",'Mission Importer'!A3125)</f>
        <v>#VALUE!</v>
      </c>
      <c r="E3125" t="e">
        <f>IF(D3125=43,'Mission Importer'!A3125,0)</f>
        <v>#VALUE!</v>
      </c>
      <c r="G3125" t="e">
        <f>SEARCH("shape_name",'Mission Importer'!A3125)</f>
        <v>#VALUE!</v>
      </c>
      <c r="H3125" t="e">
        <f>IF(G3125=43,'Mission Importer'!A3125,0)</f>
        <v>#VALUE!</v>
      </c>
      <c r="J3125" t="e">
        <f>SEARCH("type",'Mission Importer'!A3125)</f>
        <v>#VALUE!</v>
      </c>
      <c r="K3125" t="e">
        <f>IF(J3125=43,'Mission Importer'!A3125,0)</f>
        <v>#VALUE!</v>
      </c>
      <c r="L3125" t="e">
        <f>SEARCH("category",'Mission Importer'!A3125)</f>
        <v>#VALUE!</v>
      </c>
      <c r="M3125" t="e">
        <f>IF(L3125=43,'Mission Importer'!A3125,0)</f>
        <v>#VALUE!</v>
      </c>
    </row>
    <row r="3126" spans="1:13" x14ac:dyDescent="0.3">
      <c r="A3126" t="e">
        <f>SEARCH("livery",'Mission Importer'!A3126)</f>
        <v>#VALUE!</v>
      </c>
      <c r="B3126" t="e">
        <f>IF(A3126=43,'Mission Importer'!A3126,0)</f>
        <v>#VALUE!</v>
      </c>
      <c r="D3126" t="e">
        <f>SEARCH("shape_name",'Mission Importer'!A3126)</f>
        <v>#VALUE!</v>
      </c>
      <c r="E3126" t="e">
        <f>IF(D3126=43,'Mission Importer'!A3126,0)</f>
        <v>#VALUE!</v>
      </c>
      <c r="G3126" t="e">
        <f>SEARCH("shape_name",'Mission Importer'!A3126)</f>
        <v>#VALUE!</v>
      </c>
      <c r="H3126" t="e">
        <f>IF(G3126=43,'Mission Importer'!A3126,0)</f>
        <v>#VALUE!</v>
      </c>
      <c r="J3126" t="e">
        <f>SEARCH("type",'Mission Importer'!A3126)</f>
        <v>#VALUE!</v>
      </c>
      <c r="K3126" t="e">
        <f>IF(J3126=43,'Mission Importer'!A3126,0)</f>
        <v>#VALUE!</v>
      </c>
      <c r="L3126" t="e">
        <f>SEARCH("category",'Mission Importer'!A3126)</f>
        <v>#VALUE!</v>
      </c>
      <c r="M3126" t="e">
        <f>IF(L3126=43,'Mission Importer'!A3126,0)</f>
        <v>#VALUE!</v>
      </c>
    </row>
    <row r="3127" spans="1:13" x14ac:dyDescent="0.3">
      <c r="A3127" t="e">
        <f>SEARCH("livery",'Mission Importer'!A3127)</f>
        <v>#VALUE!</v>
      </c>
      <c r="B3127" t="e">
        <f>IF(A3127=43,'Mission Importer'!A3127,0)</f>
        <v>#VALUE!</v>
      </c>
      <c r="D3127" t="e">
        <f>SEARCH("shape_name",'Mission Importer'!A3127)</f>
        <v>#VALUE!</v>
      </c>
      <c r="E3127" t="e">
        <f>IF(D3127=43,'Mission Importer'!A3127,0)</f>
        <v>#VALUE!</v>
      </c>
      <c r="G3127" t="e">
        <f>SEARCH("shape_name",'Mission Importer'!A3127)</f>
        <v>#VALUE!</v>
      </c>
      <c r="H3127" t="e">
        <f>IF(G3127=43,'Mission Importer'!A3127,0)</f>
        <v>#VALUE!</v>
      </c>
      <c r="J3127" t="e">
        <f>SEARCH("type",'Mission Importer'!A3127)</f>
        <v>#VALUE!</v>
      </c>
      <c r="K3127" t="e">
        <f>IF(J3127=43,'Mission Importer'!A3127,0)</f>
        <v>#VALUE!</v>
      </c>
      <c r="L3127" t="e">
        <f>SEARCH("category",'Mission Importer'!A3127)</f>
        <v>#VALUE!</v>
      </c>
      <c r="M3127" t="e">
        <f>IF(L3127=43,'Mission Importer'!A3127,0)</f>
        <v>#VALUE!</v>
      </c>
    </row>
    <row r="3128" spans="1:13" x14ac:dyDescent="0.3">
      <c r="A3128" t="e">
        <f>SEARCH("livery",'Mission Importer'!A3128)</f>
        <v>#VALUE!</v>
      </c>
      <c r="B3128" t="e">
        <f>IF(A3128=43,'Mission Importer'!A3128,0)</f>
        <v>#VALUE!</v>
      </c>
      <c r="D3128" t="e">
        <f>SEARCH("shape_name",'Mission Importer'!A3128)</f>
        <v>#VALUE!</v>
      </c>
      <c r="E3128" t="e">
        <f>IF(D3128=43,'Mission Importer'!A3128,0)</f>
        <v>#VALUE!</v>
      </c>
      <c r="G3128" t="e">
        <f>SEARCH("shape_name",'Mission Importer'!A3128)</f>
        <v>#VALUE!</v>
      </c>
      <c r="H3128" t="e">
        <f>IF(G3128=43,'Mission Importer'!A3128,0)</f>
        <v>#VALUE!</v>
      </c>
      <c r="J3128" t="e">
        <f>SEARCH("type",'Mission Importer'!A3128)</f>
        <v>#VALUE!</v>
      </c>
      <c r="K3128" t="e">
        <f>IF(J3128=43,'Mission Importer'!A3128,0)</f>
        <v>#VALUE!</v>
      </c>
      <c r="L3128" t="e">
        <f>SEARCH("category",'Mission Importer'!A3128)</f>
        <v>#VALUE!</v>
      </c>
      <c r="M3128" t="e">
        <f>IF(L3128=43,'Mission Importer'!A3128,0)</f>
        <v>#VALUE!</v>
      </c>
    </row>
    <row r="3129" spans="1:13" x14ac:dyDescent="0.3">
      <c r="A3129" t="e">
        <f>SEARCH("livery",'Mission Importer'!A3129)</f>
        <v>#VALUE!</v>
      </c>
      <c r="B3129" t="e">
        <f>IF(A3129=43,'Mission Importer'!A3129,0)</f>
        <v>#VALUE!</v>
      </c>
      <c r="D3129" t="e">
        <f>SEARCH("shape_name",'Mission Importer'!A3129)</f>
        <v>#VALUE!</v>
      </c>
      <c r="E3129" t="e">
        <f>IF(D3129=43,'Mission Importer'!A3129,0)</f>
        <v>#VALUE!</v>
      </c>
      <c r="G3129" t="e">
        <f>SEARCH("shape_name",'Mission Importer'!A3129)</f>
        <v>#VALUE!</v>
      </c>
      <c r="H3129" t="e">
        <f>IF(G3129=43,'Mission Importer'!A3129,0)</f>
        <v>#VALUE!</v>
      </c>
      <c r="J3129" t="e">
        <f>SEARCH("type",'Mission Importer'!A3129)</f>
        <v>#VALUE!</v>
      </c>
      <c r="K3129" t="e">
        <f>IF(J3129=43,'Mission Importer'!A3129,0)</f>
        <v>#VALUE!</v>
      </c>
      <c r="L3129" t="e">
        <f>SEARCH("category",'Mission Importer'!A3129)</f>
        <v>#VALUE!</v>
      </c>
      <c r="M3129" t="e">
        <f>IF(L3129=43,'Mission Importer'!A3129,0)</f>
        <v>#VALUE!</v>
      </c>
    </row>
    <row r="3130" spans="1:13" x14ac:dyDescent="0.3">
      <c r="A3130" t="e">
        <f>SEARCH("livery",'Mission Importer'!A3130)</f>
        <v>#VALUE!</v>
      </c>
      <c r="B3130" t="e">
        <f>IF(A3130=43,'Mission Importer'!A3130,0)</f>
        <v>#VALUE!</v>
      </c>
      <c r="D3130" t="e">
        <f>SEARCH("shape_name",'Mission Importer'!A3130)</f>
        <v>#VALUE!</v>
      </c>
      <c r="E3130" t="e">
        <f>IF(D3130=43,'Mission Importer'!A3130,0)</f>
        <v>#VALUE!</v>
      </c>
      <c r="G3130" t="e">
        <f>SEARCH("shape_name",'Mission Importer'!A3130)</f>
        <v>#VALUE!</v>
      </c>
      <c r="H3130" t="e">
        <f>IF(G3130=43,'Mission Importer'!A3130,0)</f>
        <v>#VALUE!</v>
      </c>
      <c r="J3130" t="e">
        <f>SEARCH("type",'Mission Importer'!A3130)</f>
        <v>#VALUE!</v>
      </c>
      <c r="K3130" t="e">
        <f>IF(J3130=43,'Mission Importer'!A3130,0)</f>
        <v>#VALUE!</v>
      </c>
      <c r="L3130" t="e">
        <f>SEARCH("category",'Mission Importer'!A3130)</f>
        <v>#VALUE!</v>
      </c>
      <c r="M3130" t="e">
        <f>IF(L3130=43,'Mission Importer'!A3130,0)</f>
        <v>#VALUE!</v>
      </c>
    </row>
    <row r="3131" spans="1:13" x14ac:dyDescent="0.3">
      <c r="A3131" t="e">
        <f>SEARCH("livery",'Mission Importer'!A3131)</f>
        <v>#VALUE!</v>
      </c>
      <c r="B3131" t="e">
        <f>IF(A3131=43,'Mission Importer'!A3131,0)</f>
        <v>#VALUE!</v>
      </c>
      <c r="D3131" t="e">
        <f>SEARCH("shape_name",'Mission Importer'!A3131)</f>
        <v>#VALUE!</v>
      </c>
      <c r="E3131" t="e">
        <f>IF(D3131=43,'Mission Importer'!A3131,0)</f>
        <v>#VALUE!</v>
      </c>
      <c r="G3131" t="e">
        <f>SEARCH("shape_name",'Mission Importer'!A3131)</f>
        <v>#VALUE!</v>
      </c>
      <c r="H3131" t="e">
        <f>IF(G3131=43,'Mission Importer'!A3131,0)</f>
        <v>#VALUE!</v>
      </c>
      <c r="J3131" t="e">
        <f>SEARCH("type",'Mission Importer'!A3131)</f>
        <v>#VALUE!</v>
      </c>
      <c r="K3131" t="e">
        <f>IF(J3131=43,'Mission Importer'!A3131,0)</f>
        <v>#VALUE!</v>
      </c>
      <c r="L3131" t="e">
        <f>SEARCH("category",'Mission Importer'!A3131)</f>
        <v>#VALUE!</v>
      </c>
      <c r="M3131" t="e">
        <f>IF(L3131=43,'Mission Importer'!A3131,0)</f>
        <v>#VALUE!</v>
      </c>
    </row>
    <row r="3132" spans="1:13" x14ac:dyDescent="0.3">
      <c r="A3132" t="e">
        <f>SEARCH("livery",'Mission Importer'!A3132)</f>
        <v>#VALUE!</v>
      </c>
      <c r="B3132" t="e">
        <f>IF(A3132=43,'Mission Importer'!A3132,0)</f>
        <v>#VALUE!</v>
      </c>
      <c r="D3132" t="e">
        <f>SEARCH("shape_name",'Mission Importer'!A3132)</f>
        <v>#VALUE!</v>
      </c>
      <c r="E3132" t="e">
        <f>IF(D3132=43,'Mission Importer'!A3132,0)</f>
        <v>#VALUE!</v>
      </c>
      <c r="G3132" t="e">
        <f>SEARCH("shape_name",'Mission Importer'!A3132)</f>
        <v>#VALUE!</v>
      </c>
      <c r="H3132" t="e">
        <f>IF(G3132=43,'Mission Importer'!A3132,0)</f>
        <v>#VALUE!</v>
      </c>
      <c r="J3132" t="e">
        <f>SEARCH("type",'Mission Importer'!A3132)</f>
        <v>#VALUE!</v>
      </c>
      <c r="K3132" t="e">
        <f>IF(J3132=43,'Mission Importer'!A3132,0)</f>
        <v>#VALUE!</v>
      </c>
      <c r="L3132" t="e">
        <f>SEARCH("category",'Mission Importer'!A3132)</f>
        <v>#VALUE!</v>
      </c>
      <c r="M3132" t="e">
        <f>IF(L3132=43,'Mission Importer'!A3132,0)</f>
        <v>#VALUE!</v>
      </c>
    </row>
    <row r="3133" spans="1:13" x14ac:dyDescent="0.3">
      <c r="A3133" t="e">
        <f>SEARCH("livery",'Mission Importer'!A3133)</f>
        <v>#VALUE!</v>
      </c>
      <c r="B3133" t="e">
        <f>IF(A3133=43,'Mission Importer'!A3133,0)</f>
        <v>#VALUE!</v>
      </c>
      <c r="D3133" t="e">
        <f>SEARCH("shape_name",'Mission Importer'!A3133)</f>
        <v>#VALUE!</v>
      </c>
      <c r="E3133" t="e">
        <f>IF(D3133=43,'Mission Importer'!A3133,0)</f>
        <v>#VALUE!</v>
      </c>
      <c r="G3133" t="e">
        <f>SEARCH("shape_name",'Mission Importer'!A3133)</f>
        <v>#VALUE!</v>
      </c>
      <c r="H3133" t="e">
        <f>IF(G3133=43,'Mission Importer'!A3133,0)</f>
        <v>#VALUE!</v>
      </c>
      <c r="J3133" t="e">
        <f>SEARCH("type",'Mission Importer'!A3133)</f>
        <v>#VALUE!</v>
      </c>
      <c r="K3133" t="e">
        <f>IF(J3133=43,'Mission Importer'!A3133,0)</f>
        <v>#VALUE!</v>
      </c>
      <c r="L3133" t="e">
        <f>SEARCH("category",'Mission Importer'!A3133)</f>
        <v>#VALUE!</v>
      </c>
      <c r="M3133" t="e">
        <f>IF(L3133=43,'Mission Importer'!A3133,0)</f>
        <v>#VALUE!</v>
      </c>
    </row>
    <row r="3134" spans="1:13" x14ac:dyDescent="0.3">
      <c r="A3134" t="e">
        <f>SEARCH("livery",'Mission Importer'!A3134)</f>
        <v>#VALUE!</v>
      </c>
      <c r="B3134" t="e">
        <f>IF(A3134=43,'Mission Importer'!A3134,0)</f>
        <v>#VALUE!</v>
      </c>
      <c r="D3134" t="e">
        <f>SEARCH("shape_name",'Mission Importer'!A3134)</f>
        <v>#VALUE!</v>
      </c>
      <c r="E3134" t="e">
        <f>IF(D3134=43,'Mission Importer'!A3134,0)</f>
        <v>#VALUE!</v>
      </c>
      <c r="G3134" t="e">
        <f>SEARCH("shape_name",'Mission Importer'!A3134)</f>
        <v>#VALUE!</v>
      </c>
      <c r="H3134" t="e">
        <f>IF(G3134=43,'Mission Importer'!A3134,0)</f>
        <v>#VALUE!</v>
      </c>
      <c r="J3134" t="e">
        <f>SEARCH("type",'Mission Importer'!A3134)</f>
        <v>#VALUE!</v>
      </c>
      <c r="K3134" t="e">
        <f>IF(J3134=43,'Mission Importer'!A3134,0)</f>
        <v>#VALUE!</v>
      </c>
      <c r="L3134" t="e">
        <f>SEARCH("category",'Mission Importer'!A3134)</f>
        <v>#VALUE!</v>
      </c>
      <c r="M3134" t="e">
        <f>IF(L3134=43,'Mission Importer'!A3134,0)</f>
        <v>#VALUE!</v>
      </c>
    </row>
    <row r="3135" spans="1:13" x14ac:dyDescent="0.3">
      <c r="A3135" t="e">
        <f>SEARCH("livery",'Mission Importer'!A3135)</f>
        <v>#VALUE!</v>
      </c>
      <c r="B3135" t="e">
        <f>IF(A3135=43,'Mission Importer'!A3135,0)</f>
        <v>#VALUE!</v>
      </c>
      <c r="D3135" t="e">
        <f>SEARCH("shape_name",'Mission Importer'!A3135)</f>
        <v>#VALUE!</v>
      </c>
      <c r="E3135" t="e">
        <f>IF(D3135=43,'Mission Importer'!A3135,0)</f>
        <v>#VALUE!</v>
      </c>
      <c r="G3135" t="e">
        <f>SEARCH("shape_name",'Mission Importer'!A3135)</f>
        <v>#VALUE!</v>
      </c>
      <c r="H3135" t="e">
        <f>IF(G3135=43,'Mission Importer'!A3135,0)</f>
        <v>#VALUE!</v>
      </c>
      <c r="J3135" t="e">
        <f>SEARCH("type",'Mission Importer'!A3135)</f>
        <v>#VALUE!</v>
      </c>
      <c r="K3135" t="e">
        <f>IF(J3135=43,'Mission Importer'!A3135,0)</f>
        <v>#VALUE!</v>
      </c>
      <c r="L3135" t="e">
        <f>SEARCH("category",'Mission Importer'!A3135)</f>
        <v>#VALUE!</v>
      </c>
      <c r="M3135" t="e">
        <f>IF(L3135=43,'Mission Importer'!A3135,0)</f>
        <v>#VALUE!</v>
      </c>
    </row>
    <row r="3136" spans="1:13" x14ac:dyDescent="0.3">
      <c r="A3136" t="e">
        <f>SEARCH("livery",'Mission Importer'!A3136)</f>
        <v>#VALUE!</v>
      </c>
      <c r="B3136" t="e">
        <f>IF(A3136=43,'Mission Importer'!A3136,0)</f>
        <v>#VALUE!</v>
      </c>
      <c r="D3136" t="e">
        <f>SEARCH("shape_name",'Mission Importer'!A3136)</f>
        <v>#VALUE!</v>
      </c>
      <c r="E3136" t="e">
        <f>IF(D3136=43,'Mission Importer'!A3136,0)</f>
        <v>#VALUE!</v>
      </c>
      <c r="G3136" t="e">
        <f>SEARCH("shape_name",'Mission Importer'!A3136)</f>
        <v>#VALUE!</v>
      </c>
      <c r="H3136" t="e">
        <f>IF(G3136=43,'Mission Importer'!A3136,0)</f>
        <v>#VALUE!</v>
      </c>
      <c r="J3136" t="e">
        <f>SEARCH("type",'Mission Importer'!A3136)</f>
        <v>#VALUE!</v>
      </c>
      <c r="K3136" t="e">
        <f>IF(J3136=43,'Mission Importer'!A3136,0)</f>
        <v>#VALUE!</v>
      </c>
      <c r="L3136" t="e">
        <f>SEARCH("category",'Mission Importer'!A3136)</f>
        <v>#VALUE!</v>
      </c>
      <c r="M3136" t="e">
        <f>IF(L3136=43,'Mission Importer'!A3136,0)</f>
        <v>#VALUE!</v>
      </c>
    </row>
    <row r="3137" spans="1:13" x14ac:dyDescent="0.3">
      <c r="A3137" t="e">
        <f>SEARCH("livery",'Mission Importer'!A3137)</f>
        <v>#VALUE!</v>
      </c>
      <c r="B3137" t="e">
        <f>IF(A3137=43,'Mission Importer'!A3137,0)</f>
        <v>#VALUE!</v>
      </c>
      <c r="D3137" t="e">
        <f>SEARCH("shape_name",'Mission Importer'!A3137)</f>
        <v>#VALUE!</v>
      </c>
      <c r="E3137" t="e">
        <f>IF(D3137=43,'Mission Importer'!A3137,0)</f>
        <v>#VALUE!</v>
      </c>
      <c r="G3137" t="e">
        <f>SEARCH("shape_name",'Mission Importer'!A3137)</f>
        <v>#VALUE!</v>
      </c>
      <c r="H3137" t="e">
        <f>IF(G3137=43,'Mission Importer'!A3137,0)</f>
        <v>#VALUE!</v>
      </c>
      <c r="J3137" t="e">
        <f>SEARCH("type",'Mission Importer'!A3137)</f>
        <v>#VALUE!</v>
      </c>
      <c r="K3137" t="e">
        <f>IF(J3137=43,'Mission Importer'!A3137,0)</f>
        <v>#VALUE!</v>
      </c>
      <c r="L3137" t="e">
        <f>SEARCH("category",'Mission Importer'!A3137)</f>
        <v>#VALUE!</v>
      </c>
      <c r="M3137" t="e">
        <f>IF(L3137=43,'Mission Importer'!A3137,0)</f>
        <v>#VALUE!</v>
      </c>
    </row>
    <row r="3138" spans="1:13" x14ac:dyDescent="0.3">
      <c r="A3138" t="e">
        <f>SEARCH("livery",'Mission Importer'!A3138)</f>
        <v>#VALUE!</v>
      </c>
      <c r="B3138" t="e">
        <f>IF(A3138=43,'Mission Importer'!A3138,0)</f>
        <v>#VALUE!</v>
      </c>
      <c r="D3138" t="e">
        <f>SEARCH("shape_name",'Mission Importer'!A3138)</f>
        <v>#VALUE!</v>
      </c>
      <c r="E3138" t="e">
        <f>IF(D3138=43,'Mission Importer'!A3138,0)</f>
        <v>#VALUE!</v>
      </c>
      <c r="G3138" t="e">
        <f>SEARCH("shape_name",'Mission Importer'!A3138)</f>
        <v>#VALUE!</v>
      </c>
      <c r="H3138" t="e">
        <f>IF(G3138=43,'Mission Importer'!A3138,0)</f>
        <v>#VALUE!</v>
      </c>
      <c r="J3138" t="e">
        <f>SEARCH("type",'Mission Importer'!A3138)</f>
        <v>#VALUE!</v>
      </c>
      <c r="K3138" t="e">
        <f>IF(J3138=43,'Mission Importer'!A3138,0)</f>
        <v>#VALUE!</v>
      </c>
      <c r="L3138" t="e">
        <f>SEARCH("category",'Mission Importer'!A3138)</f>
        <v>#VALUE!</v>
      </c>
      <c r="M3138" t="e">
        <f>IF(L3138=43,'Mission Importer'!A3138,0)</f>
        <v>#VALUE!</v>
      </c>
    </row>
    <row r="3139" spans="1:13" x14ac:dyDescent="0.3">
      <c r="A3139" t="e">
        <f>SEARCH("livery",'Mission Importer'!A3139)</f>
        <v>#VALUE!</v>
      </c>
      <c r="B3139" t="e">
        <f>IF(A3139=43,'Mission Importer'!A3139,0)</f>
        <v>#VALUE!</v>
      </c>
      <c r="D3139" t="e">
        <f>SEARCH("shape_name",'Mission Importer'!A3139)</f>
        <v>#VALUE!</v>
      </c>
      <c r="E3139" t="e">
        <f>IF(D3139=43,'Mission Importer'!A3139,0)</f>
        <v>#VALUE!</v>
      </c>
      <c r="G3139" t="e">
        <f>SEARCH("shape_name",'Mission Importer'!A3139)</f>
        <v>#VALUE!</v>
      </c>
      <c r="H3139" t="e">
        <f>IF(G3139=43,'Mission Importer'!A3139,0)</f>
        <v>#VALUE!</v>
      </c>
      <c r="J3139" t="e">
        <f>SEARCH("type",'Mission Importer'!A3139)</f>
        <v>#VALUE!</v>
      </c>
      <c r="K3139" t="e">
        <f>IF(J3139=43,'Mission Importer'!A3139,0)</f>
        <v>#VALUE!</v>
      </c>
      <c r="L3139" t="e">
        <f>SEARCH("category",'Mission Importer'!A3139)</f>
        <v>#VALUE!</v>
      </c>
      <c r="M3139" t="e">
        <f>IF(L3139=43,'Mission Importer'!A3139,0)</f>
        <v>#VALUE!</v>
      </c>
    </row>
    <row r="3140" spans="1:13" x14ac:dyDescent="0.3">
      <c r="A3140" t="e">
        <f>SEARCH("livery",'Mission Importer'!A3140)</f>
        <v>#VALUE!</v>
      </c>
      <c r="B3140" t="e">
        <f>IF(A3140=43,'Mission Importer'!A3140,0)</f>
        <v>#VALUE!</v>
      </c>
      <c r="D3140" t="e">
        <f>SEARCH("shape_name",'Mission Importer'!A3140)</f>
        <v>#VALUE!</v>
      </c>
      <c r="E3140" t="e">
        <f>IF(D3140=43,'Mission Importer'!A3140,0)</f>
        <v>#VALUE!</v>
      </c>
      <c r="G3140" t="e">
        <f>SEARCH("shape_name",'Mission Importer'!A3140)</f>
        <v>#VALUE!</v>
      </c>
      <c r="H3140" t="e">
        <f>IF(G3140=43,'Mission Importer'!A3140,0)</f>
        <v>#VALUE!</v>
      </c>
      <c r="J3140" t="e">
        <f>SEARCH("type",'Mission Importer'!A3140)</f>
        <v>#VALUE!</v>
      </c>
      <c r="K3140" t="e">
        <f>IF(J3140=43,'Mission Importer'!A3140,0)</f>
        <v>#VALUE!</v>
      </c>
      <c r="L3140" t="e">
        <f>SEARCH("category",'Mission Importer'!A3140)</f>
        <v>#VALUE!</v>
      </c>
      <c r="M3140" t="e">
        <f>IF(L3140=43,'Mission Importer'!A3140,0)</f>
        <v>#VALUE!</v>
      </c>
    </row>
    <row r="3141" spans="1:13" x14ac:dyDescent="0.3">
      <c r="A3141" t="e">
        <f>SEARCH("livery",'Mission Importer'!A3141)</f>
        <v>#VALUE!</v>
      </c>
      <c r="B3141" t="e">
        <f>IF(A3141=43,'Mission Importer'!A3141,0)</f>
        <v>#VALUE!</v>
      </c>
      <c r="D3141" t="e">
        <f>SEARCH("shape_name",'Mission Importer'!A3141)</f>
        <v>#VALUE!</v>
      </c>
      <c r="E3141" t="e">
        <f>IF(D3141=43,'Mission Importer'!A3141,0)</f>
        <v>#VALUE!</v>
      </c>
      <c r="G3141" t="e">
        <f>SEARCH("shape_name",'Mission Importer'!A3141)</f>
        <v>#VALUE!</v>
      </c>
      <c r="H3141" t="e">
        <f>IF(G3141=43,'Mission Importer'!A3141,0)</f>
        <v>#VALUE!</v>
      </c>
      <c r="J3141" t="e">
        <f>SEARCH("type",'Mission Importer'!A3141)</f>
        <v>#VALUE!</v>
      </c>
      <c r="K3141" t="e">
        <f>IF(J3141=43,'Mission Importer'!A3141,0)</f>
        <v>#VALUE!</v>
      </c>
      <c r="L3141" t="e">
        <f>SEARCH("category",'Mission Importer'!A3141)</f>
        <v>#VALUE!</v>
      </c>
      <c r="M3141" t="e">
        <f>IF(L3141=43,'Mission Importer'!A3141,0)</f>
        <v>#VALUE!</v>
      </c>
    </row>
    <row r="3142" spans="1:13" x14ac:dyDescent="0.3">
      <c r="A3142" t="e">
        <f>SEARCH("livery",'Mission Importer'!A3142)</f>
        <v>#VALUE!</v>
      </c>
      <c r="B3142" t="e">
        <f>IF(A3142=43,'Mission Importer'!A3142,0)</f>
        <v>#VALUE!</v>
      </c>
      <c r="D3142" t="e">
        <f>SEARCH("shape_name",'Mission Importer'!A3142)</f>
        <v>#VALUE!</v>
      </c>
      <c r="E3142" t="e">
        <f>IF(D3142=43,'Mission Importer'!A3142,0)</f>
        <v>#VALUE!</v>
      </c>
      <c r="G3142" t="e">
        <f>SEARCH("shape_name",'Mission Importer'!A3142)</f>
        <v>#VALUE!</v>
      </c>
      <c r="H3142" t="e">
        <f>IF(G3142=43,'Mission Importer'!A3142,0)</f>
        <v>#VALUE!</v>
      </c>
      <c r="J3142" t="e">
        <f>SEARCH("type",'Mission Importer'!A3142)</f>
        <v>#VALUE!</v>
      </c>
      <c r="K3142" t="e">
        <f>IF(J3142=43,'Mission Importer'!A3142,0)</f>
        <v>#VALUE!</v>
      </c>
      <c r="L3142" t="e">
        <f>SEARCH("category",'Mission Importer'!A3142)</f>
        <v>#VALUE!</v>
      </c>
      <c r="M3142" t="e">
        <f>IF(L3142=43,'Mission Importer'!A3142,0)</f>
        <v>#VALUE!</v>
      </c>
    </row>
    <row r="3143" spans="1:13" x14ac:dyDescent="0.3">
      <c r="A3143" t="e">
        <f>SEARCH("livery",'Mission Importer'!A3143)</f>
        <v>#VALUE!</v>
      </c>
      <c r="B3143" t="e">
        <f>IF(A3143=43,'Mission Importer'!A3143,0)</f>
        <v>#VALUE!</v>
      </c>
      <c r="D3143" t="e">
        <f>SEARCH("shape_name",'Mission Importer'!A3143)</f>
        <v>#VALUE!</v>
      </c>
      <c r="E3143" t="e">
        <f>IF(D3143=43,'Mission Importer'!A3143,0)</f>
        <v>#VALUE!</v>
      </c>
      <c r="G3143" t="e">
        <f>SEARCH("shape_name",'Mission Importer'!A3143)</f>
        <v>#VALUE!</v>
      </c>
      <c r="H3143" t="e">
        <f>IF(G3143=43,'Mission Importer'!A3143,0)</f>
        <v>#VALUE!</v>
      </c>
      <c r="J3143" t="e">
        <f>SEARCH("type",'Mission Importer'!A3143)</f>
        <v>#VALUE!</v>
      </c>
      <c r="K3143" t="e">
        <f>IF(J3143=43,'Mission Importer'!A3143,0)</f>
        <v>#VALUE!</v>
      </c>
      <c r="L3143" t="e">
        <f>SEARCH("category",'Mission Importer'!A3143)</f>
        <v>#VALUE!</v>
      </c>
      <c r="M3143" t="e">
        <f>IF(L3143=43,'Mission Importer'!A3143,0)</f>
        <v>#VALUE!</v>
      </c>
    </row>
    <row r="3144" spans="1:13" x14ac:dyDescent="0.3">
      <c r="A3144" t="e">
        <f>SEARCH("livery",'Mission Importer'!A3144)</f>
        <v>#VALUE!</v>
      </c>
      <c r="B3144" t="e">
        <f>IF(A3144=43,'Mission Importer'!A3144,0)</f>
        <v>#VALUE!</v>
      </c>
      <c r="D3144" t="e">
        <f>SEARCH("shape_name",'Mission Importer'!A3144)</f>
        <v>#VALUE!</v>
      </c>
      <c r="E3144" t="e">
        <f>IF(D3144=43,'Mission Importer'!A3144,0)</f>
        <v>#VALUE!</v>
      </c>
      <c r="G3144" t="e">
        <f>SEARCH("shape_name",'Mission Importer'!A3144)</f>
        <v>#VALUE!</v>
      </c>
      <c r="H3144" t="e">
        <f>IF(G3144=43,'Mission Importer'!A3144,0)</f>
        <v>#VALUE!</v>
      </c>
      <c r="J3144">
        <f>SEARCH("type",'Mission Importer'!A3144)</f>
        <v>47</v>
      </c>
      <c r="K3144">
        <f>IF(J3144=43,'Mission Importer'!A3144,0)</f>
        <v>0</v>
      </c>
      <c r="L3144" t="e">
        <f>SEARCH("category",'Mission Importer'!A3144)</f>
        <v>#VALUE!</v>
      </c>
      <c r="M3144" t="e">
        <f>IF(L3144=43,'Mission Importer'!A3144,0)</f>
        <v>#VALUE!</v>
      </c>
    </row>
    <row r="3145" spans="1:13" x14ac:dyDescent="0.3">
      <c r="A3145" t="e">
        <f>SEARCH("livery",'Mission Importer'!A3145)</f>
        <v>#VALUE!</v>
      </c>
      <c r="B3145" t="e">
        <f>IF(A3145=43,'Mission Importer'!A3145,0)</f>
        <v>#VALUE!</v>
      </c>
      <c r="D3145" t="e">
        <f>SEARCH("shape_name",'Mission Importer'!A3145)</f>
        <v>#VALUE!</v>
      </c>
      <c r="E3145" t="e">
        <f>IF(D3145=43,'Mission Importer'!A3145,0)</f>
        <v>#VALUE!</v>
      </c>
      <c r="G3145" t="e">
        <f>SEARCH("shape_name",'Mission Importer'!A3145)</f>
        <v>#VALUE!</v>
      </c>
      <c r="H3145" t="e">
        <f>IF(G3145=43,'Mission Importer'!A3145,0)</f>
        <v>#VALUE!</v>
      </c>
      <c r="J3145" t="e">
        <f>SEARCH("type",'Mission Importer'!A3145)</f>
        <v>#VALUE!</v>
      </c>
      <c r="K3145" t="e">
        <f>IF(J3145=43,'Mission Importer'!A3145,0)</f>
        <v>#VALUE!</v>
      </c>
      <c r="L3145" t="e">
        <f>SEARCH("category",'Mission Importer'!A3145)</f>
        <v>#VALUE!</v>
      </c>
      <c r="M3145" t="e">
        <f>IF(L3145=43,'Mission Importer'!A3145,0)</f>
        <v>#VALUE!</v>
      </c>
    </row>
    <row r="3146" spans="1:13" x14ac:dyDescent="0.3">
      <c r="A3146" t="e">
        <f>SEARCH("livery",'Mission Importer'!A3146)</f>
        <v>#VALUE!</v>
      </c>
      <c r="B3146" t="e">
        <f>IF(A3146=43,'Mission Importer'!A3146,0)</f>
        <v>#VALUE!</v>
      </c>
      <c r="D3146" t="e">
        <f>SEARCH("shape_name",'Mission Importer'!A3146)</f>
        <v>#VALUE!</v>
      </c>
      <c r="E3146" t="e">
        <f>IF(D3146=43,'Mission Importer'!A3146,0)</f>
        <v>#VALUE!</v>
      </c>
      <c r="G3146" t="e">
        <f>SEARCH("shape_name",'Mission Importer'!A3146)</f>
        <v>#VALUE!</v>
      </c>
      <c r="H3146" t="e">
        <f>IF(G3146=43,'Mission Importer'!A3146,0)</f>
        <v>#VALUE!</v>
      </c>
      <c r="J3146" t="e">
        <f>SEARCH("type",'Mission Importer'!A3146)</f>
        <v>#VALUE!</v>
      </c>
      <c r="K3146" t="e">
        <f>IF(J3146=43,'Mission Importer'!A3146,0)</f>
        <v>#VALUE!</v>
      </c>
      <c r="L3146" t="e">
        <f>SEARCH("category",'Mission Importer'!A3146)</f>
        <v>#VALUE!</v>
      </c>
      <c r="M3146" t="e">
        <f>IF(L3146=43,'Mission Importer'!A3146,0)</f>
        <v>#VALUE!</v>
      </c>
    </row>
    <row r="3147" spans="1:13" x14ac:dyDescent="0.3">
      <c r="A3147" t="e">
        <f>SEARCH("livery",'Mission Importer'!A3147)</f>
        <v>#VALUE!</v>
      </c>
      <c r="B3147" t="e">
        <f>IF(A3147=43,'Mission Importer'!A3147,0)</f>
        <v>#VALUE!</v>
      </c>
      <c r="D3147" t="e">
        <f>SEARCH("shape_name",'Mission Importer'!A3147)</f>
        <v>#VALUE!</v>
      </c>
      <c r="E3147" t="e">
        <f>IF(D3147=43,'Mission Importer'!A3147,0)</f>
        <v>#VALUE!</v>
      </c>
      <c r="G3147" t="e">
        <f>SEARCH("shape_name",'Mission Importer'!A3147)</f>
        <v>#VALUE!</v>
      </c>
      <c r="H3147" t="e">
        <f>IF(G3147=43,'Mission Importer'!A3147,0)</f>
        <v>#VALUE!</v>
      </c>
      <c r="J3147" t="e">
        <f>SEARCH("type",'Mission Importer'!A3147)</f>
        <v>#VALUE!</v>
      </c>
      <c r="K3147" t="e">
        <f>IF(J3147=43,'Mission Importer'!A3147,0)</f>
        <v>#VALUE!</v>
      </c>
      <c r="L3147" t="e">
        <f>SEARCH("category",'Mission Importer'!A3147)</f>
        <v>#VALUE!</v>
      </c>
      <c r="M3147" t="e">
        <f>IF(L3147=43,'Mission Importer'!A3147,0)</f>
        <v>#VALUE!</v>
      </c>
    </row>
    <row r="3148" spans="1:13" x14ac:dyDescent="0.3">
      <c r="A3148" t="e">
        <f>SEARCH("livery",'Mission Importer'!A3148)</f>
        <v>#VALUE!</v>
      </c>
      <c r="B3148" t="e">
        <f>IF(A3148=43,'Mission Importer'!A3148,0)</f>
        <v>#VALUE!</v>
      </c>
      <c r="D3148" t="e">
        <f>SEARCH("shape_name",'Mission Importer'!A3148)</f>
        <v>#VALUE!</v>
      </c>
      <c r="E3148" t="e">
        <f>IF(D3148=43,'Mission Importer'!A3148,0)</f>
        <v>#VALUE!</v>
      </c>
      <c r="G3148" t="e">
        <f>SEARCH("shape_name",'Mission Importer'!A3148)</f>
        <v>#VALUE!</v>
      </c>
      <c r="H3148" t="e">
        <f>IF(G3148=43,'Mission Importer'!A3148,0)</f>
        <v>#VALUE!</v>
      </c>
      <c r="J3148" t="e">
        <f>SEARCH("type",'Mission Importer'!A3148)</f>
        <v>#VALUE!</v>
      </c>
      <c r="K3148" t="e">
        <f>IF(J3148=43,'Mission Importer'!A3148,0)</f>
        <v>#VALUE!</v>
      </c>
      <c r="L3148" t="e">
        <f>SEARCH("category",'Mission Importer'!A3148)</f>
        <v>#VALUE!</v>
      </c>
      <c r="M3148" t="e">
        <f>IF(L3148=43,'Mission Importer'!A3148,0)</f>
        <v>#VALUE!</v>
      </c>
    </row>
    <row r="3149" spans="1:13" x14ac:dyDescent="0.3">
      <c r="A3149" t="e">
        <f>SEARCH("livery",'Mission Importer'!A3149)</f>
        <v>#VALUE!</v>
      </c>
      <c r="B3149" t="e">
        <f>IF(A3149=43,'Mission Importer'!A3149,0)</f>
        <v>#VALUE!</v>
      </c>
      <c r="D3149" t="e">
        <f>SEARCH("shape_name",'Mission Importer'!A3149)</f>
        <v>#VALUE!</v>
      </c>
      <c r="E3149" t="e">
        <f>IF(D3149=43,'Mission Importer'!A3149,0)</f>
        <v>#VALUE!</v>
      </c>
      <c r="G3149" t="e">
        <f>SEARCH("shape_name",'Mission Importer'!A3149)</f>
        <v>#VALUE!</v>
      </c>
      <c r="H3149" t="e">
        <f>IF(G3149=43,'Mission Importer'!A3149,0)</f>
        <v>#VALUE!</v>
      </c>
      <c r="J3149" t="e">
        <f>SEARCH("type",'Mission Importer'!A3149)</f>
        <v>#VALUE!</v>
      </c>
      <c r="K3149" t="e">
        <f>IF(J3149=43,'Mission Importer'!A3149,0)</f>
        <v>#VALUE!</v>
      </c>
      <c r="L3149" t="e">
        <f>SEARCH("category",'Mission Importer'!A3149)</f>
        <v>#VALUE!</v>
      </c>
      <c r="M3149" t="e">
        <f>IF(L3149=43,'Mission Importer'!A3149,0)</f>
        <v>#VALUE!</v>
      </c>
    </row>
    <row r="3150" spans="1:13" x14ac:dyDescent="0.3">
      <c r="A3150" t="e">
        <f>SEARCH("livery",'Mission Importer'!A3150)</f>
        <v>#VALUE!</v>
      </c>
      <c r="B3150" t="e">
        <f>IF(A3150=43,'Mission Importer'!A3150,0)</f>
        <v>#VALUE!</v>
      </c>
      <c r="D3150" t="e">
        <f>SEARCH("shape_name",'Mission Importer'!A3150)</f>
        <v>#VALUE!</v>
      </c>
      <c r="E3150" t="e">
        <f>IF(D3150=43,'Mission Importer'!A3150,0)</f>
        <v>#VALUE!</v>
      </c>
      <c r="G3150" t="e">
        <f>SEARCH("shape_name",'Mission Importer'!A3150)</f>
        <v>#VALUE!</v>
      </c>
      <c r="H3150" t="e">
        <f>IF(G3150=43,'Mission Importer'!A3150,0)</f>
        <v>#VALUE!</v>
      </c>
      <c r="J3150" t="e">
        <f>SEARCH("type",'Mission Importer'!A3150)</f>
        <v>#VALUE!</v>
      </c>
      <c r="K3150" t="e">
        <f>IF(J3150=43,'Mission Importer'!A3150,0)</f>
        <v>#VALUE!</v>
      </c>
      <c r="L3150" t="e">
        <f>SEARCH("category",'Mission Importer'!A3150)</f>
        <v>#VALUE!</v>
      </c>
      <c r="M3150" t="e">
        <f>IF(L3150=43,'Mission Importer'!A3150,0)</f>
        <v>#VALUE!</v>
      </c>
    </row>
    <row r="3151" spans="1:13" x14ac:dyDescent="0.3">
      <c r="A3151" t="e">
        <f>SEARCH("livery",'Mission Importer'!A3151)</f>
        <v>#VALUE!</v>
      </c>
      <c r="B3151" t="e">
        <f>IF(A3151=43,'Mission Importer'!A3151,0)</f>
        <v>#VALUE!</v>
      </c>
      <c r="D3151" t="e">
        <f>SEARCH("shape_name",'Mission Importer'!A3151)</f>
        <v>#VALUE!</v>
      </c>
      <c r="E3151" t="e">
        <f>IF(D3151=43,'Mission Importer'!A3151,0)</f>
        <v>#VALUE!</v>
      </c>
      <c r="G3151" t="e">
        <f>SEARCH("shape_name",'Mission Importer'!A3151)</f>
        <v>#VALUE!</v>
      </c>
      <c r="H3151" t="e">
        <f>IF(G3151=43,'Mission Importer'!A3151,0)</f>
        <v>#VALUE!</v>
      </c>
      <c r="J3151" t="e">
        <f>SEARCH("type",'Mission Importer'!A3151)</f>
        <v>#VALUE!</v>
      </c>
      <c r="K3151" t="e">
        <f>IF(J3151=43,'Mission Importer'!A3151,0)</f>
        <v>#VALUE!</v>
      </c>
      <c r="L3151" t="e">
        <f>SEARCH("category",'Mission Importer'!A3151)</f>
        <v>#VALUE!</v>
      </c>
      <c r="M3151" t="e">
        <f>IF(L3151=43,'Mission Importer'!A3151,0)</f>
        <v>#VALUE!</v>
      </c>
    </row>
    <row r="3152" spans="1:13" x14ac:dyDescent="0.3">
      <c r="A3152" t="e">
        <f>SEARCH("livery",'Mission Importer'!A3152)</f>
        <v>#VALUE!</v>
      </c>
      <c r="B3152" t="e">
        <f>IF(A3152=43,'Mission Importer'!A3152,0)</f>
        <v>#VALUE!</v>
      </c>
      <c r="D3152" t="e">
        <f>SEARCH("shape_name",'Mission Importer'!A3152)</f>
        <v>#VALUE!</v>
      </c>
      <c r="E3152" t="e">
        <f>IF(D3152=43,'Mission Importer'!A3152,0)</f>
        <v>#VALUE!</v>
      </c>
      <c r="G3152" t="e">
        <f>SEARCH("shape_name",'Mission Importer'!A3152)</f>
        <v>#VALUE!</v>
      </c>
      <c r="H3152" t="e">
        <f>IF(G3152=43,'Mission Importer'!A3152,0)</f>
        <v>#VALUE!</v>
      </c>
      <c r="J3152" t="e">
        <f>SEARCH("type",'Mission Importer'!A3152)</f>
        <v>#VALUE!</v>
      </c>
      <c r="K3152" t="e">
        <f>IF(J3152=43,'Mission Importer'!A3152,0)</f>
        <v>#VALUE!</v>
      </c>
      <c r="L3152" t="e">
        <f>SEARCH("category",'Mission Importer'!A3152)</f>
        <v>#VALUE!</v>
      </c>
      <c r="M3152" t="e">
        <f>IF(L3152=43,'Mission Importer'!A3152,0)</f>
        <v>#VALUE!</v>
      </c>
    </row>
    <row r="3153" spans="1:13" x14ac:dyDescent="0.3">
      <c r="A3153" t="e">
        <f>SEARCH("livery",'Mission Importer'!A3153)</f>
        <v>#VALUE!</v>
      </c>
      <c r="B3153" t="e">
        <f>IF(A3153=43,'Mission Importer'!A3153,0)</f>
        <v>#VALUE!</v>
      </c>
      <c r="D3153" t="e">
        <f>SEARCH("shape_name",'Mission Importer'!A3153)</f>
        <v>#VALUE!</v>
      </c>
      <c r="E3153" t="e">
        <f>IF(D3153=43,'Mission Importer'!A3153,0)</f>
        <v>#VALUE!</v>
      </c>
      <c r="G3153" t="e">
        <f>SEARCH("shape_name",'Mission Importer'!A3153)</f>
        <v>#VALUE!</v>
      </c>
      <c r="H3153" t="e">
        <f>IF(G3153=43,'Mission Importer'!A3153,0)</f>
        <v>#VALUE!</v>
      </c>
      <c r="J3153" t="e">
        <f>SEARCH("type",'Mission Importer'!A3153)</f>
        <v>#VALUE!</v>
      </c>
      <c r="K3153" t="e">
        <f>IF(J3153=43,'Mission Importer'!A3153,0)</f>
        <v>#VALUE!</v>
      </c>
      <c r="L3153" t="e">
        <f>SEARCH("category",'Mission Importer'!A3153)</f>
        <v>#VALUE!</v>
      </c>
      <c r="M3153" t="e">
        <f>IF(L3153=43,'Mission Importer'!A3153,0)</f>
        <v>#VALUE!</v>
      </c>
    </row>
    <row r="3154" spans="1:13" x14ac:dyDescent="0.3">
      <c r="A3154" t="e">
        <f>SEARCH("livery",'Mission Importer'!A3154)</f>
        <v>#VALUE!</v>
      </c>
      <c r="B3154" t="e">
        <f>IF(A3154=43,'Mission Importer'!A3154,0)</f>
        <v>#VALUE!</v>
      </c>
      <c r="D3154" t="e">
        <f>SEARCH("shape_name",'Mission Importer'!A3154)</f>
        <v>#VALUE!</v>
      </c>
      <c r="E3154" t="e">
        <f>IF(D3154=43,'Mission Importer'!A3154,0)</f>
        <v>#VALUE!</v>
      </c>
      <c r="G3154" t="e">
        <f>SEARCH("shape_name",'Mission Importer'!A3154)</f>
        <v>#VALUE!</v>
      </c>
      <c r="H3154" t="e">
        <f>IF(G3154=43,'Mission Importer'!A3154,0)</f>
        <v>#VALUE!</v>
      </c>
      <c r="J3154" t="e">
        <f>SEARCH("type",'Mission Importer'!A3154)</f>
        <v>#VALUE!</v>
      </c>
      <c r="K3154" t="e">
        <f>IF(J3154=43,'Mission Importer'!A3154,0)</f>
        <v>#VALUE!</v>
      </c>
      <c r="L3154" t="e">
        <f>SEARCH("category",'Mission Importer'!A3154)</f>
        <v>#VALUE!</v>
      </c>
      <c r="M3154" t="e">
        <f>IF(L3154=43,'Mission Importer'!A3154,0)</f>
        <v>#VALUE!</v>
      </c>
    </row>
    <row r="3155" spans="1:13" x14ac:dyDescent="0.3">
      <c r="A3155" t="e">
        <f>SEARCH("livery",'Mission Importer'!A3155)</f>
        <v>#VALUE!</v>
      </c>
      <c r="B3155" t="e">
        <f>IF(A3155=43,'Mission Importer'!A3155,0)</f>
        <v>#VALUE!</v>
      </c>
      <c r="D3155" t="e">
        <f>SEARCH("shape_name",'Mission Importer'!A3155)</f>
        <v>#VALUE!</v>
      </c>
      <c r="E3155" t="e">
        <f>IF(D3155=43,'Mission Importer'!A3155,0)</f>
        <v>#VALUE!</v>
      </c>
      <c r="G3155" t="e">
        <f>SEARCH("shape_name",'Mission Importer'!A3155)</f>
        <v>#VALUE!</v>
      </c>
      <c r="H3155" t="e">
        <f>IF(G3155=43,'Mission Importer'!A3155,0)</f>
        <v>#VALUE!</v>
      </c>
      <c r="J3155" t="e">
        <f>SEARCH("type",'Mission Importer'!A3155)</f>
        <v>#VALUE!</v>
      </c>
      <c r="K3155" t="e">
        <f>IF(J3155=43,'Mission Importer'!A3155,0)</f>
        <v>#VALUE!</v>
      </c>
      <c r="L3155" t="e">
        <f>SEARCH("category",'Mission Importer'!A3155)</f>
        <v>#VALUE!</v>
      </c>
      <c r="M3155" t="e">
        <f>IF(L3155=43,'Mission Importer'!A3155,0)</f>
        <v>#VALUE!</v>
      </c>
    </row>
    <row r="3156" spans="1:13" x14ac:dyDescent="0.3">
      <c r="A3156" t="e">
        <f>SEARCH("livery",'Mission Importer'!A3156)</f>
        <v>#VALUE!</v>
      </c>
      <c r="B3156" t="e">
        <f>IF(A3156=43,'Mission Importer'!A3156,0)</f>
        <v>#VALUE!</v>
      </c>
      <c r="D3156" t="e">
        <f>SEARCH("shape_name",'Mission Importer'!A3156)</f>
        <v>#VALUE!</v>
      </c>
      <c r="E3156" t="e">
        <f>IF(D3156=43,'Mission Importer'!A3156,0)</f>
        <v>#VALUE!</v>
      </c>
      <c r="G3156" t="e">
        <f>SEARCH("shape_name",'Mission Importer'!A3156)</f>
        <v>#VALUE!</v>
      </c>
      <c r="H3156" t="e">
        <f>IF(G3156=43,'Mission Importer'!A3156,0)</f>
        <v>#VALUE!</v>
      </c>
      <c r="J3156" t="e">
        <f>SEARCH("type",'Mission Importer'!A3156)</f>
        <v>#VALUE!</v>
      </c>
      <c r="K3156" t="e">
        <f>IF(J3156=43,'Mission Importer'!A3156,0)</f>
        <v>#VALUE!</v>
      </c>
      <c r="L3156" t="e">
        <f>SEARCH("category",'Mission Importer'!A3156)</f>
        <v>#VALUE!</v>
      </c>
      <c r="M3156" t="e">
        <f>IF(L3156=43,'Mission Importer'!A3156,0)</f>
        <v>#VALUE!</v>
      </c>
    </row>
    <row r="3157" spans="1:13" x14ac:dyDescent="0.3">
      <c r="A3157" t="e">
        <f>SEARCH("livery",'Mission Importer'!A3157)</f>
        <v>#VALUE!</v>
      </c>
      <c r="B3157" t="e">
        <f>IF(A3157=43,'Mission Importer'!A3157,0)</f>
        <v>#VALUE!</v>
      </c>
      <c r="D3157" t="e">
        <f>SEARCH("shape_name",'Mission Importer'!A3157)</f>
        <v>#VALUE!</v>
      </c>
      <c r="E3157" t="e">
        <f>IF(D3157=43,'Mission Importer'!A3157,0)</f>
        <v>#VALUE!</v>
      </c>
      <c r="G3157" t="e">
        <f>SEARCH("shape_name",'Mission Importer'!A3157)</f>
        <v>#VALUE!</v>
      </c>
      <c r="H3157" t="e">
        <f>IF(G3157=43,'Mission Importer'!A3157,0)</f>
        <v>#VALUE!</v>
      </c>
      <c r="J3157" t="e">
        <f>SEARCH("type",'Mission Importer'!A3157)</f>
        <v>#VALUE!</v>
      </c>
      <c r="K3157" t="e">
        <f>IF(J3157=43,'Mission Importer'!A3157,0)</f>
        <v>#VALUE!</v>
      </c>
      <c r="L3157" t="e">
        <f>SEARCH("category",'Mission Importer'!A3157)</f>
        <v>#VALUE!</v>
      </c>
      <c r="M3157" t="e">
        <f>IF(L3157=43,'Mission Importer'!A3157,0)</f>
        <v>#VALUE!</v>
      </c>
    </row>
    <row r="3158" spans="1:13" x14ac:dyDescent="0.3">
      <c r="A3158" t="e">
        <f>SEARCH("livery",'Mission Importer'!A3158)</f>
        <v>#VALUE!</v>
      </c>
      <c r="B3158" t="e">
        <f>IF(A3158=43,'Mission Importer'!A3158,0)</f>
        <v>#VALUE!</v>
      </c>
      <c r="D3158" t="e">
        <f>SEARCH("shape_name",'Mission Importer'!A3158)</f>
        <v>#VALUE!</v>
      </c>
      <c r="E3158" t="e">
        <f>IF(D3158=43,'Mission Importer'!A3158,0)</f>
        <v>#VALUE!</v>
      </c>
      <c r="G3158" t="e">
        <f>SEARCH("shape_name",'Mission Importer'!A3158)</f>
        <v>#VALUE!</v>
      </c>
      <c r="H3158" t="e">
        <f>IF(G3158=43,'Mission Importer'!A3158,0)</f>
        <v>#VALUE!</v>
      </c>
      <c r="J3158" t="e">
        <f>SEARCH("type",'Mission Importer'!A3158)</f>
        <v>#VALUE!</v>
      </c>
      <c r="K3158" t="e">
        <f>IF(J3158=43,'Mission Importer'!A3158,0)</f>
        <v>#VALUE!</v>
      </c>
      <c r="L3158" t="e">
        <f>SEARCH("category",'Mission Importer'!A3158)</f>
        <v>#VALUE!</v>
      </c>
      <c r="M3158" t="e">
        <f>IF(L3158=43,'Mission Importer'!A3158,0)</f>
        <v>#VALUE!</v>
      </c>
    </row>
    <row r="3159" spans="1:13" x14ac:dyDescent="0.3">
      <c r="A3159" t="e">
        <f>SEARCH("livery",'Mission Importer'!A3159)</f>
        <v>#VALUE!</v>
      </c>
      <c r="B3159" t="e">
        <f>IF(A3159=43,'Mission Importer'!A3159,0)</f>
        <v>#VALUE!</v>
      </c>
      <c r="D3159" t="e">
        <f>SEARCH("shape_name",'Mission Importer'!A3159)</f>
        <v>#VALUE!</v>
      </c>
      <c r="E3159" t="e">
        <f>IF(D3159=43,'Mission Importer'!A3159,0)</f>
        <v>#VALUE!</v>
      </c>
      <c r="G3159" t="e">
        <f>SEARCH("shape_name",'Mission Importer'!A3159)</f>
        <v>#VALUE!</v>
      </c>
      <c r="H3159" t="e">
        <f>IF(G3159=43,'Mission Importer'!A3159,0)</f>
        <v>#VALUE!</v>
      </c>
      <c r="J3159" t="e">
        <f>SEARCH("type",'Mission Importer'!A3159)</f>
        <v>#VALUE!</v>
      </c>
      <c r="K3159" t="e">
        <f>IF(J3159=43,'Mission Importer'!A3159,0)</f>
        <v>#VALUE!</v>
      </c>
      <c r="L3159">
        <f>SEARCH("category",'Mission Importer'!A3159)</f>
        <v>43</v>
      </c>
      <c r="M3159" t="str">
        <f>IF(L3159=43,'Mission Importer'!A3159,0)</f>
        <v xml:space="preserve">                                        ["category"] = "Artillery",</v>
      </c>
    </row>
    <row r="3160" spans="1:13" x14ac:dyDescent="0.3">
      <c r="A3160" t="e">
        <f>SEARCH("livery",'Mission Importer'!A3160)</f>
        <v>#VALUE!</v>
      </c>
      <c r="B3160" t="e">
        <f>IF(A3160=43,'Mission Importer'!A3160,0)</f>
        <v>#VALUE!</v>
      </c>
      <c r="D3160" t="e">
        <f>SEARCH("shape_name",'Mission Importer'!A3160)</f>
        <v>#VALUE!</v>
      </c>
      <c r="E3160" t="e">
        <f>IF(D3160=43,'Mission Importer'!A3160,0)</f>
        <v>#VALUE!</v>
      </c>
      <c r="G3160" t="e">
        <f>SEARCH("shape_name",'Mission Importer'!A3160)</f>
        <v>#VALUE!</v>
      </c>
      <c r="H3160" t="e">
        <f>IF(G3160=43,'Mission Importer'!A3160,0)</f>
        <v>#VALUE!</v>
      </c>
      <c r="J3160">
        <f>SEARCH("type",'Mission Importer'!A3160)</f>
        <v>43</v>
      </c>
      <c r="K3160" t="str">
        <f>IF(J3160=43,'Mission Importer'!A3160,0)</f>
        <v xml:space="preserve">                                        ["type"] = "Grad_FDDM",</v>
      </c>
      <c r="L3160" t="e">
        <f>SEARCH("category",'Mission Importer'!A3160)</f>
        <v>#VALUE!</v>
      </c>
      <c r="M3160" t="e">
        <f>IF(L3160=43,'Mission Importer'!A3160,0)</f>
        <v>#VALUE!</v>
      </c>
    </row>
    <row r="3161" spans="1:13" x14ac:dyDescent="0.3">
      <c r="A3161" t="e">
        <f>SEARCH("livery",'Mission Importer'!A3161)</f>
        <v>#VALUE!</v>
      </c>
      <c r="B3161" t="e">
        <f>IF(A3161=43,'Mission Importer'!A3161,0)</f>
        <v>#VALUE!</v>
      </c>
      <c r="D3161" t="e">
        <f>SEARCH("shape_name",'Mission Importer'!A3161)</f>
        <v>#VALUE!</v>
      </c>
      <c r="E3161" t="e">
        <f>IF(D3161=43,'Mission Importer'!A3161,0)</f>
        <v>#VALUE!</v>
      </c>
      <c r="G3161" t="e">
        <f>SEARCH("shape_name",'Mission Importer'!A3161)</f>
        <v>#VALUE!</v>
      </c>
      <c r="H3161" t="e">
        <f>IF(G3161=43,'Mission Importer'!A3161,0)</f>
        <v>#VALUE!</v>
      </c>
      <c r="J3161" t="e">
        <f>SEARCH("type",'Mission Importer'!A3161)</f>
        <v>#VALUE!</v>
      </c>
      <c r="K3161" t="e">
        <f>IF(J3161=43,'Mission Importer'!A3161,0)</f>
        <v>#VALUE!</v>
      </c>
      <c r="L3161" t="e">
        <f>SEARCH("category",'Mission Importer'!A3161)</f>
        <v>#VALUE!</v>
      </c>
      <c r="M3161" t="e">
        <f>IF(L3161=43,'Mission Importer'!A3161,0)</f>
        <v>#VALUE!</v>
      </c>
    </row>
    <row r="3162" spans="1:13" x14ac:dyDescent="0.3">
      <c r="A3162" t="e">
        <f>SEARCH("livery",'Mission Importer'!A3162)</f>
        <v>#VALUE!</v>
      </c>
      <c r="B3162" t="e">
        <f>IF(A3162=43,'Mission Importer'!A3162,0)</f>
        <v>#VALUE!</v>
      </c>
      <c r="D3162" t="e">
        <f>SEARCH("shape_name",'Mission Importer'!A3162)</f>
        <v>#VALUE!</v>
      </c>
      <c r="E3162" t="e">
        <f>IF(D3162=43,'Mission Importer'!A3162,0)</f>
        <v>#VALUE!</v>
      </c>
      <c r="G3162" t="e">
        <f>SEARCH("shape_name",'Mission Importer'!A3162)</f>
        <v>#VALUE!</v>
      </c>
      <c r="H3162" t="e">
        <f>IF(G3162=43,'Mission Importer'!A3162,0)</f>
        <v>#VALUE!</v>
      </c>
      <c r="J3162" t="e">
        <f>SEARCH("type",'Mission Importer'!A3162)</f>
        <v>#VALUE!</v>
      </c>
      <c r="K3162" t="e">
        <f>IF(J3162=43,'Mission Importer'!A3162,0)</f>
        <v>#VALUE!</v>
      </c>
      <c r="L3162" t="e">
        <f>SEARCH("category",'Mission Importer'!A3162)</f>
        <v>#VALUE!</v>
      </c>
      <c r="M3162" t="e">
        <f>IF(L3162=43,'Mission Importer'!A3162,0)</f>
        <v>#VALUE!</v>
      </c>
    </row>
    <row r="3163" spans="1:13" x14ac:dyDescent="0.3">
      <c r="A3163" t="e">
        <f>SEARCH("livery",'Mission Importer'!A3163)</f>
        <v>#VALUE!</v>
      </c>
      <c r="B3163" t="e">
        <f>IF(A3163=43,'Mission Importer'!A3163,0)</f>
        <v>#VALUE!</v>
      </c>
      <c r="D3163" t="e">
        <f>SEARCH("shape_name",'Mission Importer'!A3163)</f>
        <v>#VALUE!</v>
      </c>
      <c r="E3163" t="e">
        <f>IF(D3163=43,'Mission Importer'!A3163,0)</f>
        <v>#VALUE!</v>
      </c>
      <c r="G3163" t="e">
        <f>SEARCH("shape_name",'Mission Importer'!A3163)</f>
        <v>#VALUE!</v>
      </c>
      <c r="H3163" t="e">
        <f>IF(G3163=43,'Mission Importer'!A3163,0)</f>
        <v>#VALUE!</v>
      </c>
      <c r="J3163" t="e">
        <f>SEARCH("type",'Mission Importer'!A3163)</f>
        <v>#VALUE!</v>
      </c>
      <c r="K3163" t="e">
        <f>IF(J3163=43,'Mission Importer'!A3163,0)</f>
        <v>#VALUE!</v>
      </c>
      <c r="L3163" t="e">
        <f>SEARCH("category",'Mission Importer'!A3163)</f>
        <v>#VALUE!</v>
      </c>
      <c r="M3163" t="e">
        <f>IF(L3163=43,'Mission Importer'!A3163,0)</f>
        <v>#VALUE!</v>
      </c>
    </row>
    <row r="3164" spans="1:13" x14ac:dyDescent="0.3">
      <c r="A3164" t="e">
        <f>SEARCH("livery",'Mission Importer'!A3164)</f>
        <v>#VALUE!</v>
      </c>
      <c r="B3164" t="e">
        <f>IF(A3164=43,'Mission Importer'!A3164,0)</f>
        <v>#VALUE!</v>
      </c>
      <c r="D3164" t="e">
        <f>SEARCH("shape_name",'Mission Importer'!A3164)</f>
        <v>#VALUE!</v>
      </c>
      <c r="E3164" t="e">
        <f>IF(D3164=43,'Mission Importer'!A3164,0)</f>
        <v>#VALUE!</v>
      </c>
      <c r="G3164" t="e">
        <f>SEARCH("shape_name",'Mission Importer'!A3164)</f>
        <v>#VALUE!</v>
      </c>
      <c r="H3164" t="e">
        <f>IF(G3164=43,'Mission Importer'!A3164,0)</f>
        <v>#VALUE!</v>
      </c>
      <c r="J3164" t="e">
        <f>SEARCH("type",'Mission Importer'!A3164)</f>
        <v>#VALUE!</v>
      </c>
      <c r="K3164" t="e">
        <f>IF(J3164=43,'Mission Importer'!A3164,0)</f>
        <v>#VALUE!</v>
      </c>
      <c r="L3164" t="e">
        <f>SEARCH("category",'Mission Importer'!A3164)</f>
        <v>#VALUE!</v>
      </c>
      <c r="M3164" t="e">
        <f>IF(L3164=43,'Mission Importer'!A3164,0)</f>
        <v>#VALUE!</v>
      </c>
    </row>
    <row r="3165" spans="1:13" x14ac:dyDescent="0.3">
      <c r="A3165" t="e">
        <f>SEARCH("livery",'Mission Importer'!A3165)</f>
        <v>#VALUE!</v>
      </c>
      <c r="B3165" t="e">
        <f>IF(A3165=43,'Mission Importer'!A3165,0)</f>
        <v>#VALUE!</v>
      </c>
      <c r="D3165" t="e">
        <f>SEARCH("shape_name",'Mission Importer'!A3165)</f>
        <v>#VALUE!</v>
      </c>
      <c r="E3165" t="e">
        <f>IF(D3165=43,'Mission Importer'!A3165,0)</f>
        <v>#VALUE!</v>
      </c>
      <c r="G3165" t="e">
        <f>SEARCH("shape_name",'Mission Importer'!A3165)</f>
        <v>#VALUE!</v>
      </c>
      <c r="H3165" t="e">
        <f>IF(G3165=43,'Mission Importer'!A3165,0)</f>
        <v>#VALUE!</v>
      </c>
      <c r="J3165" t="e">
        <f>SEARCH("type",'Mission Importer'!A3165)</f>
        <v>#VALUE!</v>
      </c>
      <c r="K3165" t="e">
        <f>IF(J3165=43,'Mission Importer'!A3165,0)</f>
        <v>#VALUE!</v>
      </c>
      <c r="L3165" t="e">
        <f>SEARCH("category",'Mission Importer'!A3165)</f>
        <v>#VALUE!</v>
      </c>
      <c r="M3165" t="e">
        <f>IF(L3165=43,'Mission Importer'!A3165,0)</f>
        <v>#VALUE!</v>
      </c>
    </row>
    <row r="3166" spans="1:13" x14ac:dyDescent="0.3">
      <c r="A3166" t="e">
        <f>SEARCH("livery",'Mission Importer'!A3166)</f>
        <v>#VALUE!</v>
      </c>
      <c r="B3166" t="e">
        <f>IF(A3166=43,'Mission Importer'!A3166,0)</f>
        <v>#VALUE!</v>
      </c>
      <c r="D3166" t="e">
        <f>SEARCH("shape_name",'Mission Importer'!A3166)</f>
        <v>#VALUE!</v>
      </c>
      <c r="E3166" t="e">
        <f>IF(D3166=43,'Mission Importer'!A3166,0)</f>
        <v>#VALUE!</v>
      </c>
      <c r="G3166" t="e">
        <f>SEARCH("shape_name",'Mission Importer'!A3166)</f>
        <v>#VALUE!</v>
      </c>
      <c r="H3166" t="e">
        <f>IF(G3166=43,'Mission Importer'!A3166,0)</f>
        <v>#VALUE!</v>
      </c>
      <c r="J3166" t="e">
        <f>SEARCH("type",'Mission Importer'!A3166)</f>
        <v>#VALUE!</v>
      </c>
      <c r="K3166" t="e">
        <f>IF(J3166=43,'Mission Importer'!A3166,0)</f>
        <v>#VALUE!</v>
      </c>
      <c r="L3166" t="e">
        <f>SEARCH("category",'Mission Importer'!A3166)</f>
        <v>#VALUE!</v>
      </c>
      <c r="M3166" t="e">
        <f>IF(L3166=43,'Mission Importer'!A3166,0)</f>
        <v>#VALUE!</v>
      </c>
    </row>
    <row r="3167" spans="1:13" x14ac:dyDescent="0.3">
      <c r="A3167" t="e">
        <f>SEARCH("livery",'Mission Importer'!A3167)</f>
        <v>#VALUE!</v>
      </c>
      <c r="B3167" t="e">
        <f>IF(A3167=43,'Mission Importer'!A3167,0)</f>
        <v>#VALUE!</v>
      </c>
      <c r="D3167" t="e">
        <f>SEARCH("shape_name",'Mission Importer'!A3167)</f>
        <v>#VALUE!</v>
      </c>
      <c r="E3167" t="e">
        <f>IF(D3167=43,'Mission Importer'!A3167,0)</f>
        <v>#VALUE!</v>
      </c>
      <c r="G3167" t="e">
        <f>SEARCH("shape_name",'Mission Importer'!A3167)</f>
        <v>#VALUE!</v>
      </c>
      <c r="H3167" t="e">
        <f>IF(G3167=43,'Mission Importer'!A3167,0)</f>
        <v>#VALUE!</v>
      </c>
      <c r="J3167" t="e">
        <f>SEARCH("type",'Mission Importer'!A3167)</f>
        <v>#VALUE!</v>
      </c>
      <c r="K3167" t="e">
        <f>IF(J3167=43,'Mission Importer'!A3167,0)</f>
        <v>#VALUE!</v>
      </c>
      <c r="L3167" t="e">
        <f>SEARCH("category",'Mission Importer'!A3167)</f>
        <v>#VALUE!</v>
      </c>
      <c r="M3167" t="e">
        <f>IF(L3167=43,'Mission Importer'!A3167,0)</f>
        <v>#VALUE!</v>
      </c>
    </row>
    <row r="3168" spans="1:13" x14ac:dyDescent="0.3">
      <c r="A3168" t="e">
        <f>SEARCH("livery",'Mission Importer'!A3168)</f>
        <v>#VALUE!</v>
      </c>
      <c r="B3168" t="e">
        <f>IF(A3168=43,'Mission Importer'!A3168,0)</f>
        <v>#VALUE!</v>
      </c>
      <c r="D3168" t="e">
        <f>SEARCH("shape_name",'Mission Importer'!A3168)</f>
        <v>#VALUE!</v>
      </c>
      <c r="E3168" t="e">
        <f>IF(D3168=43,'Mission Importer'!A3168,0)</f>
        <v>#VALUE!</v>
      </c>
      <c r="G3168" t="e">
        <f>SEARCH("shape_name",'Mission Importer'!A3168)</f>
        <v>#VALUE!</v>
      </c>
      <c r="H3168" t="e">
        <f>IF(G3168=43,'Mission Importer'!A3168,0)</f>
        <v>#VALUE!</v>
      </c>
      <c r="J3168" t="e">
        <f>SEARCH("type",'Mission Importer'!A3168)</f>
        <v>#VALUE!</v>
      </c>
      <c r="K3168" t="e">
        <f>IF(J3168=43,'Mission Importer'!A3168,0)</f>
        <v>#VALUE!</v>
      </c>
      <c r="L3168" t="e">
        <f>SEARCH("category",'Mission Importer'!A3168)</f>
        <v>#VALUE!</v>
      </c>
      <c r="M3168" t="e">
        <f>IF(L3168=43,'Mission Importer'!A3168,0)</f>
        <v>#VALUE!</v>
      </c>
    </row>
    <row r="3169" spans="1:13" x14ac:dyDescent="0.3">
      <c r="A3169" t="e">
        <f>SEARCH("livery",'Mission Importer'!A3169)</f>
        <v>#VALUE!</v>
      </c>
      <c r="B3169" t="e">
        <f>IF(A3169=43,'Mission Importer'!A3169,0)</f>
        <v>#VALUE!</v>
      </c>
      <c r="D3169" t="e">
        <f>SEARCH("shape_name",'Mission Importer'!A3169)</f>
        <v>#VALUE!</v>
      </c>
      <c r="E3169" t="e">
        <f>IF(D3169=43,'Mission Importer'!A3169,0)</f>
        <v>#VALUE!</v>
      </c>
      <c r="G3169" t="e">
        <f>SEARCH("shape_name",'Mission Importer'!A3169)</f>
        <v>#VALUE!</v>
      </c>
      <c r="H3169" t="e">
        <f>IF(G3169=43,'Mission Importer'!A3169,0)</f>
        <v>#VALUE!</v>
      </c>
      <c r="J3169" t="e">
        <f>SEARCH("type",'Mission Importer'!A3169)</f>
        <v>#VALUE!</v>
      </c>
      <c r="K3169" t="e">
        <f>IF(J3169=43,'Mission Importer'!A3169,0)</f>
        <v>#VALUE!</v>
      </c>
      <c r="L3169" t="e">
        <f>SEARCH("category",'Mission Importer'!A3169)</f>
        <v>#VALUE!</v>
      </c>
      <c r="M3169" t="e">
        <f>IF(L3169=43,'Mission Importer'!A3169,0)</f>
        <v>#VALUE!</v>
      </c>
    </row>
    <row r="3170" spans="1:13" x14ac:dyDescent="0.3">
      <c r="A3170" t="e">
        <f>SEARCH("livery",'Mission Importer'!A3170)</f>
        <v>#VALUE!</v>
      </c>
      <c r="B3170" t="e">
        <f>IF(A3170=43,'Mission Importer'!A3170,0)</f>
        <v>#VALUE!</v>
      </c>
      <c r="D3170" t="e">
        <f>SEARCH("shape_name",'Mission Importer'!A3170)</f>
        <v>#VALUE!</v>
      </c>
      <c r="E3170" t="e">
        <f>IF(D3170=43,'Mission Importer'!A3170,0)</f>
        <v>#VALUE!</v>
      </c>
      <c r="G3170" t="e">
        <f>SEARCH("shape_name",'Mission Importer'!A3170)</f>
        <v>#VALUE!</v>
      </c>
      <c r="H3170" t="e">
        <f>IF(G3170=43,'Mission Importer'!A3170,0)</f>
        <v>#VALUE!</v>
      </c>
      <c r="J3170" t="e">
        <f>SEARCH("type",'Mission Importer'!A3170)</f>
        <v>#VALUE!</v>
      </c>
      <c r="K3170" t="e">
        <f>IF(J3170=43,'Mission Importer'!A3170,0)</f>
        <v>#VALUE!</v>
      </c>
      <c r="L3170" t="e">
        <f>SEARCH("category",'Mission Importer'!A3170)</f>
        <v>#VALUE!</v>
      </c>
      <c r="M3170" t="e">
        <f>IF(L3170=43,'Mission Importer'!A3170,0)</f>
        <v>#VALUE!</v>
      </c>
    </row>
    <row r="3171" spans="1:13" x14ac:dyDescent="0.3">
      <c r="A3171" t="e">
        <f>SEARCH("livery",'Mission Importer'!A3171)</f>
        <v>#VALUE!</v>
      </c>
      <c r="B3171" t="e">
        <f>IF(A3171=43,'Mission Importer'!A3171,0)</f>
        <v>#VALUE!</v>
      </c>
      <c r="D3171" t="e">
        <f>SEARCH("shape_name",'Mission Importer'!A3171)</f>
        <v>#VALUE!</v>
      </c>
      <c r="E3171" t="e">
        <f>IF(D3171=43,'Mission Importer'!A3171,0)</f>
        <v>#VALUE!</v>
      </c>
      <c r="G3171" t="e">
        <f>SEARCH("shape_name",'Mission Importer'!A3171)</f>
        <v>#VALUE!</v>
      </c>
      <c r="H3171" t="e">
        <f>IF(G3171=43,'Mission Importer'!A3171,0)</f>
        <v>#VALUE!</v>
      </c>
      <c r="J3171" t="e">
        <f>SEARCH("type",'Mission Importer'!A3171)</f>
        <v>#VALUE!</v>
      </c>
      <c r="K3171" t="e">
        <f>IF(J3171=43,'Mission Importer'!A3171,0)</f>
        <v>#VALUE!</v>
      </c>
      <c r="L3171" t="e">
        <f>SEARCH("category",'Mission Importer'!A3171)</f>
        <v>#VALUE!</v>
      </c>
      <c r="M3171" t="e">
        <f>IF(L3171=43,'Mission Importer'!A3171,0)</f>
        <v>#VALUE!</v>
      </c>
    </row>
    <row r="3172" spans="1:13" x14ac:dyDescent="0.3">
      <c r="A3172" t="e">
        <f>SEARCH("livery",'Mission Importer'!A3172)</f>
        <v>#VALUE!</v>
      </c>
      <c r="B3172" t="e">
        <f>IF(A3172=43,'Mission Importer'!A3172,0)</f>
        <v>#VALUE!</v>
      </c>
      <c r="D3172" t="e">
        <f>SEARCH("shape_name",'Mission Importer'!A3172)</f>
        <v>#VALUE!</v>
      </c>
      <c r="E3172" t="e">
        <f>IF(D3172=43,'Mission Importer'!A3172,0)</f>
        <v>#VALUE!</v>
      </c>
      <c r="G3172" t="e">
        <f>SEARCH("shape_name",'Mission Importer'!A3172)</f>
        <v>#VALUE!</v>
      </c>
      <c r="H3172" t="e">
        <f>IF(G3172=43,'Mission Importer'!A3172,0)</f>
        <v>#VALUE!</v>
      </c>
      <c r="J3172" t="e">
        <f>SEARCH("type",'Mission Importer'!A3172)</f>
        <v>#VALUE!</v>
      </c>
      <c r="K3172" t="e">
        <f>IF(J3172=43,'Mission Importer'!A3172,0)</f>
        <v>#VALUE!</v>
      </c>
      <c r="L3172" t="e">
        <f>SEARCH("category",'Mission Importer'!A3172)</f>
        <v>#VALUE!</v>
      </c>
      <c r="M3172" t="e">
        <f>IF(L3172=43,'Mission Importer'!A3172,0)</f>
        <v>#VALUE!</v>
      </c>
    </row>
    <row r="3173" spans="1:13" x14ac:dyDescent="0.3">
      <c r="A3173" t="e">
        <f>SEARCH("livery",'Mission Importer'!A3173)</f>
        <v>#VALUE!</v>
      </c>
      <c r="B3173" t="e">
        <f>IF(A3173=43,'Mission Importer'!A3173,0)</f>
        <v>#VALUE!</v>
      </c>
      <c r="D3173" t="e">
        <f>SEARCH("shape_name",'Mission Importer'!A3173)</f>
        <v>#VALUE!</v>
      </c>
      <c r="E3173" t="e">
        <f>IF(D3173=43,'Mission Importer'!A3173,0)</f>
        <v>#VALUE!</v>
      </c>
      <c r="G3173" t="e">
        <f>SEARCH("shape_name",'Mission Importer'!A3173)</f>
        <v>#VALUE!</v>
      </c>
      <c r="H3173" t="e">
        <f>IF(G3173=43,'Mission Importer'!A3173,0)</f>
        <v>#VALUE!</v>
      </c>
      <c r="J3173" t="e">
        <f>SEARCH("type",'Mission Importer'!A3173)</f>
        <v>#VALUE!</v>
      </c>
      <c r="K3173" t="e">
        <f>IF(J3173=43,'Mission Importer'!A3173,0)</f>
        <v>#VALUE!</v>
      </c>
      <c r="L3173" t="e">
        <f>SEARCH("category",'Mission Importer'!A3173)</f>
        <v>#VALUE!</v>
      </c>
      <c r="M3173" t="e">
        <f>IF(L3173=43,'Mission Importer'!A3173,0)</f>
        <v>#VALUE!</v>
      </c>
    </row>
    <row r="3174" spans="1:13" x14ac:dyDescent="0.3">
      <c r="A3174" t="e">
        <f>SEARCH("livery",'Mission Importer'!A3174)</f>
        <v>#VALUE!</v>
      </c>
      <c r="B3174" t="e">
        <f>IF(A3174=43,'Mission Importer'!A3174,0)</f>
        <v>#VALUE!</v>
      </c>
      <c r="D3174" t="e">
        <f>SEARCH("shape_name",'Mission Importer'!A3174)</f>
        <v>#VALUE!</v>
      </c>
      <c r="E3174" t="e">
        <f>IF(D3174=43,'Mission Importer'!A3174,0)</f>
        <v>#VALUE!</v>
      </c>
      <c r="G3174" t="e">
        <f>SEARCH("shape_name",'Mission Importer'!A3174)</f>
        <v>#VALUE!</v>
      </c>
      <c r="H3174" t="e">
        <f>IF(G3174=43,'Mission Importer'!A3174,0)</f>
        <v>#VALUE!</v>
      </c>
      <c r="J3174" t="e">
        <f>SEARCH("type",'Mission Importer'!A3174)</f>
        <v>#VALUE!</v>
      </c>
      <c r="K3174" t="e">
        <f>IF(J3174=43,'Mission Importer'!A3174,0)</f>
        <v>#VALUE!</v>
      </c>
      <c r="L3174" t="e">
        <f>SEARCH("category",'Mission Importer'!A3174)</f>
        <v>#VALUE!</v>
      </c>
      <c r="M3174" t="e">
        <f>IF(L3174=43,'Mission Importer'!A3174,0)</f>
        <v>#VALUE!</v>
      </c>
    </row>
    <row r="3175" spans="1:13" x14ac:dyDescent="0.3">
      <c r="A3175" t="e">
        <f>SEARCH("livery",'Mission Importer'!A3175)</f>
        <v>#VALUE!</v>
      </c>
      <c r="B3175" t="e">
        <f>IF(A3175=43,'Mission Importer'!A3175,0)</f>
        <v>#VALUE!</v>
      </c>
      <c r="D3175" t="e">
        <f>SEARCH("shape_name",'Mission Importer'!A3175)</f>
        <v>#VALUE!</v>
      </c>
      <c r="E3175" t="e">
        <f>IF(D3175=43,'Mission Importer'!A3175,0)</f>
        <v>#VALUE!</v>
      </c>
      <c r="G3175" t="e">
        <f>SEARCH("shape_name",'Mission Importer'!A3175)</f>
        <v>#VALUE!</v>
      </c>
      <c r="H3175" t="e">
        <f>IF(G3175=43,'Mission Importer'!A3175,0)</f>
        <v>#VALUE!</v>
      </c>
      <c r="J3175" t="e">
        <f>SEARCH("type",'Mission Importer'!A3175)</f>
        <v>#VALUE!</v>
      </c>
      <c r="K3175" t="e">
        <f>IF(J3175=43,'Mission Importer'!A3175,0)</f>
        <v>#VALUE!</v>
      </c>
      <c r="L3175" t="e">
        <f>SEARCH("category",'Mission Importer'!A3175)</f>
        <v>#VALUE!</v>
      </c>
      <c r="M3175" t="e">
        <f>IF(L3175=43,'Mission Importer'!A3175,0)</f>
        <v>#VALUE!</v>
      </c>
    </row>
    <row r="3176" spans="1:13" x14ac:dyDescent="0.3">
      <c r="A3176" t="e">
        <f>SEARCH("livery",'Mission Importer'!A3176)</f>
        <v>#VALUE!</v>
      </c>
      <c r="B3176" t="e">
        <f>IF(A3176=43,'Mission Importer'!A3176,0)</f>
        <v>#VALUE!</v>
      </c>
      <c r="D3176" t="e">
        <f>SEARCH("shape_name",'Mission Importer'!A3176)</f>
        <v>#VALUE!</v>
      </c>
      <c r="E3176" t="e">
        <f>IF(D3176=43,'Mission Importer'!A3176,0)</f>
        <v>#VALUE!</v>
      </c>
      <c r="G3176" t="e">
        <f>SEARCH("shape_name",'Mission Importer'!A3176)</f>
        <v>#VALUE!</v>
      </c>
      <c r="H3176" t="e">
        <f>IF(G3176=43,'Mission Importer'!A3176,0)</f>
        <v>#VALUE!</v>
      </c>
      <c r="J3176" t="e">
        <f>SEARCH("type",'Mission Importer'!A3176)</f>
        <v>#VALUE!</v>
      </c>
      <c r="K3176" t="e">
        <f>IF(J3176=43,'Mission Importer'!A3176,0)</f>
        <v>#VALUE!</v>
      </c>
      <c r="L3176" t="e">
        <f>SEARCH("category",'Mission Importer'!A3176)</f>
        <v>#VALUE!</v>
      </c>
      <c r="M3176" t="e">
        <f>IF(L3176=43,'Mission Importer'!A3176,0)</f>
        <v>#VALUE!</v>
      </c>
    </row>
    <row r="3177" spans="1:13" x14ac:dyDescent="0.3">
      <c r="A3177" t="e">
        <f>SEARCH("livery",'Mission Importer'!A3177)</f>
        <v>#VALUE!</v>
      </c>
      <c r="B3177" t="e">
        <f>IF(A3177=43,'Mission Importer'!A3177,0)</f>
        <v>#VALUE!</v>
      </c>
      <c r="D3177" t="e">
        <f>SEARCH("shape_name",'Mission Importer'!A3177)</f>
        <v>#VALUE!</v>
      </c>
      <c r="E3177" t="e">
        <f>IF(D3177=43,'Mission Importer'!A3177,0)</f>
        <v>#VALUE!</v>
      </c>
      <c r="G3177" t="e">
        <f>SEARCH("shape_name",'Mission Importer'!A3177)</f>
        <v>#VALUE!</v>
      </c>
      <c r="H3177" t="e">
        <f>IF(G3177=43,'Mission Importer'!A3177,0)</f>
        <v>#VALUE!</v>
      </c>
      <c r="J3177" t="e">
        <f>SEARCH("type",'Mission Importer'!A3177)</f>
        <v>#VALUE!</v>
      </c>
      <c r="K3177" t="e">
        <f>IF(J3177=43,'Mission Importer'!A3177,0)</f>
        <v>#VALUE!</v>
      </c>
      <c r="L3177" t="e">
        <f>SEARCH("category",'Mission Importer'!A3177)</f>
        <v>#VALUE!</v>
      </c>
      <c r="M3177" t="e">
        <f>IF(L3177=43,'Mission Importer'!A3177,0)</f>
        <v>#VALUE!</v>
      </c>
    </row>
    <row r="3178" spans="1:13" x14ac:dyDescent="0.3">
      <c r="A3178" t="e">
        <f>SEARCH("livery",'Mission Importer'!A3178)</f>
        <v>#VALUE!</v>
      </c>
      <c r="B3178" t="e">
        <f>IF(A3178=43,'Mission Importer'!A3178,0)</f>
        <v>#VALUE!</v>
      </c>
      <c r="D3178" t="e">
        <f>SEARCH("shape_name",'Mission Importer'!A3178)</f>
        <v>#VALUE!</v>
      </c>
      <c r="E3178" t="e">
        <f>IF(D3178=43,'Mission Importer'!A3178,0)</f>
        <v>#VALUE!</v>
      </c>
      <c r="G3178" t="e">
        <f>SEARCH("shape_name",'Mission Importer'!A3178)</f>
        <v>#VALUE!</v>
      </c>
      <c r="H3178" t="e">
        <f>IF(G3178=43,'Mission Importer'!A3178,0)</f>
        <v>#VALUE!</v>
      </c>
      <c r="J3178" t="e">
        <f>SEARCH("type",'Mission Importer'!A3178)</f>
        <v>#VALUE!</v>
      </c>
      <c r="K3178" t="e">
        <f>IF(J3178=43,'Mission Importer'!A3178,0)</f>
        <v>#VALUE!</v>
      </c>
      <c r="L3178" t="e">
        <f>SEARCH("category",'Mission Importer'!A3178)</f>
        <v>#VALUE!</v>
      </c>
      <c r="M3178" t="e">
        <f>IF(L3178=43,'Mission Importer'!A3178,0)</f>
        <v>#VALUE!</v>
      </c>
    </row>
    <row r="3179" spans="1:13" x14ac:dyDescent="0.3">
      <c r="A3179" t="e">
        <f>SEARCH("livery",'Mission Importer'!A3179)</f>
        <v>#VALUE!</v>
      </c>
      <c r="B3179" t="e">
        <f>IF(A3179=43,'Mission Importer'!A3179,0)</f>
        <v>#VALUE!</v>
      </c>
      <c r="D3179" t="e">
        <f>SEARCH("shape_name",'Mission Importer'!A3179)</f>
        <v>#VALUE!</v>
      </c>
      <c r="E3179" t="e">
        <f>IF(D3179=43,'Mission Importer'!A3179,0)</f>
        <v>#VALUE!</v>
      </c>
      <c r="G3179" t="e">
        <f>SEARCH("shape_name",'Mission Importer'!A3179)</f>
        <v>#VALUE!</v>
      </c>
      <c r="H3179" t="e">
        <f>IF(G3179=43,'Mission Importer'!A3179,0)</f>
        <v>#VALUE!</v>
      </c>
      <c r="J3179" t="e">
        <f>SEARCH("type",'Mission Importer'!A3179)</f>
        <v>#VALUE!</v>
      </c>
      <c r="K3179" t="e">
        <f>IF(J3179=43,'Mission Importer'!A3179,0)</f>
        <v>#VALUE!</v>
      </c>
      <c r="L3179" t="e">
        <f>SEARCH("category",'Mission Importer'!A3179)</f>
        <v>#VALUE!</v>
      </c>
      <c r="M3179" t="e">
        <f>IF(L3179=43,'Mission Importer'!A3179,0)</f>
        <v>#VALUE!</v>
      </c>
    </row>
    <row r="3180" spans="1:13" x14ac:dyDescent="0.3">
      <c r="A3180" t="e">
        <f>SEARCH("livery",'Mission Importer'!A3180)</f>
        <v>#VALUE!</v>
      </c>
      <c r="B3180" t="e">
        <f>IF(A3180=43,'Mission Importer'!A3180,0)</f>
        <v>#VALUE!</v>
      </c>
      <c r="D3180" t="e">
        <f>SEARCH("shape_name",'Mission Importer'!A3180)</f>
        <v>#VALUE!</v>
      </c>
      <c r="E3180" t="e">
        <f>IF(D3180=43,'Mission Importer'!A3180,0)</f>
        <v>#VALUE!</v>
      </c>
      <c r="G3180" t="e">
        <f>SEARCH("shape_name",'Mission Importer'!A3180)</f>
        <v>#VALUE!</v>
      </c>
      <c r="H3180" t="e">
        <f>IF(G3180=43,'Mission Importer'!A3180,0)</f>
        <v>#VALUE!</v>
      </c>
      <c r="J3180" t="e">
        <f>SEARCH("type",'Mission Importer'!A3180)</f>
        <v>#VALUE!</v>
      </c>
      <c r="K3180" t="e">
        <f>IF(J3180=43,'Mission Importer'!A3180,0)</f>
        <v>#VALUE!</v>
      </c>
      <c r="L3180" t="e">
        <f>SEARCH("category",'Mission Importer'!A3180)</f>
        <v>#VALUE!</v>
      </c>
      <c r="M3180" t="e">
        <f>IF(L3180=43,'Mission Importer'!A3180,0)</f>
        <v>#VALUE!</v>
      </c>
    </row>
    <row r="3181" spans="1:13" x14ac:dyDescent="0.3">
      <c r="A3181" t="e">
        <f>SEARCH("livery",'Mission Importer'!A3181)</f>
        <v>#VALUE!</v>
      </c>
      <c r="B3181" t="e">
        <f>IF(A3181=43,'Mission Importer'!A3181,0)</f>
        <v>#VALUE!</v>
      </c>
      <c r="D3181" t="e">
        <f>SEARCH("shape_name",'Mission Importer'!A3181)</f>
        <v>#VALUE!</v>
      </c>
      <c r="E3181" t="e">
        <f>IF(D3181=43,'Mission Importer'!A3181,0)</f>
        <v>#VALUE!</v>
      </c>
      <c r="G3181" t="e">
        <f>SEARCH("shape_name",'Mission Importer'!A3181)</f>
        <v>#VALUE!</v>
      </c>
      <c r="H3181" t="e">
        <f>IF(G3181=43,'Mission Importer'!A3181,0)</f>
        <v>#VALUE!</v>
      </c>
      <c r="J3181" t="e">
        <f>SEARCH("type",'Mission Importer'!A3181)</f>
        <v>#VALUE!</v>
      </c>
      <c r="K3181" t="e">
        <f>IF(J3181=43,'Mission Importer'!A3181,0)</f>
        <v>#VALUE!</v>
      </c>
      <c r="L3181" t="e">
        <f>SEARCH("category",'Mission Importer'!A3181)</f>
        <v>#VALUE!</v>
      </c>
      <c r="M3181" t="e">
        <f>IF(L3181=43,'Mission Importer'!A3181,0)</f>
        <v>#VALUE!</v>
      </c>
    </row>
    <row r="3182" spans="1:13" x14ac:dyDescent="0.3">
      <c r="A3182" t="e">
        <f>SEARCH("livery",'Mission Importer'!A3182)</f>
        <v>#VALUE!</v>
      </c>
      <c r="B3182" t="e">
        <f>IF(A3182=43,'Mission Importer'!A3182,0)</f>
        <v>#VALUE!</v>
      </c>
      <c r="D3182" t="e">
        <f>SEARCH("shape_name",'Mission Importer'!A3182)</f>
        <v>#VALUE!</v>
      </c>
      <c r="E3182" t="e">
        <f>IF(D3182=43,'Mission Importer'!A3182,0)</f>
        <v>#VALUE!</v>
      </c>
      <c r="G3182" t="e">
        <f>SEARCH("shape_name",'Mission Importer'!A3182)</f>
        <v>#VALUE!</v>
      </c>
      <c r="H3182" t="e">
        <f>IF(G3182=43,'Mission Importer'!A3182,0)</f>
        <v>#VALUE!</v>
      </c>
      <c r="J3182" t="e">
        <f>SEARCH("type",'Mission Importer'!A3182)</f>
        <v>#VALUE!</v>
      </c>
      <c r="K3182" t="e">
        <f>IF(J3182=43,'Mission Importer'!A3182,0)</f>
        <v>#VALUE!</v>
      </c>
      <c r="L3182" t="e">
        <f>SEARCH("category",'Mission Importer'!A3182)</f>
        <v>#VALUE!</v>
      </c>
      <c r="M3182" t="e">
        <f>IF(L3182=43,'Mission Importer'!A3182,0)</f>
        <v>#VALUE!</v>
      </c>
    </row>
    <row r="3183" spans="1:13" x14ac:dyDescent="0.3">
      <c r="A3183" t="e">
        <f>SEARCH("livery",'Mission Importer'!A3183)</f>
        <v>#VALUE!</v>
      </c>
      <c r="B3183" t="e">
        <f>IF(A3183=43,'Mission Importer'!A3183,0)</f>
        <v>#VALUE!</v>
      </c>
      <c r="D3183" t="e">
        <f>SEARCH("shape_name",'Mission Importer'!A3183)</f>
        <v>#VALUE!</v>
      </c>
      <c r="E3183" t="e">
        <f>IF(D3183=43,'Mission Importer'!A3183,0)</f>
        <v>#VALUE!</v>
      </c>
      <c r="G3183" t="e">
        <f>SEARCH("shape_name",'Mission Importer'!A3183)</f>
        <v>#VALUE!</v>
      </c>
      <c r="H3183" t="e">
        <f>IF(G3183=43,'Mission Importer'!A3183,0)</f>
        <v>#VALUE!</v>
      </c>
      <c r="J3183" t="e">
        <f>SEARCH("type",'Mission Importer'!A3183)</f>
        <v>#VALUE!</v>
      </c>
      <c r="K3183" t="e">
        <f>IF(J3183=43,'Mission Importer'!A3183,0)</f>
        <v>#VALUE!</v>
      </c>
      <c r="L3183" t="e">
        <f>SEARCH("category",'Mission Importer'!A3183)</f>
        <v>#VALUE!</v>
      </c>
      <c r="M3183" t="e">
        <f>IF(L3183=43,'Mission Importer'!A3183,0)</f>
        <v>#VALUE!</v>
      </c>
    </row>
    <row r="3184" spans="1:13" x14ac:dyDescent="0.3">
      <c r="A3184" t="e">
        <f>SEARCH("livery",'Mission Importer'!A3184)</f>
        <v>#VALUE!</v>
      </c>
      <c r="B3184" t="e">
        <f>IF(A3184=43,'Mission Importer'!A3184,0)</f>
        <v>#VALUE!</v>
      </c>
      <c r="D3184" t="e">
        <f>SEARCH("shape_name",'Mission Importer'!A3184)</f>
        <v>#VALUE!</v>
      </c>
      <c r="E3184" t="e">
        <f>IF(D3184=43,'Mission Importer'!A3184,0)</f>
        <v>#VALUE!</v>
      </c>
      <c r="G3184" t="e">
        <f>SEARCH("shape_name",'Mission Importer'!A3184)</f>
        <v>#VALUE!</v>
      </c>
      <c r="H3184" t="e">
        <f>IF(G3184=43,'Mission Importer'!A3184,0)</f>
        <v>#VALUE!</v>
      </c>
      <c r="J3184">
        <f>SEARCH("type",'Mission Importer'!A3184)</f>
        <v>47</v>
      </c>
      <c r="K3184">
        <f>IF(J3184=43,'Mission Importer'!A3184,0)</f>
        <v>0</v>
      </c>
      <c r="L3184" t="e">
        <f>SEARCH("category",'Mission Importer'!A3184)</f>
        <v>#VALUE!</v>
      </c>
      <c r="M3184" t="e">
        <f>IF(L3184=43,'Mission Importer'!A3184,0)</f>
        <v>#VALUE!</v>
      </c>
    </row>
    <row r="3185" spans="1:13" x14ac:dyDescent="0.3">
      <c r="A3185" t="e">
        <f>SEARCH("livery",'Mission Importer'!A3185)</f>
        <v>#VALUE!</v>
      </c>
      <c r="B3185" t="e">
        <f>IF(A3185=43,'Mission Importer'!A3185,0)</f>
        <v>#VALUE!</v>
      </c>
      <c r="D3185" t="e">
        <f>SEARCH("shape_name",'Mission Importer'!A3185)</f>
        <v>#VALUE!</v>
      </c>
      <c r="E3185" t="e">
        <f>IF(D3185=43,'Mission Importer'!A3185,0)</f>
        <v>#VALUE!</v>
      </c>
      <c r="G3185" t="e">
        <f>SEARCH("shape_name",'Mission Importer'!A3185)</f>
        <v>#VALUE!</v>
      </c>
      <c r="H3185" t="e">
        <f>IF(G3185=43,'Mission Importer'!A3185,0)</f>
        <v>#VALUE!</v>
      </c>
      <c r="J3185" t="e">
        <f>SEARCH("type",'Mission Importer'!A3185)</f>
        <v>#VALUE!</v>
      </c>
      <c r="K3185" t="e">
        <f>IF(J3185=43,'Mission Importer'!A3185,0)</f>
        <v>#VALUE!</v>
      </c>
      <c r="L3185" t="e">
        <f>SEARCH("category",'Mission Importer'!A3185)</f>
        <v>#VALUE!</v>
      </c>
      <c r="M3185" t="e">
        <f>IF(L3185=43,'Mission Importer'!A3185,0)</f>
        <v>#VALUE!</v>
      </c>
    </row>
    <row r="3186" spans="1:13" x14ac:dyDescent="0.3">
      <c r="A3186" t="e">
        <f>SEARCH("livery",'Mission Importer'!A3186)</f>
        <v>#VALUE!</v>
      </c>
      <c r="B3186" t="e">
        <f>IF(A3186=43,'Mission Importer'!A3186,0)</f>
        <v>#VALUE!</v>
      </c>
      <c r="D3186" t="e">
        <f>SEARCH("shape_name",'Mission Importer'!A3186)</f>
        <v>#VALUE!</v>
      </c>
      <c r="E3186" t="e">
        <f>IF(D3186=43,'Mission Importer'!A3186,0)</f>
        <v>#VALUE!</v>
      </c>
      <c r="G3186" t="e">
        <f>SEARCH("shape_name",'Mission Importer'!A3186)</f>
        <v>#VALUE!</v>
      </c>
      <c r="H3186" t="e">
        <f>IF(G3186=43,'Mission Importer'!A3186,0)</f>
        <v>#VALUE!</v>
      </c>
      <c r="J3186" t="e">
        <f>SEARCH("type",'Mission Importer'!A3186)</f>
        <v>#VALUE!</v>
      </c>
      <c r="K3186" t="e">
        <f>IF(J3186=43,'Mission Importer'!A3186,0)</f>
        <v>#VALUE!</v>
      </c>
      <c r="L3186" t="e">
        <f>SEARCH("category",'Mission Importer'!A3186)</f>
        <v>#VALUE!</v>
      </c>
      <c r="M3186" t="e">
        <f>IF(L3186=43,'Mission Importer'!A3186,0)</f>
        <v>#VALUE!</v>
      </c>
    </row>
    <row r="3187" spans="1:13" x14ac:dyDescent="0.3">
      <c r="A3187" t="e">
        <f>SEARCH("livery",'Mission Importer'!A3187)</f>
        <v>#VALUE!</v>
      </c>
      <c r="B3187" t="e">
        <f>IF(A3187=43,'Mission Importer'!A3187,0)</f>
        <v>#VALUE!</v>
      </c>
      <c r="D3187" t="e">
        <f>SEARCH("shape_name",'Mission Importer'!A3187)</f>
        <v>#VALUE!</v>
      </c>
      <c r="E3187" t="e">
        <f>IF(D3187=43,'Mission Importer'!A3187,0)</f>
        <v>#VALUE!</v>
      </c>
      <c r="G3187" t="e">
        <f>SEARCH("shape_name",'Mission Importer'!A3187)</f>
        <v>#VALUE!</v>
      </c>
      <c r="H3187" t="e">
        <f>IF(G3187=43,'Mission Importer'!A3187,0)</f>
        <v>#VALUE!</v>
      </c>
      <c r="J3187" t="e">
        <f>SEARCH("type",'Mission Importer'!A3187)</f>
        <v>#VALUE!</v>
      </c>
      <c r="K3187" t="e">
        <f>IF(J3187=43,'Mission Importer'!A3187,0)</f>
        <v>#VALUE!</v>
      </c>
      <c r="L3187" t="e">
        <f>SEARCH("category",'Mission Importer'!A3187)</f>
        <v>#VALUE!</v>
      </c>
      <c r="M3187" t="e">
        <f>IF(L3187=43,'Mission Importer'!A3187,0)</f>
        <v>#VALUE!</v>
      </c>
    </row>
    <row r="3188" spans="1:13" x14ac:dyDescent="0.3">
      <c r="A3188" t="e">
        <f>SEARCH("livery",'Mission Importer'!A3188)</f>
        <v>#VALUE!</v>
      </c>
      <c r="B3188" t="e">
        <f>IF(A3188=43,'Mission Importer'!A3188,0)</f>
        <v>#VALUE!</v>
      </c>
      <c r="D3188" t="e">
        <f>SEARCH("shape_name",'Mission Importer'!A3188)</f>
        <v>#VALUE!</v>
      </c>
      <c r="E3188" t="e">
        <f>IF(D3188=43,'Mission Importer'!A3188,0)</f>
        <v>#VALUE!</v>
      </c>
      <c r="G3188" t="e">
        <f>SEARCH("shape_name",'Mission Importer'!A3188)</f>
        <v>#VALUE!</v>
      </c>
      <c r="H3188" t="e">
        <f>IF(G3188=43,'Mission Importer'!A3188,0)</f>
        <v>#VALUE!</v>
      </c>
      <c r="J3188" t="e">
        <f>SEARCH("type",'Mission Importer'!A3188)</f>
        <v>#VALUE!</v>
      </c>
      <c r="K3188" t="e">
        <f>IF(J3188=43,'Mission Importer'!A3188,0)</f>
        <v>#VALUE!</v>
      </c>
      <c r="L3188" t="e">
        <f>SEARCH("category",'Mission Importer'!A3188)</f>
        <v>#VALUE!</v>
      </c>
      <c r="M3188" t="e">
        <f>IF(L3188=43,'Mission Importer'!A3188,0)</f>
        <v>#VALUE!</v>
      </c>
    </row>
    <row r="3189" spans="1:13" x14ac:dyDescent="0.3">
      <c r="A3189" t="e">
        <f>SEARCH("livery",'Mission Importer'!A3189)</f>
        <v>#VALUE!</v>
      </c>
      <c r="B3189" t="e">
        <f>IF(A3189=43,'Mission Importer'!A3189,0)</f>
        <v>#VALUE!</v>
      </c>
      <c r="D3189" t="e">
        <f>SEARCH("shape_name",'Mission Importer'!A3189)</f>
        <v>#VALUE!</v>
      </c>
      <c r="E3189" t="e">
        <f>IF(D3189=43,'Mission Importer'!A3189,0)</f>
        <v>#VALUE!</v>
      </c>
      <c r="G3189" t="e">
        <f>SEARCH("shape_name",'Mission Importer'!A3189)</f>
        <v>#VALUE!</v>
      </c>
      <c r="H3189" t="e">
        <f>IF(G3189=43,'Mission Importer'!A3189,0)</f>
        <v>#VALUE!</v>
      </c>
      <c r="J3189" t="e">
        <f>SEARCH("type",'Mission Importer'!A3189)</f>
        <v>#VALUE!</v>
      </c>
      <c r="K3189" t="e">
        <f>IF(J3189=43,'Mission Importer'!A3189,0)</f>
        <v>#VALUE!</v>
      </c>
      <c r="L3189" t="e">
        <f>SEARCH("category",'Mission Importer'!A3189)</f>
        <v>#VALUE!</v>
      </c>
      <c r="M3189" t="e">
        <f>IF(L3189=43,'Mission Importer'!A3189,0)</f>
        <v>#VALUE!</v>
      </c>
    </row>
    <row r="3190" spans="1:13" x14ac:dyDescent="0.3">
      <c r="A3190" t="e">
        <f>SEARCH("livery",'Mission Importer'!A3190)</f>
        <v>#VALUE!</v>
      </c>
      <c r="B3190" t="e">
        <f>IF(A3190=43,'Mission Importer'!A3190,0)</f>
        <v>#VALUE!</v>
      </c>
      <c r="D3190" t="e">
        <f>SEARCH("shape_name",'Mission Importer'!A3190)</f>
        <v>#VALUE!</v>
      </c>
      <c r="E3190" t="e">
        <f>IF(D3190=43,'Mission Importer'!A3190,0)</f>
        <v>#VALUE!</v>
      </c>
      <c r="G3190" t="e">
        <f>SEARCH("shape_name",'Mission Importer'!A3190)</f>
        <v>#VALUE!</v>
      </c>
      <c r="H3190" t="e">
        <f>IF(G3190=43,'Mission Importer'!A3190,0)</f>
        <v>#VALUE!</v>
      </c>
      <c r="J3190" t="e">
        <f>SEARCH("type",'Mission Importer'!A3190)</f>
        <v>#VALUE!</v>
      </c>
      <c r="K3190" t="e">
        <f>IF(J3190=43,'Mission Importer'!A3190,0)</f>
        <v>#VALUE!</v>
      </c>
      <c r="L3190" t="e">
        <f>SEARCH("category",'Mission Importer'!A3190)</f>
        <v>#VALUE!</v>
      </c>
      <c r="M3190" t="e">
        <f>IF(L3190=43,'Mission Importer'!A3190,0)</f>
        <v>#VALUE!</v>
      </c>
    </row>
    <row r="3191" spans="1:13" x14ac:dyDescent="0.3">
      <c r="A3191" t="e">
        <f>SEARCH("livery",'Mission Importer'!A3191)</f>
        <v>#VALUE!</v>
      </c>
      <c r="B3191" t="e">
        <f>IF(A3191=43,'Mission Importer'!A3191,0)</f>
        <v>#VALUE!</v>
      </c>
      <c r="D3191" t="e">
        <f>SEARCH("shape_name",'Mission Importer'!A3191)</f>
        <v>#VALUE!</v>
      </c>
      <c r="E3191" t="e">
        <f>IF(D3191=43,'Mission Importer'!A3191,0)</f>
        <v>#VALUE!</v>
      </c>
      <c r="G3191" t="e">
        <f>SEARCH("shape_name",'Mission Importer'!A3191)</f>
        <v>#VALUE!</v>
      </c>
      <c r="H3191" t="e">
        <f>IF(G3191=43,'Mission Importer'!A3191,0)</f>
        <v>#VALUE!</v>
      </c>
      <c r="J3191" t="e">
        <f>SEARCH("type",'Mission Importer'!A3191)</f>
        <v>#VALUE!</v>
      </c>
      <c r="K3191" t="e">
        <f>IF(J3191=43,'Mission Importer'!A3191,0)</f>
        <v>#VALUE!</v>
      </c>
      <c r="L3191" t="e">
        <f>SEARCH("category",'Mission Importer'!A3191)</f>
        <v>#VALUE!</v>
      </c>
      <c r="M3191" t="e">
        <f>IF(L3191=43,'Mission Importer'!A3191,0)</f>
        <v>#VALUE!</v>
      </c>
    </row>
    <row r="3192" spans="1:13" x14ac:dyDescent="0.3">
      <c r="A3192" t="e">
        <f>SEARCH("livery",'Mission Importer'!A3192)</f>
        <v>#VALUE!</v>
      </c>
      <c r="B3192" t="e">
        <f>IF(A3192=43,'Mission Importer'!A3192,0)</f>
        <v>#VALUE!</v>
      </c>
      <c r="D3192" t="e">
        <f>SEARCH("shape_name",'Mission Importer'!A3192)</f>
        <v>#VALUE!</v>
      </c>
      <c r="E3192" t="e">
        <f>IF(D3192=43,'Mission Importer'!A3192,0)</f>
        <v>#VALUE!</v>
      </c>
      <c r="G3192" t="e">
        <f>SEARCH("shape_name",'Mission Importer'!A3192)</f>
        <v>#VALUE!</v>
      </c>
      <c r="H3192" t="e">
        <f>IF(G3192=43,'Mission Importer'!A3192,0)</f>
        <v>#VALUE!</v>
      </c>
      <c r="J3192" t="e">
        <f>SEARCH("type",'Mission Importer'!A3192)</f>
        <v>#VALUE!</v>
      </c>
      <c r="K3192" t="e">
        <f>IF(J3192=43,'Mission Importer'!A3192,0)</f>
        <v>#VALUE!</v>
      </c>
      <c r="L3192" t="e">
        <f>SEARCH("category",'Mission Importer'!A3192)</f>
        <v>#VALUE!</v>
      </c>
      <c r="M3192" t="e">
        <f>IF(L3192=43,'Mission Importer'!A3192,0)</f>
        <v>#VALUE!</v>
      </c>
    </row>
    <row r="3193" spans="1:13" x14ac:dyDescent="0.3">
      <c r="A3193" t="e">
        <f>SEARCH("livery",'Mission Importer'!A3193)</f>
        <v>#VALUE!</v>
      </c>
      <c r="B3193" t="e">
        <f>IF(A3193=43,'Mission Importer'!A3193,0)</f>
        <v>#VALUE!</v>
      </c>
      <c r="D3193" t="e">
        <f>SEARCH("shape_name",'Mission Importer'!A3193)</f>
        <v>#VALUE!</v>
      </c>
      <c r="E3193" t="e">
        <f>IF(D3193=43,'Mission Importer'!A3193,0)</f>
        <v>#VALUE!</v>
      </c>
      <c r="G3193" t="e">
        <f>SEARCH("shape_name",'Mission Importer'!A3193)</f>
        <v>#VALUE!</v>
      </c>
      <c r="H3193" t="e">
        <f>IF(G3193=43,'Mission Importer'!A3193,0)</f>
        <v>#VALUE!</v>
      </c>
      <c r="J3193" t="e">
        <f>SEARCH("type",'Mission Importer'!A3193)</f>
        <v>#VALUE!</v>
      </c>
      <c r="K3193" t="e">
        <f>IF(J3193=43,'Mission Importer'!A3193,0)</f>
        <v>#VALUE!</v>
      </c>
      <c r="L3193" t="e">
        <f>SEARCH("category",'Mission Importer'!A3193)</f>
        <v>#VALUE!</v>
      </c>
      <c r="M3193" t="e">
        <f>IF(L3193=43,'Mission Importer'!A3193,0)</f>
        <v>#VALUE!</v>
      </c>
    </row>
    <row r="3194" spans="1:13" x14ac:dyDescent="0.3">
      <c r="A3194" t="e">
        <f>SEARCH("livery",'Mission Importer'!A3194)</f>
        <v>#VALUE!</v>
      </c>
      <c r="B3194" t="e">
        <f>IF(A3194=43,'Mission Importer'!A3194,0)</f>
        <v>#VALUE!</v>
      </c>
      <c r="D3194" t="e">
        <f>SEARCH("shape_name",'Mission Importer'!A3194)</f>
        <v>#VALUE!</v>
      </c>
      <c r="E3194" t="e">
        <f>IF(D3194=43,'Mission Importer'!A3194,0)</f>
        <v>#VALUE!</v>
      </c>
      <c r="G3194" t="e">
        <f>SEARCH("shape_name",'Mission Importer'!A3194)</f>
        <v>#VALUE!</v>
      </c>
      <c r="H3194" t="e">
        <f>IF(G3194=43,'Mission Importer'!A3194,0)</f>
        <v>#VALUE!</v>
      </c>
      <c r="J3194" t="e">
        <f>SEARCH("type",'Mission Importer'!A3194)</f>
        <v>#VALUE!</v>
      </c>
      <c r="K3194" t="e">
        <f>IF(J3194=43,'Mission Importer'!A3194,0)</f>
        <v>#VALUE!</v>
      </c>
      <c r="L3194" t="e">
        <f>SEARCH("category",'Mission Importer'!A3194)</f>
        <v>#VALUE!</v>
      </c>
      <c r="M3194" t="e">
        <f>IF(L3194=43,'Mission Importer'!A3194,0)</f>
        <v>#VALUE!</v>
      </c>
    </row>
    <row r="3195" spans="1:13" x14ac:dyDescent="0.3">
      <c r="A3195" t="e">
        <f>SEARCH("livery",'Mission Importer'!A3195)</f>
        <v>#VALUE!</v>
      </c>
      <c r="B3195" t="e">
        <f>IF(A3195=43,'Mission Importer'!A3195,0)</f>
        <v>#VALUE!</v>
      </c>
      <c r="D3195" t="e">
        <f>SEARCH("shape_name",'Mission Importer'!A3195)</f>
        <v>#VALUE!</v>
      </c>
      <c r="E3195" t="e">
        <f>IF(D3195=43,'Mission Importer'!A3195,0)</f>
        <v>#VALUE!</v>
      </c>
      <c r="G3195" t="e">
        <f>SEARCH("shape_name",'Mission Importer'!A3195)</f>
        <v>#VALUE!</v>
      </c>
      <c r="H3195" t="e">
        <f>IF(G3195=43,'Mission Importer'!A3195,0)</f>
        <v>#VALUE!</v>
      </c>
      <c r="J3195" t="e">
        <f>SEARCH("type",'Mission Importer'!A3195)</f>
        <v>#VALUE!</v>
      </c>
      <c r="K3195" t="e">
        <f>IF(J3195=43,'Mission Importer'!A3195,0)</f>
        <v>#VALUE!</v>
      </c>
      <c r="L3195" t="e">
        <f>SEARCH("category",'Mission Importer'!A3195)</f>
        <v>#VALUE!</v>
      </c>
      <c r="M3195" t="e">
        <f>IF(L3195=43,'Mission Importer'!A3195,0)</f>
        <v>#VALUE!</v>
      </c>
    </row>
    <row r="3196" spans="1:13" x14ac:dyDescent="0.3">
      <c r="A3196" t="e">
        <f>SEARCH("livery",'Mission Importer'!A3196)</f>
        <v>#VALUE!</v>
      </c>
      <c r="B3196" t="e">
        <f>IF(A3196=43,'Mission Importer'!A3196,0)</f>
        <v>#VALUE!</v>
      </c>
      <c r="D3196" t="e">
        <f>SEARCH("shape_name",'Mission Importer'!A3196)</f>
        <v>#VALUE!</v>
      </c>
      <c r="E3196" t="e">
        <f>IF(D3196=43,'Mission Importer'!A3196,0)</f>
        <v>#VALUE!</v>
      </c>
      <c r="G3196" t="e">
        <f>SEARCH("shape_name",'Mission Importer'!A3196)</f>
        <v>#VALUE!</v>
      </c>
      <c r="H3196" t="e">
        <f>IF(G3196=43,'Mission Importer'!A3196,0)</f>
        <v>#VALUE!</v>
      </c>
      <c r="J3196" t="e">
        <f>SEARCH("type",'Mission Importer'!A3196)</f>
        <v>#VALUE!</v>
      </c>
      <c r="K3196" t="e">
        <f>IF(J3196=43,'Mission Importer'!A3196,0)</f>
        <v>#VALUE!</v>
      </c>
      <c r="L3196" t="e">
        <f>SEARCH("category",'Mission Importer'!A3196)</f>
        <v>#VALUE!</v>
      </c>
      <c r="M3196" t="e">
        <f>IF(L3196=43,'Mission Importer'!A3196,0)</f>
        <v>#VALUE!</v>
      </c>
    </row>
    <row r="3197" spans="1:13" x14ac:dyDescent="0.3">
      <c r="A3197" t="e">
        <f>SEARCH("livery",'Mission Importer'!A3197)</f>
        <v>#VALUE!</v>
      </c>
      <c r="B3197" t="e">
        <f>IF(A3197=43,'Mission Importer'!A3197,0)</f>
        <v>#VALUE!</v>
      </c>
      <c r="D3197" t="e">
        <f>SEARCH("shape_name",'Mission Importer'!A3197)</f>
        <v>#VALUE!</v>
      </c>
      <c r="E3197" t="e">
        <f>IF(D3197=43,'Mission Importer'!A3197,0)</f>
        <v>#VALUE!</v>
      </c>
      <c r="G3197" t="e">
        <f>SEARCH("shape_name",'Mission Importer'!A3197)</f>
        <v>#VALUE!</v>
      </c>
      <c r="H3197" t="e">
        <f>IF(G3197=43,'Mission Importer'!A3197,0)</f>
        <v>#VALUE!</v>
      </c>
      <c r="J3197" t="e">
        <f>SEARCH("type",'Mission Importer'!A3197)</f>
        <v>#VALUE!</v>
      </c>
      <c r="K3197" t="e">
        <f>IF(J3197=43,'Mission Importer'!A3197,0)</f>
        <v>#VALUE!</v>
      </c>
      <c r="L3197" t="e">
        <f>SEARCH("category",'Mission Importer'!A3197)</f>
        <v>#VALUE!</v>
      </c>
      <c r="M3197" t="e">
        <f>IF(L3197=43,'Mission Importer'!A3197,0)</f>
        <v>#VALUE!</v>
      </c>
    </row>
    <row r="3198" spans="1:13" x14ac:dyDescent="0.3">
      <c r="A3198" t="e">
        <f>SEARCH("livery",'Mission Importer'!A3198)</f>
        <v>#VALUE!</v>
      </c>
      <c r="B3198" t="e">
        <f>IF(A3198=43,'Mission Importer'!A3198,0)</f>
        <v>#VALUE!</v>
      </c>
      <c r="D3198" t="e">
        <f>SEARCH("shape_name",'Mission Importer'!A3198)</f>
        <v>#VALUE!</v>
      </c>
      <c r="E3198" t="e">
        <f>IF(D3198=43,'Mission Importer'!A3198,0)</f>
        <v>#VALUE!</v>
      </c>
      <c r="G3198" t="e">
        <f>SEARCH("shape_name",'Mission Importer'!A3198)</f>
        <v>#VALUE!</v>
      </c>
      <c r="H3198" t="e">
        <f>IF(G3198=43,'Mission Importer'!A3198,0)</f>
        <v>#VALUE!</v>
      </c>
      <c r="J3198" t="e">
        <f>SEARCH("type",'Mission Importer'!A3198)</f>
        <v>#VALUE!</v>
      </c>
      <c r="K3198" t="e">
        <f>IF(J3198=43,'Mission Importer'!A3198,0)</f>
        <v>#VALUE!</v>
      </c>
      <c r="L3198" t="e">
        <f>SEARCH("category",'Mission Importer'!A3198)</f>
        <v>#VALUE!</v>
      </c>
      <c r="M3198" t="e">
        <f>IF(L3198=43,'Mission Importer'!A3198,0)</f>
        <v>#VALUE!</v>
      </c>
    </row>
    <row r="3199" spans="1:13" x14ac:dyDescent="0.3">
      <c r="A3199">
        <f>SEARCH("livery",'Mission Importer'!A3199)</f>
        <v>43</v>
      </c>
      <c r="B3199" t="str">
        <f>IF(A3199=43,'Mission Importer'!A3199,0)</f>
        <v xml:space="preserve">                                        ["livery_id"] = "summer",</v>
      </c>
      <c r="D3199" t="e">
        <f>SEARCH("shape_name",'Mission Importer'!A3199)</f>
        <v>#VALUE!</v>
      </c>
      <c r="E3199" t="e">
        <f>IF(D3199=43,'Mission Importer'!A3199,0)</f>
        <v>#VALUE!</v>
      </c>
      <c r="G3199" t="e">
        <f>SEARCH("shape_name",'Mission Importer'!A3199)</f>
        <v>#VALUE!</v>
      </c>
      <c r="H3199" t="e">
        <f>IF(G3199=43,'Mission Importer'!A3199,0)</f>
        <v>#VALUE!</v>
      </c>
      <c r="J3199" t="e">
        <f>SEARCH("type",'Mission Importer'!A3199)</f>
        <v>#VALUE!</v>
      </c>
      <c r="K3199" t="e">
        <f>IF(J3199=43,'Mission Importer'!A3199,0)</f>
        <v>#VALUE!</v>
      </c>
      <c r="L3199" t="e">
        <f>SEARCH("category",'Mission Importer'!A3199)</f>
        <v>#VALUE!</v>
      </c>
      <c r="M3199" t="e">
        <f>IF(L3199=43,'Mission Importer'!A3199,0)</f>
        <v>#VALUE!</v>
      </c>
    </row>
    <row r="3200" spans="1:13" x14ac:dyDescent="0.3">
      <c r="A3200" t="e">
        <f>SEARCH("livery",'Mission Importer'!A3200)</f>
        <v>#VALUE!</v>
      </c>
      <c r="B3200" t="e">
        <f>IF(A3200=43,'Mission Importer'!A3200,0)</f>
        <v>#VALUE!</v>
      </c>
      <c r="D3200" t="e">
        <f>SEARCH("shape_name",'Mission Importer'!A3200)</f>
        <v>#VALUE!</v>
      </c>
      <c r="E3200" t="e">
        <f>IF(D3200=43,'Mission Importer'!A3200,0)</f>
        <v>#VALUE!</v>
      </c>
      <c r="G3200" t="e">
        <f>SEARCH("shape_name",'Mission Importer'!A3200)</f>
        <v>#VALUE!</v>
      </c>
      <c r="H3200" t="e">
        <f>IF(G3200=43,'Mission Importer'!A3200,0)</f>
        <v>#VALUE!</v>
      </c>
      <c r="J3200" t="e">
        <f>SEARCH("type",'Mission Importer'!A3200)</f>
        <v>#VALUE!</v>
      </c>
      <c r="K3200" t="e">
        <f>IF(J3200=43,'Mission Importer'!A3200,0)</f>
        <v>#VALUE!</v>
      </c>
      <c r="L3200">
        <f>SEARCH("category",'Mission Importer'!A3200)</f>
        <v>43</v>
      </c>
      <c r="M3200" t="str">
        <f>IF(L3200=43,'Mission Importer'!A3200,0)</f>
        <v xml:space="preserve">                                        ["category"] = "Armor",</v>
      </c>
    </row>
    <row r="3201" spans="1:13" x14ac:dyDescent="0.3">
      <c r="A3201" t="e">
        <f>SEARCH("livery",'Mission Importer'!A3201)</f>
        <v>#VALUE!</v>
      </c>
      <c r="B3201" t="e">
        <f>IF(A3201=43,'Mission Importer'!A3201,0)</f>
        <v>#VALUE!</v>
      </c>
      <c r="D3201" t="e">
        <f>SEARCH("shape_name",'Mission Importer'!A3201)</f>
        <v>#VALUE!</v>
      </c>
      <c r="E3201" t="e">
        <f>IF(D3201=43,'Mission Importer'!A3201,0)</f>
        <v>#VALUE!</v>
      </c>
      <c r="G3201" t="e">
        <f>SEARCH("shape_name",'Mission Importer'!A3201)</f>
        <v>#VALUE!</v>
      </c>
      <c r="H3201" t="e">
        <f>IF(G3201=43,'Mission Importer'!A3201,0)</f>
        <v>#VALUE!</v>
      </c>
      <c r="J3201">
        <f>SEARCH("type",'Mission Importer'!A3201)</f>
        <v>43</v>
      </c>
      <c r="K3201" t="str">
        <f>IF(J3201=43,'Mission Importer'!A3201,0)</f>
        <v xml:space="preserve">                                        ["type"] = "BMD-1",</v>
      </c>
      <c r="L3201" t="e">
        <f>SEARCH("category",'Mission Importer'!A3201)</f>
        <v>#VALUE!</v>
      </c>
      <c r="M3201" t="e">
        <f>IF(L3201=43,'Mission Importer'!A3201,0)</f>
        <v>#VALUE!</v>
      </c>
    </row>
    <row r="3202" spans="1:13" x14ac:dyDescent="0.3">
      <c r="A3202" t="e">
        <f>SEARCH("livery",'Mission Importer'!A3202)</f>
        <v>#VALUE!</v>
      </c>
      <c r="B3202" t="e">
        <f>IF(A3202=43,'Mission Importer'!A3202,0)</f>
        <v>#VALUE!</v>
      </c>
      <c r="D3202" t="e">
        <f>SEARCH("shape_name",'Mission Importer'!A3202)</f>
        <v>#VALUE!</v>
      </c>
      <c r="E3202" t="e">
        <f>IF(D3202=43,'Mission Importer'!A3202,0)</f>
        <v>#VALUE!</v>
      </c>
      <c r="G3202" t="e">
        <f>SEARCH("shape_name",'Mission Importer'!A3202)</f>
        <v>#VALUE!</v>
      </c>
      <c r="H3202" t="e">
        <f>IF(G3202=43,'Mission Importer'!A3202,0)</f>
        <v>#VALUE!</v>
      </c>
      <c r="J3202" t="e">
        <f>SEARCH("type",'Mission Importer'!A3202)</f>
        <v>#VALUE!</v>
      </c>
      <c r="K3202" t="e">
        <f>IF(J3202=43,'Mission Importer'!A3202,0)</f>
        <v>#VALUE!</v>
      </c>
      <c r="L3202" t="e">
        <f>SEARCH("category",'Mission Importer'!A3202)</f>
        <v>#VALUE!</v>
      </c>
      <c r="M3202" t="e">
        <f>IF(L3202=43,'Mission Importer'!A3202,0)</f>
        <v>#VALUE!</v>
      </c>
    </row>
    <row r="3203" spans="1:13" x14ac:dyDescent="0.3">
      <c r="A3203" t="e">
        <f>SEARCH("livery",'Mission Importer'!A3203)</f>
        <v>#VALUE!</v>
      </c>
      <c r="B3203" t="e">
        <f>IF(A3203=43,'Mission Importer'!A3203,0)</f>
        <v>#VALUE!</v>
      </c>
      <c r="D3203" t="e">
        <f>SEARCH("shape_name",'Mission Importer'!A3203)</f>
        <v>#VALUE!</v>
      </c>
      <c r="E3203" t="e">
        <f>IF(D3203=43,'Mission Importer'!A3203,0)</f>
        <v>#VALUE!</v>
      </c>
      <c r="G3203" t="e">
        <f>SEARCH("shape_name",'Mission Importer'!A3203)</f>
        <v>#VALUE!</v>
      </c>
      <c r="H3203" t="e">
        <f>IF(G3203=43,'Mission Importer'!A3203,0)</f>
        <v>#VALUE!</v>
      </c>
      <c r="J3203" t="e">
        <f>SEARCH("type",'Mission Importer'!A3203)</f>
        <v>#VALUE!</v>
      </c>
      <c r="K3203" t="e">
        <f>IF(J3203=43,'Mission Importer'!A3203,0)</f>
        <v>#VALUE!</v>
      </c>
      <c r="L3203" t="e">
        <f>SEARCH("category",'Mission Importer'!A3203)</f>
        <v>#VALUE!</v>
      </c>
      <c r="M3203" t="e">
        <f>IF(L3203=43,'Mission Importer'!A3203,0)</f>
        <v>#VALUE!</v>
      </c>
    </row>
    <row r="3204" spans="1:13" x14ac:dyDescent="0.3">
      <c r="A3204" t="e">
        <f>SEARCH("livery",'Mission Importer'!A3204)</f>
        <v>#VALUE!</v>
      </c>
      <c r="B3204" t="e">
        <f>IF(A3204=43,'Mission Importer'!A3204,0)</f>
        <v>#VALUE!</v>
      </c>
      <c r="D3204" t="e">
        <f>SEARCH("shape_name",'Mission Importer'!A3204)</f>
        <v>#VALUE!</v>
      </c>
      <c r="E3204" t="e">
        <f>IF(D3204=43,'Mission Importer'!A3204,0)</f>
        <v>#VALUE!</v>
      </c>
      <c r="G3204" t="e">
        <f>SEARCH("shape_name",'Mission Importer'!A3204)</f>
        <v>#VALUE!</v>
      </c>
      <c r="H3204" t="e">
        <f>IF(G3204=43,'Mission Importer'!A3204,0)</f>
        <v>#VALUE!</v>
      </c>
      <c r="J3204" t="e">
        <f>SEARCH("type",'Mission Importer'!A3204)</f>
        <v>#VALUE!</v>
      </c>
      <c r="K3204" t="e">
        <f>IF(J3204=43,'Mission Importer'!A3204,0)</f>
        <v>#VALUE!</v>
      </c>
      <c r="L3204" t="e">
        <f>SEARCH("category",'Mission Importer'!A3204)</f>
        <v>#VALUE!</v>
      </c>
      <c r="M3204" t="e">
        <f>IF(L3204=43,'Mission Importer'!A3204,0)</f>
        <v>#VALUE!</v>
      </c>
    </row>
    <row r="3205" spans="1:13" x14ac:dyDescent="0.3">
      <c r="A3205" t="e">
        <f>SEARCH("livery",'Mission Importer'!A3205)</f>
        <v>#VALUE!</v>
      </c>
      <c r="B3205" t="e">
        <f>IF(A3205=43,'Mission Importer'!A3205,0)</f>
        <v>#VALUE!</v>
      </c>
      <c r="D3205" t="e">
        <f>SEARCH("shape_name",'Mission Importer'!A3205)</f>
        <v>#VALUE!</v>
      </c>
      <c r="E3205" t="e">
        <f>IF(D3205=43,'Mission Importer'!A3205,0)</f>
        <v>#VALUE!</v>
      </c>
      <c r="G3205" t="e">
        <f>SEARCH("shape_name",'Mission Importer'!A3205)</f>
        <v>#VALUE!</v>
      </c>
      <c r="H3205" t="e">
        <f>IF(G3205=43,'Mission Importer'!A3205,0)</f>
        <v>#VALUE!</v>
      </c>
      <c r="J3205" t="e">
        <f>SEARCH("type",'Mission Importer'!A3205)</f>
        <v>#VALUE!</v>
      </c>
      <c r="K3205" t="e">
        <f>IF(J3205=43,'Mission Importer'!A3205,0)</f>
        <v>#VALUE!</v>
      </c>
      <c r="L3205" t="e">
        <f>SEARCH("category",'Mission Importer'!A3205)</f>
        <v>#VALUE!</v>
      </c>
      <c r="M3205" t="e">
        <f>IF(L3205=43,'Mission Importer'!A3205,0)</f>
        <v>#VALUE!</v>
      </c>
    </row>
    <row r="3206" spans="1:13" x14ac:dyDescent="0.3">
      <c r="A3206" t="e">
        <f>SEARCH("livery",'Mission Importer'!A3206)</f>
        <v>#VALUE!</v>
      </c>
      <c r="B3206" t="e">
        <f>IF(A3206=43,'Mission Importer'!A3206,0)</f>
        <v>#VALUE!</v>
      </c>
      <c r="D3206" t="e">
        <f>SEARCH("shape_name",'Mission Importer'!A3206)</f>
        <v>#VALUE!</v>
      </c>
      <c r="E3206" t="e">
        <f>IF(D3206=43,'Mission Importer'!A3206,0)</f>
        <v>#VALUE!</v>
      </c>
      <c r="G3206" t="e">
        <f>SEARCH("shape_name",'Mission Importer'!A3206)</f>
        <v>#VALUE!</v>
      </c>
      <c r="H3206" t="e">
        <f>IF(G3206=43,'Mission Importer'!A3206,0)</f>
        <v>#VALUE!</v>
      </c>
      <c r="J3206" t="e">
        <f>SEARCH("type",'Mission Importer'!A3206)</f>
        <v>#VALUE!</v>
      </c>
      <c r="K3206" t="e">
        <f>IF(J3206=43,'Mission Importer'!A3206,0)</f>
        <v>#VALUE!</v>
      </c>
      <c r="L3206" t="e">
        <f>SEARCH("category",'Mission Importer'!A3206)</f>
        <v>#VALUE!</v>
      </c>
      <c r="M3206" t="e">
        <f>IF(L3206=43,'Mission Importer'!A3206,0)</f>
        <v>#VALUE!</v>
      </c>
    </row>
    <row r="3207" spans="1:13" x14ac:dyDescent="0.3">
      <c r="A3207" t="e">
        <f>SEARCH("livery",'Mission Importer'!A3207)</f>
        <v>#VALUE!</v>
      </c>
      <c r="B3207" t="e">
        <f>IF(A3207=43,'Mission Importer'!A3207,0)</f>
        <v>#VALUE!</v>
      </c>
      <c r="D3207" t="e">
        <f>SEARCH("shape_name",'Mission Importer'!A3207)</f>
        <v>#VALUE!</v>
      </c>
      <c r="E3207" t="e">
        <f>IF(D3207=43,'Mission Importer'!A3207,0)</f>
        <v>#VALUE!</v>
      </c>
      <c r="G3207" t="e">
        <f>SEARCH("shape_name",'Mission Importer'!A3207)</f>
        <v>#VALUE!</v>
      </c>
      <c r="H3207" t="e">
        <f>IF(G3207=43,'Mission Importer'!A3207,0)</f>
        <v>#VALUE!</v>
      </c>
      <c r="J3207" t="e">
        <f>SEARCH("type",'Mission Importer'!A3207)</f>
        <v>#VALUE!</v>
      </c>
      <c r="K3207" t="e">
        <f>IF(J3207=43,'Mission Importer'!A3207,0)</f>
        <v>#VALUE!</v>
      </c>
      <c r="L3207" t="e">
        <f>SEARCH("category",'Mission Importer'!A3207)</f>
        <v>#VALUE!</v>
      </c>
      <c r="M3207" t="e">
        <f>IF(L3207=43,'Mission Importer'!A3207,0)</f>
        <v>#VALUE!</v>
      </c>
    </row>
    <row r="3208" spans="1:13" x14ac:dyDescent="0.3">
      <c r="A3208" t="e">
        <f>SEARCH("livery",'Mission Importer'!A3208)</f>
        <v>#VALUE!</v>
      </c>
      <c r="B3208" t="e">
        <f>IF(A3208=43,'Mission Importer'!A3208,0)</f>
        <v>#VALUE!</v>
      </c>
      <c r="D3208" t="e">
        <f>SEARCH("shape_name",'Mission Importer'!A3208)</f>
        <v>#VALUE!</v>
      </c>
      <c r="E3208" t="e">
        <f>IF(D3208=43,'Mission Importer'!A3208,0)</f>
        <v>#VALUE!</v>
      </c>
      <c r="G3208" t="e">
        <f>SEARCH("shape_name",'Mission Importer'!A3208)</f>
        <v>#VALUE!</v>
      </c>
      <c r="H3208" t="e">
        <f>IF(G3208=43,'Mission Importer'!A3208,0)</f>
        <v>#VALUE!</v>
      </c>
      <c r="J3208" t="e">
        <f>SEARCH("type",'Mission Importer'!A3208)</f>
        <v>#VALUE!</v>
      </c>
      <c r="K3208" t="e">
        <f>IF(J3208=43,'Mission Importer'!A3208,0)</f>
        <v>#VALUE!</v>
      </c>
      <c r="L3208" t="e">
        <f>SEARCH("category",'Mission Importer'!A3208)</f>
        <v>#VALUE!</v>
      </c>
      <c r="M3208" t="e">
        <f>IF(L3208=43,'Mission Importer'!A3208,0)</f>
        <v>#VALUE!</v>
      </c>
    </row>
    <row r="3209" spans="1:13" x14ac:dyDescent="0.3">
      <c r="A3209" t="e">
        <f>SEARCH("livery",'Mission Importer'!A3209)</f>
        <v>#VALUE!</v>
      </c>
      <c r="B3209" t="e">
        <f>IF(A3209=43,'Mission Importer'!A3209,0)</f>
        <v>#VALUE!</v>
      </c>
      <c r="D3209" t="e">
        <f>SEARCH("shape_name",'Mission Importer'!A3209)</f>
        <v>#VALUE!</v>
      </c>
      <c r="E3209" t="e">
        <f>IF(D3209=43,'Mission Importer'!A3209,0)</f>
        <v>#VALUE!</v>
      </c>
      <c r="G3209" t="e">
        <f>SEARCH("shape_name",'Mission Importer'!A3209)</f>
        <v>#VALUE!</v>
      </c>
      <c r="H3209" t="e">
        <f>IF(G3209=43,'Mission Importer'!A3209,0)</f>
        <v>#VALUE!</v>
      </c>
      <c r="J3209" t="e">
        <f>SEARCH("type",'Mission Importer'!A3209)</f>
        <v>#VALUE!</v>
      </c>
      <c r="K3209" t="e">
        <f>IF(J3209=43,'Mission Importer'!A3209,0)</f>
        <v>#VALUE!</v>
      </c>
      <c r="L3209" t="e">
        <f>SEARCH("category",'Mission Importer'!A3209)</f>
        <v>#VALUE!</v>
      </c>
      <c r="M3209" t="e">
        <f>IF(L3209=43,'Mission Importer'!A3209,0)</f>
        <v>#VALUE!</v>
      </c>
    </row>
    <row r="3210" spans="1:13" x14ac:dyDescent="0.3">
      <c r="A3210" t="e">
        <f>SEARCH("livery",'Mission Importer'!A3210)</f>
        <v>#VALUE!</v>
      </c>
      <c r="B3210" t="e">
        <f>IF(A3210=43,'Mission Importer'!A3210,0)</f>
        <v>#VALUE!</v>
      </c>
      <c r="D3210" t="e">
        <f>SEARCH("shape_name",'Mission Importer'!A3210)</f>
        <v>#VALUE!</v>
      </c>
      <c r="E3210" t="e">
        <f>IF(D3210=43,'Mission Importer'!A3210,0)</f>
        <v>#VALUE!</v>
      </c>
      <c r="G3210" t="e">
        <f>SEARCH("shape_name",'Mission Importer'!A3210)</f>
        <v>#VALUE!</v>
      </c>
      <c r="H3210" t="e">
        <f>IF(G3210=43,'Mission Importer'!A3210,0)</f>
        <v>#VALUE!</v>
      </c>
      <c r="J3210" t="e">
        <f>SEARCH("type",'Mission Importer'!A3210)</f>
        <v>#VALUE!</v>
      </c>
      <c r="K3210" t="e">
        <f>IF(J3210=43,'Mission Importer'!A3210,0)</f>
        <v>#VALUE!</v>
      </c>
      <c r="L3210" t="e">
        <f>SEARCH("category",'Mission Importer'!A3210)</f>
        <v>#VALUE!</v>
      </c>
      <c r="M3210" t="e">
        <f>IF(L3210=43,'Mission Importer'!A3210,0)</f>
        <v>#VALUE!</v>
      </c>
    </row>
    <row r="3211" spans="1:13" x14ac:dyDescent="0.3">
      <c r="A3211" t="e">
        <f>SEARCH("livery",'Mission Importer'!A3211)</f>
        <v>#VALUE!</v>
      </c>
      <c r="B3211" t="e">
        <f>IF(A3211=43,'Mission Importer'!A3211,0)</f>
        <v>#VALUE!</v>
      </c>
      <c r="D3211" t="e">
        <f>SEARCH("shape_name",'Mission Importer'!A3211)</f>
        <v>#VALUE!</v>
      </c>
      <c r="E3211" t="e">
        <f>IF(D3211=43,'Mission Importer'!A3211,0)</f>
        <v>#VALUE!</v>
      </c>
      <c r="G3211" t="e">
        <f>SEARCH("shape_name",'Mission Importer'!A3211)</f>
        <v>#VALUE!</v>
      </c>
      <c r="H3211" t="e">
        <f>IF(G3211=43,'Mission Importer'!A3211,0)</f>
        <v>#VALUE!</v>
      </c>
      <c r="J3211" t="e">
        <f>SEARCH("type",'Mission Importer'!A3211)</f>
        <v>#VALUE!</v>
      </c>
      <c r="K3211" t="e">
        <f>IF(J3211=43,'Mission Importer'!A3211,0)</f>
        <v>#VALUE!</v>
      </c>
      <c r="L3211" t="e">
        <f>SEARCH("category",'Mission Importer'!A3211)</f>
        <v>#VALUE!</v>
      </c>
      <c r="M3211" t="e">
        <f>IF(L3211=43,'Mission Importer'!A3211,0)</f>
        <v>#VALUE!</v>
      </c>
    </row>
    <row r="3212" spans="1:13" x14ac:dyDescent="0.3">
      <c r="A3212" t="e">
        <f>SEARCH("livery",'Mission Importer'!A3212)</f>
        <v>#VALUE!</v>
      </c>
      <c r="B3212" t="e">
        <f>IF(A3212=43,'Mission Importer'!A3212,0)</f>
        <v>#VALUE!</v>
      </c>
      <c r="D3212" t="e">
        <f>SEARCH("shape_name",'Mission Importer'!A3212)</f>
        <v>#VALUE!</v>
      </c>
      <c r="E3212" t="e">
        <f>IF(D3212=43,'Mission Importer'!A3212,0)</f>
        <v>#VALUE!</v>
      </c>
      <c r="G3212" t="e">
        <f>SEARCH("shape_name",'Mission Importer'!A3212)</f>
        <v>#VALUE!</v>
      </c>
      <c r="H3212" t="e">
        <f>IF(G3212=43,'Mission Importer'!A3212,0)</f>
        <v>#VALUE!</v>
      </c>
      <c r="J3212" t="e">
        <f>SEARCH("type",'Mission Importer'!A3212)</f>
        <v>#VALUE!</v>
      </c>
      <c r="K3212" t="e">
        <f>IF(J3212=43,'Mission Importer'!A3212,0)</f>
        <v>#VALUE!</v>
      </c>
      <c r="L3212" t="e">
        <f>SEARCH("category",'Mission Importer'!A3212)</f>
        <v>#VALUE!</v>
      </c>
      <c r="M3212" t="e">
        <f>IF(L3212=43,'Mission Importer'!A3212,0)</f>
        <v>#VALUE!</v>
      </c>
    </row>
    <row r="3213" spans="1:13" x14ac:dyDescent="0.3">
      <c r="A3213" t="e">
        <f>SEARCH("livery",'Mission Importer'!A3213)</f>
        <v>#VALUE!</v>
      </c>
      <c r="B3213" t="e">
        <f>IF(A3213=43,'Mission Importer'!A3213,0)</f>
        <v>#VALUE!</v>
      </c>
      <c r="D3213" t="e">
        <f>SEARCH("shape_name",'Mission Importer'!A3213)</f>
        <v>#VALUE!</v>
      </c>
      <c r="E3213" t="e">
        <f>IF(D3213=43,'Mission Importer'!A3213,0)</f>
        <v>#VALUE!</v>
      </c>
      <c r="G3213" t="e">
        <f>SEARCH("shape_name",'Mission Importer'!A3213)</f>
        <v>#VALUE!</v>
      </c>
      <c r="H3213" t="e">
        <f>IF(G3213=43,'Mission Importer'!A3213,0)</f>
        <v>#VALUE!</v>
      </c>
      <c r="J3213" t="e">
        <f>SEARCH("type",'Mission Importer'!A3213)</f>
        <v>#VALUE!</v>
      </c>
      <c r="K3213" t="e">
        <f>IF(J3213=43,'Mission Importer'!A3213,0)</f>
        <v>#VALUE!</v>
      </c>
      <c r="L3213" t="e">
        <f>SEARCH("category",'Mission Importer'!A3213)</f>
        <v>#VALUE!</v>
      </c>
      <c r="M3213" t="e">
        <f>IF(L3213=43,'Mission Importer'!A3213,0)</f>
        <v>#VALUE!</v>
      </c>
    </row>
    <row r="3214" spans="1:13" x14ac:dyDescent="0.3">
      <c r="A3214" t="e">
        <f>SEARCH("livery",'Mission Importer'!A3214)</f>
        <v>#VALUE!</v>
      </c>
      <c r="B3214" t="e">
        <f>IF(A3214=43,'Mission Importer'!A3214,0)</f>
        <v>#VALUE!</v>
      </c>
      <c r="D3214" t="e">
        <f>SEARCH("shape_name",'Mission Importer'!A3214)</f>
        <v>#VALUE!</v>
      </c>
      <c r="E3214" t="e">
        <f>IF(D3214=43,'Mission Importer'!A3214,0)</f>
        <v>#VALUE!</v>
      </c>
      <c r="G3214" t="e">
        <f>SEARCH("shape_name",'Mission Importer'!A3214)</f>
        <v>#VALUE!</v>
      </c>
      <c r="H3214" t="e">
        <f>IF(G3214=43,'Mission Importer'!A3214,0)</f>
        <v>#VALUE!</v>
      </c>
      <c r="J3214" t="e">
        <f>SEARCH("type",'Mission Importer'!A3214)</f>
        <v>#VALUE!</v>
      </c>
      <c r="K3214" t="e">
        <f>IF(J3214=43,'Mission Importer'!A3214,0)</f>
        <v>#VALUE!</v>
      </c>
      <c r="L3214" t="e">
        <f>SEARCH("category",'Mission Importer'!A3214)</f>
        <v>#VALUE!</v>
      </c>
      <c r="M3214" t="e">
        <f>IF(L3214=43,'Mission Importer'!A3214,0)</f>
        <v>#VALUE!</v>
      </c>
    </row>
    <row r="3215" spans="1:13" x14ac:dyDescent="0.3">
      <c r="A3215" t="e">
        <f>SEARCH("livery",'Mission Importer'!A3215)</f>
        <v>#VALUE!</v>
      </c>
      <c r="B3215" t="e">
        <f>IF(A3215=43,'Mission Importer'!A3215,0)</f>
        <v>#VALUE!</v>
      </c>
      <c r="D3215" t="e">
        <f>SEARCH("shape_name",'Mission Importer'!A3215)</f>
        <v>#VALUE!</v>
      </c>
      <c r="E3215" t="e">
        <f>IF(D3215=43,'Mission Importer'!A3215,0)</f>
        <v>#VALUE!</v>
      </c>
      <c r="G3215" t="e">
        <f>SEARCH("shape_name",'Mission Importer'!A3215)</f>
        <v>#VALUE!</v>
      </c>
      <c r="H3215" t="e">
        <f>IF(G3215=43,'Mission Importer'!A3215,0)</f>
        <v>#VALUE!</v>
      </c>
      <c r="J3215" t="e">
        <f>SEARCH("type",'Mission Importer'!A3215)</f>
        <v>#VALUE!</v>
      </c>
      <c r="K3215" t="e">
        <f>IF(J3215=43,'Mission Importer'!A3215,0)</f>
        <v>#VALUE!</v>
      </c>
      <c r="L3215" t="e">
        <f>SEARCH("category",'Mission Importer'!A3215)</f>
        <v>#VALUE!</v>
      </c>
      <c r="M3215" t="e">
        <f>IF(L3215=43,'Mission Importer'!A3215,0)</f>
        <v>#VALUE!</v>
      </c>
    </row>
    <row r="3216" spans="1:13" x14ac:dyDescent="0.3">
      <c r="A3216" t="e">
        <f>SEARCH("livery",'Mission Importer'!A3216)</f>
        <v>#VALUE!</v>
      </c>
      <c r="B3216" t="e">
        <f>IF(A3216=43,'Mission Importer'!A3216,0)</f>
        <v>#VALUE!</v>
      </c>
      <c r="D3216" t="e">
        <f>SEARCH("shape_name",'Mission Importer'!A3216)</f>
        <v>#VALUE!</v>
      </c>
      <c r="E3216" t="e">
        <f>IF(D3216=43,'Mission Importer'!A3216,0)</f>
        <v>#VALUE!</v>
      </c>
      <c r="G3216" t="e">
        <f>SEARCH("shape_name",'Mission Importer'!A3216)</f>
        <v>#VALUE!</v>
      </c>
      <c r="H3216" t="e">
        <f>IF(G3216=43,'Mission Importer'!A3216,0)</f>
        <v>#VALUE!</v>
      </c>
      <c r="J3216" t="e">
        <f>SEARCH("type",'Mission Importer'!A3216)</f>
        <v>#VALUE!</v>
      </c>
      <c r="K3216" t="e">
        <f>IF(J3216=43,'Mission Importer'!A3216,0)</f>
        <v>#VALUE!</v>
      </c>
      <c r="L3216" t="e">
        <f>SEARCH("category",'Mission Importer'!A3216)</f>
        <v>#VALUE!</v>
      </c>
      <c r="M3216" t="e">
        <f>IF(L3216=43,'Mission Importer'!A3216,0)</f>
        <v>#VALUE!</v>
      </c>
    </row>
    <row r="3217" spans="1:13" x14ac:dyDescent="0.3">
      <c r="A3217" t="e">
        <f>SEARCH("livery",'Mission Importer'!A3217)</f>
        <v>#VALUE!</v>
      </c>
      <c r="B3217" t="e">
        <f>IF(A3217=43,'Mission Importer'!A3217,0)</f>
        <v>#VALUE!</v>
      </c>
      <c r="D3217" t="e">
        <f>SEARCH("shape_name",'Mission Importer'!A3217)</f>
        <v>#VALUE!</v>
      </c>
      <c r="E3217" t="e">
        <f>IF(D3217=43,'Mission Importer'!A3217,0)</f>
        <v>#VALUE!</v>
      </c>
      <c r="G3217" t="e">
        <f>SEARCH("shape_name",'Mission Importer'!A3217)</f>
        <v>#VALUE!</v>
      </c>
      <c r="H3217" t="e">
        <f>IF(G3217=43,'Mission Importer'!A3217,0)</f>
        <v>#VALUE!</v>
      </c>
      <c r="J3217" t="e">
        <f>SEARCH("type",'Mission Importer'!A3217)</f>
        <v>#VALUE!</v>
      </c>
      <c r="K3217" t="e">
        <f>IF(J3217=43,'Mission Importer'!A3217,0)</f>
        <v>#VALUE!</v>
      </c>
      <c r="L3217" t="e">
        <f>SEARCH("category",'Mission Importer'!A3217)</f>
        <v>#VALUE!</v>
      </c>
      <c r="M3217" t="e">
        <f>IF(L3217=43,'Mission Importer'!A3217,0)</f>
        <v>#VALUE!</v>
      </c>
    </row>
    <row r="3218" spans="1:13" x14ac:dyDescent="0.3">
      <c r="A3218" t="e">
        <f>SEARCH("livery",'Mission Importer'!A3218)</f>
        <v>#VALUE!</v>
      </c>
      <c r="B3218" t="e">
        <f>IF(A3218=43,'Mission Importer'!A3218,0)</f>
        <v>#VALUE!</v>
      </c>
      <c r="D3218" t="e">
        <f>SEARCH("shape_name",'Mission Importer'!A3218)</f>
        <v>#VALUE!</v>
      </c>
      <c r="E3218" t="e">
        <f>IF(D3218=43,'Mission Importer'!A3218,0)</f>
        <v>#VALUE!</v>
      </c>
      <c r="G3218" t="e">
        <f>SEARCH("shape_name",'Mission Importer'!A3218)</f>
        <v>#VALUE!</v>
      </c>
      <c r="H3218" t="e">
        <f>IF(G3218=43,'Mission Importer'!A3218,0)</f>
        <v>#VALUE!</v>
      </c>
      <c r="J3218" t="e">
        <f>SEARCH("type",'Mission Importer'!A3218)</f>
        <v>#VALUE!</v>
      </c>
      <c r="K3218" t="e">
        <f>IF(J3218=43,'Mission Importer'!A3218,0)</f>
        <v>#VALUE!</v>
      </c>
      <c r="L3218" t="e">
        <f>SEARCH("category",'Mission Importer'!A3218)</f>
        <v>#VALUE!</v>
      </c>
      <c r="M3218" t="e">
        <f>IF(L3218=43,'Mission Importer'!A3218,0)</f>
        <v>#VALUE!</v>
      </c>
    </row>
    <row r="3219" spans="1:13" x14ac:dyDescent="0.3">
      <c r="A3219" t="e">
        <f>SEARCH("livery",'Mission Importer'!A3219)</f>
        <v>#VALUE!</v>
      </c>
      <c r="B3219" t="e">
        <f>IF(A3219=43,'Mission Importer'!A3219,0)</f>
        <v>#VALUE!</v>
      </c>
      <c r="D3219" t="e">
        <f>SEARCH("shape_name",'Mission Importer'!A3219)</f>
        <v>#VALUE!</v>
      </c>
      <c r="E3219" t="e">
        <f>IF(D3219=43,'Mission Importer'!A3219,0)</f>
        <v>#VALUE!</v>
      </c>
      <c r="G3219" t="e">
        <f>SEARCH("shape_name",'Mission Importer'!A3219)</f>
        <v>#VALUE!</v>
      </c>
      <c r="H3219" t="e">
        <f>IF(G3219=43,'Mission Importer'!A3219,0)</f>
        <v>#VALUE!</v>
      </c>
      <c r="J3219" t="e">
        <f>SEARCH("type",'Mission Importer'!A3219)</f>
        <v>#VALUE!</v>
      </c>
      <c r="K3219" t="e">
        <f>IF(J3219=43,'Mission Importer'!A3219,0)</f>
        <v>#VALUE!</v>
      </c>
      <c r="L3219" t="e">
        <f>SEARCH("category",'Mission Importer'!A3219)</f>
        <v>#VALUE!</v>
      </c>
      <c r="M3219" t="e">
        <f>IF(L3219=43,'Mission Importer'!A3219,0)</f>
        <v>#VALUE!</v>
      </c>
    </row>
    <row r="3220" spans="1:13" x14ac:dyDescent="0.3">
      <c r="A3220" t="e">
        <f>SEARCH("livery",'Mission Importer'!A3220)</f>
        <v>#VALUE!</v>
      </c>
      <c r="B3220" t="e">
        <f>IF(A3220=43,'Mission Importer'!A3220,0)</f>
        <v>#VALUE!</v>
      </c>
      <c r="D3220" t="e">
        <f>SEARCH("shape_name",'Mission Importer'!A3220)</f>
        <v>#VALUE!</v>
      </c>
      <c r="E3220" t="e">
        <f>IF(D3220=43,'Mission Importer'!A3220,0)</f>
        <v>#VALUE!</v>
      </c>
      <c r="G3220" t="e">
        <f>SEARCH("shape_name",'Mission Importer'!A3220)</f>
        <v>#VALUE!</v>
      </c>
      <c r="H3220" t="e">
        <f>IF(G3220=43,'Mission Importer'!A3220,0)</f>
        <v>#VALUE!</v>
      </c>
      <c r="J3220" t="e">
        <f>SEARCH("type",'Mission Importer'!A3220)</f>
        <v>#VALUE!</v>
      </c>
      <c r="K3220" t="e">
        <f>IF(J3220=43,'Mission Importer'!A3220,0)</f>
        <v>#VALUE!</v>
      </c>
      <c r="L3220" t="e">
        <f>SEARCH("category",'Mission Importer'!A3220)</f>
        <v>#VALUE!</v>
      </c>
      <c r="M3220" t="e">
        <f>IF(L3220=43,'Mission Importer'!A3220,0)</f>
        <v>#VALUE!</v>
      </c>
    </row>
    <row r="3221" spans="1:13" x14ac:dyDescent="0.3">
      <c r="A3221" t="e">
        <f>SEARCH("livery",'Mission Importer'!A3221)</f>
        <v>#VALUE!</v>
      </c>
      <c r="B3221" t="e">
        <f>IF(A3221=43,'Mission Importer'!A3221,0)</f>
        <v>#VALUE!</v>
      </c>
      <c r="D3221" t="e">
        <f>SEARCH("shape_name",'Mission Importer'!A3221)</f>
        <v>#VALUE!</v>
      </c>
      <c r="E3221" t="e">
        <f>IF(D3221=43,'Mission Importer'!A3221,0)</f>
        <v>#VALUE!</v>
      </c>
      <c r="G3221" t="e">
        <f>SEARCH("shape_name",'Mission Importer'!A3221)</f>
        <v>#VALUE!</v>
      </c>
      <c r="H3221" t="e">
        <f>IF(G3221=43,'Mission Importer'!A3221,0)</f>
        <v>#VALUE!</v>
      </c>
      <c r="J3221" t="e">
        <f>SEARCH("type",'Mission Importer'!A3221)</f>
        <v>#VALUE!</v>
      </c>
      <c r="K3221" t="e">
        <f>IF(J3221=43,'Mission Importer'!A3221,0)</f>
        <v>#VALUE!</v>
      </c>
      <c r="L3221" t="e">
        <f>SEARCH("category",'Mission Importer'!A3221)</f>
        <v>#VALUE!</v>
      </c>
      <c r="M3221" t="e">
        <f>IF(L3221=43,'Mission Importer'!A3221,0)</f>
        <v>#VALUE!</v>
      </c>
    </row>
    <row r="3222" spans="1:13" x14ac:dyDescent="0.3">
      <c r="A3222" t="e">
        <f>SEARCH("livery",'Mission Importer'!A3222)</f>
        <v>#VALUE!</v>
      </c>
      <c r="B3222" t="e">
        <f>IF(A3222=43,'Mission Importer'!A3222,0)</f>
        <v>#VALUE!</v>
      </c>
      <c r="D3222" t="e">
        <f>SEARCH("shape_name",'Mission Importer'!A3222)</f>
        <v>#VALUE!</v>
      </c>
      <c r="E3222" t="e">
        <f>IF(D3222=43,'Mission Importer'!A3222,0)</f>
        <v>#VALUE!</v>
      </c>
      <c r="G3222" t="e">
        <f>SEARCH("shape_name",'Mission Importer'!A3222)</f>
        <v>#VALUE!</v>
      </c>
      <c r="H3222" t="e">
        <f>IF(G3222=43,'Mission Importer'!A3222,0)</f>
        <v>#VALUE!</v>
      </c>
      <c r="J3222" t="e">
        <f>SEARCH("type",'Mission Importer'!A3222)</f>
        <v>#VALUE!</v>
      </c>
      <c r="K3222" t="e">
        <f>IF(J3222=43,'Mission Importer'!A3222,0)</f>
        <v>#VALUE!</v>
      </c>
      <c r="L3222" t="e">
        <f>SEARCH("category",'Mission Importer'!A3222)</f>
        <v>#VALUE!</v>
      </c>
      <c r="M3222" t="e">
        <f>IF(L3222=43,'Mission Importer'!A3222,0)</f>
        <v>#VALUE!</v>
      </c>
    </row>
    <row r="3223" spans="1:13" x14ac:dyDescent="0.3">
      <c r="A3223" t="e">
        <f>SEARCH("livery",'Mission Importer'!A3223)</f>
        <v>#VALUE!</v>
      </c>
      <c r="B3223" t="e">
        <f>IF(A3223=43,'Mission Importer'!A3223,0)</f>
        <v>#VALUE!</v>
      </c>
      <c r="D3223" t="e">
        <f>SEARCH("shape_name",'Mission Importer'!A3223)</f>
        <v>#VALUE!</v>
      </c>
      <c r="E3223" t="e">
        <f>IF(D3223=43,'Mission Importer'!A3223,0)</f>
        <v>#VALUE!</v>
      </c>
      <c r="G3223" t="e">
        <f>SEARCH("shape_name",'Mission Importer'!A3223)</f>
        <v>#VALUE!</v>
      </c>
      <c r="H3223" t="e">
        <f>IF(G3223=43,'Mission Importer'!A3223,0)</f>
        <v>#VALUE!</v>
      </c>
      <c r="J3223" t="e">
        <f>SEARCH("type",'Mission Importer'!A3223)</f>
        <v>#VALUE!</v>
      </c>
      <c r="K3223" t="e">
        <f>IF(J3223=43,'Mission Importer'!A3223,0)</f>
        <v>#VALUE!</v>
      </c>
      <c r="L3223" t="e">
        <f>SEARCH("category",'Mission Importer'!A3223)</f>
        <v>#VALUE!</v>
      </c>
      <c r="M3223" t="e">
        <f>IF(L3223=43,'Mission Importer'!A3223,0)</f>
        <v>#VALUE!</v>
      </c>
    </row>
    <row r="3224" spans="1:13" x14ac:dyDescent="0.3">
      <c r="A3224" t="e">
        <f>SEARCH("livery",'Mission Importer'!A3224)</f>
        <v>#VALUE!</v>
      </c>
      <c r="B3224" t="e">
        <f>IF(A3224=43,'Mission Importer'!A3224,0)</f>
        <v>#VALUE!</v>
      </c>
      <c r="D3224" t="e">
        <f>SEARCH("shape_name",'Mission Importer'!A3224)</f>
        <v>#VALUE!</v>
      </c>
      <c r="E3224" t="e">
        <f>IF(D3224=43,'Mission Importer'!A3224,0)</f>
        <v>#VALUE!</v>
      </c>
      <c r="G3224" t="e">
        <f>SEARCH("shape_name",'Mission Importer'!A3224)</f>
        <v>#VALUE!</v>
      </c>
      <c r="H3224" t="e">
        <f>IF(G3224=43,'Mission Importer'!A3224,0)</f>
        <v>#VALUE!</v>
      </c>
      <c r="J3224" t="e">
        <f>SEARCH("type",'Mission Importer'!A3224)</f>
        <v>#VALUE!</v>
      </c>
      <c r="K3224" t="e">
        <f>IF(J3224=43,'Mission Importer'!A3224,0)</f>
        <v>#VALUE!</v>
      </c>
      <c r="L3224" t="e">
        <f>SEARCH("category",'Mission Importer'!A3224)</f>
        <v>#VALUE!</v>
      </c>
      <c r="M3224" t="e">
        <f>IF(L3224=43,'Mission Importer'!A3224,0)</f>
        <v>#VALUE!</v>
      </c>
    </row>
    <row r="3225" spans="1:13" x14ac:dyDescent="0.3">
      <c r="A3225" t="e">
        <f>SEARCH("livery",'Mission Importer'!A3225)</f>
        <v>#VALUE!</v>
      </c>
      <c r="B3225" t="e">
        <f>IF(A3225=43,'Mission Importer'!A3225,0)</f>
        <v>#VALUE!</v>
      </c>
      <c r="D3225" t="e">
        <f>SEARCH("shape_name",'Mission Importer'!A3225)</f>
        <v>#VALUE!</v>
      </c>
      <c r="E3225" t="e">
        <f>IF(D3225=43,'Mission Importer'!A3225,0)</f>
        <v>#VALUE!</v>
      </c>
      <c r="G3225" t="e">
        <f>SEARCH("shape_name",'Mission Importer'!A3225)</f>
        <v>#VALUE!</v>
      </c>
      <c r="H3225" t="e">
        <f>IF(G3225=43,'Mission Importer'!A3225,0)</f>
        <v>#VALUE!</v>
      </c>
      <c r="J3225">
        <f>SEARCH("type",'Mission Importer'!A3225)</f>
        <v>47</v>
      </c>
      <c r="K3225">
        <f>IF(J3225=43,'Mission Importer'!A3225,0)</f>
        <v>0</v>
      </c>
      <c r="L3225" t="e">
        <f>SEARCH("category",'Mission Importer'!A3225)</f>
        <v>#VALUE!</v>
      </c>
      <c r="M3225" t="e">
        <f>IF(L3225=43,'Mission Importer'!A3225,0)</f>
        <v>#VALUE!</v>
      </c>
    </row>
    <row r="3226" spans="1:13" x14ac:dyDescent="0.3">
      <c r="A3226" t="e">
        <f>SEARCH("livery",'Mission Importer'!A3226)</f>
        <v>#VALUE!</v>
      </c>
      <c r="B3226" t="e">
        <f>IF(A3226=43,'Mission Importer'!A3226,0)</f>
        <v>#VALUE!</v>
      </c>
      <c r="D3226" t="e">
        <f>SEARCH("shape_name",'Mission Importer'!A3226)</f>
        <v>#VALUE!</v>
      </c>
      <c r="E3226" t="e">
        <f>IF(D3226=43,'Mission Importer'!A3226,0)</f>
        <v>#VALUE!</v>
      </c>
      <c r="G3226" t="e">
        <f>SEARCH("shape_name",'Mission Importer'!A3226)</f>
        <v>#VALUE!</v>
      </c>
      <c r="H3226" t="e">
        <f>IF(G3226=43,'Mission Importer'!A3226,0)</f>
        <v>#VALUE!</v>
      </c>
      <c r="J3226" t="e">
        <f>SEARCH("type",'Mission Importer'!A3226)</f>
        <v>#VALUE!</v>
      </c>
      <c r="K3226" t="e">
        <f>IF(J3226=43,'Mission Importer'!A3226,0)</f>
        <v>#VALUE!</v>
      </c>
      <c r="L3226" t="e">
        <f>SEARCH("category",'Mission Importer'!A3226)</f>
        <v>#VALUE!</v>
      </c>
      <c r="M3226" t="e">
        <f>IF(L3226=43,'Mission Importer'!A3226,0)</f>
        <v>#VALUE!</v>
      </c>
    </row>
    <row r="3227" spans="1:13" x14ac:dyDescent="0.3">
      <c r="A3227" t="e">
        <f>SEARCH("livery",'Mission Importer'!A3227)</f>
        <v>#VALUE!</v>
      </c>
      <c r="B3227" t="e">
        <f>IF(A3227=43,'Mission Importer'!A3227,0)</f>
        <v>#VALUE!</v>
      </c>
      <c r="D3227" t="e">
        <f>SEARCH("shape_name",'Mission Importer'!A3227)</f>
        <v>#VALUE!</v>
      </c>
      <c r="E3227" t="e">
        <f>IF(D3227=43,'Mission Importer'!A3227,0)</f>
        <v>#VALUE!</v>
      </c>
      <c r="G3227" t="e">
        <f>SEARCH("shape_name",'Mission Importer'!A3227)</f>
        <v>#VALUE!</v>
      </c>
      <c r="H3227" t="e">
        <f>IF(G3227=43,'Mission Importer'!A3227,0)</f>
        <v>#VALUE!</v>
      </c>
      <c r="J3227" t="e">
        <f>SEARCH("type",'Mission Importer'!A3227)</f>
        <v>#VALUE!</v>
      </c>
      <c r="K3227" t="e">
        <f>IF(J3227=43,'Mission Importer'!A3227,0)</f>
        <v>#VALUE!</v>
      </c>
      <c r="L3227" t="e">
        <f>SEARCH("category",'Mission Importer'!A3227)</f>
        <v>#VALUE!</v>
      </c>
      <c r="M3227" t="e">
        <f>IF(L3227=43,'Mission Importer'!A3227,0)</f>
        <v>#VALUE!</v>
      </c>
    </row>
    <row r="3228" spans="1:13" x14ac:dyDescent="0.3">
      <c r="A3228" t="e">
        <f>SEARCH("livery",'Mission Importer'!A3228)</f>
        <v>#VALUE!</v>
      </c>
      <c r="B3228" t="e">
        <f>IF(A3228=43,'Mission Importer'!A3228,0)</f>
        <v>#VALUE!</v>
      </c>
      <c r="D3228" t="e">
        <f>SEARCH("shape_name",'Mission Importer'!A3228)</f>
        <v>#VALUE!</v>
      </c>
      <c r="E3228" t="e">
        <f>IF(D3228=43,'Mission Importer'!A3228,0)</f>
        <v>#VALUE!</v>
      </c>
      <c r="G3228" t="e">
        <f>SEARCH("shape_name",'Mission Importer'!A3228)</f>
        <v>#VALUE!</v>
      </c>
      <c r="H3228" t="e">
        <f>IF(G3228=43,'Mission Importer'!A3228,0)</f>
        <v>#VALUE!</v>
      </c>
      <c r="J3228" t="e">
        <f>SEARCH("type",'Mission Importer'!A3228)</f>
        <v>#VALUE!</v>
      </c>
      <c r="K3228" t="e">
        <f>IF(J3228=43,'Mission Importer'!A3228,0)</f>
        <v>#VALUE!</v>
      </c>
      <c r="L3228" t="e">
        <f>SEARCH("category",'Mission Importer'!A3228)</f>
        <v>#VALUE!</v>
      </c>
      <c r="M3228" t="e">
        <f>IF(L3228=43,'Mission Importer'!A3228,0)</f>
        <v>#VALUE!</v>
      </c>
    </row>
    <row r="3229" spans="1:13" x14ac:dyDescent="0.3">
      <c r="A3229" t="e">
        <f>SEARCH("livery",'Mission Importer'!A3229)</f>
        <v>#VALUE!</v>
      </c>
      <c r="B3229" t="e">
        <f>IF(A3229=43,'Mission Importer'!A3229,0)</f>
        <v>#VALUE!</v>
      </c>
      <c r="D3229" t="e">
        <f>SEARCH("shape_name",'Mission Importer'!A3229)</f>
        <v>#VALUE!</v>
      </c>
      <c r="E3229" t="e">
        <f>IF(D3229=43,'Mission Importer'!A3229,0)</f>
        <v>#VALUE!</v>
      </c>
      <c r="G3229" t="e">
        <f>SEARCH("shape_name",'Mission Importer'!A3229)</f>
        <v>#VALUE!</v>
      </c>
      <c r="H3229" t="e">
        <f>IF(G3229=43,'Mission Importer'!A3229,0)</f>
        <v>#VALUE!</v>
      </c>
      <c r="J3229" t="e">
        <f>SEARCH("type",'Mission Importer'!A3229)</f>
        <v>#VALUE!</v>
      </c>
      <c r="K3229" t="e">
        <f>IF(J3229=43,'Mission Importer'!A3229,0)</f>
        <v>#VALUE!</v>
      </c>
      <c r="L3229" t="e">
        <f>SEARCH("category",'Mission Importer'!A3229)</f>
        <v>#VALUE!</v>
      </c>
      <c r="M3229" t="e">
        <f>IF(L3229=43,'Mission Importer'!A3229,0)</f>
        <v>#VALUE!</v>
      </c>
    </row>
    <row r="3230" spans="1:13" x14ac:dyDescent="0.3">
      <c r="A3230" t="e">
        <f>SEARCH("livery",'Mission Importer'!A3230)</f>
        <v>#VALUE!</v>
      </c>
      <c r="B3230" t="e">
        <f>IF(A3230=43,'Mission Importer'!A3230,0)</f>
        <v>#VALUE!</v>
      </c>
      <c r="D3230" t="e">
        <f>SEARCH("shape_name",'Mission Importer'!A3230)</f>
        <v>#VALUE!</v>
      </c>
      <c r="E3230" t="e">
        <f>IF(D3230=43,'Mission Importer'!A3230,0)</f>
        <v>#VALUE!</v>
      </c>
      <c r="G3230" t="e">
        <f>SEARCH("shape_name",'Mission Importer'!A3230)</f>
        <v>#VALUE!</v>
      </c>
      <c r="H3230" t="e">
        <f>IF(G3230=43,'Mission Importer'!A3230,0)</f>
        <v>#VALUE!</v>
      </c>
      <c r="J3230" t="e">
        <f>SEARCH("type",'Mission Importer'!A3230)</f>
        <v>#VALUE!</v>
      </c>
      <c r="K3230" t="e">
        <f>IF(J3230=43,'Mission Importer'!A3230,0)</f>
        <v>#VALUE!</v>
      </c>
      <c r="L3230" t="e">
        <f>SEARCH("category",'Mission Importer'!A3230)</f>
        <v>#VALUE!</v>
      </c>
      <c r="M3230" t="e">
        <f>IF(L3230=43,'Mission Importer'!A3230,0)</f>
        <v>#VALUE!</v>
      </c>
    </row>
    <row r="3231" spans="1:13" x14ac:dyDescent="0.3">
      <c r="A3231" t="e">
        <f>SEARCH("livery",'Mission Importer'!A3231)</f>
        <v>#VALUE!</v>
      </c>
      <c r="B3231" t="e">
        <f>IF(A3231=43,'Mission Importer'!A3231,0)</f>
        <v>#VALUE!</v>
      </c>
      <c r="D3231" t="e">
        <f>SEARCH("shape_name",'Mission Importer'!A3231)</f>
        <v>#VALUE!</v>
      </c>
      <c r="E3231" t="e">
        <f>IF(D3231=43,'Mission Importer'!A3231,0)</f>
        <v>#VALUE!</v>
      </c>
      <c r="G3231" t="e">
        <f>SEARCH("shape_name",'Mission Importer'!A3231)</f>
        <v>#VALUE!</v>
      </c>
      <c r="H3231" t="e">
        <f>IF(G3231=43,'Mission Importer'!A3231,0)</f>
        <v>#VALUE!</v>
      </c>
      <c r="J3231" t="e">
        <f>SEARCH("type",'Mission Importer'!A3231)</f>
        <v>#VALUE!</v>
      </c>
      <c r="K3231" t="e">
        <f>IF(J3231=43,'Mission Importer'!A3231,0)</f>
        <v>#VALUE!</v>
      </c>
      <c r="L3231" t="e">
        <f>SEARCH("category",'Mission Importer'!A3231)</f>
        <v>#VALUE!</v>
      </c>
      <c r="M3231" t="e">
        <f>IF(L3231=43,'Mission Importer'!A3231,0)</f>
        <v>#VALUE!</v>
      </c>
    </row>
    <row r="3232" spans="1:13" x14ac:dyDescent="0.3">
      <c r="A3232" t="e">
        <f>SEARCH("livery",'Mission Importer'!A3232)</f>
        <v>#VALUE!</v>
      </c>
      <c r="B3232" t="e">
        <f>IF(A3232=43,'Mission Importer'!A3232,0)</f>
        <v>#VALUE!</v>
      </c>
      <c r="D3232" t="e">
        <f>SEARCH("shape_name",'Mission Importer'!A3232)</f>
        <v>#VALUE!</v>
      </c>
      <c r="E3232" t="e">
        <f>IF(D3232=43,'Mission Importer'!A3232,0)</f>
        <v>#VALUE!</v>
      </c>
      <c r="G3232" t="e">
        <f>SEARCH("shape_name",'Mission Importer'!A3232)</f>
        <v>#VALUE!</v>
      </c>
      <c r="H3232" t="e">
        <f>IF(G3232=43,'Mission Importer'!A3232,0)</f>
        <v>#VALUE!</v>
      </c>
      <c r="J3232" t="e">
        <f>SEARCH("type",'Mission Importer'!A3232)</f>
        <v>#VALUE!</v>
      </c>
      <c r="K3232" t="e">
        <f>IF(J3232=43,'Mission Importer'!A3232,0)</f>
        <v>#VALUE!</v>
      </c>
      <c r="L3232" t="e">
        <f>SEARCH("category",'Mission Importer'!A3232)</f>
        <v>#VALUE!</v>
      </c>
      <c r="M3232" t="e">
        <f>IF(L3232=43,'Mission Importer'!A3232,0)</f>
        <v>#VALUE!</v>
      </c>
    </row>
    <row r="3233" spans="1:13" x14ac:dyDescent="0.3">
      <c r="A3233" t="e">
        <f>SEARCH("livery",'Mission Importer'!A3233)</f>
        <v>#VALUE!</v>
      </c>
      <c r="B3233" t="e">
        <f>IF(A3233=43,'Mission Importer'!A3233,0)</f>
        <v>#VALUE!</v>
      </c>
      <c r="D3233" t="e">
        <f>SEARCH("shape_name",'Mission Importer'!A3233)</f>
        <v>#VALUE!</v>
      </c>
      <c r="E3233" t="e">
        <f>IF(D3233=43,'Mission Importer'!A3233,0)</f>
        <v>#VALUE!</v>
      </c>
      <c r="G3233" t="e">
        <f>SEARCH("shape_name",'Mission Importer'!A3233)</f>
        <v>#VALUE!</v>
      </c>
      <c r="H3233" t="e">
        <f>IF(G3233=43,'Mission Importer'!A3233,0)</f>
        <v>#VALUE!</v>
      </c>
      <c r="J3233" t="e">
        <f>SEARCH("type",'Mission Importer'!A3233)</f>
        <v>#VALUE!</v>
      </c>
      <c r="K3233" t="e">
        <f>IF(J3233=43,'Mission Importer'!A3233,0)</f>
        <v>#VALUE!</v>
      </c>
      <c r="L3233" t="e">
        <f>SEARCH("category",'Mission Importer'!A3233)</f>
        <v>#VALUE!</v>
      </c>
      <c r="M3233" t="e">
        <f>IF(L3233=43,'Mission Importer'!A3233,0)</f>
        <v>#VALUE!</v>
      </c>
    </row>
    <row r="3234" spans="1:13" x14ac:dyDescent="0.3">
      <c r="A3234" t="e">
        <f>SEARCH("livery",'Mission Importer'!A3234)</f>
        <v>#VALUE!</v>
      </c>
      <c r="B3234" t="e">
        <f>IF(A3234=43,'Mission Importer'!A3234,0)</f>
        <v>#VALUE!</v>
      </c>
      <c r="D3234" t="e">
        <f>SEARCH("shape_name",'Mission Importer'!A3234)</f>
        <v>#VALUE!</v>
      </c>
      <c r="E3234" t="e">
        <f>IF(D3234=43,'Mission Importer'!A3234,0)</f>
        <v>#VALUE!</v>
      </c>
      <c r="G3234" t="e">
        <f>SEARCH("shape_name",'Mission Importer'!A3234)</f>
        <v>#VALUE!</v>
      </c>
      <c r="H3234" t="e">
        <f>IF(G3234=43,'Mission Importer'!A3234,0)</f>
        <v>#VALUE!</v>
      </c>
      <c r="J3234" t="e">
        <f>SEARCH("type",'Mission Importer'!A3234)</f>
        <v>#VALUE!</v>
      </c>
      <c r="K3234" t="e">
        <f>IF(J3234=43,'Mission Importer'!A3234,0)</f>
        <v>#VALUE!</v>
      </c>
      <c r="L3234" t="e">
        <f>SEARCH("category",'Mission Importer'!A3234)</f>
        <v>#VALUE!</v>
      </c>
      <c r="M3234" t="e">
        <f>IF(L3234=43,'Mission Importer'!A3234,0)</f>
        <v>#VALUE!</v>
      </c>
    </row>
    <row r="3235" spans="1:13" x14ac:dyDescent="0.3">
      <c r="A3235" t="e">
        <f>SEARCH("livery",'Mission Importer'!A3235)</f>
        <v>#VALUE!</v>
      </c>
      <c r="B3235" t="e">
        <f>IF(A3235=43,'Mission Importer'!A3235,0)</f>
        <v>#VALUE!</v>
      </c>
      <c r="D3235" t="e">
        <f>SEARCH("shape_name",'Mission Importer'!A3235)</f>
        <v>#VALUE!</v>
      </c>
      <c r="E3235" t="e">
        <f>IF(D3235=43,'Mission Importer'!A3235,0)</f>
        <v>#VALUE!</v>
      </c>
      <c r="G3235" t="e">
        <f>SEARCH("shape_name",'Mission Importer'!A3235)</f>
        <v>#VALUE!</v>
      </c>
      <c r="H3235" t="e">
        <f>IF(G3235=43,'Mission Importer'!A3235,0)</f>
        <v>#VALUE!</v>
      </c>
      <c r="J3235" t="e">
        <f>SEARCH("type",'Mission Importer'!A3235)</f>
        <v>#VALUE!</v>
      </c>
      <c r="K3235" t="e">
        <f>IF(J3235=43,'Mission Importer'!A3235,0)</f>
        <v>#VALUE!</v>
      </c>
      <c r="L3235" t="e">
        <f>SEARCH("category",'Mission Importer'!A3235)</f>
        <v>#VALUE!</v>
      </c>
      <c r="M3235" t="e">
        <f>IF(L3235=43,'Mission Importer'!A3235,0)</f>
        <v>#VALUE!</v>
      </c>
    </row>
    <row r="3236" spans="1:13" x14ac:dyDescent="0.3">
      <c r="A3236" t="e">
        <f>SEARCH("livery",'Mission Importer'!A3236)</f>
        <v>#VALUE!</v>
      </c>
      <c r="B3236" t="e">
        <f>IF(A3236=43,'Mission Importer'!A3236,0)</f>
        <v>#VALUE!</v>
      </c>
      <c r="D3236" t="e">
        <f>SEARCH("shape_name",'Mission Importer'!A3236)</f>
        <v>#VALUE!</v>
      </c>
      <c r="E3236" t="e">
        <f>IF(D3236=43,'Mission Importer'!A3236,0)</f>
        <v>#VALUE!</v>
      </c>
      <c r="G3236" t="e">
        <f>SEARCH("shape_name",'Mission Importer'!A3236)</f>
        <v>#VALUE!</v>
      </c>
      <c r="H3236" t="e">
        <f>IF(G3236=43,'Mission Importer'!A3236,0)</f>
        <v>#VALUE!</v>
      </c>
      <c r="J3236" t="e">
        <f>SEARCH("type",'Mission Importer'!A3236)</f>
        <v>#VALUE!</v>
      </c>
      <c r="K3236" t="e">
        <f>IF(J3236=43,'Mission Importer'!A3236,0)</f>
        <v>#VALUE!</v>
      </c>
      <c r="L3236" t="e">
        <f>SEARCH("category",'Mission Importer'!A3236)</f>
        <v>#VALUE!</v>
      </c>
      <c r="M3236" t="e">
        <f>IF(L3236=43,'Mission Importer'!A3236,0)</f>
        <v>#VALUE!</v>
      </c>
    </row>
    <row r="3237" spans="1:13" x14ac:dyDescent="0.3">
      <c r="A3237" t="e">
        <f>SEARCH("livery",'Mission Importer'!A3237)</f>
        <v>#VALUE!</v>
      </c>
      <c r="B3237" t="e">
        <f>IF(A3237=43,'Mission Importer'!A3237,0)</f>
        <v>#VALUE!</v>
      </c>
      <c r="D3237" t="e">
        <f>SEARCH("shape_name",'Mission Importer'!A3237)</f>
        <v>#VALUE!</v>
      </c>
      <c r="E3237" t="e">
        <f>IF(D3237=43,'Mission Importer'!A3237,0)</f>
        <v>#VALUE!</v>
      </c>
      <c r="G3237" t="e">
        <f>SEARCH("shape_name",'Mission Importer'!A3237)</f>
        <v>#VALUE!</v>
      </c>
      <c r="H3237" t="e">
        <f>IF(G3237=43,'Mission Importer'!A3237,0)</f>
        <v>#VALUE!</v>
      </c>
      <c r="J3237" t="e">
        <f>SEARCH("type",'Mission Importer'!A3237)</f>
        <v>#VALUE!</v>
      </c>
      <c r="K3237" t="e">
        <f>IF(J3237=43,'Mission Importer'!A3237,0)</f>
        <v>#VALUE!</v>
      </c>
      <c r="L3237" t="e">
        <f>SEARCH("category",'Mission Importer'!A3237)</f>
        <v>#VALUE!</v>
      </c>
      <c r="M3237" t="e">
        <f>IF(L3237=43,'Mission Importer'!A3237,0)</f>
        <v>#VALUE!</v>
      </c>
    </row>
    <row r="3238" spans="1:13" x14ac:dyDescent="0.3">
      <c r="A3238" t="e">
        <f>SEARCH("livery",'Mission Importer'!A3238)</f>
        <v>#VALUE!</v>
      </c>
      <c r="B3238" t="e">
        <f>IF(A3238=43,'Mission Importer'!A3238,0)</f>
        <v>#VALUE!</v>
      </c>
      <c r="D3238" t="e">
        <f>SEARCH("shape_name",'Mission Importer'!A3238)</f>
        <v>#VALUE!</v>
      </c>
      <c r="E3238" t="e">
        <f>IF(D3238=43,'Mission Importer'!A3238,0)</f>
        <v>#VALUE!</v>
      </c>
      <c r="G3238" t="e">
        <f>SEARCH("shape_name",'Mission Importer'!A3238)</f>
        <v>#VALUE!</v>
      </c>
      <c r="H3238" t="e">
        <f>IF(G3238=43,'Mission Importer'!A3238,0)</f>
        <v>#VALUE!</v>
      </c>
      <c r="J3238" t="e">
        <f>SEARCH("type",'Mission Importer'!A3238)</f>
        <v>#VALUE!</v>
      </c>
      <c r="K3238" t="e">
        <f>IF(J3238=43,'Mission Importer'!A3238,0)</f>
        <v>#VALUE!</v>
      </c>
      <c r="L3238" t="e">
        <f>SEARCH("category",'Mission Importer'!A3238)</f>
        <v>#VALUE!</v>
      </c>
      <c r="M3238" t="e">
        <f>IF(L3238=43,'Mission Importer'!A3238,0)</f>
        <v>#VALUE!</v>
      </c>
    </row>
    <row r="3239" spans="1:13" x14ac:dyDescent="0.3">
      <c r="A3239" t="e">
        <f>SEARCH("livery",'Mission Importer'!A3239)</f>
        <v>#VALUE!</v>
      </c>
      <c r="B3239" t="e">
        <f>IF(A3239=43,'Mission Importer'!A3239,0)</f>
        <v>#VALUE!</v>
      </c>
      <c r="D3239" t="e">
        <f>SEARCH("shape_name",'Mission Importer'!A3239)</f>
        <v>#VALUE!</v>
      </c>
      <c r="E3239" t="e">
        <f>IF(D3239=43,'Mission Importer'!A3239,0)</f>
        <v>#VALUE!</v>
      </c>
      <c r="G3239" t="e">
        <f>SEARCH("shape_name",'Mission Importer'!A3239)</f>
        <v>#VALUE!</v>
      </c>
      <c r="H3239" t="e">
        <f>IF(G3239=43,'Mission Importer'!A3239,0)</f>
        <v>#VALUE!</v>
      </c>
      <c r="J3239" t="e">
        <f>SEARCH("type",'Mission Importer'!A3239)</f>
        <v>#VALUE!</v>
      </c>
      <c r="K3239" t="e">
        <f>IF(J3239=43,'Mission Importer'!A3239,0)</f>
        <v>#VALUE!</v>
      </c>
      <c r="L3239" t="e">
        <f>SEARCH("category",'Mission Importer'!A3239)</f>
        <v>#VALUE!</v>
      </c>
      <c r="M3239" t="e">
        <f>IF(L3239=43,'Mission Importer'!A3239,0)</f>
        <v>#VALUE!</v>
      </c>
    </row>
    <row r="3240" spans="1:13" x14ac:dyDescent="0.3">
      <c r="A3240">
        <f>SEARCH("livery",'Mission Importer'!A3240)</f>
        <v>43</v>
      </c>
      <c r="B3240" t="str">
        <f>IF(A3240=43,'Mission Importer'!A3240,0)</f>
        <v xml:space="preserve">                                        ["livery_id"] = "desert",</v>
      </c>
      <c r="D3240" t="e">
        <f>SEARCH("shape_name",'Mission Importer'!A3240)</f>
        <v>#VALUE!</v>
      </c>
      <c r="E3240" t="e">
        <f>IF(D3240=43,'Mission Importer'!A3240,0)</f>
        <v>#VALUE!</v>
      </c>
      <c r="G3240" t="e">
        <f>SEARCH("shape_name",'Mission Importer'!A3240)</f>
        <v>#VALUE!</v>
      </c>
      <c r="H3240" t="e">
        <f>IF(G3240=43,'Mission Importer'!A3240,0)</f>
        <v>#VALUE!</v>
      </c>
      <c r="J3240" t="e">
        <f>SEARCH("type",'Mission Importer'!A3240)</f>
        <v>#VALUE!</v>
      </c>
      <c r="K3240" t="e">
        <f>IF(J3240=43,'Mission Importer'!A3240,0)</f>
        <v>#VALUE!</v>
      </c>
      <c r="L3240" t="e">
        <f>SEARCH("category",'Mission Importer'!A3240)</f>
        <v>#VALUE!</v>
      </c>
      <c r="M3240" t="e">
        <f>IF(L3240=43,'Mission Importer'!A3240,0)</f>
        <v>#VALUE!</v>
      </c>
    </row>
    <row r="3241" spans="1:13" x14ac:dyDescent="0.3">
      <c r="A3241" t="e">
        <f>SEARCH("livery",'Mission Importer'!A3241)</f>
        <v>#VALUE!</v>
      </c>
      <c r="B3241" t="e">
        <f>IF(A3241=43,'Mission Importer'!A3241,0)</f>
        <v>#VALUE!</v>
      </c>
      <c r="D3241" t="e">
        <f>SEARCH("shape_name",'Mission Importer'!A3241)</f>
        <v>#VALUE!</v>
      </c>
      <c r="E3241" t="e">
        <f>IF(D3241=43,'Mission Importer'!A3241,0)</f>
        <v>#VALUE!</v>
      </c>
      <c r="G3241" t="e">
        <f>SEARCH("shape_name",'Mission Importer'!A3241)</f>
        <v>#VALUE!</v>
      </c>
      <c r="H3241" t="e">
        <f>IF(G3241=43,'Mission Importer'!A3241,0)</f>
        <v>#VALUE!</v>
      </c>
      <c r="J3241" t="e">
        <f>SEARCH("type",'Mission Importer'!A3241)</f>
        <v>#VALUE!</v>
      </c>
      <c r="K3241" t="e">
        <f>IF(J3241=43,'Mission Importer'!A3241,0)</f>
        <v>#VALUE!</v>
      </c>
      <c r="L3241">
        <f>SEARCH("category",'Mission Importer'!A3241)</f>
        <v>43</v>
      </c>
      <c r="M3241" t="str">
        <f>IF(L3241=43,'Mission Importer'!A3241,0)</f>
        <v xml:space="preserve">                                        ["category"] = "Armor",</v>
      </c>
    </row>
    <row r="3242" spans="1:13" x14ac:dyDescent="0.3">
      <c r="A3242" t="e">
        <f>SEARCH("livery",'Mission Importer'!A3242)</f>
        <v>#VALUE!</v>
      </c>
      <c r="B3242" t="e">
        <f>IF(A3242=43,'Mission Importer'!A3242,0)</f>
        <v>#VALUE!</v>
      </c>
      <c r="D3242" t="e">
        <f>SEARCH("shape_name",'Mission Importer'!A3242)</f>
        <v>#VALUE!</v>
      </c>
      <c r="E3242" t="e">
        <f>IF(D3242=43,'Mission Importer'!A3242,0)</f>
        <v>#VALUE!</v>
      </c>
      <c r="G3242" t="e">
        <f>SEARCH("shape_name",'Mission Importer'!A3242)</f>
        <v>#VALUE!</v>
      </c>
      <c r="H3242" t="e">
        <f>IF(G3242=43,'Mission Importer'!A3242,0)</f>
        <v>#VALUE!</v>
      </c>
      <c r="J3242">
        <f>SEARCH("type",'Mission Importer'!A3242)</f>
        <v>43</v>
      </c>
      <c r="K3242" t="str">
        <f>IF(J3242=43,'Mission Importer'!A3242,0)</f>
        <v xml:space="preserve">                                        ["type"] = "BMD-1",</v>
      </c>
      <c r="L3242" t="e">
        <f>SEARCH("category",'Mission Importer'!A3242)</f>
        <v>#VALUE!</v>
      </c>
      <c r="M3242" t="e">
        <f>IF(L3242=43,'Mission Importer'!A3242,0)</f>
        <v>#VALUE!</v>
      </c>
    </row>
    <row r="3243" spans="1:13" x14ac:dyDescent="0.3">
      <c r="A3243" t="e">
        <f>SEARCH("livery",'Mission Importer'!A3243)</f>
        <v>#VALUE!</v>
      </c>
      <c r="B3243" t="e">
        <f>IF(A3243=43,'Mission Importer'!A3243,0)</f>
        <v>#VALUE!</v>
      </c>
      <c r="D3243" t="e">
        <f>SEARCH("shape_name",'Mission Importer'!A3243)</f>
        <v>#VALUE!</v>
      </c>
      <c r="E3243" t="e">
        <f>IF(D3243=43,'Mission Importer'!A3243,0)</f>
        <v>#VALUE!</v>
      </c>
      <c r="G3243" t="e">
        <f>SEARCH("shape_name",'Mission Importer'!A3243)</f>
        <v>#VALUE!</v>
      </c>
      <c r="H3243" t="e">
        <f>IF(G3243=43,'Mission Importer'!A3243,0)</f>
        <v>#VALUE!</v>
      </c>
      <c r="J3243" t="e">
        <f>SEARCH("type",'Mission Importer'!A3243)</f>
        <v>#VALUE!</v>
      </c>
      <c r="K3243" t="e">
        <f>IF(J3243=43,'Mission Importer'!A3243,0)</f>
        <v>#VALUE!</v>
      </c>
      <c r="L3243" t="e">
        <f>SEARCH("category",'Mission Importer'!A3243)</f>
        <v>#VALUE!</v>
      </c>
      <c r="M3243" t="e">
        <f>IF(L3243=43,'Mission Importer'!A3243,0)</f>
        <v>#VALUE!</v>
      </c>
    </row>
    <row r="3244" spans="1:13" x14ac:dyDescent="0.3">
      <c r="A3244" t="e">
        <f>SEARCH("livery",'Mission Importer'!A3244)</f>
        <v>#VALUE!</v>
      </c>
      <c r="B3244" t="e">
        <f>IF(A3244=43,'Mission Importer'!A3244,0)</f>
        <v>#VALUE!</v>
      </c>
      <c r="D3244" t="e">
        <f>SEARCH("shape_name",'Mission Importer'!A3244)</f>
        <v>#VALUE!</v>
      </c>
      <c r="E3244" t="e">
        <f>IF(D3244=43,'Mission Importer'!A3244,0)</f>
        <v>#VALUE!</v>
      </c>
      <c r="G3244" t="e">
        <f>SEARCH("shape_name",'Mission Importer'!A3244)</f>
        <v>#VALUE!</v>
      </c>
      <c r="H3244" t="e">
        <f>IF(G3244=43,'Mission Importer'!A3244,0)</f>
        <v>#VALUE!</v>
      </c>
      <c r="J3244" t="e">
        <f>SEARCH("type",'Mission Importer'!A3244)</f>
        <v>#VALUE!</v>
      </c>
      <c r="K3244" t="e">
        <f>IF(J3244=43,'Mission Importer'!A3244,0)</f>
        <v>#VALUE!</v>
      </c>
      <c r="L3244" t="e">
        <f>SEARCH("category",'Mission Importer'!A3244)</f>
        <v>#VALUE!</v>
      </c>
      <c r="M3244" t="e">
        <f>IF(L3244=43,'Mission Importer'!A3244,0)</f>
        <v>#VALUE!</v>
      </c>
    </row>
    <row r="3245" spans="1:13" x14ac:dyDescent="0.3">
      <c r="A3245" t="e">
        <f>SEARCH("livery",'Mission Importer'!A3245)</f>
        <v>#VALUE!</v>
      </c>
      <c r="B3245" t="e">
        <f>IF(A3245=43,'Mission Importer'!A3245,0)</f>
        <v>#VALUE!</v>
      </c>
      <c r="D3245" t="e">
        <f>SEARCH("shape_name",'Mission Importer'!A3245)</f>
        <v>#VALUE!</v>
      </c>
      <c r="E3245" t="e">
        <f>IF(D3245=43,'Mission Importer'!A3245,0)</f>
        <v>#VALUE!</v>
      </c>
      <c r="G3245" t="e">
        <f>SEARCH("shape_name",'Mission Importer'!A3245)</f>
        <v>#VALUE!</v>
      </c>
      <c r="H3245" t="e">
        <f>IF(G3245=43,'Mission Importer'!A3245,0)</f>
        <v>#VALUE!</v>
      </c>
      <c r="J3245" t="e">
        <f>SEARCH("type",'Mission Importer'!A3245)</f>
        <v>#VALUE!</v>
      </c>
      <c r="K3245" t="e">
        <f>IF(J3245=43,'Mission Importer'!A3245,0)</f>
        <v>#VALUE!</v>
      </c>
      <c r="L3245" t="e">
        <f>SEARCH("category",'Mission Importer'!A3245)</f>
        <v>#VALUE!</v>
      </c>
      <c r="M3245" t="e">
        <f>IF(L3245=43,'Mission Importer'!A3245,0)</f>
        <v>#VALUE!</v>
      </c>
    </row>
    <row r="3246" spans="1:13" x14ac:dyDescent="0.3">
      <c r="A3246" t="e">
        <f>SEARCH("livery",'Mission Importer'!A3246)</f>
        <v>#VALUE!</v>
      </c>
      <c r="B3246" t="e">
        <f>IF(A3246=43,'Mission Importer'!A3246,0)</f>
        <v>#VALUE!</v>
      </c>
      <c r="D3246" t="e">
        <f>SEARCH("shape_name",'Mission Importer'!A3246)</f>
        <v>#VALUE!</v>
      </c>
      <c r="E3246" t="e">
        <f>IF(D3246=43,'Mission Importer'!A3246,0)</f>
        <v>#VALUE!</v>
      </c>
      <c r="G3246" t="e">
        <f>SEARCH("shape_name",'Mission Importer'!A3246)</f>
        <v>#VALUE!</v>
      </c>
      <c r="H3246" t="e">
        <f>IF(G3246=43,'Mission Importer'!A3246,0)</f>
        <v>#VALUE!</v>
      </c>
      <c r="J3246" t="e">
        <f>SEARCH("type",'Mission Importer'!A3246)</f>
        <v>#VALUE!</v>
      </c>
      <c r="K3246" t="e">
        <f>IF(J3246=43,'Mission Importer'!A3246,0)</f>
        <v>#VALUE!</v>
      </c>
      <c r="L3246" t="e">
        <f>SEARCH("category",'Mission Importer'!A3246)</f>
        <v>#VALUE!</v>
      </c>
      <c r="M3246" t="e">
        <f>IF(L3246=43,'Mission Importer'!A3246,0)</f>
        <v>#VALUE!</v>
      </c>
    </row>
    <row r="3247" spans="1:13" x14ac:dyDescent="0.3">
      <c r="A3247" t="e">
        <f>SEARCH("livery",'Mission Importer'!A3247)</f>
        <v>#VALUE!</v>
      </c>
      <c r="B3247" t="e">
        <f>IF(A3247=43,'Mission Importer'!A3247,0)</f>
        <v>#VALUE!</v>
      </c>
      <c r="D3247" t="e">
        <f>SEARCH("shape_name",'Mission Importer'!A3247)</f>
        <v>#VALUE!</v>
      </c>
      <c r="E3247" t="e">
        <f>IF(D3247=43,'Mission Importer'!A3247,0)</f>
        <v>#VALUE!</v>
      </c>
      <c r="G3247" t="e">
        <f>SEARCH("shape_name",'Mission Importer'!A3247)</f>
        <v>#VALUE!</v>
      </c>
      <c r="H3247" t="e">
        <f>IF(G3247=43,'Mission Importer'!A3247,0)</f>
        <v>#VALUE!</v>
      </c>
      <c r="J3247" t="e">
        <f>SEARCH("type",'Mission Importer'!A3247)</f>
        <v>#VALUE!</v>
      </c>
      <c r="K3247" t="e">
        <f>IF(J3247=43,'Mission Importer'!A3247,0)</f>
        <v>#VALUE!</v>
      </c>
      <c r="L3247" t="e">
        <f>SEARCH("category",'Mission Importer'!A3247)</f>
        <v>#VALUE!</v>
      </c>
      <c r="M3247" t="e">
        <f>IF(L3247=43,'Mission Importer'!A3247,0)</f>
        <v>#VALUE!</v>
      </c>
    </row>
    <row r="3248" spans="1:13" x14ac:dyDescent="0.3">
      <c r="A3248" t="e">
        <f>SEARCH("livery",'Mission Importer'!A3248)</f>
        <v>#VALUE!</v>
      </c>
      <c r="B3248" t="e">
        <f>IF(A3248=43,'Mission Importer'!A3248,0)</f>
        <v>#VALUE!</v>
      </c>
      <c r="D3248" t="e">
        <f>SEARCH("shape_name",'Mission Importer'!A3248)</f>
        <v>#VALUE!</v>
      </c>
      <c r="E3248" t="e">
        <f>IF(D3248=43,'Mission Importer'!A3248,0)</f>
        <v>#VALUE!</v>
      </c>
      <c r="G3248" t="e">
        <f>SEARCH("shape_name",'Mission Importer'!A3248)</f>
        <v>#VALUE!</v>
      </c>
      <c r="H3248" t="e">
        <f>IF(G3248=43,'Mission Importer'!A3248,0)</f>
        <v>#VALUE!</v>
      </c>
      <c r="J3248" t="e">
        <f>SEARCH("type",'Mission Importer'!A3248)</f>
        <v>#VALUE!</v>
      </c>
      <c r="K3248" t="e">
        <f>IF(J3248=43,'Mission Importer'!A3248,0)</f>
        <v>#VALUE!</v>
      </c>
      <c r="L3248" t="e">
        <f>SEARCH("category",'Mission Importer'!A3248)</f>
        <v>#VALUE!</v>
      </c>
      <c r="M3248" t="e">
        <f>IF(L3248=43,'Mission Importer'!A3248,0)</f>
        <v>#VALUE!</v>
      </c>
    </row>
    <row r="3249" spans="1:13" x14ac:dyDescent="0.3">
      <c r="A3249" t="e">
        <f>SEARCH("livery",'Mission Importer'!A3249)</f>
        <v>#VALUE!</v>
      </c>
      <c r="B3249" t="e">
        <f>IF(A3249=43,'Mission Importer'!A3249,0)</f>
        <v>#VALUE!</v>
      </c>
      <c r="D3249" t="e">
        <f>SEARCH("shape_name",'Mission Importer'!A3249)</f>
        <v>#VALUE!</v>
      </c>
      <c r="E3249" t="e">
        <f>IF(D3249=43,'Mission Importer'!A3249,0)</f>
        <v>#VALUE!</v>
      </c>
      <c r="G3249" t="e">
        <f>SEARCH("shape_name",'Mission Importer'!A3249)</f>
        <v>#VALUE!</v>
      </c>
      <c r="H3249" t="e">
        <f>IF(G3249=43,'Mission Importer'!A3249,0)</f>
        <v>#VALUE!</v>
      </c>
      <c r="J3249" t="e">
        <f>SEARCH("type",'Mission Importer'!A3249)</f>
        <v>#VALUE!</v>
      </c>
      <c r="K3249" t="e">
        <f>IF(J3249=43,'Mission Importer'!A3249,0)</f>
        <v>#VALUE!</v>
      </c>
      <c r="L3249" t="e">
        <f>SEARCH("category",'Mission Importer'!A3249)</f>
        <v>#VALUE!</v>
      </c>
      <c r="M3249" t="e">
        <f>IF(L3249=43,'Mission Importer'!A3249,0)</f>
        <v>#VALUE!</v>
      </c>
    </row>
    <row r="3250" spans="1:13" x14ac:dyDescent="0.3">
      <c r="A3250" t="e">
        <f>SEARCH("livery",'Mission Importer'!A3250)</f>
        <v>#VALUE!</v>
      </c>
      <c r="B3250" t="e">
        <f>IF(A3250=43,'Mission Importer'!A3250,0)</f>
        <v>#VALUE!</v>
      </c>
      <c r="D3250" t="e">
        <f>SEARCH("shape_name",'Mission Importer'!A3250)</f>
        <v>#VALUE!</v>
      </c>
      <c r="E3250" t="e">
        <f>IF(D3250=43,'Mission Importer'!A3250,0)</f>
        <v>#VALUE!</v>
      </c>
      <c r="G3250" t="e">
        <f>SEARCH("shape_name",'Mission Importer'!A3250)</f>
        <v>#VALUE!</v>
      </c>
      <c r="H3250" t="e">
        <f>IF(G3250=43,'Mission Importer'!A3250,0)</f>
        <v>#VALUE!</v>
      </c>
      <c r="J3250" t="e">
        <f>SEARCH("type",'Mission Importer'!A3250)</f>
        <v>#VALUE!</v>
      </c>
      <c r="K3250" t="e">
        <f>IF(J3250=43,'Mission Importer'!A3250,0)</f>
        <v>#VALUE!</v>
      </c>
      <c r="L3250" t="e">
        <f>SEARCH("category",'Mission Importer'!A3250)</f>
        <v>#VALUE!</v>
      </c>
      <c r="M3250" t="e">
        <f>IF(L3250=43,'Mission Importer'!A3250,0)</f>
        <v>#VALUE!</v>
      </c>
    </row>
    <row r="3251" spans="1:13" x14ac:dyDescent="0.3">
      <c r="A3251" t="e">
        <f>SEARCH("livery",'Mission Importer'!A3251)</f>
        <v>#VALUE!</v>
      </c>
      <c r="B3251" t="e">
        <f>IF(A3251=43,'Mission Importer'!A3251,0)</f>
        <v>#VALUE!</v>
      </c>
      <c r="D3251" t="e">
        <f>SEARCH("shape_name",'Mission Importer'!A3251)</f>
        <v>#VALUE!</v>
      </c>
      <c r="E3251" t="e">
        <f>IF(D3251=43,'Mission Importer'!A3251,0)</f>
        <v>#VALUE!</v>
      </c>
      <c r="G3251" t="e">
        <f>SEARCH("shape_name",'Mission Importer'!A3251)</f>
        <v>#VALUE!</v>
      </c>
      <c r="H3251" t="e">
        <f>IF(G3251=43,'Mission Importer'!A3251,0)</f>
        <v>#VALUE!</v>
      </c>
      <c r="J3251" t="e">
        <f>SEARCH("type",'Mission Importer'!A3251)</f>
        <v>#VALUE!</v>
      </c>
      <c r="K3251" t="e">
        <f>IF(J3251=43,'Mission Importer'!A3251,0)</f>
        <v>#VALUE!</v>
      </c>
      <c r="L3251" t="e">
        <f>SEARCH("category",'Mission Importer'!A3251)</f>
        <v>#VALUE!</v>
      </c>
      <c r="M3251" t="e">
        <f>IF(L3251=43,'Mission Importer'!A3251,0)</f>
        <v>#VALUE!</v>
      </c>
    </row>
    <row r="3252" spans="1:13" x14ac:dyDescent="0.3">
      <c r="A3252" t="e">
        <f>SEARCH("livery",'Mission Importer'!A3252)</f>
        <v>#VALUE!</v>
      </c>
      <c r="B3252" t="e">
        <f>IF(A3252=43,'Mission Importer'!A3252,0)</f>
        <v>#VALUE!</v>
      </c>
      <c r="D3252" t="e">
        <f>SEARCH("shape_name",'Mission Importer'!A3252)</f>
        <v>#VALUE!</v>
      </c>
      <c r="E3252" t="e">
        <f>IF(D3252=43,'Mission Importer'!A3252,0)</f>
        <v>#VALUE!</v>
      </c>
      <c r="G3252" t="e">
        <f>SEARCH("shape_name",'Mission Importer'!A3252)</f>
        <v>#VALUE!</v>
      </c>
      <c r="H3252" t="e">
        <f>IF(G3252=43,'Mission Importer'!A3252,0)</f>
        <v>#VALUE!</v>
      </c>
      <c r="J3252" t="e">
        <f>SEARCH("type",'Mission Importer'!A3252)</f>
        <v>#VALUE!</v>
      </c>
      <c r="K3252" t="e">
        <f>IF(J3252=43,'Mission Importer'!A3252,0)</f>
        <v>#VALUE!</v>
      </c>
      <c r="L3252" t="e">
        <f>SEARCH("category",'Mission Importer'!A3252)</f>
        <v>#VALUE!</v>
      </c>
      <c r="M3252" t="e">
        <f>IF(L3252=43,'Mission Importer'!A3252,0)</f>
        <v>#VALUE!</v>
      </c>
    </row>
    <row r="3253" spans="1:13" x14ac:dyDescent="0.3">
      <c r="A3253" t="e">
        <f>SEARCH("livery",'Mission Importer'!A3253)</f>
        <v>#VALUE!</v>
      </c>
      <c r="B3253" t="e">
        <f>IF(A3253=43,'Mission Importer'!A3253,0)</f>
        <v>#VALUE!</v>
      </c>
      <c r="D3253" t="e">
        <f>SEARCH("shape_name",'Mission Importer'!A3253)</f>
        <v>#VALUE!</v>
      </c>
      <c r="E3253" t="e">
        <f>IF(D3253=43,'Mission Importer'!A3253,0)</f>
        <v>#VALUE!</v>
      </c>
      <c r="G3253" t="e">
        <f>SEARCH("shape_name",'Mission Importer'!A3253)</f>
        <v>#VALUE!</v>
      </c>
      <c r="H3253" t="e">
        <f>IF(G3253=43,'Mission Importer'!A3253,0)</f>
        <v>#VALUE!</v>
      </c>
      <c r="J3253" t="e">
        <f>SEARCH("type",'Mission Importer'!A3253)</f>
        <v>#VALUE!</v>
      </c>
      <c r="K3253" t="e">
        <f>IF(J3253=43,'Mission Importer'!A3253,0)</f>
        <v>#VALUE!</v>
      </c>
      <c r="L3253" t="e">
        <f>SEARCH("category",'Mission Importer'!A3253)</f>
        <v>#VALUE!</v>
      </c>
      <c r="M3253" t="e">
        <f>IF(L3253=43,'Mission Importer'!A3253,0)</f>
        <v>#VALUE!</v>
      </c>
    </row>
    <row r="3254" spans="1:13" x14ac:dyDescent="0.3">
      <c r="A3254" t="e">
        <f>SEARCH("livery",'Mission Importer'!A3254)</f>
        <v>#VALUE!</v>
      </c>
      <c r="B3254" t="e">
        <f>IF(A3254=43,'Mission Importer'!A3254,0)</f>
        <v>#VALUE!</v>
      </c>
      <c r="D3254" t="e">
        <f>SEARCH("shape_name",'Mission Importer'!A3254)</f>
        <v>#VALUE!</v>
      </c>
      <c r="E3254" t="e">
        <f>IF(D3254=43,'Mission Importer'!A3254,0)</f>
        <v>#VALUE!</v>
      </c>
      <c r="G3254" t="e">
        <f>SEARCH("shape_name",'Mission Importer'!A3254)</f>
        <v>#VALUE!</v>
      </c>
      <c r="H3254" t="e">
        <f>IF(G3254=43,'Mission Importer'!A3254,0)</f>
        <v>#VALUE!</v>
      </c>
      <c r="J3254" t="e">
        <f>SEARCH("type",'Mission Importer'!A3254)</f>
        <v>#VALUE!</v>
      </c>
      <c r="K3254" t="e">
        <f>IF(J3254=43,'Mission Importer'!A3254,0)</f>
        <v>#VALUE!</v>
      </c>
      <c r="L3254" t="e">
        <f>SEARCH("category",'Mission Importer'!A3254)</f>
        <v>#VALUE!</v>
      </c>
      <c r="M3254" t="e">
        <f>IF(L3254=43,'Mission Importer'!A3254,0)</f>
        <v>#VALUE!</v>
      </c>
    </row>
    <row r="3255" spans="1:13" x14ac:dyDescent="0.3">
      <c r="A3255" t="e">
        <f>SEARCH("livery",'Mission Importer'!A3255)</f>
        <v>#VALUE!</v>
      </c>
      <c r="B3255" t="e">
        <f>IF(A3255=43,'Mission Importer'!A3255,0)</f>
        <v>#VALUE!</v>
      </c>
      <c r="D3255" t="e">
        <f>SEARCH("shape_name",'Mission Importer'!A3255)</f>
        <v>#VALUE!</v>
      </c>
      <c r="E3255" t="e">
        <f>IF(D3255=43,'Mission Importer'!A3255,0)</f>
        <v>#VALUE!</v>
      </c>
      <c r="G3255" t="e">
        <f>SEARCH("shape_name",'Mission Importer'!A3255)</f>
        <v>#VALUE!</v>
      </c>
      <c r="H3255" t="e">
        <f>IF(G3255=43,'Mission Importer'!A3255,0)</f>
        <v>#VALUE!</v>
      </c>
      <c r="J3255" t="e">
        <f>SEARCH("type",'Mission Importer'!A3255)</f>
        <v>#VALUE!</v>
      </c>
      <c r="K3255" t="e">
        <f>IF(J3255=43,'Mission Importer'!A3255,0)</f>
        <v>#VALUE!</v>
      </c>
      <c r="L3255" t="e">
        <f>SEARCH("category",'Mission Importer'!A3255)</f>
        <v>#VALUE!</v>
      </c>
      <c r="M3255" t="e">
        <f>IF(L3255=43,'Mission Importer'!A3255,0)</f>
        <v>#VALUE!</v>
      </c>
    </row>
    <row r="3256" spans="1:13" x14ac:dyDescent="0.3">
      <c r="A3256" t="e">
        <f>SEARCH("livery",'Mission Importer'!A3256)</f>
        <v>#VALUE!</v>
      </c>
      <c r="B3256" t="e">
        <f>IF(A3256=43,'Mission Importer'!A3256,0)</f>
        <v>#VALUE!</v>
      </c>
      <c r="D3256" t="e">
        <f>SEARCH("shape_name",'Mission Importer'!A3256)</f>
        <v>#VALUE!</v>
      </c>
      <c r="E3256" t="e">
        <f>IF(D3256=43,'Mission Importer'!A3256,0)</f>
        <v>#VALUE!</v>
      </c>
      <c r="G3256" t="e">
        <f>SEARCH("shape_name",'Mission Importer'!A3256)</f>
        <v>#VALUE!</v>
      </c>
      <c r="H3256" t="e">
        <f>IF(G3256=43,'Mission Importer'!A3256,0)</f>
        <v>#VALUE!</v>
      </c>
      <c r="J3256" t="e">
        <f>SEARCH("type",'Mission Importer'!A3256)</f>
        <v>#VALUE!</v>
      </c>
      <c r="K3256" t="e">
        <f>IF(J3256=43,'Mission Importer'!A3256,0)</f>
        <v>#VALUE!</v>
      </c>
      <c r="L3256" t="e">
        <f>SEARCH("category",'Mission Importer'!A3256)</f>
        <v>#VALUE!</v>
      </c>
      <c r="M3256" t="e">
        <f>IF(L3256=43,'Mission Importer'!A3256,0)</f>
        <v>#VALUE!</v>
      </c>
    </row>
    <row r="3257" spans="1:13" x14ac:dyDescent="0.3">
      <c r="A3257" t="e">
        <f>SEARCH("livery",'Mission Importer'!A3257)</f>
        <v>#VALUE!</v>
      </c>
      <c r="B3257" t="e">
        <f>IF(A3257=43,'Mission Importer'!A3257,0)</f>
        <v>#VALUE!</v>
      </c>
      <c r="D3257" t="e">
        <f>SEARCH("shape_name",'Mission Importer'!A3257)</f>
        <v>#VALUE!</v>
      </c>
      <c r="E3257" t="e">
        <f>IF(D3257=43,'Mission Importer'!A3257,0)</f>
        <v>#VALUE!</v>
      </c>
      <c r="G3257" t="e">
        <f>SEARCH("shape_name",'Mission Importer'!A3257)</f>
        <v>#VALUE!</v>
      </c>
      <c r="H3257" t="e">
        <f>IF(G3257=43,'Mission Importer'!A3257,0)</f>
        <v>#VALUE!</v>
      </c>
      <c r="J3257" t="e">
        <f>SEARCH("type",'Mission Importer'!A3257)</f>
        <v>#VALUE!</v>
      </c>
      <c r="K3257" t="e">
        <f>IF(J3257=43,'Mission Importer'!A3257,0)</f>
        <v>#VALUE!</v>
      </c>
      <c r="L3257" t="e">
        <f>SEARCH("category",'Mission Importer'!A3257)</f>
        <v>#VALUE!</v>
      </c>
      <c r="M3257" t="e">
        <f>IF(L3257=43,'Mission Importer'!A3257,0)</f>
        <v>#VALUE!</v>
      </c>
    </row>
    <row r="3258" spans="1:13" x14ac:dyDescent="0.3">
      <c r="A3258" t="e">
        <f>SEARCH("livery",'Mission Importer'!A3258)</f>
        <v>#VALUE!</v>
      </c>
      <c r="B3258" t="e">
        <f>IF(A3258=43,'Mission Importer'!A3258,0)</f>
        <v>#VALUE!</v>
      </c>
      <c r="D3258" t="e">
        <f>SEARCH("shape_name",'Mission Importer'!A3258)</f>
        <v>#VALUE!</v>
      </c>
      <c r="E3258" t="e">
        <f>IF(D3258=43,'Mission Importer'!A3258,0)</f>
        <v>#VALUE!</v>
      </c>
      <c r="G3258" t="e">
        <f>SEARCH("shape_name",'Mission Importer'!A3258)</f>
        <v>#VALUE!</v>
      </c>
      <c r="H3258" t="e">
        <f>IF(G3258=43,'Mission Importer'!A3258,0)</f>
        <v>#VALUE!</v>
      </c>
      <c r="J3258" t="e">
        <f>SEARCH("type",'Mission Importer'!A3258)</f>
        <v>#VALUE!</v>
      </c>
      <c r="K3258" t="e">
        <f>IF(J3258=43,'Mission Importer'!A3258,0)</f>
        <v>#VALUE!</v>
      </c>
      <c r="L3258" t="e">
        <f>SEARCH("category",'Mission Importer'!A3258)</f>
        <v>#VALUE!</v>
      </c>
      <c r="M3258" t="e">
        <f>IF(L3258=43,'Mission Importer'!A3258,0)</f>
        <v>#VALUE!</v>
      </c>
    </row>
    <row r="3259" spans="1:13" x14ac:dyDescent="0.3">
      <c r="A3259" t="e">
        <f>SEARCH("livery",'Mission Importer'!A3259)</f>
        <v>#VALUE!</v>
      </c>
      <c r="B3259" t="e">
        <f>IF(A3259=43,'Mission Importer'!A3259,0)</f>
        <v>#VALUE!</v>
      </c>
      <c r="D3259" t="e">
        <f>SEARCH("shape_name",'Mission Importer'!A3259)</f>
        <v>#VALUE!</v>
      </c>
      <c r="E3259" t="e">
        <f>IF(D3259=43,'Mission Importer'!A3259,0)</f>
        <v>#VALUE!</v>
      </c>
      <c r="G3259" t="e">
        <f>SEARCH("shape_name",'Mission Importer'!A3259)</f>
        <v>#VALUE!</v>
      </c>
      <c r="H3259" t="e">
        <f>IF(G3259=43,'Mission Importer'!A3259,0)</f>
        <v>#VALUE!</v>
      </c>
      <c r="J3259" t="e">
        <f>SEARCH("type",'Mission Importer'!A3259)</f>
        <v>#VALUE!</v>
      </c>
      <c r="K3259" t="e">
        <f>IF(J3259=43,'Mission Importer'!A3259,0)</f>
        <v>#VALUE!</v>
      </c>
      <c r="L3259" t="e">
        <f>SEARCH("category",'Mission Importer'!A3259)</f>
        <v>#VALUE!</v>
      </c>
      <c r="M3259" t="e">
        <f>IF(L3259=43,'Mission Importer'!A3259,0)</f>
        <v>#VALUE!</v>
      </c>
    </row>
    <row r="3260" spans="1:13" x14ac:dyDescent="0.3">
      <c r="A3260" t="e">
        <f>SEARCH("livery",'Mission Importer'!A3260)</f>
        <v>#VALUE!</v>
      </c>
      <c r="B3260" t="e">
        <f>IF(A3260=43,'Mission Importer'!A3260,0)</f>
        <v>#VALUE!</v>
      </c>
      <c r="D3260" t="e">
        <f>SEARCH("shape_name",'Mission Importer'!A3260)</f>
        <v>#VALUE!</v>
      </c>
      <c r="E3260" t="e">
        <f>IF(D3260=43,'Mission Importer'!A3260,0)</f>
        <v>#VALUE!</v>
      </c>
      <c r="G3260" t="e">
        <f>SEARCH("shape_name",'Mission Importer'!A3260)</f>
        <v>#VALUE!</v>
      </c>
      <c r="H3260" t="e">
        <f>IF(G3260=43,'Mission Importer'!A3260,0)</f>
        <v>#VALUE!</v>
      </c>
      <c r="J3260" t="e">
        <f>SEARCH("type",'Mission Importer'!A3260)</f>
        <v>#VALUE!</v>
      </c>
      <c r="K3260" t="e">
        <f>IF(J3260=43,'Mission Importer'!A3260,0)</f>
        <v>#VALUE!</v>
      </c>
      <c r="L3260" t="e">
        <f>SEARCH("category",'Mission Importer'!A3260)</f>
        <v>#VALUE!</v>
      </c>
      <c r="M3260" t="e">
        <f>IF(L3260=43,'Mission Importer'!A3260,0)</f>
        <v>#VALUE!</v>
      </c>
    </row>
    <row r="3261" spans="1:13" x14ac:dyDescent="0.3">
      <c r="A3261" t="e">
        <f>SEARCH("livery",'Mission Importer'!A3261)</f>
        <v>#VALUE!</v>
      </c>
      <c r="B3261" t="e">
        <f>IF(A3261=43,'Mission Importer'!A3261,0)</f>
        <v>#VALUE!</v>
      </c>
      <c r="D3261" t="e">
        <f>SEARCH("shape_name",'Mission Importer'!A3261)</f>
        <v>#VALUE!</v>
      </c>
      <c r="E3261" t="e">
        <f>IF(D3261=43,'Mission Importer'!A3261,0)</f>
        <v>#VALUE!</v>
      </c>
      <c r="G3261" t="e">
        <f>SEARCH("shape_name",'Mission Importer'!A3261)</f>
        <v>#VALUE!</v>
      </c>
      <c r="H3261" t="e">
        <f>IF(G3261=43,'Mission Importer'!A3261,0)</f>
        <v>#VALUE!</v>
      </c>
      <c r="J3261" t="e">
        <f>SEARCH("type",'Mission Importer'!A3261)</f>
        <v>#VALUE!</v>
      </c>
      <c r="K3261" t="e">
        <f>IF(J3261=43,'Mission Importer'!A3261,0)</f>
        <v>#VALUE!</v>
      </c>
      <c r="L3261" t="e">
        <f>SEARCH("category",'Mission Importer'!A3261)</f>
        <v>#VALUE!</v>
      </c>
      <c r="M3261" t="e">
        <f>IF(L3261=43,'Mission Importer'!A3261,0)</f>
        <v>#VALUE!</v>
      </c>
    </row>
    <row r="3262" spans="1:13" x14ac:dyDescent="0.3">
      <c r="A3262" t="e">
        <f>SEARCH("livery",'Mission Importer'!A3262)</f>
        <v>#VALUE!</v>
      </c>
      <c r="B3262" t="e">
        <f>IF(A3262=43,'Mission Importer'!A3262,0)</f>
        <v>#VALUE!</v>
      </c>
      <c r="D3262" t="e">
        <f>SEARCH("shape_name",'Mission Importer'!A3262)</f>
        <v>#VALUE!</v>
      </c>
      <c r="E3262" t="e">
        <f>IF(D3262=43,'Mission Importer'!A3262,0)</f>
        <v>#VALUE!</v>
      </c>
      <c r="G3262" t="e">
        <f>SEARCH("shape_name",'Mission Importer'!A3262)</f>
        <v>#VALUE!</v>
      </c>
      <c r="H3262" t="e">
        <f>IF(G3262=43,'Mission Importer'!A3262,0)</f>
        <v>#VALUE!</v>
      </c>
      <c r="J3262" t="e">
        <f>SEARCH("type",'Mission Importer'!A3262)</f>
        <v>#VALUE!</v>
      </c>
      <c r="K3262" t="e">
        <f>IF(J3262=43,'Mission Importer'!A3262,0)</f>
        <v>#VALUE!</v>
      </c>
      <c r="L3262" t="e">
        <f>SEARCH("category",'Mission Importer'!A3262)</f>
        <v>#VALUE!</v>
      </c>
      <c r="M3262" t="e">
        <f>IF(L3262=43,'Mission Importer'!A3262,0)</f>
        <v>#VALUE!</v>
      </c>
    </row>
    <row r="3263" spans="1:13" x14ac:dyDescent="0.3">
      <c r="A3263" t="e">
        <f>SEARCH("livery",'Mission Importer'!A3263)</f>
        <v>#VALUE!</v>
      </c>
      <c r="B3263" t="e">
        <f>IF(A3263=43,'Mission Importer'!A3263,0)</f>
        <v>#VALUE!</v>
      </c>
      <c r="D3263" t="e">
        <f>SEARCH("shape_name",'Mission Importer'!A3263)</f>
        <v>#VALUE!</v>
      </c>
      <c r="E3263" t="e">
        <f>IF(D3263=43,'Mission Importer'!A3263,0)</f>
        <v>#VALUE!</v>
      </c>
      <c r="G3263" t="e">
        <f>SEARCH("shape_name",'Mission Importer'!A3263)</f>
        <v>#VALUE!</v>
      </c>
      <c r="H3263" t="e">
        <f>IF(G3263=43,'Mission Importer'!A3263,0)</f>
        <v>#VALUE!</v>
      </c>
      <c r="J3263" t="e">
        <f>SEARCH("type",'Mission Importer'!A3263)</f>
        <v>#VALUE!</v>
      </c>
      <c r="K3263" t="e">
        <f>IF(J3263=43,'Mission Importer'!A3263,0)</f>
        <v>#VALUE!</v>
      </c>
      <c r="L3263" t="e">
        <f>SEARCH("category",'Mission Importer'!A3263)</f>
        <v>#VALUE!</v>
      </c>
      <c r="M3263" t="e">
        <f>IF(L3263=43,'Mission Importer'!A3263,0)</f>
        <v>#VALUE!</v>
      </c>
    </row>
    <row r="3264" spans="1:13" x14ac:dyDescent="0.3">
      <c r="A3264" t="e">
        <f>SEARCH("livery",'Mission Importer'!A3264)</f>
        <v>#VALUE!</v>
      </c>
      <c r="B3264" t="e">
        <f>IF(A3264=43,'Mission Importer'!A3264,0)</f>
        <v>#VALUE!</v>
      </c>
      <c r="D3264" t="e">
        <f>SEARCH("shape_name",'Mission Importer'!A3264)</f>
        <v>#VALUE!</v>
      </c>
      <c r="E3264" t="e">
        <f>IF(D3264=43,'Mission Importer'!A3264,0)</f>
        <v>#VALUE!</v>
      </c>
      <c r="G3264" t="e">
        <f>SEARCH("shape_name",'Mission Importer'!A3264)</f>
        <v>#VALUE!</v>
      </c>
      <c r="H3264" t="e">
        <f>IF(G3264=43,'Mission Importer'!A3264,0)</f>
        <v>#VALUE!</v>
      </c>
      <c r="J3264" t="e">
        <f>SEARCH("type",'Mission Importer'!A3264)</f>
        <v>#VALUE!</v>
      </c>
      <c r="K3264" t="e">
        <f>IF(J3264=43,'Mission Importer'!A3264,0)</f>
        <v>#VALUE!</v>
      </c>
      <c r="L3264" t="e">
        <f>SEARCH("category",'Mission Importer'!A3264)</f>
        <v>#VALUE!</v>
      </c>
      <c r="M3264" t="e">
        <f>IF(L3264=43,'Mission Importer'!A3264,0)</f>
        <v>#VALUE!</v>
      </c>
    </row>
    <row r="3265" spans="1:13" x14ac:dyDescent="0.3">
      <c r="A3265" t="e">
        <f>SEARCH("livery",'Mission Importer'!A3265)</f>
        <v>#VALUE!</v>
      </c>
      <c r="B3265" t="e">
        <f>IF(A3265=43,'Mission Importer'!A3265,0)</f>
        <v>#VALUE!</v>
      </c>
      <c r="D3265" t="e">
        <f>SEARCH("shape_name",'Mission Importer'!A3265)</f>
        <v>#VALUE!</v>
      </c>
      <c r="E3265" t="e">
        <f>IF(D3265=43,'Mission Importer'!A3265,0)</f>
        <v>#VALUE!</v>
      </c>
      <c r="G3265" t="e">
        <f>SEARCH("shape_name",'Mission Importer'!A3265)</f>
        <v>#VALUE!</v>
      </c>
      <c r="H3265" t="e">
        <f>IF(G3265=43,'Mission Importer'!A3265,0)</f>
        <v>#VALUE!</v>
      </c>
      <c r="J3265" t="e">
        <f>SEARCH("type",'Mission Importer'!A3265)</f>
        <v>#VALUE!</v>
      </c>
      <c r="K3265" t="e">
        <f>IF(J3265=43,'Mission Importer'!A3265,0)</f>
        <v>#VALUE!</v>
      </c>
      <c r="L3265" t="e">
        <f>SEARCH("category",'Mission Importer'!A3265)</f>
        <v>#VALUE!</v>
      </c>
      <c r="M3265" t="e">
        <f>IF(L3265=43,'Mission Importer'!A3265,0)</f>
        <v>#VALUE!</v>
      </c>
    </row>
    <row r="3266" spans="1:13" x14ac:dyDescent="0.3">
      <c r="A3266" t="e">
        <f>SEARCH("livery",'Mission Importer'!A3266)</f>
        <v>#VALUE!</v>
      </c>
      <c r="B3266" t="e">
        <f>IF(A3266=43,'Mission Importer'!A3266,0)</f>
        <v>#VALUE!</v>
      </c>
      <c r="D3266" t="e">
        <f>SEARCH("shape_name",'Mission Importer'!A3266)</f>
        <v>#VALUE!</v>
      </c>
      <c r="E3266" t="e">
        <f>IF(D3266=43,'Mission Importer'!A3266,0)</f>
        <v>#VALUE!</v>
      </c>
      <c r="G3266" t="e">
        <f>SEARCH("shape_name",'Mission Importer'!A3266)</f>
        <v>#VALUE!</v>
      </c>
      <c r="H3266" t="e">
        <f>IF(G3266=43,'Mission Importer'!A3266,0)</f>
        <v>#VALUE!</v>
      </c>
      <c r="J3266">
        <f>SEARCH("type",'Mission Importer'!A3266)</f>
        <v>47</v>
      </c>
      <c r="K3266">
        <f>IF(J3266=43,'Mission Importer'!A3266,0)</f>
        <v>0</v>
      </c>
      <c r="L3266" t="e">
        <f>SEARCH("category",'Mission Importer'!A3266)</f>
        <v>#VALUE!</v>
      </c>
      <c r="M3266" t="e">
        <f>IF(L3266=43,'Mission Importer'!A3266,0)</f>
        <v>#VALUE!</v>
      </c>
    </row>
    <row r="3267" spans="1:13" x14ac:dyDescent="0.3">
      <c r="A3267" t="e">
        <f>SEARCH("livery",'Mission Importer'!A3267)</f>
        <v>#VALUE!</v>
      </c>
      <c r="B3267" t="e">
        <f>IF(A3267=43,'Mission Importer'!A3267,0)</f>
        <v>#VALUE!</v>
      </c>
      <c r="D3267" t="e">
        <f>SEARCH("shape_name",'Mission Importer'!A3267)</f>
        <v>#VALUE!</v>
      </c>
      <c r="E3267" t="e">
        <f>IF(D3267=43,'Mission Importer'!A3267,0)</f>
        <v>#VALUE!</v>
      </c>
      <c r="G3267" t="e">
        <f>SEARCH("shape_name",'Mission Importer'!A3267)</f>
        <v>#VALUE!</v>
      </c>
      <c r="H3267" t="e">
        <f>IF(G3267=43,'Mission Importer'!A3267,0)</f>
        <v>#VALUE!</v>
      </c>
      <c r="J3267" t="e">
        <f>SEARCH("type",'Mission Importer'!A3267)</f>
        <v>#VALUE!</v>
      </c>
      <c r="K3267" t="e">
        <f>IF(J3267=43,'Mission Importer'!A3267,0)</f>
        <v>#VALUE!</v>
      </c>
      <c r="L3267" t="e">
        <f>SEARCH("category",'Mission Importer'!A3267)</f>
        <v>#VALUE!</v>
      </c>
      <c r="M3267" t="e">
        <f>IF(L3267=43,'Mission Importer'!A3267,0)</f>
        <v>#VALUE!</v>
      </c>
    </row>
    <row r="3268" spans="1:13" x14ac:dyDescent="0.3">
      <c r="A3268" t="e">
        <f>SEARCH("livery",'Mission Importer'!A3268)</f>
        <v>#VALUE!</v>
      </c>
      <c r="B3268" t="e">
        <f>IF(A3268=43,'Mission Importer'!A3268,0)</f>
        <v>#VALUE!</v>
      </c>
      <c r="D3268" t="e">
        <f>SEARCH("shape_name",'Mission Importer'!A3268)</f>
        <v>#VALUE!</v>
      </c>
      <c r="E3268" t="e">
        <f>IF(D3268=43,'Mission Importer'!A3268,0)</f>
        <v>#VALUE!</v>
      </c>
      <c r="G3268" t="e">
        <f>SEARCH("shape_name",'Mission Importer'!A3268)</f>
        <v>#VALUE!</v>
      </c>
      <c r="H3268" t="e">
        <f>IF(G3268=43,'Mission Importer'!A3268,0)</f>
        <v>#VALUE!</v>
      </c>
      <c r="J3268" t="e">
        <f>SEARCH("type",'Mission Importer'!A3268)</f>
        <v>#VALUE!</v>
      </c>
      <c r="K3268" t="e">
        <f>IF(J3268=43,'Mission Importer'!A3268,0)</f>
        <v>#VALUE!</v>
      </c>
      <c r="L3268" t="e">
        <f>SEARCH("category",'Mission Importer'!A3268)</f>
        <v>#VALUE!</v>
      </c>
      <c r="M3268" t="e">
        <f>IF(L3268=43,'Mission Importer'!A3268,0)</f>
        <v>#VALUE!</v>
      </c>
    </row>
    <row r="3269" spans="1:13" x14ac:dyDescent="0.3">
      <c r="A3269" t="e">
        <f>SEARCH("livery",'Mission Importer'!A3269)</f>
        <v>#VALUE!</v>
      </c>
      <c r="B3269" t="e">
        <f>IF(A3269=43,'Mission Importer'!A3269,0)</f>
        <v>#VALUE!</v>
      </c>
      <c r="D3269" t="e">
        <f>SEARCH("shape_name",'Mission Importer'!A3269)</f>
        <v>#VALUE!</v>
      </c>
      <c r="E3269" t="e">
        <f>IF(D3269=43,'Mission Importer'!A3269,0)</f>
        <v>#VALUE!</v>
      </c>
      <c r="G3269" t="e">
        <f>SEARCH("shape_name",'Mission Importer'!A3269)</f>
        <v>#VALUE!</v>
      </c>
      <c r="H3269" t="e">
        <f>IF(G3269=43,'Mission Importer'!A3269,0)</f>
        <v>#VALUE!</v>
      </c>
      <c r="J3269" t="e">
        <f>SEARCH("type",'Mission Importer'!A3269)</f>
        <v>#VALUE!</v>
      </c>
      <c r="K3269" t="e">
        <f>IF(J3269=43,'Mission Importer'!A3269,0)</f>
        <v>#VALUE!</v>
      </c>
      <c r="L3269" t="e">
        <f>SEARCH("category",'Mission Importer'!A3269)</f>
        <v>#VALUE!</v>
      </c>
      <c r="M3269" t="e">
        <f>IF(L3269=43,'Mission Importer'!A3269,0)</f>
        <v>#VALUE!</v>
      </c>
    </row>
    <row r="3270" spans="1:13" x14ac:dyDescent="0.3">
      <c r="A3270" t="e">
        <f>SEARCH("livery",'Mission Importer'!A3270)</f>
        <v>#VALUE!</v>
      </c>
      <c r="B3270" t="e">
        <f>IF(A3270=43,'Mission Importer'!A3270,0)</f>
        <v>#VALUE!</v>
      </c>
      <c r="D3270" t="e">
        <f>SEARCH("shape_name",'Mission Importer'!A3270)</f>
        <v>#VALUE!</v>
      </c>
      <c r="E3270" t="e">
        <f>IF(D3270=43,'Mission Importer'!A3270,0)</f>
        <v>#VALUE!</v>
      </c>
      <c r="G3270" t="e">
        <f>SEARCH("shape_name",'Mission Importer'!A3270)</f>
        <v>#VALUE!</v>
      </c>
      <c r="H3270" t="e">
        <f>IF(G3270=43,'Mission Importer'!A3270,0)</f>
        <v>#VALUE!</v>
      </c>
      <c r="J3270" t="e">
        <f>SEARCH("type",'Mission Importer'!A3270)</f>
        <v>#VALUE!</v>
      </c>
      <c r="K3270" t="e">
        <f>IF(J3270=43,'Mission Importer'!A3270,0)</f>
        <v>#VALUE!</v>
      </c>
      <c r="L3270" t="e">
        <f>SEARCH("category",'Mission Importer'!A3270)</f>
        <v>#VALUE!</v>
      </c>
      <c r="M3270" t="e">
        <f>IF(L3270=43,'Mission Importer'!A3270,0)</f>
        <v>#VALUE!</v>
      </c>
    </row>
    <row r="3271" spans="1:13" x14ac:dyDescent="0.3">
      <c r="A3271" t="e">
        <f>SEARCH("livery",'Mission Importer'!A3271)</f>
        <v>#VALUE!</v>
      </c>
      <c r="B3271" t="e">
        <f>IF(A3271=43,'Mission Importer'!A3271,0)</f>
        <v>#VALUE!</v>
      </c>
      <c r="D3271" t="e">
        <f>SEARCH("shape_name",'Mission Importer'!A3271)</f>
        <v>#VALUE!</v>
      </c>
      <c r="E3271" t="e">
        <f>IF(D3271=43,'Mission Importer'!A3271,0)</f>
        <v>#VALUE!</v>
      </c>
      <c r="G3271" t="e">
        <f>SEARCH("shape_name",'Mission Importer'!A3271)</f>
        <v>#VALUE!</v>
      </c>
      <c r="H3271" t="e">
        <f>IF(G3271=43,'Mission Importer'!A3271,0)</f>
        <v>#VALUE!</v>
      </c>
      <c r="J3271" t="e">
        <f>SEARCH("type",'Mission Importer'!A3271)</f>
        <v>#VALUE!</v>
      </c>
      <c r="K3271" t="e">
        <f>IF(J3271=43,'Mission Importer'!A3271,0)</f>
        <v>#VALUE!</v>
      </c>
      <c r="L3271" t="e">
        <f>SEARCH("category",'Mission Importer'!A3271)</f>
        <v>#VALUE!</v>
      </c>
      <c r="M3271" t="e">
        <f>IF(L3271=43,'Mission Importer'!A3271,0)</f>
        <v>#VALUE!</v>
      </c>
    </row>
    <row r="3272" spans="1:13" x14ac:dyDescent="0.3">
      <c r="A3272" t="e">
        <f>SEARCH("livery",'Mission Importer'!A3272)</f>
        <v>#VALUE!</v>
      </c>
      <c r="B3272" t="e">
        <f>IF(A3272=43,'Mission Importer'!A3272,0)</f>
        <v>#VALUE!</v>
      </c>
      <c r="D3272" t="e">
        <f>SEARCH("shape_name",'Mission Importer'!A3272)</f>
        <v>#VALUE!</v>
      </c>
      <c r="E3272" t="e">
        <f>IF(D3272=43,'Mission Importer'!A3272,0)</f>
        <v>#VALUE!</v>
      </c>
      <c r="G3272" t="e">
        <f>SEARCH("shape_name",'Mission Importer'!A3272)</f>
        <v>#VALUE!</v>
      </c>
      <c r="H3272" t="e">
        <f>IF(G3272=43,'Mission Importer'!A3272,0)</f>
        <v>#VALUE!</v>
      </c>
      <c r="J3272" t="e">
        <f>SEARCH("type",'Mission Importer'!A3272)</f>
        <v>#VALUE!</v>
      </c>
      <c r="K3272" t="e">
        <f>IF(J3272=43,'Mission Importer'!A3272,0)</f>
        <v>#VALUE!</v>
      </c>
      <c r="L3272" t="e">
        <f>SEARCH("category",'Mission Importer'!A3272)</f>
        <v>#VALUE!</v>
      </c>
      <c r="M3272" t="e">
        <f>IF(L3272=43,'Mission Importer'!A3272,0)</f>
        <v>#VALUE!</v>
      </c>
    </row>
    <row r="3273" spans="1:13" x14ac:dyDescent="0.3">
      <c r="A3273" t="e">
        <f>SEARCH("livery",'Mission Importer'!A3273)</f>
        <v>#VALUE!</v>
      </c>
      <c r="B3273" t="e">
        <f>IF(A3273=43,'Mission Importer'!A3273,0)</f>
        <v>#VALUE!</v>
      </c>
      <c r="D3273" t="e">
        <f>SEARCH("shape_name",'Mission Importer'!A3273)</f>
        <v>#VALUE!</v>
      </c>
      <c r="E3273" t="e">
        <f>IF(D3273=43,'Mission Importer'!A3273,0)</f>
        <v>#VALUE!</v>
      </c>
      <c r="G3273" t="e">
        <f>SEARCH("shape_name",'Mission Importer'!A3273)</f>
        <v>#VALUE!</v>
      </c>
      <c r="H3273" t="e">
        <f>IF(G3273=43,'Mission Importer'!A3273,0)</f>
        <v>#VALUE!</v>
      </c>
      <c r="J3273" t="e">
        <f>SEARCH("type",'Mission Importer'!A3273)</f>
        <v>#VALUE!</v>
      </c>
      <c r="K3273" t="e">
        <f>IF(J3273=43,'Mission Importer'!A3273,0)</f>
        <v>#VALUE!</v>
      </c>
      <c r="L3273" t="e">
        <f>SEARCH("category",'Mission Importer'!A3273)</f>
        <v>#VALUE!</v>
      </c>
      <c r="M3273" t="e">
        <f>IF(L3273=43,'Mission Importer'!A3273,0)</f>
        <v>#VALUE!</v>
      </c>
    </row>
    <row r="3274" spans="1:13" x14ac:dyDescent="0.3">
      <c r="A3274" t="e">
        <f>SEARCH("livery",'Mission Importer'!A3274)</f>
        <v>#VALUE!</v>
      </c>
      <c r="B3274" t="e">
        <f>IF(A3274=43,'Mission Importer'!A3274,0)</f>
        <v>#VALUE!</v>
      </c>
      <c r="D3274" t="e">
        <f>SEARCH("shape_name",'Mission Importer'!A3274)</f>
        <v>#VALUE!</v>
      </c>
      <c r="E3274" t="e">
        <f>IF(D3274=43,'Mission Importer'!A3274,0)</f>
        <v>#VALUE!</v>
      </c>
      <c r="G3274" t="e">
        <f>SEARCH("shape_name",'Mission Importer'!A3274)</f>
        <v>#VALUE!</v>
      </c>
      <c r="H3274" t="e">
        <f>IF(G3274=43,'Mission Importer'!A3274,0)</f>
        <v>#VALUE!</v>
      </c>
      <c r="J3274" t="e">
        <f>SEARCH("type",'Mission Importer'!A3274)</f>
        <v>#VALUE!</v>
      </c>
      <c r="K3274" t="e">
        <f>IF(J3274=43,'Mission Importer'!A3274,0)</f>
        <v>#VALUE!</v>
      </c>
      <c r="L3274" t="e">
        <f>SEARCH("category",'Mission Importer'!A3274)</f>
        <v>#VALUE!</v>
      </c>
      <c r="M3274" t="e">
        <f>IF(L3274=43,'Mission Importer'!A3274,0)</f>
        <v>#VALUE!</v>
      </c>
    </row>
    <row r="3275" spans="1:13" x14ac:dyDescent="0.3">
      <c r="A3275" t="e">
        <f>SEARCH("livery",'Mission Importer'!A3275)</f>
        <v>#VALUE!</v>
      </c>
      <c r="B3275" t="e">
        <f>IF(A3275=43,'Mission Importer'!A3275,0)</f>
        <v>#VALUE!</v>
      </c>
      <c r="D3275" t="e">
        <f>SEARCH("shape_name",'Mission Importer'!A3275)</f>
        <v>#VALUE!</v>
      </c>
      <c r="E3275" t="e">
        <f>IF(D3275=43,'Mission Importer'!A3275,0)</f>
        <v>#VALUE!</v>
      </c>
      <c r="G3275" t="e">
        <f>SEARCH("shape_name",'Mission Importer'!A3275)</f>
        <v>#VALUE!</v>
      </c>
      <c r="H3275" t="e">
        <f>IF(G3275=43,'Mission Importer'!A3275,0)</f>
        <v>#VALUE!</v>
      </c>
      <c r="J3275" t="e">
        <f>SEARCH("type",'Mission Importer'!A3275)</f>
        <v>#VALUE!</v>
      </c>
      <c r="K3275" t="e">
        <f>IF(J3275=43,'Mission Importer'!A3275,0)</f>
        <v>#VALUE!</v>
      </c>
      <c r="L3275" t="e">
        <f>SEARCH("category",'Mission Importer'!A3275)</f>
        <v>#VALUE!</v>
      </c>
      <c r="M3275" t="e">
        <f>IF(L3275=43,'Mission Importer'!A3275,0)</f>
        <v>#VALUE!</v>
      </c>
    </row>
    <row r="3276" spans="1:13" x14ac:dyDescent="0.3">
      <c r="A3276" t="e">
        <f>SEARCH("livery",'Mission Importer'!A3276)</f>
        <v>#VALUE!</v>
      </c>
      <c r="B3276" t="e">
        <f>IF(A3276=43,'Mission Importer'!A3276,0)</f>
        <v>#VALUE!</v>
      </c>
      <c r="D3276" t="e">
        <f>SEARCH("shape_name",'Mission Importer'!A3276)</f>
        <v>#VALUE!</v>
      </c>
      <c r="E3276" t="e">
        <f>IF(D3276=43,'Mission Importer'!A3276,0)</f>
        <v>#VALUE!</v>
      </c>
      <c r="G3276" t="e">
        <f>SEARCH("shape_name",'Mission Importer'!A3276)</f>
        <v>#VALUE!</v>
      </c>
      <c r="H3276" t="e">
        <f>IF(G3276=43,'Mission Importer'!A3276,0)</f>
        <v>#VALUE!</v>
      </c>
      <c r="J3276" t="e">
        <f>SEARCH("type",'Mission Importer'!A3276)</f>
        <v>#VALUE!</v>
      </c>
      <c r="K3276" t="e">
        <f>IF(J3276=43,'Mission Importer'!A3276,0)</f>
        <v>#VALUE!</v>
      </c>
      <c r="L3276" t="e">
        <f>SEARCH("category",'Mission Importer'!A3276)</f>
        <v>#VALUE!</v>
      </c>
      <c r="M3276" t="e">
        <f>IF(L3276=43,'Mission Importer'!A3276,0)</f>
        <v>#VALUE!</v>
      </c>
    </row>
    <row r="3277" spans="1:13" x14ac:dyDescent="0.3">
      <c r="A3277" t="e">
        <f>SEARCH("livery",'Mission Importer'!A3277)</f>
        <v>#VALUE!</v>
      </c>
      <c r="B3277" t="e">
        <f>IF(A3277=43,'Mission Importer'!A3277,0)</f>
        <v>#VALUE!</v>
      </c>
      <c r="D3277" t="e">
        <f>SEARCH("shape_name",'Mission Importer'!A3277)</f>
        <v>#VALUE!</v>
      </c>
      <c r="E3277" t="e">
        <f>IF(D3277=43,'Mission Importer'!A3277,0)</f>
        <v>#VALUE!</v>
      </c>
      <c r="G3277" t="e">
        <f>SEARCH("shape_name",'Mission Importer'!A3277)</f>
        <v>#VALUE!</v>
      </c>
      <c r="H3277" t="e">
        <f>IF(G3277=43,'Mission Importer'!A3277,0)</f>
        <v>#VALUE!</v>
      </c>
      <c r="J3277" t="e">
        <f>SEARCH("type",'Mission Importer'!A3277)</f>
        <v>#VALUE!</v>
      </c>
      <c r="K3277" t="e">
        <f>IF(J3277=43,'Mission Importer'!A3277,0)</f>
        <v>#VALUE!</v>
      </c>
      <c r="L3277" t="e">
        <f>SEARCH("category",'Mission Importer'!A3277)</f>
        <v>#VALUE!</v>
      </c>
      <c r="M3277" t="e">
        <f>IF(L3277=43,'Mission Importer'!A3277,0)</f>
        <v>#VALUE!</v>
      </c>
    </row>
    <row r="3278" spans="1:13" x14ac:dyDescent="0.3">
      <c r="A3278" t="e">
        <f>SEARCH("livery",'Mission Importer'!A3278)</f>
        <v>#VALUE!</v>
      </c>
      <c r="B3278" t="e">
        <f>IF(A3278=43,'Mission Importer'!A3278,0)</f>
        <v>#VALUE!</v>
      </c>
      <c r="D3278" t="e">
        <f>SEARCH("shape_name",'Mission Importer'!A3278)</f>
        <v>#VALUE!</v>
      </c>
      <c r="E3278" t="e">
        <f>IF(D3278=43,'Mission Importer'!A3278,0)</f>
        <v>#VALUE!</v>
      </c>
      <c r="G3278" t="e">
        <f>SEARCH("shape_name",'Mission Importer'!A3278)</f>
        <v>#VALUE!</v>
      </c>
      <c r="H3278" t="e">
        <f>IF(G3278=43,'Mission Importer'!A3278,0)</f>
        <v>#VALUE!</v>
      </c>
      <c r="J3278" t="e">
        <f>SEARCH("type",'Mission Importer'!A3278)</f>
        <v>#VALUE!</v>
      </c>
      <c r="K3278" t="e">
        <f>IF(J3278=43,'Mission Importer'!A3278,0)</f>
        <v>#VALUE!</v>
      </c>
      <c r="L3278" t="e">
        <f>SEARCH("category",'Mission Importer'!A3278)</f>
        <v>#VALUE!</v>
      </c>
      <c r="M3278" t="e">
        <f>IF(L3278=43,'Mission Importer'!A3278,0)</f>
        <v>#VALUE!</v>
      </c>
    </row>
    <row r="3279" spans="1:13" x14ac:dyDescent="0.3">
      <c r="A3279" t="e">
        <f>SEARCH("livery",'Mission Importer'!A3279)</f>
        <v>#VALUE!</v>
      </c>
      <c r="B3279" t="e">
        <f>IF(A3279=43,'Mission Importer'!A3279,0)</f>
        <v>#VALUE!</v>
      </c>
      <c r="D3279" t="e">
        <f>SEARCH("shape_name",'Mission Importer'!A3279)</f>
        <v>#VALUE!</v>
      </c>
      <c r="E3279" t="e">
        <f>IF(D3279=43,'Mission Importer'!A3279,0)</f>
        <v>#VALUE!</v>
      </c>
      <c r="G3279" t="e">
        <f>SEARCH("shape_name",'Mission Importer'!A3279)</f>
        <v>#VALUE!</v>
      </c>
      <c r="H3279" t="e">
        <f>IF(G3279=43,'Mission Importer'!A3279,0)</f>
        <v>#VALUE!</v>
      </c>
      <c r="J3279" t="e">
        <f>SEARCH("type",'Mission Importer'!A3279)</f>
        <v>#VALUE!</v>
      </c>
      <c r="K3279" t="e">
        <f>IF(J3279=43,'Mission Importer'!A3279,0)</f>
        <v>#VALUE!</v>
      </c>
      <c r="L3279" t="e">
        <f>SEARCH("category",'Mission Importer'!A3279)</f>
        <v>#VALUE!</v>
      </c>
      <c r="M3279" t="e">
        <f>IF(L3279=43,'Mission Importer'!A3279,0)</f>
        <v>#VALUE!</v>
      </c>
    </row>
    <row r="3280" spans="1:13" x14ac:dyDescent="0.3">
      <c r="A3280" t="e">
        <f>SEARCH("livery",'Mission Importer'!A3280)</f>
        <v>#VALUE!</v>
      </c>
      <c r="B3280" t="e">
        <f>IF(A3280=43,'Mission Importer'!A3280,0)</f>
        <v>#VALUE!</v>
      </c>
      <c r="D3280" t="e">
        <f>SEARCH("shape_name",'Mission Importer'!A3280)</f>
        <v>#VALUE!</v>
      </c>
      <c r="E3280" t="e">
        <f>IF(D3280=43,'Mission Importer'!A3280,0)</f>
        <v>#VALUE!</v>
      </c>
      <c r="G3280" t="e">
        <f>SEARCH("shape_name",'Mission Importer'!A3280)</f>
        <v>#VALUE!</v>
      </c>
      <c r="H3280" t="e">
        <f>IF(G3280=43,'Mission Importer'!A3280,0)</f>
        <v>#VALUE!</v>
      </c>
      <c r="J3280" t="e">
        <f>SEARCH("type",'Mission Importer'!A3280)</f>
        <v>#VALUE!</v>
      </c>
      <c r="K3280" t="e">
        <f>IF(J3280=43,'Mission Importer'!A3280,0)</f>
        <v>#VALUE!</v>
      </c>
      <c r="L3280" t="e">
        <f>SEARCH("category",'Mission Importer'!A3280)</f>
        <v>#VALUE!</v>
      </c>
      <c r="M3280" t="e">
        <f>IF(L3280=43,'Mission Importer'!A3280,0)</f>
        <v>#VALUE!</v>
      </c>
    </row>
    <row r="3281" spans="1:13" x14ac:dyDescent="0.3">
      <c r="A3281">
        <f>SEARCH("livery",'Mission Importer'!A3281)</f>
        <v>43</v>
      </c>
      <c r="B3281" t="str">
        <f>IF(A3281=43,'Mission Importer'!A3281,0)</f>
        <v xml:space="preserve">                                        ["livery_id"] = "winter",</v>
      </c>
      <c r="D3281" t="e">
        <f>SEARCH("shape_name",'Mission Importer'!A3281)</f>
        <v>#VALUE!</v>
      </c>
      <c r="E3281" t="e">
        <f>IF(D3281=43,'Mission Importer'!A3281,0)</f>
        <v>#VALUE!</v>
      </c>
      <c r="G3281" t="e">
        <f>SEARCH("shape_name",'Mission Importer'!A3281)</f>
        <v>#VALUE!</v>
      </c>
      <c r="H3281" t="e">
        <f>IF(G3281=43,'Mission Importer'!A3281,0)</f>
        <v>#VALUE!</v>
      </c>
      <c r="J3281" t="e">
        <f>SEARCH("type",'Mission Importer'!A3281)</f>
        <v>#VALUE!</v>
      </c>
      <c r="K3281" t="e">
        <f>IF(J3281=43,'Mission Importer'!A3281,0)</f>
        <v>#VALUE!</v>
      </c>
      <c r="L3281" t="e">
        <f>SEARCH("category",'Mission Importer'!A3281)</f>
        <v>#VALUE!</v>
      </c>
      <c r="M3281" t="e">
        <f>IF(L3281=43,'Mission Importer'!A3281,0)</f>
        <v>#VALUE!</v>
      </c>
    </row>
    <row r="3282" spans="1:13" x14ac:dyDescent="0.3">
      <c r="A3282" t="e">
        <f>SEARCH("livery",'Mission Importer'!A3282)</f>
        <v>#VALUE!</v>
      </c>
      <c r="B3282" t="e">
        <f>IF(A3282=43,'Mission Importer'!A3282,0)</f>
        <v>#VALUE!</v>
      </c>
      <c r="D3282" t="e">
        <f>SEARCH("shape_name",'Mission Importer'!A3282)</f>
        <v>#VALUE!</v>
      </c>
      <c r="E3282" t="e">
        <f>IF(D3282=43,'Mission Importer'!A3282,0)</f>
        <v>#VALUE!</v>
      </c>
      <c r="G3282" t="e">
        <f>SEARCH("shape_name",'Mission Importer'!A3282)</f>
        <v>#VALUE!</v>
      </c>
      <c r="H3282" t="e">
        <f>IF(G3282=43,'Mission Importer'!A3282,0)</f>
        <v>#VALUE!</v>
      </c>
      <c r="J3282" t="e">
        <f>SEARCH("type",'Mission Importer'!A3282)</f>
        <v>#VALUE!</v>
      </c>
      <c r="K3282" t="e">
        <f>IF(J3282=43,'Mission Importer'!A3282,0)</f>
        <v>#VALUE!</v>
      </c>
      <c r="L3282">
        <f>SEARCH("category",'Mission Importer'!A3282)</f>
        <v>43</v>
      </c>
      <c r="M3282" t="str">
        <f>IF(L3282=43,'Mission Importer'!A3282,0)</f>
        <v xml:space="preserve">                                        ["category"] = "Armor",</v>
      </c>
    </row>
    <row r="3283" spans="1:13" x14ac:dyDescent="0.3">
      <c r="A3283" t="e">
        <f>SEARCH("livery",'Mission Importer'!A3283)</f>
        <v>#VALUE!</v>
      </c>
      <c r="B3283" t="e">
        <f>IF(A3283=43,'Mission Importer'!A3283,0)</f>
        <v>#VALUE!</v>
      </c>
      <c r="D3283" t="e">
        <f>SEARCH("shape_name",'Mission Importer'!A3283)</f>
        <v>#VALUE!</v>
      </c>
      <c r="E3283" t="e">
        <f>IF(D3283=43,'Mission Importer'!A3283,0)</f>
        <v>#VALUE!</v>
      </c>
      <c r="G3283" t="e">
        <f>SEARCH("shape_name",'Mission Importer'!A3283)</f>
        <v>#VALUE!</v>
      </c>
      <c r="H3283" t="e">
        <f>IF(G3283=43,'Mission Importer'!A3283,0)</f>
        <v>#VALUE!</v>
      </c>
      <c r="J3283">
        <f>SEARCH("type",'Mission Importer'!A3283)</f>
        <v>43</v>
      </c>
      <c r="K3283" t="str">
        <f>IF(J3283=43,'Mission Importer'!A3283,0)</f>
        <v xml:space="preserve">                                        ["type"] = "BMD-1",</v>
      </c>
      <c r="L3283" t="e">
        <f>SEARCH("category",'Mission Importer'!A3283)</f>
        <v>#VALUE!</v>
      </c>
      <c r="M3283" t="e">
        <f>IF(L3283=43,'Mission Importer'!A3283,0)</f>
        <v>#VALUE!</v>
      </c>
    </row>
    <row r="3284" spans="1:13" x14ac:dyDescent="0.3">
      <c r="A3284" t="e">
        <f>SEARCH("livery",'Mission Importer'!A3284)</f>
        <v>#VALUE!</v>
      </c>
      <c r="B3284" t="e">
        <f>IF(A3284=43,'Mission Importer'!A3284,0)</f>
        <v>#VALUE!</v>
      </c>
      <c r="D3284" t="e">
        <f>SEARCH("shape_name",'Mission Importer'!A3284)</f>
        <v>#VALUE!</v>
      </c>
      <c r="E3284" t="e">
        <f>IF(D3284=43,'Mission Importer'!A3284,0)</f>
        <v>#VALUE!</v>
      </c>
      <c r="G3284" t="e">
        <f>SEARCH("shape_name",'Mission Importer'!A3284)</f>
        <v>#VALUE!</v>
      </c>
      <c r="H3284" t="e">
        <f>IF(G3284=43,'Mission Importer'!A3284,0)</f>
        <v>#VALUE!</v>
      </c>
      <c r="J3284" t="e">
        <f>SEARCH("type",'Mission Importer'!A3284)</f>
        <v>#VALUE!</v>
      </c>
      <c r="K3284" t="e">
        <f>IF(J3284=43,'Mission Importer'!A3284,0)</f>
        <v>#VALUE!</v>
      </c>
      <c r="L3284" t="e">
        <f>SEARCH("category",'Mission Importer'!A3284)</f>
        <v>#VALUE!</v>
      </c>
      <c r="M3284" t="e">
        <f>IF(L3284=43,'Mission Importer'!A3284,0)</f>
        <v>#VALUE!</v>
      </c>
    </row>
    <row r="3285" spans="1:13" x14ac:dyDescent="0.3">
      <c r="A3285" t="e">
        <f>SEARCH("livery",'Mission Importer'!A3285)</f>
        <v>#VALUE!</v>
      </c>
      <c r="B3285" t="e">
        <f>IF(A3285=43,'Mission Importer'!A3285,0)</f>
        <v>#VALUE!</v>
      </c>
      <c r="D3285" t="e">
        <f>SEARCH("shape_name",'Mission Importer'!A3285)</f>
        <v>#VALUE!</v>
      </c>
      <c r="E3285" t="e">
        <f>IF(D3285=43,'Mission Importer'!A3285,0)</f>
        <v>#VALUE!</v>
      </c>
      <c r="G3285" t="e">
        <f>SEARCH("shape_name",'Mission Importer'!A3285)</f>
        <v>#VALUE!</v>
      </c>
      <c r="H3285" t="e">
        <f>IF(G3285=43,'Mission Importer'!A3285,0)</f>
        <v>#VALUE!</v>
      </c>
      <c r="J3285" t="e">
        <f>SEARCH("type",'Mission Importer'!A3285)</f>
        <v>#VALUE!</v>
      </c>
      <c r="K3285" t="e">
        <f>IF(J3285=43,'Mission Importer'!A3285,0)</f>
        <v>#VALUE!</v>
      </c>
      <c r="L3285" t="e">
        <f>SEARCH("category",'Mission Importer'!A3285)</f>
        <v>#VALUE!</v>
      </c>
      <c r="M3285" t="e">
        <f>IF(L3285=43,'Mission Importer'!A3285,0)</f>
        <v>#VALUE!</v>
      </c>
    </row>
    <row r="3286" spans="1:13" x14ac:dyDescent="0.3">
      <c r="A3286" t="e">
        <f>SEARCH("livery",'Mission Importer'!A3286)</f>
        <v>#VALUE!</v>
      </c>
      <c r="B3286" t="e">
        <f>IF(A3286=43,'Mission Importer'!A3286,0)</f>
        <v>#VALUE!</v>
      </c>
      <c r="D3286" t="e">
        <f>SEARCH("shape_name",'Mission Importer'!A3286)</f>
        <v>#VALUE!</v>
      </c>
      <c r="E3286" t="e">
        <f>IF(D3286=43,'Mission Importer'!A3286,0)</f>
        <v>#VALUE!</v>
      </c>
      <c r="G3286" t="e">
        <f>SEARCH("shape_name",'Mission Importer'!A3286)</f>
        <v>#VALUE!</v>
      </c>
      <c r="H3286" t="e">
        <f>IF(G3286=43,'Mission Importer'!A3286,0)</f>
        <v>#VALUE!</v>
      </c>
      <c r="J3286" t="e">
        <f>SEARCH("type",'Mission Importer'!A3286)</f>
        <v>#VALUE!</v>
      </c>
      <c r="K3286" t="e">
        <f>IF(J3286=43,'Mission Importer'!A3286,0)</f>
        <v>#VALUE!</v>
      </c>
      <c r="L3286" t="e">
        <f>SEARCH("category",'Mission Importer'!A3286)</f>
        <v>#VALUE!</v>
      </c>
      <c r="M3286" t="e">
        <f>IF(L3286=43,'Mission Importer'!A3286,0)</f>
        <v>#VALUE!</v>
      </c>
    </row>
    <row r="3287" spans="1:13" x14ac:dyDescent="0.3">
      <c r="A3287" t="e">
        <f>SEARCH("livery",'Mission Importer'!A3287)</f>
        <v>#VALUE!</v>
      </c>
      <c r="B3287" t="e">
        <f>IF(A3287=43,'Mission Importer'!A3287,0)</f>
        <v>#VALUE!</v>
      </c>
      <c r="D3287" t="e">
        <f>SEARCH("shape_name",'Mission Importer'!A3287)</f>
        <v>#VALUE!</v>
      </c>
      <c r="E3287" t="e">
        <f>IF(D3287=43,'Mission Importer'!A3287,0)</f>
        <v>#VALUE!</v>
      </c>
      <c r="G3287" t="e">
        <f>SEARCH("shape_name",'Mission Importer'!A3287)</f>
        <v>#VALUE!</v>
      </c>
      <c r="H3287" t="e">
        <f>IF(G3287=43,'Mission Importer'!A3287,0)</f>
        <v>#VALUE!</v>
      </c>
      <c r="J3287" t="e">
        <f>SEARCH("type",'Mission Importer'!A3287)</f>
        <v>#VALUE!</v>
      </c>
      <c r="K3287" t="e">
        <f>IF(J3287=43,'Mission Importer'!A3287,0)</f>
        <v>#VALUE!</v>
      </c>
      <c r="L3287" t="e">
        <f>SEARCH("category",'Mission Importer'!A3287)</f>
        <v>#VALUE!</v>
      </c>
      <c r="M3287" t="e">
        <f>IF(L3287=43,'Mission Importer'!A3287,0)</f>
        <v>#VALUE!</v>
      </c>
    </row>
    <row r="3288" spans="1:13" x14ac:dyDescent="0.3">
      <c r="A3288" t="e">
        <f>SEARCH("livery",'Mission Importer'!A3288)</f>
        <v>#VALUE!</v>
      </c>
      <c r="B3288" t="e">
        <f>IF(A3288=43,'Mission Importer'!A3288,0)</f>
        <v>#VALUE!</v>
      </c>
      <c r="D3288" t="e">
        <f>SEARCH("shape_name",'Mission Importer'!A3288)</f>
        <v>#VALUE!</v>
      </c>
      <c r="E3288" t="e">
        <f>IF(D3288=43,'Mission Importer'!A3288,0)</f>
        <v>#VALUE!</v>
      </c>
      <c r="G3288" t="e">
        <f>SEARCH("shape_name",'Mission Importer'!A3288)</f>
        <v>#VALUE!</v>
      </c>
      <c r="H3288" t="e">
        <f>IF(G3288=43,'Mission Importer'!A3288,0)</f>
        <v>#VALUE!</v>
      </c>
      <c r="J3288" t="e">
        <f>SEARCH("type",'Mission Importer'!A3288)</f>
        <v>#VALUE!</v>
      </c>
      <c r="K3288" t="e">
        <f>IF(J3288=43,'Mission Importer'!A3288,0)</f>
        <v>#VALUE!</v>
      </c>
      <c r="L3288" t="e">
        <f>SEARCH("category",'Mission Importer'!A3288)</f>
        <v>#VALUE!</v>
      </c>
      <c r="M3288" t="e">
        <f>IF(L3288=43,'Mission Importer'!A3288,0)</f>
        <v>#VALUE!</v>
      </c>
    </row>
    <row r="3289" spans="1:13" x14ac:dyDescent="0.3">
      <c r="A3289" t="e">
        <f>SEARCH("livery",'Mission Importer'!A3289)</f>
        <v>#VALUE!</v>
      </c>
      <c r="B3289" t="e">
        <f>IF(A3289=43,'Mission Importer'!A3289,0)</f>
        <v>#VALUE!</v>
      </c>
      <c r="D3289" t="e">
        <f>SEARCH("shape_name",'Mission Importer'!A3289)</f>
        <v>#VALUE!</v>
      </c>
      <c r="E3289" t="e">
        <f>IF(D3289=43,'Mission Importer'!A3289,0)</f>
        <v>#VALUE!</v>
      </c>
      <c r="G3289" t="e">
        <f>SEARCH("shape_name",'Mission Importer'!A3289)</f>
        <v>#VALUE!</v>
      </c>
      <c r="H3289" t="e">
        <f>IF(G3289=43,'Mission Importer'!A3289,0)</f>
        <v>#VALUE!</v>
      </c>
      <c r="J3289" t="e">
        <f>SEARCH("type",'Mission Importer'!A3289)</f>
        <v>#VALUE!</v>
      </c>
      <c r="K3289" t="e">
        <f>IF(J3289=43,'Mission Importer'!A3289,0)</f>
        <v>#VALUE!</v>
      </c>
      <c r="L3289" t="e">
        <f>SEARCH("category",'Mission Importer'!A3289)</f>
        <v>#VALUE!</v>
      </c>
      <c r="M3289" t="e">
        <f>IF(L3289=43,'Mission Importer'!A3289,0)</f>
        <v>#VALUE!</v>
      </c>
    </row>
    <row r="3290" spans="1:13" x14ac:dyDescent="0.3">
      <c r="A3290" t="e">
        <f>SEARCH("livery",'Mission Importer'!A3290)</f>
        <v>#VALUE!</v>
      </c>
      <c r="B3290" t="e">
        <f>IF(A3290=43,'Mission Importer'!A3290,0)</f>
        <v>#VALUE!</v>
      </c>
      <c r="D3290" t="e">
        <f>SEARCH("shape_name",'Mission Importer'!A3290)</f>
        <v>#VALUE!</v>
      </c>
      <c r="E3290" t="e">
        <f>IF(D3290=43,'Mission Importer'!A3290,0)</f>
        <v>#VALUE!</v>
      </c>
      <c r="G3290" t="e">
        <f>SEARCH("shape_name",'Mission Importer'!A3290)</f>
        <v>#VALUE!</v>
      </c>
      <c r="H3290" t="e">
        <f>IF(G3290=43,'Mission Importer'!A3290,0)</f>
        <v>#VALUE!</v>
      </c>
      <c r="J3290" t="e">
        <f>SEARCH("type",'Mission Importer'!A3290)</f>
        <v>#VALUE!</v>
      </c>
      <c r="K3290" t="e">
        <f>IF(J3290=43,'Mission Importer'!A3290,0)</f>
        <v>#VALUE!</v>
      </c>
      <c r="L3290" t="e">
        <f>SEARCH("category",'Mission Importer'!A3290)</f>
        <v>#VALUE!</v>
      </c>
      <c r="M3290" t="e">
        <f>IF(L3290=43,'Mission Importer'!A3290,0)</f>
        <v>#VALUE!</v>
      </c>
    </row>
    <row r="3291" spans="1:13" x14ac:dyDescent="0.3">
      <c r="A3291" t="e">
        <f>SEARCH("livery",'Mission Importer'!A3291)</f>
        <v>#VALUE!</v>
      </c>
      <c r="B3291" t="e">
        <f>IF(A3291=43,'Mission Importer'!A3291,0)</f>
        <v>#VALUE!</v>
      </c>
      <c r="D3291" t="e">
        <f>SEARCH("shape_name",'Mission Importer'!A3291)</f>
        <v>#VALUE!</v>
      </c>
      <c r="E3291" t="e">
        <f>IF(D3291=43,'Mission Importer'!A3291,0)</f>
        <v>#VALUE!</v>
      </c>
      <c r="G3291" t="e">
        <f>SEARCH("shape_name",'Mission Importer'!A3291)</f>
        <v>#VALUE!</v>
      </c>
      <c r="H3291" t="e">
        <f>IF(G3291=43,'Mission Importer'!A3291,0)</f>
        <v>#VALUE!</v>
      </c>
      <c r="J3291" t="e">
        <f>SEARCH("type",'Mission Importer'!A3291)</f>
        <v>#VALUE!</v>
      </c>
      <c r="K3291" t="e">
        <f>IF(J3291=43,'Mission Importer'!A3291,0)</f>
        <v>#VALUE!</v>
      </c>
      <c r="L3291" t="e">
        <f>SEARCH("category",'Mission Importer'!A3291)</f>
        <v>#VALUE!</v>
      </c>
      <c r="M3291" t="e">
        <f>IF(L3291=43,'Mission Importer'!A3291,0)</f>
        <v>#VALUE!</v>
      </c>
    </row>
    <row r="3292" spans="1:13" x14ac:dyDescent="0.3">
      <c r="A3292" t="e">
        <f>SEARCH("livery",'Mission Importer'!A3292)</f>
        <v>#VALUE!</v>
      </c>
      <c r="B3292" t="e">
        <f>IF(A3292=43,'Mission Importer'!A3292,0)</f>
        <v>#VALUE!</v>
      </c>
      <c r="D3292" t="e">
        <f>SEARCH("shape_name",'Mission Importer'!A3292)</f>
        <v>#VALUE!</v>
      </c>
      <c r="E3292" t="e">
        <f>IF(D3292=43,'Mission Importer'!A3292,0)</f>
        <v>#VALUE!</v>
      </c>
      <c r="G3292" t="e">
        <f>SEARCH("shape_name",'Mission Importer'!A3292)</f>
        <v>#VALUE!</v>
      </c>
      <c r="H3292" t="e">
        <f>IF(G3292=43,'Mission Importer'!A3292,0)</f>
        <v>#VALUE!</v>
      </c>
      <c r="J3292" t="e">
        <f>SEARCH("type",'Mission Importer'!A3292)</f>
        <v>#VALUE!</v>
      </c>
      <c r="K3292" t="e">
        <f>IF(J3292=43,'Mission Importer'!A3292,0)</f>
        <v>#VALUE!</v>
      </c>
      <c r="L3292" t="e">
        <f>SEARCH("category",'Mission Importer'!A3292)</f>
        <v>#VALUE!</v>
      </c>
      <c r="M3292" t="e">
        <f>IF(L3292=43,'Mission Importer'!A3292,0)</f>
        <v>#VALUE!</v>
      </c>
    </row>
    <row r="3293" spans="1:13" x14ac:dyDescent="0.3">
      <c r="A3293" t="e">
        <f>SEARCH("livery",'Mission Importer'!A3293)</f>
        <v>#VALUE!</v>
      </c>
      <c r="B3293" t="e">
        <f>IF(A3293=43,'Mission Importer'!A3293,0)</f>
        <v>#VALUE!</v>
      </c>
      <c r="D3293" t="e">
        <f>SEARCH("shape_name",'Mission Importer'!A3293)</f>
        <v>#VALUE!</v>
      </c>
      <c r="E3293" t="e">
        <f>IF(D3293=43,'Mission Importer'!A3293,0)</f>
        <v>#VALUE!</v>
      </c>
      <c r="G3293" t="e">
        <f>SEARCH("shape_name",'Mission Importer'!A3293)</f>
        <v>#VALUE!</v>
      </c>
      <c r="H3293" t="e">
        <f>IF(G3293=43,'Mission Importer'!A3293,0)</f>
        <v>#VALUE!</v>
      </c>
      <c r="J3293" t="e">
        <f>SEARCH("type",'Mission Importer'!A3293)</f>
        <v>#VALUE!</v>
      </c>
      <c r="K3293" t="e">
        <f>IF(J3293=43,'Mission Importer'!A3293,0)</f>
        <v>#VALUE!</v>
      </c>
      <c r="L3293" t="e">
        <f>SEARCH("category",'Mission Importer'!A3293)</f>
        <v>#VALUE!</v>
      </c>
      <c r="M3293" t="e">
        <f>IF(L3293=43,'Mission Importer'!A3293,0)</f>
        <v>#VALUE!</v>
      </c>
    </row>
    <row r="3294" spans="1:13" x14ac:dyDescent="0.3">
      <c r="A3294" t="e">
        <f>SEARCH("livery",'Mission Importer'!A3294)</f>
        <v>#VALUE!</v>
      </c>
      <c r="B3294" t="e">
        <f>IF(A3294=43,'Mission Importer'!A3294,0)</f>
        <v>#VALUE!</v>
      </c>
      <c r="D3294" t="e">
        <f>SEARCH("shape_name",'Mission Importer'!A3294)</f>
        <v>#VALUE!</v>
      </c>
      <c r="E3294" t="e">
        <f>IF(D3294=43,'Mission Importer'!A3294,0)</f>
        <v>#VALUE!</v>
      </c>
      <c r="G3294" t="e">
        <f>SEARCH("shape_name",'Mission Importer'!A3294)</f>
        <v>#VALUE!</v>
      </c>
      <c r="H3294" t="e">
        <f>IF(G3294=43,'Mission Importer'!A3294,0)</f>
        <v>#VALUE!</v>
      </c>
      <c r="J3294" t="e">
        <f>SEARCH("type",'Mission Importer'!A3294)</f>
        <v>#VALUE!</v>
      </c>
      <c r="K3294" t="e">
        <f>IF(J3294=43,'Mission Importer'!A3294,0)</f>
        <v>#VALUE!</v>
      </c>
      <c r="L3294" t="e">
        <f>SEARCH("category",'Mission Importer'!A3294)</f>
        <v>#VALUE!</v>
      </c>
      <c r="M3294" t="e">
        <f>IF(L3294=43,'Mission Importer'!A3294,0)</f>
        <v>#VALUE!</v>
      </c>
    </row>
    <row r="3295" spans="1:13" x14ac:dyDescent="0.3">
      <c r="A3295" t="e">
        <f>SEARCH("livery",'Mission Importer'!A3295)</f>
        <v>#VALUE!</v>
      </c>
      <c r="B3295" t="e">
        <f>IF(A3295=43,'Mission Importer'!A3295,0)</f>
        <v>#VALUE!</v>
      </c>
      <c r="D3295" t="e">
        <f>SEARCH("shape_name",'Mission Importer'!A3295)</f>
        <v>#VALUE!</v>
      </c>
      <c r="E3295" t="e">
        <f>IF(D3295=43,'Mission Importer'!A3295,0)</f>
        <v>#VALUE!</v>
      </c>
      <c r="G3295" t="e">
        <f>SEARCH("shape_name",'Mission Importer'!A3295)</f>
        <v>#VALUE!</v>
      </c>
      <c r="H3295" t="e">
        <f>IF(G3295=43,'Mission Importer'!A3295,0)</f>
        <v>#VALUE!</v>
      </c>
      <c r="J3295" t="e">
        <f>SEARCH("type",'Mission Importer'!A3295)</f>
        <v>#VALUE!</v>
      </c>
      <c r="K3295" t="e">
        <f>IF(J3295=43,'Mission Importer'!A3295,0)</f>
        <v>#VALUE!</v>
      </c>
      <c r="L3295" t="e">
        <f>SEARCH("category",'Mission Importer'!A3295)</f>
        <v>#VALUE!</v>
      </c>
      <c r="M3295" t="e">
        <f>IF(L3295=43,'Mission Importer'!A3295,0)</f>
        <v>#VALUE!</v>
      </c>
    </row>
    <row r="3296" spans="1:13" x14ac:dyDescent="0.3">
      <c r="A3296" t="e">
        <f>SEARCH("livery",'Mission Importer'!A3296)</f>
        <v>#VALUE!</v>
      </c>
      <c r="B3296" t="e">
        <f>IF(A3296=43,'Mission Importer'!A3296,0)</f>
        <v>#VALUE!</v>
      </c>
      <c r="D3296" t="e">
        <f>SEARCH("shape_name",'Mission Importer'!A3296)</f>
        <v>#VALUE!</v>
      </c>
      <c r="E3296" t="e">
        <f>IF(D3296=43,'Mission Importer'!A3296,0)</f>
        <v>#VALUE!</v>
      </c>
      <c r="G3296" t="e">
        <f>SEARCH("shape_name",'Mission Importer'!A3296)</f>
        <v>#VALUE!</v>
      </c>
      <c r="H3296" t="e">
        <f>IF(G3296=43,'Mission Importer'!A3296,0)</f>
        <v>#VALUE!</v>
      </c>
      <c r="J3296" t="e">
        <f>SEARCH("type",'Mission Importer'!A3296)</f>
        <v>#VALUE!</v>
      </c>
      <c r="K3296" t="e">
        <f>IF(J3296=43,'Mission Importer'!A3296,0)</f>
        <v>#VALUE!</v>
      </c>
      <c r="L3296" t="e">
        <f>SEARCH("category",'Mission Importer'!A3296)</f>
        <v>#VALUE!</v>
      </c>
      <c r="M3296" t="e">
        <f>IF(L3296=43,'Mission Importer'!A3296,0)</f>
        <v>#VALUE!</v>
      </c>
    </row>
    <row r="3297" spans="1:13" x14ac:dyDescent="0.3">
      <c r="A3297" t="e">
        <f>SEARCH("livery",'Mission Importer'!A3297)</f>
        <v>#VALUE!</v>
      </c>
      <c r="B3297" t="e">
        <f>IF(A3297=43,'Mission Importer'!A3297,0)</f>
        <v>#VALUE!</v>
      </c>
      <c r="D3297" t="e">
        <f>SEARCH("shape_name",'Mission Importer'!A3297)</f>
        <v>#VALUE!</v>
      </c>
      <c r="E3297" t="e">
        <f>IF(D3297=43,'Mission Importer'!A3297,0)</f>
        <v>#VALUE!</v>
      </c>
      <c r="G3297" t="e">
        <f>SEARCH("shape_name",'Mission Importer'!A3297)</f>
        <v>#VALUE!</v>
      </c>
      <c r="H3297" t="e">
        <f>IF(G3297=43,'Mission Importer'!A3297,0)</f>
        <v>#VALUE!</v>
      </c>
      <c r="J3297" t="e">
        <f>SEARCH("type",'Mission Importer'!A3297)</f>
        <v>#VALUE!</v>
      </c>
      <c r="K3297" t="e">
        <f>IF(J3297=43,'Mission Importer'!A3297,0)</f>
        <v>#VALUE!</v>
      </c>
      <c r="L3297" t="e">
        <f>SEARCH("category",'Mission Importer'!A3297)</f>
        <v>#VALUE!</v>
      </c>
      <c r="M3297" t="e">
        <f>IF(L3297=43,'Mission Importer'!A3297,0)</f>
        <v>#VALUE!</v>
      </c>
    </row>
    <row r="3298" spans="1:13" x14ac:dyDescent="0.3">
      <c r="A3298" t="e">
        <f>SEARCH("livery",'Mission Importer'!A3298)</f>
        <v>#VALUE!</v>
      </c>
      <c r="B3298" t="e">
        <f>IF(A3298=43,'Mission Importer'!A3298,0)</f>
        <v>#VALUE!</v>
      </c>
      <c r="D3298" t="e">
        <f>SEARCH("shape_name",'Mission Importer'!A3298)</f>
        <v>#VALUE!</v>
      </c>
      <c r="E3298" t="e">
        <f>IF(D3298=43,'Mission Importer'!A3298,0)</f>
        <v>#VALUE!</v>
      </c>
      <c r="G3298" t="e">
        <f>SEARCH("shape_name",'Mission Importer'!A3298)</f>
        <v>#VALUE!</v>
      </c>
      <c r="H3298" t="e">
        <f>IF(G3298=43,'Mission Importer'!A3298,0)</f>
        <v>#VALUE!</v>
      </c>
      <c r="J3298" t="e">
        <f>SEARCH("type",'Mission Importer'!A3298)</f>
        <v>#VALUE!</v>
      </c>
      <c r="K3298" t="e">
        <f>IF(J3298=43,'Mission Importer'!A3298,0)</f>
        <v>#VALUE!</v>
      </c>
      <c r="L3298" t="e">
        <f>SEARCH("category",'Mission Importer'!A3298)</f>
        <v>#VALUE!</v>
      </c>
      <c r="M3298" t="e">
        <f>IF(L3298=43,'Mission Importer'!A3298,0)</f>
        <v>#VALUE!</v>
      </c>
    </row>
    <row r="3299" spans="1:13" x14ac:dyDescent="0.3">
      <c r="A3299" t="e">
        <f>SEARCH("livery",'Mission Importer'!A3299)</f>
        <v>#VALUE!</v>
      </c>
      <c r="B3299" t="e">
        <f>IF(A3299=43,'Mission Importer'!A3299,0)</f>
        <v>#VALUE!</v>
      </c>
      <c r="D3299" t="e">
        <f>SEARCH("shape_name",'Mission Importer'!A3299)</f>
        <v>#VALUE!</v>
      </c>
      <c r="E3299" t="e">
        <f>IF(D3299=43,'Mission Importer'!A3299,0)</f>
        <v>#VALUE!</v>
      </c>
      <c r="G3299" t="e">
        <f>SEARCH("shape_name",'Mission Importer'!A3299)</f>
        <v>#VALUE!</v>
      </c>
      <c r="H3299" t="e">
        <f>IF(G3299=43,'Mission Importer'!A3299,0)</f>
        <v>#VALUE!</v>
      </c>
      <c r="J3299" t="e">
        <f>SEARCH("type",'Mission Importer'!A3299)</f>
        <v>#VALUE!</v>
      </c>
      <c r="K3299" t="e">
        <f>IF(J3299=43,'Mission Importer'!A3299,0)</f>
        <v>#VALUE!</v>
      </c>
      <c r="L3299" t="e">
        <f>SEARCH("category",'Mission Importer'!A3299)</f>
        <v>#VALUE!</v>
      </c>
      <c r="M3299" t="e">
        <f>IF(L3299=43,'Mission Importer'!A3299,0)</f>
        <v>#VALUE!</v>
      </c>
    </row>
    <row r="3300" spans="1:13" x14ac:dyDescent="0.3">
      <c r="A3300" t="e">
        <f>SEARCH("livery",'Mission Importer'!A3300)</f>
        <v>#VALUE!</v>
      </c>
      <c r="B3300" t="e">
        <f>IF(A3300=43,'Mission Importer'!A3300,0)</f>
        <v>#VALUE!</v>
      </c>
      <c r="D3300" t="e">
        <f>SEARCH("shape_name",'Mission Importer'!A3300)</f>
        <v>#VALUE!</v>
      </c>
      <c r="E3300" t="e">
        <f>IF(D3300=43,'Mission Importer'!A3300,0)</f>
        <v>#VALUE!</v>
      </c>
      <c r="G3300" t="e">
        <f>SEARCH("shape_name",'Mission Importer'!A3300)</f>
        <v>#VALUE!</v>
      </c>
      <c r="H3300" t="e">
        <f>IF(G3300=43,'Mission Importer'!A3300,0)</f>
        <v>#VALUE!</v>
      </c>
      <c r="J3300" t="e">
        <f>SEARCH("type",'Mission Importer'!A3300)</f>
        <v>#VALUE!</v>
      </c>
      <c r="K3300" t="e">
        <f>IF(J3300=43,'Mission Importer'!A3300,0)</f>
        <v>#VALUE!</v>
      </c>
      <c r="L3300" t="e">
        <f>SEARCH("category",'Mission Importer'!A3300)</f>
        <v>#VALUE!</v>
      </c>
      <c r="M3300" t="e">
        <f>IF(L3300=43,'Mission Importer'!A3300,0)</f>
        <v>#VALUE!</v>
      </c>
    </row>
    <row r="3301" spans="1:13" x14ac:dyDescent="0.3">
      <c r="A3301" t="e">
        <f>SEARCH("livery",'Mission Importer'!A3301)</f>
        <v>#VALUE!</v>
      </c>
      <c r="B3301" t="e">
        <f>IF(A3301=43,'Mission Importer'!A3301,0)</f>
        <v>#VALUE!</v>
      </c>
      <c r="D3301" t="e">
        <f>SEARCH("shape_name",'Mission Importer'!A3301)</f>
        <v>#VALUE!</v>
      </c>
      <c r="E3301" t="e">
        <f>IF(D3301=43,'Mission Importer'!A3301,0)</f>
        <v>#VALUE!</v>
      </c>
      <c r="G3301" t="e">
        <f>SEARCH("shape_name",'Mission Importer'!A3301)</f>
        <v>#VALUE!</v>
      </c>
      <c r="H3301" t="e">
        <f>IF(G3301=43,'Mission Importer'!A3301,0)</f>
        <v>#VALUE!</v>
      </c>
      <c r="J3301" t="e">
        <f>SEARCH("type",'Mission Importer'!A3301)</f>
        <v>#VALUE!</v>
      </c>
      <c r="K3301" t="e">
        <f>IF(J3301=43,'Mission Importer'!A3301,0)</f>
        <v>#VALUE!</v>
      </c>
      <c r="L3301" t="e">
        <f>SEARCH("category",'Mission Importer'!A3301)</f>
        <v>#VALUE!</v>
      </c>
      <c r="M3301" t="e">
        <f>IF(L3301=43,'Mission Importer'!A3301,0)</f>
        <v>#VALUE!</v>
      </c>
    </row>
    <row r="3302" spans="1:13" x14ac:dyDescent="0.3">
      <c r="A3302" t="e">
        <f>SEARCH("livery",'Mission Importer'!A3302)</f>
        <v>#VALUE!</v>
      </c>
      <c r="B3302" t="e">
        <f>IF(A3302=43,'Mission Importer'!A3302,0)</f>
        <v>#VALUE!</v>
      </c>
      <c r="D3302" t="e">
        <f>SEARCH("shape_name",'Mission Importer'!A3302)</f>
        <v>#VALUE!</v>
      </c>
      <c r="E3302" t="e">
        <f>IF(D3302=43,'Mission Importer'!A3302,0)</f>
        <v>#VALUE!</v>
      </c>
      <c r="G3302" t="e">
        <f>SEARCH("shape_name",'Mission Importer'!A3302)</f>
        <v>#VALUE!</v>
      </c>
      <c r="H3302" t="e">
        <f>IF(G3302=43,'Mission Importer'!A3302,0)</f>
        <v>#VALUE!</v>
      </c>
      <c r="J3302" t="e">
        <f>SEARCH("type",'Mission Importer'!A3302)</f>
        <v>#VALUE!</v>
      </c>
      <c r="K3302" t="e">
        <f>IF(J3302=43,'Mission Importer'!A3302,0)</f>
        <v>#VALUE!</v>
      </c>
      <c r="L3302" t="e">
        <f>SEARCH("category",'Mission Importer'!A3302)</f>
        <v>#VALUE!</v>
      </c>
      <c r="M3302" t="e">
        <f>IF(L3302=43,'Mission Importer'!A3302,0)</f>
        <v>#VALUE!</v>
      </c>
    </row>
    <row r="3303" spans="1:13" x14ac:dyDescent="0.3">
      <c r="A3303" t="e">
        <f>SEARCH("livery",'Mission Importer'!A3303)</f>
        <v>#VALUE!</v>
      </c>
      <c r="B3303" t="e">
        <f>IF(A3303=43,'Mission Importer'!A3303,0)</f>
        <v>#VALUE!</v>
      </c>
      <c r="D3303" t="e">
        <f>SEARCH("shape_name",'Mission Importer'!A3303)</f>
        <v>#VALUE!</v>
      </c>
      <c r="E3303" t="e">
        <f>IF(D3303=43,'Mission Importer'!A3303,0)</f>
        <v>#VALUE!</v>
      </c>
      <c r="G3303" t="e">
        <f>SEARCH("shape_name",'Mission Importer'!A3303)</f>
        <v>#VALUE!</v>
      </c>
      <c r="H3303" t="e">
        <f>IF(G3303=43,'Mission Importer'!A3303,0)</f>
        <v>#VALUE!</v>
      </c>
      <c r="J3303" t="e">
        <f>SEARCH("type",'Mission Importer'!A3303)</f>
        <v>#VALUE!</v>
      </c>
      <c r="K3303" t="e">
        <f>IF(J3303=43,'Mission Importer'!A3303,0)</f>
        <v>#VALUE!</v>
      </c>
      <c r="L3303" t="e">
        <f>SEARCH("category",'Mission Importer'!A3303)</f>
        <v>#VALUE!</v>
      </c>
      <c r="M3303" t="e">
        <f>IF(L3303=43,'Mission Importer'!A3303,0)</f>
        <v>#VALUE!</v>
      </c>
    </row>
    <row r="3304" spans="1:13" x14ac:dyDescent="0.3">
      <c r="A3304" t="e">
        <f>SEARCH("livery",'Mission Importer'!A3304)</f>
        <v>#VALUE!</v>
      </c>
      <c r="B3304" t="e">
        <f>IF(A3304=43,'Mission Importer'!A3304,0)</f>
        <v>#VALUE!</v>
      </c>
      <c r="D3304" t="e">
        <f>SEARCH("shape_name",'Mission Importer'!A3304)</f>
        <v>#VALUE!</v>
      </c>
      <c r="E3304" t="e">
        <f>IF(D3304=43,'Mission Importer'!A3304,0)</f>
        <v>#VALUE!</v>
      </c>
      <c r="G3304" t="e">
        <f>SEARCH("shape_name",'Mission Importer'!A3304)</f>
        <v>#VALUE!</v>
      </c>
      <c r="H3304" t="e">
        <f>IF(G3304=43,'Mission Importer'!A3304,0)</f>
        <v>#VALUE!</v>
      </c>
      <c r="J3304" t="e">
        <f>SEARCH("type",'Mission Importer'!A3304)</f>
        <v>#VALUE!</v>
      </c>
      <c r="K3304" t="e">
        <f>IF(J3304=43,'Mission Importer'!A3304,0)</f>
        <v>#VALUE!</v>
      </c>
      <c r="L3304" t="e">
        <f>SEARCH("category",'Mission Importer'!A3304)</f>
        <v>#VALUE!</v>
      </c>
      <c r="M3304" t="e">
        <f>IF(L3304=43,'Mission Importer'!A3304,0)</f>
        <v>#VALUE!</v>
      </c>
    </row>
    <row r="3305" spans="1:13" x14ac:dyDescent="0.3">
      <c r="A3305" t="e">
        <f>SEARCH("livery",'Mission Importer'!A3305)</f>
        <v>#VALUE!</v>
      </c>
      <c r="B3305" t="e">
        <f>IF(A3305=43,'Mission Importer'!A3305,0)</f>
        <v>#VALUE!</v>
      </c>
      <c r="D3305" t="e">
        <f>SEARCH("shape_name",'Mission Importer'!A3305)</f>
        <v>#VALUE!</v>
      </c>
      <c r="E3305" t="e">
        <f>IF(D3305=43,'Mission Importer'!A3305,0)</f>
        <v>#VALUE!</v>
      </c>
      <c r="G3305" t="e">
        <f>SEARCH("shape_name",'Mission Importer'!A3305)</f>
        <v>#VALUE!</v>
      </c>
      <c r="H3305" t="e">
        <f>IF(G3305=43,'Mission Importer'!A3305,0)</f>
        <v>#VALUE!</v>
      </c>
      <c r="J3305" t="e">
        <f>SEARCH("type",'Mission Importer'!A3305)</f>
        <v>#VALUE!</v>
      </c>
      <c r="K3305" t="e">
        <f>IF(J3305=43,'Mission Importer'!A3305,0)</f>
        <v>#VALUE!</v>
      </c>
      <c r="L3305" t="e">
        <f>SEARCH("category",'Mission Importer'!A3305)</f>
        <v>#VALUE!</v>
      </c>
      <c r="M3305" t="e">
        <f>IF(L3305=43,'Mission Importer'!A3305,0)</f>
        <v>#VALUE!</v>
      </c>
    </row>
    <row r="3306" spans="1:13" x14ac:dyDescent="0.3">
      <c r="A3306" t="e">
        <f>SEARCH("livery",'Mission Importer'!A3306)</f>
        <v>#VALUE!</v>
      </c>
      <c r="B3306" t="e">
        <f>IF(A3306=43,'Mission Importer'!A3306,0)</f>
        <v>#VALUE!</v>
      </c>
      <c r="D3306" t="e">
        <f>SEARCH("shape_name",'Mission Importer'!A3306)</f>
        <v>#VALUE!</v>
      </c>
      <c r="E3306" t="e">
        <f>IF(D3306=43,'Mission Importer'!A3306,0)</f>
        <v>#VALUE!</v>
      </c>
      <c r="G3306" t="e">
        <f>SEARCH("shape_name",'Mission Importer'!A3306)</f>
        <v>#VALUE!</v>
      </c>
      <c r="H3306" t="e">
        <f>IF(G3306=43,'Mission Importer'!A3306,0)</f>
        <v>#VALUE!</v>
      </c>
      <c r="J3306" t="e">
        <f>SEARCH("type",'Mission Importer'!A3306)</f>
        <v>#VALUE!</v>
      </c>
      <c r="K3306" t="e">
        <f>IF(J3306=43,'Mission Importer'!A3306,0)</f>
        <v>#VALUE!</v>
      </c>
      <c r="L3306" t="e">
        <f>SEARCH("category",'Mission Importer'!A3306)</f>
        <v>#VALUE!</v>
      </c>
      <c r="M3306" t="e">
        <f>IF(L3306=43,'Mission Importer'!A3306,0)</f>
        <v>#VALUE!</v>
      </c>
    </row>
    <row r="3307" spans="1:13" x14ac:dyDescent="0.3">
      <c r="A3307" t="e">
        <f>SEARCH("livery",'Mission Importer'!A3307)</f>
        <v>#VALUE!</v>
      </c>
      <c r="B3307" t="e">
        <f>IF(A3307=43,'Mission Importer'!A3307,0)</f>
        <v>#VALUE!</v>
      </c>
      <c r="D3307" t="e">
        <f>SEARCH("shape_name",'Mission Importer'!A3307)</f>
        <v>#VALUE!</v>
      </c>
      <c r="E3307" t="e">
        <f>IF(D3307=43,'Mission Importer'!A3307,0)</f>
        <v>#VALUE!</v>
      </c>
      <c r="G3307" t="e">
        <f>SEARCH("shape_name",'Mission Importer'!A3307)</f>
        <v>#VALUE!</v>
      </c>
      <c r="H3307" t="e">
        <f>IF(G3307=43,'Mission Importer'!A3307,0)</f>
        <v>#VALUE!</v>
      </c>
      <c r="J3307">
        <f>SEARCH("type",'Mission Importer'!A3307)</f>
        <v>47</v>
      </c>
      <c r="K3307">
        <f>IF(J3307=43,'Mission Importer'!A3307,0)</f>
        <v>0</v>
      </c>
      <c r="L3307" t="e">
        <f>SEARCH("category",'Mission Importer'!A3307)</f>
        <v>#VALUE!</v>
      </c>
      <c r="M3307" t="e">
        <f>IF(L3307=43,'Mission Importer'!A3307,0)</f>
        <v>#VALUE!</v>
      </c>
    </row>
    <row r="3308" spans="1:13" x14ac:dyDescent="0.3">
      <c r="A3308" t="e">
        <f>SEARCH("livery",'Mission Importer'!A3308)</f>
        <v>#VALUE!</v>
      </c>
      <c r="B3308" t="e">
        <f>IF(A3308=43,'Mission Importer'!A3308,0)</f>
        <v>#VALUE!</v>
      </c>
      <c r="D3308" t="e">
        <f>SEARCH("shape_name",'Mission Importer'!A3308)</f>
        <v>#VALUE!</v>
      </c>
      <c r="E3308" t="e">
        <f>IF(D3308=43,'Mission Importer'!A3308,0)</f>
        <v>#VALUE!</v>
      </c>
      <c r="G3308" t="e">
        <f>SEARCH("shape_name",'Mission Importer'!A3308)</f>
        <v>#VALUE!</v>
      </c>
      <c r="H3308" t="e">
        <f>IF(G3308=43,'Mission Importer'!A3308,0)</f>
        <v>#VALUE!</v>
      </c>
      <c r="J3308" t="e">
        <f>SEARCH("type",'Mission Importer'!A3308)</f>
        <v>#VALUE!</v>
      </c>
      <c r="K3308" t="e">
        <f>IF(J3308=43,'Mission Importer'!A3308,0)</f>
        <v>#VALUE!</v>
      </c>
      <c r="L3308" t="e">
        <f>SEARCH("category",'Mission Importer'!A3308)</f>
        <v>#VALUE!</v>
      </c>
      <c r="M3308" t="e">
        <f>IF(L3308=43,'Mission Importer'!A3308,0)</f>
        <v>#VALUE!</v>
      </c>
    </row>
    <row r="3309" spans="1:13" x14ac:dyDescent="0.3">
      <c r="A3309" t="e">
        <f>SEARCH("livery",'Mission Importer'!A3309)</f>
        <v>#VALUE!</v>
      </c>
      <c r="B3309" t="e">
        <f>IF(A3309=43,'Mission Importer'!A3309,0)</f>
        <v>#VALUE!</v>
      </c>
      <c r="D3309" t="e">
        <f>SEARCH("shape_name",'Mission Importer'!A3309)</f>
        <v>#VALUE!</v>
      </c>
      <c r="E3309" t="e">
        <f>IF(D3309=43,'Mission Importer'!A3309,0)</f>
        <v>#VALUE!</v>
      </c>
      <c r="G3309" t="e">
        <f>SEARCH("shape_name",'Mission Importer'!A3309)</f>
        <v>#VALUE!</v>
      </c>
      <c r="H3309" t="e">
        <f>IF(G3309=43,'Mission Importer'!A3309,0)</f>
        <v>#VALUE!</v>
      </c>
      <c r="J3309" t="e">
        <f>SEARCH("type",'Mission Importer'!A3309)</f>
        <v>#VALUE!</v>
      </c>
      <c r="K3309" t="e">
        <f>IF(J3309=43,'Mission Importer'!A3309,0)</f>
        <v>#VALUE!</v>
      </c>
      <c r="L3309" t="e">
        <f>SEARCH("category",'Mission Importer'!A3309)</f>
        <v>#VALUE!</v>
      </c>
      <c r="M3309" t="e">
        <f>IF(L3309=43,'Mission Importer'!A3309,0)</f>
        <v>#VALUE!</v>
      </c>
    </row>
    <row r="3310" spans="1:13" x14ac:dyDescent="0.3">
      <c r="A3310" t="e">
        <f>SEARCH("livery",'Mission Importer'!A3310)</f>
        <v>#VALUE!</v>
      </c>
      <c r="B3310" t="e">
        <f>IF(A3310=43,'Mission Importer'!A3310,0)</f>
        <v>#VALUE!</v>
      </c>
      <c r="D3310" t="e">
        <f>SEARCH("shape_name",'Mission Importer'!A3310)</f>
        <v>#VALUE!</v>
      </c>
      <c r="E3310" t="e">
        <f>IF(D3310=43,'Mission Importer'!A3310,0)</f>
        <v>#VALUE!</v>
      </c>
      <c r="G3310" t="e">
        <f>SEARCH("shape_name",'Mission Importer'!A3310)</f>
        <v>#VALUE!</v>
      </c>
      <c r="H3310" t="e">
        <f>IF(G3310=43,'Mission Importer'!A3310,0)</f>
        <v>#VALUE!</v>
      </c>
      <c r="J3310" t="e">
        <f>SEARCH("type",'Mission Importer'!A3310)</f>
        <v>#VALUE!</v>
      </c>
      <c r="K3310" t="e">
        <f>IF(J3310=43,'Mission Importer'!A3310,0)</f>
        <v>#VALUE!</v>
      </c>
      <c r="L3310" t="e">
        <f>SEARCH("category",'Mission Importer'!A3310)</f>
        <v>#VALUE!</v>
      </c>
      <c r="M3310" t="e">
        <f>IF(L3310=43,'Mission Importer'!A3310,0)</f>
        <v>#VALUE!</v>
      </c>
    </row>
    <row r="3311" spans="1:13" x14ac:dyDescent="0.3">
      <c r="A3311" t="e">
        <f>SEARCH("livery",'Mission Importer'!A3311)</f>
        <v>#VALUE!</v>
      </c>
      <c r="B3311" t="e">
        <f>IF(A3311=43,'Mission Importer'!A3311,0)</f>
        <v>#VALUE!</v>
      </c>
      <c r="D3311" t="e">
        <f>SEARCH("shape_name",'Mission Importer'!A3311)</f>
        <v>#VALUE!</v>
      </c>
      <c r="E3311" t="e">
        <f>IF(D3311=43,'Mission Importer'!A3311,0)</f>
        <v>#VALUE!</v>
      </c>
      <c r="G3311" t="e">
        <f>SEARCH("shape_name",'Mission Importer'!A3311)</f>
        <v>#VALUE!</v>
      </c>
      <c r="H3311" t="e">
        <f>IF(G3311=43,'Mission Importer'!A3311,0)</f>
        <v>#VALUE!</v>
      </c>
      <c r="J3311" t="e">
        <f>SEARCH("type",'Mission Importer'!A3311)</f>
        <v>#VALUE!</v>
      </c>
      <c r="K3311" t="e">
        <f>IF(J3311=43,'Mission Importer'!A3311,0)</f>
        <v>#VALUE!</v>
      </c>
      <c r="L3311" t="e">
        <f>SEARCH("category",'Mission Importer'!A3311)</f>
        <v>#VALUE!</v>
      </c>
      <c r="M3311" t="e">
        <f>IF(L3311=43,'Mission Importer'!A3311,0)</f>
        <v>#VALUE!</v>
      </c>
    </row>
    <row r="3312" spans="1:13" x14ac:dyDescent="0.3">
      <c r="A3312" t="e">
        <f>SEARCH("livery",'Mission Importer'!A3312)</f>
        <v>#VALUE!</v>
      </c>
      <c r="B3312" t="e">
        <f>IF(A3312=43,'Mission Importer'!A3312,0)</f>
        <v>#VALUE!</v>
      </c>
      <c r="D3312" t="e">
        <f>SEARCH("shape_name",'Mission Importer'!A3312)</f>
        <v>#VALUE!</v>
      </c>
      <c r="E3312" t="e">
        <f>IF(D3312=43,'Mission Importer'!A3312,0)</f>
        <v>#VALUE!</v>
      </c>
      <c r="G3312" t="e">
        <f>SEARCH("shape_name",'Mission Importer'!A3312)</f>
        <v>#VALUE!</v>
      </c>
      <c r="H3312" t="e">
        <f>IF(G3312=43,'Mission Importer'!A3312,0)</f>
        <v>#VALUE!</v>
      </c>
      <c r="J3312" t="e">
        <f>SEARCH("type",'Mission Importer'!A3312)</f>
        <v>#VALUE!</v>
      </c>
      <c r="K3312" t="e">
        <f>IF(J3312=43,'Mission Importer'!A3312,0)</f>
        <v>#VALUE!</v>
      </c>
      <c r="L3312" t="e">
        <f>SEARCH("category",'Mission Importer'!A3312)</f>
        <v>#VALUE!</v>
      </c>
      <c r="M3312" t="e">
        <f>IF(L3312=43,'Mission Importer'!A3312,0)</f>
        <v>#VALUE!</v>
      </c>
    </row>
    <row r="3313" spans="1:13" x14ac:dyDescent="0.3">
      <c r="A3313" t="e">
        <f>SEARCH("livery",'Mission Importer'!A3313)</f>
        <v>#VALUE!</v>
      </c>
      <c r="B3313" t="e">
        <f>IF(A3313=43,'Mission Importer'!A3313,0)</f>
        <v>#VALUE!</v>
      </c>
      <c r="D3313" t="e">
        <f>SEARCH("shape_name",'Mission Importer'!A3313)</f>
        <v>#VALUE!</v>
      </c>
      <c r="E3313" t="e">
        <f>IF(D3313=43,'Mission Importer'!A3313,0)</f>
        <v>#VALUE!</v>
      </c>
      <c r="G3313" t="e">
        <f>SEARCH("shape_name",'Mission Importer'!A3313)</f>
        <v>#VALUE!</v>
      </c>
      <c r="H3313" t="e">
        <f>IF(G3313=43,'Mission Importer'!A3313,0)</f>
        <v>#VALUE!</v>
      </c>
      <c r="J3313" t="e">
        <f>SEARCH("type",'Mission Importer'!A3313)</f>
        <v>#VALUE!</v>
      </c>
      <c r="K3313" t="e">
        <f>IF(J3313=43,'Mission Importer'!A3313,0)</f>
        <v>#VALUE!</v>
      </c>
      <c r="L3313" t="e">
        <f>SEARCH("category",'Mission Importer'!A3313)</f>
        <v>#VALUE!</v>
      </c>
      <c r="M3313" t="e">
        <f>IF(L3313=43,'Mission Importer'!A3313,0)</f>
        <v>#VALUE!</v>
      </c>
    </row>
    <row r="3314" spans="1:13" x14ac:dyDescent="0.3">
      <c r="A3314" t="e">
        <f>SEARCH("livery",'Mission Importer'!A3314)</f>
        <v>#VALUE!</v>
      </c>
      <c r="B3314" t="e">
        <f>IF(A3314=43,'Mission Importer'!A3314,0)</f>
        <v>#VALUE!</v>
      </c>
      <c r="D3314" t="e">
        <f>SEARCH("shape_name",'Mission Importer'!A3314)</f>
        <v>#VALUE!</v>
      </c>
      <c r="E3314" t="e">
        <f>IF(D3314=43,'Mission Importer'!A3314,0)</f>
        <v>#VALUE!</v>
      </c>
      <c r="G3314" t="e">
        <f>SEARCH("shape_name",'Mission Importer'!A3314)</f>
        <v>#VALUE!</v>
      </c>
      <c r="H3314" t="e">
        <f>IF(G3314=43,'Mission Importer'!A3314,0)</f>
        <v>#VALUE!</v>
      </c>
      <c r="J3314" t="e">
        <f>SEARCH("type",'Mission Importer'!A3314)</f>
        <v>#VALUE!</v>
      </c>
      <c r="K3314" t="e">
        <f>IF(J3314=43,'Mission Importer'!A3314,0)</f>
        <v>#VALUE!</v>
      </c>
      <c r="L3314" t="e">
        <f>SEARCH("category",'Mission Importer'!A3314)</f>
        <v>#VALUE!</v>
      </c>
      <c r="M3314" t="e">
        <f>IF(L3314=43,'Mission Importer'!A3314,0)</f>
        <v>#VALUE!</v>
      </c>
    </row>
    <row r="3315" spans="1:13" x14ac:dyDescent="0.3">
      <c r="A3315" t="e">
        <f>SEARCH("livery",'Mission Importer'!A3315)</f>
        <v>#VALUE!</v>
      </c>
      <c r="B3315" t="e">
        <f>IF(A3315=43,'Mission Importer'!A3315,0)</f>
        <v>#VALUE!</v>
      </c>
      <c r="D3315" t="e">
        <f>SEARCH("shape_name",'Mission Importer'!A3315)</f>
        <v>#VALUE!</v>
      </c>
      <c r="E3315" t="e">
        <f>IF(D3315=43,'Mission Importer'!A3315,0)</f>
        <v>#VALUE!</v>
      </c>
      <c r="G3315" t="e">
        <f>SEARCH("shape_name",'Mission Importer'!A3315)</f>
        <v>#VALUE!</v>
      </c>
      <c r="H3315" t="e">
        <f>IF(G3315=43,'Mission Importer'!A3315,0)</f>
        <v>#VALUE!</v>
      </c>
      <c r="J3315" t="e">
        <f>SEARCH("type",'Mission Importer'!A3315)</f>
        <v>#VALUE!</v>
      </c>
      <c r="K3315" t="e">
        <f>IF(J3315=43,'Mission Importer'!A3315,0)</f>
        <v>#VALUE!</v>
      </c>
      <c r="L3315" t="e">
        <f>SEARCH("category",'Mission Importer'!A3315)</f>
        <v>#VALUE!</v>
      </c>
      <c r="M3315" t="e">
        <f>IF(L3315=43,'Mission Importer'!A3315,0)</f>
        <v>#VALUE!</v>
      </c>
    </row>
    <row r="3316" spans="1:13" x14ac:dyDescent="0.3">
      <c r="A3316" t="e">
        <f>SEARCH("livery",'Mission Importer'!A3316)</f>
        <v>#VALUE!</v>
      </c>
      <c r="B3316" t="e">
        <f>IF(A3316=43,'Mission Importer'!A3316,0)</f>
        <v>#VALUE!</v>
      </c>
      <c r="D3316" t="e">
        <f>SEARCH("shape_name",'Mission Importer'!A3316)</f>
        <v>#VALUE!</v>
      </c>
      <c r="E3316" t="e">
        <f>IF(D3316=43,'Mission Importer'!A3316,0)</f>
        <v>#VALUE!</v>
      </c>
      <c r="G3316" t="e">
        <f>SEARCH("shape_name",'Mission Importer'!A3316)</f>
        <v>#VALUE!</v>
      </c>
      <c r="H3316" t="e">
        <f>IF(G3316=43,'Mission Importer'!A3316,0)</f>
        <v>#VALUE!</v>
      </c>
      <c r="J3316" t="e">
        <f>SEARCH("type",'Mission Importer'!A3316)</f>
        <v>#VALUE!</v>
      </c>
      <c r="K3316" t="e">
        <f>IF(J3316=43,'Mission Importer'!A3316,0)</f>
        <v>#VALUE!</v>
      </c>
      <c r="L3316" t="e">
        <f>SEARCH("category",'Mission Importer'!A3316)</f>
        <v>#VALUE!</v>
      </c>
      <c r="M3316" t="e">
        <f>IF(L3316=43,'Mission Importer'!A3316,0)</f>
        <v>#VALUE!</v>
      </c>
    </row>
    <row r="3317" spans="1:13" x14ac:dyDescent="0.3">
      <c r="A3317" t="e">
        <f>SEARCH("livery",'Mission Importer'!A3317)</f>
        <v>#VALUE!</v>
      </c>
      <c r="B3317" t="e">
        <f>IF(A3317=43,'Mission Importer'!A3317,0)</f>
        <v>#VALUE!</v>
      </c>
      <c r="D3317" t="e">
        <f>SEARCH("shape_name",'Mission Importer'!A3317)</f>
        <v>#VALUE!</v>
      </c>
      <c r="E3317" t="e">
        <f>IF(D3317=43,'Mission Importer'!A3317,0)</f>
        <v>#VALUE!</v>
      </c>
      <c r="G3317" t="e">
        <f>SEARCH("shape_name",'Mission Importer'!A3317)</f>
        <v>#VALUE!</v>
      </c>
      <c r="H3317" t="e">
        <f>IF(G3317=43,'Mission Importer'!A3317,0)</f>
        <v>#VALUE!</v>
      </c>
      <c r="J3317" t="e">
        <f>SEARCH("type",'Mission Importer'!A3317)</f>
        <v>#VALUE!</v>
      </c>
      <c r="K3317" t="e">
        <f>IF(J3317=43,'Mission Importer'!A3317,0)</f>
        <v>#VALUE!</v>
      </c>
      <c r="L3317" t="e">
        <f>SEARCH("category",'Mission Importer'!A3317)</f>
        <v>#VALUE!</v>
      </c>
      <c r="M3317" t="e">
        <f>IF(L3317=43,'Mission Importer'!A3317,0)</f>
        <v>#VALUE!</v>
      </c>
    </row>
    <row r="3318" spans="1:13" x14ac:dyDescent="0.3">
      <c r="A3318" t="e">
        <f>SEARCH("livery",'Mission Importer'!A3318)</f>
        <v>#VALUE!</v>
      </c>
      <c r="B3318" t="e">
        <f>IF(A3318=43,'Mission Importer'!A3318,0)</f>
        <v>#VALUE!</v>
      </c>
      <c r="D3318" t="e">
        <f>SEARCH("shape_name",'Mission Importer'!A3318)</f>
        <v>#VALUE!</v>
      </c>
      <c r="E3318" t="e">
        <f>IF(D3318=43,'Mission Importer'!A3318,0)</f>
        <v>#VALUE!</v>
      </c>
      <c r="G3318" t="e">
        <f>SEARCH("shape_name",'Mission Importer'!A3318)</f>
        <v>#VALUE!</v>
      </c>
      <c r="H3318" t="e">
        <f>IF(G3318=43,'Mission Importer'!A3318,0)</f>
        <v>#VALUE!</v>
      </c>
      <c r="J3318" t="e">
        <f>SEARCH("type",'Mission Importer'!A3318)</f>
        <v>#VALUE!</v>
      </c>
      <c r="K3318" t="e">
        <f>IF(J3318=43,'Mission Importer'!A3318,0)</f>
        <v>#VALUE!</v>
      </c>
      <c r="L3318" t="e">
        <f>SEARCH("category",'Mission Importer'!A3318)</f>
        <v>#VALUE!</v>
      </c>
      <c r="M3318" t="e">
        <f>IF(L3318=43,'Mission Importer'!A3318,0)</f>
        <v>#VALUE!</v>
      </c>
    </row>
    <row r="3319" spans="1:13" x14ac:dyDescent="0.3">
      <c r="A3319" t="e">
        <f>SEARCH("livery",'Mission Importer'!A3319)</f>
        <v>#VALUE!</v>
      </c>
      <c r="B3319" t="e">
        <f>IF(A3319=43,'Mission Importer'!A3319,0)</f>
        <v>#VALUE!</v>
      </c>
      <c r="D3319" t="e">
        <f>SEARCH("shape_name",'Mission Importer'!A3319)</f>
        <v>#VALUE!</v>
      </c>
      <c r="E3319" t="e">
        <f>IF(D3319=43,'Mission Importer'!A3319,0)</f>
        <v>#VALUE!</v>
      </c>
      <c r="G3319" t="e">
        <f>SEARCH("shape_name",'Mission Importer'!A3319)</f>
        <v>#VALUE!</v>
      </c>
      <c r="H3319" t="e">
        <f>IF(G3319=43,'Mission Importer'!A3319,0)</f>
        <v>#VALUE!</v>
      </c>
      <c r="J3319" t="e">
        <f>SEARCH("type",'Mission Importer'!A3319)</f>
        <v>#VALUE!</v>
      </c>
      <c r="K3319" t="e">
        <f>IF(J3319=43,'Mission Importer'!A3319,0)</f>
        <v>#VALUE!</v>
      </c>
      <c r="L3319" t="e">
        <f>SEARCH("category",'Mission Importer'!A3319)</f>
        <v>#VALUE!</v>
      </c>
      <c r="M3319" t="e">
        <f>IF(L3319=43,'Mission Importer'!A3319,0)</f>
        <v>#VALUE!</v>
      </c>
    </row>
    <row r="3320" spans="1:13" x14ac:dyDescent="0.3">
      <c r="A3320" t="e">
        <f>SEARCH("livery",'Mission Importer'!A3320)</f>
        <v>#VALUE!</v>
      </c>
      <c r="B3320" t="e">
        <f>IF(A3320=43,'Mission Importer'!A3320,0)</f>
        <v>#VALUE!</v>
      </c>
      <c r="D3320" t="e">
        <f>SEARCH("shape_name",'Mission Importer'!A3320)</f>
        <v>#VALUE!</v>
      </c>
      <c r="E3320" t="e">
        <f>IF(D3320=43,'Mission Importer'!A3320,0)</f>
        <v>#VALUE!</v>
      </c>
      <c r="G3320" t="e">
        <f>SEARCH("shape_name",'Mission Importer'!A3320)</f>
        <v>#VALUE!</v>
      </c>
      <c r="H3320" t="e">
        <f>IF(G3320=43,'Mission Importer'!A3320,0)</f>
        <v>#VALUE!</v>
      </c>
      <c r="J3320" t="e">
        <f>SEARCH("type",'Mission Importer'!A3320)</f>
        <v>#VALUE!</v>
      </c>
      <c r="K3320" t="e">
        <f>IF(J3320=43,'Mission Importer'!A3320,0)</f>
        <v>#VALUE!</v>
      </c>
      <c r="L3320" t="e">
        <f>SEARCH("category",'Mission Importer'!A3320)</f>
        <v>#VALUE!</v>
      </c>
      <c r="M3320" t="e">
        <f>IF(L3320=43,'Mission Importer'!A3320,0)</f>
        <v>#VALUE!</v>
      </c>
    </row>
    <row r="3321" spans="1:13" x14ac:dyDescent="0.3">
      <c r="A3321" t="e">
        <f>SEARCH("livery",'Mission Importer'!A3321)</f>
        <v>#VALUE!</v>
      </c>
      <c r="B3321" t="e">
        <f>IF(A3321=43,'Mission Importer'!A3321,0)</f>
        <v>#VALUE!</v>
      </c>
      <c r="D3321" t="e">
        <f>SEARCH("shape_name",'Mission Importer'!A3321)</f>
        <v>#VALUE!</v>
      </c>
      <c r="E3321" t="e">
        <f>IF(D3321=43,'Mission Importer'!A3321,0)</f>
        <v>#VALUE!</v>
      </c>
      <c r="G3321" t="e">
        <f>SEARCH("shape_name",'Mission Importer'!A3321)</f>
        <v>#VALUE!</v>
      </c>
      <c r="H3321" t="e">
        <f>IF(G3321=43,'Mission Importer'!A3321,0)</f>
        <v>#VALUE!</v>
      </c>
      <c r="J3321" t="e">
        <f>SEARCH("type",'Mission Importer'!A3321)</f>
        <v>#VALUE!</v>
      </c>
      <c r="K3321" t="e">
        <f>IF(J3321=43,'Mission Importer'!A3321,0)</f>
        <v>#VALUE!</v>
      </c>
      <c r="L3321" t="e">
        <f>SEARCH("category",'Mission Importer'!A3321)</f>
        <v>#VALUE!</v>
      </c>
      <c r="M3321" t="e">
        <f>IF(L3321=43,'Mission Importer'!A3321,0)</f>
        <v>#VALUE!</v>
      </c>
    </row>
    <row r="3322" spans="1:13" x14ac:dyDescent="0.3">
      <c r="A3322">
        <f>SEARCH("livery",'Mission Importer'!A3322)</f>
        <v>43</v>
      </c>
      <c r="B3322" t="str">
        <f>IF(A3322=43,'Mission Importer'!A3322,0)</f>
        <v xml:space="preserve">                                        ["livery_id"] = "Iran - camo",</v>
      </c>
      <c r="D3322" t="e">
        <f>SEARCH("shape_name",'Mission Importer'!A3322)</f>
        <v>#VALUE!</v>
      </c>
      <c r="E3322" t="e">
        <f>IF(D3322=43,'Mission Importer'!A3322,0)</f>
        <v>#VALUE!</v>
      </c>
      <c r="G3322" t="e">
        <f>SEARCH("shape_name",'Mission Importer'!A3322)</f>
        <v>#VALUE!</v>
      </c>
      <c r="H3322" t="e">
        <f>IF(G3322=43,'Mission Importer'!A3322,0)</f>
        <v>#VALUE!</v>
      </c>
      <c r="J3322" t="e">
        <f>SEARCH("type",'Mission Importer'!A3322)</f>
        <v>#VALUE!</v>
      </c>
      <c r="K3322" t="e">
        <f>IF(J3322=43,'Mission Importer'!A3322,0)</f>
        <v>#VALUE!</v>
      </c>
      <c r="L3322" t="e">
        <f>SEARCH("category",'Mission Importer'!A3322)</f>
        <v>#VALUE!</v>
      </c>
      <c r="M3322" t="e">
        <f>IF(L3322=43,'Mission Importer'!A3322,0)</f>
        <v>#VALUE!</v>
      </c>
    </row>
    <row r="3323" spans="1:13" x14ac:dyDescent="0.3">
      <c r="A3323" t="e">
        <f>SEARCH("livery",'Mission Importer'!A3323)</f>
        <v>#VALUE!</v>
      </c>
      <c r="B3323" t="e">
        <f>IF(A3323=43,'Mission Importer'!A3323,0)</f>
        <v>#VALUE!</v>
      </c>
      <c r="D3323" t="e">
        <f>SEARCH("shape_name",'Mission Importer'!A3323)</f>
        <v>#VALUE!</v>
      </c>
      <c r="E3323" t="e">
        <f>IF(D3323=43,'Mission Importer'!A3323,0)</f>
        <v>#VALUE!</v>
      </c>
      <c r="G3323" t="e">
        <f>SEARCH("shape_name",'Mission Importer'!A3323)</f>
        <v>#VALUE!</v>
      </c>
      <c r="H3323" t="e">
        <f>IF(G3323=43,'Mission Importer'!A3323,0)</f>
        <v>#VALUE!</v>
      </c>
      <c r="J3323" t="e">
        <f>SEARCH("type",'Mission Importer'!A3323)</f>
        <v>#VALUE!</v>
      </c>
      <c r="K3323" t="e">
        <f>IF(J3323=43,'Mission Importer'!A3323,0)</f>
        <v>#VALUE!</v>
      </c>
      <c r="L3323">
        <f>SEARCH("category",'Mission Importer'!A3323)</f>
        <v>43</v>
      </c>
      <c r="M3323" t="str">
        <f>IF(L3323=43,'Mission Importer'!A3323,0)</f>
        <v xml:space="preserve">                                        ["category"] = "Armor",</v>
      </c>
    </row>
    <row r="3324" spans="1:13" x14ac:dyDescent="0.3">
      <c r="A3324" t="e">
        <f>SEARCH("livery",'Mission Importer'!A3324)</f>
        <v>#VALUE!</v>
      </c>
      <c r="B3324" t="e">
        <f>IF(A3324=43,'Mission Importer'!A3324,0)</f>
        <v>#VALUE!</v>
      </c>
      <c r="D3324" t="e">
        <f>SEARCH("shape_name",'Mission Importer'!A3324)</f>
        <v>#VALUE!</v>
      </c>
      <c r="E3324" t="e">
        <f>IF(D3324=43,'Mission Importer'!A3324,0)</f>
        <v>#VALUE!</v>
      </c>
      <c r="G3324" t="e">
        <f>SEARCH("shape_name",'Mission Importer'!A3324)</f>
        <v>#VALUE!</v>
      </c>
      <c r="H3324" t="e">
        <f>IF(G3324=43,'Mission Importer'!A3324,0)</f>
        <v>#VALUE!</v>
      </c>
      <c r="J3324">
        <f>SEARCH("type",'Mission Importer'!A3324)</f>
        <v>43</v>
      </c>
      <c r="K3324" t="str">
        <f>IF(J3324=43,'Mission Importer'!A3324,0)</f>
        <v xml:space="preserve">                                        ["type"] = "BMD-1",</v>
      </c>
      <c r="L3324" t="e">
        <f>SEARCH("category",'Mission Importer'!A3324)</f>
        <v>#VALUE!</v>
      </c>
      <c r="M3324" t="e">
        <f>IF(L3324=43,'Mission Importer'!A3324,0)</f>
        <v>#VALUE!</v>
      </c>
    </row>
    <row r="3325" spans="1:13" x14ac:dyDescent="0.3">
      <c r="A3325" t="e">
        <f>SEARCH("livery",'Mission Importer'!A3325)</f>
        <v>#VALUE!</v>
      </c>
      <c r="B3325" t="e">
        <f>IF(A3325=43,'Mission Importer'!A3325,0)</f>
        <v>#VALUE!</v>
      </c>
      <c r="D3325" t="e">
        <f>SEARCH("shape_name",'Mission Importer'!A3325)</f>
        <v>#VALUE!</v>
      </c>
      <c r="E3325" t="e">
        <f>IF(D3325=43,'Mission Importer'!A3325,0)</f>
        <v>#VALUE!</v>
      </c>
      <c r="G3325" t="e">
        <f>SEARCH("shape_name",'Mission Importer'!A3325)</f>
        <v>#VALUE!</v>
      </c>
      <c r="H3325" t="e">
        <f>IF(G3325=43,'Mission Importer'!A3325,0)</f>
        <v>#VALUE!</v>
      </c>
      <c r="J3325" t="e">
        <f>SEARCH("type",'Mission Importer'!A3325)</f>
        <v>#VALUE!</v>
      </c>
      <c r="K3325" t="e">
        <f>IF(J3325=43,'Mission Importer'!A3325,0)</f>
        <v>#VALUE!</v>
      </c>
      <c r="L3325" t="e">
        <f>SEARCH("category",'Mission Importer'!A3325)</f>
        <v>#VALUE!</v>
      </c>
      <c r="M3325" t="e">
        <f>IF(L3325=43,'Mission Importer'!A3325,0)</f>
        <v>#VALUE!</v>
      </c>
    </row>
    <row r="3326" spans="1:13" x14ac:dyDescent="0.3">
      <c r="A3326" t="e">
        <f>SEARCH("livery",'Mission Importer'!A3326)</f>
        <v>#VALUE!</v>
      </c>
      <c r="B3326" t="e">
        <f>IF(A3326=43,'Mission Importer'!A3326,0)</f>
        <v>#VALUE!</v>
      </c>
      <c r="D3326" t="e">
        <f>SEARCH("shape_name",'Mission Importer'!A3326)</f>
        <v>#VALUE!</v>
      </c>
      <c r="E3326" t="e">
        <f>IF(D3326=43,'Mission Importer'!A3326,0)</f>
        <v>#VALUE!</v>
      </c>
      <c r="G3326" t="e">
        <f>SEARCH("shape_name",'Mission Importer'!A3326)</f>
        <v>#VALUE!</v>
      </c>
      <c r="H3326" t="e">
        <f>IF(G3326=43,'Mission Importer'!A3326,0)</f>
        <v>#VALUE!</v>
      </c>
      <c r="J3326" t="e">
        <f>SEARCH("type",'Mission Importer'!A3326)</f>
        <v>#VALUE!</v>
      </c>
      <c r="K3326" t="e">
        <f>IF(J3326=43,'Mission Importer'!A3326,0)</f>
        <v>#VALUE!</v>
      </c>
      <c r="L3326" t="e">
        <f>SEARCH("category",'Mission Importer'!A3326)</f>
        <v>#VALUE!</v>
      </c>
      <c r="M3326" t="e">
        <f>IF(L3326=43,'Mission Importer'!A3326,0)</f>
        <v>#VALUE!</v>
      </c>
    </row>
    <row r="3327" spans="1:13" x14ac:dyDescent="0.3">
      <c r="A3327" t="e">
        <f>SEARCH("livery",'Mission Importer'!A3327)</f>
        <v>#VALUE!</v>
      </c>
      <c r="B3327" t="e">
        <f>IF(A3327=43,'Mission Importer'!A3327,0)</f>
        <v>#VALUE!</v>
      </c>
      <c r="D3327" t="e">
        <f>SEARCH("shape_name",'Mission Importer'!A3327)</f>
        <v>#VALUE!</v>
      </c>
      <c r="E3327" t="e">
        <f>IF(D3327=43,'Mission Importer'!A3327,0)</f>
        <v>#VALUE!</v>
      </c>
      <c r="G3327" t="e">
        <f>SEARCH("shape_name",'Mission Importer'!A3327)</f>
        <v>#VALUE!</v>
      </c>
      <c r="H3327" t="e">
        <f>IF(G3327=43,'Mission Importer'!A3327,0)</f>
        <v>#VALUE!</v>
      </c>
      <c r="J3327" t="e">
        <f>SEARCH("type",'Mission Importer'!A3327)</f>
        <v>#VALUE!</v>
      </c>
      <c r="K3327" t="e">
        <f>IF(J3327=43,'Mission Importer'!A3327,0)</f>
        <v>#VALUE!</v>
      </c>
      <c r="L3327" t="e">
        <f>SEARCH("category",'Mission Importer'!A3327)</f>
        <v>#VALUE!</v>
      </c>
      <c r="M3327" t="e">
        <f>IF(L3327=43,'Mission Importer'!A3327,0)</f>
        <v>#VALUE!</v>
      </c>
    </row>
    <row r="3328" spans="1:13" x14ac:dyDescent="0.3">
      <c r="A3328" t="e">
        <f>SEARCH("livery",'Mission Importer'!A3328)</f>
        <v>#VALUE!</v>
      </c>
      <c r="B3328" t="e">
        <f>IF(A3328=43,'Mission Importer'!A3328,0)</f>
        <v>#VALUE!</v>
      </c>
      <c r="D3328" t="e">
        <f>SEARCH("shape_name",'Mission Importer'!A3328)</f>
        <v>#VALUE!</v>
      </c>
      <c r="E3328" t="e">
        <f>IF(D3328=43,'Mission Importer'!A3328,0)</f>
        <v>#VALUE!</v>
      </c>
      <c r="G3328" t="e">
        <f>SEARCH("shape_name",'Mission Importer'!A3328)</f>
        <v>#VALUE!</v>
      </c>
      <c r="H3328" t="e">
        <f>IF(G3328=43,'Mission Importer'!A3328,0)</f>
        <v>#VALUE!</v>
      </c>
      <c r="J3328" t="e">
        <f>SEARCH("type",'Mission Importer'!A3328)</f>
        <v>#VALUE!</v>
      </c>
      <c r="K3328" t="e">
        <f>IF(J3328=43,'Mission Importer'!A3328,0)</f>
        <v>#VALUE!</v>
      </c>
      <c r="L3328" t="e">
        <f>SEARCH("category",'Mission Importer'!A3328)</f>
        <v>#VALUE!</v>
      </c>
      <c r="M3328" t="e">
        <f>IF(L3328=43,'Mission Importer'!A3328,0)</f>
        <v>#VALUE!</v>
      </c>
    </row>
    <row r="3329" spans="1:13" x14ac:dyDescent="0.3">
      <c r="A3329" t="e">
        <f>SEARCH("livery",'Mission Importer'!A3329)</f>
        <v>#VALUE!</v>
      </c>
      <c r="B3329" t="e">
        <f>IF(A3329=43,'Mission Importer'!A3329,0)</f>
        <v>#VALUE!</v>
      </c>
      <c r="D3329" t="e">
        <f>SEARCH("shape_name",'Mission Importer'!A3329)</f>
        <v>#VALUE!</v>
      </c>
      <c r="E3329" t="e">
        <f>IF(D3329=43,'Mission Importer'!A3329,0)</f>
        <v>#VALUE!</v>
      </c>
      <c r="G3329" t="e">
        <f>SEARCH("shape_name",'Mission Importer'!A3329)</f>
        <v>#VALUE!</v>
      </c>
      <c r="H3329" t="e">
        <f>IF(G3329=43,'Mission Importer'!A3329,0)</f>
        <v>#VALUE!</v>
      </c>
      <c r="J3329" t="e">
        <f>SEARCH("type",'Mission Importer'!A3329)</f>
        <v>#VALUE!</v>
      </c>
      <c r="K3329" t="e">
        <f>IF(J3329=43,'Mission Importer'!A3329,0)</f>
        <v>#VALUE!</v>
      </c>
      <c r="L3329" t="e">
        <f>SEARCH("category",'Mission Importer'!A3329)</f>
        <v>#VALUE!</v>
      </c>
      <c r="M3329" t="e">
        <f>IF(L3329=43,'Mission Importer'!A3329,0)</f>
        <v>#VALUE!</v>
      </c>
    </row>
    <row r="3330" spans="1:13" x14ac:dyDescent="0.3">
      <c r="A3330" t="e">
        <f>SEARCH("livery",'Mission Importer'!A3330)</f>
        <v>#VALUE!</v>
      </c>
      <c r="B3330" t="e">
        <f>IF(A3330=43,'Mission Importer'!A3330,0)</f>
        <v>#VALUE!</v>
      </c>
      <c r="D3330" t="e">
        <f>SEARCH("shape_name",'Mission Importer'!A3330)</f>
        <v>#VALUE!</v>
      </c>
      <c r="E3330" t="e">
        <f>IF(D3330=43,'Mission Importer'!A3330,0)</f>
        <v>#VALUE!</v>
      </c>
      <c r="G3330" t="e">
        <f>SEARCH("shape_name",'Mission Importer'!A3330)</f>
        <v>#VALUE!</v>
      </c>
      <c r="H3330" t="e">
        <f>IF(G3330=43,'Mission Importer'!A3330,0)</f>
        <v>#VALUE!</v>
      </c>
      <c r="J3330" t="e">
        <f>SEARCH("type",'Mission Importer'!A3330)</f>
        <v>#VALUE!</v>
      </c>
      <c r="K3330" t="e">
        <f>IF(J3330=43,'Mission Importer'!A3330,0)</f>
        <v>#VALUE!</v>
      </c>
      <c r="L3330" t="e">
        <f>SEARCH("category",'Mission Importer'!A3330)</f>
        <v>#VALUE!</v>
      </c>
      <c r="M3330" t="e">
        <f>IF(L3330=43,'Mission Importer'!A3330,0)</f>
        <v>#VALUE!</v>
      </c>
    </row>
    <row r="3331" spans="1:13" x14ac:dyDescent="0.3">
      <c r="A3331" t="e">
        <f>SEARCH("livery",'Mission Importer'!A3331)</f>
        <v>#VALUE!</v>
      </c>
      <c r="B3331" t="e">
        <f>IF(A3331=43,'Mission Importer'!A3331,0)</f>
        <v>#VALUE!</v>
      </c>
      <c r="D3331" t="e">
        <f>SEARCH("shape_name",'Mission Importer'!A3331)</f>
        <v>#VALUE!</v>
      </c>
      <c r="E3331" t="e">
        <f>IF(D3331=43,'Mission Importer'!A3331,0)</f>
        <v>#VALUE!</v>
      </c>
      <c r="G3331" t="e">
        <f>SEARCH("shape_name",'Mission Importer'!A3331)</f>
        <v>#VALUE!</v>
      </c>
      <c r="H3331" t="e">
        <f>IF(G3331=43,'Mission Importer'!A3331,0)</f>
        <v>#VALUE!</v>
      </c>
      <c r="J3331" t="e">
        <f>SEARCH("type",'Mission Importer'!A3331)</f>
        <v>#VALUE!</v>
      </c>
      <c r="K3331" t="e">
        <f>IF(J3331=43,'Mission Importer'!A3331,0)</f>
        <v>#VALUE!</v>
      </c>
      <c r="L3331" t="e">
        <f>SEARCH("category",'Mission Importer'!A3331)</f>
        <v>#VALUE!</v>
      </c>
      <c r="M3331" t="e">
        <f>IF(L3331=43,'Mission Importer'!A3331,0)</f>
        <v>#VALUE!</v>
      </c>
    </row>
    <row r="3332" spans="1:13" x14ac:dyDescent="0.3">
      <c r="A3332" t="e">
        <f>SEARCH("livery",'Mission Importer'!A3332)</f>
        <v>#VALUE!</v>
      </c>
      <c r="B3332" t="e">
        <f>IF(A3332=43,'Mission Importer'!A3332,0)</f>
        <v>#VALUE!</v>
      </c>
      <c r="D3332" t="e">
        <f>SEARCH("shape_name",'Mission Importer'!A3332)</f>
        <v>#VALUE!</v>
      </c>
      <c r="E3332" t="e">
        <f>IF(D3332=43,'Mission Importer'!A3332,0)</f>
        <v>#VALUE!</v>
      </c>
      <c r="G3332" t="e">
        <f>SEARCH("shape_name",'Mission Importer'!A3332)</f>
        <v>#VALUE!</v>
      </c>
      <c r="H3332" t="e">
        <f>IF(G3332=43,'Mission Importer'!A3332,0)</f>
        <v>#VALUE!</v>
      </c>
      <c r="J3332" t="e">
        <f>SEARCH("type",'Mission Importer'!A3332)</f>
        <v>#VALUE!</v>
      </c>
      <c r="K3332" t="e">
        <f>IF(J3332=43,'Mission Importer'!A3332,0)</f>
        <v>#VALUE!</v>
      </c>
      <c r="L3332" t="e">
        <f>SEARCH("category",'Mission Importer'!A3332)</f>
        <v>#VALUE!</v>
      </c>
      <c r="M3332" t="e">
        <f>IF(L3332=43,'Mission Importer'!A3332,0)</f>
        <v>#VALUE!</v>
      </c>
    </row>
    <row r="3333" spans="1:13" x14ac:dyDescent="0.3">
      <c r="A3333" t="e">
        <f>SEARCH("livery",'Mission Importer'!A3333)</f>
        <v>#VALUE!</v>
      </c>
      <c r="B3333" t="e">
        <f>IF(A3333=43,'Mission Importer'!A3333,0)</f>
        <v>#VALUE!</v>
      </c>
      <c r="D3333" t="e">
        <f>SEARCH("shape_name",'Mission Importer'!A3333)</f>
        <v>#VALUE!</v>
      </c>
      <c r="E3333" t="e">
        <f>IF(D3333=43,'Mission Importer'!A3333,0)</f>
        <v>#VALUE!</v>
      </c>
      <c r="G3333" t="e">
        <f>SEARCH("shape_name",'Mission Importer'!A3333)</f>
        <v>#VALUE!</v>
      </c>
      <c r="H3333" t="e">
        <f>IF(G3333=43,'Mission Importer'!A3333,0)</f>
        <v>#VALUE!</v>
      </c>
      <c r="J3333" t="e">
        <f>SEARCH("type",'Mission Importer'!A3333)</f>
        <v>#VALUE!</v>
      </c>
      <c r="K3333" t="e">
        <f>IF(J3333=43,'Mission Importer'!A3333,0)</f>
        <v>#VALUE!</v>
      </c>
      <c r="L3333" t="e">
        <f>SEARCH("category",'Mission Importer'!A3333)</f>
        <v>#VALUE!</v>
      </c>
      <c r="M3333" t="e">
        <f>IF(L3333=43,'Mission Importer'!A3333,0)</f>
        <v>#VALUE!</v>
      </c>
    </row>
    <row r="3334" spans="1:13" x14ac:dyDescent="0.3">
      <c r="A3334" t="e">
        <f>SEARCH("livery",'Mission Importer'!A3334)</f>
        <v>#VALUE!</v>
      </c>
      <c r="B3334" t="e">
        <f>IF(A3334=43,'Mission Importer'!A3334,0)</f>
        <v>#VALUE!</v>
      </c>
      <c r="D3334" t="e">
        <f>SEARCH("shape_name",'Mission Importer'!A3334)</f>
        <v>#VALUE!</v>
      </c>
      <c r="E3334" t="e">
        <f>IF(D3334=43,'Mission Importer'!A3334,0)</f>
        <v>#VALUE!</v>
      </c>
      <c r="G3334" t="e">
        <f>SEARCH("shape_name",'Mission Importer'!A3334)</f>
        <v>#VALUE!</v>
      </c>
      <c r="H3334" t="e">
        <f>IF(G3334=43,'Mission Importer'!A3334,0)</f>
        <v>#VALUE!</v>
      </c>
      <c r="J3334" t="e">
        <f>SEARCH("type",'Mission Importer'!A3334)</f>
        <v>#VALUE!</v>
      </c>
      <c r="K3334" t="e">
        <f>IF(J3334=43,'Mission Importer'!A3334,0)</f>
        <v>#VALUE!</v>
      </c>
      <c r="L3334" t="e">
        <f>SEARCH("category",'Mission Importer'!A3334)</f>
        <v>#VALUE!</v>
      </c>
      <c r="M3334" t="e">
        <f>IF(L3334=43,'Mission Importer'!A3334,0)</f>
        <v>#VALUE!</v>
      </c>
    </row>
    <row r="3335" spans="1:13" x14ac:dyDescent="0.3">
      <c r="A3335" t="e">
        <f>SEARCH("livery",'Mission Importer'!A3335)</f>
        <v>#VALUE!</v>
      </c>
      <c r="B3335" t="e">
        <f>IF(A3335=43,'Mission Importer'!A3335,0)</f>
        <v>#VALUE!</v>
      </c>
      <c r="D3335" t="e">
        <f>SEARCH("shape_name",'Mission Importer'!A3335)</f>
        <v>#VALUE!</v>
      </c>
      <c r="E3335" t="e">
        <f>IF(D3335=43,'Mission Importer'!A3335,0)</f>
        <v>#VALUE!</v>
      </c>
      <c r="G3335" t="e">
        <f>SEARCH("shape_name",'Mission Importer'!A3335)</f>
        <v>#VALUE!</v>
      </c>
      <c r="H3335" t="e">
        <f>IF(G3335=43,'Mission Importer'!A3335,0)</f>
        <v>#VALUE!</v>
      </c>
      <c r="J3335" t="e">
        <f>SEARCH("type",'Mission Importer'!A3335)</f>
        <v>#VALUE!</v>
      </c>
      <c r="K3335" t="e">
        <f>IF(J3335=43,'Mission Importer'!A3335,0)</f>
        <v>#VALUE!</v>
      </c>
      <c r="L3335" t="e">
        <f>SEARCH("category",'Mission Importer'!A3335)</f>
        <v>#VALUE!</v>
      </c>
      <c r="M3335" t="e">
        <f>IF(L3335=43,'Mission Importer'!A3335,0)</f>
        <v>#VALUE!</v>
      </c>
    </row>
    <row r="3336" spans="1:13" x14ac:dyDescent="0.3">
      <c r="A3336" t="e">
        <f>SEARCH("livery",'Mission Importer'!A3336)</f>
        <v>#VALUE!</v>
      </c>
      <c r="B3336" t="e">
        <f>IF(A3336=43,'Mission Importer'!A3336,0)</f>
        <v>#VALUE!</v>
      </c>
      <c r="D3336" t="e">
        <f>SEARCH("shape_name",'Mission Importer'!A3336)</f>
        <v>#VALUE!</v>
      </c>
      <c r="E3336" t="e">
        <f>IF(D3336=43,'Mission Importer'!A3336,0)</f>
        <v>#VALUE!</v>
      </c>
      <c r="G3336" t="e">
        <f>SEARCH("shape_name",'Mission Importer'!A3336)</f>
        <v>#VALUE!</v>
      </c>
      <c r="H3336" t="e">
        <f>IF(G3336=43,'Mission Importer'!A3336,0)</f>
        <v>#VALUE!</v>
      </c>
      <c r="J3336" t="e">
        <f>SEARCH("type",'Mission Importer'!A3336)</f>
        <v>#VALUE!</v>
      </c>
      <c r="K3336" t="e">
        <f>IF(J3336=43,'Mission Importer'!A3336,0)</f>
        <v>#VALUE!</v>
      </c>
      <c r="L3336" t="e">
        <f>SEARCH("category",'Mission Importer'!A3336)</f>
        <v>#VALUE!</v>
      </c>
      <c r="M3336" t="e">
        <f>IF(L3336=43,'Mission Importer'!A3336,0)</f>
        <v>#VALUE!</v>
      </c>
    </row>
    <row r="3337" spans="1:13" x14ac:dyDescent="0.3">
      <c r="A3337" t="e">
        <f>SEARCH("livery",'Mission Importer'!A3337)</f>
        <v>#VALUE!</v>
      </c>
      <c r="B3337" t="e">
        <f>IF(A3337=43,'Mission Importer'!A3337,0)</f>
        <v>#VALUE!</v>
      </c>
      <c r="D3337" t="e">
        <f>SEARCH("shape_name",'Mission Importer'!A3337)</f>
        <v>#VALUE!</v>
      </c>
      <c r="E3337" t="e">
        <f>IF(D3337=43,'Mission Importer'!A3337,0)</f>
        <v>#VALUE!</v>
      </c>
      <c r="G3337" t="e">
        <f>SEARCH("shape_name",'Mission Importer'!A3337)</f>
        <v>#VALUE!</v>
      </c>
      <c r="H3337" t="e">
        <f>IF(G3337=43,'Mission Importer'!A3337,0)</f>
        <v>#VALUE!</v>
      </c>
      <c r="J3337" t="e">
        <f>SEARCH("type",'Mission Importer'!A3337)</f>
        <v>#VALUE!</v>
      </c>
      <c r="K3337" t="e">
        <f>IF(J3337=43,'Mission Importer'!A3337,0)</f>
        <v>#VALUE!</v>
      </c>
      <c r="L3337" t="e">
        <f>SEARCH("category",'Mission Importer'!A3337)</f>
        <v>#VALUE!</v>
      </c>
      <c r="M3337" t="e">
        <f>IF(L3337=43,'Mission Importer'!A3337,0)</f>
        <v>#VALUE!</v>
      </c>
    </row>
    <row r="3338" spans="1:13" x14ac:dyDescent="0.3">
      <c r="A3338" t="e">
        <f>SEARCH("livery",'Mission Importer'!A3338)</f>
        <v>#VALUE!</v>
      </c>
      <c r="B3338" t="e">
        <f>IF(A3338=43,'Mission Importer'!A3338,0)</f>
        <v>#VALUE!</v>
      </c>
      <c r="D3338" t="e">
        <f>SEARCH("shape_name",'Mission Importer'!A3338)</f>
        <v>#VALUE!</v>
      </c>
      <c r="E3338" t="e">
        <f>IF(D3338=43,'Mission Importer'!A3338,0)</f>
        <v>#VALUE!</v>
      </c>
      <c r="G3338" t="e">
        <f>SEARCH("shape_name",'Mission Importer'!A3338)</f>
        <v>#VALUE!</v>
      </c>
      <c r="H3338" t="e">
        <f>IF(G3338=43,'Mission Importer'!A3338,0)</f>
        <v>#VALUE!</v>
      </c>
      <c r="J3338" t="e">
        <f>SEARCH("type",'Mission Importer'!A3338)</f>
        <v>#VALUE!</v>
      </c>
      <c r="K3338" t="e">
        <f>IF(J3338=43,'Mission Importer'!A3338,0)</f>
        <v>#VALUE!</v>
      </c>
      <c r="L3338" t="e">
        <f>SEARCH("category",'Mission Importer'!A3338)</f>
        <v>#VALUE!</v>
      </c>
      <c r="M3338" t="e">
        <f>IF(L3338=43,'Mission Importer'!A3338,0)</f>
        <v>#VALUE!</v>
      </c>
    </row>
    <row r="3339" spans="1:13" x14ac:dyDescent="0.3">
      <c r="A3339" t="e">
        <f>SEARCH("livery",'Mission Importer'!A3339)</f>
        <v>#VALUE!</v>
      </c>
      <c r="B3339" t="e">
        <f>IF(A3339=43,'Mission Importer'!A3339,0)</f>
        <v>#VALUE!</v>
      </c>
      <c r="D3339" t="e">
        <f>SEARCH("shape_name",'Mission Importer'!A3339)</f>
        <v>#VALUE!</v>
      </c>
      <c r="E3339" t="e">
        <f>IF(D3339=43,'Mission Importer'!A3339,0)</f>
        <v>#VALUE!</v>
      </c>
      <c r="G3339" t="e">
        <f>SEARCH("shape_name",'Mission Importer'!A3339)</f>
        <v>#VALUE!</v>
      </c>
      <c r="H3339" t="e">
        <f>IF(G3339=43,'Mission Importer'!A3339,0)</f>
        <v>#VALUE!</v>
      </c>
      <c r="J3339" t="e">
        <f>SEARCH("type",'Mission Importer'!A3339)</f>
        <v>#VALUE!</v>
      </c>
      <c r="K3339" t="e">
        <f>IF(J3339=43,'Mission Importer'!A3339,0)</f>
        <v>#VALUE!</v>
      </c>
      <c r="L3339" t="e">
        <f>SEARCH("category",'Mission Importer'!A3339)</f>
        <v>#VALUE!</v>
      </c>
      <c r="M3339" t="e">
        <f>IF(L3339=43,'Mission Importer'!A3339,0)</f>
        <v>#VALUE!</v>
      </c>
    </row>
    <row r="3340" spans="1:13" x14ac:dyDescent="0.3">
      <c r="A3340" t="e">
        <f>SEARCH("livery",'Mission Importer'!A3340)</f>
        <v>#VALUE!</v>
      </c>
      <c r="B3340" t="e">
        <f>IF(A3340=43,'Mission Importer'!A3340,0)</f>
        <v>#VALUE!</v>
      </c>
      <c r="D3340" t="e">
        <f>SEARCH("shape_name",'Mission Importer'!A3340)</f>
        <v>#VALUE!</v>
      </c>
      <c r="E3340" t="e">
        <f>IF(D3340=43,'Mission Importer'!A3340,0)</f>
        <v>#VALUE!</v>
      </c>
      <c r="G3340" t="e">
        <f>SEARCH("shape_name",'Mission Importer'!A3340)</f>
        <v>#VALUE!</v>
      </c>
      <c r="H3340" t="e">
        <f>IF(G3340=43,'Mission Importer'!A3340,0)</f>
        <v>#VALUE!</v>
      </c>
      <c r="J3340" t="e">
        <f>SEARCH("type",'Mission Importer'!A3340)</f>
        <v>#VALUE!</v>
      </c>
      <c r="K3340" t="e">
        <f>IF(J3340=43,'Mission Importer'!A3340,0)</f>
        <v>#VALUE!</v>
      </c>
      <c r="L3340" t="e">
        <f>SEARCH("category",'Mission Importer'!A3340)</f>
        <v>#VALUE!</v>
      </c>
      <c r="M3340" t="e">
        <f>IF(L3340=43,'Mission Importer'!A3340,0)</f>
        <v>#VALUE!</v>
      </c>
    </row>
    <row r="3341" spans="1:13" x14ac:dyDescent="0.3">
      <c r="A3341" t="e">
        <f>SEARCH("livery",'Mission Importer'!A3341)</f>
        <v>#VALUE!</v>
      </c>
      <c r="B3341" t="e">
        <f>IF(A3341=43,'Mission Importer'!A3341,0)</f>
        <v>#VALUE!</v>
      </c>
      <c r="D3341" t="e">
        <f>SEARCH("shape_name",'Mission Importer'!A3341)</f>
        <v>#VALUE!</v>
      </c>
      <c r="E3341" t="e">
        <f>IF(D3341=43,'Mission Importer'!A3341,0)</f>
        <v>#VALUE!</v>
      </c>
      <c r="G3341" t="e">
        <f>SEARCH("shape_name",'Mission Importer'!A3341)</f>
        <v>#VALUE!</v>
      </c>
      <c r="H3341" t="e">
        <f>IF(G3341=43,'Mission Importer'!A3341,0)</f>
        <v>#VALUE!</v>
      </c>
      <c r="J3341" t="e">
        <f>SEARCH("type",'Mission Importer'!A3341)</f>
        <v>#VALUE!</v>
      </c>
      <c r="K3341" t="e">
        <f>IF(J3341=43,'Mission Importer'!A3341,0)</f>
        <v>#VALUE!</v>
      </c>
      <c r="L3341" t="e">
        <f>SEARCH("category",'Mission Importer'!A3341)</f>
        <v>#VALUE!</v>
      </c>
      <c r="M3341" t="e">
        <f>IF(L3341=43,'Mission Importer'!A3341,0)</f>
        <v>#VALUE!</v>
      </c>
    </row>
    <row r="3342" spans="1:13" x14ac:dyDescent="0.3">
      <c r="A3342" t="e">
        <f>SEARCH("livery",'Mission Importer'!A3342)</f>
        <v>#VALUE!</v>
      </c>
      <c r="B3342" t="e">
        <f>IF(A3342=43,'Mission Importer'!A3342,0)</f>
        <v>#VALUE!</v>
      </c>
      <c r="D3342" t="e">
        <f>SEARCH("shape_name",'Mission Importer'!A3342)</f>
        <v>#VALUE!</v>
      </c>
      <c r="E3342" t="e">
        <f>IF(D3342=43,'Mission Importer'!A3342,0)</f>
        <v>#VALUE!</v>
      </c>
      <c r="G3342" t="e">
        <f>SEARCH("shape_name",'Mission Importer'!A3342)</f>
        <v>#VALUE!</v>
      </c>
      <c r="H3342" t="e">
        <f>IF(G3342=43,'Mission Importer'!A3342,0)</f>
        <v>#VALUE!</v>
      </c>
      <c r="J3342" t="e">
        <f>SEARCH("type",'Mission Importer'!A3342)</f>
        <v>#VALUE!</v>
      </c>
      <c r="K3342" t="e">
        <f>IF(J3342=43,'Mission Importer'!A3342,0)</f>
        <v>#VALUE!</v>
      </c>
      <c r="L3342" t="e">
        <f>SEARCH("category",'Mission Importer'!A3342)</f>
        <v>#VALUE!</v>
      </c>
      <c r="M3342" t="e">
        <f>IF(L3342=43,'Mission Importer'!A3342,0)</f>
        <v>#VALUE!</v>
      </c>
    </row>
    <row r="3343" spans="1:13" x14ac:dyDescent="0.3">
      <c r="A3343" t="e">
        <f>SEARCH("livery",'Mission Importer'!A3343)</f>
        <v>#VALUE!</v>
      </c>
      <c r="B3343" t="e">
        <f>IF(A3343=43,'Mission Importer'!A3343,0)</f>
        <v>#VALUE!</v>
      </c>
      <c r="D3343" t="e">
        <f>SEARCH("shape_name",'Mission Importer'!A3343)</f>
        <v>#VALUE!</v>
      </c>
      <c r="E3343" t="e">
        <f>IF(D3343=43,'Mission Importer'!A3343,0)</f>
        <v>#VALUE!</v>
      </c>
      <c r="G3343" t="e">
        <f>SEARCH("shape_name",'Mission Importer'!A3343)</f>
        <v>#VALUE!</v>
      </c>
      <c r="H3343" t="e">
        <f>IF(G3343=43,'Mission Importer'!A3343,0)</f>
        <v>#VALUE!</v>
      </c>
      <c r="J3343" t="e">
        <f>SEARCH("type",'Mission Importer'!A3343)</f>
        <v>#VALUE!</v>
      </c>
      <c r="K3343" t="e">
        <f>IF(J3343=43,'Mission Importer'!A3343,0)</f>
        <v>#VALUE!</v>
      </c>
      <c r="L3343" t="e">
        <f>SEARCH("category",'Mission Importer'!A3343)</f>
        <v>#VALUE!</v>
      </c>
      <c r="M3343" t="e">
        <f>IF(L3343=43,'Mission Importer'!A3343,0)</f>
        <v>#VALUE!</v>
      </c>
    </row>
    <row r="3344" spans="1:13" x14ac:dyDescent="0.3">
      <c r="A3344" t="e">
        <f>SEARCH("livery",'Mission Importer'!A3344)</f>
        <v>#VALUE!</v>
      </c>
      <c r="B3344" t="e">
        <f>IF(A3344=43,'Mission Importer'!A3344,0)</f>
        <v>#VALUE!</v>
      </c>
      <c r="D3344" t="e">
        <f>SEARCH("shape_name",'Mission Importer'!A3344)</f>
        <v>#VALUE!</v>
      </c>
      <c r="E3344" t="e">
        <f>IF(D3344=43,'Mission Importer'!A3344,0)</f>
        <v>#VALUE!</v>
      </c>
      <c r="G3344" t="e">
        <f>SEARCH("shape_name",'Mission Importer'!A3344)</f>
        <v>#VALUE!</v>
      </c>
      <c r="H3344" t="e">
        <f>IF(G3344=43,'Mission Importer'!A3344,0)</f>
        <v>#VALUE!</v>
      </c>
      <c r="J3344" t="e">
        <f>SEARCH("type",'Mission Importer'!A3344)</f>
        <v>#VALUE!</v>
      </c>
      <c r="K3344" t="e">
        <f>IF(J3344=43,'Mission Importer'!A3344,0)</f>
        <v>#VALUE!</v>
      </c>
      <c r="L3344" t="e">
        <f>SEARCH("category",'Mission Importer'!A3344)</f>
        <v>#VALUE!</v>
      </c>
      <c r="M3344" t="e">
        <f>IF(L3344=43,'Mission Importer'!A3344,0)</f>
        <v>#VALUE!</v>
      </c>
    </row>
    <row r="3345" spans="1:13" x14ac:dyDescent="0.3">
      <c r="A3345" t="e">
        <f>SEARCH("livery",'Mission Importer'!A3345)</f>
        <v>#VALUE!</v>
      </c>
      <c r="B3345" t="e">
        <f>IF(A3345=43,'Mission Importer'!A3345,0)</f>
        <v>#VALUE!</v>
      </c>
      <c r="D3345" t="e">
        <f>SEARCH("shape_name",'Mission Importer'!A3345)</f>
        <v>#VALUE!</v>
      </c>
      <c r="E3345" t="e">
        <f>IF(D3345=43,'Mission Importer'!A3345,0)</f>
        <v>#VALUE!</v>
      </c>
      <c r="G3345" t="e">
        <f>SEARCH("shape_name",'Mission Importer'!A3345)</f>
        <v>#VALUE!</v>
      </c>
      <c r="H3345" t="e">
        <f>IF(G3345=43,'Mission Importer'!A3345,0)</f>
        <v>#VALUE!</v>
      </c>
      <c r="J3345" t="e">
        <f>SEARCH("type",'Mission Importer'!A3345)</f>
        <v>#VALUE!</v>
      </c>
      <c r="K3345" t="e">
        <f>IF(J3345=43,'Mission Importer'!A3345,0)</f>
        <v>#VALUE!</v>
      </c>
      <c r="L3345" t="e">
        <f>SEARCH("category",'Mission Importer'!A3345)</f>
        <v>#VALUE!</v>
      </c>
      <c r="M3345" t="e">
        <f>IF(L3345=43,'Mission Importer'!A3345,0)</f>
        <v>#VALUE!</v>
      </c>
    </row>
    <row r="3346" spans="1:13" x14ac:dyDescent="0.3">
      <c r="A3346" t="e">
        <f>SEARCH("livery",'Mission Importer'!A3346)</f>
        <v>#VALUE!</v>
      </c>
      <c r="B3346" t="e">
        <f>IF(A3346=43,'Mission Importer'!A3346,0)</f>
        <v>#VALUE!</v>
      </c>
      <c r="D3346" t="e">
        <f>SEARCH("shape_name",'Mission Importer'!A3346)</f>
        <v>#VALUE!</v>
      </c>
      <c r="E3346" t="e">
        <f>IF(D3346=43,'Mission Importer'!A3346,0)</f>
        <v>#VALUE!</v>
      </c>
      <c r="G3346" t="e">
        <f>SEARCH("shape_name",'Mission Importer'!A3346)</f>
        <v>#VALUE!</v>
      </c>
      <c r="H3346" t="e">
        <f>IF(G3346=43,'Mission Importer'!A3346,0)</f>
        <v>#VALUE!</v>
      </c>
      <c r="J3346" t="e">
        <f>SEARCH("type",'Mission Importer'!A3346)</f>
        <v>#VALUE!</v>
      </c>
      <c r="K3346" t="e">
        <f>IF(J3346=43,'Mission Importer'!A3346,0)</f>
        <v>#VALUE!</v>
      </c>
      <c r="L3346" t="e">
        <f>SEARCH("category",'Mission Importer'!A3346)</f>
        <v>#VALUE!</v>
      </c>
      <c r="M3346" t="e">
        <f>IF(L3346=43,'Mission Importer'!A3346,0)</f>
        <v>#VALUE!</v>
      </c>
    </row>
    <row r="3347" spans="1:13" x14ac:dyDescent="0.3">
      <c r="A3347" t="e">
        <f>SEARCH("livery",'Mission Importer'!A3347)</f>
        <v>#VALUE!</v>
      </c>
      <c r="B3347" t="e">
        <f>IF(A3347=43,'Mission Importer'!A3347,0)</f>
        <v>#VALUE!</v>
      </c>
      <c r="D3347" t="e">
        <f>SEARCH("shape_name",'Mission Importer'!A3347)</f>
        <v>#VALUE!</v>
      </c>
      <c r="E3347" t="e">
        <f>IF(D3347=43,'Mission Importer'!A3347,0)</f>
        <v>#VALUE!</v>
      </c>
      <c r="G3347" t="e">
        <f>SEARCH("shape_name",'Mission Importer'!A3347)</f>
        <v>#VALUE!</v>
      </c>
      <c r="H3347" t="e">
        <f>IF(G3347=43,'Mission Importer'!A3347,0)</f>
        <v>#VALUE!</v>
      </c>
      <c r="J3347" t="e">
        <f>SEARCH("type",'Mission Importer'!A3347)</f>
        <v>#VALUE!</v>
      </c>
      <c r="K3347" t="e">
        <f>IF(J3347=43,'Mission Importer'!A3347,0)</f>
        <v>#VALUE!</v>
      </c>
      <c r="L3347" t="e">
        <f>SEARCH("category",'Mission Importer'!A3347)</f>
        <v>#VALUE!</v>
      </c>
      <c r="M3347" t="e">
        <f>IF(L3347=43,'Mission Importer'!A3347,0)</f>
        <v>#VALUE!</v>
      </c>
    </row>
    <row r="3348" spans="1:13" x14ac:dyDescent="0.3">
      <c r="A3348" t="e">
        <f>SEARCH("livery",'Mission Importer'!A3348)</f>
        <v>#VALUE!</v>
      </c>
      <c r="B3348" t="e">
        <f>IF(A3348=43,'Mission Importer'!A3348,0)</f>
        <v>#VALUE!</v>
      </c>
      <c r="D3348" t="e">
        <f>SEARCH("shape_name",'Mission Importer'!A3348)</f>
        <v>#VALUE!</v>
      </c>
      <c r="E3348" t="e">
        <f>IF(D3348=43,'Mission Importer'!A3348,0)</f>
        <v>#VALUE!</v>
      </c>
      <c r="G3348" t="e">
        <f>SEARCH("shape_name",'Mission Importer'!A3348)</f>
        <v>#VALUE!</v>
      </c>
      <c r="H3348" t="e">
        <f>IF(G3348=43,'Mission Importer'!A3348,0)</f>
        <v>#VALUE!</v>
      </c>
      <c r="J3348">
        <f>SEARCH("type",'Mission Importer'!A3348)</f>
        <v>47</v>
      </c>
      <c r="K3348">
        <f>IF(J3348=43,'Mission Importer'!A3348,0)</f>
        <v>0</v>
      </c>
      <c r="L3348" t="e">
        <f>SEARCH("category",'Mission Importer'!A3348)</f>
        <v>#VALUE!</v>
      </c>
      <c r="M3348" t="e">
        <f>IF(L3348=43,'Mission Importer'!A3348,0)</f>
        <v>#VALUE!</v>
      </c>
    </row>
    <row r="3349" spans="1:13" x14ac:dyDescent="0.3">
      <c r="A3349" t="e">
        <f>SEARCH("livery",'Mission Importer'!A3349)</f>
        <v>#VALUE!</v>
      </c>
      <c r="B3349" t="e">
        <f>IF(A3349=43,'Mission Importer'!A3349,0)</f>
        <v>#VALUE!</v>
      </c>
      <c r="D3349" t="e">
        <f>SEARCH("shape_name",'Mission Importer'!A3349)</f>
        <v>#VALUE!</v>
      </c>
      <c r="E3349" t="e">
        <f>IF(D3349=43,'Mission Importer'!A3349,0)</f>
        <v>#VALUE!</v>
      </c>
      <c r="G3349" t="e">
        <f>SEARCH("shape_name",'Mission Importer'!A3349)</f>
        <v>#VALUE!</v>
      </c>
      <c r="H3349" t="e">
        <f>IF(G3349=43,'Mission Importer'!A3349,0)</f>
        <v>#VALUE!</v>
      </c>
      <c r="J3349" t="e">
        <f>SEARCH("type",'Mission Importer'!A3349)</f>
        <v>#VALUE!</v>
      </c>
      <c r="K3349" t="e">
        <f>IF(J3349=43,'Mission Importer'!A3349,0)</f>
        <v>#VALUE!</v>
      </c>
      <c r="L3349" t="e">
        <f>SEARCH("category",'Mission Importer'!A3349)</f>
        <v>#VALUE!</v>
      </c>
      <c r="M3349" t="e">
        <f>IF(L3349=43,'Mission Importer'!A3349,0)</f>
        <v>#VALUE!</v>
      </c>
    </row>
    <row r="3350" spans="1:13" x14ac:dyDescent="0.3">
      <c r="A3350" t="e">
        <f>SEARCH("livery",'Mission Importer'!A3350)</f>
        <v>#VALUE!</v>
      </c>
      <c r="B3350" t="e">
        <f>IF(A3350=43,'Mission Importer'!A3350,0)</f>
        <v>#VALUE!</v>
      </c>
      <c r="D3350" t="e">
        <f>SEARCH("shape_name",'Mission Importer'!A3350)</f>
        <v>#VALUE!</v>
      </c>
      <c r="E3350" t="e">
        <f>IF(D3350=43,'Mission Importer'!A3350,0)</f>
        <v>#VALUE!</v>
      </c>
      <c r="G3350" t="e">
        <f>SEARCH("shape_name",'Mission Importer'!A3350)</f>
        <v>#VALUE!</v>
      </c>
      <c r="H3350" t="e">
        <f>IF(G3350=43,'Mission Importer'!A3350,0)</f>
        <v>#VALUE!</v>
      </c>
      <c r="J3350" t="e">
        <f>SEARCH("type",'Mission Importer'!A3350)</f>
        <v>#VALUE!</v>
      </c>
      <c r="K3350" t="e">
        <f>IF(J3350=43,'Mission Importer'!A3350,0)</f>
        <v>#VALUE!</v>
      </c>
      <c r="L3350" t="e">
        <f>SEARCH("category",'Mission Importer'!A3350)</f>
        <v>#VALUE!</v>
      </c>
      <c r="M3350" t="e">
        <f>IF(L3350=43,'Mission Importer'!A3350,0)</f>
        <v>#VALUE!</v>
      </c>
    </row>
    <row r="3351" spans="1:13" x14ac:dyDescent="0.3">
      <c r="A3351" t="e">
        <f>SEARCH("livery",'Mission Importer'!A3351)</f>
        <v>#VALUE!</v>
      </c>
      <c r="B3351" t="e">
        <f>IF(A3351=43,'Mission Importer'!A3351,0)</f>
        <v>#VALUE!</v>
      </c>
      <c r="D3351" t="e">
        <f>SEARCH("shape_name",'Mission Importer'!A3351)</f>
        <v>#VALUE!</v>
      </c>
      <c r="E3351" t="e">
        <f>IF(D3351=43,'Mission Importer'!A3351,0)</f>
        <v>#VALUE!</v>
      </c>
      <c r="G3351" t="e">
        <f>SEARCH("shape_name",'Mission Importer'!A3351)</f>
        <v>#VALUE!</v>
      </c>
      <c r="H3351" t="e">
        <f>IF(G3351=43,'Mission Importer'!A3351,0)</f>
        <v>#VALUE!</v>
      </c>
      <c r="J3351" t="e">
        <f>SEARCH("type",'Mission Importer'!A3351)</f>
        <v>#VALUE!</v>
      </c>
      <c r="K3351" t="e">
        <f>IF(J3351=43,'Mission Importer'!A3351,0)</f>
        <v>#VALUE!</v>
      </c>
      <c r="L3351" t="e">
        <f>SEARCH("category",'Mission Importer'!A3351)</f>
        <v>#VALUE!</v>
      </c>
      <c r="M3351" t="e">
        <f>IF(L3351=43,'Mission Importer'!A3351,0)</f>
        <v>#VALUE!</v>
      </c>
    </row>
    <row r="3352" spans="1:13" x14ac:dyDescent="0.3">
      <c r="A3352" t="e">
        <f>SEARCH("livery",'Mission Importer'!A3352)</f>
        <v>#VALUE!</v>
      </c>
      <c r="B3352" t="e">
        <f>IF(A3352=43,'Mission Importer'!A3352,0)</f>
        <v>#VALUE!</v>
      </c>
      <c r="D3352" t="e">
        <f>SEARCH("shape_name",'Mission Importer'!A3352)</f>
        <v>#VALUE!</v>
      </c>
      <c r="E3352" t="e">
        <f>IF(D3352=43,'Mission Importer'!A3352,0)</f>
        <v>#VALUE!</v>
      </c>
      <c r="G3352" t="e">
        <f>SEARCH("shape_name",'Mission Importer'!A3352)</f>
        <v>#VALUE!</v>
      </c>
      <c r="H3352" t="e">
        <f>IF(G3352=43,'Mission Importer'!A3352,0)</f>
        <v>#VALUE!</v>
      </c>
      <c r="J3352" t="e">
        <f>SEARCH("type",'Mission Importer'!A3352)</f>
        <v>#VALUE!</v>
      </c>
      <c r="K3352" t="e">
        <f>IF(J3352=43,'Mission Importer'!A3352,0)</f>
        <v>#VALUE!</v>
      </c>
      <c r="L3352" t="e">
        <f>SEARCH("category",'Mission Importer'!A3352)</f>
        <v>#VALUE!</v>
      </c>
      <c r="M3352" t="e">
        <f>IF(L3352=43,'Mission Importer'!A3352,0)</f>
        <v>#VALUE!</v>
      </c>
    </row>
    <row r="3353" spans="1:13" x14ac:dyDescent="0.3">
      <c r="A3353" t="e">
        <f>SEARCH("livery",'Mission Importer'!A3353)</f>
        <v>#VALUE!</v>
      </c>
      <c r="B3353" t="e">
        <f>IF(A3353=43,'Mission Importer'!A3353,0)</f>
        <v>#VALUE!</v>
      </c>
      <c r="D3353" t="e">
        <f>SEARCH("shape_name",'Mission Importer'!A3353)</f>
        <v>#VALUE!</v>
      </c>
      <c r="E3353" t="e">
        <f>IF(D3353=43,'Mission Importer'!A3353,0)</f>
        <v>#VALUE!</v>
      </c>
      <c r="G3353" t="e">
        <f>SEARCH("shape_name",'Mission Importer'!A3353)</f>
        <v>#VALUE!</v>
      </c>
      <c r="H3353" t="e">
        <f>IF(G3353=43,'Mission Importer'!A3353,0)</f>
        <v>#VALUE!</v>
      </c>
      <c r="J3353" t="e">
        <f>SEARCH("type",'Mission Importer'!A3353)</f>
        <v>#VALUE!</v>
      </c>
      <c r="K3353" t="e">
        <f>IF(J3353=43,'Mission Importer'!A3353,0)</f>
        <v>#VALUE!</v>
      </c>
      <c r="L3353" t="e">
        <f>SEARCH("category",'Mission Importer'!A3353)</f>
        <v>#VALUE!</v>
      </c>
      <c r="M3353" t="e">
        <f>IF(L3353=43,'Mission Importer'!A3353,0)</f>
        <v>#VALUE!</v>
      </c>
    </row>
    <row r="3354" spans="1:13" x14ac:dyDescent="0.3">
      <c r="A3354" t="e">
        <f>SEARCH("livery",'Mission Importer'!A3354)</f>
        <v>#VALUE!</v>
      </c>
      <c r="B3354" t="e">
        <f>IF(A3354=43,'Mission Importer'!A3354,0)</f>
        <v>#VALUE!</v>
      </c>
      <c r="D3354" t="e">
        <f>SEARCH("shape_name",'Mission Importer'!A3354)</f>
        <v>#VALUE!</v>
      </c>
      <c r="E3354" t="e">
        <f>IF(D3354=43,'Mission Importer'!A3354,0)</f>
        <v>#VALUE!</v>
      </c>
      <c r="G3354" t="e">
        <f>SEARCH("shape_name",'Mission Importer'!A3354)</f>
        <v>#VALUE!</v>
      </c>
      <c r="H3354" t="e">
        <f>IF(G3354=43,'Mission Importer'!A3354,0)</f>
        <v>#VALUE!</v>
      </c>
      <c r="J3354" t="e">
        <f>SEARCH("type",'Mission Importer'!A3354)</f>
        <v>#VALUE!</v>
      </c>
      <c r="K3354" t="e">
        <f>IF(J3354=43,'Mission Importer'!A3354,0)</f>
        <v>#VALUE!</v>
      </c>
      <c r="L3354" t="e">
        <f>SEARCH("category",'Mission Importer'!A3354)</f>
        <v>#VALUE!</v>
      </c>
      <c r="M3354" t="e">
        <f>IF(L3354=43,'Mission Importer'!A3354,0)</f>
        <v>#VALUE!</v>
      </c>
    </row>
    <row r="3355" spans="1:13" x14ac:dyDescent="0.3">
      <c r="A3355" t="e">
        <f>SEARCH("livery",'Mission Importer'!A3355)</f>
        <v>#VALUE!</v>
      </c>
      <c r="B3355" t="e">
        <f>IF(A3355=43,'Mission Importer'!A3355,0)</f>
        <v>#VALUE!</v>
      </c>
      <c r="D3355" t="e">
        <f>SEARCH("shape_name",'Mission Importer'!A3355)</f>
        <v>#VALUE!</v>
      </c>
      <c r="E3355" t="e">
        <f>IF(D3355=43,'Mission Importer'!A3355,0)</f>
        <v>#VALUE!</v>
      </c>
      <c r="G3355" t="e">
        <f>SEARCH("shape_name",'Mission Importer'!A3355)</f>
        <v>#VALUE!</v>
      </c>
      <c r="H3355" t="e">
        <f>IF(G3355=43,'Mission Importer'!A3355,0)</f>
        <v>#VALUE!</v>
      </c>
      <c r="J3355" t="e">
        <f>SEARCH("type",'Mission Importer'!A3355)</f>
        <v>#VALUE!</v>
      </c>
      <c r="K3355" t="e">
        <f>IF(J3355=43,'Mission Importer'!A3355,0)</f>
        <v>#VALUE!</v>
      </c>
      <c r="L3355" t="e">
        <f>SEARCH("category",'Mission Importer'!A3355)</f>
        <v>#VALUE!</v>
      </c>
      <c r="M3355" t="e">
        <f>IF(L3355=43,'Mission Importer'!A3355,0)</f>
        <v>#VALUE!</v>
      </c>
    </row>
    <row r="3356" spans="1:13" x14ac:dyDescent="0.3">
      <c r="A3356" t="e">
        <f>SEARCH("livery",'Mission Importer'!A3356)</f>
        <v>#VALUE!</v>
      </c>
      <c r="B3356" t="e">
        <f>IF(A3356=43,'Mission Importer'!A3356,0)</f>
        <v>#VALUE!</v>
      </c>
      <c r="D3356" t="e">
        <f>SEARCH("shape_name",'Mission Importer'!A3356)</f>
        <v>#VALUE!</v>
      </c>
      <c r="E3356" t="e">
        <f>IF(D3356=43,'Mission Importer'!A3356,0)</f>
        <v>#VALUE!</v>
      </c>
      <c r="G3356" t="e">
        <f>SEARCH("shape_name",'Mission Importer'!A3356)</f>
        <v>#VALUE!</v>
      </c>
      <c r="H3356" t="e">
        <f>IF(G3356=43,'Mission Importer'!A3356,0)</f>
        <v>#VALUE!</v>
      </c>
      <c r="J3356" t="e">
        <f>SEARCH("type",'Mission Importer'!A3356)</f>
        <v>#VALUE!</v>
      </c>
      <c r="K3356" t="e">
        <f>IF(J3356=43,'Mission Importer'!A3356,0)</f>
        <v>#VALUE!</v>
      </c>
      <c r="L3356" t="e">
        <f>SEARCH("category",'Mission Importer'!A3356)</f>
        <v>#VALUE!</v>
      </c>
      <c r="M3356" t="e">
        <f>IF(L3356=43,'Mission Importer'!A3356,0)</f>
        <v>#VALUE!</v>
      </c>
    </row>
    <row r="3357" spans="1:13" x14ac:dyDescent="0.3">
      <c r="A3357" t="e">
        <f>SEARCH("livery",'Mission Importer'!A3357)</f>
        <v>#VALUE!</v>
      </c>
      <c r="B3357" t="e">
        <f>IF(A3357=43,'Mission Importer'!A3357,0)</f>
        <v>#VALUE!</v>
      </c>
      <c r="D3357" t="e">
        <f>SEARCH("shape_name",'Mission Importer'!A3357)</f>
        <v>#VALUE!</v>
      </c>
      <c r="E3357" t="e">
        <f>IF(D3357=43,'Mission Importer'!A3357,0)</f>
        <v>#VALUE!</v>
      </c>
      <c r="G3357" t="e">
        <f>SEARCH("shape_name",'Mission Importer'!A3357)</f>
        <v>#VALUE!</v>
      </c>
      <c r="H3357" t="e">
        <f>IF(G3357=43,'Mission Importer'!A3357,0)</f>
        <v>#VALUE!</v>
      </c>
      <c r="J3357" t="e">
        <f>SEARCH("type",'Mission Importer'!A3357)</f>
        <v>#VALUE!</v>
      </c>
      <c r="K3357" t="e">
        <f>IF(J3357=43,'Mission Importer'!A3357,0)</f>
        <v>#VALUE!</v>
      </c>
      <c r="L3357" t="e">
        <f>SEARCH("category",'Mission Importer'!A3357)</f>
        <v>#VALUE!</v>
      </c>
      <c r="M3357" t="e">
        <f>IF(L3357=43,'Mission Importer'!A3357,0)</f>
        <v>#VALUE!</v>
      </c>
    </row>
    <row r="3358" spans="1:13" x14ac:dyDescent="0.3">
      <c r="A3358" t="e">
        <f>SEARCH("livery",'Mission Importer'!A3358)</f>
        <v>#VALUE!</v>
      </c>
      <c r="B3358" t="e">
        <f>IF(A3358=43,'Mission Importer'!A3358,0)</f>
        <v>#VALUE!</v>
      </c>
      <c r="D3358" t="e">
        <f>SEARCH("shape_name",'Mission Importer'!A3358)</f>
        <v>#VALUE!</v>
      </c>
      <c r="E3358" t="e">
        <f>IF(D3358=43,'Mission Importer'!A3358,0)</f>
        <v>#VALUE!</v>
      </c>
      <c r="G3358" t="e">
        <f>SEARCH("shape_name",'Mission Importer'!A3358)</f>
        <v>#VALUE!</v>
      </c>
      <c r="H3358" t="e">
        <f>IF(G3358=43,'Mission Importer'!A3358,0)</f>
        <v>#VALUE!</v>
      </c>
      <c r="J3358" t="e">
        <f>SEARCH("type",'Mission Importer'!A3358)</f>
        <v>#VALUE!</v>
      </c>
      <c r="K3358" t="e">
        <f>IF(J3358=43,'Mission Importer'!A3358,0)</f>
        <v>#VALUE!</v>
      </c>
      <c r="L3358" t="e">
        <f>SEARCH("category",'Mission Importer'!A3358)</f>
        <v>#VALUE!</v>
      </c>
      <c r="M3358" t="e">
        <f>IF(L3358=43,'Mission Importer'!A3358,0)</f>
        <v>#VALUE!</v>
      </c>
    </row>
    <row r="3359" spans="1:13" x14ac:dyDescent="0.3">
      <c r="A3359" t="e">
        <f>SEARCH("livery",'Mission Importer'!A3359)</f>
        <v>#VALUE!</v>
      </c>
      <c r="B3359" t="e">
        <f>IF(A3359=43,'Mission Importer'!A3359,0)</f>
        <v>#VALUE!</v>
      </c>
      <c r="D3359" t="e">
        <f>SEARCH("shape_name",'Mission Importer'!A3359)</f>
        <v>#VALUE!</v>
      </c>
      <c r="E3359" t="e">
        <f>IF(D3359=43,'Mission Importer'!A3359,0)</f>
        <v>#VALUE!</v>
      </c>
      <c r="G3359" t="e">
        <f>SEARCH("shape_name",'Mission Importer'!A3359)</f>
        <v>#VALUE!</v>
      </c>
      <c r="H3359" t="e">
        <f>IF(G3359=43,'Mission Importer'!A3359,0)</f>
        <v>#VALUE!</v>
      </c>
      <c r="J3359" t="e">
        <f>SEARCH("type",'Mission Importer'!A3359)</f>
        <v>#VALUE!</v>
      </c>
      <c r="K3359" t="e">
        <f>IF(J3359=43,'Mission Importer'!A3359,0)</f>
        <v>#VALUE!</v>
      </c>
      <c r="L3359" t="e">
        <f>SEARCH("category",'Mission Importer'!A3359)</f>
        <v>#VALUE!</v>
      </c>
      <c r="M3359" t="e">
        <f>IF(L3359=43,'Mission Importer'!A3359,0)</f>
        <v>#VALUE!</v>
      </c>
    </row>
    <row r="3360" spans="1:13" x14ac:dyDescent="0.3">
      <c r="A3360" t="e">
        <f>SEARCH("livery",'Mission Importer'!A3360)</f>
        <v>#VALUE!</v>
      </c>
      <c r="B3360" t="e">
        <f>IF(A3360=43,'Mission Importer'!A3360,0)</f>
        <v>#VALUE!</v>
      </c>
      <c r="D3360" t="e">
        <f>SEARCH("shape_name",'Mission Importer'!A3360)</f>
        <v>#VALUE!</v>
      </c>
      <c r="E3360" t="e">
        <f>IF(D3360=43,'Mission Importer'!A3360,0)</f>
        <v>#VALUE!</v>
      </c>
      <c r="G3360" t="e">
        <f>SEARCH("shape_name",'Mission Importer'!A3360)</f>
        <v>#VALUE!</v>
      </c>
      <c r="H3360" t="e">
        <f>IF(G3360=43,'Mission Importer'!A3360,0)</f>
        <v>#VALUE!</v>
      </c>
      <c r="J3360" t="e">
        <f>SEARCH("type",'Mission Importer'!A3360)</f>
        <v>#VALUE!</v>
      </c>
      <c r="K3360" t="e">
        <f>IF(J3360=43,'Mission Importer'!A3360,0)</f>
        <v>#VALUE!</v>
      </c>
      <c r="L3360" t="e">
        <f>SEARCH("category",'Mission Importer'!A3360)</f>
        <v>#VALUE!</v>
      </c>
      <c r="M3360" t="e">
        <f>IF(L3360=43,'Mission Importer'!A3360,0)</f>
        <v>#VALUE!</v>
      </c>
    </row>
    <row r="3361" spans="1:13" x14ac:dyDescent="0.3">
      <c r="A3361" t="e">
        <f>SEARCH("livery",'Mission Importer'!A3361)</f>
        <v>#VALUE!</v>
      </c>
      <c r="B3361" t="e">
        <f>IF(A3361=43,'Mission Importer'!A3361,0)</f>
        <v>#VALUE!</v>
      </c>
      <c r="D3361" t="e">
        <f>SEARCH("shape_name",'Mission Importer'!A3361)</f>
        <v>#VALUE!</v>
      </c>
      <c r="E3361" t="e">
        <f>IF(D3361=43,'Mission Importer'!A3361,0)</f>
        <v>#VALUE!</v>
      </c>
      <c r="G3361" t="e">
        <f>SEARCH("shape_name",'Mission Importer'!A3361)</f>
        <v>#VALUE!</v>
      </c>
      <c r="H3361" t="e">
        <f>IF(G3361=43,'Mission Importer'!A3361,0)</f>
        <v>#VALUE!</v>
      </c>
      <c r="J3361" t="e">
        <f>SEARCH("type",'Mission Importer'!A3361)</f>
        <v>#VALUE!</v>
      </c>
      <c r="K3361" t="e">
        <f>IF(J3361=43,'Mission Importer'!A3361,0)</f>
        <v>#VALUE!</v>
      </c>
      <c r="L3361" t="e">
        <f>SEARCH("category",'Mission Importer'!A3361)</f>
        <v>#VALUE!</v>
      </c>
      <c r="M3361" t="e">
        <f>IF(L3361=43,'Mission Importer'!A3361,0)</f>
        <v>#VALUE!</v>
      </c>
    </row>
    <row r="3362" spans="1:13" x14ac:dyDescent="0.3">
      <c r="A3362" t="e">
        <f>SEARCH("livery",'Mission Importer'!A3362)</f>
        <v>#VALUE!</v>
      </c>
      <c r="B3362" t="e">
        <f>IF(A3362=43,'Mission Importer'!A3362,0)</f>
        <v>#VALUE!</v>
      </c>
      <c r="D3362" t="e">
        <f>SEARCH("shape_name",'Mission Importer'!A3362)</f>
        <v>#VALUE!</v>
      </c>
      <c r="E3362" t="e">
        <f>IF(D3362=43,'Mission Importer'!A3362,0)</f>
        <v>#VALUE!</v>
      </c>
      <c r="G3362" t="e">
        <f>SEARCH("shape_name",'Mission Importer'!A3362)</f>
        <v>#VALUE!</v>
      </c>
      <c r="H3362" t="e">
        <f>IF(G3362=43,'Mission Importer'!A3362,0)</f>
        <v>#VALUE!</v>
      </c>
      <c r="J3362" t="e">
        <f>SEARCH("type",'Mission Importer'!A3362)</f>
        <v>#VALUE!</v>
      </c>
      <c r="K3362" t="e">
        <f>IF(J3362=43,'Mission Importer'!A3362,0)</f>
        <v>#VALUE!</v>
      </c>
      <c r="L3362" t="e">
        <f>SEARCH("category",'Mission Importer'!A3362)</f>
        <v>#VALUE!</v>
      </c>
      <c r="M3362" t="e">
        <f>IF(L3362=43,'Mission Importer'!A3362,0)</f>
        <v>#VALUE!</v>
      </c>
    </row>
    <row r="3363" spans="1:13" x14ac:dyDescent="0.3">
      <c r="A3363">
        <f>SEARCH("livery",'Mission Importer'!A3363)</f>
        <v>43</v>
      </c>
      <c r="B3363" t="str">
        <f>IF(A3363=43,'Mission Importer'!A3363,0)</f>
        <v xml:space="preserve">                                        ["livery_id"] = "summer",</v>
      </c>
      <c r="D3363" t="e">
        <f>SEARCH("shape_name",'Mission Importer'!A3363)</f>
        <v>#VALUE!</v>
      </c>
      <c r="E3363" t="e">
        <f>IF(D3363=43,'Mission Importer'!A3363,0)</f>
        <v>#VALUE!</v>
      </c>
      <c r="G3363" t="e">
        <f>SEARCH("shape_name",'Mission Importer'!A3363)</f>
        <v>#VALUE!</v>
      </c>
      <c r="H3363" t="e">
        <f>IF(G3363=43,'Mission Importer'!A3363,0)</f>
        <v>#VALUE!</v>
      </c>
      <c r="J3363" t="e">
        <f>SEARCH("type",'Mission Importer'!A3363)</f>
        <v>#VALUE!</v>
      </c>
      <c r="K3363" t="e">
        <f>IF(J3363=43,'Mission Importer'!A3363,0)</f>
        <v>#VALUE!</v>
      </c>
      <c r="L3363" t="e">
        <f>SEARCH("category",'Mission Importer'!A3363)</f>
        <v>#VALUE!</v>
      </c>
      <c r="M3363" t="e">
        <f>IF(L3363=43,'Mission Importer'!A3363,0)</f>
        <v>#VALUE!</v>
      </c>
    </row>
    <row r="3364" spans="1:13" x14ac:dyDescent="0.3">
      <c r="A3364" t="e">
        <f>SEARCH("livery",'Mission Importer'!A3364)</f>
        <v>#VALUE!</v>
      </c>
      <c r="B3364" t="e">
        <f>IF(A3364=43,'Mission Importer'!A3364,0)</f>
        <v>#VALUE!</v>
      </c>
      <c r="D3364" t="e">
        <f>SEARCH("shape_name",'Mission Importer'!A3364)</f>
        <v>#VALUE!</v>
      </c>
      <c r="E3364" t="e">
        <f>IF(D3364=43,'Mission Importer'!A3364,0)</f>
        <v>#VALUE!</v>
      </c>
      <c r="G3364" t="e">
        <f>SEARCH("shape_name",'Mission Importer'!A3364)</f>
        <v>#VALUE!</v>
      </c>
      <c r="H3364" t="e">
        <f>IF(G3364=43,'Mission Importer'!A3364,0)</f>
        <v>#VALUE!</v>
      </c>
      <c r="J3364" t="e">
        <f>SEARCH("type",'Mission Importer'!A3364)</f>
        <v>#VALUE!</v>
      </c>
      <c r="K3364" t="e">
        <f>IF(J3364=43,'Mission Importer'!A3364,0)</f>
        <v>#VALUE!</v>
      </c>
      <c r="L3364">
        <f>SEARCH("category",'Mission Importer'!A3364)</f>
        <v>43</v>
      </c>
      <c r="M3364" t="str">
        <f>IF(L3364=43,'Mission Importer'!A3364,0)</f>
        <v xml:space="preserve">                                        ["category"] = "Armor",</v>
      </c>
    </row>
    <row r="3365" spans="1:13" x14ac:dyDescent="0.3">
      <c r="A3365" t="e">
        <f>SEARCH("livery",'Mission Importer'!A3365)</f>
        <v>#VALUE!</v>
      </c>
      <c r="B3365" t="e">
        <f>IF(A3365=43,'Mission Importer'!A3365,0)</f>
        <v>#VALUE!</v>
      </c>
      <c r="D3365" t="e">
        <f>SEARCH("shape_name",'Mission Importer'!A3365)</f>
        <v>#VALUE!</v>
      </c>
      <c r="E3365" t="e">
        <f>IF(D3365=43,'Mission Importer'!A3365,0)</f>
        <v>#VALUE!</v>
      </c>
      <c r="G3365" t="e">
        <f>SEARCH("shape_name",'Mission Importer'!A3365)</f>
        <v>#VALUE!</v>
      </c>
      <c r="H3365" t="e">
        <f>IF(G3365=43,'Mission Importer'!A3365,0)</f>
        <v>#VALUE!</v>
      </c>
      <c r="J3365">
        <f>SEARCH("type",'Mission Importer'!A3365)</f>
        <v>43</v>
      </c>
      <c r="K3365" t="str">
        <f>IF(J3365=43,'Mission Importer'!A3365,0)</f>
        <v xml:space="preserve">                                        ["type"] = "BMP-1",</v>
      </c>
      <c r="L3365" t="e">
        <f>SEARCH("category",'Mission Importer'!A3365)</f>
        <v>#VALUE!</v>
      </c>
      <c r="M3365" t="e">
        <f>IF(L3365=43,'Mission Importer'!A3365,0)</f>
        <v>#VALUE!</v>
      </c>
    </row>
    <row r="3366" spans="1:13" x14ac:dyDescent="0.3">
      <c r="A3366" t="e">
        <f>SEARCH("livery",'Mission Importer'!A3366)</f>
        <v>#VALUE!</v>
      </c>
      <c r="B3366" t="e">
        <f>IF(A3366=43,'Mission Importer'!A3366,0)</f>
        <v>#VALUE!</v>
      </c>
      <c r="D3366" t="e">
        <f>SEARCH("shape_name",'Mission Importer'!A3366)</f>
        <v>#VALUE!</v>
      </c>
      <c r="E3366" t="e">
        <f>IF(D3366=43,'Mission Importer'!A3366,0)</f>
        <v>#VALUE!</v>
      </c>
      <c r="G3366" t="e">
        <f>SEARCH("shape_name",'Mission Importer'!A3366)</f>
        <v>#VALUE!</v>
      </c>
      <c r="H3366" t="e">
        <f>IF(G3366=43,'Mission Importer'!A3366,0)</f>
        <v>#VALUE!</v>
      </c>
      <c r="J3366" t="e">
        <f>SEARCH("type",'Mission Importer'!A3366)</f>
        <v>#VALUE!</v>
      </c>
      <c r="K3366" t="e">
        <f>IF(J3366=43,'Mission Importer'!A3366,0)</f>
        <v>#VALUE!</v>
      </c>
      <c r="L3366" t="e">
        <f>SEARCH("category",'Mission Importer'!A3366)</f>
        <v>#VALUE!</v>
      </c>
      <c r="M3366" t="e">
        <f>IF(L3366=43,'Mission Importer'!A3366,0)</f>
        <v>#VALUE!</v>
      </c>
    </row>
    <row r="3367" spans="1:13" x14ac:dyDescent="0.3">
      <c r="A3367" t="e">
        <f>SEARCH("livery",'Mission Importer'!A3367)</f>
        <v>#VALUE!</v>
      </c>
      <c r="B3367" t="e">
        <f>IF(A3367=43,'Mission Importer'!A3367,0)</f>
        <v>#VALUE!</v>
      </c>
      <c r="D3367" t="e">
        <f>SEARCH("shape_name",'Mission Importer'!A3367)</f>
        <v>#VALUE!</v>
      </c>
      <c r="E3367" t="e">
        <f>IF(D3367=43,'Mission Importer'!A3367,0)</f>
        <v>#VALUE!</v>
      </c>
      <c r="G3367" t="e">
        <f>SEARCH("shape_name",'Mission Importer'!A3367)</f>
        <v>#VALUE!</v>
      </c>
      <c r="H3367" t="e">
        <f>IF(G3367=43,'Mission Importer'!A3367,0)</f>
        <v>#VALUE!</v>
      </c>
      <c r="J3367" t="e">
        <f>SEARCH("type",'Mission Importer'!A3367)</f>
        <v>#VALUE!</v>
      </c>
      <c r="K3367" t="e">
        <f>IF(J3367=43,'Mission Importer'!A3367,0)</f>
        <v>#VALUE!</v>
      </c>
      <c r="L3367" t="e">
        <f>SEARCH("category",'Mission Importer'!A3367)</f>
        <v>#VALUE!</v>
      </c>
      <c r="M3367" t="e">
        <f>IF(L3367=43,'Mission Importer'!A3367,0)</f>
        <v>#VALUE!</v>
      </c>
    </row>
    <row r="3368" spans="1:13" x14ac:dyDescent="0.3">
      <c r="A3368" t="e">
        <f>SEARCH("livery",'Mission Importer'!A3368)</f>
        <v>#VALUE!</v>
      </c>
      <c r="B3368" t="e">
        <f>IF(A3368=43,'Mission Importer'!A3368,0)</f>
        <v>#VALUE!</v>
      </c>
      <c r="D3368" t="e">
        <f>SEARCH("shape_name",'Mission Importer'!A3368)</f>
        <v>#VALUE!</v>
      </c>
      <c r="E3368" t="e">
        <f>IF(D3368=43,'Mission Importer'!A3368,0)</f>
        <v>#VALUE!</v>
      </c>
      <c r="G3368" t="e">
        <f>SEARCH("shape_name",'Mission Importer'!A3368)</f>
        <v>#VALUE!</v>
      </c>
      <c r="H3368" t="e">
        <f>IF(G3368=43,'Mission Importer'!A3368,0)</f>
        <v>#VALUE!</v>
      </c>
      <c r="J3368" t="e">
        <f>SEARCH("type",'Mission Importer'!A3368)</f>
        <v>#VALUE!</v>
      </c>
      <c r="K3368" t="e">
        <f>IF(J3368=43,'Mission Importer'!A3368,0)</f>
        <v>#VALUE!</v>
      </c>
      <c r="L3368" t="e">
        <f>SEARCH("category",'Mission Importer'!A3368)</f>
        <v>#VALUE!</v>
      </c>
      <c r="M3368" t="e">
        <f>IF(L3368=43,'Mission Importer'!A3368,0)</f>
        <v>#VALUE!</v>
      </c>
    </row>
    <row r="3369" spans="1:13" x14ac:dyDescent="0.3">
      <c r="A3369" t="e">
        <f>SEARCH("livery",'Mission Importer'!A3369)</f>
        <v>#VALUE!</v>
      </c>
      <c r="B3369" t="e">
        <f>IF(A3369=43,'Mission Importer'!A3369,0)</f>
        <v>#VALUE!</v>
      </c>
      <c r="D3369" t="e">
        <f>SEARCH("shape_name",'Mission Importer'!A3369)</f>
        <v>#VALUE!</v>
      </c>
      <c r="E3369" t="e">
        <f>IF(D3369=43,'Mission Importer'!A3369,0)</f>
        <v>#VALUE!</v>
      </c>
      <c r="G3369" t="e">
        <f>SEARCH("shape_name",'Mission Importer'!A3369)</f>
        <v>#VALUE!</v>
      </c>
      <c r="H3369" t="e">
        <f>IF(G3369=43,'Mission Importer'!A3369,0)</f>
        <v>#VALUE!</v>
      </c>
      <c r="J3369" t="e">
        <f>SEARCH("type",'Mission Importer'!A3369)</f>
        <v>#VALUE!</v>
      </c>
      <c r="K3369" t="e">
        <f>IF(J3369=43,'Mission Importer'!A3369,0)</f>
        <v>#VALUE!</v>
      </c>
      <c r="L3369" t="e">
        <f>SEARCH("category",'Mission Importer'!A3369)</f>
        <v>#VALUE!</v>
      </c>
      <c r="M3369" t="e">
        <f>IF(L3369=43,'Mission Importer'!A3369,0)</f>
        <v>#VALUE!</v>
      </c>
    </row>
    <row r="3370" spans="1:13" x14ac:dyDescent="0.3">
      <c r="A3370" t="e">
        <f>SEARCH("livery",'Mission Importer'!A3370)</f>
        <v>#VALUE!</v>
      </c>
      <c r="B3370" t="e">
        <f>IF(A3370=43,'Mission Importer'!A3370,0)</f>
        <v>#VALUE!</v>
      </c>
      <c r="D3370" t="e">
        <f>SEARCH("shape_name",'Mission Importer'!A3370)</f>
        <v>#VALUE!</v>
      </c>
      <c r="E3370" t="e">
        <f>IF(D3370=43,'Mission Importer'!A3370,0)</f>
        <v>#VALUE!</v>
      </c>
      <c r="G3370" t="e">
        <f>SEARCH("shape_name",'Mission Importer'!A3370)</f>
        <v>#VALUE!</v>
      </c>
      <c r="H3370" t="e">
        <f>IF(G3370=43,'Mission Importer'!A3370,0)</f>
        <v>#VALUE!</v>
      </c>
      <c r="J3370" t="e">
        <f>SEARCH("type",'Mission Importer'!A3370)</f>
        <v>#VALUE!</v>
      </c>
      <c r="K3370" t="e">
        <f>IF(J3370=43,'Mission Importer'!A3370,0)</f>
        <v>#VALUE!</v>
      </c>
      <c r="L3370" t="e">
        <f>SEARCH("category",'Mission Importer'!A3370)</f>
        <v>#VALUE!</v>
      </c>
      <c r="M3370" t="e">
        <f>IF(L3370=43,'Mission Importer'!A3370,0)</f>
        <v>#VALUE!</v>
      </c>
    </row>
    <row r="3371" spans="1:13" x14ac:dyDescent="0.3">
      <c r="A3371" t="e">
        <f>SEARCH("livery",'Mission Importer'!A3371)</f>
        <v>#VALUE!</v>
      </c>
      <c r="B3371" t="e">
        <f>IF(A3371=43,'Mission Importer'!A3371,0)</f>
        <v>#VALUE!</v>
      </c>
      <c r="D3371" t="e">
        <f>SEARCH("shape_name",'Mission Importer'!A3371)</f>
        <v>#VALUE!</v>
      </c>
      <c r="E3371" t="e">
        <f>IF(D3371=43,'Mission Importer'!A3371,0)</f>
        <v>#VALUE!</v>
      </c>
      <c r="G3371" t="e">
        <f>SEARCH("shape_name",'Mission Importer'!A3371)</f>
        <v>#VALUE!</v>
      </c>
      <c r="H3371" t="e">
        <f>IF(G3371=43,'Mission Importer'!A3371,0)</f>
        <v>#VALUE!</v>
      </c>
      <c r="J3371" t="e">
        <f>SEARCH("type",'Mission Importer'!A3371)</f>
        <v>#VALUE!</v>
      </c>
      <c r="K3371" t="e">
        <f>IF(J3371=43,'Mission Importer'!A3371,0)</f>
        <v>#VALUE!</v>
      </c>
      <c r="L3371" t="e">
        <f>SEARCH("category",'Mission Importer'!A3371)</f>
        <v>#VALUE!</v>
      </c>
      <c r="M3371" t="e">
        <f>IF(L3371=43,'Mission Importer'!A3371,0)</f>
        <v>#VALUE!</v>
      </c>
    </row>
    <row r="3372" spans="1:13" x14ac:dyDescent="0.3">
      <c r="A3372" t="e">
        <f>SEARCH("livery",'Mission Importer'!A3372)</f>
        <v>#VALUE!</v>
      </c>
      <c r="B3372" t="e">
        <f>IF(A3372=43,'Mission Importer'!A3372,0)</f>
        <v>#VALUE!</v>
      </c>
      <c r="D3372" t="e">
        <f>SEARCH("shape_name",'Mission Importer'!A3372)</f>
        <v>#VALUE!</v>
      </c>
      <c r="E3372" t="e">
        <f>IF(D3372=43,'Mission Importer'!A3372,0)</f>
        <v>#VALUE!</v>
      </c>
      <c r="G3372" t="e">
        <f>SEARCH("shape_name",'Mission Importer'!A3372)</f>
        <v>#VALUE!</v>
      </c>
      <c r="H3372" t="e">
        <f>IF(G3372=43,'Mission Importer'!A3372,0)</f>
        <v>#VALUE!</v>
      </c>
      <c r="J3372" t="e">
        <f>SEARCH("type",'Mission Importer'!A3372)</f>
        <v>#VALUE!</v>
      </c>
      <c r="K3372" t="e">
        <f>IF(J3372=43,'Mission Importer'!A3372,0)</f>
        <v>#VALUE!</v>
      </c>
      <c r="L3372" t="e">
        <f>SEARCH("category",'Mission Importer'!A3372)</f>
        <v>#VALUE!</v>
      </c>
      <c r="M3372" t="e">
        <f>IF(L3372=43,'Mission Importer'!A3372,0)</f>
        <v>#VALUE!</v>
      </c>
    </row>
    <row r="3373" spans="1:13" x14ac:dyDescent="0.3">
      <c r="A3373" t="e">
        <f>SEARCH("livery",'Mission Importer'!A3373)</f>
        <v>#VALUE!</v>
      </c>
      <c r="B3373" t="e">
        <f>IF(A3373=43,'Mission Importer'!A3373,0)</f>
        <v>#VALUE!</v>
      </c>
      <c r="D3373" t="e">
        <f>SEARCH("shape_name",'Mission Importer'!A3373)</f>
        <v>#VALUE!</v>
      </c>
      <c r="E3373" t="e">
        <f>IF(D3373=43,'Mission Importer'!A3373,0)</f>
        <v>#VALUE!</v>
      </c>
      <c r="G3373" t="e">
        <f>SEARCH("shape_name",'Mission Importer'!A3373)</f>
        <v>#VALUE!</v>
      </c>
      <c r="H3373" t="e">
        <f>IF(G3373=43,'Mission Importer'!A3373,0)</f>
        <v>#VALUE!</v>
      </c>
      <c r="J3373" t="e">
        <f>SEARCH("type",'Mission Importer'!A3373)</f>
        <v>#VALUE!</v>
      </c>
      <c r="K3373" t="e">
        <f>IF(J3373=43,'Mission Importer'!A3373,0)</f>
        <v>#VALUE!</v>
      </c>
      <c r="L3373" t="e">
        <f>SEARCH("category",'Mission Importer'!A3373)</f>
        <v>#VALUE!</v>
      </c>
      <c r="M3373" t="e">
        <f>IF(L3373=43,'Mission Importer'!A3373,0)</f>
        <v>#VALUE!</v>
      </c>
    </row>
    <row r="3374" spans="1:13" x14ac:dyDescent="0.3">
      <c r="A3374" t="e">
        <f>SEARCH("livery",'Mission Importer'!A3374)</f>
        <v>#VALUE!</v>
      </c>
      <c r="B3374" t="e">
        <f>IF(A3374=43,'Mission Importer'!A3374,0)</f>
        <v>#VALUE!</v>
      </c>
      <c r="D3374" t="e">
        <f>SEARCH("shape_name",'Mission Importer'!A3374)</f>
        <v>#VALUE!</v>
      </c>
      <c r="E3374" t="e">
        <f>IF(D3374=43,'Mission Importer'!A3374,0)</f>
        <v>#VALUE!</v>
      </c>
      <c r="G3374" t="e">
        <f>SEARCH("shape_name",'Mission Importer'!A3374)</f>
        <v>#VALUE!</v>
      </c>
      <c r="H3374" t="e">
        <f>IF(G3374=43,'Mission Importer'!A3374,0)</f>
        <v>#VALUE!</v>
      </c>
      <c r="J3374" t="e">
        <f>SEARCH("type",'Mission Importer'!A3374)</f>
        <v>#VALUE!</v>
      </c>
      <c r="K3374" t="e">
        <f>IF(J3374=43,'Mission Importer'!A3374,0)</f>
        <v>#VALUE!</v>
      </c>
      <c r="L3374" t="e">
        <f>SEARCH("category",'Mission Importer'!A3374)</f>
        <v>#VALUE!</v>
      </c>
      <c r="M3374" t="e">
        <f>IF(L3374=43,'Mission Importer'!A3374,0)</f>
        <v>#VALUE!</v>
      </c>
    </row>
    <row r="3375" spans="1:13" x14ac:dyDescent="0.3">
      <c r="A3375" t="e">
        <f>SEARCH("livery",'Mission Importer'!A3375)</f>
        <v>#VALUE!</v>
      </c>
      <c r="B3375" t="e">
        <f>IF(A3375=43,'Mission Importer'!A3375,0)</f>
        <v>#VALUE!</v>
      </c>
      <c r="D3375" t="e">
        <f>SEARCH("shape_name",'Mission Importer'!A3375)</f>
        <v>#VALUE!</v>
      </c>
      <c r="E3375" t="e">
        <f>IF(D3375=43,'Mission Importer'!A3375,0)</f>
        <v>#VALUE!</v>
      </c>
      <c r="G3375" t="e">
        <f>SEARCH("shape_name",'Mission Importer'!A3375)</f>
        <v>#VALUE!</v>
      </c>
      <c r="H3375" t="e">
        <f>IF(G3375=43,'Mission Importer'!A3375,0)</f>
        <v>#VALUE!</v>
      </c>
      <c r="J3375" t="e">
        <f>SEARCH("type",'Mission Importer'!A3375)</f>
        <v>#VALUE!</v>
      </c>
      <c r="K3375" t="e">
        <f>IF(J3375=43,'Mission Importer'!A3375,0)</f>
        <v>#VALUE!</v>
      </c>
      <c r="L3375" t="e">
        <f>SEARCH("category",'Mission Importer'!A3375)</f>
        <v>#VALUE!</v>
      </c>
      <c r="M3375" t="e">
        <f>IF(L3375=43,'Mission Importer'!A3375,0)</f>
        <v>#VALUE!</v>
      </c>
    </row>
    <row r="3376" spans="1:13" x14ac:dyDescent="0.3">
      <c r="A3376" t="e">
        <f>SEARCH("livery",'Mission Importer'!A3376)</f>
        <v>#VALUE!</v>
      </c>
      <c r="B3376" t="e">
        <f>IF(A3376=43,'Mission Importer'!A3376,0)</f>
        <v>#VALUE!</v>
      </c>
      <c r="D3376" t="e">
        <f>SEARCH("shape_name",'Mission Importer'!A3376)</f>
        <v>#VALUE!</v>
      </c>
      <c r="E3376" t="e">
        <f>IF(D3376=43,'Mission Importer'!A3376,0)</f>
        <v>#VALUE!</v>
      </c>
      <c r="G3376" t="e">
        <f>SEARCH("shape_name",'Mission Importer'!A3376)</f>
        <v>#VALUE!</v>
      </c>
      <c r="H3376" t="e">
        <f>IF(G3376=43,'Mission Importer'!A3376,0)</f>
        <v>#VALUE!</v>
      </c>
      <c r="J3376" t="e">
        <f>SEARCH("type",'Mission Importer'!A3376)</f>
        <v>#VALUE!</v>
      </c>
      <c r="K3376" t="e">
        <f>IF(J3376=43,'Mission Importer'!A3376,0)</f>
        <v>#VALUE!</v>
      </c>
      <c r="L3376" t="e">
        <f>SEARCH("category",'Mission Importer'!A3376)</f>
        <v>#VALUE!</v>
      </c>
      <c r="M3376" t="e">
        <f>IF(L3376=43,'Mission Importer'!A3376,0)</f>
        <v>#VALUE!</v>
      </c>
    </row>
    <row r="3377" spans="1:13" x14ac:dyDescent="0.3">
      <c r="A3377" t="e">
        <f>SEARCH("livery",'Mission Importer'!A3377)</f>
        <v>#VALUE!</v>
      </c>
      <c r="B3377" t="e">
        <f>IF(A3377=43,'Mission Importer'!A3377,0)</f>
        <v>#VALUE!</v>
      </c>
      <c r="D3377" t="e">
        <f>SEARCH("shape_name",'Mission Importer'!A3377)</f>
        <v>#VALUE!</v>
      </c>
      <c r="E3377" t="e">
        <f>IF(D3377=43,'Mission Importer'!A3377,0)</f>
        <v>#VALUE!</v>
      </c>
      <c r="G3377" t="e">
        <f>SEARCH("shape_name",'Mission Importer'!A3377)</f>
        <v>#VALUE!</v>
      </c>
      <c r="H3377" t="e">
        <f>IF(G3377=43,'Mission Importer'!A3377,0)</f>
        <v>#VALUE!</v>
      </c>
      <c r="J3377" t="e">
        <f>SEARCH("type",'Mission Importer'!A3377)</f>
        <v>#VALUE!</v>
      </c>
      <c r="K3377" t="e">
        <f>IF(J3377=43,'Mission Importer'!A3377,0)</f>
        <v>#VALUE!</v>
      </c>
      <c r="L3377" t="e">
        <f>SEARCH("category",'Mission Importer'!A3377)</f>
        <v>#VALUE!</v>
      </c>
      <c r="M3377" t="e">
        <f>IF(L3377=43,'Mission Importer'!A3377,0)</f>
        <v>#VALUE!</v>
      </c>
    </row>
    <row r="3378" spans="1:13" x14ac:dyDescent="0.3">
      <c r="A3378" t="e">
        <f>SEARCH("livery",'Mission Importer'!A3378)</f>
        <v>#VALUE!</v>
      </c>
      <c r="B3378" t="e">
        <f>IF(A3378=43,'Mission Importer'!A3378,0)</f>
        <v>#VALUE!</v>
      </c>
      <c r="D3378" t="e">
        <f>SEARCH("shape_name",'Mission Importer'!A3378)</f>
        <v>#VALUE!</v>
      </c>
      <c r="E3378" t="e">
        <f>IF(D3378=43,'Mission Importer'!A3378,0)</f>
        <v>#VALUE!</v>
      </c>
      <c r="G3378" t="e">
        <f>SEARCH("shape_name",'Mission Importer'!A3378)</f>
        <v>#VALUE!</v>
      </c>
      <c r="H3378" t="e">
        <f>IF(G3378=43,'Mission Importer'!A3378,0)</f>
        <v>#VALUE!</v>
      </c>
      <c r="J3378" t="e">
        <f>SEARCH("type",'Mission Importer'!A3378)</f>
        <v>#VALUE!</v>
      </c>
      <c r="K3378" t="e">
        <f>IF(J3378=43,'Mission Importer'!A3378,0)</f>
        <v>#VALUE!</v>
      </c>
      <c r="L3378" t="e">
        <f>SEARCH("category",'Mission Importer'!A3378)</f>
        <v>#VALUE!</v>
      </c>
      <c r="M3378" t="e">
        <f>IF(L3378=43,'Mission Importer'!A3378,0)</f>
        <v>#VALUE!</v>
      </c>
    </row>
    <row r="3379" spans="1:13" x14ac:dyDescent="0.3">
      <c r="A3379" t="e">
        <f>SEARCH("livery",'Mission Importer'!A3379)</f>
        <v>#VALUE!</v>
      </c>
      <c r="B3379" t="e">
        <f>IF(A3379=43,'Mission Importer'!A3379,0)</f>
        <v>#VALUE!</v>
      </c>
      <c r="D3379" t="e">
        <f>SEARCH("shape_name",'Mission Importer'!A3379)</f>
        <v>#VALUE!</v>
      </c>
      <c r="E3379" t="e">
        <f>IF(D3379=43,'Mission Importer'!A3379,0)</f>
        <v>#VALUE!</v>
      </c>
      <c r="G3379" t="e">
        <f>SEARCH("shape_name",'Mission Importer'!A3379)</f>
        <v>#VALUE!</v>
      </c>
      <c r="H3379" t="e">
        <f>IF(G3379=43,'Mission Importer'!A3379,0)</f>
        <v>#VALUE!</v>
      </c>
      <c r="J3379" t="e">
        <f>SEARCH("type",'Mission Importer'!A3379)</f>
        <v>#VALUE!</v>
      </c>
      <c r="K3379" t="e">
        <f>IF(J3379=43,'Mission Importer'!A3379,0)</f>
        <v>#VALUE!</v>
      </c>
      <c r="L3379" t="e">
        <f>SEARCH("category",'Mission Importer'!A3379)</f>
        <v>#VALUE!</v>
      </c>
      <c r="M3379" t="e">
        <f>IF(L3379=43,'Mission Importer'!A3379,0)</f>
        <v>#VALUE!</v>
      </c>
    </row>
    <row r="3380" spans="1:13" x14ac:dyDescent="0.3">
      <c r="A3380" t="e">
        <f>SEARCH("livery",'Mission Importer'!A3380)</f>
        <v>#VALUE!</v>
      </c>
      <c r="B3380" t="e">
        <f>IF(A3380=43,'Mission Importer'!A3380,0)</f>
        <v>#VALUE!</v>
      </c>
      <c r="D3380" t="e">
        <f>SEARCH("shape_name",'Mission Importer'!A3380)</f>
        <v>#VALUE!</v>
      </c>
      <c r="E3380" t="e">
        <f>IF(D3380=43,'Mission Importer'!A3380,0)</f>
        <v>#VALUE!</v>
      </c>
      <c r="G3380" t="e">
        <f>SEARCH("shape_name",'Mission Importer'!A3380)</f>
        <v>#VALUE!</v>
      </c>
      <c r="H3380" t="e">
        <f>IF(G3380=43,'Mission Importer'!A3380,0)</f>
        <v>#VALUE!</v>
      </c>
      <c r="J3380" t="e">
        <f>SEARCH("type",'Mission Importer'!A3380)</f>
        <v>#VALUE!</v>
      </c>
      <c r="K3380" t="e">
        <f>IF(J3380=43,'Mission Importer'!A3380,0)</f>
        <v>#VALUE!</v>
      </c>
      <c r="L3380" t="e">
        <f>SEARCH("category",'Mission Importer'!A3380)</f>
        <v>#VALUE!</v>
      </c>
      <c r="M3380" t="e">
        <f>IF(L3380=43,'Mission Importer'!A3380,0)</f>
        <v>#VALUE!</v>
      </c>
    </row>
    <row r="3381" spans="1:13" x14ac:dyDescent="0.3">
      <c r="A3381" t="e">
        <f>SEARCH("livery",'Mission Importer'!A3381)</f>
        <v>#VALUE!</v>
      </c>
      <c r="B3381" t="e">
        <f>IF(A3381=43,'Mission Importer'!A3381,0)</f>
        <v>#VALUE!</v>
      </c>
      <c r="D3381" t="e">
        <f>SEARCH("shape_name",'Mission Importer'!A3381)</f>
        <v>#VALUE!</v>
      </c>
      <c r="E3381" t="e">
        <f>IF(D3381=43,'Mission Importer'!A3381,0)</f>
        <v>#VALUE!</v>
      </c>
      <c r="G3381" t="e">
        <f>SEARCH("shape_name",'Mission Importer'!A3381)</f>
        <v>#VALUE!</v>
      </c>
      <c r="H3381" t="e">
        <f>IF(G3381=43,'Mission Importer'!A3381,0)</f>
        <v>#VALUE!</v>
      </c>
      <c r="J3381" t="e">
        <f>SEARCH("type",'Mission Importer'!A3381)</f>
        <v>#VALUE!</v>
      </c>
      <c r="K3381" t="e">
        <f>IF(J3381=43,'Mission Importer'!A3381,0)</f>
        <v>#VALUE!</v>
      </c>
      <c r="L3381" t="e">
        <f>SEARCH("category",'Mission Importer'!A3381)</f>
        <v>#VALUE!</v>
      </c>
      <c r="M3381" t="e">
        <f>IF(L3381=43,'Mission Importer'!A3381,0)</f>
        <v>#VALUE!</v>
      </c>
    </row>
    <row r="3382" spans="1:13" x14ac:dyDescent="0.3">
      <c r="A3382" t="e">
        <f>SEARCH("livery",'Mission Importer'!A3382)</f>
        <v>#VALUE!</v>
      </c>
      <c r="B3382" t="e">
        <f>IF(A3382=43,'Mission Importer'!A3382,0)</f>
        <v>#VALUE!</v>
      </c>
      <c r="D3382" t="e">
        <f>SEARCH("shape_name",'Mission Importer'!A3382)</f>
        <v>#VALUE!</v>
      </c>
      <c r="E3382" t="e">
        <f>IF(D3382=43,'Mission Importer'!A3382,0)</f>
        <v>#VALUE!</v>
      </c>
      <c r="G3382" t="e">
        <f>SEARCH("shape_name",'Mission Importer'!A3382)</f>
        <v>#VALUE!</v>
      </c>
      <c r="H3382" t="e">
        <f>IF(G3382=43,'Mission Importer'!A3382,0)</f>
        <v>#VALUE!</v>
      </c>
      <c r="J3382" t="e">
        <f>SEARCH("type",'Mission Importer'!A3382)</f>
        <v>#VALUE!</v>
      </c>
      <c r="K3382" t="e">
        <f>IF(J3382=43,'Mission Importer'!A3382,0)</f>
        <v>#VALUE!</v>
      </c>
      <c r="L3382" t="e">
        <f>SEARCH("category",'Mission Importer'!A3382)</f>
        <v>#VALUE!</v>
      </c>
      <c r="M3382" t="e">
        <f>IF(L3382=43,'Mission Importer'!A3382,0)</f>
        <v>#VALUE!</v>
      </c>
    </row>
    <row r="3383" spans="1:13" x14ac:dyDescent="0.3">
      <c r="A3383" t="e">
        <f>SEARCH("livery",'Mission Importer'!A3383)</f>
        <v>#VALUE!</v>
      </c>
      <c r="B3383" t="e">
        <f>IF(A3383=43,'Mission Importer'!A3383,0)</f>
        <v>#VALUE!</v>
      </c>
      <c r="D3383" t="e">
        <f>SEARCH("shape_name",'Mission Importer'!A3383)</f>
        <v>#VALUE!</v>
      </c>
      <c r="E3383" t="e">
        <f>IF(D3383=43,'Mission Importer'!A3383,0)</f>
        <v>#VALUE!</v>
      </c>
      <c r="G3383" t="e">
        <f>SEARCH("shape_name",'Mission Importer'!A3383)</f>
        <v>#VALUE!</v>
      </c>
      <c r="H3383" t="e">
        <f>IF(G3383=43,'Mission Importer'!A3383,0)</f>
        <v>#VALUE!</v>
      </c>
      <c r="J3383" t="e">
        <f>SEARCH("type",'Mission Importer'!A3383)</f>
        <v>#VALUE!</v>
      </c>
      <c r="K3383" t="e">
        <f>IF(J3383=43,'Mission Importer'!A3383,0)</f>
        <v>#VALUE!</v>
      </c>
      <c r="L3383" t="e">
        <f>SEARCH("category",'Mission Importer'!A3383)</f>
        <v>#VALUE!</v>
      </c>
      <c r="M3383" t="e">
        <f>IF(L3383=43,'Mission Importer'!A3383,0)</f>
        <v>#VALUE!</v>
      </c>
    </row>
    <row r="3384" spans="1:13" x14ac:dyDescent="0.3">
      <c r="A3384" t="e">
        <f>SEARCH("livery",'Mission Importer'!A3384)</f>
        <v>#VALUE!</v>
      </c>
      <c r="B3384" t="e">
        <f>IF(A3384=43,'Mission Importer'!A3384,0)</f>
        <v>#VALUE!</v>
      </c>
      <c r="D3384" t="e">
        <f>SEARCH("shape_name",'Mission Importer'!A3384)</f>
        <v>#VALUE!</v>
      </c>
      <c r="E3384" t="e">
        <f>IF(D3384=43,'Mission Importer'!A3384,0)</f>
        <v>#VALUE!</v>
      </c>
      <c r="G3384" t="e">
        <f>SEARCH("shape_name",'Mission Importer'!A3384)</f>
        <v>#VALUE!</v>
      </c>
      <c r="H3384" t="e">
        <f>IF(G3384=43,'Mission Importer'!A3384,0)</f>
        <v>#VALUE!</v>
      </c>
      <c r="J3384" t="e">
        <f>SEARCH("type",'Mission Importer'!A3384)</f>
        <v>#VALUE!</v>
      </c>
      <c r="K3384" t="e">
        <f>IF(J3384=43,'Mission Importer'!A3384,0)</f>
        <v>#VALUE!</v>
      </c>
      <c r="L3384" t="e">
        <f>SEARCH("category",'Mission Importer'!A3384)</f>
        <v>#VALUE!</v>
      </c>
      <c r="M3384" t="e">
        <f>IF(L3384=43,'Mission Importer'!A3384,0)</f>
        <v>#VALUE!</v>
      </c>
    </row>
    <row r="3385" spans="1:13" x14ac:dyDescent="0.3">
      <c r="A3385" t="e">
        <f>SEARCH("livery",'Mission Importer'!A3385)</f>
        <v>#VALUE!</v>
      </c>
      <c r="B3385" t="e">
        <f>IF(A3385=43,'Mission Importer'!A3385,0)</f>
        <v>#VALUE!</v>
      </c>
      <c r="D3385" t="e">
        <f>SEARCH("shape_name",'Mission Importer'!A3385)</f>
        <v>#VALUE!</v>
      </c>
      <c r="E3385" t="e">
        <f>IF(D3385=43,'Mission Importer'!A3385,0)</f>
        <v>#VALUE!</v>
      </c>
      <c r="G3385" t="e">
        <f>SEARCH("shape_name",'Mission Importer'!A3385)</f>
        <v>#VALUE!</v>
      </c>
      <c r="H3385" t="e">
        <f>IF(G3385=43,'Mission Importer'!A3385,0)</f>
        <v>#VALUE!</v>
      </c>
      <c r="J3385" t="e">
        <f>SEARCH("type",'Mission Importer'!A3385)</f>
        <v>#VALUE!</v>
      </c>
      <c r="K3385" t="e">
        <f>IF(J3385=43,'Mission Importer'!A3385,0)</f>
        <v>#VALUE!</v>
      </c>
      <c r="L3385" t="e">
        <f>SEARCH("category",'Mission Importer'!A3385)</f>
        <v>#VALUE!</v>
      </c>
      <c r="M3385" t="e">
        <f>IF(L3385=43,'Mission Importer'!A3385,0)</f>
        <v>#VALUE!</v>
      </c>
    </row>
    <row r="3386" spans="1:13" x14ac:dyDescent="0.3">
      <c r="A3386" t="e">
        <f>SEARCH("livery",'Mission Importer'!A3386)</f>
        <v>#VALUE!</v>
      </c>
      <c r="B3386" t="e">
        <f>IF(A3386=43,'Mission Importer'!A3386,0)</f>
        <v>#VALUE!</v>
      </c>
      <c r="D3386" t="e">
        <f>SEARCH("shape_name",'Mission Importer'!A3386)</f>
        <v>#VALUE!</v>
      </c>
      <c r="E3386" t="e">
        <f>IF(D3386=43,'Mission Importer'!A3386,0)</f>
        <v>#VALUE!</v>
      </c>
      <c r="G3386" t="e">
        <f>SEARCH("shape_name",'Mission Importer'!A3386)</f>
        <v>#VALUE!</v>
      </c>
      <c r="H3386" t="e">
        <f>IF(G3386=43,'Mission Importer'!A3386,0)</f>
        <v>#VALUE!</v>
      </c>
      <c r="J3386" t="e">
        <f>SEARCH("type",'Mission Importer'!A3386)</f>
        <v>#VALUE!</v>
      </c>
      <c r="K3386" t="e">
        <f>IF(J3386=43,'Mission Importer'!A3386,0)</f>
        <v>#VALUE!</v>
      </c>
      <c r="L3386" t="e">
        <f>SEARCH("category",'Mission Importer'!A3386)</f>
        <v>#VALUE!</v>
      </c>
      <c r="M3386" t="e">
        <f>IF(L3386=43,'Mission Importer'!A3386,0)</f>
        <v>#VALUE!</v>
      </c>
    </row>
    <row r="3387" spans="1:13" x14ac:dyDescent="0.3">
      <c r="A3387" t="e">
        <f>SEARCH("livery",'Mission Importer'!A3387)</f>
        <v>#VALUE!</v>
      </c>
      <c r="B3387" t="e">
        <f>IF(A3387=43,'Mission Importer'!A3387,0)</f>
        <v>#VALUE!</v>
      </c>
      <c r="D3387" t="e">
        <f>SEARCH("shape_name",'Mission Importer'!A3387)</f>
        <v>#VALUE!</v>
      </c>
      <c r="E3387" t="e">
        <f>IF(D3387=43,'Mission Importer'!A3387,0)</f>
        <v>#VALUE!</v>
      </c>
      <c r="G3387" t="e">
        <f>SEARCH("shape_name",'Mission Importer'!A3387)</f>
        <v>#VALUE!</v>
      </c>
      <c r="H3387" t="e">
        <f>IF(G3387=43,'Mission Importer'!A3387,0)</f>
        <v>#VALUE!</v>
      </c>
      <c r="J3387" t="e">
        <f>SEARCH("type",'Mission Importer'!A3387)</f>
        <v>#VALUE!</v>
      </c>
      <c r="K3387" t="e">
        <f>IF(J3387=43,'Mission Importer'!A3387,0)</f>
        <v>#VALUE!</v>
      </c>
      <c r="L3387" t="e">
        <f>SEARCH("category",'Mission Importer'!A3387)</f>
        <v>#VALUE!</v>
      </c>
      <c r="M3387" t="e">
        <f>IF(L3387=43,'Mission Importer'!A3387,0)</f>
        <v>#VALUE!</v>
      </c>
    </row>
    <row r="3388" spans="1:13" x14ac:dyDescent="0.3">
      <c r="A3388" t="e">
        <f>SEARCH("livery",'Mission Importer'!A3388)</f>
        <v>#VALUE!</v>
      </c>
      <c r="B3388" t="e">
        <f>IF(A3388=43,'Mission Importer'!A3388,0)</f>
        <v>#VALUE!</v>
      </c>
      <c r="D3388" t="e">
        <f>SEARCH("shape_name",'Mission Importer'!A3388)</f>
        <v>#VALUE!</v>
      </c>
      <c r="E3388" t="e">
        <f>IF(D3388=43,'Mission Importer'!A3388,0)</f>
        <v>#VALUE!</v>
      </c>
      <c r="G3388" t="e">
        <f>SEARCH("shape_name",'Mission Importer'!A3388)</f>
        <v>#VALUE!</v>
      </c>
      <c r="H3388" t="e">
        <f>IF(G3388=43,'Mission Importer'!A3388,0)</f>
        <v>#VALUE!</v>
      </c>
      <c r="J3388" t="e">
        <f>SEARCH("type",'Mission Importer'!A3388)</f>
        <v>#VALUE!</v>
      </c>
      <c r="K3388" t="e">
        <f>IF(J3388=43,'Mission Importer'!A3388,0)</f>
        <v>#VALUE!</v>
      </c>
      <c r="L3388" t="e">
        <f>SEARCH("category",'Mission Importer'!A3388)</f>
        <v>#VALUE!</v>
      </c>
      <c r="M3388" t="e">
        <f>IF(L3388=43,'Mission Importer'!A3388,0)</f>
        <v>#VALUE!</v>
      </c>
    </row>
    <row r="3389" spans="1:13" x14ac:dyDescent="0.3">
      <c r="A3389" t="e">
        <f>SEARCH("livery",'Mission Importer'!A3389)</f>
        <v>#VALUE!</v>
      </c>
      <c r="B3389" t="e">
        <f>IF(A3389=43,'Mission Importer'!A3389,0)</f>
        <v>#VALUE!</v>
      </c>
      <c r="D3389" t="e">
        <f>SEARCH("shape_name",'Mission Importer'!A3389)</f>
        <v>#VALUE!</v>
      </c>
      <c r="E3389" t="e">
        <f>IF(D3389=43,'Mission Importer'!A3389,0)</f>
        <v>#VALUE!</v>
      </c>
      <c r="G3389" t="e">
        <f>SEARCH("shape_name",'Mission Importer'!A3389)</f>
        <v>#VALUE!</v>
      </c>
      <c r="H3389" t="e">
        <f>IF(G3389=43,'Mission Importer'!A3389,0)</f>
        <v>#VALUE!</v>
      </c>
      <c r="J3389">
        <f>SEARCH("type",'Mission Importer'!A3389)</f>
        <v>47</v>
      </c>
      <c r="K3389">
        <f>IF(J3389=43,'Mission Importer'!A3389,0)</f>
        <v>0</v>
      </c>
      <c r="L3389" t="e">
        <f>SEARCH("category",'Mission Importer'!A3389)</f>
        <v>#VALUE!</v>
      </c>
      <c r="M3389" t="e">
        <f>IF(L3389=43,'Mission Importer'!A3389,0)</f>
        <v>#VALUE!</v>
      </c>
    </row>
    <row r="3390" spans="1:13" x14ac:dyDescent="0.3">
      <c r="A3390" t="e">
        <f>SEARCH("livery",'Mission Importer'!A3390)</f>
        <v>#VALUE!</v>
      </c>
      <c r="B3390" t="e">
        <f>IF(A3390=43,'Mission Importer'!A3390,0)</f>
        <v>#VALUE!</v>
      </c>
      <c r="D3390" t="e">
        <f>SEARCH("shape_name",'Mission Importer'!A3390)</f>
        <v>#VALUE!</v>
      </c>
      <c r="E3390" t="e">
        <f>IF(D3390=43,'Mission Importer'!A3390,0)</f>
        <v>#VALUE!</v>
      </c>
      <c r="G3390" t="e">
        <f>SEARCH("shape_name",'Mission Importer'!A3390)</f>
        <v>#VALUE!</v>
      </c>
      <c r="H3390" t="e">
        <f>IF(G3390=43,'Mission Importer'!A3390,0)</f>
        <v>#VALUE!</v>
      </c>
      <c r="J3390" t="e">
        <f>SEARCH("type",'Mission Importer'!A3390)</f>
        <v>#VALUE!</v>
      </c>
      <c r="K3390" t="e">
        <f>IF(J3390=43,'Mission Importer'!A3390,0)</f>
        <v>#VALUE!</v>
      </c>
      <c r="L3390" t="e">
        <f>SEARCH("category",'Mission Importer'!A3390)</f>
        <v>#VALUE!</v>
      </c>
      <c r="M3390" t="e">
        <f>IF(L3390=43,'Mission Importer'!A3390,0)</f>
        <v>#VALUE!</v>
      </c>
    </row>
    <row r="3391" spans="1:13" x14ac:dyDescent="0.3">
      <c r="A3391" t="e">
        <f>SEARCH("livery",'Mission Importer'!A3391)</f>
        <v>#VALUE!</v>
      </c>
      <c r="B3391" t="e">
        <f>IF(A3391=43,'Mission Importer'!A3391,0)</f>
        <v>#VALUE!</v>
      </c>
      <c r="D3391" t="e">
        <f>SEARCH("shape_name",'Mission Importer'!A3391)</f>
        <v>#VALUE!</v>
      </c>
      <c r="E3391" t="e">
        <f>IF(D3391=43,'Mission Importer'!A3391,0)</f>
        <v>#VALUE!</v>
      </c>
      <c r="G3391" t="e">
        <f>SEARCH("shape_name",'Mission Importer'!A3391)</f>
        <v>#VALUE!</v>
      </c>
      <c r="H3391" t="e">
        <f>IF(G3391=43,'Mission Importer'!A3391,0)</f>
        <v>#VALUE!</v>
      </c>
      <c r="J3391" t="e">
        <f>SEARCH("type",'Mission Importer'!A3391)</f>
        <v>#VALUE!</v>
      </c>
      <c r="K3391" t="e">
        <f>IF(J3391=43,'Mission Importer'!A3391,0)</f>
        <v>#VALUE!</v>
      </c>
      <c r="L3391" t="e">
        <f>SEARCH("category",'Mission Importer'!A3391)</f>
        <v>#VALUE!</v>
      </c>
      <c r="M3391" t="e">
        <f>IF(L3391=43,'Mission Importer'!A3391,0)</f>
        <v>#VALUE!</v>
      </c>
    </row>
    <row r="3392" spans="1:13" x14ac:dyDescent="0.3">
      <c r="A3392" t="e">
        <f>SEARCH("livery",'Mission Importer'!A3392)</f>
        <v>#VALUE!</v>
      </c>
      <c r="B3392" t="e">
        <f>IF(A3392=43,'Mission Importer'!A3392,0)</f>
        <v>#VALUE!</v>
      </c>
      <c r="D3392" t="e">
        <f>SEARCH("shape_name",'Mission Importer'!A3392)</f>
        <v>#VALUE!</v>
      </c>
      <c r="E3392" t="e">
        <f>IF(D3392=43,'Mission Importer'!A3392,0)</f>
        <v>#VALUE!</v>
      </c>
      <c r="G3392" t="e">
        <f>SEARCH("shape_name",'Mission Importer'!A3392)</f>
        <v>#VALUE!</v>
      </c>
      <c r="H3392" t="e">
        <f>IF(G3392=43,'Mission Importer'!A3392,0)</f>
        <v>#VALUE!</v>
      </c>
      <c r="J3392" t="e">
        <f>SEARCH("type",'Mission Importer'!A3392)</f>
        <v>#VALUE!</v>
      </c>
      <c r="K3392" t="e">
        <f>IF(J3392=43,'Mission Importer'!A3392,0)</f>
        <v>#VALUE!</v>
      </c>
      <c r="L3392" t="e">
        <f>SEARCH("category",'Mission Importer'!A3392)</f>
        <v>#VALUE!</v>
      </c>
      <c r="M3392" t="e">
        <f>IF(L3392=43,'Mission Importer'!A3392,0)</f>
        <v>#VALUE!</v>
      </c>
    </row>
    <row r="3393" spans="1:13" x14ac:dyDescent="0.3">
      <c r="A3393" t="e">
        <f>SEARCH("livery",'Mission Importer'!A3393)</f>
        <v>#VALUE!</v>
      </c>
      <c r="B3393" t="e">
        <f>IF(A3393=43,'Mission Importer'!A3393,0)</f>
        <v>#VALUE!</v>
      </c>
      <c r="D3393" t="e">
        <f>SEARCH("shape_name",'Mission Importer'!A3393)</f>
        <v>#VALUE!</v>
      </c>
      <c r="E3393" t="e">
        <f>IF(D3393=43,'Mission Importer'!A3393,0)</f>
        <v>#VALUE!</v>
      </c>
      <c r="G3393" t="e">
        <f>SEARCH("shape_name",'Mission Importer'!A3393)</f>
        <v>#VALUE!</v>
      </c>
      <c r="H3393" t="e">
        <f>IF(G3393=43,'Mission Importer'!A3393,0)</f>
        <v>#VALUE!</v>
      </c>
      <c r="J3393" t="e">
        <f>SEARCH("type",'Mission Importer'!A3393)</f>
        <v>#VALUE!</v>
      </c>
      <c r="K3393" t="e">
        <f>IF(J3393=43,'Mission Importer'!A3393,0)</f>
        <v>#VALUE!</v>
      </c>
      <c r="L3393" t="e">
        <f>SEARCH("category",'Mission Importer'!A3393)</f>
        <v>#VALUE!</v>
      </c>
      <c r="M3393" t="e">
        <f>IF(L3393=43,'Mission Importer'!A3393,0)</f>
        <v>#VALUE!</v>
      </c>
    </row>
    <row r="3394" spans="1:13" x14ac:dyDescent="0.3">
      <c r="A3394" t="e">
        <f>SEARCH("livery",'Mission Importer'!A3394)</f>
        <v>#VALUE!</v>
      </c>
      <c r="B3394" t="e">
        <f>IF(A3394=43,'Mission Importer'!A3394,0)</f>
        <v>#VALUE!</v>
      </c>
      <c r="D3394" t="e">
        <f>SEARCH("shape_name",'Mission Importer'!A3394)</f>
        <v>#VALUE!</v>
      </c>
      <c r="E3394" t="e">
        <f>IF(D3394=43,'Mission Importer'!A3394,0)</f>
        <v>#VALUE!</v>
      </c>
      <c r="G3394" t="e">
        <f>SEARCH("shape_name",'Mission Importer'!A3394)</f>
        <v>#VALUE!</v>
      </c>
      <c r="H3394" t="e">
        <f>IF(G3394=43,'Mission Importer'!A3394,0)</f>
        <v>#VALUE!</v>
      </c>
      <c r="J3394" t="e">
        <f>SEARCH("type",'Mission Importer'!A3394)</f>
        <v>#VALUE!</v>
      </c>
      <c r="K3394" t="e">
        <f>IF(J3394=43,'Mission Importer'!A3394,0)</f>
        <v>#VALUE!</v>
      </c>
      <c r="L3394" t="e">
        <f>SEARCH("category",'Mission Importer'!A3394)</f>
        <v>#VALUE!</v>
      </c>
      <c r="M3394" t="e">
        <f>IF(L3394=43,'Mission Importer'!A3394,0)</f>
        <v>#VALUE!</v>
      </c>
    </row>
    <row r="3395" spans="1:13" x14ac:dyDescent="0.3">
      <c r="A3395" t="e">
        <f>SEARCH("livery",'Mission Importer'!A3395)</f>
        <v>#VALUE!</v>
      </c>
      <c r="B3395" t="e">
        <f>IF(A3395=43,'Mission Importer'!A3395,0)</f>
        <v>#VALUE!</v>
      </c>
      <c r="D3395" t="e">
        <f>SEARCH("shape_name",'Mission Importer'!A3395)</f>
        <v>#VALUE!</v>
      </c>
      <c r="E3395" t="e">
        <f>IF(D3395=43,'Mission Importer'!A3395,0)</f>
        <v>#VALUE!</v>
      </c>
      <c r="G3395" t="e">
        <f>SEARCH("shape_name",'Mission Importer'!A3395)</f>
        <v>#VALUE!</v>
      </c>
      <c r="H3395" t="e">
        <f>IF(G3395=43,'Mission Importer'!A3395,0)</f>
        <v>#VALUE!</v>
      </c>
      <c r="J3395" t="e">
        <f>SEARCH("type",'Mission Importer'!A3395)</f>
        <v>#VALUE!</v>
      </c>
      <c r="K3395" t="e">
        <f>IF(J3395=43,'Mission Importer'!A3395,0)</f>
        <v>#VALUE!</v>
      </c>
      <c r="L3395" t="e">
        <f>SEARCH("category",'Mission Importer'!A3395)</f>
        <v>#VALUE!</v>
      </c>
      <c r="M3395" t="e">
        <f>IF(L3395=43,'Mission Importer'!A3395,0)</f>
        <v>#VALUE!</v>
      </c>
    </row>
    <row r="3396" spans="1:13" x14ac:dyDescent="0.3">
      <c r="A3396" t="e">
        <f>SEARCH("livery",'Mission Importer'!A3396)</f>
        <v>#VALUE!</v>
      </c>
      <c r="B3396" t="e">
        <f>IF(A3396=43,'Mission Importer'!A3396,0)</f>
        <v>#VALUE!</v>
      </c>
      <c r="D3396" t="e">
        <f>SEARCH("shape_name",'Mission Importer'!A3396)</f>
        <v>#VALUE!</v>
      </c>
      <c r="E3396" t="e">
        <f>IF(D3396=43,'Mission Importer'!A3396,0)</f>
        <v>#VALUE!</v>
      </c>
      <c r="G3396" t="e">
        <f>SEARCH("shape_name",'Mission Importer'!A3396)</f>
        <v>#VALUE!</v>
      </c>
      <c r="H3396" t="e">
        <f>IF(G3396=43,'Mission Importer'!A3396,0)</f>
        <v>#VALUE!</v>
      </c>
      <c r="J3396" t="e">
        <f>SEARCH("type",'Mission Importer'!A3396)</f>
        <v>#VALUE!</v>
      </c>
      <c r="K3396" t="e">
        <f>IF(J3396=43,'Mission Importer'!A3396,0)</f>
        <v>#VALUE!</v>
      </c>
      <c r="L3396" t="e">
        <f>SEARCH("category",'Mission Importer'!A3396)</f>
        <v>#VALUE!</v>
      </c>
      <c r="M3396" t="e">
        <f>IF(L3396=43,'Mission Importer'!A3396,0)</f>
        <v>#VALUE!</v>
      </c>
    </row>
    <row r="3397" spans="1:13" x14ac:dyDescent="0.3">
      <c r="A3397" t="e">
        <f>SEARCH("livery",'Mission Importer'!A3397)</f>
        <v>#VALUE!</v>
      </c>
      <c r="B3397" t="e">
        <f>IF(A3397=43,'Mission Importer'!A3397,0)</f>
        <v>#VALUE!</v>
      </c>
      <c r="D3397" t="e">
        <f>SEARCH("shape_name",'Mission Importer'!A3397)</f>
        <v>#VALUE!</v>
      </c>
      <c r="E3397" t="e">
        <f>IF(D3397=43,'Mission Importer'!A3397,0)</f>
        <v>#VALUE!</v>
      </c>
      <c r="G3397" t="e">
        <f>SEARCH("shape_name",'Mission Importer'!A3397)</f>
        <v>#VALUE!</v>
      </c>
      <c r="H3397" t="e">
        <f>IF(G3397=43,'Mission Importer'!A3397,0)</f>
        <v>#VALUE!</v>
      </c>
      <c r="J3397" t="e">
        <f>SEARCH("type",'Mission Importer'!A3397)</f>
        <v>#VALUE!</v>
      </c>
      <c r="K3397" t="e">
        <f>IF(J3397=43,'Mission Importer'!A3397,0)</f>
        <v>#VALUE!</v>
      </c>
      <c r="L3397" t="e">
        <f>SEARCH("category",'Mission Importer'!A3397)</f>
        <v>#VALUE!</v>
      </c>
      <c r="M3397" t="e">
        <f>IF(L3397=43,'Mission Importer'!A3397,0)</f>
        <v>#VALUE!</v>
      </c>
    </row>
    <row r="3398" spans="1:13" x14ac:dyDescent="0.3">
      <c r="A3398" t="e">
        <f>SEARCH("livery",'Mission Importer'!A3398)</f>
        <v>#VALUE!</v>
      </c>
      <c r="B3398" t="e">
        <f>IF(A3398=43,'Mission Importer'!A3398,0)</f>
        <v>#VALUE!</v>
      </c>
      <c r="D3398" t="e">
        <f>SEARCH("shape_name",'Mission Importer'!A3398)</f>
        <v>#VALUE!</v>
      </c>
      <c r="E3398" t="e">
        <f>IF(D3398=43,'Mission Importer'!A3398,0)</f>
        <v>#VALUE!</v>
      </c>
      <c r="G3398" t="e">
        <f>SEARCH("shape_name",'Mission Importer'!A3398)</f>
        <v>#VALUE!</v>
      </c>
      <c r="H3398" t="e">
        <f>IF(G3398=43,'Mission Importer'!A3398,0)</f>
        <v>#VALUE!</v>
      </c>
      <c r="J3398" t="e">
        <f>SEARCH("type",'Mission Importer'!A3398)</f>
        <v>#VALUE!</v>
      </c>
      <c r="K3398" t="e">
        <f>IF(J3398=43,'Mission Importer'!A3398,0)</f>
        <v>#VALUE!</v>
      </c>
      <c r="L3398" t="e">
        <f>SEARCH("category",'Mission Importer'!A3398)</f>
        <v>#VALUE!</v>
      </c>
      <c r="M3398" t="e">
        <f>IF(L3398=43,'Mission Importer'!A3398,0)</f>
        <v>#VALUE!</v>
      </c>
    </row>
    <row r="3399" spans="1:13" x14ac:dyDescent="0.3">
      <c r="A3399" t="e">
        <f>SEARCH("livery",'Mission Importer'!A3399)</f>
        <v>#VALUE!</v>
      </c>
      <c r="B3399" t="e">
        <f>IF(A3399=43,'Mission Importer'!A3399,0)</f>
        <v>#VALUE!</v>
      </c>
      <c r="D3399" t="e">
        <f>SEARCH("shape_name",'Mission Importer'!A3399)</f>
        <v>#VALUE!</v>
      </c>
      <c r="E3399" t="e">
        <f>IF(D3399=43,'Mission Importer'!A3399,0)</f>
        <v>#VALUE!</v>
      </c>
      <c r="G3399" t="e">
        <f>SEARCH("shape_name",'Mission Importer'!A3399)</f>
        <v>#VALUE!</v>
      </c>
      <c r="H3399" t="e">
        <f>IF(G3399=43,'Mission Importer'!A3399,0)</f>
        <v>#VALUE!</v>
      </c>
      <c r="J3399" t="e">
        <f>SEARCH("type",'Mission Importer'!A3399)</f>
        <v>#VALUE!</v>
      </c>
      <c r="K3399" t="e">
        <f>IF(J3399=43,'Mission Importer'!A3399,0)</f>
        <v>#VALUE!</v>
      </c>
      <c r="L3399" t="e">
        <f>SEARCH("category",'Mission Importer'!A3399)</f>
        <v>#VALUE!</v>
      </c>
      <c r="M3399" t="e">
        <f>IF(L3399=43,'Mission Importer'!A3399,0)</f>
        <v>#VALUE!</v>
      </c>
    </row>
    <row r="3400" spans="1:13" x14ac:dyDescent="0.3">
      <c r="A3400" t="e">
        <f>SEARCH("livery",'Mission Importer'!A3400)</f>
        <v>#VALUE!</v>
      </c>
      <c r="B3400" t="e">
        <f>IF(A3400=43,'Mission Importer'!A3400,0)</f>
        <v>#VALUE!</v>
      </c>
      <c r="D3400" t="e">
        <f>SEARCH("shape_name",'Mission Importer'!A3400)</f>
        <v>#VALUE!</v>
      </c>
      <c r="E3400" t="e">
        <f>IF(D3400=43,'Mission Importer'!A3400,0)</f>
        <v>#VALUE!</v>
      </c>
      <c r="G3400" t="e">
        <f>SEARCH("shape_name",'Mission Importer'!A3400)</f>
        <v>#VALUE!</v>
      </c>
      <c r="H3400" t="e">
        <f>IF(G3400=43,'Mission Importer'!A3400,0)</f>
        <v>#VALUE!</v>
      </c>
      <c r="J3400" t="e">
        <f>SEARCH("type",'Mission Importer'!A3400)</f>
        <v>#VALUE!</v>
      </c>
      <c r="K3400" t="e">
        <f>IF(J3400=43,'Mission Importer'!A3400,0)</f>
        <v>#VALUE!</v>
      </c>
      <c r="L3400" t="e">
        <f>SEARCH("category",'Mission Importer'!A3400)</f>
        <v>#VALUE!</v>
      </c>
      <c r="M3400" t="e">
        <f>IF(L3400=43,'Mission Importer'!A3400,0)</f>
        <v>#VALUE!</v>
      </c>
    </row>
    <row r="3401" spans="1:13" x14ac:dyDescent="0.3">
      <c r="A3401" t="e">
        <f>SEARCH("livery",'Mission Importer'!A3401)</f>
        <v>#VALUE!</v>
      </c>
      <c r="B3401" t="e">
        <f>IF(A3401=43,'Mission Importer'!A3401,0)</f>
        <v>#VALUE!</v>
      </c>
      <c r="D3401" t="e">
        <f>SEARCH("shape_name",'Mission Importer'!A3401)</f>
        <v>#VALUE!</v>
      </c>
      <c r="E3401" t="e">
        <f>IF(D3401=43,'Mission Importer'!A3401,0)</f>
        <v>#VALUE!</v>
      </c>
      <c r="G3401" t="e">
        <f>SEARCH("shape_name",'Mission Importer'!A3401)</f>
        <v>#VALUE!</v>
      </c>
      <c r="H3401" t="e">
        <f>IF(G3401=43,'Mission Importer'!A3401,0)</f>
        <v>#VALUE!</v>
      </c>
      <c r="J3401" t="e">
        <f>SEARCH("type",'Mission Importer'!A3401)</f>
        <v>#VALUE!</v>
      </c>
      <c r="K3401" t="e">
        <f>IF(J3401=43,'Mission Importer'!A3401,0)</f>
        <v>#VALUE!</v>
      </c>
      <c r="L3401" t="e">
        <f>SEARCH("category",'Mission Importer'!A3401)</f>
        <v>#VALUE!</v>
      </c>
      <c r="M3401" t="e">
        <f>IF(L3401=43,'Mission Importer'!A3401,0)</f>
        <v>#VALUE!</v>
      </c>
    </row>
    <row r="3402" spans="1:13" x14ac:dyDescent="0.3">
      <c r="A3402" t="e">
        <f>SEARCH("livery",'Mission Importer'!A3402)</f>
        <v>#VALUE!</v>
      </c>
      <c r="B3402" t="e">
        <f>IF(A3402=43,'Mission Importer'!A3402,0)</f>
        <v>#VALUE!</v>
      </c>
      <c r="D3402" t="e">
        <f>SEARCH("shape_name",'Mission Importer'!A3402)</f>
        <v>#VALUE!</v>
      </c>
      <c r="E3402" t="e">
        <f>IF(D3402=43,'Mission Importer'!A3402,0)</f>
        <v>#VALUE!</v>
      </c>
      <c r="G3402" t="e">
        <f>SEARCH("shape_name",'Mission Importer'!A3402)</f>
        <v>#VALUE!</v>
      </c>
      <c r="H3402" t="e">
        <f>IF(G3402=43,'Mission Importer'!A3402,0)</f>
        <v>#VALUE!</v>
      </c>
      <c r="J3402" t="e">
        <f>SEARCH("type",'Mission Importer'!A3402)</f>
        <v>#VALUE!</v>
      </c>
      <c r="K3402" t="e">
        <f>IF(J3402=43,'Mission Importer'!A3402,0)</f>
        <v>#VALUE!</v>
      </c>
      <c r="L3402" t="e">
        <f>SEARCH("category",'Mission Importer'!A3402)</f>
        <v>#VALUE!</v>
      </c>
      <c r="M3402" t="e">
        <f>IF(L3402=43,'Mission Importer'!A3402,0)</f>
        <v>#VALUE!</v>
      </c>
    </row>
    <row r="3403" spans="1:13" x14ac:dyDescent="0.3">
      <c r="A3403" t="e">
        <f>SEARCH("livery",'Mission Importer'!A3403)</f>
        <v>#VALUE!</v>
      </c>
      <c r="B3403" t="e">
        <f>IF(A3403=43,'Mission Importer'!A3403,0)</f>
        <v>#VALUE!</v>
      </c>
      <c r="D3403" t="e">
        <f>SEARCH("shape_name",'Mission Importer'!A3403)</f>
        <v>#VALUE!</v>
      </c>
      <c r="E3403" t="e">
        <f>IF(D3403=43,'Mission Importer'!A3403,0)</f>
        <v>#VALUE!</v>
      </c>
      <c r="G3403" t="e">
        <f>SEARCH("shape_name",'Mission Importer'!A3403)</f>
        <v>#VALUE!</v>
      </c>
      <c r="H3403" t="e">
        <f>IF(G3403=43,'Mission Importer'!A3403,0)</f>
        <v>#VALUE!</v>
      </c>
      <c r="J3403" t="e">
        <f>SEARCH("type",'Mission Importer'!A3403)</f>
        <v>#VALUE!</v>
      </c>
      <c r="K3403" t="e">
        <f>IF(J3403=43,'Mission Importer'!A3403,0)</f>
        <v>#VALUE!</v>
      </c>
      <c r="L3403" t="e">
        <f>SEARCH("category",'Mission Importer'!A3403)</f>
        <v>#VALUE!</v>
      </c>
      <c r="M3403" t="e">
        <f>IF(L3403=43,'Mission Importer'!A3403,0)</f>
        <v>#VALUE!</v>
      </c>
    </row>
    <row r="3404" spans="1:13" x14ac:dyDescent="0.3">
      <c r="A3404">
        <f>SEARCH("livery",'Mission Importer'!A3404)</f>
        <v>43</v>
      </c>
      <c r="B3404" t="str">
        <f>IF(A3404=43,'Mission Importer'!A3404,0)</f>
        <v xml:space="preserve">                                        ["livery_id"] = "desert",</v>
      </c>
      <c r="D3404" t="e">
        <f>SEARCH("shape_name",'Mission Importer'!A3404)</f>
        <v>#VALUE!</v>
      </c>
      <c r="E3404" t="e">
        <f>IF(D3404=43,'Mission Importer'!A3404,0)</f>
        <v>#VALUE!</v>
      </c>
      <c r="G3404" t="e">
        <f>SEARCH("shape_name",'Mission Importer'!A3404)</f>
        <v>#VALUE!</v>
      </c>
      <c r="H3404" t="e">
        <f>IF(G3404=43,'Mission Importer'!A3404,0)</f>
        <v>#VALUE!</v>
      </c>
      <c r="J3404" t="e">
        <f>SEARCH("type",'Mission Importer'!A3404)</f>
        <v>#VALUE!</v>
      </c>
      <c r="K3404" t="e">
        <f>IF(J3404=43,'Mission Importer'!A3404,0)</f>
        <v>#VALUE!</v>
      </c>
      <c r="L3404" t="e">
        <f>SEARCH("category",'Mission Importer'!A3404)</f>
        <v>#VALUE!</v>
      </c>
      <c r="M3404" t="e">
        <f>IF(L3404=43,'Mission Importer'!A3404,0)</f>
        <v>#VALUE!</v>
      </c>
    </row>
    <row r="3405" spans="1:13" x14ac:dyDescent="0.3">
      <c r="A3405" t="e">
        <f>SEARCH("livery",'Mission Importer'!A3405)</f>
        <v>#VALUE!</v>
      </c>
      <c r="B3405" t="e">
        <f>IF(A3405=43,'Mission Importer'!A3405,0)</f>
        <v>#VALUE!</v>
      </c>
      <c r="D3405" t="e">
        <f>SEARCH("shape_name",'Mission Importer'!A3405)</f>
        <v>#VALUE!</v>
      </c>
      <c r="E3405" t="e">
        <f>IF(D3405=43,'Mission Importer'!A3405,0)</f>
        <v>#VALUE!</v>
      </c>
      <c r="G3405" t="e">
        <f>SEARCH("shape_name",'Mission Importer'!A3405)</f>
        <v>#VALUE!</v>
      </c>
      <c r="H3405" t="e">
        <f>IF(G3405=43,'Mission Importer'!A3405,0)</f>
        <v>#VALUE!</v>
      </c>
      <c r="J3405" t="e">
        <f>SEARCH("type",'Mission Importer'!A3405)</f>
        <v>#VALUE!</v>
      </c>
      <c r="K3405" t="e">
        <f>IF(J3405=43,'Mission Importer'!A3405,0)</f>
        <v>#VALUE!</v>
      </c>
      <c r="L3405">
        <f>SEARCH("category",'Mission Importer'!A3405)</f>
        <v>43</v>
      </c>
      <c r="M3405" t="str">
        <f>IF(L3405=43,'Mission Importer'!A3405,0)</f>
        <v xml:space="preserve">                                        ["category"] = "Armor",</v>
      </c>
    </row>
    <row r="3406" spans="1:13" x14ac:dyDescent="0.3">
      <c r="A3406" t="e">
        <f>SEARCH("livery",'Mission Importer'!A3406)</f>
        <v>#VALUE!</v>
      </c>
      <c r="B3406" t="e">
        <f>IF(A3406=43,'Mission Importer'!A3406,0)</f>
        <v>#VALUE!</v>
      </c>
      <c r="D3406" t="e">
        <f>SEARCH("shape_name",'Mission Importer'!A3406)</f>
        <v>#VALUE!</v>
      </c>
      <c r="E3406" t="e">
        <f>IF(D3406=43,'Mission Importer'!A3406,0)</f>
        <v>#VALUE!</v>
      </c>
      <c r="G3406" t="e">
        <f>SEARCH("shape_name",'Mission Importer'!A3406)</f>
        <v>#VALUE!</v>
      </c>
      <c r="H3406" t="e">
        <f>IF(G3406=43,'Mission Importer'!A3406,0)</f>
        <v>#VALUE!</v>
      </c>
      <c r="J3406">
        <f>SEARCH("type",'Mission Importer'!A3406)</f>
        <v>43</v>
      </c>
      <c r="K3406" t="str">
        <f>IF(J3406=43,'Mission Importer'!A3406,0)</f>
        <v xml:space="preserve">                                        ["type"] = "BMP-1",</v>
      </c>
      <c r="L3406" t="e">
        <f>SEARCH("category",'Mission Importer'!A3406)</f>
        <v>#VALUE!</v>
      </c>
      <c r="M3406" t="e">
        <f>IF(L3406=43,'Mission Importer'!A3406,0)</f>
        <v>#VALUE!</v>
      </c>
    </row>
    <row r="3407" spans="1:13" x14ac:dyDescent="0.3">
      <c r="A3407" t="e">
        <f>SEARCH("livery",'Mission Importer'!A3407)</f>
        <v>#VALUE!</v>
      </c>
      <c r="B3407" t="e">
        <f>IF(A3407=43,'Mission Importer'!A3407,0)</f>
        <v>#VALUE!</v>
      </c>
      <c r="D3407" t="e">
        <f>SEARCH("shape_name",'Mission Importer'!A3407)</f>
        <v>#VALUE!</v>
      </c>
      <c r="E3407" t="e">
        <f>IF(D3407=43,'Mission Importer'!A3407,0)</f>
        <v>#VALUE!</v>
      </c>
      <c r="G3407" t="e">
        <f>SEARCH("shape_name",'Mission Importer'!A3407)</f>
        <v>#VALUE!</v>
      </c>
      <c r="H3407" t="e">
        <f>IF(G3407=43,'Mission Importer'!A3407,0)</f>
        <v>#VALUE!</v>
      </c>
      <c r="J3407" t="e">
        <f>SEARCH("type",'Mission Importer'!A3407)</f>
        <v>#VALUE!</v>
      </c>
      <c r="K3407" t="e">
        <f>IF(J3407=43,'Mission Importer'!A3407,0)</f>
        <v>#VALUE!</v>
      </c>
      <c r="L3407" t="e">
        <f>SEARCH("category",'Mission Importer'!A3407)</f>
        <v>#VALUE!</v>
      </c>
      <c r="M3407" t="e">
        <f>IF(L3407=43,'Mission Importer'!A3407,0)</f>
        <v>#VALUE!</v>
      </c>
    </row>
    <row r="3408" spans="1:13" x14ac:dyDescent="0.3">
      <c r="A3408" t="e">
        <f>SEARCH("livery",'Mission Importer'!A3408)</f>
        <v>#VALUE!</v>
      </c>
      <c r="B3408" t="e">
        <f>IF(A3408=43,'Mission Importer'!A3408,0)</f>
        <v>#VALUE!</v>
      </c>
      <c r="D3408" t="e">
        <f>SEARCH("shape_name",'Mission Importer'!A3408)</f>
        <v>#VALUE!</v>
      </c>
      <c r="E3408" t="e">
        <f>IF(D3408=43,'Mission Importer'!A3408,0)</f>
        <v>#VALUE!</v>
      </c>
      <c r="G3408" t="e">
        <f>SEARCH("shape_name",'Mission Importer'!A3408)</f>
        <v>#VALUE!</v>
      </c>
      <c r="H3408" t="e">
        <f>IF(G3408=43,'Mission Importer'!A3408,0)</f>
        <v>#VALUE!</v>
      </c>
      <c r="J3408" t="e">
        <f>SEARCH("type",'Mission Importer'!A3408)</f>
        <v>#VALUE!</v>
      </c>
      <c r="K3408" t="e">
        <f>IF(J3408=43,'Mission Importer'!A3408,0)</f>
        <v>#VALUE!</v>
      </c>
      <c r="L3408" t="e">
        <f>SEARCH("category",'Mission Importer'!A3408)</f>
        <v>#VALUE!</v>
      </c>
      <c r="M3408" t="e">
        <f>IF(L3408=43,'Mission Importer'!A3408,0)</f>
        <v>#VALUE!</v>
      </c>
    </row>
    <row r="3409" spans="1:13" x14ac:dyDescent="0.3">
      <c r="A3409" t="e">
        <f>SEARCH("livery",'Mission Importer'!A3409)</f>
        <v>#VALUE!</v>
      </c>
      <c r="B3409" t="e">
        <f>IF(A3409=43,'Mission Importer'!A3409,0)</f>
        <v>#VALUE!</v>
      </c>
      <c r="D3409" t="e">
        <f>SEARCH("shape_name",'Mission Importer'!A3409)</f>
        <v>#VALUE!</v>
      </c>
      <c r="E3409" t="e">
        <f>IF(D3409=43,'Mission Importer'!A3409,0)</f>
        <v>#VALUE!</v>
      </c>
      <c r="G3409" t="e">
        <f>SEARCH("shape_name",'Mission Importer'!A3409)</f>
        <v>#VALUE!</v>
      </c>
      <c r="H3409" t="e">
        <f>IF(G3409=43,'Mission Importer'!A3409,0)</f>
        <v>#VALUE!</v>
      </c>
      <c r="J3409" t="e">
        <f>SEARCH("type",'Mission Importer'!A3409)</f>
        <v>#VALUE!</v>
      </c>
      <c r="K3409" t="e">
        <f>IF(J3409=43,'Mission Importer'!A3409,0)</f>
        <v>#VALUE!</v>
      </c>
      <c r="L3409" t="e">
        <f>SEARCH("category",'Mission Importer'!A3409)</f>
        <v>#VALUE!</v>
      </c>
      <c r="M3409" t="e">
        <f>IF(L3409=43,'Mission Importer'!A3409,0)</f>
        <v>#VALUE!</v>
      </c>
    </row>
    <row r="3410" spans="1:13" x14ac:dyDescent="0.3">
      <c r="A3410" t="e">
        <f>SEARCH("livery",'Mission Importer'!A3410)</f>
        <v>#VALUE!</v>
      </c>
      <c r="B3410" t="e">
        <f>IF(A3410=43,'Mission Importer'!A3410,0)</f>
        <v>#VALUE!</v>
      </c>
      <c r="D3410" t="e">
        <f>SEARCH("shape_name",'Mission Importer'!A3410)</f>
        <v>#VALUE!</v>
      </c>
      <c r="E3410" t="e">
        <f>IF(D3410=43,'Mission Importer'!A3410,0)</f>
        <v>#VALUE!</v>
      </c>
      <c r="G3410" t="e">
        <f>SEARCH("shape_name",'Mission Importer'!A3410)</f>
        <v>#VALUE!</v>
      </c>
      <c r="H3410" t="e">
        <f>IF(G3410=43,'Mission Importer'!A3410,0)</f>
        <v>#VALUE!</v>
      </c>
      <c r="J3410" t="e">
        <f>SEARCH("type",'Mission Importer'!A3410)</f>
        <v>#VALUE!</v>
      </c>
      <c r="K3410" t="e">
        <f>IF(J3410=43,'Mission Importer'!A3410,0)</f>
        <v>#VALUE!</v>
      </c>
      <c r="L3410" t="e">
        <f>SEARCH("category",'Mission Importer'!A3410)</f>
        <v>#VALUE!</v>
      </c>
      <c r="M3410" t="e">
        <f>IF(L3410=43,'Mission Importer'!A3410,0)</f>
        <v>#VALUE!</v>
      </c>
    </row>
    <row r="3411" spans="1:13" x14ac:dyDescent="0.3">
      <c r="A3411" t="e">
        <f>SEARCH("livery",'Mission Importer'!A3411)</f>
        <v>#VALUE!</v>
      </c>
      <c r="B3411" t="e">
        <f>IF(A3411=43,'Mission Importer'!A3411,0)</f>
        <v>#VALUE!</v>
      </c>
      <c r="D3411" t="e">
        <f>SEARCH("shape_name",'Mission Importer'!A3411)</f>
        <v>#VALUE!</v>
      </c>
      <c r="E3411" t="e">
        <f>IF(D3411=43,'Mission Importer'!A3411,0)</f>
        <v>#VALUE!</v>
      </c>
      <c r="G3411" t="e">
        <f>SEARCH("shape_name",'Mission Importer'!A3411)</f>
        <v>#VALUE!</v>
      </c>
      <c r="H3411" t="e">
        <f>IF(G3411=43,'Mission Importer'!A3411,0)</f>
        <v>#VALUE!</v>
      </c>
      <c r="J3411" t="e">
        <f>SEARCH("type",'Mission Importer'!A3411)</f>
        <v>#VALUE!</v>
      </c>
      <c r="K3411" t="e">
        <f>IF(J3411=43,'Mission Importer'!A3411,0)</f>
        <v>#VALUE!</v>
      </c>
      <c r="L3411" t="e">
        <f>SEARCH("category",'Mission Importer'!A3411)</f>
        <v>#VALUE!</v>
      </c>
      <c r="M3411" t="e">
        <f>IF(L3411=43,'Mission Importer'!A3411,0)</f>
        <v>#VALUE!</v>
      </c>
    </row>
    <row r="3412" spans="1:13" x14ac:dyDescent="0.3">
      <c r="A3412" t="e">
        <f>SEARCH("livery",'Mission Importer'!A3412)</f>
        <v>#VALUE!</v>
      </c>
      <c r="B3412" t="e">
        <f>IF(A3412=43,'Mission Importer'!A3412,0)</f>
        <v>#VALUE!</v>
      </c>
      <c r="D3412" t="e">
        <f>SEARCH("shape_name",'Mission Importer'!A3412)</f>
        <v>#VALUE!</v>
      </c>
      <c r="E3412" t="e">
        <f>IF(D3412=43,'Mission Importer'!A3412,0)</f>
        <v>#VALUE!</v>
      </c>
      <c r="G3412" t="e">
        <f>SEARCH("shape_name",'Mission Importer'!A3412)</f>
        <v>#VALUE!</v>
      </c>
      <c r="H3412" t="e">
        <f>IF(G3412=43,'Mission Importer'!A3412,0)</f>
        <v>#VALUE!</v>
      </c>
      <c r="J3412" t="e">
        <f>SEARCH("type",'Mission Importer'!A3412)</f>
        <v>#VALUE!</v>
      </c>
      <c r="K3412" t="e">
        <f>IF(J3412=43,'Mission Importer'!A3412,0)</f>
        <v>#VALUE!</v>
      </c>
      <c r="L3412" t="e">
        <f>SEARCH("category",'Mission Importer'!A3412)</f>
        <v>#VALUE!</v>
      </c>
      <c r="M3412" t="e">
        <f>IF(L3412=43,'Mission Importer'!A3412,0)</f>
        <v>#VALUE!</v>
      </c>
    </row>
    <row r="3413" spans="1:13" x14ac:dyDescent="0.3">
      <c r="A3413" t="e">
        <f>SEARCH("livery",'Mission Importer'!A3413)</f>
        <v>#VALUE!</v>
      </c>
      <c r="B3413" t="e">
        <f>IF(A3413=43,'Mission Importer'!A3413,0)</f>
        <v>#VALUE!</v>
      </c>
      <c r="D3413" t="e">
        <f>SEARCH("shape_name",'Mission Importer'!A3413)</f>
        <v>#VALUE!</v>
      </c>
      <c r="E3413" t="e">
        <f>IF(D3413=43,'Mission Importer'!A3413,0)</f>
        <v>#VALUE!</v>
      </c>
      <c r="G3413" t="e">
        <f>SEARCH("shape_name",'Mission Importer'!A3413)</f>
        <v>#VALUE!</v>
      </c>
      <c r="H3413" t="e">
        <f>IF(G3413=43,'Mission Importer'!A3413,0)</f>
        <v>#VALUE!</v>
      </c>
      <c r="J3413" t="e">
        <f>SEARCH("type",'Mission Importer'!A3413)</f>
        <v>#VALUE!</v>
      </c>
      <c r="K3413" t="e">
        <f>IF(J3413=43,'Mission Importer'!A3413,0)</f>
        <v>#VALUE!</v>
      </c>
      <c r="L3413" t="e">
        <f>SEARCH("category",'Mission Importer'!A3413)</f>
        <v>#VALUE!</v>
      </c>
      <c r="M3413" t="e">
        <f>IF(L3413=43,'Mission Importer'!A3413,0)</f>
        <v>#VALUE!</v>
      </c>
    </row>
    <row r="3414" spans="1:13" x14ac:dyDescent="0.3">
      <c r="A3414" t="e">
        <f>SEARCH("livery",'Mission Importer'!A3414)</f>
        <v>#VALUE!</v>
      </c>
      <c r="B3414" t="e">
        <f>IF(A3414=43,'Mission Importer'!A3414,0)</f>
        <v>#VALUE!</v>
      </c>
      <c r="D3414" t="e">
        <f>SEARCH("shape_name",'Mission Importer'!A3414)</f>
        <v>#VALUE!</v>
      </c>
      <c r="E3414" t="e">
        <f>IF(D3414=43,'Mission Importer'!A3414,0)</f>
        <v>#VALUE!</v>
      </c>
      <c r="G3414" t="e">
        <f>SEARCH("shape_name",'Mission Importer'!A3414)</f>
        <v>#VALUE!</v>
      </c>
      <c r="H3414" t="e">
        <f>IF(G3414=43,'Mission Importer'!A3414,0)</f>
        <v>#VALUE!</v>
      </c>
      <c r="J3414" t="e">
        <f>SEARCH("type",'Mission Importer'!A3414)</f>
        <v>#VALUE!</v>
      </c>
      <c r="K3414" t="e">
        <f>IF(J3414=43,'Mission Importer'!A3414,0)</f>
        <v>#VALUE!</v>
      </c>
      <c r="L3414" t="e">
        <f>SEARCH("category",'Mission Importer'!A3414)</f>
        <v>#VALUE!</v>
      </c>
      <c r="M3414" t="e">
        <f>IF(L3414=43,'Mission Importer'!A3414,0)</f>
        <v>#VALUE!</v>
      </c>
    </row>
    <row r="3415" spans="1:13" x14ac:dyDescent="0.3">
      <c r="A3415" t="e">
        <f>SEARCH("livery",'Mission Importer'!A3415)</f>
        <v>#VALUE!</v>
      </c>
      <c r="B3415" t="e">
        <f>IF(A3415=43,'Mission Importer'!A3415,0)</f>
        <v>#VALUE!</v>
      </c>
      <c r="D3415" t="e">
        <f>SEARCH("shape_name",'Mission Importer'!A3415)</f>
        <v>#VALUE!</v>
      </c>
      <c r="E3415" t="e">
        <f>IF(D3415=43,'Mission Importer'!A3415,0)</f>
        <v>#VALUE!</v>
      </c>
      <c r="G3415" t="e">
        <f>SEARCH("shape_name",'Mission Importer'!A3415)</f>
        <v>#VALUE!</v>
      </c>
      <c r="H3415" t="e">
        <f>IF(G3415=43,'Mission Importer'!A3415,0)</f>
        <v>#VALUE!</v>
      </c>
      <c r="J3415" t="e">
        <f>SEARCH("type",'Mission Importer'!A3415)</f>
        <v>#VALUE!</v>
      </c>
      <c r="K3415" t="e">
        <f>IF(J3415=43,'Mission Importer'!A3415,0)</f>
        <v>#VALUE!</v>
      </c>
      <c r="L3415" t="e">
        <f>SEARCH("category",'Mission Importer'!A3415)</f>
        <v>#VALUE!</v>
      </c>
      <c r="M3415" t="e">
        <f>IF(L3415=43,'Mission Importer'!A3415,0)</f>
        <v>#VALUE!</v>
      </c>
    </row>
    <row r="3416" spans="1:13" x14ac:dyDescent="0.3">
      <c r="A3416" t="e">
        <f>SEARCH("livery",'Mission Importer'!A3416)</f>
        <v>#VALUE!</v>
      </c>
      <c r="B3416" t="e">
        <f>IF(A3416=43,'Mission Importer'!A3416,0)</f>
        <v>#VALUE!</v>
      </c>
      <c r="D3416" t="e">
        <f>SEARCH("shape_name",'Mission Importer'!A3416)</f>
        <v>#VALUE!</v>
      </c>
      <c r="E3416" t="e">
        <f>IF(D3416=43,'Mission Importer'!A3416,0)</f>
        <v>#VALUE!</v>
      </c>
      <c r="G3416" t="e">
        <f>SEARCH("shape_name",'Mission Importer'!A3416)</f>
        <v>#VALUE!</v>
      </c>
      <c r="H3416" t="e">
        <f>IF(G3416=43,'Mission Importer'!A3416,0)</f>
        <v>#VALUE!</v>
      </c>
      <c r="J3416" t="e">
        <f>SEARCH("type",'Mission Importer'!A3416)</f>
        <v>#VALUE!</v>
      </c>
      <c r="K3416" t="e">
        <f>IF(J3416=43,'Mission Importer'!A3416,0)</f>
        <v>#VALUE!</v>
      </c>
      <c r="L3416" t="e">
        <f>SEARCH("category",'Mission Importer'!A3416)</f>
        <v>#VALUE!</v>
      </c>
      <c r="M3416" t="e">
        <f>IF(L3416=43,'Mission Importer'!A3416,0)</f>
        <v>#VALUE!</v>
      </c>
    </row>
    <row r="3417" spans="1:13" x14ac:dyDescent="0.3">
      <c r="A3417" t="e">
        <f>SEARCH("livery",'Mission Importer'!A3417)</f>
        <v>#VALUE!</v>
      </c>
      <c r="B3417" t="e">
        <f>IF(A3417=43,'Mission Importer'!A3417,0)</f>
        <v>#VALUE!</v>
      </c>
      <c r="D3417" t="e">
        <f>SEARCH("shape_name",'Mission Importer'!A3417)</f>
        <v>#VALUE!</v>
      </c>
      <c r="E3417" t="e">
        <f>IF(D3417=43,'Mission Importer'!A3417,0)</f>
        <v>#VALUE!</v>
      </c>
      <c r="G3417" t="e">
        <f>SEARCH("shape_name",'Mission Importer'!A3417)</f>
        <v>#VALUE!</v>
      </c>
      <c r="H3417" t="e">
        <f>IF(G3417=43,'Mission Importer'!A3417,0)</f>
        <v>#VALUE!</v>
      </c>
      <c r="J3417" t="e">
        <f>SEARCH("type",'Mission Importer'!A3417)</f>
        <v>#VALUE!</v>
      </c>
      <c r="K3417" t="e">
        <f>IF(J3417=43,'Mission Importer'!A3417,0)</f>
        <v>#VALUE!</v>
      </c>
      <c r="L3417" t="e">
        <f>SEARCH("category",'Mission Importer'!A3417)</f>
        <v>#VALUE!</v>
      </c>
      <c r="M3417" t="e">
        <f>IF(L3417=43,'Mission Importer'!A3417,0)</f>
        <v>#VALUE!</v>
      </c>
    </row>
    <row r="3418" spans="1:13" x14ac:dyDescent="0.3">
      <c r="A3418" t="e">
        <f>SEARCH("livery",'Mission Importer'!A3418)</f>
        <v>#VALUE!</v>
      </c>
      <c r="B3418" t="e">
        <f>IF(A3418=43,'Mission Importer'!A3418,0)</f>
        <v>#VALUE!</v>
      </c>
      <c r="D3418" t="e">
        <f>SEARCH("shape_name",'Mission Importer'!A3418)</f>
        <v>#VALUE!</v>
      </c>
      <c r="E3418" t="e">
        <f>IF(D3418=43,'Mission Importer'!A3418,0)</f>
        <v>#VALUE!</v>
      </c>
      <c r="G3418" t="e">
        <f>SEARCH("shape_name",'Mission Importer'!A3418)</f>
        <v>#VALUE!</v>
      </c>
      <c r="H3418" t="e">
        <f>IF(G3418=43,'Mission Importer'!A3418,0)</f>
        <v>#VALUE!</v>
      </c>
      <c r="J3418" t="e">
        <f>SEARCH("type",'Mission Importer'!A3418)</f>
        <v>#VALUE!</v>
      </c>
      <c r="K3418" t="e">
        <f>IF(J3418=43,'Mission Importer'!A3418,0)</f>
        <v>#VALUE!</v>
      </c>
      <c r="L3418" t="e">
        <f>SEARCH("category",'Mission Importer'!A3418)</f>
        <v>#VALUE!</v>
      </c>
      <c r="M3418" t="e">
        <f>IF(L3418=43,'Mission Importer'!A3418,0)</f>
        <v>#VALUE!</v>
      </c>
    </row>
    <row r="3419" spans="1:13" x14ac:dyDescent="0.3">
      <c r="A3419" t="e">
        <f>SEARCH("livery",'Mission Importer'!A3419)</f>
        <v>#VALUE!</v>
      </c>
      <c r="B3419" t="e">
        <f>IF(A3419=43,'Mission Importer'!A3419,0)</f>
        <v>#VALUE!</v>
      </c>
      <c r="D3419" t="e">
        <f>SEARCH("shape_name",'Mission Importer'!A3419)</f>
        <v>#VALUE!</v>
      </c>
      <c r="E3419" t="e">
        <f>IF(D3419=43,'Mission Importer'!A3419,0)</f>
        <v>#VALUE!</v>
      </c>
      <c r="G3419" t="e">
        <f>SEARCH("shape_name",'Mission Importer'!A3419)</f>
        <v>#VALUE!</v>
      </c>
      <c r="H3419" t="e">
        <f>IF(G3419=43,'Mission Importer'!A3419,0)</f>
        <v>#VALUE!</v>
      </c>
      <c r="J3419" t="e">
        <f>SEARCH("type",'Mission Importer'!A3419)</f>
        <v>#VALUE!</v>
      </c>
      <c r="K3419" t="e">
        <f>IF(J3419=43,'Mission Importer'!A3419,0)</f>
        <v>#VALUE!</v>
      </c>
      <c r="L3419" t="e">
        <f>SEARCH("category",'Mission Importer'!A3419)</f>
        <v>#VALUE!</v>
      </c>
      <c r="M3419" t="e">
        <f>IF(L3419=43,'Mission Importer'!A3419,0)</f>
        <v>#VALUE!</v>
      </c>
    </row>
    <row r="3420" spans="1:13" x14ac:dyDescent="0.3">
      <c r="A3420" t="e">
        <f>SEARCH("livery",'Mission Importer'!A3420)</f>
        <v>#VALUE!</v>
      </c>
      <c r="B3420" t="e">
        <f>IF(A3420=43,'Mission Importer'!A3420,0)</f>
        <v>#VALUE!</v>
      </c>
      <c r="D3420" t="e">
        <f>SEARCH("shape_name",'Mission Importer'!A3420)</f>
        <v>#VALUE!</v>
      </c>
      <c r="E3420" t="e">
        <f>IF(D3420=43,'Mission Importer'!A3420,0)</f>
        <v>#VALUE!</v>
      </c>
      <c r="G3420" t="e">
        <f>SEARCH("shape_name",'Mission Importer'!A3420)</f>
        <v>#VALUE!</v>
      </c>
      <c r="H3420" t="e">
        <f>IF(G3420=43,'Mission Importer'!A3420,0)</f>
        <v>#VALUE!</v>
      </c>
      <c r="J3420" t="e">
        <f>SEARCH("type",'Mission Importer'!A3420)</f>
        <v>#VALUE!</v>
      </c>
      <c r="K3420" t="e">
        <f>IF(J3420=43,'Mission Importer'!A3420,0)</f>
        <v>#VALUE!</v>
      </c>
      <c r="L3420" t="e">
        <f>SEARCH("category",'Mission Importer'!A3420)</f>
        <v>#VALUE!</v>
      </c>
      <c r="M3420" t="e">
        <f>IF(L3420=43,'Mission Importer'!A3420,0)</f>
        <v>#VALUE!</v>
      </c>
    </row>
    <row r="3421" spans="1:13" x14ac:dyDescent="0.3">
      <c r="A3421" t="e">
        <f>SEARCH("livery",'Mission Importer'!A3421)</f>
        <v>#VALUE!</v>
      </c>
      <c r="B3421" t="e">
        <f>IF(A3421=43,'Mission Importer'!A3421,0)</f>
        <v>#VALUE!</v>
      </c>
      <c r="D3421" t="e">
        <f>SEARCH("shape_name",'Mission Importer'!A3421)</f>
        <v>#VALUE!</v>
      </c>
      <c r="E3421" t="e">
        <f>IF(D3421=43,'Mission Importer'!A3421,0)</f>
        <v>#VALUE!</v>
      </c>
      <c r="G3421" t="e">
        <f>SEARCH("shape_name",'Mission Importer'!A3421)</f>
        <v>#VALUE!</v>
      </c>
      <c r="H3421" t="e">
        <f>IF(G3421=43,'Mission Importer'!A3421,0)</f>
        <v>#VALUE!</v>
      </c>
      <c r="J3421" t="e">
        <f>SEARCH("type",'Mission Importer'!A3421)</f>
        <v>#VALUE!</v>
      </c>
      <c r="K3421" t="e">
        <f>IF(J3421=43,'Mission Importer'!A3421,0)</f>
        <v>#VALUE!</v>
      </c>
      <c r="L3421" t="e">
        <f>SEARCH("category",'Mission Importer'!A3421)</f>
        <v>#VALUE!</v>
      </c>
      <c r="M3421" t="e">
        <f>IF(L3421=43,'Mission Importer'!A3421,0)</f>
        <v>#VALUE!</v>
      </c>
    </row>
    <row r="3422" spans="1:13" x14ac:dyDescent="0.3">
      <c r="A3422" t="e">
        <f>SEARCH("livery",'Mission Importer'!A3422)</f>
        <v>#VALUE!</v>
      </c>
      <c r="B3422" t="e">
        <f>IF(A3422=43,'Mission Importer'!A3422,0)</f>
        <v>#VALUE!</v>
      </c>
      <c r="D3422" t="e">
        <f>SEARCH("shape_name",'Mission Importer'!A3422)</f>
        <v>#VALUE!</v>
      </c>
      <c r="E3422" t="e">
        <f>IF(D3422=43,'Mission Importer'!A3422,0)</f>
        <v>#VALUE!</v>
      </c>
      <c r="G3422" t="e">
        <f>SEARCH("shape_name",'Mission Importer'!A3422)</f>
        <v>#VALUE!</v>
      </c>
      <c r="H3422" t="e">
        <f>IF(G3422=43,'Mission Importer'!A3422,0)</f>
        <v>#VALUE!</v>
      </c>
      <c r="J3422" t="e">
        <f>SEARCH("type",'Mission Importer'!A3422)</f>
        <v>#VALUE!</v>
      </c>
      <c r="K3422" t="e">
        <f>IF(J3422=43,'Mission Importer'!A3422,0)</f>
        <v>#VALUE!</v>
      </c>
      <c r="L3422" t="e">
        <f>SEARCH("category",'Mission Importer'!A3422)</f>
        <v>#VALUE!</v>
      </c>
      <c r="M3422" t="e">
        <f>IF(L3422=43,'Mission Importer'!A3422,0)</f>
        <v>#VALUE!</v>
      </c>
    </row>
    <row r="3423" spans="1:13" x14ac:dyDescent="0.3">
      <c r="A3423" t="e">
        <f>SEARCH("livery",'Mission Importer'!A3423)</f>
        <v>#VALUE!</v>
      </c>
      <c r="B3423" t="e">
        <f>IF(A3423=43,'Mission Importer'!A3423,0)</f>
        <v>#VALUE!</v>
      </c>
      <c r="D3423" t="e">
        <f>SEARCH("shape_name",'Mission Importer'!A3423)</f>
        <v>#VALUE!</v>
      </c>
      <c r="E3423" t="e">
        <f>IF(D3423=43,'Mission Importer'!A3423,0)</f>
        <v>#VALUE!</v>
      </c>
      <c r="G3423" t="e">
        <f>SEARCH("shape_name",'Mission Importer'!A3423)</f>
        <v>#VALUE!</v>
      </c>
      <c r="H3423" t="e">
        <f>IF(G3423=43,'Mission Importer'!A3423,0)</f>
        <v>#VALUE!</v>
      </c>
      <c r="J3423" t="e">
        <f>SEARCH("type",'Mission Importer'!A3423)</f>
        <v>#VALUE!</v>
      </c>
      <c r="K3423" t="e">
        <f>IF(J3423=43,'Mission Importer'!A3423,0)</f>
        <v>#VALUE!</v>
      </c>
      <c r="L3423" t="e">
        <f>SEARCH("category",'Mission Importer'!A3423)</f>
        <v>#VALUE!</v>
      </c>
      <c r="M3423" t="e">
        <f>IF(L3423=43,'Mission Importer'!A3423,0)</f>
        <v>#VALUE!</v>
      </c>
    </row>
    <row r="3424" spans="1:13" x14ac:dyDescent="0.3">
      <c r="A3424" t="e">
        <f>SEARCH("livery",'Mission Importer'!A3424)</f>
        <v>#VALUE!</v>
      </c>
      <c r="B3424" t="e">
        <f>IF(A3424=43,'Mission Importer'!A3424,0)</f>
        <v>#VALUE!</v>
      </c>
      <c r="D3424" t="e">
        <f>SEARCH("shape_name",'Mission Importer'!A3424)</f>
        <v>#VALUE!</v>
      </c>
      <c r="E3424" t="e">
        <f>IF(D3424=43,'Mission Importer'!A3424,0)</f>
        <v>#VALUE!</v>
      </c>
      <c r="G3424" t="e">
        <f>SEARCH("shape_name",'Mission Importer'!A3424)</f>
        <v>#VALUE!</v>
      </c>
      <c r="H3424" t="e">
        <f>IF(G3424=43,'Mission Importer'!A3424,0)</f>
        <v>#VALUE!</v>
      </c>
      <c r="J3424" t="e">
        <f>SEARCH("type",'Mission Importer'!A3424)</f>
        <v>#VALUE!</v>
      </c>
      <c r="K3424" t="e">
        <f>IF(J3424=43,'Mission Importer'!A3424,0)</f>
        <v>#VALUE!</v>
      </c>
      <c r="L3424" t="e">
        <f>SEARCH("category",'Mission Importer'!A3424)</f>
        <v>#VALUE!</v>
      </c>
      <c r="M3424" t="e">
        <f>IF(L3424=43,'Mission Importer'!A3424,0)</f>
        <v>#VALUE!</v>
      </c>
    </row>
    <row r="3425" spans="1:13" x14ac:dyDescent="0.3">
      <c r="A3425" t="e">
        <f>SEARCH("livery",'Mission Importer'!A3425)</f>
        <v>#VALUE!</v>
      </c>
      <c r="B3425" t="e">
        <f>IF(A3425=43,'Mission Importer'!A3425,0)</f>
        <v>#VALUE!</v>
      </c>
      <c r="D3425" t="e">
        <f>SEARCH("shape_name",'Mission Importer'!A3425)</f>
        <v>#VALUE!</v>
      </c>
      <c r="E3425" t="e">
        <f>IF(D3425=43,'Mission Importer'!A3425,0)</f>
        <v>#VALUE!</v>
      </c>
      <c r="G3425" t="e">
        <f>SEARCH("shape_name",'Mission Importer'!A3425)</f>
        <v>#VALUE!</v>
      </c>
      <c r="H3425" t="e">
        <f>IF(G3425=43,'Mission Importer'!A3425,0)</f>
        <v>#VALUE!</v>
      </c>
      <c r="J3425" t="e">
        <f>SEARCH("type",'Mission Importer'!A3425)</f>
        <v>#VALUE!</v>
      </c>
      <c r="K3425" t="e">
        <f>IF(J3425=43,'Mission Importer'!A3425,0)</f>
        <v>#VALUE!</v>
      </c>
      <c r="L3425" t="e">
        <f>SEARCH("category",'Mission Importer'!A3425)</f>
        <v>#VALUE!</v>
      </c>
      <c r="M3425" t="e">
        <f>IF(L3425=43,'Mission Importer'!A3425,0)</f>
        <v>#VALUE!</v>
      </c>
    </row>
    <row r="3426" spans="1:13" x14ac:dyDescent="0.3">
      <c r="A3426" t="e">
        <f>SEARCH("livery",'Mission Importer'!A3426)</f>
        <v>#VALUE!</v>
      </c>
      <c r="B3426" t="e">
        <f>IF(A3426=43,'Mission Importer'!A3426,0)</f>
        <v>#VALUE!</v>
      </c>
      <c r="D3426" t="e">
        <f>SEARCH("shape_name",'Mission Importer'!A3426)</f>
        <v>#VALUE!</v>
      </c>
      <c r="E3426" t="e">
        <f>IF(D3426=43,'Mission Importer'!A3426,0)</f>
        <v>#VALUE!</v>
      </c>
      <c r="G3426" t="e">
        <f>SEARCH("shape_name",'Mission Importer'!A3426)</f>
        <v>#VALUE!</v>
      </c>
      <c r="H3426" t="e">
        <f>IF(G3426=43,'Mission Importer'!A3426,0)</f>
        <v>#VALUE!</v>
      </c>
      <c r="J3426" t="e">
        <f>SEARCH("type",'Mission Importer'!A3426)</f>
        <v>#VALUE!</v>
      </c>
      <c r="K3426" t="e">
        <f>IF(J3426=43,'Mission Importer'!A3426,0)</f>
        <v>#VALUE!</v>
      </c>
      <c r="L3426" t="e">
        <f>SEARCH("category",'Mission Importer'!A3426)</f>
        <v>#VALUE!</v>
      </c>
      <c r="M3426" t="e">
        <f>IF(L3426=43,'Mission Importer'!A3426,0)</f>
        <v>#VALUE!</v>
      </c>
    </row>
    <row r="3427" spans="1:13" x14ac:dyDescent="0.3">
      <c r="A3427" t="e">
        <f>SEARCH("livery",'Mission Importer'!A3427)</f>
        <v>#VALUE!</v>
      </c>
      <c r="B3427" t="e">
        <f>IF(A3427=43,'Mission Importer'!A3427,0)</f>
        <v>#VALUE!</v>
      </c>
      <c r="D3427" t="e">
        <f>SEARCH("shape_name",'Mission Importer'!A3427)</f>
        <v>#VALUE!</v>
      </c>
      <c r="E3427" t="e">
        <f>IF(D3427=43,'Mission Importer'!A3427,0)</f>
        <v>#VALUE!</v>
      </c>
      <c r="G3427" t="e">
        <f>SEARCH("shape_name",'Mission Importer'!A3427)</f>
        <v>#VALUE!</v>
      </c>
      <c r="H3427" t="e">
        <f>IF(G3427=43,'Mission Importer'!A3427,0)</f>
        <v>#VALUE!</v>
      </c>
      <c r="J3427" t="e">
        <f>SEARCH("type",'Mission Importer'!A3427)</f>
        <v>#VALUE!</v>
      </c>
      <c r="K3427" t="e">
        <f>IF(J3427=43,'Mission Importer'!A3427,0)</f>
        <v>#VALUE!</v>
      </c>
      <c r="L3427" t="e">
        <f>SEARCH("category",'Mission Importer'!A3427)</f>
        <v>#VALUE!</v>
      </c>
      <c r="M3427" t="e">
        <f>IF(L3427=43,'Mission Importer'!A3427,0)</f>
        <v>#VALUE!</v>
      </c>
    </row>
    <row r="3428" spans="1:13" x14ac:dyDescent="0.3">
      <c r="A3428" t="e">
        <f>SEARCH("livery",'Mission Importer'!A3428)</f>
        <v>#VALUE!</v>
      </c>
      <c r="B3428" t="e">
        <f>IF(A3428=43,'Mission Importer'!A3428,0)</f>
        <v>#VALUE!</v>
      </c>
      <c r="D3428" t="e">
        <f>SEARCH("shape_name",'Mission Importer'!A3428)</f>
        <v>#VALUE!</v>
      </c>
      <c r="E3428" t="e">
        <f>IF(D3428=43,'Mission Importer'!A3428,0)</f>
        <v>#VALUE!</v>
      </c>
      <c r="G3428" t="e">
        <f>SEARCH("shape_name",'Mission Importer'!A3428)</f>
        <v>#VALUE!</v>
      </c>
      <c r="H3428" t="e">
        <f>IF(G3428=43,'Mission Importer'!A3428,0)</f>
        <v>#VALUE!</v>
      </c>
      <c r="J3428" t="e">
        <f>SEARCH("type",'Mission Importer'!A3428)</f>
        <v>#VALUE!</v>
      </c>
      <c r="K3428" t="e">
        <f>IF(J3428=43,'Mission Importer'!A3428,0)</f>
        <v>#VALUE!</v>
      </c>
      <c r="L3428" t="e">
        <f>SEARCH("category",'Mission Importer'!A3428)</f>
        <v>#VALUE!</v>
      </c>
      <c r="M3428" t="e">
        <f>IF(L3428=43,'Mission Importer'!A3428,0)</f>
        <v>#VALUE!</v>
      </c>
    </row>
    <row r="3429" spans="1:13" x14ac:dyDescent="0.3">
      <c r="A3429" t="e">
        <f>SEARCH("livery",'Mission Importer'!A3429)</f>
        <v>#VALUE!</v>
      </c>
      <c r="B3429" t="e">
        <f>IF(A3429=43,'Mission Importer'!A3429,0)</f>
        <v>#VALUE!</v>
      </c>
      <c r="D3429" t="e">
        <f>SEARCH("shape_name",'Mission Importer'!A3429)</f>
        <v>#VALUE!</v>
      </c>
      <c r="E3429" t="e">
        <f>IF(D3429=43,'Mission Importer'!A3429,0)</f>
        <v>#VALUE!</v>
      </c>
      <c r="G3429" t="e">
        <f>SEARCH("shape_name",'Mission Importer'!A3429)</f>
        <v>#VALUE!</v>
      </c>
      <c r="H3429" t="e">
        <f>IF(G3429=43,'Mission Importer'!A3429,0)</f>
        <v>#VALUE!</v>
      </c>
      <c r="J3429" t="e">
        <f>SEARCH("type",'Mission Importer'!A3429)</f>
        <v>#VALUE!</v>
      </c>
      <c r="K3429" t="e">
        <f>IF(J3429=43,'Mission Importer'!A3429,0)</f>
        <v>#VALUE!</v>
      </c>
      <c r="L3429" t="e">
        <f>SEARCH("category",'Mission Importer'!A3429)</f>
        <v>#VALUE!</v>
      </c>
      <c r="M3429" t="e">
        <f>IF(L3429=43,'Mission Importer'!A3429,0)</f>
        <v>#VALUE!</v>
      </c>
    </row>
    <row r="3430" spans="1:13" x14ac:dyDescent="0.3">
      <c r="A3430" t="e">
        <f>SEARCH("livery",'Mission Importer'!A3430)</f>
        <v>#VALUE!</v>
      </c>
      <c r="B3430" t="e">
        <f>IF(A3430=43,'Mission Importer'!A3430,0)</f>
        <v>#VALUE!</v>
      </c>
      <c r="D3430" t="e">
        <f>SEARCH("shape_name",'Mission Importer'!A3430)</f>
        <v>#VALUE!</v>
      </c>
      <c r="E3430" t="e">
        <f>IF(D3430=43,'Mission Importer'!A3430,0)</f>
        <v>#VALUE!</v>
      </c>
      <c r="G3430" t="e">
        <f>SEARCH("shape_name",'Mission Importer'!A3430)</f>
        <v>#VALUE!</v>
      </c>
      <c r="H3430" t="e">
        <f>IF(G3430=43,'Mission Importer'!A3430,0)</f>
        <v>#VALUE!</v>
      </c>
      <c r="J3430">
        <f>SEARCH("type",'Mission Importer'!A3430)</f>
        <v>47</v>
      </c>
      <c r="K3430">
        <f>IF(J3430=43,'Mission Importer'!A3430,0)</f>
        <v>0</v>
      </c>
      <c r="L3430" t="e">
        <f>SEARCH("category",'Mission Importer'!A3430)</f>
        <v>#VALUE!</v>
      </c>
      <c r="M3430" t="e">
        <f>IF(L3430=43,'Mission Importer'!A3430,0)</f>
        <v>#VALUE!</v>
      </c>
    </row>
    <row r="3431" spans="1:13" x14ac:dyDescent="0.3">
      <c r="A3431" t="e">
        <f>SEARCH("livery",'Mission Importer'!A3431)</f>
        <v>#VALUE!</v>
      </c>
      <c r="B3431" t="e">
        <f>IF(A3431=43,'Mission Importer'!A3431,0)</f>
        <v>#VALUE!</v>
      </c>
      <c r="D3431" t="e">
        <f>SEARCH("shape_name",'Mission Importer'!A3431)</f>
        <v>#VALUE!</v>
      </c>
      <c r="E3431" t="e">
        <f>IF(D3431=43,'Mission Importer'!A3431,0)</f>
        <v>#VALUE!</v>
      </c>
      <c r="G3431" t="e">
        <f>SEARCH("shape_name",'Mission Importer'!A3431)</f>
        <v>#VALUE!</v>
      </c>
      <c r="H3431" t="e">
        <f>IF(G3431=43,'Mission Importer'!A3431,0)</f>
        <v>#VALUE!</v>
      </c>
      <c r="J3431" t="e">
        <f>SEARCH("type",'Mission Importer'!A3431)</f>
        <v>#VALUE!</v>
      </c>
      <c r="K3431" t="e">
        <f>IF(J3431=43,'Mission Importer'!A3431,0)</f>
        <v>#VALUE!</v>
      </c>
      <c r="L3431" t="e">
        <f>SEARCH("category",'Mission Importer'!A3431)</f>
        <v>#VALUE!</v>
      </c>
      <c r="M3431" t="e">
        <f>IF(L3431=43,'Mission Importer'!A3431,0)</f>
        <v>#VALUE!</v>
      </c>
    </row>
    <row r="3432" spans="1:13" x14ac:dyDescent="0.3">
      <c r="A3432" t="e">
        <f>SEARCH("livery",'Mission Importer'!A3432)</f>
        <v>#VALUE!</v>
      </c>
      <c r="B3432" t="e">
        <f>IF(A3432=43,'Mission Importer'!A3432,0)</f>
        <v>#VALUE!</v>
      </c>
      <c r="D3432" t="e">
        <f>SEARCH("shape_name",'Mission Importer'!A3432)</f>
        <v>#VALUE!</v>
      </c>
      <c r="E3432" t="e">
        <f>IF(D3432=43,'Mission Importer'!A3432,0)</f>
        <v>#VALUE!</v>
      </c>
      <c r="G3432" t="e">
        <f>SEARCH("shape_name",'Mission Importer'!A3432)</f>
        <v>#VALUE!</v>
      </c>
      <c r="H3432" t="e">
        <f>IF(G3432=43,'Mission Importer'!A3432,0)</f>
        <v>#VALUE!</v>
      </c>
      <c r="J3432" t="e">
        <f>SEARCH("type",'Mission Importer'!A3432)</f>
        <v>#VALUE!</v>
      </c>
      <c r="K3432" t="e">
        <f>IF(J3432=43,'Mission Importer'!A3432,0)</f>
        <v>#VALUE!</v>
      </c>
      <c r="L3432" t="e">
        <f>SEARCH("category",'Mission Importer'!A3432)</f>
        <v>#VALUE!</v>
      </c>
      <c r="M3432" t="e">
        <f>IF(L3432=43,'Mission Importer'!A3432,0)</f>
        <v>#VALUE!</v>
      </c>
    </row>
    <row r="3433" spans="1:13" x14ac:dyDescent="0.3">
      <c r="A3433" t="e">
        <f>SEARCH("livery",'Mission Importer'!A3433)</f>
        <v>#VALUE!</v>
      </c>
      <c r="B3433" t="e">
        <f>IF(A3433=43,'Mission Importer'!A3433,0)</f>
        <v>#VALUE!</v>
      </c>
      <c r="D3433" t="e">
        <f>SEARCH("shape_name",'Mission Importer'!A3433)</f>
        <v>#VALUE!</v>
      </c>
      <c r="E3433" t="e">
        <f>IF(D3433=43,'Mission Importer'!A3433,0)</f>
        <v>#VALUE!</v>
      </c>
      <c r="G3433" t="e">
        <f>SEARCH("shape_name",'Mission Importer'!A3433)</f>
        <v>#VALUE!</v>
      </c>
      <c r="H3433" t="e">
        <f>IF(G3433=43,'Mission Importer'!A3433,0)</f>
        <v>#VALUE!</v>
      </c>
      <c r="J3433" t="e">
        <f>SEARCH("type",'Mission Importer'!A3433)</f>
        <v>#VALUE!</v>
      </c>
      <c r="K3433" t="e">
        <f>IF(J3433=43,'Mission Importer'!A3433,0)</f>
        <v>#VALUE!</v>
      </c>
      <c r="L3433" t="e">
        <f>SEARCH("category",'Mission Importer'!A3433)</f>
        <v>#VALUE!</v>
      </c>
      <c r="M3433" t="e">
        <f>IF(L3433=43,'Mission Importer'!A3433,0)</f>
        <v>#VALUE!</v>
      </c>
    </row>
    <row r="3434" spans="1:13" x14ac:dyDescent="0.3">
      <c r="A3434" t="e">
        <f>SEARCH("livery",'Mission Importer'!A3434)</f>
        <v>#VALUE!</v>
      </c>
      <c r="B3434" t="e">
        <f>IF(A3434=43,'Mission Importer'!A3434,0)</f>
        <v>#VALUE!</v>
      </c>
      <c r="D3434" t="e">
        <f>SEARCH("shape_name",'Mission Importer'!A3434)</f>
        <v>#VALUE!</v>
      </c>
      <c r="E3434" t="e">
        <f>IF(D3434=43,'Mission Importer'!A3434,0)</f>
        <v>#VALUE!</v>
      </c>
      <c r="G3434" t="e">
        <f>SEARCH("shape_name",'Mission Importer'!A3434)</f>
        <v>#VALUE!</v>
      </c>
      <c r="H3434" t="e">
        <f>IF(G3434=43,'Mission Importer'!A3434,0)</f>
        <v>#VALUE!</v>
      </c>
      <c r="J3434" t="e">
        <f>SEARCH("type",'Mission Importer'!A3434)</f>
        <v>#VALUE!</v>
      </c>
      <c r="K3434" t="e">
        <f>IF(J3434=43,'Mission Importer'!A3434,0)</f>
        <v>#VALUE!</v>
      </c>
      <c r="L3434" t="e">
        <f>SEARCH("category",'Mission Importer'!A3434)</f>
        <v>#VALUE!</v>
      </c>
      <c r="M3434" t="e">
        <f>IF(L3434=43,'Mission Importer'!A3434,0)</f>
        <v>#VALUE!</v>
      </c>
    </row>
    <row r="3435" spans="1:13" x14ac:dyDescent="0.3">
      <c r="A3435" t="e">
        <f>SEARCH("livery",'Mission Importer'!A3435)</f>
        <v>#VALUE!</v>
      </c>
      <c r="B3435" t="e">
        <f>IF(A3435=43,'Mission Importer'!A3435,0)</f>
        <v>#VALUE!</v>
      </c>
      <c r="D3435" t="e">
        <f>SEARCH("shape_name",'Mission Importer'!A3435)</f>
        <v>#VALUE!</v>
      </c>
      <c r="E3435" t="e">
        <f>IF(D3435=43,'Mission Importer'!A3435,0)</f>
        <v>#VALUE!</v>
      </c>
      <c r="G3435" t="e">
        <f>SEARCH("shape_name",'Mission Importer'!A3435)</f>
        <v>#VALUE!</v>
      </c>
      <c r="H3435" t="e">
        <f>IF(G3435=43,'Mission Importer'!A3435,0)</f>
        <v>#VALUE!</v>
      </c>
      <c r="J3435" t="e">
        <f>SEARCH("type",'Mission Importer'!A3435)</f>
        <v>#VALUE!</v>
      </c>
      <c r="K3435" t="e">
        <f>IF(J3435=43,'Mission Importer'!A3435,0)</f>
        <v>#VALUE!</v>
      </c>
      <c r="L3435" t="e">
        <f>SEARCH("category",'Mission Importer'!A3435)</f>
        <v>#VALUE!</v>
      </c>
      <c r="M3435" t="e">
        <f>IF(L3435=43,'Mission Importer'!A3435,0)</f>
        <v>#VALUE!</v>
      </c>
    </row>
    <row r="3436" spans="1:13" x14ac:dyDescent="0.3">
      <c r="A3436" t="e">
        <f>SEARCH("livery",'Mission Importer'!A3436)</f>
        <v>#VALUE!</v>
      </c>
      <c r="B3436" t="e">
        <f>IF(A3436=43,'Mission Importer'!A3436,0)</f>
        <v>#VALUE!</v>
      </c>
      <c r="D3436" t="e">
        <f>SEARCH("shape_name",'Mission Importer'!A3436)</f>
        <v>#VALUE!</v>
      </c>
      <c r="E3436" t="e">
        <f>IF(D3436=43,'Mission Importer'!A3436,0)</f>
        <v>#VALUE!</v>
      </c>
      <c r="G3436" t="e">
        <f>SEARCH("shape_name",'Mission Importer'!A3436)</f>
        <v>#VALUE!</v>
      </c>
      <c r="H3436" t="e">
        <f>IF(G3436=43,'Mission Importer'!A3436,0)</f>
        <v>#VALUE!</v>
      </c>
      <c r="J3436" t="e">
        <f>SEARCH("type",'Mission Importer'!A3436)</f>
        <v>#VALUE!</v>
      </c>
      <c r="K3436" t="e">
        <f>IF(J3436=43,'Mission Importer'!A3436,0)</f>
        <v>#VALUE!</v>
      </c>
      <c r="L3436" t="e">
        <f>SEARCH("category",'Mission Importer'!A3436)</f>
        <v>#VALUE!</v>
      </c>
      <c r="M3436" t="e">
        <f>IF(L3436=43,'Mission Importer'!A3436,0)</f>
        <v>#VALUE!</v>
      </c>
    </row>
    <row r="3437" spans="1:13" x14ac:dyDescent="0.3">
      <c r="A3437" t="e">
        <f>SEARCH("livery",'Mission Importer'!A3437)</f>
        <v>#VALUE!</v>
      </c>
      <c r="B3437" t="e">
        <f>IF(A3437=43,'Mission Importer'!A3437,0)</f>
        <v>#VALUE!</v>
      </c>
      <c r="D3437" t="e">
        <f>SEARCH("shape_name",'Mission Importer'!A3437)</f>
        <v>#VALUE!</v>
      </c>
      <c r="E3437" t="e">
        <f>IF(D3437=43,'Mission Importer'!A3437,0)</f>
        <v>#VALUE!</v>
      </c>
      <c r="G3437" t="e">
        <f>SEARCH("shape_name",'Mission Importer'!A3437)</f>
        <v>#VALUE!</v>
      </c>
      <c r="H3437" t="e">
        <f>IF(G3437=43,'Mission Importer'!A3437,0)</f>
        <v>#VALUE!</v>
      </c>
      <c r="J3437" t="e">
        <f>SEARCH("type",'Mission Importer'!A3437)</f>
        <v>#VALUE!</v>
      </c>
      <c r="K3437" t="e">
        <f>IF(J3437=43,'Mission Importer'!A3437,0)</f>
        <v>#VALUE!</v>
      </c>
      <c r="L3437" t="e">
        <f>SEARCH("category",'Mission Importer'!A3437)</f>
        <v>#VALUE!</v>
      </c>
      <c r="M3437" t="e">
        <f>IF(L3437=43,'Mission Importer'!A3437,0)</f>
        <v>#VALUE!</v>
      </c>
    </row>
    <row r="3438" spans="1:13" x14ac:dyDescent="0.3">
      <c r="A3438" t="e">
        <f>SEARCH("livery",'Mission Importer'!A3438)</f>
        <v>#VALUE!</v>
      </c>
      <c r="B3438" t="e">
        <f>IF(A3438=43,'Mission Importer'!A3438,0)</f>
        <v>#VALUE!</v>
      </c>
      <c r="D3438" t="e">
        <f>SEARCH("shape_name",'Mission Importer'!A3438)</f>
        <v>#VALUE!</v>
      </c>
      <c r="E3438" t="e">
        <f>IF(D3438=43,'Mission Importer'!A3438,0)</f>
        <v>#VALUE!</v>
      </c>
      <c r="G3438" t="e">
        <f>SEARCH("shape_name",'Mission Importer'!A3438)</f>
        <v>#VALUE!</v>
      </c>
      <c r="H3438" t="e">
        <f>IF(G3438=43,'Mission Importer'!A3438,0)</f>
        <v>#VALUE!</v>
      </c>
      <c r="J3438" t="e">
        <f>SEARCH("type",'Mission Importer'!A3438)</f>
        <v>#VALUE!</v>
      </c>
      <c r="K3438" t="e">
        <f>IF(J3438=43,'Mission Importer'!A3438,0)</f>
        <v>#VALUE!</v>
      </c>
      <c r="L3438" t="e">
        <f>SEARCH("category",'Mission Importer'!A3438)</f>
        <v>#VALUE!</v>
      </c>
      <c r="M3438" t="e">
        <f>IF(L3438=43,'Mission Importer'!A3438,0)</f>
        <v>#VALUE!</v>
      </c>
    </row>
    <row r="3439" spans="1:13" x14ac:dyDescent="0.3">
      <c r="A3439" t="e">
        <f>SEARCH("livery",'Mission Importer'!A3439)</f>
        <v>#VALUE!</v>
      </c>
      <c r="B3439" t="e">
        <f>IF(A3439=43,'Mission Importer'!A3439,0)</f>
        <v>#VALUE!</v>
      </c>
      <c r="D3439" t="e">
        <f>SEARCH("shape_name",'Mission Importer'!A3439)</f>
        <v>#VALUE!</v>
      </c>
      <c r="E3439" t="e">
        <f>IF(D3439=43,'Mission Importer'!A3439,0)</f>
        <v>#VALUE!</v>
      </c>
      <c r="G3439" t="e">
        <f>SEARCH("shape_name",'Mission Importer'!A3439)</f>
        <v>#VALUE!</v>
      </c>
      <c r="H3439" t="e">
        <f>IF(G3439=43,'Mission Importer'!A3439,0)</f>
        <v>#VALUE!</v>
      </c>
      <c r="J3439" t="e">
        <f>SEARCH("type",'Mission Importer'!A3439)</f>
        <v>#VALUE!</v>
      </c>
      <c r="K3439" t="e">
        <f>IF(J3439=43,'Mission Importer'!A3439,0)</f>
        <v>#VALUE!</v>
      </c>
      <c r="L3439" t="e">
        <f>SEARCH("category",'Mission Importer'!A3439)</f>
        <v>#VALUE!</v>
      </c>
      <c r="M3439" t="e">
        <f>IF(L3439=43,'Mission Importer'!A3439,0)</f>
        <v>#VALUE!</v>
      </c>
    </row>
    <row r="3440" spans="1:13" x14ac:dyDescent="0.3">
      <c r="A3440" t="e">
        <f>SEARCH("livery",'Mission Importer'!A3440)</f>
        <v>#VALUE!</v>
      </c>
      <c r="B3440" t="e">
        <f>IF(A3440=43,'Mission Importer'!A3440,0)</f>
        <v>#VALUE!</v>
      </c>
      <c r="D3440" t="e">
        <f>SEARCH("shape_name",'Mission Importer'!A3440)</f>
        <v>#VALUE!</v>
      </c>
      <c r="E3440" t="e">
        <f>IF(D3440=43,'Mission Importer'!A3440,0)</f>
        <v>#VALUE!</v>
      </c>
      <c r="G3440" t="e">
        <f>SEARCH("shape_name",'Mission Importer'!A3440)</f>
        <v>#VALUE!</v>
      </c>
      <c r="H3440" t="e">
        <f>IF(G3440=43,'Mission Importer'!A3440,0)</f>
        <v>#VALUE!</v>
      </c>
      <c r="J3440" t="e">
        <f>SEARCH("type",'Mission Importer'!A3440)</f>
        <v>#VALUE!</v>
      </c>
      <c r="K3440" t="e">
        <f>IF(J3440=43,'Mission Importer'!A3440,0)</f>
        <v>#VALUE!</v>
      </c>
      <c r="L3440" t="e">
        <f>SEARCH("category",'Mission Importer'!A3440)</f>
        <v>#VALUE!</v>
      </c>
      <c r="M3440" t="e">
        <f>IF(L3440=43,'Mission Importer'!A3440,0)</f>
        <v>#VALUE!</v>
      </c>
    </row>
    <row r="3441" spans="1:13" x14ac:dyDescent="0.3">
      <c r="A3441" t="e">
        <f>SEARCH("livery",'Mission Importer'!A3441)</f>
        <v>#VALUE!</v>
      </c>
      <c r="B3441" t="e">
        <f>IF(A3441=43,'Mission Importer'!A3441,0)</f>
        <v>#VALUE!</v>
      </c>
      <c r="D3441" t="e">
        <f>SEARCH("shape_name",'Mission Importer'!A3441)</f>
        <v>#VALUE!</v>
      </c>
      <c r="E3441" t="e">
        <f>IF(D3441=43,'Mission Importer'!A3441,0)</f>
        <v>#VALUE!</v>
      </c>
      <c r="G3441" t="e">
        <f>SEARCH("shape_name",'Mission Importer'!A3441)</f>
        <v>#VALUE!</v>
      </c>
      <c r="H3441" t="e">
        <f>IF(G3441=43,'Mission Importer'!A3441,0)</f>
        <v>#VALUE!</v>
      </c>
      <c r="J3441" t="e">
        <f>SEARCH("type",'Mission Importer'!A3441)</f>
        <v>#VALUE!</v>
      </c>
      <c r="K3441" t="e">
        <f>IF(J3441=43,'Mission Importer'!A3441,0)</f>
        <v>#VALUE!</v>
      </c>
      <c r="L3441" t="e">
        <f>SEARCH("category",'Mission Importer'!A3441)</f>
        <v>#VALUE!</v>
      </c>
      <c r="M3441" t="e">
        <f>IF(L3441=43,'Mission Importer'!A3441,0)</f>
        <v>#VALUE!</v>
      </c>
    </row>
    <row r="3442" spans="1:13" x14ac:dyDescent="0.3">
      <c r="A3442" t="e">
        <f>SEARCH("livery",'Mission Importer'!A3442)</f>
        <v>#VALUE!</v>
      </c>
      <c r="B3442" t="e">
        <f>IF(A3442=43,'Mission Importer'!A3442,0)</f>
        <v>#VALUE!</v>
      </c>
      <c r="D3442" t="e">
        <f>SEARCH("shape_name",'Mission Importer'!A3442)</f>
        <v>#VALUE!</v>
      </c>
      <c r="E3442" t="e">
        <f>IF(D3442=43,'Mission Importer'!A3442,0)</f>
        <v>#VALUE!</v>
      </c>
      <c r="G3442" t="e">
        <f>SEARCH("shape_name",'Mission Importer'!A3442)</f>
        <v>#VALUE!</v>
      </c>
      <c r="H3442" t="e">
        <f>IF(G3442=43,'Mission Importer'!A3442,0)</f>
        <v>#VALUE!</v>
      </c>
      <c r="J3442" t="e">
        <f>SEARCH("type",'Mission Importer'!A3442)</f>
        <v>#VALUE!</v>
      </c>
      <c r="K3442" t="e">
        <f>IF(J3442=43,'Mission Importer'!A3442,0)</f>
        <v>#VALUE!</v>
      </c>
      <c r="L3442" t="e">
        <f>SEARCH("category",'Mission Importer'!A3442)</f>
        <v>#VALUE!</v>
      </c>
      <c r="M3442" t="e">
        <f>IF(L3442=43,'Mission Importer'!A3442,0)</f>
        <v>#VALUE!</v>
      </c>
    </row>
    <row r="3443" spans="1:13" x14ac:dyDescent="0.3">
      <c r="A3443" t="e">
        <f>SEARCH("livery",'Mission Importer'!A3443)</f>
        <v>#VALUE!</v>
      </c>
      <c r="B3443" t="e">
        <f>IF(A3443=43,'Mission Importer'!A3443,0)</f>
        <v>#VALUE!</v>
      </c>
      <c r="D3443" t="e">
        <f>SEARCH("shape_name",'Mission Importer'!A3443)</f>
        <v>#VALUE!</v>
      </c>
      <c r="E3443" t="e">
        <f>IF(D3443=43,'Mission Importer'!A3443,0)</f>
        <v>#VALUE!</v>
      </c>
      <c r="G3443" t="e">
        <f>SEARCH("shape_name",'Mission Importer'!A3443)</f>
        <v>#VALUE!</v>
      </c>
      <c r="H3443" t="e">
        <f>IF(G3443=43,'Mission Importer'!A3443,0)</f>
        <v>#VALUE!</v>
      </c>
      <c r="J3443" t="e">
        <f>SEARCH("type",'Mission Importer'!A3443)</f>
        <v>#VALUE!</v>
      </c>
      <c r="K3443" t="e">
        <f>IF(J3443=43,'Mission Importer'!A3443,0)</f>
        <v>#VALUE!</v>
      </c>
      <c r="L3443" t="e">
        <f>SEARCH("category",'Mission Importer'!A3443)</f>
        <v>#VALUE!</v>
      </c>
      <c r="M3443" t="e">
        <f>IF(L3443=43,'Mission Importer'!A3443,0)</f>
        <v>#VALUE!</v>
      </c>
    </row>
    <row r="3444" spans="1:13" x14ac:dyDescent="0.3">
      <c r="A3444" t="e">
        <f>SEARCH("livery",'Mission Importer'!A3444)</f>
        <v>#VALUE!</v>
      </c>
      <c r="B3444" t="e">
        <f>IF(A3444=43,'Mission Importer'!A3444,0)</f>
        <v>#VALUE!</v>
      </c>
      <c r="D3444" t="e">
        <f>SEARCH("shape_name",'Mission Importer'!A3444)</f>
        <v>#VALUE!</v>
      </c>
      <c r="E3444" t="e">
        <f>IF(D3444=43,'Mission Importer'!A3444,0)</f>
        <v>#VALUE!</v>
      </c>
      <c r="G3444" t="e">
        <f>SEARCH("shape_name",'Mission Importer'!A3444)</f>
        <v>#VALUE!</v>
      </c>
      <c r="H3444" t="e">
        <f>IF(G3444=43,'Mission Importer'!A3444,0)</f>
        <v>#VALUE!</v>
      </c>
      <c r="J3444" t="e">
        <f>SEARCH("type",'Mission Importer'!A3444)</f>
        <v>#VALUE!</v>
      </c>
      <c r="K3444" t="e">
        <f>IF(J3444=43,'Mission Importer'!A3444,0)</f>
        <v>#VALUE!</v>
      </c>
      <c r="L3444" t="e">
        <f>SEARCH("category",'Mission Importer'!A3444)</f>
        <v>#VALUE!</v>
      </c>
      <c r="M3444" t="e">
        <f>IF(L3444=43,'Mission Importer'!A3444,0)</f>
        <v>#VALUE!</v>
      </c>
    </row>
    <row r="3445" spans="1:13" x14ac:dyDescent="0.3">
      <c r="A3445">
        <f>SEARCH("livery",'Mission Importer'!A3445)</f>
        <v>43</v>
      </c>
      <c r="B3445" t="str">
        <f>IF(A3445=43,'Mission Importer'!A3445,0)</f>
        <v xml:space="preserve">                                        ["livery_id"] = "winter",</v>
      </c>
      <c r="D3445" t="e">
        <f>SEARCH("shape_name",'Mission Importer'!A3445)</f>
        <v>#VALUE!</v>
      </c>
      <c r="E3445" t="e">
        <f>IF(D3445=43,'Mission Importer'!A3445,0)</f>
        <v>#VALUE!</v>
      </c>
      <c r="G3445" t="e">
        <f>SEARCH("shape_name",'Mission Importer'!A3445)</f>
        <v>#VALUE!</v>
      </c>
      <c r="H3445" t="e">
        <f>IF(G3445=43,'Mission Importer'!A3445,0)</f>
        <v>#VALUE!</v>
      </c>
      <c r="J3445" t="e">
        <f>SEARCH("type",'Mission Importer'!A3445)</f>
        <v>#VALUE!</v>
      </c>
      <c r="K3445" t="e">
        <f>IF(J3445=43,'Mission Importer'!A3445,0)</f>
        <v>#VALUE!</v>
      </c>
      <c r="L3445" t="e">
        <f>SEARCH("category",'Mission Importer'!A3445)</f>
        <v>#VALUE!</v>
      </c>
      <c r="M3445" t="e">
        <f>IF(L3445=43,'Mission Importer'!A3445,0)</f>
        <v>#VALUE!</v>
      </c>
    </row>
    <row r="3446" spans="1:13" x14ac:dyDescent="0.3">
      <c r="A3446" t="e">
        <f>SEARCH("livery",'Mission Importer'!A3446)</f>
        <v>#VALUE!</v>
      </c>
      <c r="B3446" t="e">
        <f>IF(A3446=43,'Mission Importer'!A3446,0)</f>
        <v>#VALUE!</v>
      </c>
      <c r="D3446" t="e">
        <f>SEARCH("shape_name",'Mission Importer'!A3446)</f>
        <v>#VALUE!</v>
      </c>
      <c r="E3446" t="e">
        <f>IF(D3446=43,'Mission Importer'!A3446,0)</f>
        <v>#VALUE!</v>
      </c>
      <c r="G3446" t="e">
        <f>SEARCH("shape_name",'Mission Importer'!A3446)</f>
        <v>#VALUE!</v>
      </c>
      <c r="H3446" t="e">
        <f>IF(G3446=43,'Mission Importer'!A3446,0)</f>
        <v>#VALUE!</v>
      </c>
      <c r="J3446" t="e">
        <f>SEARCH("type",'Mission Importer'!A3446)</f>
        <v>#VALUE!</v>
      </c>
      <c r="K3446" t="e">
        <f>IF(J3446=43,'Mission Importer'!A3446,0)</f>
        <v>#VALUE!</v>
      </c>
      <c r="L3446">
        <f>SEARCH("category",'Mission Importer'!A3446)</f>
        <v>43</v>
      </c>
      <c r="M3446" t="str">
        <f>IF(L3446=43,'Mission Importer'!A3446,0)</f>
        <v xml:space="preserve">                                        ["category"] = "Armor",</v>
      </c>
    </row>
    <row r="3447" spans="1:13" x14ac:dyDescent="0.3">
      <c r="A3447" t="e">
        <f>SEARCH("livery",'Mission Importer'!A3447)</f>
        <v>#VALUE!</v>
      </c>
      <c r="B3447" t="e">
        <f>IF(A3447=43,'Mission Importer'!A3447,0)</f>
        <v>#VALUE!</v>
      </c>
      <c r="D3447" t="e">
        <f>SEARCH("shape_name",'Mission Importer'!A3447)</f>
        <v>#VALUE!</v>
      </c>
      <c r="E3447" t="e">
        <f>IF(D3447=43,'Mission Importer'!A3447,0)</f>
        <v>#VALUE!</v>
      </c>
      <c r="G3447" t="e">
        <f>SEARCH("shape_name",'Mission Importer'!A3447)</f>
        <v>#VALUE!</v>
      </c>
      <c r="H3447" t="e">
        <f>IF(G3447=43,'Mission Importer'!A3447,0)</f>
        <v>#VALUE!</v>
      </c>
      <c r="J3447">
        <f>SEARCH("type",'Mission Importer'!A3447)</f>
        <v>43</v>
      </c>
      <c r="K3447" t="str">
        <f>IF(J3447=43,'Mission Importer'!A3447,0)</f>
        <v xml:space="preserve">                                        ["type"] = "BMP-1",</v>
      </c>
      <c r="L3447" t="e">
        <f>SEARCH("category",'Mission Importer'!A3447)</f>
        <v>#VALUE!</v>
      </c>
      <c r="M3447" t="e">
        <f>IF(L3447=43,'Mission Importer'!A3447,0)</f>
        <v>#VALUE!</v>
      </c>
    </row>
    <row r="3448" spans="1:13" x14ac:dyDescent="0.3">
      <c r="A3448" t="e">
        <f>SEARCH("livery",'Mission Importer'!A3448)</f>
        <v>#VALUE!</v>
      </c>
      <c r="B3448" t="e">
        <f>IF(A3448=43,'Mission Importer'!A3448,0)</f>
        <v>#VALUE!</v>
      </c>
      <c r="D3448" t="e">
        <f>SEARCH("shape_name",'Mission Importer'!A3448)</f>
        <v>#VALUE!</v>
      </c>
      <c r="E3448" t="e">
        <f>IF(D3448=43,'Mission Importer'!A3448,0)</f>
        <v>#VALUE!</v>
      </c>
      <c r="G3448" t="e">
        <f>SEARCH("shape_name",'Mission Importer'!A3448)</f>
        <v>#VALUE!</v>
      </c>
      <c r="H3448" t="e">
        <f>IF(G3448=43,'Mission Importer'!A3448,0)</f>
        <v>#VALUE!</v>
      </c>
      <c r="J3448" t="e">
        <f>SEARCH("type",'Mission Importer'!A3448)</f>
        <v>#VALUE!</v>
      </c>
      <c r="K3448" t="e">
        <f>IF(J3448=43,'Mission Importer'!A3448,0)</f>
        <v>#VALUE!</v>
      </c>
      <c r="L3448" t="e">
        <f>SEARCH("category",'Mission Importer'!A3448)</f>
        <v>#VALUE!</v>
      </c>
      <c r="M3448" t="e">
        <f>IF(L3448=43,'Mission Importer'!A3448,0)</f>
        <v>#VALUE!</v>
      </c>
    </row>
    <row r="3449" spans="1:13" x14ac:dyDescent="0.3">
      <c r="A3449" t="e">
        <f>SEARCH("livery",'Mission Importer'!A3449)</f>
        <v>#VALUE!</v>
      </c>
      <c r="B3449" t="e">
        <f>IF(A3449=43,'Mission Importer'!A3449,0)</f>
        <v>#VALUE!</v>
      </c>
      <c r="D3449" t="e">
        <f>SEARCH("shape_name",'Mission Importer'!A3449)</f>
        <v>#VALUE!</v>
      </c>
      <c r="E3449" t="e">
        <f>IF(D3449=43,'Mission Importer'!A3449,0)</f>
        <v>#VALUE!</v>
      </c>
      <c r="G3449" t="e">
        <f>SEARCH("shape_name",'Mission Importer'!A3449)</f>
        <v>#VALUE!</v>
      </c>
      <c r="H3449" t="e">
        <f>IF(G3449=43,'Mission Importer'!A3449,0)</f>
        <v>#VALUE!</v>
      </c>
      <c r="J3449" t="e">
        <f>SEARCH("type",'Mission Importer'!A3449)</f>
        <v>#VALUE!</v>
      </c>
      <c r="K3449" t="e">
        <f>IF(J3449=43,'Mission Importer'!A3449,0)</f>
        <v>#VALUE!</v>
      </c>
      <c r="L3449" t="e">
        <f>SEARCH("category",'Mission Importer'!A3449)</f>
        <v>#VALUE!</v>
      </c>
      <c r="M3449" t="e">
        <f>IF(L3449=43,'Mission Importer'!A3449,0)</f>
        <v>#VALUE!</v>
      </c>
    </row>
    <row r="3450" spans="1:13" x14ac:dyDescent="0.3">
      <c r="A3450" t="e">
        <f>SEARCH("livery",'Mission Importer'!A3450)</f>
        <v>#VALUE!</v>
      </c>
      <c r="B3450" t="e">
        <f>IF(A3450=43,'Mission Importer'!A3450,0)</f>
        <v>#VALUE!</v>
      </c>
      <c r="D3450" t="e">
        <f>SEARCH("shape_name",'Mission Importer'!A3450)</f>
        <v>#VALUE!</v>
      </c>
      <c r="E3450" t="e">
        <f>IF(D3450=43,'Mission Importer'!A3450,0)</f>
        <v>#VALUE!</v>
      </c>
      <c r="G3450" t="e">
        <f>SEARCH("shape_name",'Mission Importer'!A3450)</f>
        <v>#VALUE!</v>
      </c>
      <c r="H3450" t="e">
        <f>IF(G3450=43,'Mission Importer'!A3450,0)</f>
        <v>#VALUE!</v>
      </c>
      <c r="J3450" t="e">
        <f>SEARCH("type",'Mission Importer'!A3450)</f>
        <v>#VALUE!</v>
      </c>
      <c r="K3450" t="e">
        <f>IF(J3450=43,'Mission Importer'!A3450,0)</f>
        <v>#VALUE!</v>
      </c>
      <c r="L3450" t="e">
        <f>SEARCH("category",'Mission Importer'!A3450)</f>
        <v>#VALUE!</v>
      </c>
      <c r="M3450" t="e">
        <f>IF(L3450=43,'Mission Importer'!A3450,0)</f>
        <v>#VALUE!</v>
      </c>
    </row>
    <row r="3451" spans="1:13" x14ac:dyDescent="0.3">
      <c r="A3451" t="e">
        <f>SEARCH("livery",'Mission Importer'!A3451)</f>
        <v>#VALUE!</v>
      </c>
      <c r="B3451" t="e">
        <f>IF(A3451=43,'Mission Importer'!A3451,0)</f>
        <v>#VALUE!</v>
      </c>
      <c r="D3451" t="e">
        <f>SEARCH("shape_name",'Mission Importer'!A3451)</f>
        <v>#VALUE!</v>
      </c>
      <c r="E3451" t="e">
        <f>IF(D3451=43,'Mission Importer'!A3451,0)</f>
        <v>#VALUE!</v>
      </c>
      <c r="G3451" t="e">
        <f>SEARCH("shape_name",'Mission Importer'!A3451)</f>
        <v>#VALUE!</v>
      </c>
      <c r="H3451" t="e">
        <f>IF(G3451=43,'Mission Importer'!A3451,0)</f>
        <v>#VALUE!</v>
      </c>
      <c r="J3451" t="e">
        <f>SEARCH("type",'Mission Importer'!A3451)</f>
        <v>#VALUE!</v>
      </c>
      <c r="K3451" t="e">
        <f>IF(J3451=43,'Mission Importer'!A3451,0)</f>
        <v>#VALUE!</v>
      </c>
      <c r="L3451" t="e">
        <f>SEARCH("category",'Mission Importer'!A3451)</f>
        <v>#VALUE!</v>
      </c>
      <c r="M3451" t="e">
        <f>IF(L3451=43,'Mission Importer'!A3451,0)</f>
        <v>#VALUE!</v>
      </c>
    </row>
    <row r="3452" spans="1:13" x14ac:dyDescent="0.3">
      <c r="A3452" t="e">
        <f>SEARCH("livery",'Mission Importer'!A3452)</f>
        <v>#VALUE!</v>
      </c>
      <c r="B3452" t="e">
        <f>IF(A3452=43,'Mission Importer'!A3452,0)</f>
        <v>#VALUE!</v>
      </c>
      <c r="D3452" t="e">
        <f>SEARCH("shape_name",'Mission Importer'!A3452)</f>
        <v>#VALUE!</v>
      </c>
      <c r="E3452" t="e">
        <f>IF(D3452=43,'Mission Importer'!A3452,0)</f>
        <v>#VALUE!</v>
      </c>
      <c r="G3452" t="e">
        <f>SEARCH("shape_name",'Mission Importer'!A3452)</f>
        <v>#VALUE!</v>
      </c>
      <c r="H3452" t="e">
        <f>IF(G3452=43,'Mission Importer'!A3452,0)</f>
        <v>#VALUE!</v>
      </c>
      <c r="J3452" t="e">
        <f>SEARCH("type",'Mission Importer'!A3452)</f>
        <v>#VALUE!</v>
      </c>
      <c r="K3452" t="e">
        <f>IF(J3452=43,'Mission Importer'!A3452,0)</f>
        <v>#VALUE!</v>
      </c>
      <c r="L3452" t="e">
        <f>SEARCH("category",'Mission Importer'!A3452)</f>
        <v>#VALUE!</v>
      </c>
      <c r="M3452" t="e">
        <f>IF(L3452=43,'Mission Importer'!A3452,0)</f>
        <v>#VALUE!</v>
      </c>
    </row>
    <row r="3453" spans="1:13" x14ac:dyDescent="0.3">
      <c r="A3453" t="e">
        <f>SEARCH("livery",'Mission Importer'!A3453)</f>
        <v>#VALUE!</v>
      </c>
      <c r="B3453" t="e">
        <f>IF(A3453=43,'Mission Importer'!A3453,0)</f>
        <v>#VALUE!</v>
      </c>
      <c r="D3453" t="e">
        <f>SEARCH("shape_name",'Mission Importer'!A3453)</f>
        <v>#VALUE!</v>
      </c>
      <c r="E3453" t="e">
        <f>IF(D3453=43,'Mission Importer'!A3453,0)</f>
        <v>#VALUE!</v>
      </c>
      <c r="G3453" t="e">
        <f>SEARCH("shape_name",'Mission Importer'!A3453)</f>
        <v>#VALUE!</v>
      </c>
      <c r="H3453" t="e">
        <f>IF(G3453=43,'Mission Importer'!A3453,0)</f>
        <v>#VALUE!</v>
      </c>
      <c r="J3453" t="e">
        <f>SEARCH("type",'Mission Importer'!A3453)</f>
        <v>#VALUE!</v>
      </c>
      <c r="K3453" t="e">
        <f>IF(J3453=43,'Mission Importer'!A3453,0)</f>
        <v>#VALUE!</v>
      </c>
      <c r="L3453" t="e">
        <f>SEARCH("category",'Mission Importer'!A3453)</f>
        <v>#VALUE!</v>
      </c>
      <c r="M3453" t="e">
        <f>IF(L3453=43,'Mission Importer'!A3453,0)</f>
        <v>#VALUE!</v>
      </c>
    </row>
    <row r="3454" spans="1:13" x14ac:dyDescent="0.3">
      <c r="A3454" t="e">
        <f>SEARCH("livery",'Mission Importer'!A3454)</f>
        <v>#VALUE!</v>
      </c>
      <c r="B3454" t="e">
        <f>IF(A3454=43,'Mission Importer'!A3454,0)</f>
        <v>#VALUE!</v>
      </c>
      <c r="D3454" t="e">
        <f>SEARCH("shape_name",'Mission Importer'!A3454)</f>
        <v>#VALUE!</v>
      </c>
      <c r="E3454" t="e">
        <f>IF(D3454=43,'Mission Importer'!A3454,0)</f>
        <v>#VALUE!</v>
      </c>
      <c r="G3454" t="e">
        <f>SEARCH("shape_name",'Mission Importer'!A3454)</f>
        <v>#VALUE!</v>
      </c>
      <c r="H3454" t="e">
        <f>IF(G3454=43,'Mission Importer'!A3454,0)</f>
        <v>#VALUE!</v>
      </c>
      <c r="J3454" t="e">
        <f>SEARCH("type",'Mission Importer'!A3454)</f>
        <v>#VALUE!</v>
      </c>
      <c r="K3454" t="e">
        <f>IF(J3454=43,'Mission Importer'!A3454,0)</f>
        <v>#VALUE!</v>
      </c>
      <c r="L3454" t="e">
        <f>SEARCH("category",'Mission Importer'!A3454)</f>
        <v>#VALUE!</v>
      </c>
      <c r="M3454" t="e">
        <f>IF(L3454=43,'Mission Importer'!A3454,0)</f>
        <v>#VALUE!</v>
      </c>
    </row>
    <row r="3455" spans="1:13" x14ac:dyDescent="0.3">
      <c r="A3455" t="e">
        <f>SEARCH("livery",'Mission Importer'!A3455)</f>
        <v>#VALUE!</v>
      </c>
      <c r="B3455" t="e">
        <f>IF(A3455=43,'Mission Importer'!A3455,0)</f>
        <v>#VALUE!</v>
      </c>
      <c r="D3455" t="e">
        <f>SEARCH("shape_name",'Mission Importer'!A3455)</f>
        <v>#VALUE!</v>
      </c>
      <c r="E3455" t="e">
        <f>IF(D3455=43,'Mission Importer'!A3455,0)</f>
        <v>#VALUE!</v>
      </c>
      <c r="G3455" t="e">
        <f>SEARCH("shape_name",'Mission Importer'!A3455)</f>
        <v>#VALUE!</v>
      </c>
      <c r="H3455" t="e">
        <f>IF(G3455=43,'Mission Importer'!A3455,0)</f>
        <v>#VALUE!</v>
      </c>
      <c r="J3455" t="e">
        <f>SEARCH("type",'Mission Importer'!A3455)</f>
        <v>#VALUE!</v>
      </c>
      <c r="K3455" t="e">
        <f>IF(J3455=43,'Mission Importer'!A3455,0)</f>
        <v>#VALUE!</v>
      </c>
      <c r="L3455" t="e">
        <f>SEARCH("category",'Mission Importer'!A3455)</f>
        <v>#VALUE!</v>
      </c>
      <c r="M3455" t="e">
        <f>IF(L3455=43,'Mission Importer'!A3455,0)</f>
        <v>#VALUE!</v>
      </c>
    </row>
    <row r="3456" spans="1:13" x14ac:dyDescent="0.3">
      <c r="A3456" t="e">
        <f>SEARCH("livery",'Mission Importer'!A3456)</f>
        <v>#VALUE!</v>
      </c>
      <c r="B3456" t="e">
        <f>IF(A3456=43,'Mission Importer'!A3456,0)</f>
        <v>#VALUE!</v>
      </c>
      <c r="D3456" t="e">
        <f>SEARCH("shape_name",'Mission Importer'!A3456)</f>
        <v>#VALUE!</v>
      </c>
      <c r="E3456" t="e">
        <f>IF(D3456=43,'Mission Importer'!A3456,0)</f>
        <v>#VALUE!</v>
      </c>
      <c r="G3456" t="e">
        <f>SEARCH("shape_name",'Mission Importer'!A3456)</f>
        <v>#VALUE!</v>
      </c>
      <c r="H3456" t="e">
        <f>IF(G3456=43,'Mission Importer'!A3456,0)</f>
        <v>#VALUE!</v>
      </c>
      <c r="J3456" t="e">
        <f>SEARCH("type",'Mission Importer'!A3456)</f>
        <v>#VALUE!</v>
      </c>
      <c r="K3456" t="e">
        <f>IF(J3456=43,'Mission Importer'!A3456,0)</f>
        <v>#VALUE!</v>
      </c>
      <c r="L3456" t="e">
        <f>SEARCH("category",'Mission Importer'!A3456)</f>
        <v>#VALUE!</v>
      </c>
      <c r="M3456" t="e">
        <f>IF(L3456=43,'Mission Importer'!A3456,0)</f>
        <v>#VALUE!</v>
      </c>
    </row>
    <row r="3457" spans="1:13" x14ac:dyDescent="0.3">
      <c r="A3457" t="e">
        <f>SEARCH("livery",'Mission Importer'!A3457)</f>
        <v>#VALUE!</v>
      </c>
      <c r="B3457" t="e">
        <f>IF(A3457=43,'Mission Importer'!A3457,0)</f>
        <v>#VALUE!</v>
      </c>
      <c r="D3457" t="e">
        <f>SEARCH("shape_name",'Mission Importer'!A3457)</f>
        <v>#VALUE!</v>
      </c>
      <c r="E3457" t="e">
        <f>IF(D3457=43,'Mission Importer'!A3457,0)</f>
        <v>#VALUE!</v>
      </c>
      <c r="G3457" t="e">
        <f>SEARCH("shape_name",'Mission Importer'!A3457)</f>
        <v>#VALUE!</v>
      </c>
      <c r="H3457" t="e">
        <f>IF(G3457=43,'Mission Importer'!A3457,0)</f>
        <v>#VALUE!</v>
      </c>
      <c r="J3457" t="e">
        <f>SEARCH("type",'Mission Importer'!A3457)</f>
        <v>#VALUE!</v>
      </c>
      <c r="K3457" t="e">
        <f>IF(J3457=43,'Mission Importer'!A3457,0)</f>
        <v>#VALUE!</v>
      </c>
      <c r="L3457" t="e">
        <f>SEARCH("category",'Mission Importer'!A3457)</f>
        <v>#VALUE!</v>
      </c>
      <c r="M3457" t="e">
        <f>IF(L3457=43,'Mission Importer'!A3457,0)</f>
        <v>#VALUE!</v>
      </c>
    </row>
    <row r="3458" spans="1:13" x14ac:dyDescent="0.3">
      <c r="A3458" t="e">
        <f>SEARCH("livery",'Mission Importer'!A3458)</f>
        <v>#VALUE!</v>
      </c>
      <c r="B3458" t="e">
        <f>IF(A3458=43,'Mission Importer'!A3458,0)</f>
        <v>#VALUE!</v>
      </c>
      <c r="D3458" t="e">
        <f>SEARCH("shape_name",'Mission Importer'!A3458)</f>
        <v>#VALUE!</v>
      </c>
      <c r="E3458" t="e">
        <f>IF(D3458=43,'Mission Importer'!A3458,0)</f>
        <v>#VALUE!</v>
      </c>
      <c r="G3458" t="e">
        <f>SEARCH("shape_name",'Mission Importer'!A3458)</f>
        <v>#VALUE!</v>
      </c>
      <c r="H3458" t="e">
        <f>IF(G3458=43,'Mission Importer'!A3458,0)</f>
        <v>#VALUE!</v>
      </c>
      <c r="J3458" t="e">
        <f>SEARCH("type",'Mission Importer'!A3458)</f>
        <v>#VALUE!</v>
      </c>
      <c r="K3458" t="e">
        <f>IF(J3458=43,'Mission Importer'!A3458,0)</f>
        <v>#VALUE!</v>
      </c>
      <c r="L3458" t="e">
        <f>SEARCH("category",'Mission Importer'!A3458)</f>
        <v>#VALUE!</v>
      </c>
      <c r="M3458" t="e">
        <f>IF(L3458=43,'Mission Importer'!A3458,0)</f>
        <v>#VALUE!</v>
      </c>
    </row>
    <row r="3459" spans="1:13" x14ac:dyDescent="0.3">
      <c r="A3459" t="e">
        <f>SEARCH("livery",'Mission Importer'!A3459)</f>
        <v>#VALUE!</v>
      </c>
      <c r="B3459" t="e">
        <f>IF(A3459=43,'Mission Importer'!A3459,0)</f>
        <v>#VALUE!</v>
      </c>
      <c r="D3459" t="e">
        <f>SEARCH("shape_name",'Mission Importer'!A3459)</f>
        <v>#VALUE!</v>
      </c>
      <c r="E3459" t="e">
        <f>IF(D3459=43,'Mission Importer'!A3459,0)</f>
        <v>#VALUE!</v>
      </c>
      <c r="G3459" t="e">
        <f>SEARCH("shape_name",'Mission Importer'!A3459)</f>
        <v>#VALUE!</v>
      </c>
      <c r="H3459" t="e">
        <f>IF(G3459=43,'Mission Importer'!A3459,0)</f>
        <v>#VALUE!</v>
      </c>
      <c r="J3459" t="e">
        <f>SEARCH("type",'Mission Importer'!A3459)</f>
        <v>#VALUE!</v>
      </c>
      <c r="K3459" t="e">
        <f>IF(J3459=43,'Mission Importer'!A3459,0)</f>
        <v>#VALUE!</v>
      </c>
      <c r="L3459" t="e">
        <f>SEARCH("category",'Mission Importer'!A3459)</f>
        <v>#VALUE!</v>
      </c>
      <c r="M3459" t="e">
        <f>IF(L3459=43,'Mission Importer'!A3459,0)</f>
        <v>#VALUE!</v>
      </c>
    </row>
    <row r="3460" spans="1:13" x14ac:dyDescent="0.3">
      <c r="A3460" t="e">
        <f>SEARCH("livery",'Mission Importer'!A3460)</f>
        <v>#VALUE!</v>
      </c>
      <c r="B3460" t="e">
        <f>IF(A3460=43,'Mission Importer'!A3460,0)</f>
        <v>#VALUE!</v>
      </c>
      <c r="D3460" t="e">
        <f>SEARCH("shape_name",'Mission Importer'!A3460)</f>
        <v>#VALUE!</v>
      </c>
      <c r="E3460" t="e">
        <f>IF(D3460=43,'Mission Importer'!A3460,0)</f>
        <v>#VALUE!</v>
      </c>
      <c r="G3460" t="e">
        <f>SEARCH("shape_name",'Mission Importer'!A3460)</f>
        <v>#VALUE!</v>
      </c>
      <c r="H3460" t="e">
        <f>IF(G3460=43,'Mission Importer'!A3460,0)</f>
        <v>#VALUE!</v>
      </c>
      <c r="J3460" t="e">
        <f>SEARCH("type",'Mission Importer'!A3460)</f>
        <v>#VALUE!</v>
      </c>
      <c r="K3460" t="e">
        <f>IF(J3460=43,'Mission Importer'!A3460,0)</f>
        <v>#VALUE!</v>
      </c>
      <c r="L3460" t="e">
        <f>SEARCH("category",'Mission Importer'!A3460)</f>
        <v>#VALUE!</v>
      </c>
      <c r="M3460" t="e">
        <f>IF(L3460=43,'Mission Importer'!A3460,0)</f>
        <v>#VALUE!</v>
      </c>
    </row>
    <row r="3461" spans="1:13" x14ac:dyDescent="0.3">
      <c r="A3461" t="e">
        <f>SEARCH("livery",'Mission Importer'!A3461)</f>
        <v>#VALUE!</v>
      </c>
      <c r="B3461" t="e">
        <f>IF(A3461=43,'Mission Importer'!A3461,0)</f>
        <v>#VALUE!</v>
      </c>
      <c r="D3461" t="e">
        <f>SEARCH("shape_name",'Mission Importer'!A3461)</f>
        <v>#VALUE!</v>
      </c>
      <c r="E3461" t="e">
        <f>IF(D3461=43,'Mission Importer'!A3461,0)</f>
        <v>#VALUE!</v>
      </c>
      <c r="G3461" t="e">
        <f>SEARCH("shape_name",'Mission Importer'!A3461)</f>
        <v>#VALUE!</v>
      </c>
      <c r="H3461" t="e">
        <f>IF(G3461=43,'Mission Importer'!A3461,0)</f>
        <v>#VALUE!</v>
      </c>
      <c r="J3461" t="e">
        <f>SEARCH("type",'Mission Importer'!A3461)</f>
        <v>#VALUE!</v>
      </c>
      <c r="K3461" t="e">
        <f>IF(J3461=43,'Mission Importer'!A3461,0)</f>
        <v>#VALUE!</v>
      </c>
      <c r="L3461" t="e">
        <f>SEARCH("category",'Mission Importer'!A3461)</f>
        <v>#VALUE!</v>
      </c>
      <c r="M3461" t="e">
        <f>IF(L3461=43,'Mission Importer'!A3461,0)</f>
        <v>#VALUE!</v>
      </c>
    </row>
    <row r="3462" spans="1:13" x14ac:dyDescent="0.3">
      <c r="A3462" t="e">
        <f>SEARCH("livery",'Mission Importer'!A3462)</f>
        <v>#VALUE!</v>
      </c>
      <c r="B3462" t="e">
        <f>IF(A3462=43,'Mission Importer'!A3462,0)</f>
        <v>#VALUE!</v>
      </c>
      <c r="D3462" t="e">
        <f>SEARCH("shape_name",'Mission Importer'!A3462)</f>
        <v>#VALUE!</v>
      </c>
      <c r="E3462" t="e">
        <f>IF(D3462=43,'Mission Importer'!A3462,0)</f>
        <v>#VALUE!</v>
      </c>
      <c r="G3462" t="e">
        <f>SEARCH("shape_name",'Mission Importer'!A3462)</f>
        <v>#VALUE!</v>
      </c>
      <c r="H3462" t="e">
        <f>IF(G3462=43,'Mission Importer'!A3462,0)</f>
        <v>#VALUE!</v>
      </c>
      <c r="J3462" t="e">
        <f>SEARCH("type",'Mission Importer'!A3462)</f>
        <v>#VALUE!</v>
      </c>
      <c r="K3462" t="e">
        <f>IF(J3462=43,'Mission Importer'!A3462,0)</f>
        <v>#VALUE!</v>
      </c>
      <c r="L3462" t="e">
        <f>SEARCH("category",'Mission Importer'!A3462)</f>
        <v>#VALUE!</v>
      </c>
      <c r="M3462" t="e">
        <f>IF(L3462=43,'Mission Importer'!A3462,0)</f>
        <v>#VALUE!</v>
      </c>
    </row>
    <row r="3463" spans="1:13" x14ac:dyDescent="0.3">
      <c r="A3463" t="e">
        <f>SEARCH("livery",'Mission Importer'!A3463)</f>
        <v>#VALUE!</v>
      </c>
      <c r="B3463" t="e">
        <f>IF(A3463=43,'Mission Importer'!A3463,0)</f>
        <v>#VALUE!</v>
      </c>
      <c r="D3463" t="e">
        <f>SEARCH("shape_name",'Mission Importer'!A3463)</f>
        <v>#VALUE!</v>
      </c>
      <c r="E3463" t="e">
        <f>IF(D3463=43,'Mission Importer'!A3463,0)</f>
        <v>#VALUE!</v>
      </c>
      <c r="G3463" t="e">
        <f>SEARCH("shape_name",'Mission Importer'!A3463)</f>
        <v>#VALUE!</v>
      </c>
      <c r="H3463" t="e">
        <f>IF(G3463=43,'Mission Importer'!A3463,0)</f>
        <v>#VALUE!</v>
      </c>
      <c r="J3463" t="e">
        <f>SEARCH("type",'Mission Importer'!A3463)</f>
        <v>#VALUE!</v>
      </c>
      <c r="K3463" t="e">
        <f>IF(J3463=43,'Mission Importer'!A3463,0)</f>
        <v>#VALUE!</v>
      </c>
      <c r="L3463" t="e">
        <f>SEARCH("category",'Mission Importer'!A3463)</f>
        <v>#VALUE!</v>
      </c>
      <c r="M3463" t="e">
        <f>IF(L3463=43,'Mission Importer'!A3463,0)</f>
        <v>#VALUE!</v>
      </c>
    </row>
    <row r="3464" spans="1:13" x14ac:dyDescent="0.3">
      <c r="A3464" t="e">
        <f>SEARCH("livery",'Mission Importer'!A3464)</f>
        <v>#VALUE!</v>
      </c>
      <c r="B3464" t="e">
        <f>IF(A3464=43,'Mission Importer'!A3464,0)</f>
        <v>#VALUE!</v>
      </c>
      <c r="D3464" t="e">
        <f>SEARCH("shape_name",'Mission Importer'!A3464)</f>
        <v>#VALUE!</v>
      </c>
      <c r="E3464" t="e">
        <f>IF(D3464=43,'Mission Importer'!A3464,0)</f>
        <v>#VALUE!</v>
      </c>
      <c r="G3464" t="e">
        <f>SEARCH("shape_name",'Mission Importer'!A3464)</f>
        <v>#VALUE!</v>
      </c>
      <c r="H3464" t="e">
        <f>IF(G3464=43,'Mission Importer'!A3464,0)</f>
        <v>#VALUE!</v>
      </c>
      <c r="J3464" t="e">
        <f>SEARCH("type",'Mission Importer'!A3464)</f>
        <v>#VALUE!</v>
      </c>
      <c r="K3464" t="e">
        <f>IF(J3464=43,'Mission Importer'!A3464,0)</f>
        <v>#VALUE!</v>
      </c>
      <c r="L3464" t="e">
        <f>SEARCH("category",'Mission Importer'!A3464)</f>
        <v>#VALUE!</v>
      </c>
      <c r="M3464" t="e">
        <f>IF(L3464=43,'Mission Importer'!A3464,0)</f>
        <v>#VALUE!</v>
      </c>
    </row>
    <row r="3465" spans="1:13" x14ac:dyDescent="0.3">
      <c r="A3465" t="e">
        <f>SEARCH("livery",'Mission Importer'!A3465)</f>
        <v>#VALUE!</v>
      </c>
      <c r="B3465" t="e">
        <f>IF(A3465=43,'Mission Importer'!A3465,0)</f>
        <v>#VALUE!</v>
      </c>
      <c r="D3465" t="e">
        <f>SEARCH("shape_name",'Mission Importer'!A3465)</f>
        <v>#VALUE!</v>
      </c>
      <c r="E3465" t="e">
        <f>IF(D3465=43,'Mission Importer'!A3465,0)</f>
        <v>#VALUE!</v>
      </c>
      <c r="G3465" t="e">
        <f>SEARCH("shape_name",'Mission Importer'!A3465)</f>
        <v>#VALUE!</v>
      </c>
      <c r="H3465" t="e">
        <f>IF(G3465=43,'Mission Importer'!A3465,0)</f>
        <v>#VALUE!</v>
      </c>
      <c r="J3465" t="e">
        <f>SEARCH("type",'Mission Importer'!A3465)</f>
        <v>#VALUE!</v>
      </c>
      <c r="K3465" t="e">
        <f>IF(J3465=43,'Mission Importer'!A3465,0)</f>
        <v>#VALUE!</v>
      </c>
      <c r="L3465" t="e">
        <f>SEARCH("category",'Mission Importer'!A3465)</f>
        <v>#VALUE!</v>
      </c>
      <c r="M3465" t="e">
        <f>IF(L3465=43,'Mission Importer'!A3465,0)</f>
        <v>#VALUE!</v>
      </c>
    </row>
    <row r="3466" spans="1:13" x14ac:dyDescent="0.3">
      <c r="A3466" t="e">
        <f>SEARCH("livery",'Mission Importer'!A3466)</f>
        <v>#VALUE!</v>
      </c>
      <c r="B3466" t="e">
        <f>IF(A3466=43,'Mission Importer'!A3466,0)</f>
        <v>#VALUE!</v>
      </c>
      <c r="D3466" t="e">
        <f>SEARCH("shape_name",'Mission Importer'!A3466)</f>
        <v>#VALUE!</v>
      </c>
      <c r="E3466" t="e">
        <f>IF(D3466=43,'Mission Importer'!A3466,0)</f>
        <v>#VALUE!</v>
      </c>
      <c r="G3466" t="e">
        <f>SEARCH("shape_name",'Mission Importer'!A3466)</f>
        <v>#VALUE!</v>
      </c>
      <c r="H3466" t="e">
        <f>IF(G3466=43,'Mission Importer'!A3466,0)</f>
        <v>#VALUE!</v>
      </c>
      <c r="J3466" t="e">
        <f>SEARCH("type",'Mission Importer'!A3466)</f>
        <v>#VALUE!</v>
      </c>
      <c r="K3466" t="e">
        <f>IF(J3466=43,'Mission Importer'!A3466,0)</f>
        <v>#VALUE!</v>
      </c>
      <c r="L3466" t="e">
        <f>SEARCH("category",'Mission Importer'!A3466)</f>
        <v>#VALUE!</v>
      </c>
      <c r="M3466" t="e">
        <f>IF(L3466=43,'Mission Importer'!A3466,0)</f>
        <v>#VALUE!</v>
      </c>
    </row>
    <row r="3467" spans="1:13" x14ac:dyDescent="0.3">
      <c r="A3467" t="e">
        <f>SEARCH("livery",'Mission Importer'!A3467)</f>
        <v>#VALUE!</v>
      </c>
      <c r="B3467" t="e">
        <f>IF(A3467=43,'Mission Importer'!A3467,0)</f>
        <v>#VALUE!</v>
      </c>
      <c r="D3467" t="e">
        <f>SEARCH("shape_name",'Mission Importer'!A3467)</f>
        <v>#VALUE!</v>
      </c>
      <c r="E3467" t="e">
        <f>IF(D3467=43,'Mission Importer'!A3467,0)</f>
        <v>#VALUE!</v>
      </c>
      <c r="G3467" t="e">
        <f>SEARCH("shape_name",'Mission Importer'!A3467)</f>
        <v>#VALUE!</v>
      </c>
      <c r="H3467" t="e">
        <f>IF(G3467=43,'Mission Importer'!A3467,0)</f>
        <v>#VALUE!</v>
      </c>
      <c r="J3467" t="e">
        <f>SEARCH("type",'Mission Importer'!A3467)</f>
        <v>#VALUE!</v>
      </c>
      <c r="K3467" t="e">
        <f>IF(J3467=43,'Mission Importer'!A3467,0)</f>
        <v>#VALUE!</v>
      </c>
      <c r="L3467" t="e">
        <f>SEARCH("category",'Mission Importer'!A3467)</f>
        <v>#VALUE!</v>
      </c>
      <c r="M3467" t="e">
        <f>IF(L3467=43,'Mission Importer'!A3467,0)</f>
        <v>#VALUE!</v>
      </c>
    </row>
    <row r="3468" spans="1:13" x14ac:dyDescent="0.3">
      <c r="A3468" t="e">
        <f>SEARCH("livery",'Mission Importer'!A3468)</f>
        <v>#VALUE!</v>
      </c>
      <c r="B3468" t="e">
        <f>IF(A3468=43,'Mission Importer'!A3468,0)</f>
        <v>#VALUE!</v>
      </c>
      <c r="D3468" t="e">
        <f>SEARCH("shape_name",'Mission Importer'!A3468)</f>
        <v>#VALUE!</v>
      </c>
      <c r="E3468" t="e">
        <f>IF(D3468=43,'Mission Importer'!A3468,0)</f>
        <v>#VALUE!</v>
      </c>
      <c r="G3468" t="e">
        <f>SEARCH("shape_name",'Mission Importer'!A3468)</f>
        <v>#VALUE!</v>
      </c>
      <c r="H3468" t="e">
        <f>IF(G3468=43,'Mission Importer'!A3468,0)</f>
        <v>#VALUE!</v>
      </c>
      <c r="J3468" t="e">
        <f>SEARCH("type",'Mission Importer'!A3468)</f>
        <v>#VALUE!</v>
      </c>
      <c r="K3468" t="e">
        <f>IF(J3468=43,'Mission Importer'!A3468,0)</f>
        <v>#VALUE!</v>
      </c>
      <c r="L3468" t="e">
        <f>SEARCH("category",'Mission Importer'!A3468)</f>
        <v>#VALUE!</v>
      </c>
      <c r="M3468" t="e">
        <f>IF(L3468=43,'Mission Importer'!A3468,0)</f>
        <v>#VALUE!</v>
      </c>
    </row>
    <row r="3469" spans="1:13" x14ac:dyDescent="0.3">
      <c r="A3469" t="e">
        <f>SEARCH("livery",'Mission Importer'!A3469)</f>
        <v>#VALUE!</v>
      </c>
      <c r="B3469" t="e">
        <f>IF(A3469=43,'Mission Importer'!A3469,0)</f>
        <v>#VALUE!</v>
      </c>
      <c r="D3469" t="e">
        <f>SEARCH("shape_name",'Mission Importer'!A3469)</f>
        <v>#VALUE!</v>
      </c>
      <c r="E3469" t="e">
        <f>IF(D3469=43,'Mission Importer'!A3469,0)</f>
        <v>#VALUE!</v>
      </c>
      <c r="G3469" t="e">
        <f>SEARCH("shape_name",'Mission Importer'!A3469)</f>
        <v>#VALUE!</v>
      </c>
      <c r="H3469" t="e">
        <f>IF(G3469=43,'Mission Importer'!A3469,0)</f>
        <v>#VALUE!</v>
      </c>
      <c r="J3469" t="e">
        <f>SEARCH("type",'Mission Importer'!A3469)</f>
        <v>#VALUE!</v>
      </c>
      <c r="K3469" t="e">
        <f>IF(J3469=43,'Mission Importer'!A3469,0)</f>
        <v>#VALUE!</v>
      </c>
      <c r="L3469" t="e">
        <f>SEARCH("category",'Mission Importer'!A3469)</f>
        <v>#VALUE!</v>
      </c>
      <c r="M3469" t="e">
        <f>IF(L3469=43,'Mission Importer'!A3469,0)</f>
        <v>#VALUE!</v>
      </c>
    </row>
    <row r="3470" spans="1:13" x14ac:dyDescent="0.3">
      <c r="A3470" t="e">
        <f>SEARCH("livery",'Mission Importer'!A3470)</f>
        <v>#VALUE!</v>
      </c>
      <c r="B3470" t="e">
        <f>IF(A3470=43,'Mission Importer'!A3470,0)</f>
        <v>#VALUE!</v>
      </c>
      <c r="D3470" t="e">
        <f>SEARCH("shape_name",'Mission Importer'!A3470)</f>
        <v>#VALUE!</v>
      </c>
      <c r="E3470" t="e">
        <f>IF(D3470=43,'Mission Importer'!A3470,0)</f>
        <v>#VALUE!</v>
      </c>
      <c r="G3470" t="e">
        <f>SEARCH("shape_name",'Mission Importer'!A3470)</f>
        <v>#VALUE!</v>
      </c>
      <c r="H3470" t="e">
        <f>IF(G3470=43,'Mission Importer'!A3470,0)</f>
        <v>#VALUE!</v>
      </c>
      <c r="J3470" t="e">
        <f>SEARCH("type",'Mission Importer'!A3470)</f>
        <v>#VALUE!</v>
      </c>
      <c r="K3470" t="e">
        <f>IF(J3470=43,'Mission Importer'!A3470,0)</f>
        <v>#VALUE!</v>
      </c>
      <c r="L3470" t="e">
        <f>SEARCH("category",'Mission Importer'!A3470)</f>
        <v>#VALUE!</v>
      </c>
      <c r="M3470" t="e">
        <f>IF(L3470=43,'Mission Importer'!A3470,0)</f>
        <v>#VALUE!</v>
      </c>
    </row>
    <row r="3471" spans="1:13" x14ac:dyDescent="0.3">
      <c r="A3471" t="e">
        <f>SEARCH("livery",'Mission Importer'!A3471)</f>
        <v>#VALUE!</v>
      </c>
      <c r="B3471" t="e">
        <f>IF(A3471=43,'Mission Importer'!A3471,0)</f>
        <v>#VALUE!</v>
      </c>
      <c r="D3471" t="e">
        <f>SEARCH("shape_name",'Mission Importer'!A3471)</f>
        <v>#VALUE!</v>
      </c>
      <c r="E3471" t="e">
        <f>IF(D3471=43,'Mission Importer'!A3471,0)</f>
        <v>#VALUE!</v>
      </c>
      <c r="G3471" t="e">
        <f>SEARCH("shape_name",'Mission Importer'!A3471)</f>
        <v>#VALUE!</v>
      </c>
      <c r="H3471" t="e">
        <f>IF(G3471=43,'Mission Importer'!A3471,0)</f>
        <v>#VALUE!</v>
      </c>
      <c r="J3471">
        <f>SEARCH("type",'Mission Importer'!A3471)</f>
        <v>47</v>
      </c>
      <c r="K3471">
        <f>IF(J3471=43,'Mission Importer'!A3471,0)</f>
        <v>0</v>
      </c>
      <c r="L3471" t="e">
        <f>SEARCH("category",'Mission Importer'!A3471)</f>
        <v>#VALUE!</v>
      </c>
      <c r="M3471" t="e">
        <f>IF(L3471=43,'Mission Importer'!A3471,0)</f>
        <v>#VALUE!</v>
      </c>
    </row>
    <row r="3472" spans="1:13" x14ac:dyDescent="0.3">
      <c r="A3472" t="e">
        <f>SEARCH("livery",'Mission Importer'!A3472)</f>
        <v>#VALUE!</v>
      </c>
      <c r="B3472" t="e">
        <f>IF(A3472=43,'Mission Importer'!A3472,0)</f>
        <v>#VALUE!</v>
      </c>
      <c r="D3472" t="e">
        <f>SEARCH("shape_name",'Mission Importer'!A3472)</f>
        <v>#VALUE!</v>
      </c>
      <c r="E3472" t="e">
        <f>IF(D3472=43,'Mission Importer'!A3472,0)</f>
        <v>#VALUE!</v>
      </c>
      <c r="G3472" t="e">
        <f>SEARCH("shape_name",'Mission Importer'!A3472)</f>
        <v>#VALUE!</v>
      </c>
      <c r="H3472" t="e">
        <f>IF(G3472=43,'Mission Importer'!A3472,0)</f>
        <v>#VALUE!</v>
      </c>
      <c r="J3472" t="e">
        <f>SEARCH("type",'Mission Importer'!A3472)</f>
        <v>#VALUE!</v>
      </c>
      <c r="K3472" t="e">
        <f>IF(J3472=43,'Mission Importer'!A3472,0)</f>
        <v>#VALUE!</v>
      </c>
      <c r="L3472" t="e">
        <f>SEARCH("category",'Mission Importer'!A3472)</f>
        <v>#VALUE!</v>
      </c>
      <c r="M3472" t="e">
        <f>IF(L3472=43,'Mission Importer'!A3472,0)</f>
        <v>#VALUE!</v>
      </c>
    </row>
    <row r="3473" spans="1:13" x14ac:dyDescent="0.3">
      <c r="A3473" t="e">
        <f>SEARCH("livery",'Mission Importer'!A3473)</f>
        <v>#VALUE!</v>
      </c>
      <c r="B3473" t="e">
        <f>IF(A3473=43,'Mission Importer'!A3473,0)</f>
        <v>#VALUE!</v>
      </c>
      <c r="D3473" t="e">
        <f>SEARCH("shape_name",'Mission Importer'!A3473)</f>
        <v>#VALUE!</v>
      </c>
      <c r="E3473" t="e">
        <f>IF(D3473=43,'Mission Importer'!A3473,0)</f>
        <v>#VALUE!</v>
      </c>
      <c r="G3473" t="e">
        <f>SEARCH("shape_name",'Mission Importer'!A3473)</f>
        <v>#VALUE!</v>
      </c>
      <c r="H3473" t="e">
        <f>IF(G3473=43,'Mission Importer'!A3473,0)</f>
        <v>#VALUE!</v>
      </c>
      <c r="J3473" t="e">
        <f>SEARCH("type",'Mission Importer'!A3473)</f>
        <v>#VALUE!</v>
      </c>
      <c r="K3473" t="e">
        <f>IF(J3473=43,'Mission Importer'!A3473,0)</f>
        <v>#VALUE!</v>
      </c>
      <c r="L3473" t="e">
        <f>SEARCH("category",'Mission Importer'!A3473)</f>
        <v>#VALUE!</v>
      </c>
      <c r="M3473" t="e">
        <f>IF(L3473=43,'Mission Importer'!A3473,0)</f>
        <v>#VALUE!</v>
      </c>
    </row>
    <row r="3474" spans="1:13" x14ac:dyDescent="0.3">
      <c r="A3474" t="e">
        <f>SEARCH("livery",'Mission Importer'!A3474)</f>
        <v>#VALUE!</v>
      </c>
      <c r="B3474" t="e">
        <f>IF(A3474=43,'Mission Importer'!A3474,0)</f>
        <v>#VALUE!</v>
      </c>
      <c r="D3474" t="e">
        <f>SEARCH("shape_name",'Mission Importer'!A3474)</f>
        <v>#VALUE!</v>
      </c>
      <c r="E3474" t="e">
        <f>IF(D3474=43,'Mission Importer'!A3474,0)</f>
        <v>#VALUE!</v>
      </c>
      <c r="G3474" t="e">
        <f>SEARCH("shape_name",'Mission Importer'!A3474)</f>
        <v>#VALUE!</v>
      </c>
      <c r="H3474" t="e">
        <f>IF(G3474=43,'Mission Importer'!A3474,0)</f>
        <v>#VALUE!</v>
      </c>
      <c r="J3474" t="e">
        <f>SEARCH("type",'Mission Importer'!A3474)</f>
        <v>#VALUE!</v>
      </c>
      <c r="K3474" t="e">
        <f>IF(J3474=43,'Mission Importer'!A3474,0)</f>
        <v>#VALUE!</v>
      </c>
      <c r="L3474" t="e">
        <f>SEARCH("category",'Mission Importer'!A3474)</f>
        <v>#VALUE!</v>
      </c>
      <c r="M3474" t="e">
        <f>IF(L3474=43,'Mission Importer'!A3474,0)</f>
        <v>#VALUE!</v>
      </c>
    </row>
    <row r="3475" spans="1:13" x14ac:dyDescent="0.3">
      <c r="A3475" t="e">
        <f>SEARCH("livery",'Mission Importer'!A3475)</f>
        <v>#VALUE!</v>
      </c>
      <c r="B3475" t="e">
        <f>IF(A3475=43,'Mission Importer'!A3475,0)</f>
        <v>#VALUE!</v>
      </c>
      <c r="D3475" t="e">
        <f>SEARCH("shape_name",'Mission Importer'!A3475)</f>
        <v>#VALUE!</v>
      </c>
      <c r="E3475" t="e">
        <f>IF(D3475=43,'Mission Importer'!A3475,0)</f>
        <v>#VALUE!</v>
      </c>
      <c r="G3475" t="e">
        <f>SEARCH("shape_name",'Mission Importer'!A3475)</f>
        <v>#VALUE!</v>
      </c>
      <c r="H3475" t="e">
        <f>IF(G3475=43,'Mission Importer'!A3475,0)</f>
        <v>#VALUE!</v>
      </c>
      <c r="J3475" t="e">
        <f>SEARCH("type",'Mission Importer'!A3475)</f>
        <v>#VALUE!</v>
      </c>
      <c r="K3475" t="e">
        <f>IF(J3475=43,'Mission Importer'!A3475,0)</f>
        <v>#VALUE!</v>
      </c>
      <c r="L3475" t="e">
        <f>SEARCH("category",'Mission Importer'!A3475)</f>
        <v>#VALUE!</v>
      </c>
      <c r="M3475" t="e">
        <f>IF(L3475=43,'Mission Importer'!A3475,0)</f>
        <v>#VALUE!</v>
      </c>
    </row>
    <row r="3476" spans="1:13" x14ac:dyDescent="0.3">
      <c r="A3476" t="e">
        <f>SEARCH("livery",'Mission Importer'!A3476)</f>
        <v>#VALUE!</v>
      </c>
      <c r="B3476" t="e">
        <f>IF(A3476=43,'Mission Importer'!A3476,0)</f>
        <v>#VALUE!</v>
      </c>
      <c r="D3476" t="e">
        <f>SEARCH("shape_name",'Mission Importer'!A3476)</f>
        <v>#VALUE!</v>
      </c>
      <c r="E3476" t="e">
        <f>IF(D3476=43,'Mission Importer'!A3476,0)</f>
        <v>#VALUE!</v>
      </c>
      <c r="G3476" t="e">
        <f>SEARCH("shape_name",'Mission Importer'!A3476)</f>
        <v>#VALUE!</v>
      </c>
      <c r="H3476" t="e">
        <f>IF(G3476=43,'Mission Importer'!A3476,0)</f>
        <v>#VALUE!</v>
      </c>
      <c r="J3476" t="e">
        <f>SEARCH("type",'Mission Importer'!A3476)</f>
        <v>#VALUE!</v>
      </c>
      <c r="K3476" t="e">
        <f>IF(J3476=43,'Mission Importer'!A3476,0)</f>
        <v>#VALUE!</v>
      </c>
      <c r="L3476" t="e">
        <f>SEARCH("category",'Mission Importer'!A3476)</f>
        <v>#VALUE!</v>
      </c>
      <c r="M3476" t="e">
        <f>IF(L3476=43,'Mission Importer'!A3476,0)</f>
        <v>#VALUE!</v>
      </c>
    </row>
    <row r="3477" spans="1:13" x14ac:dyDescent="0.3">
      <c r="A3477" t="e">
        <f>SEARCH("livery",'Mission Importer'!A3477)</f>
        <v>#VALUE!</v>
      </c>
      <c r="B3477" t="e">
        <f>IF(A3477=43,'Mission Importer'!A3477,0)</f>
        <v>#VALUE!</v>
      </c>
      <c r="D3477" t="e">
        <f>SEARCH("shape_name",'Mission Importer'!A3477)</f>
        <v>#VALUE!</v>
      </c>
      <c r="E3477" t="e">
        <f>IF(D3477=43,'Mission Importer'!A3477,0)</f>
        <v>#VALUE!</v>
      </c>
      <c r="G3477" t="e">
        <f>SEARCH("shape_name",'Mission Importer'!A3477)</f>
        <v>#VALUE!</v>
      </c>
      <c r="H3477" t="e">
        <f>IF(G3477=43,'Mission Importer'!A3477,0)</f>
        <v>#VALUE!</v>
      </c>
      <c r="J3477" t="e">
        <f>SEARCH("type",'Mission Importer'!A3477)</f>
        <v>#VALUE!</v>
      </c>
      <c r="K3477" t="e">
        <f>IF(J3477=43,'Mission Importer'!A3477,0)</f>
        <v>#VALUE!</v>
      </c>
      <c r="L3477" t="e">
        <f>SEARCH("category",'Mission Importer'!A3477)</f>
        <v>#VALUE!</v>
      </c>
      <c r="M3477" t="e">
        <f>IF(L3477=43,'Mission Importer'!A3477,0)</f>
        <v>#VALUE!</v>
      </c>
    </row>
    <row r="3478" spans="1:13" x14ac:dyDescent="0.3">
      <c r="A3478" t="e">
        <f>SEARCH("livery",'Mission Importer'!A3478)</f>
        <v>#VALUE!</v>
      </c>
      <c r="B3478" t="e">
        <f>IF(A3478=43,'Mission Importer'!A3478,0)</f>
        <v>#VALUE!</v>
      </c>
      <c r="D3478" t="e">
        <f>SEARCH("shape_name",'Mission Importer'!A3478)</f>
        <v>#VALUE!</v>
      </c>
      <c r="E3478" t="e">
        <f>IF(D3478=43,'Mission Importer'!A3478,0)</f>
        <v>#VALUE!</v>
      </c>
      <c r="G3478" t="e">
        <f>SEARCH("shape_name",'Mission Importer'!A3478)</f>
        <v>#VALUE!</v>
      </c>
      <c r="H3478" t="e">
        <f>IF(G3478=43,'Mission Importer'!A3478,0)</f>
        <v>#VALUE!</v>
      </c>
      <c r="J3478" t="e">
        <f>SEARCH("type",'Mission Importer'!A3478)</f>
        <v>#VALUE!</v>
      </c>
      <c r="K3478" t="e">
        <f>IF(J3478=43,'Mission Importer'!A3478,0)</f>
        <v>#VALUE!</v>
      </c>
      <c r="L3478" t="e">
        <f>SEARCH("category",'Mission Importer'!A3478)</f>
        <v>#VALUE!</v>
      </c>
      <c r="M3478" t="e">
        <f>IF(L3478=43,'Mission Importer'!A3478,0)</f>
        <v>#VALUE!</v>
      </c>
    </row>
    <row r="3479" spans="1:13" x14ac:dyDescent="0.3">
      <c r="A3479" t="e">
        <f>SEARCH("livery",'Mission Importer'!A3479)</f>
        <v>#VALUE!</v>
      </c>
      <c r="B3479" t="e">
        <f>IF(A3479=43,'Mission Importer'!A3479,0)</f>
        <v>#VALUE!</v>
      </c>
      <c r="D3479" t="e">
        <f>SEARCH("shape_name",'Mission Importer'!A3479)</f>
        <v>#VALUE!</v>
      </c>
      <c r="E3479" t="e">
        <f>IF(D3479=43,'Mission Importer'!A3479,0)</f>
        <v>#VALUE!</v>
      </c>
      <c r="G3479" t="e">
        <f>SEARCH("shape_name",'Mission Importer'!A3479)</f>
        <v>#VALUE!</v>
      </c>
      <c r="H3479" t="e">
        <f>IF(G3479=43,'Mission Importer'!A3479,0)</f>
        <v>#VALUE!</v>
      </c>
      <c r="J3479" t="e">
        <f>SEARCH("type",'Mission Importer'!A3479)</f>
        <v>#VALUE!</v>
      </c>
      <c r="K3479" t="e">
        <f>IF(J3479=43,'Mission Importer'!A3479,0)</f>
        <v>#VALUE!</v>
      </c>
      <c r="L3479" t="e">
        <f>SEARCH("category",'Mission Importer'!A3479)</f>
        <v>#VALUE!</v>
      </c>
      <c r="M3479" t="e">
        <f>IF(L3479=43,'Mission Importer'!A3479,0)</f>
        <v>#VALUE!</v>
      </c>
    </row>
    <row r="3480" spans="1:13" x14ac:dyDescent="0.3">
      <c r="A3480" t="e">
        <f>SEARCH("livery",'Mission Importer'!A3480)</f>
        <v>#VALUE!</v>
      </c>
      <c r="B3480" t="e">
        <f>IF(A3480=43,'Mission Importer'!A3480,0)</f>
        <v>#VALUE!</v>
      </c>
      <c r="D3480" t="e">
        <f>SEARCH("shape_name",'Mission Importer'!A3480)</f>
        <v>#VALUE!</v>
      </c>
      <c r="E3480" t="e">
        <f>IF(D3480=43,'Mission Importer'!A3480,0)</f>
        <v>#VALUE!</v>
      </c>
      <c r="G3480" t="e">
        <f>SEARCH("shape_name",'Mission Importer'!A3480)</f>
        <v>#VALUE!</v>
      </c>
      <c r="H3480" t="e">
        <f>IF(G3480=43,'Mission Importer'!A3480,0)</f>
        <v>#VALUE!</v>
      </c>
      <c r="J3480" t="e">
        <f>SEARCH("type",'Mission Importer'!A3480)</f>
        <v>#VALUE!</v>
      </c>
      <c r="K3480" t="e">
        <f>IF(J3480=43,'Mission Importer'!A3480,0)</f>
        <v>#VALUE!</v>
      </c>
      <c r="L3480" t="e">
        <f>SEARCH("category",'Mission Importer'!A3480)</f>
        <v>#VALUE!</v>
      </c>
      <c r="M3480" t="e">
        <f>IF(L3480=43,'Mission Importer'!A3480,0)</f>
        <v>#VALUE!</v>
      </c>
    </row>
    <row r="3481" spans="1:13" x14ac:dyDescent="0.3">
      <c r="A3481" t="e">
        <f>SEARCH("livery",'Mission Importer'!A3481)</f>
        <v>#VALUE!</v>
      </c>
      <c r="B3481" t="e">
        <f>IF(A3481=43,'Mission Importer'!A3481,0)</f>
        <v>#VALUE!</v>
      </c>
      <c r="D3481" t="e">
        <f>SEARCH("shape_name",'Mission Importer'!A3481)</f>
        <v>#VALUE!</v>
      </c>
      <c r="E3481" t="e">
        <f>IF(D3481=43,'Mission Importer'!A3481,0)</f>
        <v>#VALUE!</v>
      </c>
      <c r="G3481" t="e">
        <f>SEARCH("shape_name",'Mission Importer'!A3481)</f>
        <v>#VALUE!</v>
      </c>
      <c r="H3481" t="e">
        <f>IF(G3481=43,'Mission Importer'!A3481,0)</f>
        <v>#VALUE!</v>
      </c>
      <c r="J3481" t="e">
        <f>SEARCH("type",'Mission Importer'!A3481)</f>
        <v>#VALUE!</v>
      </c>
      <c r="K3481" t="e">
        <f>IF(J3481=43,'Mission Importer'!A3481,0)</f>
        <v>#VALUE!</v>
      </c>
      <c r="L3481" t="e">
        <f>SEARCH("category",'Mission Importer'!A3481)</f>
        <v>#VALUE!</v>
      </c>
      <c r="M3481" t="e">
        <f>IF(L3481=43,'Mission Importer'!A3481,0)</f>
        <v>#VALUE!</v>
      </c>
    </row>
    <row r="3482" spans="1:13" x14ac:dyDescent="0.3">
      <c r="A3482" t="e">
        <f>SEARCH("livery",'Mission Importer'!A3482)</f>
        <v>#VALUE!</v>
      </c>
      <c r="B3482" t="e">
        <f>IF(A3482=43,'Mission Importer'!A3482,0)</f>
        <v>#VALUE!</v>
      </c>
      <c r="D3482" t="e">
        <f>SEARCH("shape_name",'Mission Importer'!A3482)</f>
        <v>#VALUE!</v>
      </c>
      <c r="E3482" t="e">
        <f>IF(D3482=43,'Mission Importer'!A3482,0)</f>
        <v>#VALUE!</v>
      </c>
      <c r="G3482" t="e">
        <f>SEARCH("shape_name",'Mission Importer'!A3482)</f>
        <v>#VALUE!</v>
      </c>
      <c r="H3482" t="e">
        <f>IF(G3482=43,'Mission Importer'!A3482,0)</f>
        <v>#VALUE!</v>
      </c>
      <c r="J3482" t="e">
        <f>SEARCH("type",'Mission Importer'!A3482)</f>
        <v>#VALUE!</v>
      </c>
      <c r="K3482" t="e">
        <f>IF(J3482=43,'Mission Importer'!A3482,0)</f>
        <v>#VALUE!</v>
      </c>
      <c r="L3482" t="e">
        <f>SEARCH("category",'Mission Importer'!A3482)</f>
        <v>#VALUE!</v>
      </c>
      <c r="M3482" t="e">
        <f>IF(L3482=43,'Mission Importer'!A3482,0)</f>
        <v>#VALUE!</v>
      </c>
    </row>
    <row r="3483" spans="1:13" x14ac:dyDescent="0.3">
      <c r="A3483" t="e">
        <f>SEARCH("livery",'Mission Importer'!A3483)</f>
        <v>#VALUE!</v>
      </c>
      <c r="B3483" t="e">
        <f>IF(A3483=43,'Mission Importer'!A3483,0)</f>
        <v>#VALUE!</v>
      </c>
      <c r="D3483" t="e">
        <f>SEARCH("shape_name",'Mission Importer'!A3483)</f>
        <v>#VALUE!</v>
      </c>
      <c r="E3483" t="e">
        <f>IF(D3483=43,'Mission Importer'!A3483,0)</f>
        <v>#VALUE!</v>
      </c>
      <c r="G3483" t="e">
        <f>SEARCH("shape_name",'Mission Importer'!A3483)</f>
        <v>#VALUE!</v>
      </c>
      <c r="H3483" t="e">
        <f>IF(G3483=43,'Mission Importer'!A3483,0)</f>
        <v>#VALUE!</v>
      </c>
      <c r="J3483" t="e">
        <f>SEARCH("type",'Mission Importer'!A3483)</f>
        <v>#VALUE!</v>
      </c>
      <c r="K3483" t="e">
        <f>IF(J3483=43,'Mission Importer'!A3483,0)</f>
        <v>#VALUE!</v>
      </c>
      <c r="L3483" t="e">
        <f>SEARCH("category",'Mission Importer'!A3483)</f>
        <v>#VALUE!</v>
      </c>
      <c r="M3483" t="e">
        <f>IF(L3483=43,'Mission Importer'!A3483,0)</f>
        <v>#VALUE!</v>
      </c>
    </row>
    <row r="3484" spans="1:13" x14ac:dyDescent="0.3">
      <c r="A3484" t="e">
        <f>SEARCH("livery",'Mission Importer'!A3484)</f>
        <v>#VALUE!</v>
      </c>
      <c r="B3484" t="e">
        <f>IF(A3484=43,'Mission Importer'!A3484,0)</f>
        <v>#VALUE!</v>
      </c>
      <c r="D3484" t="e">
        <f>SEARCH("shape_name",'Mission Importer'!A3484)</f>
        <v>#VALUE!</v>
      </c>
      <c r="E3484" t="e">
        <f>IF(D3484=43,'Mission Importer'!A3484,0)</f>
        <v>#VALUE!</v>
      </c>
      <c r="G3484" t="e">
        <f>SEARCH("shape_name",'Mission Importer'!A3484)</f>
        <v>#VALUE!</v>
      </c>
      <c r="H3484" t="e">
        <f>IF(G3484=43,'Mission Importer'!A3484,0)</f>
        <v>#VALUE!</v>
      </c>
      <c r="J3484" t="e">
        <f>SEARCH("type",'Mission Importer'!A3484)</f>
        <v>#VALUE!</v>
      </c>
      <c r="K3484" t="e">
        <f>IF(J3484=43,'Mission Importer'!A3484,0)</f>
        <v>#VALUE!</v>
      </c>
      <c r="L3484" t="e">
        <f>SEARCH("category",'Mission Importer'!A3484)</f>
        <v>#VALUE!</v>
      </c>
      <c r="M3484" t="e">
        <f>IF(L3484=43,'Mission Importer'!A3484,0)</f>
        <v>#VALUE!</v>
      </c>
    </row>
    <row r="3485" spans="1:13" x14ac:dyDescent="0.3">
      <c r="A3485" t="e">
        <f>SEARCH("livery",'Mission Importer'!A3485)</f>
        <v>#VALUE!</v>
      </c>
      <c r="B3485" t="e">
        <f>IF(A3485=43,'Mission Importer'!A3485,0)</f>
        <v>#VALUE!</v>
      </c>
      <c r="D3485" t="e">
        <f>SEARCH("shape_name",'Mission Importer'!A3485)</f>
        <v>#VALUE!</v>
      </c>
      <c r="E3485" t="e">
        <f>IF(D3485=43,'Mission Importer'!A3485,0)</f>
        <v>#VALUE!</v>
      </c>
      <c r="G3485" t="e">
        <f>SEARCH("shape_name",'Mission Importer'!A3485)</f>
        <v>#VALUE!</v>
      </c>
      <c r="H3485" t="e">
        <f>IF(G3485=43,'Mission Importer'!A3485,0)</f>
        <v>#VALUE!</v>
      </c>
      <c r="J3485" t="e">
        <f>SEARCH("type",'Mission Importer'!A3485)</f>
        <v>#VALUE!</v>
      </c>
      <c r="K3485" t="e">
        <f>IF(J3485=43,'Mission Importer'!A3485,0)</f>
        <v>#VALUE!</v>
      </c>
      <c r="L3485" t="e">
        <f>SEARCH("category",'Mission Importer'!A3485)</f>
        <v>#VALUE!</v>
      </c>
      <c r="M3485" t="e">
        <f>IF(L3485=43,'Mission Importer'!A3485,0)</f>
        <v>#VALUE!</v>
      </c>
    </row>
    <row r="3486" spans="1:13" x14ac:dyDescent="0.3">
      <c r="A3486">
        <f>SEARCH("livery",'Mission Importer'!A3486)</f>
        <v>43</v>
      </c>
      <c r="B3486" t="str">
        <f>IF(A3486=43,'Mission Importer'!A3486,0)</f>
        <v xml:space="preserve">                                        ["livery_id"] = "summer",</v>
      </c>
      <c r="D3486" t="e">
        <f>SEARCH("shape_name",'Mission Importer'!A3486)</f>
        <v>#VALUE!</v>
      </c>
      <c r="E3486" t="e">
        <f>IF(D3486=43,'Mission Importer'!A3486,0)</f>
        <v>#VALUE!</v>
      </c>
      <c r="G3486" t="e">
        <f>SEARCH("shape_name",'Mission Importer'!A3486)</f>
        <v>#VALUE!</v>
      </c>
      <c r="H3486" t="e">
        <f>IF(G3486=43,'Mission Importer'!A3486,0)</f>
        <v>#VALUE!</v>
      </c>
      <c r="J3486" t="e">
        <f>SEARCH("type",'Mission Importer'!A3486)</f>
        <v>#VALUE!</v>
      </c>
      <c r="K3486" t="e">
        <f>IF(J3486=43,'Mission Importer'!A3486,0)</f>
        <v>#VALUE!</v>
      </c>
      <c r="L3486" t="e">
        <f>SEARCH("category",'Mission Importer'!A3486)</f>
        <v>#VALUE!</v>
      </c>
      <c r="M3486" t="e">
        <f>IF(L3486=43,'Mission Importer'!A3486,0)</f>
        <v>#VALUE!</v>
      </c>
    </row>
    <row r="3487" spans="1:13" x14ac:dyDescent="0.3">
      <c r="A3487" t="e">
        <f>SEARCH("livery",'Mission Importer'!A3487)</f>
        <v>#VALUE!</v>
      </c>
      <c r="B3487" t="e">
        <f>IF(A3487=43,'Mission Importer'!A3487,0)</f>
        <v>#VALUE!</v>
      </c>
      <c r="D3487" t="e">
        <f>SEARCH("shape_name",'Mission Importer'!A3487)</f>
        <v>#VALUE!</v>
      </c>
      <c r="E3487" t="e">
        <f>IF(D3487=43,'Mission Importer'!A3487,0)</f>
        <v>#VALUE!</v>
      </c>
      <c r="G3487" t="e">
        <f>SEARCH("shape_name",'Mission Importer'!A3487)</f>
        <v>#VALUE!</v>
      </c>
      <c r="H3487" t="e">
        <f>IF(G3487=43,'Mission Importer'!A3487,0)</f>
        <v>#VALUE!</v>
      </c>
      <c r="J3487" t="e">
        <f>SEARCH("type",'Mission Importer'!A3487)</f>
        <v>#VALUE!</v>
      </c>
      <c r="K3487" t="e">
        <f>IF(J3487=43,'Mission Importer'!A3487,0)</f>
        <v>#VALUE!</v>
      </c>
      <c r="L3487">
        <f>SEARCH("category",'Mission Importer'!A3487)</f>
        <v>43</v>
      </c>
      <c r="M3487" t="str">
        <f>IF(L3487=43,'Mission Importer'!A3487,0)</f>
        <v xml:space="preserve">                                        ["category"] = "Armor",</v>
      </c>
    </row>
    <row r="3488" spans="1:13" x14ac:dyDescent="0.3">
      <c r="A3488" t="e">
        <f>SEARCH("livery",'Mission Importer'!A3488)</f>
        <v>#VALUE!</v>
      </c>
      <c r="B3488" t="e">
        <f>IF(A3488=43,'Mission Importer'!A3488,0)</f>
        <v>#VALUE!</v>
      </c>
      <c r="D3488" t="e">
        <f>SEARCH("shape_name",'Mission Importer'!A3488)</f>
        <v>#VALUE!</v>
      </c>
      <c r="E3488" t="e">
        <f>IF(D3488=43,'Mission Importer'!A3488,0)</f>
        <v>#VALUE!</v>
      </c>
      <c r="G3488" t="e">
        <f>SEARCH("shape_name",'Mission Importer'!A3488)</f>
        <v>#VALUE!</v>
      </c>
      <c r="H3488" t="e">
        <f>IF(G3488=43,'Mission Importer'!A3488,0)</f>
        <v>#VALUE!</v>
      </c>
      <c r="J3488">
        <f>SEARCH("type",'Mission Importer'!A3488)</f>
        <v>43</v>
      </c>
      <c r="K3488" t="str">
        <f>IF(J3488=43,'Mission Importer'!A3488,0)</f>
        <v xml:space="preserve">                                        ["type"] = "BMP-2",</v>
      </c>
      <c r="L3488" t="e">
        <f>SEARCH("category",'Mission Importer'!A3488)</f>
        <v>#VALUE!</v>
      </c>
      <c r="M3488" t="e">
        <f>IF(L3488=43,'Mission Importer'!A3488,0)</f>
        <v>#VALUE!</v>
      </c>
    </row>
    <row r="3489" spans="1:13" x14ac:dyDescent="0.3">
      <c r="A3489" t="e">
        <f>SEARCH("livery",'Mission Importer'!A3489)</f>
        <v>#VALUE!</v>
      </c>
      <c r="B3489" t="e">
        <f>IF(A3489=43,'Mission Importer'!A3489,0)</f>
        <v>#VALUE!</v>
      </c>
      <c r="D3489" t="e">
        <f>SEARCH("shape_name",'Mission Importer'!A3489)</f>
        <v>#VALUE!</v>
      </c>
      <c r="E3489" t="e">
        <f>IF(D3489=43,'Mission Importer'!A3489,0)</f>
        <v>#VALUE!</v>
      </c>
      <c r="G3489" t="e">
        <f>SEARCH("shape_name",'Mission Importer'!A3489)</f>
        <v>#VALUE!</v>
      </c>
      <c r="H3489" t="e">
        <f>IF(G3489=43,'Mission Importer'!A3489,0)</f>
        <v>#VALUE!</v>
      </c>
      <c r="J3489" t="e">
        <f>SEARCH("type",'Mission Importer'!A3489)</f>
        <v>#VALUE!</v>
      </c>
      <c r="K3489" t="e">
        <f>IF(J3489=43,'Mission Importer'!A3489,0)</f>
        <v>#VALUE!</v>
      </c>
      <c r="L3489" t="e">
        <f>SEARCH("category",'Mission Importer'!A3489)</f>
        <v>#VALUE!</v>
      </c>
      <c r="M3489" t="e">
        <f>IF(L3489=43,'Mission Importer'!A3489,0)</f>
        <v>#VALUE!</v>
      </c>
    </row>
    <row r="3490" spans="1:13" x14ac:dyDescent="0.3">
      <c r="A3490" t="e">
        <f>SEARCH("livery",'Mission Importer'!A3490)</f>
        <v>#VALUE!</v>
      </c>
      <c r="B3490" t="e">
        <f>IF(A3490=43,'Mission Importer'!A3490,0)</f>
        <v>#VALUE!</v>
      </c>
      <c r="D3490" t="e">
        <f>SEARCH("shape_name",'Mission Importer'!A3490)</f>
        <v>#VALUE!</v>
      </c>
      <c r="E3490" t="e">
        <f>IF(D3490=43,'Mission Importer'!A3490,0)</f>
        <v>#VALUE!</v>
      </c>
      <c r="G3490" t="e">
        <f>SEARCH("shape_name",'Mission Importer'!A3490)</f>
        <v>#VALUE!</v>
      </c>
      <c r="H3490" t="e">
        <f>IF(G3490=43,'Mission Importer'!A3490,0)</f>
        <v>#VALUE!</v>
      </c>
      <c r="J3490" t="e">
        <f>SEARCH("type",'Mission Importer'!A3490)</f>
        <v>#VALUE!</v>
      </c>
      <c r="K3490" t="e">
        <f>IF(J3490=43,'Mission Importer'!A3490,0)</f>
        <v>#VALUE!</v>
      </c>
      <c r="L3490" t="e">
        <f>SEARCH("category",'Mission Importer'!A3490)</f>
        <v>#VALUE!</v>
      </c>
      <c r="M3490" t="e">
        <f>IF(L3490=43,'Mission Importer'!A3490,0)</f>
        <v>#VALUE!</v>
      </c>
    </row>
    <row r="3491" spans="1:13" x14ac:dyDescent="0.3">
      <c r="A3491" t="e">
        <f>SEARCH("livery",'Mission Importer'!A3491)</f>
        <v>#VALUE!</v>
      </c>
      <c r="B3491" t="e">
        <f>IF(A3491=43,'Mission Importer'!A3491,0)</f>
        <v>#VALUE!</v>
      </c>
      <c r="D3491" t="e">
        <f>SEARCH("shape_name",'Mission Importer'!A3491)</f>
        <v>#VALUE!</v>
      </c>
      <c r="E3491" t="e">
        <f>IF(D3491=43,'Mission Importer'!A3491,0)</f>
        <v>#VALUE!</v>
      </c>
      <c r="G3491" t="e">
        <f>SEARCH("shape_name",'Mission Importer'!A3491)</f>
        <v>#VALUE!</v>
      </c>
      <c r="H3491" t="e">
        <f>IF(G3491=43,'Mission Importer'!A3491,0)</f>
        <v>#VALUE!</v>
      </c>
      <c r="J3491" t="e">
        <f>SEARCH("type",'Mission Importer'!A3491)</f>
        <v>#VALUE!</v>
      </c>
      <c r="K3491" t="e">
        <f>IF(J3491=43,'Mission Importer'!A3491,0)</f>
        <v>#VALUE!</v>
      </c>
      <c r="L3491" t="e">
        <f>SEARCH("category",'Mission Importer'!A3491)</f>
        <v>#VALUE!</v>
      </c>
      <c r="M3491" t="e">
        <f>IF(L3491=43,'Mission Importer'!A3491,0)</f>
        <v>#VALUE!</v>
      </c>
    </row>
    <row r="3492" spans="1:13" x14ac:dyDescent="0.3">
      <c r="A3492" t="e">
        <f>SEARCH("livery",'Mission Importer'!A3492)</f>
        <v>#VALUE!</v>
      </c>
      <c r="B3492" t="e">
        <f>IF(A3492=43,'Mission Importer'!A3492,0)</f>
        <v>#VALUE!</v>
      </c>
      <c r="D3492" t="e">
        <f>SEARCH("shape_name",'Mission Importer'!A3492)</f>
        <v>#VALUE!</v>
      </c>
      <c r="E3492" t="e">
        <f>IF(D3492=43,'Mission Importer'!A3492,0)</f>
        <v>#VALUE!</v>
      </c>
      <c r="G3492" t="e">
        <f>SEARCH("shape_name",'Mission Importer'!A3492)</f>
        <v>#VALUE!</v>
      </c>
      <c r="H3492" t="e">
        <f>IF(G3492=43,'Mission Importer'!A3492,0)</f>
        <v>#VALUE!</v>
      </c>
      <c r="J3492" t="e">
        <f>SEARCH("type",'Mission Importer'!A3492)</f>
        <v>#VALUE!</v>
      </c>
      <c r="K3492" t="e">
        <f>IF(J3492=43,'Mission Importer'!A3492,0)</f>
        <v>#VALUE!</v>
      </c>
      <c r="L3492" t="e">
        <f>SEARCH("category",'Mission Importer'!A3492)</f>
        <v>#VALUE!</v>
      </c>
      <c r="M3492" t="e">
        <f>IF(L3492=43,'Mission Importer'!A3492,0)</f>
        <v>#VALUE!</v>
      </c>
    </row>
    <row r="3493" spans="1:13" x14ac:dyDescent="0.3">
      <c r="A3493" t="e">
        <f>SEARCH("livery",'Mission Importer'!A3493)</f>
        <v>#VALUE!</v>
      </c>
      <c r="B3493" t="e">
        <f>IF(A3493=43,'Mission Importer'!A3493,0)</f>
        <v>#VALUE!</v>
      </c>
      <c r="D3493" t="e">
        <f>SEARCH("shape_name",'Mission Importer'!A3493)</f>
        <v>#VALUE!</v>
      </c>
      <c r="E3493" t="e">
        <f>IF(D3493=43,'Mission Importer'!A3493,0)</f>
        <v>#VALUE!</v>
      </c>
      <c r="G3493" t="e">
        <f>SEARCH("shape_name",'Mission Importer'!A3493)</f>
        <v>#VALUE!</v>
      </c>
      <c r="H3493" t="e">
        <f>IF(G3493=43,'Mission Importer'!A3493,0)</f>
        <v>#VALUE!</v>
      </c>
      <c r="J3493" t="e">
        <f>SEARCH("type",'Mission Importer'!A3493)</f>
        <v>#VALUE!</v>
      </c>
      <c r="K3493" t="e">
        <f>IF(J3493=43,'Mission Importer'!A3493,0)</f>
        <v>#VALUE!</v>
      </c>
      <c r="L3493" t="e">
        <f>SEARCH("category",'Mission Importer'!A3493)</f>
        <v>#VALUE!</v>
      </c>
      <c r="M3493" t="e">
        <f>IF(L3493=43,'Mission Importer'!A3493,0)</f>
        <v>#VALUE!</v>
      </c>
    </row>
    <row r="3494" spans="1:13" x14ac:dyDescent="0.3">
      <c r="A3494" t="e">
        <f>SEARCH("livery",'Mission Importer'!A3494)</f>
        <v>#VALUE!</v>
      </c>
      <c r="B3494" t="e">
        <f>IF(A3494=43,'Mission Importer'!A3494,0)</f>
        <v>#VALUE!</v>
      </c>
      <c r="D3494" t="e">
        <f>SEARCH("shape_name",'Mission Importer'!A3494)</f>
        <v>#VALUE!</v>
      </c>
      <c r="E3494" t="e">
        <f>IF(D3494=43,'Mission Importer'!A3494,0)</f>
        <v>#VALUE!</v>
      </c>
      <c r="G3494" t="e">
        <f>SEARCH("shape_name",'Mission Importer'!A3494)</f>
        <v>#VALUE!</v>
      </c>
      <c r="H3494" t="e">
        <f>IF(G3494=43,'Mission Importer'!A3494,0)</f>
        <v>#VALUE!</v>
      </c>
      <c r="J3494" t="e">
        <f>SEARCH("type",'Mission Importer'!A3494)</f>
        <v>#VALUE!</v>
      </c>
      <c r="K3494" t="e">
        <f>IF(J3494=43,'Mission Importer'!A3494,0)</f>
        <v>#VALUE!</v>
      </c>
      <c r="L3494" t="e">
        <f>SEARCH("category",'Mission Importer'!A3494)</f>
        <v>#VALUE!</v>
      </c>
      <c r="M3494" t="e">
        <f>IF(L3494=43,'Mission Importer'!A3494,0)</f>
        <v>#VALUE!</v>
      </c>
    </row>
    <row r="3495" spans="1:13" x14ac:dyDescent="0.3">
      <c r="A3495" t="e">
        <f>SEARCH("livery",'Mission Importer'!A3495)</f>
        <v>#VALUE!</v>
      </c>
      <c r="B3495" t="e">
        <f>IF(A3495=43,'Mission Importer'!A3495,0)</f>
        <v>#VALUE!</v>
      </c>
      <c r="D3495" t="e">
        <f>SEARCH("shape_name",'Mission Importer'!A3495)</f>
        <v>#VALUE!</v>
      </c>
      <c r="E3495" t="e">
        <f>IF(D3495=43,'Mission Importer'!A3495,0)</f>
        <v>#VALUE!</v>
      </c>
      <c r="G3495" t="e">
        <f>SEARCH("shape_name",'Mission Importer'!A3495)</f>
        <v>#VALUE!</v>
      </c>
      <c r="H3495" t="e">
        <f>IF(G3495=43,'Mission Importer'!A3495,0)</f>
        <v>#VALUE!</v>
      </c>
      <c r="J3495" t="e">
        <f>SEARCH("type",'Mission Importer'!A3495)</f>
        <v>#VALUE!</v>
      </c>
      <c r="K3495" t="e">
        <f>IF(J3495=43,'Mission Importer'!A3495,0)</f>
        <v>#VALUE!</v>
      </c>
      <c r="L3495" t="e">
        <f>SEARCH("category",'Mission Importer'!A3495)</f>
        <v>#VALUE!</v>
      </c>
      <c r="M3495" t="e">
        <f>IF(L3495=43,'Mission Importer'!A3495,0)</f>
        <v>#VALUE!</v>
      </c>
    </row>
    <row r="3496" spans="1:13" x14ac:dyDescent="0.3">
      <c r="A3496" t="e">
        <f>SEARCH("livery",'Mission Importer'!A3496)</f>
        <v>#VALUE!</v>
      </c>
      <c r="B3496" t="e">
        <f>IF(A3496=43,'Mission Importer'!A3496,0)</f>
        <v>#VALUE!</v>
      </c>
      <c r="D3496" t="e">
        <f>SEARCH("shape_name",'Mission Importer'!A3496)</f>
        <v>#VALUE!</v>
      </c>
      <c r="E3496" t="e">
        <f>IF(D3496=43,'Mission Importer'!A3496,0)</f>
        <v>#VALUE!</v>
      </c>
      <c r="G3496" t="e">
        <f>SEARCH("shape_name",'Mission Importer'!A3496)</f>
        <v>#VALUE!</v>
      </c>
      <c r="H3496" t="e">
        <f>IF(G3496=43,'Mission Importer'!A3496,0)</f>
        <v>#VALUE!</v>
      </c>
      <c r="J3496" t="e">
        <f>SEARCH("type",'Mission Importer'!A3496)</f>
        <v>#VALUE!</v>
      </c>
      <c r="K3496" t="e">
        <f>IF(J3496=43,'Mission Importer'!A3496,0)</f>
        <v>#VALUE!</v>
      </c>
      <c r="L3496" t="e">
        <f>SEARCH("category",'Mission Importer'!A3496)</f>
        <v>#VALUE!</v>
      </c>
      <c r="M3496" t="e">
        <f>IF(L3496=43,'Mission Importer'!A3496,0)</f>
        <v>#VALUE!</v>
      </c>
    </row>
    <row r="3497" spans="1:13" x14ac:dyDescent="0.3">
      <c r="A3497" t="e">
        <f>SEARCH("livery",'Mission Importer'!A3497)</f>
        <v>#VALUE!</v>
      </c>
      <c r="B3497" t="e">
        <f>IF(A3497=43,'Mission Importer'!A3497,0)</f>
        <v>#VALUE!</v>
      </c>
      <c r="D3497" t="e">
        <f>SEARCH("shape_name",'Mission Importer'!A3497)</f>
        <v>#VALUE!</v>
      </c>
      <c r="E3497" t="e">
        <f>IF(D3497=43,'Mission Importer'!A3497,0)</f>
        <v>#VALUE!</v>
      </c>
      <c r="G3497" t="e">
        <f>SEARCH("shape_name",'Mission Importer'!A3497)</f>
        <v>#VALUE!</v>
      </c>
      <c r="H3497" t="e">
        <f>IF(G3497=43,'Mission Importer'!A3497,0)</f>
        <v>#VALUE!</v>
      </c>
      <c r="J3497" t="e">
        <f>SEARCH("type",'Mission Importer'!A3497)</f>
        <v>#VALUE!</v>
      </c>
      <c r="K3497" t="e">
        <f>IF(J3497=43,'Mission Importer'!A3497,0)</f>
        <v>#VALUE!</v>
      </c>
      <c r="L3497" t="e">
        <f>SEARCH("category",'Mission Importer'!A3497)</f>
        <v>#VALUE!</v>
      </c>
      <c r="M3497" t="e">
        <f>IF(L3497=43,'Mission Importer'!A3497,0)</f>
        <v>#VALUE!</v>
      </c>
    </row>
    <row r="3498" spans="1:13" x14ac:dyDescent="0.3">
      <c r="A3498" t="e">
        <f>SEARCH("livery",'Mission Importer'!A3498)</f>
        <v>#VALUE!</v>
      </c>
      <c r="B3498" t="e">
        <f>IF(A3498=43,'Mission Importer'!A3498,0)</f>
        <v>#VALUE!</v>
      </c>
      <c r="D3498" t="e">
        <f>SEARCH("shape_name",'Mission Importer'!A3498)</f>
        <v>#VALUE!</v>
      </c>
      <c r="E3498" t="e">
        <f>IF(D3498=43,'Mission Importer'!A3498,0)</f>
        <v>#VALUE!</v>
      </c>
      <c r="G3498" t="e">
        <f>SEARCH("shape_name",'Mission Importer'!A3498)</f>
        <v>#VALUE!</v>
      </c>
      <c r="H3498" t="e">
        <f>IF(G3498=43,'Mission Importer'!A3498,0)</f>
        <v>#VALUE!</v>
      </c>
      <c r="J3498" t="e">
        <f>SEARCH("type",'Mission Importer'!A3498)</f>
        <v>#VALUE!</v>
      </c>
      <c r="K3498" t="e">
        <f>IF(J3498=43,'Mission Importer'!A3498,0)</f>
        <v>#VALUE!</v>
      </c>
      <c r="L3498" t="e">
        <f>SEARCH("category",'Mission Importer'!A3498)</f>
        <v>#VALUE!</v>
      </c>
      <c r="M3498" t="e">
        <f>IF(L3498=43,'Mission Importer'!A3498,0)</f>
        <v>#VALUE!</v>
      </c>
    </row>
    <row r="3499" spans="1:13" x14ac:dyDescent="0.3">
      <c r="A3499" t="e">
        <f>SEARCH("livery",'Mission Importer'!A3499)</f>
        <v>#VALUE!</v>
      </c>
      <c r="B3499" t="e">
        <f>IF(A3499=43,'Mission Importer'!A3499,0)</f>
        <v>#VALUE!</v>
      </c>
      <c r="D3499" t="e">
        <f>SEARCH("shape_name",'Mission Importer'!A3499)</f>
        <v>#VALUE!</v>
      </c>
      <c r="E3499" t="e">
        <f>IF(D3499=43,'Mission Importer'!A3499,0)</f>
        <v>#VALUE!</v>
      </c>
      <c r="G3499" t="e">
        <f>SEARCH("shape_name",'Mission Importer'!A3499)</f>
        <v>#VALUE!</v>
      </c>
      <c r="H3499" t="e">
        <f>IF(G3499=43,'Mission Importer'!A3499,0)</f>
        <v>#VALUE!</v>
      </c>
      <c r="J3499" t="e">
        <f>SEARCH("type",'Mission Importer'!A3499)</f>
        <v>#VALUE!</v>
      </c>
      <c r="K3499" t="e">
        <f>IF(J3499=43,'Mission Importer'!A3499,0)</f>
        <v>#VALUE!</v>
      </c>
      <c r="L3499" t="e">
        <f>SEARCH("category",'Mission Importer'!A3499)</f>
        <v>#VALUE!</v>
      </c>
      <c r="M3499" t="e">
        <f>IF(L3499=43,'Mission Importer'!A3499,0)</f>
        <v>#VALUE!</v>
      </c>
    </row>
    <row r="3500" spans="1:13" x14ac:dyDescent="0.3">
      <c r="A3500" t="e">
        <f>SEARCH("livery",'Mission Importer'!A3500)</f>
        <v>#VALUE!</v>
      </c>
      <c r="B3500" t="e">
        <f>IF(A3500=43,'Mission Importer'!A3500,0)</f>
        <v>#VALUE!</v>
      </c>
      <c r="D3500" t="e">
        <f>SEARCH("shape_name",'Mission Importer'!A3500)</f>
        <v>#VALUE!</v>
      </c>
      <c r="E3500" t="e">
        <f>IF(D3500=43,'Mission Importer'!A3500,0)</f>
        <v>#VALUE!</v>
      </c>
      <c r="G3500" t="e">
        <f>SEARCH("shape_name",'Mission Importer'!A3500)</f>
        <v>#VALUE!</v>
      </c>
      <c r="H3500" t="e">
        <f>IF(G3500=43,'Mission Importer'!A3500,0)</f>
        <v>#VALUE!</v>
      </c>
      <c r="J3500" t="e">
        <f>SEARCH("type",'Mission Importer'!A3500)</f>
        <v>#VALUE!</v>
      </c>
      <c r="K3500" t="e">
        <f>IF(J3500=43,'Mission Importer'!A3500,0)</f>
        <v>#VALUE!</v>
      </c>
      <c r="L3500" t="e">
        <f>SEARCH("category",'Mission Importer'!A3500)</f>
        <v>#VALUE!</v>
      </c>
      <c r="M3500" t="e">
        <f>IF(L3500=43,'Mission Importer'!A3500,0)</f>
        <v>#VALUE!</v>
      </c>
    </row>
    <row r="3501" spans="1:13" x14ac:dyDescent="0.3">
      <c r="A3501" t="e">
        <f>SEARCH("livery",'Mission Importer'!A3501)</f>
        <v>#VALUE!</v>
      </c>
      <c r="B3501" t="e">
        <f>IF(A3501=43,'Mission Importer'!A3501,0)</f>
        <v>#VALUE!</v>
      </c>
      <c r="D3501" t="e">
        <f>SEARCH("shape_name",'Mission Importer'!A3501)</f>
        <v>#VALUE!</v>
      </c>
      <c r="E3501" t="e">
        <f>IF(D3501=43,'Mission Importer'!A3501,0)</f>
        <v>#VALUE!</v>
      </c>
      <c r="G3501" t="e">
        <f>SEARCH("shape_name",'Mission Importer'!A3501)</f>
        <v>#VALUE!</v>
      </c>
      <c r="H3501" t="e">
        <f>IF(G3501=43,'Mission Importer'!A3501,0)</f>
        <v>#VALUE!</v>
      </c>
      <c r="J3501" t="e">
        <f>SEARCH("type",'Mission Importer'!A3501)</f>
        <v>#VALUE!</v>
      </c>
      <c r="K3501" t="e">
        <f>IF(J3501=43,'Mission Importer'!A3501,0)</f>
        <v>#VALUE!</v>
      </c>
      <c r="L3501" t="e">
        <f>SEARCH("category",'Mission Importer'!A3501)</f>
        <v>#VALUE!</v>
      </c>
      <c r="M3501" t="e">
        <f>IF(L3501=43,'Mission Importer'!A3501,0)</f>
        <v>#VALUE!</v>
      </c>
    </row>
    <row r="3502" spans="1:13" x14ac:dyDescent="0.3">
      <c r="A3502" t="e">
        <f>SEARCH("livery",'Mission Importer'!A3502)</f>
        <v>#VALUE!</v>
      </c>
      <c r="B3502" t="e">
        <f>IF(A3502=43,'Mission Importer'!A3502,0)</f>
        <v>#VALUE!</v>
      </c>
      <c r="D3502" t="e">
        <f>SEARCH("shape_name",'Mission Importer'!A3502)</f>
        <v>#VALUE!</v>
      </c>
      <c r="E3502" t="e">
        <f>IF(D3502=43,'Mission Importer'!A3502,0)</f>
        <v>#VALUE!</v>
      </c>
      <c r="G3502" t="e">
        <f>SEARCH("shape_name",'Mission Importer'!A3502)</f>
        <v>#VALUE!</v>
      </c>
      <c r="H3502" t="e">
        <f>IF(G3502=43,'Mission Importer'!A3502,0)</f>
        <v>#VALUE!</v>
      </c>
      <c r="J3502" t="e">
        <f>SEARCH("type",'Mission Importer'!A3502)</f>
        <v>#VALUE!</v>
      </c>
      <c r="K3502" t="e">
        <f>IF(J3502=43,'Mission Importer'!A3502,0)</f>
        <v>#VALUE!</v>
      </c>
      <c r="L3502" t="e">
        <f>SEARCH("category",'Mission Importer'!A3502)</f>
        <v>#VALUE!</v>
      </c>
      <c r="M3502" t="e">
        <f>IF(L3502=43,'Mission Importer'!A3502,0)</f>
        <v>#VALUE!</v>
      </c>
    </row>
    <row r="3503" spans="1:13" x14ac:dyDescent="0.3">
      <c r="A3503" t="e">
        <f>SEARCH("livery",'Mission Importer'!A3503)</f>
        <v>#VALUE!</v>
      </c>
      <c r="B3503" t="e">
        <f>IF(A3503=43,'Mission Importer'!A3503,0)</f>
        <v>#VALUE!</v>
      </c>
      <c r="D3503" t="e">
        <f>SEARCH("shape_name",'Mission Importer'!A3503)</f>
        <v>#VALUE!</v>
      </c>
      <c r="E3503" t="e">
        <f>IF(D3503=43,'Mission Importer'!A3503,0)</f>
        <v>#VALUE!</v>
      </c>
      <c r="G3503" t="e">
        <f>SEARCH("shape_name",'Mission Importer'!A3503)</f>
        <v>#VALUE!</v>
      </c>
      <c r="H3503" t="e">
        <f>IF(G3503=43,'Mission Importer'!A3503,0)</f>
        <v>#VALUE!</v>
      </c>
      <c r="J3503" t="e">
        <f>SEARCH("type",'Mission Importer'!A3503)</f>
        <v>#VALUE!</v>
      </c>
      <c r="K3503" t="e">
        <f>IF(J3503=43,'Mission Importer'!A3503,0)</f>
        <v>#VALUE!</v>
      </c>
      <c r="L3503" t="e">
        <f>SEARCH("category",'Mission Importer'!A3503)</f>
        <v>#VALUE!</v>
      </c>
      <c r="M3503" t="e">
        <f>IF(L3503=43,'Mission Importer'!A3503,0)</f>
        <v>#VALUE!</v>
      </c>
    </row>
    <row r="3504" spans="1:13" x14ac:dyDescent="0.3">
      <c r="A3504" t="e">
        <f>SEARCH("livery",'Mission Importer'!A3504)</f>
        <v>#VALUE!</v>
      </c>
      <c r="B3504" t="e">
        <f>IF(A3504=43,'Mission Importer'!A3504,0)</f>
        <v>#VALUE!</v>
      </c>
      <c r="D3504" t="e">
        <f>SEARCH("shape_name",'Mission Importer'!A3504)</f>
        <v>#VALUE!</v>
      </c>
      <c r="E3504" t="e">
        <f>IF(D3504=43,'Mission Importer'!A3504,0)</f>
        <v>#VALUE!</v>
      </c>
      <c r="G3504" t="e">
        <f>SEARCH("shape_name",'Mission Importer'!A3504)</f>
        <v>#VALUE!</v>
      </c>
      <c r="H3504" t="e">
        <f>IF(G3504=43,'Mission Importer'!A3504,0)</f>
        <v>#VALUE!</v>
      </c>
      <c r="J3504" t="e">
        <f>SEARCH("type",'Mission Importer'!A3504)</f>
        <v>#VALUE!</v>
      </c>
      <c r="K3504" t="e">
        <f>IF(J3504=43,'Mission Importer'!A3504,0)</f>
        <v>#VALUE!</v>
      </c>
      <c r="L3504" t="e">
        <f>SEARCH("category",'Mission Importer'!A3504)</f>
        <v>#VALUE!</v>
      </c>
      <c r="M3504" t="e">
        <f>IF(L3504=43,'Mission Importer'!A3504,0)</f>
        <v>#VALUE!</v>
      </c>
    </row>
    <row r="3505" spans="1:13" x14ac:dyDescent="0.3">
      <c r="A3505" t="e">
        <f>SEARCH("livery",'Mission Importer'!A3505)</f>
        <v>#VALUE!</v>
      </c>
      <c r="B3505" t="e">
        <f>IF(A3505=43,'Mission Importer'!A3505,0)</f>
        <v>#VALUE!</v>
      </c>
      <c r="D3505" t="e">
        <f>SEARCH("shape_name",'Mission Importer'!A3505)</f>
        <v>#VALUE!</v>
      </c>
      <c r="E3505" t="e">
        <f>IF(D3505=43,'Mission Importer'!A3505,0)</f>
        <v>#VALUE!</v>
      </c>
      <c r="G3505" t="e">
        <f>SEARCH("shape_name",'Mission Importer'!A3505)</f>
        <v>#VALUE!</v>
      </c>
      <c r="H3505" t="e">
        <f>IF(G3505=43,'Mission Importer'!A3505,0)</f>
        <v>#VALUE!</v>
      </c>
      <c r="J3505" t="e">
        <f>SEARCH("type",'Mission Importer'!A3505)</f>
        <v>#VALUE!</v>
      </c>
      <c r="K3505" t="e">
        <f>IF(J3505=43,'Mission Importer'!A3505,0)</f>
        <v>#VALUE!</v>
      </c>
      <c r="L3505" t="e">
        <f>SEARCH("category",'Mission Importer'!A3505)</f>
        <v>#VALUE!</v>
      </c>
      <c r="M3505" t="e">
        <f>IF(L3505=43,'Mission Importer'!A3505,0)</f>
        <v>#VALUE!</v>
      </c>
    </row>
    <row r="3506" spans="1:13" x14ac:dyDescent="0.3">
      <c r="A3506" t="e">
        <f>SEARCH("livery",'Mission Importer'!A3506)</f>
        <v>#VALUE!</v>
      </c>
      <c r="B3506" t="e">
        <f>IF(A3506=43,'Mission Importer'!A3506,0)</f>
        <v>#VALUE!</v>
      </c>
      <c r="D3506" t="e">
        <f>SEARCH("shape_name",'Mission Importer'!A3506)</f>
        <v>#VALUE!</v>
      </c>
      <c r="E3506" t="e">
        <f>IF(D3506=43,'Mission Importer'!A3506,0)</f>
        <v>#VALUE!</v>
      </c>
      <c r="G3506" t="e">
        <f>SEARCH("shape_name",'Mission Importer'!A3506)</f>
        <v>#VALUE!</v>
      </c>
      <c r="H3506" t="e">
        <f>IF(G3506=43,'Mission Importer'!A3506,0)</f>
        <v>#VALUE!</v>
      </c>
      <c r="J3506" t="e">
        <f>SEARCH("type",'Mission Importer'!A3506)</f>
        <v>#VALUE!</v>
      </c>
      <c r="K3506" t="e">
        <f>IF(J3506=43,'Mission Importer'!A3506,0)</f>
        <v>#VALUE!</v>
      </c>
      <c r="L3506" t="e">
        <f>SEARCH("category",'Mission Importer'!A3506)</f>
        <v>#VALUE!</v>
      </c>
      <c r="M3506" t="e">
        <f>IF(L3506=43,'Mission Importer'!A3506,0)</f>
        <v>#VALUE!</v>
      </c>
    </row>
    <row r="3507" spans="1:13" x14ac:dyDescent="0.3">
      <c r="A3507" t="e">
        <f>SEARCH("livery",'Mission Importer'!A3507)</f>
        <v>#VALUE!</v>
      </c>
      <c r="B3507" t="e">
        <f>IF(A3507=43,'Mission Importer'!A3507,0)</f>
        <v>#VALUE!</v>
      </c>
      <c r="D3507" t="e">
        <f>SEARCH("shape_name",'Mission Importer'!A3507)</f>
        <v>#VALUE!</v>
      </c>
      <c r="E3507" t="e">
        <f>IF(D3507=43,'Mission Importer'!A3507,0)</f>
        <v>#VALUE!</v>
      </c>
      <c r="G3507" t="e">
        <f>SEARCH("shape_name",'Mission Importer'!A3507)</f>
        <v>#VALUE!</v>
      </c>
      <c r="H3507" t="e">
        <f>IF(G3507=43,'Mission Importer'!A3507,0)</f>
        <v>#VALUE!</v>
      </c>
      <c r="J3507" t="e">
        <f>SEARCH("type",'Mission Importer'!A3507)</f>
        <v>#VALUE!</v>
      </c>
      <c r="K3507" t="e">
        <f>IF(J3507=43,'Mission Importer'!A3507,0)</f>
        <v>#VALUE!</v>
      </c>
      <c r="L3507" t="e">
        <f>SEARCH("category",'Mission Importer'!A3507)</f>
        <v>#VALUE!</v>
      </c>
      <c r="M3507" t="e">
        <f>IF(L3507=43,'Mission Importer'!A3507,0)</f>
        <v>#VALUE!</v>
      </c>
    </row>
    <row r="3508" spans="1:13" x14ac:dyDescent="0.3">
      <c r="A3508" t="e">
        <f>SEARCH("livery",'Mission Importer'!A3508)</f>
        <v>#VALUE!</v>
      </c>
      <c r="B3508" t="e">
        <f>IF(A3508=43,'Mission Importer'!A3508,0)</f>
        <v>#VALUE!</v>
      </c>
      <c r="D3508" t="e">
        <f>SEARCH("shape_name",'Mission Importer'!A3508)</f>
        <v>#VALUE!</v>
      </c>
      <c r="E3508" t="e">
        <f>IF(D3508=43,'Mission Importer'!A3508,0)</f>
        <v>#VALUE!</v>
      </c>
      <c r="G3508" t="e">
        <f>SEARCH("shape_name",'Mission Importer'!A3508)</f>
        <v>#VALUE!</v>
      </c>
      <c r="H3508" t="e">
        <f>IF(G3508=43,'Mission Importer'!A3508,0)</f>
        <v>#VALUE!</v>
      </c>
      <c r="J3508" t="e">
        <f>SEARCH("type",'Mission Importer'!A3508)</f>
        <v>#VALUE!</v>
      </c>
      <c r="K3508" t="e">
        <f>IF(J3508=43,'Mission Importer'!A3508,0)</f>
        <v>#VALUE!</v>
      </c>
      <c r="L3508" t="e">
        <f>SEARCH("category",'Mission Importer'!A3508)</f>
        <v>#VALUE!</v>
      </c>
      <c r="M3508" t="e">
        <f>IF(L3508=43,'Mission Importer'!A3508,0)</f>
        <v>#VALUE!</v>
      </c>
    </row>
    <row r="3509" spans="1:13" x14ac:dyDescent="0.3">
      <c r="A3509" t="e">
        <f>SEARCH("livery",'Mission Importer'!A3509)</f>
        <v>#VALUE!</v>
      </c>
      <c r="B3509" t="e">
        <f>IF(A3509=43,'Mission Importer'!A3509,0)</f>
        <v>#VALUE!</v>
      </c>
      <c r="D3509" t="e">
        <f>SEARCH("shape_name",'Mission Importer'!A3509)</f>
        <v>#VALUE!</v>
      </c>
      <c r="E3509" t="e">
        <f>IF(D3509=43,'Mission Importer'!A3509,0)</f>
        <v>#VALUE!</v>
      </c>
      <c r="G3509" t="e">
        <f>SEARCH("shape_name",'Mission Importer'!A3509)</f>
        <v>#VALUE!</v>
      </c>
      <c r="H3509" t="e">
        <f>IF(G3509=43,'Mission Importer'!A3509,0)</f>
        <v>#VALUE!</v>
      </c>
      <c r="J3509" t="e">
        <f>SEARCH("type",'Mission Importer'!A3509)</f>
        <v>#VALUE!</v>
      </c>
      <c r="K3509" t="e">
        <f>IF(J3509=43,'Mission Importer'!A3509,0)</f>
        <v>#VALUE!</v>
      </c>
      <c r="L3509" t="e">
        <f>SEARCH("category",'Mission Importer'!A3509)</f>
        <v>#VALUE!</v>
      </c>
      <c r="M3509" t="e">
        <f>IF(L3509=43,'Mission Importer'!A3509,0)</f>
        <v>#VALUE!</v>
      </c>
    </row>
    <row r="3510" spans="1:13" x14ac:dyDescent="0.3">
      <c r="A3510" t="e">
        <f>SEARCH("livery",'Mission Importer'!A3510)</f>
        <v>#VALUE!</v>
      </c>
      <c r="B3510" t="e">
        <f>IF(A3510=43,'Mission Importer'!A3510,0)</f>
        <v>#VALUE!</v>
      </c>
      <c r="D3510" t="e">
        <f>SEARCH("shape_name",'Mission Importer'!A3510)</f>
        <v>#VALUE!</v>
      </c>
      <c r="E3510" t="e">
        <f>IF(D3510=43,'Mission Importer'!A3510,0)</f>
        <v>#VALUE!</v>
      </c>
      <c r="G3510" t="e">
        <f>SEARCH("shape_name",'Mission Importer'!A3510)</f>
        <v>#VALUE!</v>
      </c>
      <c r="H3510" t="e">
        <f>IF(G3510=43,'Mission Importer'!A3510,0)</f>
        <v>#VALUE!</v>
      </c>
      <c r="J3510" t="e">
        <f>SEARCH("type",'Mission Importer'!A3510)</f>
        <v>#VALUE!</v>
      </c>
      <c r="K3510" t="e">
        <f>IF(J3510=43,'Mission Importer'!A3510,0)</f>
        <v>#VALUE!</v>
      </c>
      <c r="L3510" t="e">
        <f>SEARCH("category",'Mission Importer'!A3510)</f>
        <v>#VALUE!</v>
      </c>
      <c r="M3510" t="e">
        <f>IF(L3510=43,'Mission Importer'!A3510,0)</f>
        <v>#VALUE!</v>
      </c>
    </row>
    <row r="3511" spans="1:13" x14ac:dyDescent="0.3">
      <c r="A3511" t="e">
        <f>SEARCH("livery",'Mission Importer'!A3511)</f>
        <v>#VALUE!</v>
      </c>
      <c r="B3511" t="e">
        <f>IF(A3511=43,'Mission Importer'!A3511,0)</f>
        <v>#VALUE!</v>
      </c>
      <c r="D3511" t="e">
        <f>SEARCH("shape_name",'Mission Importer'!A3511)</f>
        <v>#VALUE!</v>
      </c>
      <c r="E3511" t="e">
        <f>IF(D3511=43,'Mission Importer'!A3511,0)</f>
        <v>#VALUE!</v>
      </c>
      <c r="G3511" t="e">
        <f>SEARCH("shape_name",'Mission Importer'!A3511)</f>
        <v>#VALUE!</v>
      </c>
      <c r="H3511" t="e">
        <f>IF(G3511=43,'Mission Importer'!A3511,0)</f>
        <v>#VALUE!</v>
      </c>
      <c r="J3511" t="e">
        <f>SEARCH("type",'Mission Importer'!A3511)</f>
        <v>#VALUE!</v>
      </c>
      <c r="K3511" t="e">
        <f>IF(J3511=43,'Mission Importer'!A3511,0)</f>
        <v>#VALUE!</v>
      </c>
      <c r="L3511" t="e">
        <f>SEARCH("category",'Mission Importer'!A3511)</f>
        <v>#VALUE!</v>
      </c>
      <c r="M3511" t="e">
        <f>IF(L3511=43,'Mission Importer'!A3511,0)</f>
        <v>#VALUE!</v>
      </c>
    </row>
    <row r="3512" spans="1:13" x14ac:dyDescent="0.3">
      <c r="A3512" t="e">
        <f>SEARCH("livery",'Mission Importer'!A3512)</f>
        <v>#VALUE!</v>
      </c>
      <c r="B3512" t="e">
        <f>IF(A3512=43,'Mission Importer'!A3512,0)</f>
        <v>#VALUE!</v>
      </c>
      <c r="D3512" t="e">
        <f>SEARCH("shape_name",'Mission Importer'!A3512)</f>
        <v>#VALUE!</v>
      </c>
      <c r="E3512" t="e">
        <f>IF(D3512=43,'Mission Importer'!A3512,0)</f>
        <v>#VALUE!</v>
      </c>
      <c r="G3512" t="e">
        <f>SEARCH("shape_name",'Mission Importer'!A3512)</f>
        <v>#VALUE!</v>
      </c>
      <c r="H3512" t="e">
        <f>IF(G3512=43,'Mission Importer'!A3512,0)</f>
        <v>#VALUE!</v>
      </c>
      <c r="J3512">
        <f>SEARCH("type",'Mission Importer'!A3512)</f>
        <v>47</v>
      </c>
      <c r="K3512">
        <f>IF(J3512=43,'Mission Importer'!A3512,0)</f>
        <v>0</v>
      </c>
      <c r="L3512" t="e">
        <f>SEARCH("category",'Mission Importer'!A3512)</f>
        <v>#VALUE!</v>
      </c>
      <c r="M3512" t="e">
        <f>IF(L3512=43,'Mission Importer'!A3512,0)</f>
        <v>#VALUE!</v>
      </c>
    </row>
    <row r="3513" spans="1:13" x14ac:dyDescent="0.3">
      <c r="A3513" t="e">
        <f>SEARCH("livery",'Mission Importer'!A3513)</f>
        <v>#VALUE!</v>
      </c>
      <c r="B3513" t="e">
        <f>IF(A3513=43,'Mission Importer'!A3513,0)</f>
        <v>#VALUE!</v>
      </c>
      <c r="D3513" t="e">
        <f>SEARCH("shape_name",'Mission Importer'!A3513)</f>
        <v>#VALUE!</v>
      </c>
      <c r="E3513" t="e">
        <f>IF(D3513=43,'Mission Importer'!A3513,0)</f>
        <v>#VALUE!</v>
      </c>
      <c r="G3513" t="e">
        <f>SEARCH("shape_name",'Mission Importer'!A3513)</f>
        <v>#VALUE!</v>
      </c>
      <c r="H3513" t="e">
        <f>IF(G3513=43,'Mission Importer'!A3513,0)</f>
        <v>#VALUE!</v>
      </c>
      <c r="J3513" t="e">
        <f>SEARCH("type",'Mission Importer'!A3513)</f>
        <v>#VALUE!</v>
      </c>
      <c r="K3513" t="e">
        <f>IF(J3513=43,'Mission Importer'!A3513,0)</f>
        <v>#VALUE!</v>
      </c>
      <c r="L3513" t="e">
        <f>SEARCH("category",'Mission Importer'!A3513)</f>
        <v>#VALUE!</v>
      </c>
      <c r="M3513" t="e">
        <f>IF(L3513=43,'Mission Importer'!A3513,0)</f>
        <v>#VALUE!</v>
      </c>
    </row>
    <row r="3514" spans="1:13" x14ac:dyDescent="0.3">
      <c r="A3514" t="e">
        <f>SEARCH("livery",'Mission Importer'!A3514)</f>
        <v>#VALUE!</v>
      </c>
      <c r="B3514" t="e">
        <f>IF(A3514=43,'Mission Importer'!A3514,0)</f>
        <v>#VALUE!</v>
      </c>
      <c r="D3514" t="e">
        <f>SEARCH("shape_name",'Mission Importer'!A3514)</f>
        <v>#VALUE!</v>
      </c>
      <c r="E3514" t="e">
        <f>IF(D3514=43,'Mission Importer'!A3514,0)</f>
        <v>#VALUE!</v>
      </c>
      <c r="G3514" t="e">
        <f>SEARCH("shape_name",'Mission Importer'!A3514)</f>
        <v>#VALUE!</v>
      </c>
      <c r="H3514" t="e">
        <f>IF(G3514=43,'Mission Importer'!A3514,0)</f>
        <v>#VALUE!</v>
      </c>
      <c r="J3514" t="e">
        <f>SEARCH("type",'Mission Importer'!A3514)</f>
        <v>#VALUE!</v>
      </c>
      <c r="K3514" t="e">
        <f>IF(J3514=43,'Mission Importer'!A3514,0)</f>
        <v>#VALUE!</v>
      </c>
      <c r="L3514" t="e">
        <f>SEARCH("category",'Mission Importer'!A3514)</f>
        <v>#VALUE!</v>
      </c>
      <c r="M3514" t="e">
        <f>IF(L3514=43,'Mission Importer'!A3514,0)</f>
        <v>#VALUE!</v>
      </c>
    </row>
    <row r="3515" spans="1:13" x14ac:dyDescent="0.3">
      <c r="A3515" t="e">
        <f>SEARCH("livery",'Mission Importer'!A3515)</f>
        <v>#VALUE!</v>
      </c>
      <c r="B3515" t="e">
        <f>IF(A3515=43,'Mission Importer'!A3515,0)</f>
        <v>#VALUE!</v>
      </c>
      <c r="D3515" t="e">
        <f>SEARCH("shape_name",'Mission Importer'!A3515)</f>
        <v>#VALUE!</v>
      </c>
      <c r="E3515" t="e">
        <f>IF(D3515=43,'Mission Importer'!A3515,0)</f>
        <v>#VALUE!</v>
      </c>
      <c r="G3515" t="e">
        <f>SEARCH("shape_name",'Mission Importer'!A3515)</f>
        <v>#VALUE!</v>
      </c>
      <c r="H3515" t="e">
        <f>IF(G3515=43,'Mission Importer'!A3515,0)</f>
        <v>#VALUE!</v>
      </c>
      <c r="J3515" t="e">
        <f>SEARCH("type",'Mission Importer'!A3515)</f>
        <v>#VALUE!</v>
      </c>
      <c r="K3515" t="e">
        <f>IF(J3515=43,'Mission Importer'!A3515,0)</f>
        <v>#VALUE!</v>
      </c>
      <c r="L3515" t="e">
        <f>SEARCH("category",'Mission Importer'!A3515)</f>
        <v>#VALUE!</v>
      </c>
      <c r="M3515" t="e">
        <f>IF(L3515=43,'Mission Importer'!A3515,0)</f>
        <v>#VALUE!</v>
      </c>
    </row>
    <row r="3516" spans="1:13" x14ac:dyDescent="0.3">
      <c r="A3516" t="e">
        <f>SEARCH("livery",'Mission Importer'!A3516)</f>
        <v>#VALUE!</v>
      </c>
      <c r="B3516" t="e">
        <f>IF(A3516=43,'Mission Importer'!A3516,0)</f>
        <v>#VALUE!</v>
      </c>
      <c r="D3516" t="e">
        <f>SEARCH("shape_name",'Mission Importer'!A3516)</f>
        <v>#VALUE!</v>
      </c>
      <c r="E3516" t="e">
        <f>IF(D3516=43,'Mission Importer'!A3516,0)</f>
        <v>#VALUE!</v>
      </c>
      <c r="G3516" t="e">
        <f>SEARCH("shape_name",'Mission Importer'!A3516)</f>
        <v>#VALUE!</v>
      </c>
      <c r="H3516" t="e">
        <f>IF(G3516=43,'Mission Importer'!A3516,0)</f>
        <v>#VALUE!</v>
      </c>
      <c r="J3516" t="e">
        <f>SEARCH("type",'Mission Importer'!A3516)</f>
        <v>#VALUE!</v>
      </c>
      <c r="K3516" t="e">
        <f>IF(J3516=43,'Mission Importer'!A3516,0)</f>
        <v>#VALUE!</v>
      </c>
      <c r="L3516" t="e">
        <f>SEARCH("category",'Mission Importer'!A3516)</f>
        <v>#VALUE!</v>
      </c>
      <c r="M3516" t="e">
        <f>IF(L3516=43,'Mission Importer'!A3516,0)</f>
        <v>#VALUE!</v>
      </c>
    </row>
    <row r="3517" spans="1:13" x14ac:dyDescent="0.3">
      <c r="A3517" t="e">
        <f>SEARCH("livery",'Mission Importer'!A3517)</f>
        <v>#VALUE!</v>
      </c>
      <c r="B3517" t="e">
        <f>IF(A3517=43,'Mission Importer'!A3517,0)</f>
        <v>#VALUE!</v>
      </c>
      <c r="D3517" t="e">
        <f>SEARCH("shape_name",'Mission Importer'!A3517)</f>
        <v>#VALUE!</v>
      </c>
      <c r="E3517" t="e">
        <f>IF(D3517=43,'Mission Importer'!A3517,0)</f>
        <v>#VALUE!</v>
      </c>
      <c r="G3517" t="e">
        <f>SEARCH("shape_name",'Mission Importer'!A3517)</f>
        <v>#VALUE!</v>
      </c>
      <c r="H3517" t="e">
        <f>IF(G3517=43,'Mission Importer'!A3517,0)</f>
        <v>#VALUE!</v>
      </c>
      <c r="J3517" t="e">
        <f>SEARCH("type",'Mission Importer'!A3517)</f>
        <v>#VALUE!</v>
      </c>
      <c r="K3517" t="e">
        <f>IF(J3517=43,'Mission Importer'!A3517,0)</f>
        <v>#VALUE!</v>
      </c>
      <c r="L3517" t="e">
        <f>SEARCH("category",'Mission Importer'!A3517)</f>
        <v>#VALUE!</v>
      </c>
      <c r="M3517" t="e">
        <f>IF(L3517=43,'Mission Importer'!A3517,0)</f>
        <v>#VALUE!</v>
      </c>
    </row>
    <row r="3518" spans="1:13" x14ac:dyDescent="0.3">
      <c r="A3518" t="e">
        <f>SEARCH("livery",'Mission Importer'!A3518)</f>
        <v>#VALUE!</v>
      </c>
      <c r="B3518" t="e">
        <f>IF(A3518=43,'Mission Importer'!A3518,0)</f>
        <v>#VALUE!</v>
      </c>
      <c r="D3518" t="e">
        <f>SEARCH("shape_name",'Mission Importer'!A3518)</f>
        <v>#VALUE!</v>
      </c>
      <c r="E3518" t="e">
        <f>IF(D3518=43,'Mission Importer'!A3518,0)</f>
        <v>#VALUE!</v>
      </c>
      <c r="G3518" t="e">
        <f>SEARCH("shape_name",'Mission Importer'!A3518)</f>
        <v>#VALUE!</v>
      </c>
      <c r="H3518" t="e">
        <f>IF(G3518=43,'Mission Importer'!A3518,0)</f>
        <v>#VALUE!</v>
      </c>
      <c r="J3518" t="e">
        <f>SEARCH("type",'Mission Importer'!A3518)</f>
        <v>#VALUE!</v>
      </c>
      <c r="K3518" t="e">
        <f>IF(J3518=43,'Mission Importer'!A3518,0)</f>
        <v>#VALUE!</v>
      </c>
      <c r="L3518" t="e">
        <f>SEARCH("category",'Mission Importer'!A3518)</f>
        <v>#VALUE!</v>
      </c>
      <c r="M3518" t="e">
        <f>IF(L3518=43,'Mission Importer'!A3518,0)</f>
        <v>#VALUE!</v>
      </c>
    </row>
    <row r="3519" spans="1:13" x14ac:dyDescent="0.3">
      <c r="A3519" t="e">
        <f>SEARCH("livery",'Mission Importer'!A3519)</f>
        <v>#VALUE!</v>
      </c>
      <c r="B3519" t="e">
        <f>IF(A3519=43,'Mission Importer'!A3519,0)</f>
        <v>#VALUE!</v>
      </c>
      <c r="D3519" t="e">
        <f>SEARCH("shape_name",'Mission Importer'!A3519)</f>
        <v>#VALUE!</v>
      </c>
      <c r="E3519" t="e">
        <f>IF(D3519=43,'Mission Importer'!A3519,0)</f>
        <v>#VALUE!</v>
      </c>
      <c r="G3519" t="e">
        <f>SEARCH("shape_name",'Mission Importer'!A3519)</f>
        <v>#VALUE!</v>
      </c>
      <c r="H3519" t="e">
        <f>IF(G3519=43,'Mission Importer'!A3519,0)</f>
        <v>#VALUE!</v>
      </c>
      <c r="J3519" t="e">
        <f>SEARCH("type",'Mission Importer'!A3519)</f>
        <v>#VALUE!</v>
      </c>
      <c r="K3519" t="e">
        <f>IF(J3519=43,'Mission Importer'!A3519,0)</f>
        <v>#VALUE!</v>
      </c>
      <c r="L3519" t="e">
        <f>SEARCH("category",'Mission Importer'!A3519)</f>
        <v>#VALUE!</v>
      </c>
      <c r="M3519" t="e">
        <f>IF(L3519=43,'Mission Importer'!A3519,0)</f>
        <v>#VALUE!</v>
      </c>
    </row>
    <row r="3520" spans="1:13" x14ac:dyDescent="0.3">
      <c r="A3520" t="e">
        <f>SEARCH("livery",'Mission Importer'!A3520)</f>
        <v>#VALUE!</v>
      </c>
      <c r="B3520" t="e">
        <f>IF(A3520=43,'Mission Importer'!A3520,0)</f>
        <v>#VALUE!</v>
      </c>
      <c r="D3520" t="e">
        <f>SEARCH("shape_name",'Mission Importer'!A3520)</f>
        <v>#VALUE!</v>
      </c>
      <c r="E3520" t="e">
        <f>IF(D3520=43,'Mission Importer'!A3520,0)</f>
        <v>#VALUE!</v>
      </c>
      <c r="G3520" t="e">
        <f>SEARCH("shape_name",'Mission Importer'!A3520)</f>
        <v>#VALUE!</v>
      </c>
      <c r="H3520" t="e">
        <f>IF(G3520=43,'Mission Importer'!A3520,0)</f>
        <v>#VALUE!</v>
      </c>
      <c r="J3520" t="e">
        <f>SEARCH("type",'Mission Importer'!A3520)</f>
        <v>#VALUE!</v>
      </c>
      <c r="K3520" t="e">
        <f>IF(J3520=43,'Mission Importer'!A3520,0)</f>
        <v>#VALUE!</v>
      </c>
      <c r="L3520" t="e">
        <f>SEARCH("category",'Mission Importer'!A3520)</f>
        <v>#VALUE!</v>
      </c>
      <c r="M3520" t="e">
        <f>IF(L3520=43,'Mission Importer'!A3520,0)</f>
        <v>#VALUE!</v>
      </c>
    </row>
    <row r="3521" spans="1:13" x14ac:dyDescent="0.3">
      <c r="A3521" t="e">
        <f>SEARCH("livery",'Mission Importer'!A3521)</f>
        <v>#VALUE!</v>
      </c>
      <c r="B3521" t="e">
        <f>IF(A3521=43,'Mission Importer'!A3521,0)</f>
        <v>#VALUE!</v>
      </c>
      <c r="D3521" t="e">
        <f>SEARCH("shape_name",'Mission Importer'!A3521)</f>
        <v>#VALUE!</v>
      </c>
      <c r="E3521" t="e">
        <f>IF(D3521=43,'Mission Importer'!A3521,0)</f>
        <v>#VALUE!</v>
      </c>
      <c r="G3521" t="e">
        <f>SEARCH("shape_name",'Mission Importer'!A3521)</f>
        <v>#VALUE!</v>
      </c>
      <c r="H3521" t="e">
        <f>IF(G3521=43,'Mission Importer'!A3521,0)</f>
        <v>#VALUE!</v>
      </c>
      <c r="J3521" t="e">
        <f>SEARCH("type",'Mission Importer'!A3521)</f>
        <v>#VALUE!</v>
      </c>
      <c r="K3521" t="e">
        <f>IF(J3521=43,'Mission Importer'!A3521,0)</f>
        <v>#VALUE!</v>
      </c>
      <c r="L3521" t="e">
        <f>SEARCH("category",'Mission Importer'!A3521)</f>
        <v>#VALUE!</v>
      </c>
      <c r="M3521" t="e">
        <f>IF(L3521=43,'Mission Importer'!A3521,0)</f>
        <v>#VALUE!</v>
      </c>
    </row>
    <row r="3522" spans="1:13" x14ac:dyDescent="0.3">
      <c r="A3522" t="e">
        <f>SEARCH("livery",'Mission Importer'!A3522)</f>
        <v>#VALUE!</v>
      </c>
      <c r="B3522" t="e">
        <f>IF(A3522=43,'Mission Importer'!A3522,0)</f>
        <v>#VALUE!</v>
      </c>
      <c r="D3522" t="e">
        <f>SEARCH("shape_name",'Mission Importer'!A3522)</f>
        <v>#VALUE!</v>
      </c>
      <c r="E3522" t="e">
        <f>IF(D3522=43,'Mission Importer'!A3522,0)</f>
        <v>#VALUE!</v>
      </c>
      <c r="G3522" t="e">
        <f>SEARCH("shape_name",'Mission Importer'!A3522)</f>
        <v>#VALUE!</v>
      </c>
      <c r="H3522" t="e">
        <f>IF(G3522=43,'Mission Importer'!A3522,0)</f>
        <v>#VALUE!</v>
      </c>
      <c r="J3522" t="e">
        <f>SEARCH("type",'Mission Importer'!A3522)</f>
        <v>#VALUE!</v>
      </c>
      <c r="K3522" t="e">
        <f>IF(J3522=43,'Mission Importer'!A3522,0)</f>
        <v>#VALUE!</v>
      </c>
      <c r="L3522" t="e">
        <f>SEARCH("category",'Mission Importer'!A3522)</f>
        <v>#VALUE!</v>
      </c>
      <c r="M3522" t="e">
        <f>IF(L3522=43,'Mission Importer'!A3522,0)</f>
        <v>#VALUE!</v>
      </c>
    </row>
    <row r="3523" spans="1:13" x14ac:dyDescent="0.3">
      <c r="A3523" t="e">
        <f>SEARCH("livery",'Mission Importer'!A3523)</f>
        <v>#VALUE!</v>
      </c>
      <c r="B3523" t="e">
        <f>IF(A3523=43,'Mission Importer'!A3523,0)</f>
        <v>#VALUE!</v>
      </c>
      <c r="D3523" t="e">
        <f>SEARCH("shape_name",'Mission Importer'!A3523)</f>
        <v>#VALUE!</v>
      </c>
      <c r="E3523" t="e">
        <f>IF(D3523=43,'Mission Importer'!A3523,0)</f>
        <v>#VALUE!</v>
      </c>
      <c r="G3523" t="e">
        <f>SEARCH("shape_name",'Mission Importer'!A3523)</f>
        <v>#VALUE!</v>
      </c>
      <c r="H3523" t="e">
        <f>IF(G3523=43,'Mission Importer'!A3523,0)</f>
        <v>#VALUE!</v>
      </c>
      <c r="J3523" t="e">
        <f>SEARCH("type",'Mission Importer'!A3523)</f>
        <v>#VALUE!</v>
      </c>
      <c r="K3523" t="e">
        <f>IF(J3523=43,'Mission Importer'!A3523,0)</f>
        <v>#VALUE!</v>
      </c>
      <c r="L3523" t="e">
        <f>SEARCH("category",'Mission Importer'!A3523)</f>
        <v>#VALUE!</v>
      </c>
      <c r="M3523" t="e">
        <f>IF(L3523=43,'Mission Importer'!A3523,0)</f>
        <v>#VALUE!</v>
      </c>
    </row>
    <row r="3524" spans="1:13" x14ac:dyDescent="0.3">
      <c r="A3524" t="e">
        <f>SEARCH("livery",'Mission Importer'!A3524)</f>
        <v>#VALUE!</v>
      </c>
      <c r="B3524" t="e">
        <f>IF(A3524=43,'Mission Importer'!A3524,0)</f>
        <v>#VALUE!</v>
      </c>
      <c r="D3524" t="e">
        <f>SEARCH("shape_name",'Mission Importer'!A3524)</f>
        <v>#VALUE!</v>
      </c>
      <c r="E3524" t="e">
        <f>IF(D3524=43,'Mission Importer'!A3524,0)</f>
        <v>#VALUE!</v>
      </c>
      <c r="G3524" t="e">
        <f>SEARCH("shape_name",'Mission Importer'!A3524)</f>
        <v>#VALUE!</v>
      </c>
      <c r="H3524" t="e">
        <f>IF(G3524=43,'Mission Importer'!A3524,0)</f>
        <v>#VALUE!</v>
      </c>
      <c r="J3524" t="e">
        <f>SEARCH("type",'Mission Importer'!A3524)</f>
        <v>#VALUE!</v>
      </c>
      <c r="K3524" t="e">
        <f>IF(J3524=43,'Mission Importer'!A3524,0)</f>
        <v>#VALUE!</v>
      </c>
      <c r="L3524" t="e">
        <f>SEARCH("category",'Mission Importer'!A3524)</f>
        <v>#VALUE!</v>
      </c>
      <c r="M3524" t="e">
        <f>IF(L3524=43,'Mission Importer'!A3524,0)</f>
        <v>#VALUE!</v>
      </c>
    </row>
    <row r="3525" spans="1:13" x14ac:dyDescent="0.3">
      <c r="A3525" t="e">
        <f>SEARCH("livery",'Mission Importer'!A3525)</f>
        <v>#VALUE!</v>
      </c>
      <c r="B3525" t="e">
        <f>IF(A3525=43,'Mission Importer'!A3525,0)</f>
        <v>#VALUE!</v>
      </c>
      <c r="D3525" t="e">
        <f>SEARCH("shape_name",'Mission Importer'!A3525)</f>
        <v>#VALUE!</v>
      </c>
      <c r="E3525" t="e">
        <f>IF(D3525=43,'Mission Importer'!A3525,0)</f>
        <v>#VALUE!</v>
      </c>
      <c r="G3525" t="e">
        <f>SEARCH("shape_name",'Mission Importer'!A3525)</f>
        <v>#VALUE!</v>
      </c>
      <c r="H3525" t="e">
        <f>IF(G3525=43,'Mission Importer'!A3525,0)</f>
        <v>#VALUE!</v>
      </c>
      <c r="J3525" t="e">
        <f>SEARCH("type",'Mission Importer'!A3525)</f>
        <v>#VALUE!</v>
      </c>
      <c r="K3525" t="e">
        <f>IF(J3525=43,'Mission Importer'!A3525,0)</f>
        <v>#VALUE!</v>
      </c>
      <c r="L3525" t="e">
        <f>SEARCH("category",'Mission Importer'!A3525)</f>
        <v>#VALUE!</v>
      </c>
      <c r="M3525" t="e">
        <f>IF(L3525=43,'Mission Importer'!A3525,0)</f>
        <v>#VALUE!</v>
      </c>
    </row>
    <row r="3526" spans="1:13" x14ac:dyDescent="0.3">
      <c r="A3526" t="e">
        <f>SEARCH("livery",'Mission Importer'!A3526)</f>
        <v>#VALUE!</v>
      </c>
      <c r="B3526" t="e">
        <f>IF(A3526=43,'Mission Importer'!A3526,0)</f>
        <v>#VALUE!</v>
      </c>
      <c r="D3526" t="e">
        <f>SEARCH("shape_name",'Mission Importer'!A3526)</f>
        <v>#VALUE!</v>
      </c>
      <c r="E3526" t="e">
        <f>IF(D3526=43,'Mission Importer'!A3526,0)</f>
        <v>#VALUE!</v>
      </c>
      <c r="G3526" t="e">
        <f>SEARCH("shape_name",'Mission Importer'!A3526)</f>
        <v>#VALUE!</v>
      </c>
      <c r="H3526" t="e">
        <f>IF(G3526=43,'Mission Importer'!A3526,0)</f>
        <v>#VALUE!</v>
      </c>
      <c r="J3526" t="e">
        <f>SEARCH("type",'Mission Importer'!A3526)</f>
        <v>#VALUE!</v>
      </c>
      <c r="K3526" t="e">
        <f>IF(J3526=43,'Mission Importer'!A3526,0)</f>
        <v>#VALUE!</v>
      </c>
      <c r="L3526" t="e">
        <f>SEARCH("category",'Mission Importer'!A3526)</f>
        <v>#VALUE!</v>
      </c>
      <c r="M3526" t="e">
        <f>IF(L3526=43,'Mission Importer'!A3526,0)</f>
        <v>#VALUE!</v>
      </c>
    </row>
    <row r="3527" spans="1:13" x14ac:dyDescent="0.3">
      <c r="A3527">
        <f>SEARCH("livery",'Mission Importer'!A3527)</f>
        <v>43</v>
      </c>
      <c r="B3527" t="str">
        <f>IF(A3527=43,'Mission Importer'!A3527,0)</f>
        <v xml:space="preserve">                                        ["livery_id"] = "desert",</v>
      </c>
      <c r="D3527" t="e">
        <f>SEARCH("shape_name",'Mission Importer'!A3527)</f>
        <v>#VALUE!</v>
      </c>
      <c r="E3527" t="e">
        <f>IF(D3527=43,'Mission Importer'!A3527,0)</f>
        <v>#VALUE!</v>
      </c>
      <c r="G3527" t="e">
        <f>SEARCH("shape_name",'Mission Importer'!A3527)</f>
        <v>#VALUE!</v>
      </c>
      <c r="H3527" t="e">
        <f>IF(G3527=43,'Mission Importer'!A3527,0)</f>
        <v>#VALUE!</v>
      </c>
      <c r="J3527" t="e">
        <f>SEARCH("type",'Mission Importer'!A3527)</f>
        <v>#VALUE!</v>
      </c>
      <c r="K3527" t="e">
        <f>IF(J3527=43,'Mission Importer'!A3527,0)</f>
        <v>#VALUE!</v>
      </c>
      <c r="L3527" t="e">
        <f>SEARCH("category",'Mission Importer'!A3527)</f>
        <v>#VALUE!</v>
      </c>
      <c r="M3527" t="e">
        <f>IF(L3527=43,'Mission Importer'!A3527,0)</f>
        <v>#VALUE!</v>
      </c>
    </row>
    <row r="3528" spans="1:13" x14ac:dyDescent="0.3">
      <c r="A3528" t="e">
        <f>SEARCH("livery",'Mission Importer'!A3528)</f>
        <v>#VALUE!</v>
      </c>
      <c r="B3528" t="e">
        <f>IF(A3528=43,'Mission Importer'!A3528,0)</f>
        <v>#VALUE!</v>
      </c>
      <c r="D3528" t="e">
        <f>SEARCH("shape_name",'Mission Importer'!A3528)</f>
        <v>#VALUE!</v>
      </c>
      <c r="E3528" t="e">
        <f>IF(D3528=43,'Mission Importer'!A3528,0)</f>
        <v>#VALUE!</v>
      </c>
      <c r="G3528" t="e">
        <f>SEARCH("shape_name",'Mission Importer'!A3528)</f>
        <v>#VALUE!</v>
      </c>
      <c r="H3528" t="e">
        <f>IF(G3528=43,'Mission Importer'!A3528,0)</f>
        <v>#VALUE!</v>
      </c>
      <c r="J3528" t="e">
        <f>SEARCH("type",'Mission Importer'!A3528)</f>
        <v>#VALUE!</v>
      </c>
      <c r="K3528" t="e">
        <f>IF(J3528=43,'Mission Importer'!A3528,0)</f>
        <v>#VALUE!</v>
      </c>
      <c r="L3528">
        <f>SEARCH("category",'Mission Importer'!A3528)</f>
        <v>43</v>
      </c>
      <c r="M3528" t="str">
        <f>IF(L3528=43,'Mission Importer'!A3528,0)</f>
        <v xml:space="preserve">                                        ["category"] = "Armor",</v>
      </c>
    </row>
    <row r="3529" spans="1:13" x14ac:dyDescent="0.3">
      <c r="A3529" t="e">
        <f>SEARCH("livery",'Mission Importer'!A3529)</f>
        <v>#VALUE!</v>
      </c>
      <c r="B3529" t="e">
        <f>IF(A3529=43,'Mission Importer'!A3529,0)</f>
        <v>#VALUE!</v>
      </c>
      <c r="D3529" t="e">
        <f>SEARCH("shape_name",'Mission Importer'!A3529)</f>
        <v>#VALUE!</v>
      </c>
      <c r="E3529" t="e">
        <f>IF(D3529=43,'Mission Importer'!A3529,0)</f>
        <v>#VALUE!</v>
      </c>
      <c r="G3529" t="e">
        <f>SEARCH("shape_name",'Mission Importer'!A3529)</f>
        <v>#VALUE!</v>
      </c>
      <c r="H3529" t="e">
        <f>IF(G3529=43,'Mission Importer'!A3529,0)</f>
        <v>#VALUE!</v>
      </c>
      <c r="J3529">
        <f>SEARCH("type",'Mission Importer'!A3529)</f>
        <v>43</v>
      </c>
      <c r="K3529" t="str">
        <f>IF(J3529=43,'Mission Importer'!A3529,0)</f>
        <v xml:space="preserve">                                        ["type"] = "BMP-2",</v>
      </c>
      <c r="L3529" t="e">
        <f>SEARCH("category",'Mission Importer'!A3529)</f>
        <v>#VALUE!</v>
      </c>
      <c r="M3529" t="e">
        <f>IF(L3529=43,'Mission Importer'!A3529,0)</f>
        <v>#VALUE!</v>
      </c>
    </row>
    <row r="3530" spans="1:13" x14ac:dyDescent="0.3">
      <c r="A3530" t="e">
        <f>SEARCH("livery",'Mission Importer'!A3530)</f>
        <v>#VALUE!</v>
      </c>
      <c r="B3530" t="e">
        <f>IF(A3530=43,'Mission Importer'!A3530,0)</f>
        <v>#VALUE!</v>
      </c>
      <c r="D3530" t="e">
        <f>SEARCH("shape_name",'Mission Importer'!A3530)</f>
        <v>#VALUE!</v>
      </c>
      <c r="E3530" t="e">
        <f>IF(D3530=43,'Mission Importer'!A3530,0)</f>
        <v>#VALUE!</v>
      </c>
      <c r="G3530" t="e">
        <f>SEARCH("shape_name",'Mission Importer'!A3530)</f>
        <v>#VALUE!</v>
      </c>
      <c r="H3530" t="e">
        <f>IF(G3530=43,'Mission Importer'!A3530,0)</f>
        <v>#VALUE!</v>
      </c>
      <c r="J3530" t="e">
        <f>SEARCH("type",'Mission Importer'!A3530)</f>
        <v>#VALUE!</v>
      </c>
      <c r="K3530" t="e">
        <f>IF(J3530=43,'Mission Importer'!A3530,0)</f>
        <v>#VALUE!</v>
      </c>
      <c r="L3530" t="e">
        <f>SEARCH("category",'Mission Importer'!A3530)</f>
        <v>#VALUE!</v>
      </c>
      <c r="M3530" t="e">
        <f>IF(L3530=43,'Mission Importer'!A3530,0)</f>
        <v>#VALUE!</v>
      </c>
    </row>
    <row r="3531" spans="1:13" x14ac:dyDescent="0.3">
      <c r="A3531" t="e">
        <f>SEARCH("livery",'Mission Importer'!A3531)</f>
        <v>#VALUE!</v>
      </c>
      <c r="B3531" t="e">
        <f>IF(A3531=43,'Mission Importer'!A3531,0)</f>
        <v>#VALUE!</v>
      </c>
      <c r="D3531" t="e">
        <f>SEARCH("shape_name",'Mission Importer'!A3531)</f>
        <v>#VALUE!</v>
      </c>
      <c r="E3531" t="e">
        <f>IF(D3531=43,'Mission Importer'!A3531,0)</f>
        <v>#VALUE!</v>
      </c>
      <c r="G3531" t="e">
        <f>SEARCH("shape_name",'Mission Importer'!A3531)</f>
        <v>#VALUE!</v>
      </c>
      <c r="H3531" t="e">
        <f>IF(G3531=43,'Mission Importer'!A3531,0)</f>
        <v>#VALUE!</v>
      </c>
      <c r="J3531" t="e">
        <f>SEARCH("type",'Mission Importer'!A3531)</f>
        <v>#VALUE!</v>
      </c>
      <c r="K3531" t="e">
        <f>IF(J3531=43,'Mission Importer'!A3531,0)</f>
        <v>#VALUE!</v>
      </c>
      <c r="L3531" t="e">
        <f>SEARCH("category",'Mission Importer'!A3531)</f>
        <v>#VALUE!</v>
      </c>
      <c r="M3531" t="e">
        <f>IF(L3531=43,'Mission Importer'!A3531,0)</f>
        <v>#VALUE!</v>
      </c>
    </row>
    <row r="3532" spans="1:13" x14ac:dyDescent="0.3">
      <c r="A3532" t="e">
        <f>SEARCH("livery",'Mission Importer'!A3532)</f>
        <v>#VALUE!</v>
      </c>
      <c r="B3532" t="e">
        <f>IF(A3532=43,'Mission Importer'!A3532,0)</f>
        <v>#VALUE!</v>
      </c>
      <c r="D3532" t="e">
        <f>SEARCH("shape_name",'Mission Importer'!A3532)</f>
        <v>#VALUE!</v>
      </c>
      <c r="E3532" t="e">
        <f>IF(D3532=43,'Mission Importer'!A3532,0)</f>
        <v>#VALUE!</v>
      </c>
      <c r="G3532" t="e">
        <f>SEARCH("shape_name",'Mission Importer'!A3532)</f>
        <v>#VALUE!</v>
      </c>
      <c r="H3532" t="e">
        <f>IF(G3532=43,'Mission Importer'!A3532,0)</f>
        <v>#VALUE!</v>
      </c>
      <c r="J3532" t="e">
        <f>SEARCH("type",'Mission Importer'!A3532)</f>
        <v>#VALUE!</v>
      </c>
      <c r="K3532" t="e">
        <f>IF(J3532=43,'Mission Importer'!A3532,0)</f>
        <v>#VALUE!</v>
      </c>
      <c r="L3532" t="e">
        <f>SEARCH("category",'Mission Importer'!A3532)</f>
        <v>#VALUE!</v>
      </c>
      <c r="M3532" t="e">
        <f>IF(L3532=43,'Mission Importer'!A3532,0)</f>
        <v>#VALUE!</v>
      </c>
    </row>
    <row r="3533" spans="1:13" x14ac:dyDescent="0.3">
      <c r="A3533" t="e">
        <f>SEARCH("livery",'Mission Importer'!A3533)</f>
        <v>#VALUE!</v>
      </c>
      <c r="B3533" t="e">
        <f>IF(A3533=43,'Mission Importer'!A3533,0)</f>
        <v>#VALUE!</v>
      </c>
      <c r="D3533" t="e">
        <f>SEARCH("shape_name",'Mission Importer'!A3533)</f>
        <v>#VALUE!</v>
      </c>
      <c r="E3533" t="e">
        <f>IF(D3533=43,'Mission Importer'!A3533,0)</f>
        <v>#VALUE!</v>
      </c>
      <c r="G3533" t="e">
        <f>SEARCH("shape_name",'Mission Importer'!A3533)</f>
        <v>#VALUE!</v>
      </c>
      <c r="H3533" t="e">
        <f>IF(G3533=43,'Mission Importer'!A3533,0)</f>
        <v>#VALUE!</v>
      </c>
      <c r="J3533" t="e">
        <f>SEARCH("type",'Mission Importer'!A3533)</f>
        <v>#VALUE!</v>
      </c>
      <c r="K3533" t="e">
        <f>IF(J3533=43,'Mission Importer'!A3533,0)</f>
        <v>#VALUE!</v>
      </c>
      <c r="L3533" t="e">
        <f>SEARCH("category",'Mission Importer'!A3533)</f>
        <v>#VALUE!</v>
      </c>
      <c r="M3533" t="e">
        <f>IF(L3533=43,'Mission Importer'!A3533,0)</f>
        <v>#VALUE!</v>
      </c>
    </row>
    <row r="3534" spans="1:13" x14ac:dyDescent="0.3">
      <c r="A3534" t="e">
        <f>SEARCH("livery",'Mission Importer'!A3534)</f>
        <v>#VALUE!</v>
      </c>
      <c r="B3534" t="e">
        <f>IF(A3534=43,'Mission Importer'!A3534,0)</f>
        <v>#VALUE!</v>
      </c>
      <c r="D3534" t="e">
        <f>SEARCH("shape_name",'Mission Importer'!A3534)</f>
        <v>#VALUE!</v>
      </c>
      <c r="E3534" t="e">
        <f>IF(D3534=43,'Mission Importer'!A3534,0)</f>
        <v>#VALUE!</v>
      </c>
      <c r="G3534" t="e">
        <f>SEARCH("shape_name",'Mission Importer'!A3534)</f>
        <v>#VALUE!</v>
      </c>
      <c r="H3534" t="e">
        <f>IF(G3534=43,'Mission Importer'!A3534,0)</f>
        <v>#VALUE!</v>
      </c>
      <c r="J3534" t="e">
        <f>SEARCH("type",'Mission Importer'!A3534)</f>
        <v>#VALUE!</v>
      </c>
      <c r="K3534" t="e">
        <f>IF(J3534=43,'Mission Importer'!A3534,0)</f>
        <v>#VALUE!</v>
      </c>
      <c r="L3534" t="e">
        <f>SEARCH("category",'Mission Importer'!A3534)</f>
        <v>#VALUE!</v>
      </c>
      <c r="M3534" t="e">
        <f>IF(L3534=43,'Mission Importer'!A3534,0)</f>
        <v>#VALUE!</v>
      </c>
    </row>
    <row r="3535" spans="1:13" x14ac:dyDescent="0.3">
      <c r="A3535" t="e">
        <f>SEARCH("livery",'Mission Importer'!A3535)</f>
        <v>#VALUE!</v>
      </c>
      <c r="B3535" t="e">
        <f>IF(A3535=43,'Mission Importer'!A3535,0)</f>
        <v>#VALUE!</v>
      </c>
      <c r="D3535" t="e">
        <f>SEARCH("shape_name",'Mission Importer'!A3535)</f>
        <v>#VALUE!</v>
      </c>
      <c r="E3535" t="e">
        <f>IF(D3535=43,'Mission Importer'!A3535,0)</f>
        <v>#VALUE!</v>
      </c>
      <c r="G3535" t="e">
        <f>SEARCH("shape_name",'Mission Importer'!A3535)</f>
        <v>#VALUE!</v>
      </c>
      <c r="H3535" t="e">
        <f>IF(G3535=43,'Mission Importer'!A3535,0)</f>
        <v>#VALUE!</v>
      </c>
      <c r="J3535" t="e">
        <f>SEARCH("type",'Mission Importer'!A3535)</f>
        <v>#VALUE!</v>
      </c>
      <c r="K3535" t="e">
        <f>IF(J3535=43,'Mission Importer'!A3535,0)</f>
        <v>#VALUE!</v>
      </c>
      <c r="L3535" t="e">
        <f>SEARCH("category",'Mission Importer'!A3535)</f>
        <v>#VALUE!</v>
      </c>
      <c r="M3535" t="e">
        <f>IF(L3535=43,'Mission Importer'!A3535,0)</f>
        <v>#VALUE!</v>
      </c>
    </row>
    <row r="3536" spans="1:13" x14ac:dyDescent="0.3">
      <c r="A3536" t="e">
        <f>SEARCH("livery",'Mission Importer'!A3536)</f>
        <v>#VALUE!</v>
      </c>
      <c r="B3536" t="e">
        <f>IF(A3536=43,'Mission Importer'!A3536,0)</f>
        <v>#VALUE!</v>
      </c>
      <c r="D3536" t="e">
        <f>SEARCH("shape_name",'Mission Importer'!A3536)</f>
        <v>#VALUE!</v>
      </c>
      <c r="E3536" t="e">
        <f>IF(D3536=43,'Mission Importer'!A3536,0)</f>
        <v>#VALUE!</v>
      </c>
      <c r="G3536" t="e">
        <f>SEARCH("shape_name",'Mission Importer'!A3536)</f>
        <v>#VALUE!</v>
      </c>
      <c r="H3536" t="e">
        <f>IF(G3536=43,'Mission Importer'!A3536,0)</f>
        <v>#VALUE!</v>
      </c>
      <c r="J3536" t="e">
        <f>SEARCH("type",'Mission Importer'!A3536)</f>
        <v>#VALUE!</v>
      </c>
      <c r="K3536" t="e">
        <f>IF(J3536=43,'Mission Importer'!A3536,0)</f>
        <v>#VALUE!</v>
      </c>
      <c r="L3536" t="e">
        <f>SEARCH("category",'Mission Importer'!A3536)</f>
        <v>#VALUE!</v>
      </c>
      <c r="M3536" t="e">
        <f>IF(L3536=43,'Mission Importer'!A3536,0)</f>
        <v>#VALUE!</v>
      </c>
    </row>
    <row r="3537" spans="1:13" x14ac:dyDescent="0.3">
      <c r="A3537" t="e">
        <f>SEARCH("livery",'Mission Importer'!A3537)</f>
        <v>#VALUE!</v>
      </c>
      <c r="B3537" t="e">
        <f>IF(A3537=43,'Mission Importer'!A3537,0)</f>
        <v>#VALUE!</v>
      </c>
      <c r="D3537" t="e">
        <f>SEARCH("shape_name",'Mission Importer'!A3537)</f>
        <v>#VALUE!</v>
      </c>
      <c r="E3537" t="e">
        <f>IF(D3537=43,'Mission Importer'!A3537,0)</f>
        <v>#VALUE!</v>
      </c>
      <c r="G3537" t="e">
        <f>SEARCH("shape_name",'Mission Importer'!A3537)</f>
        <v>#VALUE!</v>
      </c>
      <c r="H3537" t="e">
        <f>IF(G3537=43,'Mission Importer'!A3537,0)</f>
        <v>#VALUE!</v>
      </c>
      <c r="J3537" t="e">
        <f>SEARCH("type",'Mission Importer'!A3537)</f>
        <v>#VALUE!</v>
      </c>
      <c r="K3537" t="e">
        <f>IF(J3537=43,'Mission Importer'!A3537,0)</f>
        <v>#VALUE!</v>
      </c>
      <c r="L3537" t="e">
        <f>SEARCH("category",'Mission Importer'!A3537)</f>
        <v>#VALUE!</v>
      </c>
      <c r="M3537" t="e">
        <f>IF(L3537=43,'Mission Importer'!A3537,0)</f>
        <v>#VALUE!</v>
      </c>
    </row>
    <row r="3538" spans="1:13" x14ac:dyDescent="0.3">
      <c r="A3538" t="e">
        <f>SEARCH("livery",'Mission Importer'!A3538)</f>
        <v>#VALUE!</v>
      </c>
      <c r="B3538" t="e">
        <f>IF(A3538=43,'Mission Importer'!A3538,0)</f>
        <v>#VALUE!</v>
      </c>
      <c r="D3538" t="e">
        <f>SEARCH("shape_name",'Mission Importer'!A3538)</f>
        <v>#VALUE!</v>
      </c>
      <c r="E3538" t="e">
        <f>IF(D3538=43,'Mission Importer'!A3538,0)</f>
        <v>#VALUE!</v>
      </c>
      <c r="G3538" t="e">
        <f>SEARCH("shape_name",'Mission Importer'!A3538)</f>
        <v>#VALUE!</v>
      </c>
      <c r="H3538" t="e">
        <f>IF(G3538=43,'Mission Importer'!A3538,0)</f>
        <v>#VALUE!</v>
      </c>
      <c r="J3538" t="e">
        <f>SEARCH("type",'Mission Importer'!A3538)</f>
        <v>#VALUE!</v>
      </c>
      <c r="K3538" t="e">
        <f>IF(J3538=43,'Mission Importer'!A3538,0)</f>
        <v>#VALUE!</v>
      </c>
      <c r="L3538" t="e">
        <f>SEARCH("category",'Mission Importer'!A3538)</f>
        <v>#VALUE!</v>
      </c>
      <c r="M3538" t="e">
        <f>IF(L3538=43,'Mission Importer'!A3538,0)</f>
        <v>#VALUE!</v>
      </c>
    </row>
    <row r="3539" spans="1:13" x14ac:dyDescent="0.3">
      <c r="A3539" t="e">
        <f>SEARCH("livery",'Mission Importer'!A3539)</f>
        <v>#VALUE!</v>
      </c>
      <c r="B3539" t="e">
        <f>IF(A3539=43,'Mission Importer'!A3539,0)</f>
        <v>#VALUE!</v>
      </c>
      <c r="D3539" t="e">
        <f>SEARCH("shape_name",'Mission Importer'!A3539)</f>
        <v>#VALUE!</v>
      </c>
      <c r="E3539" t="e">
        <f>IF(D3539=43,'Mission Importer'!A3539,0)</f>
        <v>#VALUE!</v>
      </c>
      <c r="G3539" t="e">
        <f>SEARCH("shape_name",'Mission Importer'!A3539)</f>
        <v>#VALUE!</v>
      </c>
      <c r="H3539" t="e">
        <f>IF(G3539=43,'Mission Importer'!A3539,0)</f>
        <v>#VALUE!</v>
      </c>
      <c r="J3539" t="e">
        <f>SEARCH("type",'Mission Importer'!A3539)</f>
        <v>#VALUE!</v>
      </c>
      <c r="K3539" t="e">
        <f>IF(J3539=43,'Mission Importer'!A3539,0)</f>
        <v>#VALUE!</v>
      </c>
      <c r="L3539" t="e">
        <f>SEARCH("category",'Mission Importer'!A3539)</f>
        <v>#VALUE!</v>
      </c>
      <c r="M3539" t="e">
        <f>IF(L3539=43,'Mission Importer'!A3539,0)</f>
        <v>#VALUE!</v>
      </c>
    </row>
    <row r="3540" spans="1:13" x14ac:dyDescent="0.3">
      <c r="A3540" t="e">
        <f>SEARCH("livery",'Mission Importer'!A3540)</f>
        <v>#VALUE!</v>
      </c>
      <c r="B3540" t="e">
        <f>IF(A3540=43,'Mission Importer'!A3540,0)</f>
        <v>#VALUE!</v>
      </c>
      <c r="D3540" t="e">
        <f>SEARCH("shape_name",'Mission Importer'!A3540)</f>
        <v>#VALUE!</v>
      </c>
      <c r="E3540" t="e">
        <f>IF(D3540=43,'Mission Importer'!A3540,0)</f>
        <v>#VALUE!</v>
      </c>
      <c r="G3540" t="e">
        <f>SEARCH("shape_name",'Mission Importer'!A3540)</f>
        <v>#VALUE!</v>
      </c>
      <c r="H3540" t="e">
        <f>IF(G3540=43,'Mission Importer'!A3540,0)</f>
        <v>#VALUE!</v>
      </c>
      <c r="J3540" t="e">
        <f>SEARCH("type",'Mission Importer'!A3540)</f>
        <v>#VALUE!</v>
      </c>
      <c r="K3540" t="e">
        <f>IF(J3540=43,'Mission Importer'!A3540,0)</f>
        <v>#VALUE!</v>
      </c>
      <c r="L3540" t="e">
        <f>SEARCH("category",'Mission Importer'!A3540)</f>
        <v>#VALUE!</v>
      </c>
      <c r="M3540" t="e">
        <f>IF(L3540=43,'Mission Importer'!A3540,0)</f>
        <v>#VALUE!</v>
      </c>
    </row>
    <row r="3541" spans="1:13" x14ac:dyDescent="0.3">
      <c r="A3541" t="e">
        <f>SEARCH("livery",'Mission Importer'!A3541)</f>
        <v>#VALUE!</v>
      </c>
      <c r="B3541" t="e">
        <f>IF(A3541=43,'Mission Importer'!A3541,0)</f>
        <v>#VALUE!</v>
      </c>
      <c r="D3541" t="e">
        <f>SEARCH("shape_name",'Mission Importer'!A3541)</f>
        <v>#VALUE!</v>
      </c>
      <c r="E3541" t="e">
        <f>IF(D3541=43,'Mission Importer'!A3541,0)</f>
        <v>#VALUE!</v>
      </c>
      <c r="G3541" t="e">
        <f>SEARCH("shape_name",'Mission Importer'!A3541)</f>
        <v>#VALUE!</v>
      </c>
      <c r="H3541" t="e">
        <f>IF(G3541=43,'Mission Importer'!A3541,0)</f>
        <v>#VALUE!</v>
      </c>
      <c r="J3541" t="e">
        <f>SEARCH("type",'Mission Importer'!A3541)</f>
        <v>#VALUE!</v>
      </c>
      <c r="K3541" t="e">
        <f>IF(J3541=43,'Mission Importer'!A3541,0)</f>
        <v>#VALUE!</v>
      </c>
      <c r="L3541" t="e">
        <f>SEARCH("category",'Mission Importer'!A3541)</f>
        <v>#VALUE!</v>
      </c>
      <c r="M3541" t="e">
        <f>IF(L3541=43,'Mission Importer'!A3541,0)</f>
        <v>#VALUE!</v>
      </c>
    </row>
    <row r="3542" spans="1:13" x14ac:dyDescent="0.3">
      <c r="A3542" t="e">
        <f>SEARCH("livery",'Mission Importer'!A3542)</f>
        <v>#VALUE!</v>
      </c>
      <c r="B3542" t="e">
        <f>IF(A3542=43,'Mission Importer'!A3542,0)</f>
        <v>#VALUE!</v>
      </c>
      <c r="D3542" t="e">
        <f>SEARCH("shape_name",'Mission Importer'!A3542)</f>
        <v>#VALUE!</v>
      </c>
      <c r="E3542" t="e">
        <f>IF(D3542=43,'Mission Importer'!A3542,0)</f>
        <v>#VALUE!</v>
      </c>
      <c r="G3542" t="e">
        <f>SEARCH("shape_name",'Mission Importer'!A3542)</f>
        <v>#VALUE!</v>
      </c>
      <c r="H3542" t="e">
        <f>IF(G3542=43,'Mission Importer'!A3542,0)</f>
        <v>#VALUE!</v>
      </c>
      <c r="J3542" t="e">
        <f>SEARCH("type",'Mission Importer'!A3542)</f>
        <v>#VALUE!</v>
      </c>
      <c r="K3542" t="e">
        <f>IF(J3542=43,'Mission Importer'!A3542,0)</f>
        <v>#VALUE!</v>
      </c>
      <c r="L3542" t="e">
        <f>SEARCH("category",'Mission Importer'!A3542)</f>
        <v>#VALUE!</v>
      </c>
      <c r="M3542" t="e">
        <f>IF(L3542=43,'Mission Importer'!A3542,0)</f>
        <v>#VALUE!</v>
      </c>
    </row>
    <row r="3543" spans="1:13" x14ac:dyDescent="0.3">
      <c r="A3543" t="e">
        <f>SEARCH("livery",'Mission Importer'!A3543)</f>
        <v>#VALUE!</v>
      </c>
      <c r="B3543" t="e">
        <f>IF(A3543=43,'Mission Importer'!A3543,0)</f>
        <v>#VALUE!</v>
      </c>
      <c r="D3543" t="e">
        <f>SEARCH("shape_name",'Mission Importer'!A3543)</f>
        <v>#VALUE!</v>
      </c>
      <c r="E3543" t="e">
        <f>IF(D3543=43,'Mission Importer'!A3543,0)</f>
        <v>#VALUE!</v>
      </c>
      <c r="G3543" t="e">
        <f>SEARCH("shape_name",'Mission Importer'!A3543)</f>
        <v>#VALUE!</v>
      </c>
      <c r="H3543" t="e">
        <f>IF(G3543=43,'Mission Importer'!A3543,0)</f>
        <v>#VALUE!</v>
      </c>
      <c r="J3543" t="e">
        <f>SEARCH("type",'Mission Importer'!A3543)</f>
        <v>#VALUE!</v>
      </c>
      <c r="K3543" t="e">
        <f>IF(J3543=43,'Mission Importer'!A3543,0)</f>
        <v>#VALUE!</v>
      </c>
      <c r="L3543" t="e">
        <f>SEARCH("category",'Mission Importer'!A3543)</f>
        <v>#VALUE!</v>
      </c>
      <c r="M3543" t="e">
        <f>IF(L3543=43,'Mission Importer'!A3543,0)</f>
        <v>#VALUE!</v>
      </c>
    </row>
    <row r="3544" spans="1:13" x14ac:dyDescent="0.3">
      <c r="A3544" t="e">
        <f>SEARCH("livery",'Mission Importer'!A3544)</f>
        <v>#VALUE!</v>
      </c>
      <c r="B3544" t="e">
        <f>IF(A3544=43,'Mission Importer'!A3544,0)</f>
        <v>#VALUE!</v>
      </c>
      <c r="D3544" t="e">
        <f>SEARCH("shape_name",'Mission Importer'!A3544)</f>
        <v>#VALUE!</v>
      </c>
      <c r="E3544" t="e">
        <f>IF(D3544=43,'Mission Importer'!A3544,0)</f>
        <v>#VALUE!</v>
      </c>
      <c r="G3544" t="e">
        <f>SEARCH("shape_name",'Mission Importer'!A3544)</f>
        <v>#VALUE!</v>
      </c>
      <c r="H3544" t="e">
        <f>IF(G3544=43,'Mission Importer'!A3544,0)</f>
        <v>#VALUE!</v>
      </c>
      <c r="J3544" t="e">
        <f>SEARCH("type",'Mission Importer'!A3544)</f>
        <v>#VALUE!</v>
      </c>
      <c r="K3544" t="e">
        <f>IF(J3544=43,'Mission Importer'!A3544,0)</f>
        <v>#VALUE!</v>
      </c>
      <c r="L3544" t="e">
        <f>SEARCH("category",'Mission Importer'!A3544)</f>
        <v>#VALUE!</v>
      </c>
      <c r="M3544" t="e">
        <f>IF(L3544=43,'Mission Importer'!A3544,0)</f>
        <v>#VALUE!</v>
      </c>
    </row>
    <row r="3545" spans="1:13" x14ac:dyDescent="0.3">
      <c r="A3545" t="e">
        <f>SEARCH("livery",'Mission Importer'!A3545)</f>
        <v>#VALUE!</v>
      </c>
      <c r="B3545" t="e">
        <f>IF(A3545=43,'Mission Importer'!A3545,0)</f>
        <v>#VALUE!</v>
      </c>
      <c r="D3545" t="e">
        <f>SEARCH("shape_name",'Mission Importer'!A3545)</f>
        <v>#VALUE!</v>
      </c>
      <c r="E3545" t="e">
        <f>IF(D3545=43,'Mission Importer'!A3545,0)</f>
        <v>#VALUE!</v>
      </c>
      <c r="G3545" t="e">
        <f>SEARCH("shape_name",'Mission Importer'!A3545)</f>
        <v>#VALUE!</v>
      </c>
      <c r="H3545" t="e">
        <f>IF(G3545=43,'Mission Importer'!A3545,0)</f>
        <v>#VALUE!</v>
      </c>
      <c r="J3545" t="e">
        <f>SEARCH("type",'Mission Importer'!A3545)</f>
        <v>#VALUE!</v>
      </c>
      <c r="K3545" t="e">
        <f>IF(J3545=43,'Mission Importer'!A3545,0)</f>
        <v>#VALUE!</v>
      </c>
      <c r="L3545" t="e">
        <f>SEARCH("category",'Mission Importer'!A3545)</f>
        <v>#VALUE!</v>
      </c>
      <c r="M3545" t="e">
        <f>IF(L3545=43,'Mission Importer'!A3545,0)</f>
        <v>#VALUE!</v>
      </c>
    </row>
    <row r="3546" spans="1:13" x14ac:dyDescent="0.3">
      <c r="A3546" t="e">
        <f>SEARCH("livery",'Mission Importer'!A3546)</f>
        <v>#VALUE!</v>
      </c>
      <c r="B3546" t="e">
        <f>IF(A3546=43,'Mission Importer'!A3546,0)</f>
        <v>#VALUE!</v>
      </c>
      <c r="D3546" t="e">
        <f>SEARCH("shape_name",'Mission Importer'!A3546)</f>
        <v>#VALUE!</v>
      </c>
      <c r="E3546" t="e">
        <f>IF(D3546=43,'Mission Importer'!A3546,0)</f>
        <v>#VALUE!</v>
      </c>
      <c r="G3546" t="e">
        <f>SEARCH("shape_name",'Mission Importer'!A3546)</f>
        <v>#VALUE!</v>
      </c>
      <c r="H3546" t="e">
        <f>IF(G3546=43,'Mission Importer'!A3546,0)</f>
        <v>#VALUE!</v>
      </c>
      <c r="J3546" t="e">
        <f>SEARCH("type",'Mission Importer'!A3546)</f>
        <v>#VALUE!</v>
      </c>
      <c r="K3546" t="e">
        <f>IF(J3546=43,'Mission Importer'!A3546,0)</f>
        <v>#VALUE!</v>
      </c>
      <c r="L3546" t="e">
        <f>SEARCH("category",'Mission Importer'!A3546)</f>
        <v>#VALUE!</v>
      </c>
      <c r="M3546" t="e">
        <f>IF(L3546=43,'Mission Importer'!A3546,0)</f>
        <v>#VALUE!</v>
      </c>
    </row>
    <row r="3547" spans="1:13" x14ac:dyDescent="0.3">
      <c r="A3547" t="e">
        <f>SEARCH("livery",'Mission Importer'!A3547)</f>
        <v>#VALUE!</v>
      </c>
      <c r="B3547" t="e">
        <f>IF(A3547=43,'Mission Importer'!A3547,0)</f>
        <v>#VALUE!</v>
      </c>
      <c r="D3547" t="e">
        <f>SEARCH("shape_name",'Mission Importer'!A3547)</f>
        <v>#VALUE!</v>
      </c>
      <c r="E3547" t="e">
        <f>IF(D3547=43,'Mission Importer'!A3547,0)</f>
        <v>#VALUE!</v>
      </c>
      <c r="G3547" t="e">
        <f>SEARCH("shape_name",'Mission Importer'!A3547)</f>
        <v>#VALUE!</v>
      </c>
      <c r="H3547" t="e">
        <f>IF(G3547=43,'Mission Importer'!A3547,0)</f>
        <v>#VALUE!</v>
      </c>
      <c r="J3547" t="e">
        <f>SEARCH("type",'Mission Importer'!A3547)</f>
        <v>#VALUE!</v>
      </c>
      <c r="K3547" t="e">
        <f>IF(J3547=43,'Mission Importer'!A3547,0)</f>
        <v>#VALUE!</v>
      </c>
      <c r="L3547" t="e">
        <f>SEARCH("category",'Mission Importer'!A3547)</f>
        <v>#VALUE!</v>
      </c>
      <c r="M3547" t="e">
        <f>IF(L3547=43,'Mission Importer'!A3547,0)</f>
        <v>#VALUE!</v>
      </c>
    </row>
    <row r="3548" spans="1:13" x14ac:dyDescent="0.3">
      <c r="A3548" t="e">
        <f>SEARCH("livery",'Mission Importer'!A3548)</f>
        <v>#VALUE!</v>
      </c>
      <c r="B3548" t="e">
        <f>IF(A3548=43,'Mission Importer'!A3548,0)</f>
        <v>#VALUE!</v>
      </c>
      <c r="D3548" t="e">
        <f>SEARCH("shape_name",'Mission Importer'!A3548)</f>
        <v>#VALUE!</v>
      </c>
      <c r="E3548" t="e">
        <f>IF(D3548=43,'Mission Importer'!A3548,0)</f>
        <v>#VALUE!</v>
      </c>
      <c r="G3548" t="e">
        <f>SEARCH("shape_name",'Mission Importer'!A3548)</f>
        <v>#VALUE!</v>
      </c>
      <c r="H3548" t="e">
        <f>IF(G3548=43,'Mission Importer'!A3548,0)</f>
        <v>#VALUE!</v>
      </c>
      <c r="J3548" t="e">
        <f>SEARCH("type",'Mission Importer'!A3548)</f>
        <v>#VALUE!</v>
      </c>
      <c r="K3548" t="e">
        <f>IF(J3548=43,'Mission Importer'!A3548,0)</f>
        <v>#VALUE!</v>
      </c>
      <c r="L3548" t="e">
        <f>SEARCH("category",'Mission Importer'!A3548)</f>
        <v>#VALUE!</v>
      </c>
      <c r="M3548" t="e">
        <f>IF(L3548=43,'Mission Importer'!A3548,0)</f>
        <v>#VALUE!</v>
      </c>
    </row>
    <row r="3549" spans="1:13" x14ac:dyDescent="0.3">
      <c r="A3549" t="e">
        <f>SEARCH("livery",'Mission Importer'!A3549)</f>
        <v>#VALUE!</v>
      </c>
      <c r="B3549" t="e">
        <f>IF(A3549=43,'Mission Importer'!A3549,0)</f>
        <v>#VALUE!</v>
      </c>
      <c r="D3549" t="e">
        <f>SEARCH("shape_name",'Mission Importer'!A3549)</f>
        <v>#VALUE!</v>
      </c>
      <c r="E3549" t="e">
        <f>IF(D3549=43,'Mission Importer'!A3549,0)</f>
        <v>#VALUE!</v>
      </c>
      <c r="G3549" t="e">
        <f>SEARCH("shape_name",'Mission Importer'!A3549)</f>
        <v>#VALUE!</v>
      </c>
      <c r="H3549" t="e">
        <f>IF(G3549=43,'Mission Importer'!A3549,0)</f>
        <v>#VALUE!</v>
      </c>
      <c r="J3549" t="e">
        <f>SEARCH("type",'Mission Importer'!A3549)</f>
        <v>#VALUE!</v>
      </c>
      <c r="K3549" t="e">
        <f>IF(J3549=43,'Mission Importer'!A3549,0)</f>
        <v>#VALUE!</v>
      </c>
      <c r="L3549" t="e">
        <f>SEARCH("category",'Mission Importer'!A3549)</f>
        <v>#VALUE!</v>
      </c>
      <c r="M3549" t="e">
        <f>IF(L3549=43,'Mission Importer'!A3549,0)</f>
        <v>#VALUE!</v>
      </c>
    </row>
    <row r="3550" spans="1:13" x14ac:dyDescent="0.3">
      <c r="A3550" t="e">
        <f>SEARCH("livery",'Mission Importer'!A3550)</f>
        <v>#VALUE!</v>
      </c>
      <c r="B3550" t="e">
        <f>IF(A3550=43,'Mission Importer'!A3550,0)</f>
        <v>#VALUE!</v>
      </c>
      <c r="D3550" t="e">
        <f>SEARCH("shape_name",'Mission Importer'!A3550)</f>
        <v>#VALUE!</v>
      </c>
      <c r="E3550" t="e">
        <f>IF(D3550=43,'Mission Importer'!A3550,0)</f>
        <v>#VALUE!</v>
      </c>
      <c r="G3550" t="e">
        <f>SEARCH("shape_name",'Mission Importer'!A3550)</f>
        <v>#VALUE!</v>
      </c>
      <c r="H3550" t="e">
        <f>IF(G3550=43,'Mission Importer'!A3550,0)</f>
        <v>#VALUE!</v>
      </c>
      <c r="J3550" t="e">
        <f>SEARCH("type",'Mission Importer'!A3550)</f>
        <v>#VALUE!</v>
      </c>
      <c r="K3550" t="e">
        <f>IF(J3550=43,'Mission Importer'!A3550,0)</f>
        <v>#VALUE!</v>
      </c>
      <c r="L3550" t="e">
        <f>SEARCH("category",'Mission Importer'!A3550)</f>
        <v>#VALUE!</v>
      </c>
      <c r="M3550" t="e">
        <f>IF(L3550=43,'Mission Importer'!A3550,0)</f>
        <v>#VALUE!</v>
      </c>
    </row>
    <row r="3551" spans="1:13" x14ac:dyDescent="0.3">
      <c r="A3551" t="e">
        <f>SEARCH("livery",'Mission Importer'!A3551)</f>
        <v>#VALUE!</v>
      </c>
      <c r="B3551" t="e">
        <f>IF(A3551=43,'Mission Importer'!A3551,0)</f>
        <v>#VALUE!</v>
      </c>
      <c r="D3551" t="e">
        <f>SEARCH("shape_name",'Mission Importer'!A3551)</f>
        <v>#VALUE!</v>
      </c>
      <c r="E3551" t="e">
        <f>IF(D3551=43,'Mission Importer'!A3551,0)</f>
        <v>#VALUE!</v>
      </c>
      <c r="G3551" t="e">
        <f>SEARCH("shape_name",'Mission Importer'!A3551)</f>
        <v>#VALUE!</v>
      </c>
      <c r="H3551" t="e">
        <f>IF(G3551=43,'Mission Importer'!A3551,0)</f>
        <v>#VALUE!</v>
      </c>
      <c r="J3551" t="e">
        <f>SEARCH("type",'Mission Importer'!A3551)</f>
        <v>#VALUE!</v>
      </c>
      <c r="K3551" t="e">
        <f>IF(J3551=43,'Mission Importer'!A3551,0)</f>
        <v>#VALUE!</v>
      </c>
      <c r="L3551" t="e">
        <f>SEARCH("category",'Mission Importer'!A3551)</f>
        <v>#VALUE!</v>
      </c>
      <c r="M3551" t="e">
        <f>IF(L3551=43,'Mission Importer'!A3551,0)</f>
        <v>#VALUE!</v>
      </c>
    </row>
    <row r="3552" spans="1:13" x14ac:dyDescent="0.3">
      <c r="A3552" t="e">
        <f>SEARCH("livery",'Mission Importer'!A3552)</f>
        <v>#VALUE!</v>
      </c>
      <c r="B3552" t="e">
        <f>IF(A3552=43,'Mission Importer'!A3552,0)</f>
        <v>#VALUE!</v>
      </c>
      <c r="D3552" t="e">
        <f>SEARCH("shape_name",'Mission Importer'!A3552)</f>
        <v>#VALUE!</v>
      </c>
      <c r="E3552" t="e">
        <f>IF(D3552=43,'Mission Importer'!A3552,0)</f>
        <v>#VALUE!</v>
      </c>
      <c r="G3552" t="e">
        <f>SEARCH("shape_name",'Mission Importer'!A3552)</f>
        <v>#VALUE!</v>
      </c>
      <c r="H3552" t="e">
        <f>IF(G3552=43,'Mission Importer'!A3552,0)</f>
        <v>#VALUE!</v>
      </c>
      <c r="J3552" t="e">
        <f>SEARCH("type",'Mission Importer'!A3552)</f>
        <v>#VALUE!</v>
      </c>
      <c r="K3552" t="e">
        <f>IF(J3552=43,'Mission Importer'!A3552,0)</f>
        <v>#VALUE!</v>
      </c>
      <c r="L3552" t="e">
        <f>SEARCH("category",'Mission Importer'!A3552)</f>
        <v>#VALUE!</v>
      </c>
      <c r="M3552" t="e">
        <f>IF(L3552=43,'Mission Importer'!A3552,0)</f>
        <v>#VALUE!</v>
      </c>
    </row>
    <row r="3553" spans="1:13" x14ac:dyDescent="0.3">
      <c r="A3553" t="e">
        <f>SEARCH("livery",'Mission Importer'!A3553)</f>
        <v>#VALUE!</v>
      </c>
      <c r="B3553" t="e">
        <f>IF(A3553=43,'Mission Importer'!A3553,0)</f>
        <v>#VALUE!</v>
      </c>
      <c r="D3553" t="e">
        <f>SEARCH("shape_name",'Mission Importer'!A3553)</f>
        <v>#VALUE!</v>
      </c>
      <c r="E3553" t="e">
        <f>IF(D3553=43,'Mission Importer'!A3553,0)</f>
        <v>#VALUE!</v>
      </c>
      <c r="G3553" t="e">
        <f>SEARCH("shape_name",'Mission Importer'!A3553)</f>
        <v>#VALUE!</v>
      </c>
      <c r="H3553" t="e">
        <f>IF(G3553=43,'Mission Importer'!A3553,0)</f>
        <v>#VALUE!</v>
      </c>
      <c r="J3553">
        <f>SEARCH("type",'Mission Importer'!A3553)</f>
        <v>47</v>
      </c>
      <c r="K3553">
        <f>IF(J3553=43,'Mission Importer'!A3553,0)</f>
        <v>0</v>
      </c>
      <c r="L3553" t="e">
        <f>SEARCH("category",'Mission Importer'!A3553)</f>
        <v>#VALUE!</v>
      </c>
      <c r="M3553" t="e">
        <f>IF(L3553=43,'Mission Importer'!A3553,0)</f>
        <v>#VALUE!</v>
      </c>
    </row>
    <row r="3554" spans="1:13" x14ac:dyDescent="0.3">
      <c r="A3554" t="e">
        <f>SEARCH("livery",'Mission Importer'!A3554)</f>
        <v>#VALUE!</v>
      </c>
      <c r="B3554" t="e">
        <f>IF(A3554=43,'Mission Importer'!A3554,0)</f>
        <v>#VALUE!</v>
      </c>
      <c r="D3554" t="e">
        <f>SEARCH("shape_name",'Mission Importer'!A3554)</f>
        <v>#VALUE!</v>
      </c>
      <c r="E3554" t="e">
        <f>IF(D3554=43,'Mission Importer'!A3554,0)</f>
        <v>#VALUE!</v>
      </c>
      <c r="G3554" t="e">
        <f>SEARCH("shape_name",'Mission Importer'!A3554)</f>
        <v>#VALUE!</v>
      </c>
      <c r="H3554" t="e">
        <f>IF(G3554=43,'Mission Importer'!A3554,0)</f>
        <v>#VALUE!</v>
      </c>
      <c r="J3554" t="e">
        <f>SEARCH("type",'Mission Importer'!A3554)</f>
        <v>#VALUE!</v>
      </c>
      <c r="K3554" t="e">
        <f>IF(J3554=43,'Mission Importer'!A3554,0)</f>
        <v>#VALUE!</v>
      </c>
      <c r="L3554" t="e">
        <f>SEARCH("category",'Mission Importer'!A3554)</f>
        <v>#VALUE!</v>
      </c>
      <c r="M3554" t="e">
        <f>IF(L3554=43,'Mission Importer'!A3554,0)</f>
        <v>#VALUE!</v>
      </c>
    </row>
    <row r="3555" spans="1:13" x14ac:dyDescent="0.3">
      <c r="A3555" t="e">
        <f>SEARCH("livery",'Mission Importer'!A3555)</f>
        <v>#VALUE!</v>
      </c>
      <c r="B3555" t="e">
        <f>IF(A3555=43,'Mission Importer'!A3555,0)</f>
        <v>#VALUE!</v>
      </c>
      <c r="D3555" t="e">
        <f>SEARCH("shape_name",'Mission Importer'!A3555)</f>
        <v>#VALUE!</v>
      </c>
      <c r="E3555" t="e">
        <f>IF(D3555=43,'Mission Importer'!A3555,0)</f>
        <v>#VALUE!</v>
      </c>
      <c r="G3555" t="e">
        <f>SEARCH("shape_name",'Mission Importer'!A3555)</f>
        <v>#VALUE!</v>
      </c>
      <c r="H3555" t="e">
        <f>IF(G3555=43,'Mission Importer'!A3555,0)</f>
        <v>#VALUE!</v>
      </c>
      <c r="J3555" t="e">
        <f>SEARCH("type",'Mission Importer'!A3555)</f>
        <v>#VALUE!</v>
      </c>
      <c r="K3555" t="e">
        <f>IF(J3555=43,'Mission Importer'!A3555,0)</f>
        <v>#VALUE!</v>
      </c>
      <c r="L3555" t="e">
        <f>SEARCH("category",'Mission Importer'!A3555)</f>
        <v>#VALUE!</v>
      </c>
      <c r="M3555" t="e">
        <f>IF(L3555=43,'Mission Importer'!A3555,0)</f>
        <v>#VALUE!</v>
      </c>
    </row>
    <row r="3556" spans="1:13" x14ac:dyDescent="0.3">
      <c r="A3556" t="e">
        <f>SEARCH("livery",'Mission Importer'!A3556)</f>
        <v>#VALUE!</v>
      </c>
      <c r="B3556" t="e">
        <f>IF(A3556=43,'Mission Importer'!A3556,0)</f>
        <v>#VALUE!</v>
      </c>
      <c r="D3556" t="e">
        <f>SEARCH("shape_name",'Mission Importer'!A3556)</f>
        <v>#VALUE!</v>
      </c>
      <c r="E3556" t="e">
        <f>IF(D3556=43,'Mission Importer'!A3556,0)</f>
        <v>#VALUE!</v>
      </c>
      <c r="G3556" t="e">
        <f>SEARCH("shape_name",'Mission Importer'!A3556)</f>
        <v>#VALUE!</v>
      </c>
      <c r="H3556" t="e">
        <f>IF(G3556=43,'Mission Importer'!A3556,0)</f>
        <v>#VALUE!</v>
      </c>
      <c r="J3556" t="e">
        <f>SEARCH("type",'Mission Importer'!A3556)</f>
        <v>#VALUE!</v>
      </c>
      <c r="K3556" t="e">
        <f>IF(J3556=43,'Mission Importer'!A3556,0)</f>
        <v>#VALUE!</v>
      </c>
      <c r="L3556" t="e">
        <f>SEARCH("category",'Mission Importer'!A3556)</f>
        <v>#VALUE!</v>
      </c>
      <c r="M3556" t="e">
        <f>IF(L3556=43,'Mission Importer'!A3556,0)</f>
        <v>#VALUE!</v>
      </c>
    </row>
    <row r="3557" spans="1:13" x14ac:dyDescent="0.3">
      <c r="A3557" t="e">
        <f>SEARCH("livery",'Mission Importer'!A3557)</f>
        <v>#VALUE!</v>
      </c>
      <c r="B3557" t="e">
        <f>IF(A3557=43,'Mission Importer'!A3557,0)</f>
        <v>#VALUE!</v>
      </c>
      <c r="D3557" t="e">
        <f>SEARCH("shape_name",'Mission Importer'!A3557)</f>
        <v>#VALUE!</v>
      </c>
      <c r="E3557" t="e">
        <f>IF(D3557=43,'Mission Importer'!A3557,0)</f>
        <v>#VALUE!</v>
      </c>
      <c r="G3557" t="e">
        <f>SEARCH("shape_name",'Mission Importer'!A3557)</f>
        <v>#VALUE!</v>
      </c>
      <c r="H3557" t="e">
        <f>IF(G3557=43,'Mission Importer'!A3557,0)</f>
        <v>#VALUE!</v>
      </c>
      <c r="J3557" t="e">
        <f>SEARCH("type",'Mission Importer'!A3557)</f>
        <v>#VALUE!</v>
      </c>
      <c r="K3557" t="e">
        <f>IF(J3557=43,'Mission Importer'!A3557,0)</f>
        <v>#VALUE!</v>
      </c>
      <c r="L3557" t="e">
        <f>SEARCH("category",'Mission Importer'!A3557)</f>
        <v>#VALUE!</v>
      </c>
      <c r="M3557" t="e">
        <f>IF(L3557=43,'Mission Importer'!A3557,0)</f>
        <v>#VALUE!</v>
      </c>
    </row>
    <row r="3558" spans="1:13" x14ac:dyDescent="0.3">
      <c r="A3558" t="e">
        <f>SEARCH("livery",'Mission Importer'!A3558)</f>
        <v>#VALUE!</v>
      </c>
      <c r="B3558" t="e">
        <f>IF(A3558=43,'Mission Importer'!A3558,0)</f>
        <v>#VALUE!</v>
      </c>
      <c r="D3558" t="e">
        <f>SEARCH("shape_name",'Mission Importer'!A3558)</f>
        <v>#VALUE!</v>
      </c>
      <c r="E3558" t="e">
        <f>IF(D3558=43,'Mission Importer'!A3558,0)</f>
        <v>#VALUE!</v>
      </c>
      <c r="G3558" t="e">
        <f>SEARCH("shape_name",'Mission Importer'!A3558)</f>
        <v>#VALUE!</v>
      </c>
      <c r="H3558" t="e">
        <f>IF(G3558=43,'Mission Importer'!A3558,0)</f>
        <v>#VALUE!</v>
      </c>
      <c r="J3558" t="e">
        <f>SEARCH("type",'Mission Importer'!A3558)</f>
        <v>#VALUE!</v>
      </c>
      <c r="K3558" t="e">
        <f>IF(J3558=43,'Mission Importer'!A3558,0)</f>
        <v>#VALUE!</v>
      </c>
      <c r="L3558" t="e">
        <f>SEARCH("category",'Mission Importer'!A3558)</f>
        <v>#VALUE!</v>
      </c>
      <c r="M3558" t="e">
        <f>IF(L3558=43,'Mission Importer'!A3558,0)</f>
        <v>#VALUE!</v>
      </c>
    </row>
    <row r="3559" spans="1:13" x14ac:dyDescent="0.3">
      <c r="A3559" t="e">
        <f>SEARCH("livery",'Mission Importer'!A3559)</f>
        <v>#VALUE!</v>
      </c>
      <c r="B3559" t="e">
        <f>IF(A3559=43,'Mission Importer'!A3559,0)</f>
        <v>#VALUE!</v>
      </c>
      <c r="D3559" t="e">
        <f>SEARCH("shape_name",'Mission Importer'!A3559)</f>
        <v>#VALUE!</v>
      </c>
      <c r="E3559" t="e">
        <f>IF(D3559=43,'Mission Importer'!A3559,0)</f>
        <v>#VALUE!</v>
      </c>
      <c r="G3559" t="e">
        <f>SEARCH("shape_name",'Mission Importer'!A3559)</f>
        <v>#VALUE!</v>
      </c>
      <c r="H3559" t="e">
        <f>IF(G3559=43,'Mission Importer'!A3559,0)</f>
        <v>#VALUE!</v>
      </c>
      <c r="J3559" t="e">
        <f>SEARCH("type",'Mission Importer'!A3559)</f>
        <v>#VALUE!</v>
      </c>
      <c r="K3559" t="e">
        <f>IF(J3559=43,'Mission Importer'!A3559,0)</f>
        <v>#VALUE!</v>
      </c>
      <c r="L3559" t="e">
        <f>SEARCH("category",'Mission Importer'!A3559)</f>
        <v>#VALUE!</v>
      </c>
      <c r="M3559" t="e">
        <f>IF(L3559=43,'Mission Importer'!A3559,0)</f>
        <v>#VALUE!</v>
      </c>
    </row>
    <row r="3560" spans="1:13" x14ac:dyDescent="0.3">
      <c r="A3560" t="e">
        <f>SEARCH("livery",'Mission Importer'!A3560)</f>
        <v>#VALUE!</v>
      </c>
      <c r="B3560" t="e">
        <f>IF(A3560=43,'Mission Importer'!A3560,0)</f>
        <v>#VALUE!</v>
      </c>
      <c r="D3560" t="e">
        <f>SEARCH("shape_name",'Mission Importer'!A3560)</f>
        <v>#VALUE!</v>
      </c>
      <c r="E3560" t="e">
        <f>IF(D3560=43,'Mission Importer'!A3560,0)</f>
        <v>#VALUE!</v>
      </c>
      <c r="G3560" t="e">
        <f>SEARCH("shape_name",'Mission Importer'!A3560)</f>
        <v>#VALUE!</v>
      </c>
      <c r="H3560" t="e">
        <f>IF(G3560=43,'Mission Importer'!A3560,0)</f>
        <v>#VALUE!</v>
      </c>
      <c r="J3560" t="e">
        <f>SEARCH("type",'Mission Importer'!A3560)</f>
        <v>#VALUE!</v>
      </c>
      <c r="K3560" t="e">
        <f>IF(J3560=43,'Mission Importer'!A3560,0)</f>
        <v>#VALUE!</v>
      </c>
      <c r="L3560" t="e">
        <f>SEARCH("category",'Mission Importer'!A3560)</f>
        <v>#VALUE!</v>
      </c>
      <c r="M3560" t="e">
        <f>IF(L3560=43,'Mission Importer'!A3560,0)</f>
        <v>#VALUE!</v>
      </c>
    </row>
    <row r="3561" spans="1:13" x14ac:dyDescent="0.3">
      <c r="A3561" t="e">
        <f>SEARCH("livery",'Mission Importer'!A3561)</f>
        <v>#VALUE!</v>
      </c>
      <c r="B3561" t="e">
        <f>IF(A3561=43,'Mission Importer'!A3561,0)</f>
        <v>#VALUE!</v>
      </c>
      <c r="D3561" t="e">
        <f>SEARCH("shape_name",'Mission Importer'!A3561)</f>
        <v>#VALUE!</v>
      </c>
      <c r="E3561" t="e">
        <f>IF(D3561=43,'Mission Importer'!A3561,0)</f>
        <v>#VALUE!</v>
      </c>
      <c r="G3561" t="e">
        <f>SEARCH("shape_name",'Mission Importer'!A3561)</f>
        <v>#VALUE!</v>
      </c>
      <c r="H3561" t="e">
        <f>IF(G3561=43,'Mission Importer'!A3561,0)</f>
        <v>#VALUE!</v>
      </c>
      <c r="J3561" t="e">
        <f>SEARCH("type",'Mission Importer'!A3561)</f>
        <v>#VALUE!</v>
      </c>
      <c r="K3561" t="e">
        <f>IF(J3561=43,'Mission Importer'!A3561,0)</f>
        <v>#VALUE!</v>
      </c>
      <c r="L3561" t="e">
        <f>SEARCH("category",'Mission Importer'!A3561)</f>
        <v>#VALUE!</v>
      </c>
      <c r="M3561" t="e">
        <f>IF(L3561=43,'Mission Importer'!A3561,0)</f>
        <v>#VALUE!</v>
      </c>
    </row>
    <row r="3562" spans="1:13" x14ac:dyDescent="0.3">
      <c r="A3562" t="e">
        <f>SEARCH("livery",'Mission Importer'!A3562)</f>
        <v>#VALUE!</v>
      </c>
      <c r="B3562" t="e">
        <f>IF(A3562=43,'Mission Importer'!A3562,0)</f>
        <v>#VALUE!</v>
      </c>
      <c r="D3562" t="e">
        <f>SEARCH("shape_name",'Mission Importer'!A3562)</f>
        <v>#VALUE!</v>
      </c>
      <c r="E3562" t="e">
        <f>IF(D3562=43,'Mission Importer'!A3562,0)</f>
        <v>#VALUE!</v>
      </c>
      <c r="G3562" t="e">
        <f>SEARCH("shape_name",'Mission Importer'!A3562)</f>
        <v>#VALUE!</v>
      </c>
      <c r="H3562" t="e">
        <f>IF(G3562=43,'Mission Importer'!A3562,0)</f>
        <v>#VALUE!</v>
      </c>
      <c r="J3562" t="e">
        <f>SEARCH("type",'Mission Importer'!A3562)</f>
        <v>#VALUE!</v>
      </c>
      <c r="K3562" t="e">
        <f>IF(J3562=43,'Mission Importer'!A3562,0)</f>
        <v>#VALUE!</v>
      </c>
      <c r="L3562" t="e">
        <f>SEARCH("category",'Mission Importer'!A3562)</f>
        <v>#VALUE!</v>
      </c>
      <c r="M3562" t="e">
        <f>IF(L3562=43,'Mission Importer'!A3562,0)</f>
        <v>#VALUE!</v>
      </c>
    </row>
    <row r="3563" spans="1:13" x14ac:dyDescent="0.3">
      <c r="A3563" t="e">
        <f>SEARCH("livery",'Mission Importer'!A3563)</f>
        <v>#VALUE!</v>
      </c>
      <c r="B3563" t="e">
        <f>IF(A3563=43,'Mission Importer'!A3563,0)</f>
        <v>#VALUE!</v>
      </c>
      <c r="D3563" t="e">
        <f>SEARCH("shape_name",'Mission Importer'!A3563)</f>
        <v>#VALUE!</v>
      </c>
      <c r="E3563" t="e">
        <f>IF(D3563=43,'Mission Importer'!A3563,0)</f>
        <v>#VALUE!</v>
      </c>
      <c r="G3563" t="e">
        <f>SEARCH("shape_name",'Mission Importer'!A3563)</f>
        <v>#VALUE!</v>
      </c>
      <c r="H3563" t="e">
        <f>IF(G3563=43,'Mission Importer'!A3563,0)</f>
        <v>#VALUE!</v>
      </c>
      <c r="J3563" t="e">
        <f>SEARCH("type",'Mission Importer'!A3563)</f>
        <v>#VALUE!</v>
      </c>
      <c r="K3563" t="e">
        <f>IF(J3563=43,'Mission Importer'!A3563,0)</f>
        <v>#VALUE!</v>
      </c>
      <c r="L3563" t="e">
        <f>SEARCH("category",'Mission Importer'!A3563)</f>
        <v>#VALUE!</v>
      </c>
      <c r="M3563" t="e">
        <f>IF(L3563=43,'Mission Importer'!A3563,0)</f>
        <v>#VALUE!</v>
      </c>
    </row>
    <row r="3564" spans="1:13" x14ac:dyDescent="0.3">
      <c r="A3564" t="e">
        <f>SEARCH("livery",'Mission Importer'!A3564)</f>
        <v>#VALUE!</v>
      </c>
      <c r="B3564" t="e">
        <f>IF(A3564=43,'Mission Importer'!A3564,0)</f>
        <v>#VALUE!</v>
      </c>
      <c r="D3564" t="e">
        <f>SEARCH("shape_name",'Mission Importer'!A3564)</f>
        <v>#VALUE!</v>
      </c>
      <c r="E3564" t="e">
        <f>IF(D3564=43,'Mission Importer'!A3564,0)</f>
        <v>#VALUE!</v>
      </c>
      <c r="G3564" t="e">
        <f>SEARCH("shape_name",'Mission Importer'!A3564)</f>
        <v>#VALUE!</v>
      </c>
      <c r="H3564" t="e">
        <f>IF(G3564=43,'Mission Importer'!A3564,0)</f>
        <v>#VALUE!</v>
      </c>
      <c r="J3564" t="e">
        <f>SEARCH("type",'Mission Importer'!A3564)</f>
        <v>#VALUE!</v>
      </c>
      <c r="K3564" t="e">
        <f>IF(J3564=43,'Mission Importer'!A3564,0)</f>
        <v>#VALUE!</v>
      </c>
      <c r="L3564" t="e">
        <f>SEARCH("category",'Mission Importer'!A3564)</f>
        <v>#VALUE!</v>
      </c>
      <c r="M3564" t="e">
        <f>IF(L3564=43,'Mission Importer'!A3564,0)</f>
        <v>#VALUE!</v>
      </c>
    </row>
    <row r="3565" spans="1:13" x14ac:dyDescent="0.3">
      <c r="A3565" t="e">
        <f>SEARCH("livery",'Mission Importer'!A3565)</f>
        <v>#VALUE!</v>
      </c>
      <c r="B3565" t="e">
        <f>IF(A3565=43,'Mission Importer'!A3565,0)</f>
        <v>#VALUE!</v>
      </c>
      <c r="D3565" t="e">
        <f>SEARCH("shape_name",'Mission Importer'!A3565)</f>
        <v>#VALUE!</v>
      </c>
      <c r="E3565" t="e">
        <f>IF(D3565=43,'Mission Importer'!A3565,0)</f>
        <v>#VALUE!</v>
      </c>
      <c r="G3565" t="e">
        <f>SEARCH("shape_name",'Mission Importer'!A3565)</f>
        <v>#VALUE!</v>
      </c>
      <c r="H3565" t="e">
        <f>IF(G3565=43,'Mission Importer'!A3565,0)</f>
        <v>#VALUE!</v>
      </c>
      <c r="J3565" t="e">
        <f>SEARCH("type",'Mission Importer'!A3565)</f>
        <v>#VALUE!</v>
      </c>
      <c r="K3565" t="e">
        <f>IF(J3565=43,'Mission Importer'!A3565,0)</f>
        <v>#VALUE!</v>
      </c>
      <c r="L3565" t="e">
        <f>SEARCH("category",'Mission Importer'!A3565)</f>
        <v>#VALUE!</v>
      </c>
      <c r="M3565" t="e">
        <f>IF(L3565=43,'Mission Importer'!A3565,0)</f>
        <v>#VALUE!</v>
      </c>
    </row>
    <row r="3566" spans="1:13" x14ac:dyDescent="0.3">
      <c r="A3566" t="e">
        <f>SEARCH("livery",'Mission Importer'!A3566)</f>
        <v>#VALUE!</v>
      </c>
      <c r="B3566" t="e">
        <f>IF(A3566=43,'Mission Importer'!A3566,0)</f>
        <v>#VALUE!</v>
      </c>
      <c r="D3566" t="e">
        <f>SEARCH("shape_name",'Mission Importer'!A3566)</f>
        <v>#VALUE!</v>
      </c>
      <c r="E3566" t="e">
        <f>IF(D3566=43,'Mission Importer'!A3566,0)</f>
        <v>#VALUE!</v>
      </c>
      <c r="G3566" t="e">
        <f>SEARCH("shape_name",'Mission Importer'!A3566)</f>
        <v>#VALUE!</v>
      </c>
      <c r="H3566" t="e">
        <f>IF(G3566=43,'Mission Importer'!A3566,0)</f>
        <v>#VALUE!</v>
      </c>
      <c r="J3566" t="e">
        <f>SEARCH("type",'Mission Importer'!A3566)</f>
        <v>#VALUE!</v>
      </c>
      <c r="K3566" t="e">
        <f>IF(J3566=43,'Mission Importer'!A3566,0)</f>
        <v>#VALUE!</v>
      </c>
      <c r="L3566" t="e">
        <f>SEARCH("category",'Mission Importer'!A3566)</f>
        <v>#VALUE!</v>
      </c>
      <c r="M3566" t="e">
        <f>IF(L3566=43,'Mission Importer'!A3566,0)</f>
        <v>#VALUE!</v>
      </c>
    </row>
    <row r="3567" spans="1:13" x14ac:dyDescent="0.3">
      <c r="A3567" t="e">
        <f>SEARCH("livery",'Mission Importer'!A3567)</f>
        <v>#VALUE!</v>
      </c>
      <c r="B3567" t="e">
        <f>IF(A3567=43,'Mission Importer'!A3567,0)</f>
        <v>#VALUE!</v>
      </c>
      <c r="D3567" t="e">
        <f>SEARCH("shape_name",'Mission Importer'!A3567)</f>
        <v>#VALUE!</v>
      </c>
      <c r="E3567" t="e">
        <f>IF(D3567=43,'Mission Importer'!A3567,0)</f>
        <v>#VALUE!</v>
      </c>
      <c r="G3567" t="e">
        <f>SEARCH("shape_name",'Mission Importer'!A3567)</f>
        <v>#VALUE!</v>
      </c>
      <c r="H3567" t="e">
        <f>IF(G3567=43,'Mission Importer'!A3567,0)</f>
        <v>#VALUE!</v>
      </c>
      <c r="J3567" t="e">
        <f>SEARCH("type",'Mission Importer'!A3567)</f>
        <v>#VALUE!</v>
      </c>
      <c r="K3567" t="e">
        <f>IF(J3567=43,'Mission Importer'!A3567,0)</f>
        <v>#VALUE!</v>
      </c>
      <c r="L3567" t="e">
        <f>SEARCH("category",'Mission Importer'!A3567)</f>
        <v>#VALUE!</v>
      </c>
      <c r="M3567" t="e">
        <f>IF(L3567=43,'Mission Importer'!A3567,0)</f>
        <v>#VALUE!</v>
      </c>
    </row>
    <row r="3568" spans="1:13" x14ac:dyDescent="0.3">
      <c r="A3568">
        <f>SEARCH("livery",'Mission Importer'!A3568)</f>
        <v>43</v>
      </c>
      <c r="B3568" t="str">
        <f>IF(A3568=43,'Mission Importer'!A3568,0)</f>
        <v xml:space="preserve">                                        ["livery_id"] = "winter",</v>
      </c>
      <c r="D3568" t="e">
        <f>SEARCH("shape_name",'Mission Importer'!A3568)</f>
        <v>#VALUE!</v>
      </c>
      <c r="E3568" t="e">
        <f>IF(D3568=43,'Mission Importer'!A3568,0)</f>
        <v>#VALUE!</v>
      </c>
      <c r="G3568" t="e">
        <f>SEARCH("shape_name",'Mission Importer'!A3568)</f>
        <v>#VALUE!</v>
      </c>
      <c r="H3568" t="e">
        <f>IF(G3568=43,'Mission Importer'!A3568,0)</f>
        <v>#VALUE!</v>
      </c>
      <c r="J3568" t="e">
        <f>SEARCH("type",'Mission Importer'!A3568)</f>
        <v>#VALUE!</v>
      </c>
      <c r="K3568" t="e">
        <f>IF(J3568=43,'Mission Importer'!A3568,0)</f>
        <v>#VALUE!</v>
      </c>
      <c r="L3568" t="e">
        <f>SEARCH("category",'Mission Importer'!A3568)</f>
        <v>#VALUE!</v>
      </c>
      <c r="M3568" t="e">
        <f>IF(L3568=43,'Mission Importer'!A3568,0)</f>
        <v>#VALUE!</v>
      </c>
    </row>
    <row r="3569" spans="1:13" x14ac:dyDescent="0.3">
      <c r="A3569" t="e">
        <f>SEARCH("livery",'Mission Importer'!A3569)</f>
        <v>#VALUE!</v>
      </c>
      <c r="B3569" t="e">
        <f>IF(A3569=43,'Mission Importer'!A3569,0)</f>
        <v>#VALUE!</v>
      </c>
      <c r="D3569" t="e">
        <f>SEARCH("shape_name",'Mission Importer'!A3569)</f>
        <v>#VALUE!</v>
      </c>
      <c r="E3569" t="e">
        <f>IF(D3569=43,'Mission Importer'!A3569,0)</f>
        <v>#VALUE!</v>
      </c>
      <c r="G3569" t="e">
        <f>SEARCH("shape_name",'Mission Importer'!A3569)</f>
        <v>#VALUE!</v>
      </c>
      <c r="H3569" t="e">
        <f>IF(G3569=43,'Mission Importer'!A3569,0)</f>
        <v>#VALUE!</v>
      </c>
      <c r="J3569" t="e">
        <f>SEARCH("type",'Mission Importer'!A3569)</f>
        <v>#VALUE!</v>
      </c>
      <c r="K3569" t="e">
        <f>IF(J3569=43,'Mission Importer'!A3569,0)</f>
        <v>#VALUE!</v>
      </c>
      <c r="L3569">
        <f>SEARCH("category",'Mission Importer'!A3569)</f>
        <v>43</v>
      </c>
      <c r="M3569" t="str">
        <f>IF(L3569=43,'Mission Importer'!A3569,0)</f>
        <v xml:space="preserve">                                        ["category"] = "Armor",</v>
      </c>
    </row>
    <row r="3570" spans="1:13" x14ac:dyDescent="0.3">
      <c r="A3570" t="e">
        <f>SEARCH("livery",'Mission Importer'!A3570)</f>
        <v>#VALUE!</v>
      </c>
      <c r="B3570" t="e">
        <f>IF(A3570=43,'Mission Importer'!A3570,0)</f>
        <v>#VALUE!</v>
      </c>
      <c r="D3570" t="e">
        <f>SEARCH("shape_name",'Mission Importer'!A3570)</f>
        <v>#VALUE!</v>
      </c>
      <c r="E3570" t="e">
        <f>IF(D3570=43,'Mission Importer'!A3570,0)</f>
        <v>#VALUE!</v>
      </c>
      <c r="G3570" t="e">
        <f>SEARCH("shape_name",'Mission Importer'!A3570)</f>
        <v>#VALUE!</v>
      </c>
      <c r="H3570" t="e">
        <f>IF(G3570=43,'Mission Importer'!A3570,0)</f>
        <v>#VALUE!</v>
      </c>
      <c r="J3570">
        <f>SEARCH("type",'Mission Importer'!A3570)</f>
        <v>43</v>
      </c>
      <c r="K3570" t="str">
        <f>IF(J3570=43,'Mission Importer'!A3570,0)</f>
        <v xml:space="preserve">                                        ["type"] = "BMP-2",</v>
      </c>
      <c r="L3570" t="e">
        <f>SEARCH("category",'Mission Importer'!A3570)</f>
        <v>#VALUE!</v>
      </c>
      <c r="M3570" t="e">
        <f>IF(L3570=43,'Mission Importer'!A3570,0)</f>
        <v>#VALUE!</v>
      </c>
    </row>
    <row r="3571" spans="1:13" x14ac:dyDescent="0.3">
      <c r="A3571" t="e">
        <f>SEARCH("livery",'Mission Importer'!A3571)</f>
        <v>#VALUE!</v>
      </c>
      <c r="B3571" t="e">
        <f>IF(A3571=43,'Mission Importer'!A3571,0)</f>
        <v>#VALUE!</v>
      </c>
      <c r="D3571" t="e">
        <f>SEARCH("shape_name",'Mission Importer'!A3571)</f>
        <v>#VALUE!</v>
      </c>
      <c r="E3571" t="e">
        <f>IF(D3571=43,'Mission Importer'!A3571,0)</f>
        <v>#VALUE!</v>
      </c>
      <c r="G3571" t="e">
        <f>SEARCH("shape_name",'Mission Importer'!A3571)</f>
        <v>#VALUE!</v>
      </c>
      <c r="H3571" t="e">
        <f>IF(G3571=43,'Mission Importer'!A3571,0)</f>
        <v>#VALUE!</v>
      </c>
      <c r="J3571" t="e">
        <f>SEARCH("type",'Mission Importer'!A3571)</f>
        <v>#VALUE!</v>
      </c>
      <c r="K3571" t="e">
        <f>IF(J3571=43,'Mission Importer'!A3571,0)</f>
        <v>#VALUE!</v>
      </c>
      <c r="L3571" t="e">
        <f>SEARCH("category",'Mission Importer'!A3571)</f>
        <v>#VALUE!</v>
      </c>
      <c r="M3571" t="e">
        <f>IF(L3571=43,'Mission Importer'!A3571,0)</f>
        <v>#VALUE!</v>
      </c>
    </row>
    <row r="3572" spans="1:13" x14ac:dyDescent="0.3">
      <c r="A3572" t="e">
        <f>SEARCH("livery",'Mission Importer'!A3572)</f>
        <v>#VALUE!</v>
      </c>
      <c r="B3572" t="e">
        <f>IF(A3572=43,'Mission Importer'!A3572,0)</f>
        <v>#VALUE!</v>
      </c>
      <c r="D3572" t="e">
        <f>SEARCH("shape_name",'Mission Importer'!A3572)</f>
        <v>#VALUE!</v>
      </c>
      <c r="E3572" t="e">
        <f>IF(D3572=43,'Mission Importer'!A3572,0)</f>
        <v>#VALUE!</v>
      </c>
      <c r="G3572" t="e">
        <f>SEARCH("shape_name",'Mission Importer'!A3572)</f>
        <v>#VALUE!</v>
      </c>
      <c r="H3572" t="e">
        <f>IF(G3572=43,'Mission Importer'!A3572,0)</f>
        <v>#VALUE!</v>
      </c>
      <c r="J3572" t="e">
        <f>SEARCH("type",'Mission Importer'!A3572)</f>
        <v>#VALUE!</v>
      </c>
      <c r="K3572" t="e">
        <f>IF(J3572=43,'Mission Importer'!A3572,0)</f>
        <v>#VALUE!</v>
      </c>
      <c r="L3572" t="e">
        <f>SEARCH("category",'Mission Importer'!A3572)</f>
        <v>#VALUE!</v>
      </c>
      <c r="M3572" t="e">
        <f>IF(L3572=43,'Mission Importer'!A3572,0)</f>
        <v>#VALUE!</v>
      </c>
    </row>
    <row r="3573" spans="1:13" x14ac:dyDescent="0.3">
      <c r="A3573" t="e">
        <f>SEARCH("livery",'Mission Importer'!A3573)</f>
        <v>#VALUE!</v>
      </c>
      <c r="B3573" t="e">
        <f>IF(A3573=43,'Mission Importer'!A3573,0)</f>
        <v>#VALUE!</v>
      </c>
      <c r="D3573" t="e">
        <f>SEARCH("shape_name",'Mission Importer'!A3573)</f>
        <v>#VALUE!</v>
      </c>
      <c r="E3573" t="e">
        <f>IF(D3573=43,'Mission Importer'!A3573,0)</f>
        <v>#VALUE!</v>
      </c>
      <c r="G3573" t="e">
        <f>SEARCH("shape_name",'Mission Importer'!A3573)</f>
        <v>#VALUE!</v>
      </c>
      <c r="H3573" t="e">
        <f>IF(G3573=43,'Mission Importer'!A3573,0)</f>
        <v>#VALUE!</v>
      </c>
      <c r="J3573" t="e">
        <f>SEARCH("type",'Mission Importer'!A3573)</f>
        <v>#VALUE!</v>
      </c>
      <c r="K3573" t="e">
        <f>IF(J3573=43,'Mission Importer'!A3573,0)</f>
        <v>#VALUE!</v>
      </c>
      <c r="L3573" t="e">
        <f>SEARCH("category",'Mission Importer'!A3573)</f>
        <v>#VALUE!</v>
      </c>
      <c r="M3573" t="e">
        <f>IF(L3573=43,'Mission Importer'!A3573,0)</f>
        <v>#VALUE!</v>
      </c>
    </row>
    <row r="3574" spans="1:13" x14ac:dyDescent="0.3">
      <c r="A3574" t="e">
        <f>SEARCH("livery",'Mission Importer'!A3574)</f>
        <v>#VALUE!</v>
      </c>
      <c r="B3574" t="e">
        <f>IF(A3574=43,'Mission Importer'!A3574,0)</f>
        <v>#VALUE!</v>
      </c>
      <c r="D3574" t="e">
        <f>SEARCH("shape_name",'Mission Importer'!A3574)</f>
        <v>#VALUE!</v>
      </c>
      <c r="E3574" t="e">
        <f>IF(D3574=43,'Mission Importer'!A3574,0)</f>
        <v>#VALUE!</v>
      </c>
      <c r="G3574" t="e">
        <f>SEARCH("shape_name",'Mission Importer'!A3574)</f>
        <v>#VALUE!</v>
      </c>
      <c r="H3574" t="e">
        <f>IF(G3574=43,'Mission Importer'!A3574,0)</f>
        <v>#VALUE!</v>
      </c>
      <c r="J3574" t="e">
        <f>SEARCH("type",'Mission Importer'!A3574)</f>
        <v>#VALUE!</v>
      </c>
      <c r="K3574" t="e">
        <f>IF(J3574=43,'Mission Importer'!A3574,0)</f>
        <v>#VALUE!</v>
      </c>
      <c r="L3574" t="e">
        <f>SEARCH("category",'Mission Importer'!A3574)</f>
        <v>#VALUE!</v>
      </c>
      <c r="M3574" t="e">
        <f>IF(L3574=43,'Mission Importer'!A3574,0)</f>
        <v>#VALUE!</v>
      </c>
    </row>
    <row r="3575" spans="1:13" x14ac:dyDescent="0.3">
      <c r="A3575" t="e">
        <f>SEARCH("livery",'Mission Importer'!A3575)</f>
        <v>#VALUE!</v>
      </c>
      <c r="B3575" t="e">
        <f>IF(A3575=43,'Mission Importer'!A3575,0)</f>
        <v>#VALUE!</v>
      </c>
      <c r="D3575" t="e">
        <f>SEARCH("shape_name",'Mission Importer'!A3575)</f>
        <v>#VALUE!</v>
      </c>
      <c r="E3575" t="e">
        <f>IF(D3575=43,'Mission Importer'!A3575,0)</f>
        <v>#VALUE!</v>
      </c>
      <c r="G3575" t="e">
        <f>SEARCH("shape_name",'Mission Importer'!A3575)</f>
        <v>#VALUE!</v>
      </c>
      <c r="H3575" t="e">
        <f>IF(G3575=43,'Mission Importer'!A3575,0)</f>
        <v>#VALUE!</v>
      </c>
      <c r="J3575" t="e">
        <f>SEARCH("type",'Mission Importer'!A3575)</f>
        <v>#VALUE!</v>
      </c>
      <c r="K3575" t="e">
        <f>IF(J3575=43,'Mission Importer'!A3575,0)</f>
        <v>#VALUE!</v>
      </c>
      <c r="L3575" t="e">
        <f>SEARCH("category",'Mission Importer'!A3575)</f>
        <v>#VALUE!</v>
      </c>
      <c r="M3575" t="e">
        <f>IF(L3575=43,'Mission Importer'!A3575,0)</f>
        <v>#VALUE!</v>
      </c>
    </row>
    <row r="3576" spans="1:13" x14ac:dyDescent="0.3">
      <c r="A3576" t="e">
        <f>SEARCH("livery",'Mission Importer'!A3576)</f>
        <v>#VALUE!</v>
      </c>
      <c r="B3576" t="e">
        <f>IF(A3576=43,'Mission Importer'!A3576,0)</f>
        <v>#VALUE!</v>
      </c>
      <c r="D3576" t="e">
        <f>SEARCH("shape_name",'Mission Importer'!A3576)</f>
        <v>#VALUE!</v>
      </c>
      <c r="E3576" t="e">
        <f>IF(D3576=43,'Mission Importer'!A3576,0)</f>
        <v>#VALUE!</v>
      </c>
      <c r="G3576" t="e">
        <f>SEARCH("shape_name",'Mission Importer'!A3576)</f>
        <v>#VALUE!</v>
      </c>
      <c r="H3576" t="e">
        <f>IF(G3576=43,'Mission Importer'!A3576,0)</f>
        <v>#VALUE!</v>
      </c>
      <c r="J3576" t="e">
        <f>SEARCH("type",'Mission Importer'!A3576)</f>
        <v>#VALUE!</v>
      </c>
      <c r="K3576" t="e">
        <f>IF(J3576=43,'Mission Importer'!A3576,0)</f>
        <v>#VALUE!</v>
      </c>
      <c r="L3576" t="e">
        <f>SEARCH("category",'Mission Importer'!A3576)</f>
        <v>#VALUE!</v>
      </c>
      <c r="M3576" t="e">
        <f>IF(L3576=43,'Mission Importer'!A3576,0)</f>
        <v>#VALUE!</v>
      </c>
    </row>
    <row r="3577" spans="1:13" x14ac:dyDescent="0.3">
      <c r="A3577" t="e">
        <f>SEARCH("livery",'Mission Importer'!A3577)</f>
        <v>#VALUE!</v>
      </c>
      <c r="B3577" t="e">
        <f>IF(A3577=43,'Mission Importer'!A3577,0)</f>
        <v>#VALUE!</v>
      </c>
      <c r="D3577" t="e">
        <f>SEARCH("shape_name",'Mission Importer'!A3577)</f>
        <v>#VALUE!</v>
      </c>
      <c r="E3577" t="e">
        <f>IF(D3577=43,'Mission Importer'!A3577,0)</f>
        <v>#VALUE!</v>
      </c>
      <c r="G3577" t="e">
        <f>SEARCH("shape_name",'Mission Importer'!A3577)</f>
        <v>#VALUE!</v>
      </c>
      <c r="H3577" t="e">
        <f>IF(G3577=43,'Mission Importer'!A3577,0)</f>
        <v>#VALUE!</v>
      </c>
      <c r="J3577" t="e">
        <f>SEARCH("type",'Mission Importer'!A3577)</f>
        <v>#VALUE!</v>
      </c>
      <c r="K3577" t="e">
        <f>IF(J3577=43,'Mission Importer'!A3577,0)</f>
        <v>#VALUE!</v>
      </c>
      <c r="L3577" t="e">
        <f>SEARCH("category",'Mission Importer'!A3577)</f>
        <v>#VALUE!</v>
      </c>
      <c r="M3577" t="e">
        <f>IF(L3577=43,'Mission Importer'!A3577,0)</f>
        <v>#VALUE!</v>
      </c>
    </row>
    <row r="3578" spans="1:13" x14ac:dyDescent="0.3">
      <c r="A3578" t="e">
        <f>SEARCH("livery",'Mission Importer'!A3578)</f>
        <v>#VALUE!</v>
      </c>
      <c r="B3578" t="e">
        <f>IF(A3578=43,'Mission Importer'!A3578,0)</f>
        <v>#VALUE!</v>
      </c>
      <c r="D3578" t="e">
        <f>SEARCH("shape_name",'Mission Importer'!A3578)</f>
        <v>#VALUE!</v>
      </c>
      <c r="E3578" t="e">
        <f>IF(D3578=43,'Mission Importer'!A3578,0)</f>
        <v>#VALUE!</v>
      </c>
      <c r="G3578" t="e">
        <f>SEARCH("shape_name",'Mission Importer'!A3578)</f>
        <v>#VALUE!</v>
      </c>
      <c r="H3578" t="e">
        <f>IF(G3578=43,'Mission Importer'!A3578,0)</f>
        <v>#VALUE!</v>
      </c>
      <c r="J3578" t="e">
        <f>SEARCH("type",'Mission Importer'!A3578)</f>
        <v>#VALUE!</v>
      </c>
      <c r="K3578" t="e">
        <f>IF(J3578=43,'Mission Importer'!A3578,0)</f>
        <v>#VALUE!</v>
      </c>
      <c r="L3578" t="e">
        <f>SEARCH("category",'Mission Importer'!A3578)</f>
        <v>#VALUE!</v>
      </c>
      <c r="M3578" t="e">
        <f>IF(L3578=43,'Mission Importer'!A3578,0)</f>
        <v>#VALUE!</v>
      </c>
    </row>
    <row r="3579" spans="1:13" x14ac:dyDescent="0.3">
      <c r="A3579" t="e">
        <f>SEARCH("livery",'Mission Importer'!A3579)</f>
        <v>#VALUE!</v>
      </c>
      <c r="B3579" t="e">
        <f>IF(A3579=43,'Mission Importer'!A3579,0)</f>
        <v>#VALUE!</v>
      </c>
      <c r="D3579" t="e">
        <f>SEARCH("shape_name",'Mission Importer'!A3579)</f>
        <v>#VALUE!</v>
      </c>
      <c r="E3579" t="e">
        <f>IF(D3579=43,'Mission Importer'!A3579,0)</f>
        <v>#VALUE!</v>
      </c>
      <c r="G3579" t="e">
        <f>SEARCH("shape_name",'Mission Importer'!A3579)</f>
        <v>#VALUE!</v>
      </c>
      <c r="H3579" t="e">
        <f>IF(G3579=43,'Mission Importer'!A3579,0)</f>
        <v>#VALUE!</v>
      </c>
      <c r="J3579" t="e">
        <f>SEARCH("type",'Mission Importer'!A3579)</f>
        <v>#VALUE!</v>
      </c>
      <c r="K3579" t="e">
        <f>IF(J3579=43,'Mission Importer'!A3579,0)</f>
        <v>#VALUE!</v>
      </c>
      <c r="L3579" t="e">
        <f>SEARCH("category",'Mission Importer'!A3579)</f>
        <v>#VALUE!</v>
      </c>
      <c r="M3579" t="e">
        <f>IF(L3579=43,'Mission Importer'!A3579,0)</f>
        <v>#VALUE!</v>
      </c>
    </row>
    <row r="3580" spans="1:13" x14ac:dyDescent="0.3">
      <c r="A3580" t="e">
        <f>SEARCH("livery",'Mission Importer'!A3580)</f>
        <v>#VALUE!</v>
      </c>
      <c r="B3580" t="e">
        <f>IF(A3580=43,'Mission Importer'!A3580,0)</f>
        <v>#VALUE!</v>
      </c>
      <c r="D3580" t="e">
        <f>SEARCH("shape_name",'Mission Importer'!A3580)</f>
        <v>#VALUE!</v>
      </c>
      <c r="E3580" t="e">
        <f>IF(D3580=43,'Mission Importer'!A3580,0)</f>
        <v>#VALUE!</v>
      </c>
      <c r="G3580" t="e">
        <f>SEARCH("shape_name",'Mission Importer'!A3580)</f>
        <v>#VALUE!</v>
      </c>
      <c r="H3580" t="e">
        <f>IF(G3580=43,'Mission Importer'!A3580,0)</f>
        <v>#VALUE!</v>
      </c>
      <c r="J3580" t="e">
        <f>SEARCH("type",'Mission Importer'!A3580)</f>
        <v>#VALUE!</v>
      </c>
      <c r="K3580" t="e">
        <f>IF(J3580=43,'Mission Importer'!A3580,0)</f>
        <v>#VALUE!</v>
      </c>
      <c r="L3580" t="e">
        <f>SEARCH("category",'Mission Importer'!A3580)</f>
        <v>#VALUE!</v>
      </c>
      <c r="M3580" t="e">
        <f>IF(L3580=43,'Mission Importer'!A3580,0)</f>
        <v>#VALUE!</v>
      </c>
    </row>
    <row r="3581" spans="1:13" x14ac:dyDescent="0.3">
      <c r="A3581" t="e">
        <f>SEARCH("livery",'Mission Importer'!A3581)</f>
        <v>#VALUE!</v>
      </c>
      <c r="B3581" t="e">
        <f>IF(A3581=43,'Mission Importer'!A3581,0)</f>
        <v>#VALUE!</v>
      </c>
      <c r="D3581" t="e">
        <f>SEARCH("shape_name",'Mission Importer'!A3581)</f>
        <v>#VALUE!</v>
      </c>
      <c r="E3581" t="e">
        <f>IF(D3581=43,'Mission Importer'!A3581,0)</f>
        <v>#VALUE!</v>
      </c>
      <c r="G3581" t="e">
        <f>SEARCH("shape_name",'Mission Importer'!A3581)</f>
        <v>#VALUE!</v>
      </c>
      <c r="H3581" t="e">
        <f>IF(G3581=43,'Mission Importer'!A3581,0)</f>
        <v>#VALUE!</v>
      </c>
      <c r="J3581" t="e">
        <f>SEARCH("type",'Mission Importer'!A3581)</f>
        <v>#VALUE!</v>
      </c>
      <c r="K3581" t="e">
        <f>IF(J3581=43,'Mission Importer'!A3581,0)</f>
        <v>#VALUE!</v>
      </c>
      <c r="L3581" t="e">
        <f>SEARCH("category",'Mission Importer'!A3581)</f>
        <v>#VALUE!</v>
      </c>
      <c r="M3581" t="e">
        <f>IF(L3581=43,'Mission Importer'!A3581,0)</f>
        <v>#VALUE!</v>
      </c>
    </row>
    <row r="3582" spans="1:13" x14ac:dyDescent="0.3">
      <c r="A3582" t="e">
        <f>SEARCH("livery",'Mission Importer'!A3582)</f>
        <v>#VALUE!</v>
      </c>
      <c r="B3582" t="e">
        <f>IF(A3582=43,'Mission Importer'!A3582,0)</f>
        <v>#VALUE!</v>
      </c>
      <c r="D3582" t="e">
        <f>SEARCH("shape_name",'Mission Importer'!A3582)</f>
        <v>#VALUE!</v>
      </c>
      <c r="E3582" t="e">
        <f>IF(D3582=43,'Mission Importer'!A3582,0)</f>
        <v>#VALUE!</v>
      </c>
      <c r="G3582" t="e">
        <f>SEARCH("shape_name",'Mission Importer'!A3582)</f>
        <v>#VALUE!</v>
      </c>
      <c r="H3582" t="e">
        <f>IF(G3582=43,'Mission Importer'!A3582,0)</f>
        <v>#VALUE!</v>
      </c>
      <c r="J3582" t="e">
        <f>SEARCH("type",'Mission Importer'!A3582)</f>
        <v>#VALUE!</v>
      </c>
      <c r="K3582" t="e">
        <f>IF(J3582=43,'Mission Importer'!A3582,0)</f>
        <v>#VALUE!</v>
      </c>
      <c r="L3582" t="e">
        <f>SEARCH("category",'Mission Importer'!A3582)</f>
        <v>#VALUE!</v>
      </c>
      <c r="M3582" t="e">
        <f>IF(L3582=43,'Mission Importer'!A3582,0)</f>
        <v>#VALUE!</v>
      </c>
    </row>
    <row r="3583" spans="1:13" x14ac:dyDescent="0.3">
      <c r="A3583" t="e">
        <f>SEARCH("livery",'Mission Importer'!A3583)</f>
        <v>#VALUE!</v>
      </c>
      <c r="B3583" t="e">
        <f>IF(A3583=43,'Mission Importer'!A3583,0)</f>
        <v>#VALUE!</v>
      </c>
      <c r="D3583" t="e">
        <f>SEARCH("shape_name",'Mission Importer'!A3583)</f>
        <v>#VALUE!</v>
      </c>
      <c r="E3583" t="e">
        <f>IF(D3583=43,'Mission Importer'!A3583,0)</f>
        <v>#VALUE!</v>
      </c>
      <c r="G3583" t="e">
        <f>SEARCH("shape_name",'Mission Importer'!A3583)</f>
        <v>#VALUE!</v>
      </c>
      <c r="H3583" t="e">
        <f>IF(G3583=43,'Mission Importer'!A3583,0)</f>
        <v>#VALUE!</v>
      </c>
      <c r="J3583" t="e">
        <f>SEARCH("type",'Mission Importer'!A3583)</f>
        <v>#VALUE!</v>
      </c>
      <c r="K3583" t="e">
        <f>IF(J3583=43,'Mission Importer'!A3583,0)</f>
        <v>#VALUE!</v>
      </c>
      <c r="L3583" t="e">
        <f>SEARCH("category",'Mission Importer'!A3583)</f>
        <v>#VALUE!</v>
      </c>
      <c r="M3583" t="e">
        <f>IF(L3583=43,'Mission Importer'!A3583,0)</f>
        <v>#VALUE!</v>
      </c>
    </row>
    <row r="3584" spans="1:13" x14ac:dyDescent="0.3">
      <c r="A3584" t="e">
        <f>SEARCH("livery",'Mission Importer'!A3584)</f>
        <v>#VALUE!</v>
      </c>
      <c r="B3584" t="e">
        <f>IF(A3584=43,'Mission Importer'!A3584,0)</f>
        <v>#VALUE!</v>
      </c>
      <c r="D3584" t="e">
        <f>SEARCH("shape_name",'Mission Importer'!A3584)</f>
        <v>#VALUE!</v>
      </c>
      <c r="E3584" t="e">
        <f>IF(D3584=43,'Mission Importer'!A3584,0)</f>
        <v>#VALUE!</v>
      </c>
      <c r="G3584" t="e">
        <f>SEARCH("shape_name",'Mission Importer'!A3584)</f>
        <v>#VALUE!</v>
      </c>
      <c r="H3584" t="e">
        <f>IF(G3584=43,'Mission Importer'!A3584,0)</f>
        <v>#VALUE!</v>
      </c>
      <c r="J3584" t="e">
        <f>SEARCH("type",'Mission Importer'!A3584)</f>
        <v>#VALUE!</v>
      </c>
      <c r="K3584" t="e">
        <f>IF(J3584=43,'Mission Importer'!A3584,0)</f>
        <v>#VALUE!</v>
      </c>
      <c r="L3584" t="e">
        <f>SEARCH("category",'Mission Importer'!A3584)</f>
        <v>#VALUE!</v>
      </c>
      <c r="M3584" t="e">
        <f>IF(L3584=43,'Mission Importer'!A3584,0)</f>
        <v>#VALUE!</v>
      </c>
    </row>
    <row r="3585" spans="1:13" x14ac:dyDescent="0.3">
      <c r="A3585" t="e">
        <f>SEARCH("livery",'Mission Importer'!A3585)</f>
        <v>#VALUE!</v>
      </c>
      <c r="B3585" t="e">
        <f>IF(A3585=43,'Mission Importer'!A3585,0)</f>
        <v>#VALUE!</v>
      </c>
      <c r="D3585" t="e">
        <f>SEARCH("shape_name",'Mission Importer'!A3585)</f>
        <v>#VALUE!</v>
      </c>
      <c r="E3585" t="e">
        <f>IF(D3585=43,'Mission Importer'!A3585,0)</f>
        <v>#VALUE!</v>
      </c>
      <c r="G3585" t="e">
        <f>SEARCH("shape_name",'Mission Importer'!A3585)</f>
        <v>#VALUE!</v>
      </c>
      <c r="H3585" t="e">
        <f>IF(G3585=43,'Mission Importer'!A3585,0)</f>
        <v>#VALUE!</v>
      </c>
      <c r="J3585" t="e">
        <f>SEARCH("type",'Mission Importer'!A3585)</f>
        <v>#VALUE!</v>
      </c>
      <c r="K3585" t="e">
        <f>IF(J3585=43,'Mission Importer'!A3585,0)</f>
        <v>#VALUE!</v>
      </c>
      <c r="L3585" t="e">
        <f>SEARCH("category",'Mission Importer'!A3585)</f>
        <v>#VALUE!</v>
      </c>
      <c r="M3585" t="e">
        <f>IF(L3585=43,'Mission Importer'!A3585,0)</f>
        <v>#VALUE!</v>
      </c>
    </row>
    <row r="3586" spans="1:13" x14ac:dyDescent="0.3">
      <c r="A3586" t="e">
        <f>SEARCH("livery",'Mission Importer'!A3586)</f>
        <v>#VALUE!</v>
      </c>
      <c r="B3586" t="e">
        <f>IF(A3586=43,'Mission Importer'!A3586,0)</f>
        <v>#VALUE!</v>
      </c>
      <c r="D3586" t="e">
        <f>SEARCH("shape_name",'Mission Importer'!A3586)</f>
        <v>#VALUE!</v>
      </c>
      <c r="E3586" t="e">
        <f>IF(D3586=43,'Mission Importer'!A3586,0)</f>
        <v>#VALUE!</v>
      </c>
      <c r="G3586" t="e">
        <f>SEARCH("shape_name",'Mission Importer'!A3586)</f>
        <v>#VALUE!</v>
      </c>
      <c r="H3586" t="e">
        <f>IF(G3586=43,'Mission Importer'!A3586,0)</f>
        <v>#VALUE!</v>
      </c>
      <c r="J3586" t="e">
        <f>SEARCH("type",'Mission Importer'!A3586)</f>
        <v>#VALUE!</v>
      </c>
      <c r="K3586" t="e">
        <f>IF(J3586=43,'Mission Importer'!A3586,0)</f>
        <v>#VALUE!</v>
      </c>
      <c r="L3586" t="e">
        <f>SEARCH("category",'Mission Importer'!A3586)</f>
        <v>#VALUE!</v>
      </c>
      <c r="M3586" t="e">
        <f>IF(L3586=43,'Mission Importer'!A3586,0)</f>
        <v>#VALUE!</v>
      </c>
    </row>
    <row r="3587" spans="1:13" x14ac:dyDescent="0.3">
      <c r="A3587" t="e">
        <f>SEARCH("livery",'Mission Importer'!A3587)</f>
        <v>#VALUE!</v>
      </c>
      <c r="B3587" t="e">
        <f>IF(A3587=43,'Mission Importer'!A3587,0)</f>
        <v>#VALUE!</v>
      </c>
      <c r="D3587" t="e">
        <f>SEARCH("shape_name",'Mission Importer'!A3587)</f>
        <v>#VALUE!</v>
      </c>
      <c r="E3587" t="e">
        <f>IF(D3587=43,'Mission Importer'!A3587,0)</f>
        <v>#VALUE!</v>
      </c>
      <c r="G3587" t="e">
        <f>SEARCH("shape_name",'Mission Importer'!A3587)</f>
        <v>#VALUE!</v>
      </c>
      <c r="H3587" t="e">
        <f>IF(G3587=43,'Mission Importer'!A3587,0)</f>
        <v>#VALUE!</v>
      </c>
      <c r="J3587" t="e">
        <f>SEARCH("type",'Mission Importer'!A3587)</f>
        <v>#VALUE!</v>
      </c>
      <c r="K3587" t="e">
        <f>IF(J3587=43,'Mission Importer'!A3587,0)</f>
        <v>#VALUE!</v>
      </c>
      <c r="L3587" t="e">
        <f>SEARCH("category",'Mission Importer'!A3587)</f>
        <v>#VALUE!</v>
      </c>
      <c r="M3587" t="e">
        <f>IF(L3587=43,'Mission Importer'!A3587,0)</f>
        <v>#VALUE!</v>
      </c>
    </row>
    <row r="3588" spans="1:13" x14ac:dyDescent="0.3">
      <c r="A3588" t="e">
        <f>SEARCH("livery",'Mission Importer'!A3588)</f>
        <v>#VALUE!</v>
      </c>
      <c r="B3588" t="e">
        <f>IF(A3588=43,'Mission Importer'!A3588,0)</f>
        <v>#VALUE!</v>
      </c>
      <c r="D3588" t="e">
        <f>SEARCH("shape_name",'Mission Importer'!A3588)</f>
        <v>#VALUE!</v>
      </c>
      <c r="E3588" t="e">
        <f>IF(D3588=43,'Mission Importer'!A3588,0)</f>
        <v>#VALUE!</v>
      </c>
      <c r="G3588" t="e">
        <f>SEARCH("shape_name",'Mission Importer'!A3588)</f>
        <v>#VALUE!</v>
      </c>
      <c r="H3588" t="e">
        <f>IF(G3588=43,'Mission Importer'!A3588,0)</f>
        <v>#VALUE!</v>
      </c>
      <c r="J3588" t="e">
        <f>SEARCH("type",'Mission Importer'!A3588)</f>
        <v>#VALUE!</v>
      </c>
      <c r="K3588" t="e">
        <f>IF(J3588=43,'Mission Importer'!A3588,0)</f>
        <v>#VALUE!</v>
      </c>
      <c r="L3588" t="e">
        <f>SEARCH("category",'Mission Importer'!A3588)</f>
        <v>#VALUE!</v>
      </c>
      <c r="M3588" t="e">
        <f>IF(L3588=43,'Mission Importer'!A3588,0)</f>
        <v>#VALUE!</v>
      </c>
    </row>
    <row r="3589" spans="1:13" x14ac:dyDescent="0.3">
      <c r="A3589" t="e">
        <f>SEARCH("livery",'Mission Importer'!A3589)</f>
        <v>#VALUE!</v>
      </c>
      <c r="B3589" t="e">
        <f>IF(A3589=43,'Mission Importer'!A3589,0)</f>
        <v>#VALUE!</v>
      </c>
      <c r="D3589" t="e">
        <f>SEARCH("shape_name",'Mission Importer'!A3589)</f>
        <v>#VALUE!</v>
      </c>
      <c r="E3589" t="e">
        <f>IF(D3589=43,'Mission Importer'!A3589,0)</f>
        <v>#VALUE!</v>
      </c>
      <c r="G3589" t="e">
        <f>SEARCH("shape_name",'Mission Importer'!A3589)</f>
        <v>#VALUE!</v>
      </c>
      <c r="H3589" t="e">
        <f>IF(G3589=43,'Mission Importer'!A3589,0)</f>
        <v>#VALUE!</v>
      </c>
      <c r="J3589" t="e">
        <f>SEARCH("type",'Mission Importer'!A3589)</f>
        <v>#VALUE!</v>
      </c>
      <c r="K3589" t="e">
        <f>IF(J3589=43,'Mission Importer'!A3589,0)</f>
        <v>#VALUE!</v>
      </c>
      <c r="L3589" t="e">
        <f>SEARCH("category",'Mission Importer'!A3589)</f>
        <v>#VALUE!</v>
      </c>
      <c r="M3589" t="e">
        <f>IF(L3589=43,'Mission Importer'!A3589,0)</f>
        <v>#VALUE!</v>
      </c>
    </row>
    <row r="3590" spans="1:13" x14ac:dyDescent="0.3">
      <c r="A3590" t="e">
        <f>SEARCH("livery",'Mission Importer'!A3590)</f>
        <v>#VALUE!</v>
      </c>
      <c r="B3590" t="e">
        <f>IF(A3590=43,'Mission Importer'!A3590,0)</f>
        <v>#VALUE!</v>
      </c>
      <c r="D3590" t="e">
        <f>SEARCH("shape_name",'Mission Importer'!A3590)</f>
        <v>#VALUE!</v>
      </c>
      <c r="E3590" t="e">
        <f>IF(D3590=43,'Mission Importer'!A3590,0)</f>
        <v>#VALUE!</v>
      </c>
      <c r="G3590" t="e">
        <f>SEARCH("shape_name",'Mission Importer'!A3590)</f>
        <v>#VALUE!</v>
      </c>
      <c r="H3590" t="e">
        <f>IF(G3590=43,'Mission Importer'!A3590,0)</f>
        <v>#VALUE!</v>
      </c>
      <c r="J3590" t="e">
        <f>SEARCH("type",'Mission Importer'!A3590)</f>
        <v>#VALUE!</v>
      </c>
      <c r="K3590" t="e">
        <f>IF(J3590=43,'Mission Importer'!A3590,0)</f>
        <v>#VALUE!</v>
      </c>
      <c r="L3590" t="e">
        <f>SEARCH("category",'Mission Importer'!A3590)</f>
        <v>#VALUE!</v>
      </c>
      <c r="M3590" t="e">
        <f>IF(L3590=43,'Mission Importer'!A3590,0)</f>
        <v>#VALUE!</v>
      </c>
    </row>
    <row r="3591" spans="1:13" x14ac:dyDescent="0.3">
      <c r="A3591" t="e">
        <f>SEARCH("livery",'Mission Importer'!A3591)</f>
        <v>#VALUE!</v>
      </c>
      <c r="B3591" t="e">
        <f>IF(A3591=43,'Mission Importer'!A3591,0)</f>
        <v>#VALUE!</v>
      </c>
      <c r="D3591" t="e">
        <f>SEARCH("shape_name",'Mission Importer'!A3591)</f>
        <v>#VALUE!</v>
      </c>
      <c r="E3591" t="e">
        <f>IF(D3591=43,'Mission Importer'!A3591,0)</f>
        <v>#VALUE!</v>
      </c>
      <c r="G3591" t="e">
        <f>SEARCH("shape_name",'Mission Importer'!A3591)</f>
        <v>#VALUE!</v>
      </c>
      <c r="H3591" t="e">
        <f>IF(G3591=43,'Mission Importer'!A3591,0)</f>
        <v>#VALUE!</v>
      </c>
      <c r="J3591" t="e">
        <f>SEARCH("type",'Mission Importer'!A3591)</f>
        <v>#VALUE!</v>
      </c>
      <c r="K3591" t="e">
        <f>IF(J3591=43,'Mission Importer'!A3591,0)</f>
        <v>#VALUE!</v>
      </c>
      <c r="L3591" t="e">
        <f>SEARCH("category",'Mission Importer'!A3591)</f>
        <v>#VALUE!</v>
      </c>
      <c r="M3591" t="e">
        <f>IF(L3591=43,'Mission Importer'!A3591,0)</f>
        <v>#VALUE!</v>
      </c>
    </row>
    <row r="3592" spans="1:13" x14ac:dyDescent="0.3">
      <c r="A3592" t="e">
        <f>SEARCH("livery",'Mission Importer'!A3592)</f>
        <v>#VALUE!</v>
      </c>
      <c r="B3592" t="e">
        <f>IF(A3592=43,'Mission Importer'!A3592,0)</f>
        <v>#VALUE!</v>
      </c>
      <c r="D3592" t="e">
        <f>SEARCH("shape_name",'Mission Importer'!A3592)</f>
        <v>#VALUE!</v>
      </c>
      <c r="E3592" t="e">
        <f>IF(D3592=43,'Mission Importer'!A3592,0)</f>
        <v>#VALUE!</v>
      </c>
      <c r="G3592" t="e">
        <f>SEARCH("shape_name",'Mission Importer'!A3592)</f>
        <v>#VALUE!</v>
      </c>
      <c r="H3592" t="e">
        <f>IF(G3592=43,'Mission Importer'!A3592,0)</f>
        <v>#VALUE!</v>
      </c>
      <c r="J3592" t="e">
        <f>SEARCH("type",'Mission Importer'!A3592)</f>
        <v>#VALUE!</v>
      </c>
      <c r="K3592" t="e">
        <f>IF(J3592=43,'Mission Importer'!A3592,0)</f>
        <v>#VALUE!</v>
      </c>
      <c r="L3592" t="e">
        <f>SEARCH("category",'Mission Importer'!A3592)</f>
        <v>#VALUE!</v>
      </c>
      <c r="M3592" t="e">
        <f>IF(L3592=43,'Mission Importer'!A3592,0)</f>
        <v>#VALUE!</v>
      </c>
    </row>
    <row r="3593" spans="1:13" x14ac:dyDescent="0.3">
      <c r="A3593" t="e">
        <f>SEARCH("livery",'Mission Importer'!A3593)</f>
        <v>#VALUE!</v>
      </c>
      <c r="B3593" t="e">
        <f>IF(A3593=43,'Mission Importer'!A3593,0)</f>
        <v>#VALUE!</v>
      </c>
      <c r="D3593" t="e">
        <f>SEARCH("shape_name",'Mission Importer'!A3593)</f>
        <v>#VALUE!</v>
      </c>
      <c r="E3593" t="e">
        <f>IF(D3593=43,'Mission Importer'!A3593,0)</f>
        <v>#VALUE!</v>
      </c>
      <c r="G3593" t="e">
        <f>SEARCH("shape_name",'Mission Importer'!A3593)</f>
        <v>#VALUE!</v>
      </c>
      <c r="H3593" t="e">
        <f>IF(G3593=43,'Mission Importer'!A3593,0)</f>
        <v>#VALUE!</v>
      </c>
      <c r="J3593" t="e">
        <f>SEARCH("type",'Mission Importer'!A3593)</f>
        <v>#VALUE!</v>
      </c>
      <c r="K3593" t="e">
        <f>IF(J3593=43,'Mission Importer'!A3593,0)</f>
        <v>#VALUE!</v>
      </c>
      <c r="L3593" t="e">
        <f>SEARCH("category",'Mission Importer'!A3593)</f>
        <v>#VALUE!</v>
      </c>
      <c r="M3593" t="e">
        <f>IF(L3593=43,'Mission Importer'!A3593,0)</f>
        <v>#VALUE!</v>
      </c>
    </row>
    <row r="3594" spans="1:13" x14ac:dyDescent="0.3">
      <c r="A3594" t="e">
        <f>SEARCH("livery",'Mission Importer'!A3594)</f>
        <v>#VALUE!</v>
      </c>
      <c r="B3594" t="e">
        <f>IF(A3594=43,'Mission Importer'!A3594,0)</f>
        <v>#VALUE!</v>
      </c>
      <c r="D3594" t="e">
        <f>SEARCH("shape_name",'Mission Importer'!A3594)</f>
        <v>#VALUE!</v>
      </c>
      <c r="E3594" t="e">
        <f>IF(D3594=43,'Mission Importer'!A3594,0)</f>
        <v>#VALUE!</v>
      </c>
      <c r="G3594" t="e">
        <f>SEARCH("shape_name",'Mission Importer'!A3594)</f>
        <v>#VALUE!</v>
      </c>
      <c r="H3594" t="e">
        <f>IF(G3594=43,'Mission Importer'!A3594,0)</f>
        <v>#VALUE!</v>
      </c>
      <c r="J3594">
        <f>SEARCH("type",'Mission Importer'!A3594)</f>
        <v>47</v>
      </c>
      <c r="K3594">
        <f>IF(J3594=43,'Mission Importer'!A3594,0)</f>
        <v>0</v>
      </c>
      <c r="L3594" t="e">
        <f>SEARCH("category",'Mission Importer'!A3594)</f>
        <v>#VALUE!</v>
      </c>
      <c r="M3594" t="e">
        <f>IF(L3594=43,'Mission Importer'!A3594,0)</f>
        <v>#VALUE!</v>
      </c>
    </row>
    <row r="3595" spans="1:13" x14ac:dyDescent="0.3">
      <c r="A3595" t="e">
        <f>SEARCH("livery",'Mission Importer'!A3595)</f>
        <v>#VALUE!</v>
      </c>
      <c r="B3595" t="e">
        <f>IF(A3595=43,'Mission Importer'!A3595,0)</f>
        <v>#VALUE!</v>
      </c>
      <c r="D3595" t="e">
        <f>SEARCH("shape_name",'Mission Importer'!A3595)</f>
        <v>#VALUE!</v>
      </c>
      <c r="E3595" t="e">
        <f>IF(D3595=43,'Mission Importer'!A3595,0)</f>
        <v>#VALUE!</v>
      </c>
      <c r="G3595" t="e">
        <f>SEARCH("shape_name",'Mission Importer'!A3595)</f>
        <v>#VALUE!</v>
      </c>
      <c r="H3595" t="e">
        <f>IF(G3595=43,'Mission Importer'!A3595,0)</f>
        <v>#VALUE!</v>
      </c>
      <c r="J3595" t="e">
        <f>SEARCH("type",'Mission Importer'!A3595)</f>
        <v>#VALUE!</v>
      </c>
      <c r="K3595" t="e">
        <f>IF(J3595=43,'Mission Importer'!A3595,0)</f>
        <v>#VALUE!</v>
      </c>
      <c r="L3595" t="e">
        <f>SEARCH("category",'Mission Importer'!A3595)</f>
        <v>#VALUE!</v>
      </c>
      <c r="M3595" t="e">
        <f>IF(L3595=43,'Mission Importer'!A3595,0)</f>
        <v>#VALUE!</v>
      </c>
    </row>
    <row r="3596" spans="1:13" x14ac:dyDescent="0.3">
      <c r="A3596" t="e">
        <f>SEARCH("livery",'Mission Importer'!A3596)</f>
        <v>#VALUE!</v>
      </c>
      <c r="B3596" t="e">
        <f>IF(A3596=43,'Mission Importer'!A3596,0)</f>
        <v>#VALUE!</v>
      </c>
      <c r="D3596" t="e">
        <f>SEARCH("shape_name",'Mission Importer'!A3596)</f>
        <v>#VALUE!</v>
      </c>
      <c r="E3596" t="e">
        <f>IF(D3596=43,'Mission Importer'!A3596,0)</f>
        <v>#VALUE!</v>
      </c>
      <c r="G3596" t="e">
        <f>SEARCH("shape_name",'Mission Importer'!A3596)</f>
        <v>#VALUE!</v>
      </c>
      <c r="H3596" t="e">
        <f>IF(G3596=43,'Mission Importer'!A3596,0)</f>
        <v>#VALUE!</v>
      </c>
      <c r="J3596" t="e">
        <f>SEARCH("type",'Mission Importer'!A3596)</f>
        <v>#VALUE!</v>
      </c>
      <c r="K3596" t="e">
        <f>IF(J3596=43,'Mission Importer'!A3596,0)</f>
        <v>#VALUE!</v>
      </c>
      <c r="L3596" t="e">
        <f>SEARCH("category",'Mission Importer'!A3596)</f>
        <v>#VALUE!</v>
      </c>
      <c r="M3596" t="e">
        <f>IF(L3596=43,'Mission Importer'!A3596,0)</f>
        <v>#VALUE!</v>
      </c>
    </row>
    <row r="3597" spans="1:13" x14ac:dyDescent="0.3">
      <c r="A3597" t="e">
        <f>SEARCH("livery",'Mission Importer'!A3597)</f>
        <v>#VALUE!</v>
      </c>
      <c r="B3597" t="e">
        <f>IF(A3597=43,'Mission Importer'!A3597,0)</f>
        <v>#VALUE!</v>
      </c>
      <c r="D3597" t="e">
        <f>SEARCH("shape_name",'Mission Importer'!A3597)</f>
        <v>#VALUE!</v>
      </c>
      <c r="E3597" t="e">
        <f>IF(D3597=43,'Mission Importer'!A3597,0)</f>
        <v>#VALUE!</v>
      </c>
      <c r="G3597" t="e">
        <f>SEARCH("shape_name",'Mission Importer'!A3597)</f>
        <v>#VALUE!</v>
      </c>
      <c r="H3597" t="e">
        <f>IF(G3597=43,'Mission Importer'!A3597,0)</f>
        <v>#VALUE!</v>
      </c>
      <c r="J3597" t="e">
        <f>SEARCH("type",'Mission Importer'!A3597)</f>
        <v>#VALUE!</v>
      </c>
      <c r="K3597" t="e">
        <f>IF(J3597=43,'Mission Importer'!A3597,0)</f>
        <v>#VALUE!</v>
      </c>
      <c r="L3597" t="e">
        <f>SEARCH("category",'Mission Importer'!A3597)</f>
        <v>#VALUE!</v>
      </c>
      <c r="M3597" t="e">
        <f>IF(L3597=43,'Mission Importer'!A3597,0)</f>
        <v>#VALUE!</v>
      </c>
    </row>
    <row r="3598" spans="1:13" x14ac:dyDescent="0.3">
      <c r="A3598" t="e">
        <f>SEARCH("livery",'Mission Importer'!A3598)</f>
        <v>#VALUE!</v>
      </c>
      <c r="B3598" t="e">
        <f>IF(A3598=43,'Mission Importer'!A3598,0)</f>
        <v>#VALUE!</v>
      </c>
      <c r="D3598" t="e">
        <f>SEARCH("shape_name",'Mission Importer'!A3598)</f>
        <v>#VALUE!</v>
      </c>
      <c r="E3598" t="e">
        <f>IF(D3598=43,'Mission Importer'!A3598,0)</f>
        <v>#VALUE!</v>
      </c>
      <c r="G3598" t="e">
        <f>SEARCH("shape_name",'Mission Importer'!A3598)</f>
        <v>#VALUE!</v>
      </c>
      <c r="H3598" t="e">
        <f>IF(G3598=43,'Mission Importer'!A3598,0)</f>
        <v>#VALUE!</v>
      </c>
      <c r="J3598" t="e">
        <f>SEARCH("type",'Mission Importer'!A3598)</f>
        <v>#VALUE!</v>
      </c>
      <c r="K3598" t="e">
        <f>IF(J3598=43,'Mission Importer'!A3598,0)</f>
        <v>#VALUE!</v>
      </c>
      <c r="L3598" t="e">
        <f>SEARCH("category",'Mission Importer'!A3598)</f>
        <v>#VALUE!</v>
      </c>
      <c r="M3598" t="e">
        <f>IF(L3598=43,'Mission Importer'!A3598,0)</f>
        <v>#VALUE!</v>
      </c>
    </row>
    <row r="3599" spans="1:13" x14ac:dyDescent="0.3">
      <c r="A3599" t="e">
        <f>SEARCH("livery",'Mission Importer'!A3599)</f>
        <v>#VALUE!</v>
      </c>
      <c r="B3599" t="e">
        <f>IF(A3599=43,'Mission Importer'!A3599,0)</f>
        <v>#VALUE!</v>
      </c>
      <c r="D3599" t="e">
        <f>SEARCH("shape_name",'Mission Importer'!A3599)</f>
        <v>#VALUE!</v>
      </c>
      <c r="E3599" t="e">
        <f>IF(D3599=43,'Mission Importer'!A3599,0)</f>
        <v>#VALUE!</v>
      </c>
      <c r="G3599" t="e">
        <f>SEARCH("shape_name",'Mission Importer'!A3599)</f>
        <v>#VALUE!</v>
      </c>
      <c r="H3599" t="e">
        <f>IF(G3599=43,'Mission Importer'!A3599,0)</f>
        <v>#VALUE!</v>
      </c>
      <c r="J3599" t="e">
        <f>SEARCH("type",'Mission Importer'!A3599)</f>
        <v>#VALUE!</v>
      </c>
      <c r="K3599" t="e">
        <f>IF(J3599=43,'Mission Importer'!A3599,0)</f>
        <v>#VALUE!</v>
      </c>
      <c r="L3599" t="e">
        <f>SEARCH("category",'Mission Importer'!A3599)</f>
        <v>#VALUE!</v>
      </c>
      <c r="M3599" t="e">
        <f>IF(L3599=43,'Mission Importer'!A3599,0)</f>
        <v>#VALUE!</v>
      </c>
    </row>
    <row r="3600" spans="1:13" x14ac:dyDescent="0.3">
      <c r="A3600" t="e">
        <f>SEARCH("livery",'Mission Importer'!A3600)</f>
        <v>#VALUE!</v>
      </c>
      <c r="B3600" t="e">
        <f>IF(A3600=43,'Mission Importer'!A3600,0)</f>
        <v>#VALUE!</v>
      </c>
      <c r="D3600" t="e">
        <f>SEARCH("shape_name",'Mission Importer'!A3600)</f>
        <v>#VALUE!</v>
      </c>
      <c r="E3600" t="e">
        <f>IF(D3600=43,'Mission Importer'!A3600,0)</f>
        <v>#VALUE!</v>
      </c>
      <c r="G3600" t="e">
        <f>SEARCH("shape_name",'Mission Importer'!A3600)</f>
        <v>#VALUE!</v>
      </c>
      <c r="H3600" t="e">
        <f>IF(G3600=43,'Mission Importer'!A3600,0)</f>
        <v>#VALUE!</v>
      </c>
      <c r="J3600" t="e">
        <f>SEARCH("type",'Mission Importer'!A3600)</f>
        <v>#VALUE!</v>
      </c>
      <c r="K3600" t="e">
        <f>IF(J3600=43,'Mission Importer'!A3600,0)</f>
        <v>#VALUE!</v>
      </c>
      <c r="L3600" t="e">
        <f>SEARCH("category",'Mission Importer'!A3600)</f>
        <v>#VALUE!</v>
      </c>
      <c r="M3600" t="e">
        <f>IF(L3600=43,'Mission Importer'!A3600,0)</f>
        <v>#VALUE!</v>
      </c>
    </row>
    <row r="3601" spans="1:13" x14ac:dyDescent="0.3">
      <c r="A3601" t="e">
        <f>SEARCH("livery",'Mission Importer'!A3601)</f>
        <v>#VALUE!</v>
      </c>
      <c r="B3601" t="e">
        <f>IF(A3601=43,'Mission Importer'!A3601,0)</f>
        <v>#VALUE!</v>
      </c>
      <c r="D3601" t="e">
        <f>SEARCH("shape_name",'Mission Importer'!A3601)</f>
        <v>#VALUE!</v>
      </c>
      <c r="E3601" t="e">
        <f>IF(D3601=43,'Mission Importer'!A3601,0)</f>
        <v>#VALUE!</v>
      </c>
      <c r="G3601" t="e">
        <f>SEARCH("shape_name",'Mission Importer'!A3601)</f>
        <v>#VALUE!</v>
      </c>
      <c r="H3601" t="e">
        <f>IF(G3601=43,'Mission Importer'!A3601,0)</f>
        <v>#VALUE!</v>
      </c>
      <c r="J3601" t="e">
        <f>SEARCH("type",'Mission Importer'!A3601)</f>
        <v>#VALUE!</v>
      </c>
      <c r="K3601" t="e">
        <f>IF(J3601=43,'Mission Importer'!A3601,0)</f>
        <v>#VALUE!</v>
      </c>
      <c r="L3601" t="e">
        <f>SEARCH("category",'Mission Importer'!A3601)</f>
        <v>#VALUE!</v>
      </c>
      <c r="M3601" t="e">
        <f>IF(L3601=43,'Mission Importer'!A3601,0)</f>
        <v>#VALUE!</v>
      </c>
    </row>
    <row r="3602" spans="1:13" x14ac:dyDescent="0.3">
      <c r="A3602" t="e">
        <f>SEARCH("livery",'Mission Importer'!A3602)</f>
        <v>#VALUE!</v>
      </c>
      <c r="B3602" t="e">
        <f>IF(A3602=43,'Mission Importer'!A3602,0)</f>
        <v>#VALUE!</v>
      </c>
      <c r="D3602" t="e">
        <f>SEARCH("shape_name",'Mission Importer'!A3602)</f>
        <v>#VALUE!</v>
      </c>
      <c r="E3602" t="e">
        <f>IF(D3602=43,'Mission Importer'!A3602,0)</f>
        <v>#VALUE!</v>
      </c>
      <c r="G3602" t="e">
        <f>SEARCH("shape_name",'Mission Importer'!A3602)</f>
        <v>#VALUE!</v>
      </c>
      <c r="H3602" t="e">
        <f>IF(G3602=43,'Mission Importer'!A3602,0)</f>
        <v>#VALUE!</v>
      </c>
      <c r="J3602" t="e">
        <f>SEARCH("type",'Mission Importer'!A3602)</f>
        <v>#VALUE!</v>
      </c>
      <c r="K3602" t="e">
        <f>IF(J3602=43,'Mission Importer'!A3602,0)</f>
        <v>#VALUE!</v>
      </c>
      <c r="L3602" t="e">
        <f>SEARCH("category",'Mission Importer'!A3602)</f>
        <v>#VALUE!</v>
      </c>
      <c r="M3602" t="e">
        <f>IF(L3602=43,'Mission Importer'!A3602,0)</f>
        <v>#VALUE!</v>
      </c>
    </row>
    <row r="3603" spans="1:13" x14ac:dyDescent="0.3">
      <c r="A3603" t="e">
        <f>SEARCH("livery",'Mission Importer'!A3603)</f>
        <v>#VALUE!</v>
      </c>
      <c r="B3603" t="e">
        <f>IF(A3603=43,'Mission Importer'!A3603,0)</f>
        <v>#VALUE!</v>
      </c>
      <c r="D3603" t="e">
        <f>SEARCH("shape_name",'Mission Importer'!A3603)</f>
        <v>#VALUE!</v>
      </c>
      <c r="E3603" t="e">
        <f>IF(D3603=43,'Mission Importer'!A3603,0)</f>
        <v>#VALUE!</v>
      </c>
      <c r="G3603" t="e">
        <f>SEARCH("shape_name",'Mission Importer'!A3603)</f>
        <v>#VALUE!</v>
      </c>
      <c r="H3603" t="e">
        <f>IF(G3603=43,'Mission Importer'!A3603,0)</f>
        <v>#VALUE!</v>
      </c>
      <c r="J3603" t="e">
        <f>SEARCH("type",'Mission Importer'!A3603)</f>
        <v>#VALUE!</v>
      </c>
      <c r="K3603" t="e">
        <f>IF(J3603=43,'Mission Importer'!A3603,0)</f>
        <v>#VALUE!</v>
      </c>
      <c r="L3603" t="e">
        <f>SEARCH("category",'Mission Importer'!A3603)</f>
        <v>#VALUE!</v>
      </c>
      <c r="M3603" t="e">
        <f>IF(L3603=43,'Mission Importer'!A3603,0)</f>
        <v>#VALUE!</v>
      </c>
    </row>
    <row r="3604" spans="1:13" x14ac:dyDescent="0.3">
      <c r="A3604" t="e">
        <f>SEARCH("livery",'Mission Importer'!A3604)</f>
        <v>#VALUE!</v>
      </c>
      <c r="B3604" t="e">
        <f>IF(A3604=43,'Mission Importer'!A3604,0)</f>
        <v>#VALUE!</v>
      </c>
      <c r="D3604" t="e">
        <f>SEARCH("shape_name",'Mission Importer'!A3604)</f>
        <v>#VALUE!</v>
      </c>
      <c r="E3604" t="e">
        <f>IF(D3604=43,'Mission Importer'!A3604,0)</f>
        <v>#VALUE!</v>
      </c>
      <c r="G3604" t="e">
        <f>SEARCH("shape_name",'Mission Importer'!A3604)</f>
        <v>#VALUE!</v>
      </c>
      <c r="H3604" t="e">
        <f>IF(G3604=43,'Mission Importer'!A3604,0)</f>
        <v>#VALUE!</v>
      </c>
      <c r="J3604" t="e">
        <f>SEARCH("type",'Mission Importer'!A3604)</f>
        <v>#VALUE!</v>
      </c>
      <c r="K3604" t="e">
        <f>IF(J3604=43,'Mission Importer'!A3604,0)</f>
        <v>#VALUE!</v>
      </c>
      <c r="L3604" t="e">
        <f>SEARCH("category",'Mission Importer'!A3604)</f>
        <v>#VALUE!</v>
      </c>
      <c r="M3604" t="e">
        <f>IF(L3604=43,'Mission Importer'!A3604,0)</f>
        <v>#VALUE!</v>
      </c>
    </row>
    <row r="3605" spans="1:13" x14ac:dyDescent="0.3">
      <c r="A3605" t="e">
        <f>SEARCH("livery",'Mission Importer'!A3605)</f>
        <v>#VALUE!</v>
      </c>
      <c r="B3605" t="e">
        <f>IF(A3605=43,'Mission Importer'!A3605,0)</f>
        <v>#VALUE!</v>
      </c>
      <c r="D3605" t="e">
        <f>SEARCH("shape_name",'Mission Importer'!A3605)</f>
        <v>#VALUE!</v>
      </c>
      <c r="E3605" t="e">
        <f>IF(D3605=43,'Mission Importer'!A3605,0)</f>
        <v>#VALUE!</v>
      </c>
      <c r="G3605" t="e">
        <f>SEARCH("shape_name",'Mission Importer'!A3605)</f>
        <v>#VALUE!</v>
      </c>
      <c r="H3605" t="e">
        <f>IF(G3605=43,'Mission Importer'!A3605,0)</f>
        <v>#VALUE!</v>
      </c>
      <c r="J3605" t="e">
        <f>SEARCH("type",'Mission Importer'!A3605)</f>
        <v>#VALUE!</v>
      </c>
      <c r="K3605" t="e">
        <f>IF(J3605=43,'Mission Importer'!A3605,0)</f>
        <v>#VALUE!</v>
      </c>
      <c r="L3605" t="e">
        <f>SEARCH("category",'Mission Importer'!A3605)</f>
        <v>#VALUE!</v>
      </c>
      <c r="M3605" t="e">
        <f>IF(L3605=43,'Mission Importer'!A3605,0)</f>
        <v>#VALUE!</v>
      </c>
    </row>
    <row r="3606" spans="1:13" x14ac:dyDescent="0.3">
      <c r="A3606" t="e">
        <f>SEARCH("livery",'Mission Importer'!A3606)</f>
        <v>#VALUE!</v>
      </c>
      <c r="B3606" t="e">
        <f>IF(A3606=43,'Mission Importer'!A3606,0)</f>
        <v>#VALUE!</v>
      </c>
      <c r="D3606" t="e">
        <f>SEARCH("shape_name",'Mission Importer'!A3606)</f>
        <v>#VALUE!</v>
      </c>
      <c r="E3606" t="e">
        <f>IF(D3606=43,'Mission Importer'!A3606,0)</f>
        <v>#VALUE!</v>
      </c>
      <c r="G3606" t="e">
        <f>SEARCH("shape_name",'Mission Importer'!A3606)</f>
        <v>#VALUE!</v>
      </c>
      <c r="H3606" t="e">
        <f>IF(G3606=43,'Mission Importer'!A3606,0)</f>
        <v>#VALUE!</v>
      </c>
      <c r="J3606" t="e">
        <f>SEARCH("type",'Mission Importer'!A3606)</f>
        <v>#VALUE!</v>
      </c>
      <c r="K3606" t="e">
        <f>IF(J3606=43,'Mission Importer'!A3606,0)</f>
        <v>#VALUE!</v>
      </c>
      <c r="L3606" t="e">
        <f>SEARCH("category",'Mission Importer'!A3606)</f>
        <v>#VALUE!</v>
      </c>
      <c r="M3606" t="e">
        <f>IF(L3606=43,'Mission Importer'!A3606,0)</f>
        <v>#VALUE!</v>
      </c>
    </row>
    <row r="3607" spans="1:13" x14ac:dyDescent="0.3">
      <c r="A3607" t="e">
        <f>SEARCH("livery",'Mission Importer'!A3607)</f>
        <v>#VALUE!</v>
      </c>
      <c r="B3607" t="e">
        <f>IF(A3607=43,'Mission Importer'!A3607,0)</f>
        <v>#VALUE!</v>
      </c>
      <c r="D3607" t="e">
        <f>SEARCH("shape_name",'Mission Importer'!A3607)</f>
        <v>#VALUE!</v>
      </c>
      <c r="E3607" t="e">
        <f>IF(D3607=43,'Mission Importer'!A3607,0)</f>
        <v>#VALUE!</v>
      </c>
      <c r="G3607" t="e">
        <f>SEARCH("shape_name",'Mission Importer'!A3607)</f>
        <v>#VALUE!</v>
      </c>
      <c r="H3607" t="e">
        <f>IF(G3607=43,'Mission Importer'!A3607,0)</f>
        <v>#VALUE!</v>
      </c>
      <c r="J3607" t="e">
        <f>SEARCH("type",'Mission Importer'!A3607)</f>
        <v>#VALUE!</v>
      </c>
      <c r="K3607" t="e">
        <f>IF(J3607=43,'Mission Importer'!A3607,0)</f>
        <v>#VALUE!</v>
      </c>
      <c r="L3607" t="e">
        <f>SEARCH("category",'Mission Importer'!A3607)</f>
        <v>#VALUE!</v>
      </c>
      <c r="M3607" t="e">
        <f>IF(L3607=43,'Mission Importer'!A3607,0)</f>
        <v>#VALUE!</v>
      </c>
    </row>
    <row r="3608" spans="1:13" x14ac:dyDescent="0.3">
      <c r="A3608" t="e">
        <f>SEARCH("livery",'Mission Importer'!A3608)</f>
        <v>#VALUE!</v>
      </c>
      <c r="B3608" t="e">
        <f>IF(A3608=43,'Mission Importer'!A3608,0)</f>
        <v>#VALUE!</v>
      </c>
      <c r="D3608" t="e">
        <f>SEARCH("shape_name",'Mission Importer'!A3608)</f>
        <v>#VALUE!</v>
      </c>
      <c r="E3608" t="e">
        <f>IF(D3608=43,'Mission Importer'!A3608,0)</f>
        <v>#VALUE!</v>
      </c>
      <c r="G3608" t="e">
        <f>SEARCH("shape_name",'Mission Importer'!A3608)</f>
        <v>#VALUE!</v>
      </c>
      <c r="H3608" t="e">
        <f>IF(G3608=43,'Mission Importer'!A3608,0)</f>
        <v>#VALUE!</v>
      </c>
      <c r="J3608" t="e">
        <f>SEARCH("type",'Mission Importer'!A3608)</f>
        <v>#VALUE!</v>
      </c>
      <c r="K3608" t="e">
        <f>IF(J3608=43,'Mission Importer'!A3608,0)</f>
        <v>#VALUE!</v>
      </c>
      <c r="L3608" t="e">
        <f>SEARCH("category",'Mission Importer'!A3608)</f>
        <v>#VALUE!</v>
      </c>
      <c r="M3608" t="e">
        <f>IF(L3608=43,'Mission Importer'!A3608,0)</f>
        <v>#VALUE!</v>
      </c>
    </row>
    <row r="3609" spans="1:13" x14ac:dyDescent="0.3">
      <c r="A3609">
        <f>SEARCH("livery",'Mission Importer'!A3609)</f>
        <v>43</v>
      </c>
      <c r="B3609" t="str">
        <f>IF(A3609=43,'Mission Importer'!A3609,0)</f>
        <v xml:space="preserve">                                        ["livery_id"] = "summer",</v>
      </c>
      <c r="D3609" t="e">
        <f>SEARCH("shape_name",'Mission Importer'!A3609)</f>
        <v>#VALUE!</v>
      </c>
      <c r="E3609" t="e">
        <f>IF(D3609=43,'Mission Importer'!A3609,0)</f>
        <v>#VALUE!</v>
      </c>
      <c r="G3609" t="e">
        <f>SEARCH("shape_name",'Mission Importer'!A3609)</f>
        <v>#VALUE!</v>
      </c>
      <c r="H3609" t="e">
        <f>IF(G3609=43,'Mission Importer'!A3609,0)</f>
        <v>#VALUE!</v>
      </c>
      <c r="J3609" t="e">
        <f>SEARCH("type",'Mission Importer'!A3609)</f>
        <v>#VALUE!</v>
      </c>
      <c r="K3609" t="e">
        <f>IF(J3609=43,'Mission Importer'!A3609,0)</f>
        <v>#VALUE!</v>
      </c>
      <c r="L3609" t="e">
        <f>SEARCH("category",'Mission Importer'!A3609)</f>
        <v>#VALUE!</v>
      </c>
      <c r="M3609" t="e">
        <f>IF(L3609=43,'Mission Importer'!A3609,0)</f>
        <v>#VALUE!</v>
      </c>
    </row>
    <row r="3610" spans="1:13" x14ac:dyDescent="0.3">
      <c r="A3610" t="e">
        <f>SEARCH("livery",'Mission Importer'!A3610)</f>
        <v>#VALUE!</v>
      </c>
      <c r="B3610" t="e">
        <f>IF(A3610=43,'Mission Importer'!A3610,0)</f>
        <v>#VALUE!</v>
      </c>
      <c r="D3610" t="e">
        <f>SEARCH("shape_name",'Mission Importer'!A3610)</f>
        <v>#VALUE!</v>
      </c>
      <c r="E3610" t="e">
        <f>IF(D3610=43,'Mission Importer'!A3610,0)</f>
        <v>#VALUE!</v>
      </c>
      <c r="G3610" t="e">
        <f>SEARCH("shape_name",'Mission Importer'!A3610)</f>
        <v>#VALUE!</v>
      </c>
      <c r="H3610" t="e">
        <f>IF(G3610=43,'Mission Importer'!A3610,0)</f>
        <v>#VALUE!</v>
      </c>
      <c r="J3610" t="e">
        <f>SEARCH("type",'Mission Importer'!A3610)</f>
        <v>#VALUE!</v>
      </c>
      <c r="K3610" t="e">
        <f>IF(J3610=43,'Mission Importer'!A3610,0)</f>
        <v>#VALUE!</v>
      </c>
      <c r="L3610">
        <f>SEARCH("category",'Mission Importer'!A3610)</f>
        <v>43</v>
      </c>
      <c r="M3610" t="str">
        <f>IF(L3610=43,'Mission Importer'!A3610,0)</f>
        <v xml:space="preserve">                                        ["category"] = "Armor",</v>
      </c>
    </row>
    <row r="3611" spans="1:13" x14ac:dyDescent="0.3">
      <c r="A3611" t="e">
        <f>SEARCH("livery",'Mission Importer'!A3611)</f>
        <v>#VALUE!</v>
      </c>
      <c r="B3611" t="e">
        <f>IF(A3611=43,'Mission Importer'!A3611,0)</f>
        <v>#VALUE!</v>
      </c>
      <c r="D3611" t="e">
        <f>SEARCH("shape_name",'Mission Importer'!A3611)</f>
        <v>#VALUE!</v>
      </c>
      <c r="E3611" t="e">
        <f>IF(D3611=43,'Mission Importer'!A3611,0)</f>
        <v>#VALUE!</v>
      </c>
      <c r="G3611" t="e">
        <f>SEARCH("shape_name",'Mission Importer'!A3611)</f>
        <v>#VALUE!</v>
      </c>
      <c r="H3611" t="e">
        <f>IF(G3611=43,'Mission Importer'!A3611,0)</f>
        <v>#VALUE!</v>
      </c>
      <c r="J3611">
        <f>SEARCH("type",'Mission Importer'!A3611)</f>
        <v>43</v>
      </c>
      <c r="K3611" t="str">
        <f>IF(J3611=43,'Mission Importer'!A3611,0)</f>
        <v xml:space="preserve">                                        ["type"] = "BMP-3",</v>
      </c>
      <c r="L3611" t="e">
        <f>SEARCH("category",'Mission Importer'!A3611)</f>
        <v>#VALUE!</v>
      </c>
      <c r="M3611" t="e">
        <f>IF(L3611=43,'Mission Importer'!A3611,0)</f>
        <v>#VALUE!</v>
      </c>
    </row>
    <row r="3612" spans="1:13" x14ac:dyDescent="0.3">
      <c r="A3612" t="e">
        <f>SEARCH("livery",'Mission Importer'!A3612)</f>
        <v>#VALUE!</v>
      </c>
      <c r="B3612" t="e">
        <f>IF(A3612=43,'Mission Importer'!A3612,0)</f>
        <v>#VALUE!</v>
      </c>
      <c r="D3612" t="e">
        <f>SEARCH("shape_name",'Mission Importer'!A3612)</f>
        <v>#VALUE!</v>
      </c>
      <c r="E3612" t="e">
        <f>IF(D3612=43,'Mission Importer'!A3612,0)</f>
        <v>#VALUE!</v>
      </c>
      <c r="G3612" t="e">
        <f>SEARCH("shape_name",'Mission Importer'!A3612)</f>
        <v>#VALUE!</v>
      </c>
      <c r="H3612" t="e">
        <f>IF(G3612=43,'Mission Importer'!A3612,0)</f>
        <v>#VALUE!</v>
      </c>
      <c r="J3612" t="e">
        <f>SEARCH("type",'Mission Importer'!A3612)</f>
        <v>#VALUE!</v>
      </c>
      <c r="K3612" t="e">
        <f>IF(J3612=43,'Mission Importer'!A3612,0)</f>
        <v>#VALUE!</v>
      </c>
      <c r="L3612" t="e">
        <f>SEARCH("category",'Mission Importer'!A3612)</f>
        <v>#VALUE!</v>
      </c>
      <c r="M3612" t="e">
        <f>IF(L3612=43,'Mission Importer'!A3612,0)</f>
        <v>#VALUE!</v>
      </c>
    </row>
    <row r="3613" spans="1:13" x14ac:dyDescent="0.3">
      <c r="A3613" t="e">
        <f>SEARCH("livery",'Mission Importer'!A3613)</f>
        <v>#VALUE!</v>
      </c>
      <c r="B3613" t="e">
        <f>IF(A3613=43,'Mission Importer'!A3613,0)</f>
        <v>#VALUE!</v>
      </c>
      <c r="D3613" t="e">
        <f>SEARCH("shape_name",'Mission Importer'!A3613)</f>
        <v>#VALUE!</v>
      </c>
      <c r="E3613" t="e">
        <f>IF(D3613=43,'Mission Importer'!A3613,0)</f>
        <v>#VALUE!</v>
      </c>
      <c r="G3613" t="e">
        <f>SEARCH("shape_name",'Mission Importer'!A3613)</f>
        <v>#VALUE!</v>
      </c>
      <c r="H3613" t="e">
        <f>IF(G3613=43,'Mission Importer'!A3613,0)</f>
        <v>#VALUE!</v>
      </c>
      <c r="J3613" t="e">
        <f>SEARCH("type",'Mission Importer'!A3613)</f>
        <v>#VALUE!</v>
      </c>
      <c r="K3613" t="e">
        <f>IF(J3613=43,'Mission Importer'!A3613,0)</f>
        <v>#VALUE!</v>
      </c>
      <c r="L3613" t="e">
        <f>SEARCH("category",'Mission Importer'!A3613)</f>
        <v>#VALUE!</v>
      </c>
      <c r="M3613" t="e">
        <f>IF(L3613=43,'Mission Importer'!A3613,0)</f>
        <v>#VALUE!</v>
      </c>
    </row>
    <row r="3614" spans="1:13" x14ac:dyDescent="0.3">
      <c r="A3614" t="e">
        <f>SEARCH("livery",'Mission Importer'!A3614)</f>
        <v>#VALUE!</v>
      </c>
      <c r="B3614" t="e">
        <f>IF(A3614=43,'Mission Importer'!A3614,0)</f>
        <v>#VALUE!</v>
      </c>
      <c r="D3614" t="e">
        <f>SEARCH("shape_name",'Mission Importer'!A3614)</f>
        <v>#VALUE!</v>
      </c>
      <c r="E3614" t="e">
        <f>IF(D3614=43,'Mission Importer'!A3614,0)</f>
        <v>#VALUE!</v>
      </c>
      <c r="G3614" t="e">
        <f>SEARCH("shape_name",'Mission Importer'!A3614)</f>
        <v>#VALUE!</v>
      </c>
      <c r="H3614" t="e">
        <f>IF(G3614=43,'Mission Importer'!A3614,0)</f>
        <v>#VALUE!</v>
      </c>
      <c r="J3614" t="e">
        <f>SEARCH("type",'Mission Importer'!A3614)</f>
        <v>#VALUE!</v>
      </c>
      <c r="K3614" t="e">
        <f>IF(J3614=43,'Mission Importer'!A3614,0)</f>
        <v>#VALUE!</v>
      </c>
      <c r="L3614" t="e">
        <f>SEARCH("category",'Mission Importer'!A3614)</f>
        <v>#VALUE!</v>
      </c>
      <c r="M3614" t="e">
        <f>IF(L3614=43,'Mission Importer'!A3614,0)</f>
        <v>#VALUE!</v>
      </c>
    </row>
    <row r="3615" spans="1:13" x14ac:dyDescent="0.3">
      <c r="A3615" t="e">
        <f>SEARCH("livery",'Mission Importer'!A3615)</f>
        <v>#VALUE!</v>
      </c>
      <c r="B3615" t="e">
        <f>IF(A3615=43,'Mission Importer'!A3615,0)</f>
        <v>#VALUE!</v>
      </c>
      <c r="D3615" t="e">
        <f>SEARCH("shape_name",'Mission Importer'!A3615)</f>
        <v>#VALUE!</v>
      </c>
      <c r="E3615" t="e">
        <f>IF(D3615=43,'Mission Importer'!A3615,0)</f>
        <v>#VALUE!</v>
      </c>
      <c r="G3615" t="e">
        <f>SEARCH("shape_name",'Mission Importer'!A3615)</f>
        <v>#VALUE!</v>
      </c>
      <c r="H3615" t="e">
        <f>IF(G3615=43,'Mission Importer'!A3615,0)</f>
        <v>#VALUE!</v>
      </c>
      <c r="J3615" t="e">
        <f>SEARCH("type",'Mission Importer'!A3615)</f>
        <v>#VALUE!</v>
      </c>
      <c r="K3615" t="e">
        <f>IF(J3615=43,'Mission Importer'!A3615,0)</f>
        <v>#VALUE!</v>
      </c>
      <c r="L3615" t="e">
        <f>SEARCH("category",'Mission Importer'!A3615)</f>
        <v>#VALUE!</v>
      </c>
      <c r="M3615" t="e">
        <f>IF(L3615=43,'Mission Importer'!A3615,0)</f>
        <v>#VALUE!</v>
      </c>
    </row>
    <row r="3616" spans="1:13" x14ac:dyDescent="0.3">
      <c r="A3616" t="e">
        <f>SEARCH("livery",'Mission Importer'!A3616)</f>
        <v>#VALUE!</v>
      </c>
      <c r="B3616" t="e">
        <f>IF(A3616=43,'Mission Importer'!A3616,0)</f>
        <v>#VALUE!</v>
      </c>
      <c r="D3616" t="e">
        <f>SEARCH("shape_name",'Mission Importer'!A3616)</f>
        <v>#VALUE!</v>
      </c>
      <c r="E3616" t="e">
        <f>IF(D3616=43,'Mission Importer'!A3616,0)</f>
        <v>#VALUE!</v>
      </c>
      <c r="G3616" t="e">
        <f>SEARCH("shape_name",'Mission Importer'!A3616)</f>
        <v>#VALUE!</v>
      </c>
      <c r="H3616" t="e">
        <f>IF(G3616=43,'Mission Importer'!A3616,0)</f>
        <v>#VALUE!</v>
      </c>
      <c r="J3616" t="e">
        <f>SEARCH("type",'Mission Importer'!A3616)</f>
        <v>#VALUE!</v>
      </c>
      <c r="K3616" t="e">
        <f>IF(J3616=43,'Mission Importer'!A3616,0)</f>
        <v>#VALUE!</v>
      </c>
      <c r="L3616" t="e">
        <f>SEARCH("category",'Mission Importer'!A3616)</f>
        <v>#VALUE!</v>
      </c>
      <c r="M3616" t="e">
        <f>IF(L3616=43,'Mission Importer'!A3616,0)</f>
        <v>#VALUE!</v>
      </c>
    </row>
    <row r="3617" spans="1:13" x14ac:dyDescent="0.3">
      <c r="A3617" t="e">
        <f>SEARCH("livery",'Mission Importer'!A3617)</f>
        <v>#VALUE!</v>
      </c>
      <c r="B3617" t="e">
        <f>IF(A3617=43,'Mission Importer'!A3617,0)</f>
        <v>#VALUE!</v>
      </c>
      <c r="D3617" t="e">
        <f>SEARCH("shape_name",'Mission Importer'!A3617)</f>
        <v>#VALUE!</v>
      </c>
      <c r="E3617" t="e">
        <f>IF(D3617=43,'Mission Importer'!A3617,0)</f>
        <v>#VALUE!</v>
      </c>
      <c r="G3617" t="e">
        <f>SEARCH("shape_name",'Mission Importer'!A3617)</f>
        <v>#VALUE!</v>
      </c>
      <c r="H3617" t="e">
        <f>IF(G3617=43,'Mission Importer'!A3617,0)</f>
        <v>#VALUE!</v>
      </c>
      <c r="J3617" t="e">
        <f>SEARCH("type",'Mission Importer'!A3617)</f>
        <v>#VALUE!</v>
      </c>
      <c r="K3617" t="e">
        <f>IF(J3617=43,'Mission Importer'!A3617,0)</f>
        <v>#VALUE!</v>
      </c>
      <c r="L3617" t="e">
        <f>SEARCH("category",'Mission Importer'!A3617)</f>
        <v>#VALUE!</v>
      </c>
      <c r="M3617" t="e">
        <f>IF(L3617=43,'Mission Importer'!A3617,0)</f>
        <v>#VALUE!</v>
      </c>
    </row>
    <row r="3618" spans="1:13" x14ac:dyDescent="0.3">
      <c r="A3618" t="e">
        <f>SEARCH("livery",'Mission Importer'!A3618)</f>
        <v>#VALUE!</v>
      </c>
      <c r="B3618" t="e">
        <f>IF(A3618=43,'Mission Importer'!A3618,0)</f>
        <v>#VALUE!</v>
      </c>
      <c r="D3618" t="e">
        <f>SEARCH("shape_name",'Mission Importer'!A3618)</f>
        <v>#VALUE!</v>
      </c>
      <c r="E3618" t="e">
        <f>IF(D3618=43,'Mission Importer'!A3618,0)</f>
        <v>#VALUE!</v>
      </c>
      <c r="G3618" t="e">
        <f>SEARCH("shape_name",'Mission Importer'!A3618)</f>
        <v>#VALUE!</v>
      </c>
      <c r="H3618" t="e">
        <f>IF(G3618=43,'Mission Importer'!A3618,0)</f>
        <v>#VALUE!</v>
      </c>
      <c r="J3618" t="e">
        <f>SEARCH("type",'Mission Importer'!A3618)</f>
        <v>#VALUE!</v>
      </c>
      <c r="K3618" t="e">
        <f>IF(J3618=43,'Mission Importer'!A3618,0)</f>
        <v>#VALUE!</v>
      </c>
      <c r="L3618" t="e">
        <f>SEARCH("category",'Mission Importer'!A3618)</f>
        <v>#VALUE!</v>
      </c>
      <c r="M3618" t="e">
        <f>IF(L3618=43,'Mission Importer'!A3618,0)</f>
        <v>#VALUE!</v>
      </c>
    </row>
    <row r="3619" spans="1:13" x14ac:dyDescent="0.3">
      <c r="A3619" t="e">
        <f>SEARCH("livery",'Mission Importer'!A3619)</f>
        <v>#VALUE!</v>
      </c>
      <c r="B3619" t="e">
        <f>IF(A3619=43,'Mission Importer'!A3619,0)</f>
        <v>#VALUE!</v>
      </c>
      <c r="D3619" t="e">
        <f>SEARCH("shape_name",'Mission Importer'!A3619)</f>
        <v>#VALUE!</v>
      </c>
      <c r="E3619" t="e">
        <f>IF(D3619=43,'Mission Importer'!A3619,0)</f>
        <v>#VALUE!</v>
      </c>
      <c r="G3619" t="e">
        <f>SEARCH("shape_name",'Mission Importer'!A3619)</f>
        <v>#VALUE!</v>
      </c>
      <c r="H3619" t="e">
        <f>IF(G3619=43,'Mission Importer'!A3619,0)</f>
        <v>#VALUE!</v>
      </c>
      <c r="J3619" t="e">
        <f>SEARCH("type",'Mission Importer'!A3619)</f>
        <v>#VALUE!</v>
      </c>
      <c r="K3619" t="e">
        <f>IF(J3619=43,'Mission Importer'!A3619,0)</f>
        <v>#VALUE!</v>
      </c>
      <c r="L3619" t="e">
        <f>SEARCH("category",'Mission Importer'!A3619)</f>
        <v>#VALUE!</v>
      </c>
      <c r="M3619" t="e">
        <f>IF(L3619=43,'Mission Importer'!A3619,0)</f>
        <v>#VALUE!</v>
      </c>
    </row>
    <row r="3620" spans="1:13" x14ac:dyDescent="0.3">
      <c r="A3620" t="e">
        <f>SEARCH("livery",'Mission Importer'!A3620)</f>
        <v>#VALUE!</v>
      </c>
      <c r="B3620" t="e">
        <f>IF(A3620=43,'Mission Importer'!A3620,0)</f>
        <v>#VALUE!</v>
      </c>
      <c r="D3620" t="e">
        <f>SEARCH("shape_name",'Mission Importer'!A3620)</f>
        <v>#VALUE!</v>
      </c>
      <c r="E3620" t="e">
        <f>IF(D3620=43,'Mission Importer'!A3620,0)</f>
        <v>#VALUE!</v>
      </c>
      <c r="G3620" t="e">
        <f>SEARCH("shape_name",'Mission Importer'!A3620)</f>
        <v>#VALUE!</v>
      </c>
      <c r="H3620" t="e">
        <f>IF(G3620=43,'Mission Importer'!A3620,0)</f>
        <v>#VALUE!</v>
      </c>
      <c r="J3620" t="e">
        <f>SEARCH("type",'Mission Importer'!A3620)</f>
        <v>#VALUE!</v>
      </c>
      <c r="K3620" t="e">
        <f>IF(J3620=43,'Mission Importer'!A3620,0)</f>
        <v>#VALUE!</v>
      </c>
      <c r="L3620" t="e">
        <f>SEARCH("category",'Mission Importer'!A3620)</f>
        <v>#VALUE!</v>
      </c>
      <c r="M3620" t="e">
        <f>IF(L3620=43,'Mission Importer'!A3620,0)</f>
        <v>#VALUE!</v>
      </c>
    </row>
    <row r="3621" spans="1:13" x14ac:dyDescent="0.3">
      <c r="A3621" t="e">
        <f>SEARCH("livery",'Mission Importer'!A3621)</f>
        <v>#VALUE!</v>
      </c>
      <c r="B3621" t="e">
        <f>IF(A3621=43,'Mission Importer'!A3621,0)</f>
        <v>#VALUE!</v>
      </c>
      <c r="D3621" t="e">
        <f>SEARCH("shape_name",'Mission Importer'!A3621)</f>
        <v>#VALUE!</v>
      </c>
      <c r="E3621" t="e">
        <f>IF(D3621=43,'Mission Importer'!A3621,0)</f>
        <v>#VALUE!</v>
      </c>
      <c r="G3621" t="e">
        <f>SEARCH("shape_name",'Mission Importer'!A3621)</f>
        <v>#VALUE!</v>
      </c>
      <c r="H3621" t="e">
        <f>IF(G3621=43,'Mission Importer'!A3621,0)</f>
        <v>#VALUE!</v>
      </c>
      <c r="J3621" t="e">
        <f>SEARCH("type",'Mission Importer'!A3621)</f>
        <v>#VALUE!</v>
      </c>
      <c r="K3621" t="e">
        <f>IF(J3621=43,'Mission Importer'!A3621,0)</f>
        <v>#VALUE!</v>
      </c>
      <c r="L3621" t="e">
        <f>SEARCH("category",'Mission Importer'!A3621)</f>
        <v>#VALUE!</v>
      </c>
      <c r="M3621" t="e">
        <f>IF(L3621=43,'Mission Importer'!A3621,0)</f>
        <v>#VALUE!</v>
      </c>
    </row>
    <row r="3622" spans="1:13" x14ac:dyDescent="0.3">
      <c r="A3622" t="e">
        <f>SEARCH("livery",'Mission Importer'!A3622)</f>
        <v>#VALUE!</v>
      </c>
      <c r="B3622" t="e">
        <f>IF(A3622=43,'Mission Importer'!A3622,0)</f>
        <v>#VALUE!</v>
      </c>
      <c r="D3622" t="e">
        <f>SEARCH("shape_name",'Mission Importer'!A3622)</f>
        <v>#VALUE!</v>
      </c>
      <c r="E3622" t="e">
        <f>IF(D3622=43,'Mission Importer'!A3622,0)</f>
        <v>#VALUE!</v>
      </c>
      <c r="G3622" t="e">
        <f>SEARCH("shape_name",'Mission Importer'!A3622)</f>
        <v>#VALUE!</v>
      </c>
      <c r="H3622" t="e">
        <f>IF(G3622=43,'Mission Importer'!A3622,0)</f>
        <v>#VALUE!</v>
      </c>
      <c r="J3622" t="e">
        <f>SEARCH("type",'Mission Importer'!A3622)</f>
        <v>#VALUE!</v>
      </c>
      <c r="K3622" t="e">
        <f>IF(J3622=43,'Mission Importer'!A3622,0)</f>
        <v>#VALUE!</v>
      </c>
      <c r="L3622" t="e">
        <f>SEARCH("category",'Mission Importer'!A3622)</f>
        <v>#VALUE!</v>
      </c>
      <c r="M3622" t="e">
        <f>IF(L3622=43,'Mission Importer'!A3622,0)</f>
        <v>#VALUE!</v>
      </c>
    </row>
    <row r="3623" spans="1:13" x14ac:dyDescent="0.3">
      <c r="A3623" t="e">
        <f>SEARCH("livery",'Mission Importer'!A3623)</f>
        <v>#VALUE!</v>
      </c>
      <c r="B3623" t="e">
        <f>IF(A3623=43,'Mission Importer'!A3623,0)</f>
        <v>#VALUE!</v>
      </c>
      <c r="D3623" t="e">
        <f>SEARCH("shape_name",'Mission Importer'!A3623)</f>
        <v>#VALUE!</v>
      </c>
      <c r="E3623" t="e">
        <f>IF(D3623=43,'Mission Importer'!A3623,0)</f>
        <v>#VALUE!</v>
      </c>
      <c r="G3623" t="e">
        <f>SEARCH("shape_name",'Mission Importer'!A3623)</f>
        <v>#VALUE!</v>
      </c>
      <c r="H3623" t="e">
        <f>IF(G3623=43,'Mission Importer'!A3623,0)</f>
        <v>#VALUE!</v>
      </c>
      <c r="J3623" t="e">
        <f>SEARCH("type",'Mission Importer'!A3623)</f>
        <v>#VALUE!</v>
      </c>
      <c r="K3623" t="e">
        <f>IF(J3623=43,'Mission Importer'!A3623,0)</f>
        <v>#VALUE!</v>
      </c>
      <c r="L3623" t="e">
        <f>SEARCH("category",'Mission Importer'!A3623)</f>
        <v>#VALUE!</v>
      </c>
      <c r="M3623" t="e">
        <f>IF(L3623=43,'Mission Importer'!A3623,0)</f>
        <v>#VALUE!</v>
      </c>
    </row>
    <row r="3624" spans="1:13" x14ac:dyDescent="0.3">
      <c r="A3624" t="e">
        <f>SEARCH("livery",'Mission Importer'!A3624)</f>
        <v>#VALUE!</v>
      </c>
      <c r="B3624" t="e">
        <f>IF(A3624=43,'Mission Importer'!A3624,0)</f>
        <v>#VALUE!</v>
      </c>
      <c r="D3624" t="e">
        <f>SEARCH("shape_name",'Mission Importer'!A3624)</f>
        <v>#VALUE!</v>
      </c>
      <c r="E3624" t="e">
        <f>IF(D3624=43,'Mission Importer'!A3624,0)</f>
        <v>#VALUE!</v>
      </c>
      <c r="G3624" t="e">
        <f>SEARCH("shape_name",'Mission Importer'!A3624)</f>
        <v>#VALUE!</v>
      </c>
      <c r="H3624" t="e">
        <f>IF(G3624=43,'Mission Importer'!A3624,0)</f>
        <v>#VALUE!</v>
      </c>
      <c r="J3624" t="e">
        <f>SEARCH("type",'Mission Importer'!A3624)</f>
        <v>#VALUE!</v>
      </c>
      <c r="K3624" t="e">
        <f>IF(J3624=43,'Mission Importer'!A3624,0)</f>
        <v>#VALUE!</v>
      </c>
      <c r="L3624" t="e">
        <f>SEARCH("category",'Mission Importer'!A3624)</f>
        <v>#VALUE!</v>
      </c>
      <c r="M3624" t="e">
        <f>IF(L3624=43,'Mission Importer'!A3624,0)</f>
        <v>#VALUE!</v>
      </c>
    </row>
    <row r="3625" spans="1:13" x14ac:dyDescent="0.3">
      <c r="A3625" t="e">
        <f>SEARCH("livery",'Mission Importer'!A3625)</f>
        <v>#VALUE!</v>
      </c>
      <c r="B3625" t="e">
        <f>IF(A3625=43,'Mission Importer'!A3625,0)</f>
        <v>#VALUE!</v>
      </c>
      <c r="D3625" t="e">
        <f>SEARCH("shape_name",'Mission Importer'!A3625)</f>
        <v>#VALUE!</v>
      </c>
      <c r="E3625" t="e">
        <f>IF(D3625=43,'Mission Importer'!A3625,0)</f>
        <v>#VALUE!</v>
      </c>
      <c r="G3625" t="e">
        <f>SEARCH("shape_name",'Mission Importer'!A3625)</f>
        <v>#VALUE!</v>
      </c>
      <c r="H3625" t="e">
        <f>IF(G3625=43,'Mission Importer'!A3625,0)</f>
        <v>#VALUE!</v>
      </c>
      <c r="J3625" t="e">
        <f>SEARCH("type",'Mission Importer'!A3625)</f>
        <v>#VALUE!</v>
      </c>
      <c r="K3625" t="e">
        <f>IF(J3625=43,'Mission Importer'!A3625,0)</f>
        <v>#VALUE!</v>
      </c>
      <c r="L3625" t="e">
        <f>SEARCH("category",'Mission Importer'!A3625)</f>
        <v>#VALUE!</v>
      </c>
      <c r="M3625" t="e">
        <f>IF(L3625=43,'Mission Importer'!A3625,0)</f>
        <v>#VALUE!</v>
      </c>
    </row>
    <row r="3626" spans="1:13" x14ac:dyDescent="0.3">
      <c r="A3626" t="e">
        <f>SEARCH("livery",'Mission Importer'!A3626)</f>
        <v>#VALUE!</v>
      </c>
      <c r="B3626" t="e">
        <f>IF(A3626=43,'Mission Importer'!A3626,0)</f>
        <v>#VALUE!</v>
      </c>
      <c r="D3626" t="e">
        <f>SEARCH("shape_name",'Mission Importer'!A3626)</f>
        <v>#VALUE!</v>
      </c>
      <c r="E3626" t="e">
        <f>IF(D3626=43,'Mission Importer'!A3626,0)</f>
        <v>#VALUE!</v>
      </c>
      <c r="G3626" t="e">
        <f>SEARCH("shape_name",'Mission Importer'!A3626)</f>
        <v>#VALUE!</v>
      </c>
      <c r="H3626" t="e">
        <f>IF(G3626=43,'Mission Importer'!A3626,0)</f>
        <v>#VALUE!</v>
      </c>
      <c r="J3626" t="e">
        <f>SEARCH("type",'Mission Importer'!A3626)</f>
        <v>#VALUE!</v>
      </c>
      <c r="K3626" t="e">
        <f>IF(J3626=43,'Mission Importer'!A3626,0)</f>
        <v>#VALUE!</v>
      </c>
      <c r="L3626" t="e">
        <f>SEARCH("category",'Mission Importer'!A3626)</f>
        <v>#VALUE!</v>
      </c>
      <c r="M3626" t="e">
        <f>IF(L3626=43,'Mission Importer'!A3626,0)</f>
        <v>#VALUE!</v>
      </c>
    </row>
    <row r="3627" spans="1:13" x14ac:dyDescent="0.3">
      <c r="A3627" t="e">
        <f>SEARCH("livery",'Mission Importer'!A3627)</f>
        <v>#VALUE!</v>
      </c>
      <c r="B3627" t="e">
        <f>IF(A3627=43,'Mission Importer'!A3627,0)</f>
        <v>#VALUE!</v>
      </c>
      <c r="D3627" t="e">
        <f>SEARCH("shape_name",'Mission Importer'!A3627)</f>
        <v>#VALUE!</v>
      </c>
      <c r="E3627" t="e">
        <f>IF(D3627=43,'Mission Importer'!A3627,0)</f>
        <v>#VALUE!</v>
      </c>
      <c r="G3627" t="e">
        <f>SEARCH("shape_name",'Mission Importer'!A3627)</f>
        <v>#VALUE!</v>
      </c>
      <c r="H3627" t="e">
        <f>IF(G3627=43,'Mission Importer'!A3627,0)</f>
        <v>#VALUE!</v>
      </c>
      <c r="J3627" t="e">
        <f>SEARCH("type",'Mission Importer'!A3627)</f>
        <v>#VALUE!</v>
      </c>
      <c r="K3627" t="e">
        <f>IF(J3627=43,'Mission Importer'!A3627,0)</f>
        <v>#VALUE!</v>
      </c>
      <c r="L3627" t="e">
        <f>SEARCH("category",'Mission Importer'!A3627)</f>
        <v>#VALUE!</v>
      </c>
      <c r="M3627" t="e">
        <f>IF(L3627=43,'Mission Importer'!A3627,0)</f>
        <v>#VALUE!</v>
      </c>
    </row>
    <row r="3628" spans="1:13" x14ac:dyDescent="0.3">
      <c r="A3628" t="e">
        <f>SEARCH("livery",'Mission Importer'!A3628)</f>
        <v>#VALUE!</v>
      </c>
      <c r="B3628" t="e">
        <f>IF(A3628=43,'Mission Importer'!A3628,0)</f>
        <v>#VALUE!</v>
      </c>
      <c r="D3628" t="e">
        <f>SEARCH("shape_name",'Mission Importer'!A3628)</f>
        <v>#VALUE!</v>
      </c>
      <c r="E3628" t="e">
        <f>IF(D3628=43,'Mission Importer'!A3628,0)</f>
        <v>#VALUE!</v>
      </c>
      <c r="G3628" t="e">
        <f>SEARCH("shape_name",'Mission Importer'!A3628)</f>
        <v>#VALUE!</v>
      </c>
      <c r="H3628" t="e">
        <f>IF(G3628=43,'Mission Importer'!A3628,0)</f>
        <v>#VALUE!</v>
      </c>
      <c r="J3628" t="e">
        <f>SEARCH("type",'Mission Importer'!A3628)</f>
        <v>#VALUE!</v>
      </c>
      <c r="K3628" t="e">
        <f>IF(J3628=43,'Mission Importer'!A3628,0)</f>
        <v>#VALUE!</v>
      </c>
      <c r="L3628" t="e">
        <f>SEARCH("category",'Mission Importer'!A3628)</f>
        <v>#VALUE!</v>
      </c>
      <c r="M3628" t="e">
        <f>IF(L3628=43,'Mission Importer'!A3628,0)</f>
        <v>#VALUE!</v>
      </c>
    </row>
    <row r="3629" spans="1:13" x14ac:dyDescent="0.3">
      <c r="A3629" t="e">
        <f>SEARCH("livery",'Mission Importer'!A3629)</f>
        <v>#VALUE!</v>
      </c>
      <c r="B3629" t="e">
        <f>IF(A3629=43,'Mission Importer'!A3629,0)</f>
        <v>#VALUE!</v>
      </c>
      <c r="D3629" t="e">
        <f>SEARCH("shape_name",'Mission Importer'!A3629)</f>
        <v>#VALUE!</v>
      </c>
      <c r="E3629" t="e">
        <f>IF(D3629=43,'Mission Importer'!A3629,0)</f>
        <v>#VALUE!</v>
      </c>
      <c r="G3629" t="e">
        <f>SEARCH("shape_name",'Mission Importer'!A3629)</f>
        <v>#VALUE!</v>
      </c>
      <c r="H3629" t="e">
        <f>IF(G3629=43,'Mission Importer'!A3629,0)</f>
        <v>#VALUE!</v>
      </c>
      <c r="J3629" t="e">
        <f>SEARCH("type",'Mission Importer'!A3629)</f>
        <v>#VALUE!</v>
      </c>
      <c r="K3629" t="e">
        <f>IF(J3629=43,'Mission Importer'!A3629,0)</f>
        <v>#VALUE!</v>
      </c>
      <c r="L3629" t="e">
        <f>SEARCH("category",'Mission Importer'!A3629)</f>
        <v>#VALUE!</v>
      </c>
      <c r="M3629" t="e">
        <f>IF(L3629=43,'Mission Importer'!A3629,0)</f>
        <v>#VALUE!</v>
      </c>
    </row>
    <row r="3630" spans="1:13" x14ac:dyDescent="0.3">
      <c r="A3630" t="e">
        <f>SEARCH("livery",'Mission Importer'!A3630)</f>
        <v>#VALUE!</v>
      </c>
      <c r="B3630" t="e">
        <f>IF(A3630=43,'Mission Importer'!A3630,0)</f>
        <v>#VALUE!</v>
      </c>
      <c r="D3630" t="e">
        <f>SEARCH("shape_name",'Mission Importer'!A3630)</f>
        <v>#VALUE!</v>
      </c>
      <c r="E3630" t="e">
        <f>IF(D3630=43,'Mission Importer'!A3630,0)</f>
        <v>#VALUE!</v>
      </c>
      <c r="G3630" t="e">
        <f>SEARCH("shape_name",'Mission Importer'!A3630)</f>
        <v>#VALUE!</v>
      </c>
      <c r="H3630" t="e">
        <f>IF(G3630=43,'Mission Importer'!A3630,0)</f>
        <v>#VALUE!</v>
      </c>
      <c r="J3630" t="e">
        <f>SEARCH("type",'Mission Importer'!A3630)</f>
        <v>#VALUE!</v>
      </c>
      <c r="K3630" t="e">
        <f>IF(J3630=43,'Mission Importer'!A3630,0)</f>
        <v>#VALUE!</v>
      </c>
      <c r="L3630" t="e">
        <f>SEARCH("category",'Mission Importer'!A3630)</f>
        <v>#VALUE!</v>
      </c>
      <c r="M3630" t="e">
        <f>IF(L3630=43,'Mission Importer'!A3630,0)</f>
        <v>#VALUE!</v>
      </c>
    </row>
    <row r="3631" spans="1:13" x14ac:dyDescent="0.3">
      <c r="A3631" t="e">
        <f>SEARCH("livery",'Mission Importer'!A3631)</f>
        <v>#VALUE!</v>
      </c>
      <c r="B3631" t="e">
        <f>IF(A3631=43,'Mission Importer'!A3631,0)</f>
        <v>#VALUE!</v>
      </c>
      <c r="D3631" t="e">
        <f>SEARCH("shape_name",'Mission Importer'!A3631)</f>
        <v>#VALUE!</v>
      </c>
      <c r="E3631" t="e">
        <f>IF(D3631=43,'Mission Importer'!A3631,0)</f>
        <v>#VALUE!</v>
      </c>
      <c r="G3631" t="e">
        <f>SEARCH("shape_name",'Mission Importer'!A3631)</f>
        <v>#VALUE!</v>
      </c>
      <c r="H3631" t="e">
        <f>IF(G3631=43,'Mission Importer'!A3631,0)</f>
        <v>#VALUE!</v>
      </c>
      <c r="J3631" t="e">
        <f>SEARCH("type",'Mission Importer'!A3631)</f>
        <v>#VALUE!</v>
      </c>
      <c r="K3631" t="e">
        <f>IF(J3631=43,'Mission Importer'!A3631,0)</f>
        <v>#VALUE!</v>
      </c>
      <c r="L3631" t="e">
        <f>SEARCH("category",'Mission Importer'!A3631)</f>
        <v>#VALUE!</v>
      </c>
      <c r="M3631" t="e">
        <f>IF(L3631=43,'Mission Importer'!A3631,0)</f>
        <v>#VALUE!</v>
      </c>
    </row>
    <row r="3632" spans="1:13" x14ac:dyDescent="0.3">
      <c r="A3632" t="e">
        <f>SEARCH("livery",'Mission Importer'!A3632)</f>
        <v>#VALUE!</v>
      </c>
      <c r="B3632" t="e">
        <f>IF(A3632=43,'Mission Importer'!A3632,0)</f>
        <v>#VALUE!</v>
      </c>
      <c r="D3632" t="e">
        <f>SEARCH("shape_name",'Mission Importer'!A3632)</f>
        <v>#VALUE!</v>
      </c>
      <c r="E3632" t="e">
        <f>IF(D3632=43,'Mission Importer'!A3632,0)</f>
        <v>#VALUE!</v>
      </c>
      <c r="G3632" t="e">
        <f>SEARCH("shape_name",'Mission Importer'!A3632)</f>
        <v>#VALUE!</v>
      </c>
      <c r="H3632" t="e">
        <f>IF(G3632=43,'Mission Importer'!A3632,0)</f>
        <v>#VALUE!</v>
      </c>
      <c r="J3632" t="e">
        <f>SEARCH("type",'Mission Importer'!A3632)</f>
        <v>#VALUE!</v>
      </c>
      <c r="K3632" t="e">
        <f>IF(J3632=43,'Mission Importer'!A3632,0)</f>
        <v>#VALUE!</v>
      </c>
      <c r="L3632" t="e">
        <f>SEARCH("category",'Mission Importer'!A3632)</f>
        <v>#VALUE!</v>
      </c>
      <c r="M3632" t="e">
        <f>IF(L3632=43,'Mission Importer'!A3632,0)</f>
        <v>#VALUE!</v>
      </c>
    </row>
    <row r="3633" spans="1:13" x14ac:dyDescent="0.3">
      <c r="A3633" t="e">
        <f>SEARCH("livery",'Mission Importer'!A3633)</f>
        <v>#VALUE!</v>
      </c>
      <c r="B3633" t="e">
        <f>IF(A3633=43,'Mission Importer'!A3633,0)</f>
        <v>#VALUE!</v>
      </c>
      <c r="D3633" t="e">
        <f>SEARCH("shape_name",'Mission Importer'!A3633)</f>
        <v>#VALUE!</v>
      </c>
      <c r="E3633" t="e">
        <f>IF(D3633=43,'Mission Importer'!A3633,0)</f>
        <v>#VALUE!</v>
      </c>
      <c r="G3633" t="e">
        <f>SEARCH("shape_name",'Mission Importer'!A3633)</f>
        <v>#VALUE!</v>
      </c>
      <c r="H3633" t="e">
        <f>IF(G3633=43,'Mission Importer'!A3633,0)</f>
        <v>#VALUE!</v>
      </c>
      <c r="J3633" t="e">
        <f>SEARCH("type",'Mission Importer'!A3633)</f>
        <v>#VALUE!</v>
      </c>
      <c r="K3633" t="e">
        <f>IF(J3633=43,'Mission Importer'!A3633,0)</f>
        <v>#VALUE!</v>
      </c>
      <c r="L3633" t="e">
        <f>SEARCH("category",'Mission Importer'!A3633)</f>
        <v>#VALUE!</v>
      </c>
      <c r="M3633" t="e">
        <f>IF(L3633=43,'Mission Importer'!A3633,0)</f>
        <v>#VALUE!</v>
      </c>
    </row>
    <row r="3634" spans="1:13" x14ac:dyDescent="0.3">
      <c r="A3634" t="e">
        <f>SEARCH("livery",'Mission Importer'!A3634)</f>
        <v>#VALUE!</v>
      </c>
      <c r="B3634" t="e">
        <f>IF(A3634=43,'Mission Importer'!A3634,0)</f>
        <v>#VALUE!</v>
      </c>
      <c r="D3634" t="e">
        <f>SEARCH("shape_name",'Mission Importer'!A3634)</f>
        <v>#VALUE!</v>
      </c>
      <c r="E3634" t="e">
        <f>IF(D3634=43,'Mission Importer'!A3634,0)</f>
        <v>#VALUE!</v>
      </c>
      <c r="G3634" t="e">
        <f>SEARCH("shape_name",'Mission Importer'!A3634)</f>
        <v>#VALUE!</v>
      </c>
      <c r="H3634" t="e">
        <f>IF(G3634=43,'Mission Importer'!A3634,0)</f>
        <v>#VALUE!</v>
      </c>
      <c r="J3634" t="e">
        <f>SEARCH("type",'Mission Importer'!A3634)</f>
        <v>#VALUE!</v>
      </c>
      <c r="K3634" t="e">
        <f>IF(J3634=43,'Mission Importer'!A3634,0)</f>
        <v>#VALUE!</v>
      </c>
      <c r="L3634" t="e">
        <f>SEARCH("category",'Mission Importer'!A3634)</f>
        <v>#VALUE!</v>
      </c>
      <c r="M3634" t="e">
        <f>IF(L3634=43,'Mission Importer'!A3634,0)</f>
        <v>#VALUE!</v>
      </c>
    </row>
    <row r="3635" spans="1:13" x14ac:dyDescent="0.3">
      <c r="A3635" t="e">
        <f>SEARCH("livery",'Mission Importer'!A3635)</f>
        <v>#VALUE!</v>
      </c>
      <c r="B3635" t="e">
        <f>IF(A3635=43,'Mission Importer'!A3635,0)</f>
        <v>#VALUE!</v>
      </c>
      <c r="D3635" t="e">
        <f>SEARCH("shape_name",'Mission Importer'!A3635)</f>
        <v>#VALUE!</v>
      </c>
      <c r="E3635" t="e">
        <f>IF(D3635=43,'Mission Importer'!A3635,0)</f>
        <v>#VALUE!</v>
      </c>
      <c r="G3635" t="e">
        <f>SEARCH("shape_name",'Mission Importer'!A3635)</f>
        <v>#VALUE!</v>
      </c>
      <c r="H3635" t="e">
        <f>IF(G3635=43,'Mission Importer'!A3635,0)</f>
        <v>#VALUE!</v>
      </c>
      <c r="J3635">
        <f>SEARCH("type",'Mission Importer'!A3635)</f>
        <v>47</v>
      </c>
      <c r="K3635">
        <f>IF(J3635=43,'Mission Importer'!A3635,0)</f>
        <v>0</v>
      </c>
      <c r="L3635" t="e">
        <f>SEARCH("category",'Mission Importer'!A3635)</f>
        <v>#VALUE!</v>
      </c>
      <c r="M3635" t="e">
        <f>IF(L3635=43,'Mission Importer'!A3635,0)</f>
        <v>#VALUE!</v>
      </c>
    </row>
    <row r="3636" spans="1:13" x14ac:dyDescent="0.3">
      <c r="A3636" t="e">
        <f>SEARCH("livery",'Mission Importer'!A3636)</f>
        <v>#VALUE!</v>
      </c>
      <c r="B3636" t="e">
        <f>IF(A3636=43,'Mission Importer'!A3636,0)</f>
        <v>#VALUE!</v>
      </c>
      <c r="D3636" t="e">
        <f>SEARCH("shape_name",'Mission Importer'!A3636)</f>
        <v>#VALUE!</v>
      </c>
      <c r="E3636" t="e">
        <f>IF(D3636=43,'Mission Importer'!A3636,0)</f>
        <v>#VALUE!</v>
      </c>
      <c r="G3636" t="e">
        <f>SEARCH("shape_name",'Mission Importer'!A3636)</f>
        <v>#VALUE!</v>
      </c>
      <c r="H3636" t="e">
        <f>IF(G3636=43,'Mission Importer'!A3636,0)</f>
        <v>#VALUE!</v>
      </c>
      <c r="J3636" t="e">
        <f>SEARCH("type",'Mission Importer'!A3636)</f>
        <v>#VALUE!</v>
      </c>
      <c r="K3636" t="e">
        <f>IF(J3636=43,'Mission Importer'!A3636,0)</f>
        <v>#VALUE!</v>
      </c>
      <c r="L3636" t="e">
        <f>SEARCH("category",'Mission Importer'!A3636)</f>
        <v>#VALUE!</v>
      </c>
      <c r="M3636" t="e">
        <f>IF(L3636=43,'Mission Importer'!A3636,0)</f>
        <v>#VALUE!</v>
      </c>
    </row>
    <row r="3637" spans="1:13" x14ac:dyDescent="0.3">
      <c r="A3637" t="e">
        <f>SEARCH("livery",'Mission Importer'!A3637)</f>
        <v>#VALUE!</v>
      </c>
      <c r="B3637" t="e">
        <f>IF(A3637=43,'Mission Importer'!A3637,0)</f>
        <v>#VALUE!</v>
      </c>
      <c r="D3637" t="e">
        <f>SEARCH("shape_name",'Mission Importer'!A3637)</f>
        <v>#VALUE!</v>
      </c>
      <c r="E3637" t="e">
        <f>IF(D3637=43,'Mission Importer'!A3637,0)</f>
        <v>#VALUE!</v>
      </c>
      <c r="G3637" t="e">
        <f>SEARCH("shape_name",'Mission Importer'!A3637)</f>
        <v>#VALUE!</v>
      </c>
      <c r="H3637" t="e">
        <f>IF(G3637=43,'Mission Importer'!A3637,0)</f>
        <v>#VALUE!</v>
      </c>
      <c r="J3637" t="e">
        <f>SEARCH("type",'Mission Importer'!A3637)</f>
        <v>#VALUE!</v>
      </c>
      <c r="K3637" t="e">
        <f>IF(J3637=43,'Mission Importer'!A3637,0)</f>
        <v>#VALUE!</v>
      </c>
      <c r="L3637" t="e">
        <f>SEARCH("category",'Mission Importer'!A3637)</f>
        <v>#VALUE!</v>
      </c>
      <c r="M3637" t="e">
        <f>IF(L3637=43,'Mission Importer'!A3637,0)</f>
        <v>#VALUE!</v>
      </c>
    </row>
    <row r="3638" spans="1:13" x14ac:dyDescent="0.3">
      <c r="A3638" t="e">
        <f>SEARCH("livery",'Mission Importer'!A3638)</f>
        <v>#VALUE!</v>
      </c>
      <c r="B3638" t="e">
        <f>IF(A3638=43,'Mission Importer'!A3638,0)</f>
        <v>#VALUE!</v>
      </c>
      <c r="D3638" t="e">
        <f>SEARCH("shape_name",'Mission Importer'!A3638)</f>
        <v>#VALUE!</v>
      </c>
      <c r="E3638" t="e">
        <f>IF(D3638=43,'Mission Importer'!A3638,0)</f>
        <v>#VALUE!</v>
      </c>
      <c r="G3638" t="e">
        <f>SEARCH("shape_name",'Mission Importer'!A3638)</f>
        <v>#VALUE!</v>
      </c>
      <c r="H3638" t="e">
        <f>IF(G3638=43,'Mission Importer'!A3638,0)</f>
        <v>#VALUE!</v>
      </c>
      <c r="J3638" t="e">
        <f>SEARCH("type",'Mission Importer'!A3638)</f>
        <v>#VALUE!</v>
      </c>
      <c r="K3638" t="e">
        <f>IF(J3638=43,'Mission Importer'!A3638,0)</f>
        <v>#VALUE!</v>
      </c>
      <c r="L3638" t="e">
        <f>SEARCH("category",'Mission Importer'!A3638)</f>
        <v>#VALUE!</v>
      </c>
      <c r="M3638" t="e">
        <f>IF(L3638=43,'Mission Importer'!A3638,0)</f>
        <v>#VALUE!</v>
      </c>
    </row>
    <row r="3639" spans="1:13" x14ac:dyDescent="0.3">
      <c r="A3639" t="e">
        <f>SEARCH("livery",'Mission Importer'!A3639)</f>
        <v>#VALUE!</v>
      </c>
      <c r="B3639" t="e">
        <f>IF(A3639=43,'Mission Importer'!A3639,0)</f>
        <v>#VALUE!</v>
      </c>
      <c r="D3639" t="e">
        <f>SEARCH("shape_name",'Mission Importer'!A3639)</f>
        <v>#VALUE!</v>
      </c>
      <c r="E3639" t="e">
        <f>IF(D3639=43,'Mission Importer'!A3639,0)</f>
        <v>#VALUE!</v>
      </c>
      <c r="G3639" t="e">
        <f>SEARCH("shape_name",'Mission Importer'!A3639)</f>
        <v>#VALUE!</v>
      </c>
      <c r="H3639" t="e">
        <f>IF(G3639=43,'Mission Importer'!A3639,0)</f>
        <v>#VALUE!</v>
      </c>
      <c r="J3639" t="e">
        <f>SEARCH("type",'Mission Importer'!A3639)</f>
        <v>#VALUE!</v>
      </c>
      <c r="K3639" t="e">
        <f>IF(J3639=43,'Mission Importer'!A3639,0)</f>
        <v>#VALUE!</v>
      </c>
      <c r="L3639" t="e">
        <f>SEARCH("category",'Mission Importer'!A3639)</f>
        <v>#VALUE!</v>
      </c>
      <c r="M3639" t="e">
        <f>IF(L3639=43,'Mission Importer'!A3639,0)</f>
        <v>#VALUE!</v>
      </c>
    </row>
    <row r="3640" spans="1:13" x14ac:dyDescent="0.3">
      <c r="A3640" t="e">
        <f>SEARCH("livery",'Mission Importer'!A3640)</f>
        <v>#VALUE!</v>
      </c>
      <c r="B3640" t="e">
        <f>IF(A3640=43,'Mission Importer'!A3640,0)</f>
        <v>#VALUE!</v>
      </c>
      <c r="D3640" t="e">
        <f>SEARCH("shape_name",'Mission Importer'!A3640)</f>
        <v>#VALUE!</v>
      </c>
      <c r="E3640" t="e">
        <f>IF(D3640=43,'Mission Importer'!A3640,0)</f>
        <v>#VALUE!</v>
      </c>
      <c r="G3640" t="e">
        <f>SEARCH("shape_name",'Mission Importer'!A3640)</f>
        <v>#VALUE!</v>
      </c>
      <c r="H3640" t="e">
        <f>IF(G3640=43,'Mission Importer'!A3640,0)</f>
        <v>#VALUE!</v>
      </c>
      <c r="J3640" t="e">
        <f>SEARCH("type",'Mission Importer'!A3640)</f>
        <v>#VALUE!</v>
      </c>
      <c r="K3640" t="e">
        <f>IF(J3640=43,'Mission Importer'!A3640,0)</f>
        <v>#VALUE!</v>
      </c>
      <c r="L3640" t="e">
        <f>SEARCH("category",'Mission Importer'!A3640)</f>
        <v>#VALUE!</v>
      </c>
      <c r="M3640" t="e">
        <f>IF(L3640=43,'Mission Importer'!A3640,0)</f>
        <v>#VALUE!</v>
      </c>
    </row>
    <row r="3641" spans="1:13" x14ac:dyDescent="0.3">
      <c r="A3641" t="e">
        <f>SEARCH("livery",'Mission Importer'!A3641)</f>
        <v>#VALUE!</v>
      </c>
      <c r="B3641" t="e">
        <f>IF(A3641=43,'Mission Importer'!A3641,0)</f>
        <v>#VALUE!</v>
      </c>
      <c r="D3641" t="e">
        <f>SEARCH("shape_name",'Mission Importer'!A3641)</f>
        <v>#VALUE!</v>
      </c>
      <c r="E3641" t="e">
        <f>IF(D3641=43,'Mission Importer'!A3641,0)</f>
        <v>#VALUE!</v>
      </c>
      <c r="G3641" t="e">
        <f>SEARCH("shape_name",'Mission Importer'!A3641)</f>
        <v>#VALUE!</v>
      </c>
      <c r="H3641" t="e">
        <f>IF(G3641=43,'Mission Importer'!A3641,0)</f>
        <v>#VALUE!</v>
      </c>
      <c r="J3641" t="e">
        <f>SEARCH("type",'Mission Importer'!A3641)</f>
        <v>#VALUE!</v>
      </c>
      <c r="K3641" t="e">
        <f>IF(J3641=43,'Mission Importer'!A3641,0)</f>
        <v>#VALUE!</v>
      </c>
      <c r="L3641" t="e">
        <f>SEARCH("category",'Mission Importer'!A3641)</f>
        <v>#VALUE!</v>
      </c>
      <c r="M3641" t="e">
        <f>IF(L3641=43,'Mission Importer'!A3641,0)</f>
        <v>#VALUE!</v>
      </c>
    </row>
    <row r="3642" spans="1:13" x14ac:dyDescent="0.3">
      <c r="A3642" t="e">
        <f>SEARCH("livery",'Mission Importer'!A3642)</f>
        <v>#VALUE!</v>
      </c>
      <c r="B3642" t="e">
        <f>IF(A3642=43,'Mission Importer'!A3642,0)</f>
        <v>#VALUE!</v>
      </c>
      <c r="D3642" t="e">
        <f>SEARCH("shape_name",'Mission Importer'!A3642)</f>
        <v>#VALUE!</v>
      </c>
      <c r="E3642" t="e">
        <f>IF(D3642=43,'Mission Importer'!A3642,0)</f>
        <v>#VALUE!</v>
      </c>
      <c r="G3642" t="e">
        <f>SEARCH("shape_name",'Mission Importer'!A3642)</f>
        <v>#VALUE!</v>
      </c>
      <c r="H3642" t="e">
        <f>IF(G3642=43,'Mission Importer'!A3642,0)</f>
        <v>#VALUE!</v>
      </c>
      <c r="J3642" t="e">
        <f>SEARCH("type",'Mission Importer'!A3642)</f>
        <v>#VALUE!</v>
      </c>
      <c r="K3642" t="e">
        <f>IF(J3642=43,'Mission Importer'!A3642,0)</f>
        <v>#VALUE!</v>
      </c>
      <c r="L3642" t="e">
        <f>SEARCH("category",'Mission Importer'!A3642)</f>
        <v>#VALUE!</v>
      </c>
      <c r="M3642" t="e">
        <f>IF(L3642=43,'Mission Importer'!A3642,0)</f>
        <v>#VALUE!</v>
      </c>
    </row>
    <row r="3643" spans="1:13" x14ac:dyDescent="0.3">
      <c r="A3643" t="e">
        <f>SEARCH("livery",'Mission Importer'!A3643)</f>
        <v>#VALUE!</v>
      </c>
      <c r="B3643" t="e">
        <f>IF(A3643=43,'Mission Importer'!A3643,0)</f>
        <v>#VALUE!</v>
      </c>
      <c r="D3643" t="e">
        <f>SEARCH("shape_name",'Mission Importer'!A3643)</f>
        <v>#VALUE!</v>
      </c>
      <c r="E3643" t="e">
        <f>IF(D3643=43,'Mission Importer'!A3643,0)</f>
        <v>#VALUE!</v>
      </c>
      <c r="G3643" t="e">
        <f>SEARCH("shape_name",'Mission Importer'!A3643)</f>
        <v>#VALUE!</v>
      </c>
      <c r="H3643" t="e">
        <f>IF(G3643=43,'Mission Importer'!A3643,0)</f>
        <v>#VALUE!</v>
      </c>
      <c r="J3643" t="e">
        <f>SEARCH("type",'Mission Importer'!A3643)</f>
        <v>#VALUE!</v>
      </c>
      <c r="K3643" t="e">
        <f>IF(J3643=43,'Mission Importer'!A3643,0)</f>
        <v>#VALUE!</v>
      </c>
      <c r="L3643" t="e">
        <f>SEARCH("category",'Mission Importer'!A3643)</f>
        <v>#VALUE!</v>
      </c>
      <c r="M3643" t="e">
        <f>IF(L3643=43,'Mission Importer'!A3643,0)</f>
        <v>#VALUE!</v>
      </c>
    </row>
    <row r="3644" spans="1:13" x14ac:dyDescent="0.3">
      <c r="A3644" t="e">
        <f>SEARCH("livery",'Mission Importer'!A3644)</f>
        <v>#VALUE!</v>
      </c>
      <c r="B3644" t="e">
        <f>IF(A3644=43,'Mission Importer'!A3644,0)</f>
        <v>#VALUE!</v>
      </c>
      <c r="D3644" t="e">
        <f>SEARCH("shape_name",'Mission Importer'!A3644)</f>
        <v>#VALUE!</v>
      </c>
      <c r="E3644" t="e">
        <f>IF(D3644=43,'Mission Importer'!A3644,0)</f>
        <v>#VALUE!</v>
      </c>
      <c r="G3644" t="e">
        <f>SEARCH("shape_name",'Mission Importer'!A3644)</f>
        <v>#VALUE!</v>
      </c>
      <c r="H3644" t="e">
        <f>IF(G3644=43,'Mission Importer'!A3644,0)</f>
        <v>#VALUE!</v>
      </c>
      <c r="J3644" t="e">
        <f>SEARCH("type",'Mission Importer'!A3644)</f>
        <v>#VALUE!</v>
      </c>
      <c r="K3644" t="e">
        <f>IF(J3644=43,'Mission Importer'!A3644,0)</f>
        <v>#VALUE!</v>
      </c>
      <c r="L3644" t="e">
        <f>SEARCH("category",'Mission Importer'!A3644)</f>
        <v>#VALUE!</v>
      </c>
      <c r="M3644" t="e">
        <f>IF(L3644=43,'Mission Importer'!A3644,0)</f>
        <v>#VALUE!</v>
      </c>
    </row>
    <row r="3645" spans="1:13" x14ac:dyDescent="0.3">
      <c r="A3645" t="e">
        <f>SEARCH("livery",'Mission Importer'!A3645)</f>
        <v>#VALUE!</v>
      </c>
      <c r="B3645" t="e">
        <f>IF(A3645=43,'Mission Importer'!A3645,0)</f>
        <v>#VALUE!</v>
      </c>
      <c r="D3645" t="e">
        <f>SEARCH("shape_name",'Mission Importer'!A3645)</f>
        <v>#VALUE!</v>
      </c>
      <c r="E3645" t="e">
        <f>IF(D3645=43,'Mission Importer'!A3645,0)</f>
        <v>#VALUE!</v>
      </c>
      <c r="G3645" t="e">
        <f>SEARCH("shape_name",'Mission Importer'!A3645)</f>
        <v>#VALUE!</v>
      </c>
      <c r="H3645" t="e">
        <f>IF(G3645=43,'Mission Importer'!A3645,0)</f>
        <v>#VALUE!</v>
      </c>
      <c r="J3645" t="e">
        <f>SEARCH("type",'Mission Importer'!A3645)</f>
        <v>#VALUE!</v>
      </c>
      <c r="K3645" t="e">
        <f>IF(J3645=43,'Mission Importer'!A3645,0)</f>
        <v>#VALUE!</v>
      </c>
      <c r="L3645" t="e">
        <f>SEARCH("category",'Mission Importer'!A3645)</f>
        <v>#VALUE!</v>
      </c>
      <c r="M3645" t="e">
        <f>IF(L3645=43,'Mission Importer'!A3645,0)</f>
        <v>#VALUE!</v>
      </c>
    </row>
    <row r="3646" spans="1:13" x14ac:dyDescent="0.3">
      <c r="A3646" t="e">
        <f>SEARCH("livery",'Mission Importer'!A3646)</f>
        <v>#VALUE!</v>
      </c>
      <c r="B3646" t="e">
        <f>IF(A3646=43,'Mission Importer'!A3646,0)</f>
        <v>#VALUE!</v>
      </c>
      <c r="D3646" t="e">
        <f>SEARCH("shape_name",'Mission Importer'!A3646)</f>
        <v>#VALUE!</v>
      </c>
      <c r="E3646" t="e">
        <f>IF(D3646=43,'Mission Importer'!A3646,0)</f>
        <v>#VALUE!</v>
      </c>
      <c r="G3646" t="e">
        <f>SEARCH("shape_name",'Mission Importer'!A3646)</f>
        <v>#VALUE!</v>
      </c>
      <c r="H3646" t="e">
        <f>IF(G3646=43,'Mission Importer'!A3646,0)</f>
        <v>#VALUE!</v>
      </c>
      <c r="J3646" t="e">
        <f>SEARCH("type",'Mission Importer'!A3646)</f>
        <v>#VALUE!</v>
      </c>
      <c r="K3646" t="e">
        <f>IF(J3646=43,'Mission Importer'!A3646,0)</f>
        <v>#VALUE!</v>
      </c>
      <c r="L3646" t="e">
        <f>SEARCH("category",'Mission Importer'!A3646)</f>
        <v>#VALUE!</v>
      </c>
      <c r="M3646" t="e">
        <f>IF(L3646=43,'Mission Importer'!A3646,0)</f>
        <v>#VALUE!</v>
      </c>
    </row>
    <row r="3647" spans="1:13" x14ac:dyDescent="0.3">
      <c r="A3647" t="e">
        <f>SEARCH("livery",'Mission Importer'!A3647)</f>
        <v>#VALUE!</v>
      </c>
      <c r="B3647" t="e">
        <f>IF(A3647=43,'Mission Importer'!A3647,0)</f>
        <v>#VALUE!</v>
      </c>
      <c r="D3647" t="e">
        <f>SEARCH("shape_name",'Mission Importer'!A3647)</f>
        <v>#VALUE!</v>
      </c>
      <c r="E3647" t="e">
        <f>IF(D3647=43,'Mission Importer'!A3647,0)</f>
        <v>#VALUE!</v>
      </c>
      <c r="G3647" t="e">
        <f>SEARCH("shape_name",'Mission Importer'!A3647)</f>
        <v>#VALUE!</v>
      </c>
      <c r="H3647" t="e">
        <f>IF(G3647=43,'Mission Importer'!A3647,0)</f>
        <v>#VALUE!</v>
      </c>
      <c r="J3647" t="e">
        <f>SEARCH("type",'Mission Importer'!A3647)</f>
        <v>#VALUE!</v>
      </c>
      <c r="K3647" t="e">
        <f>IF(J3647=43,'Mission Importer'!A3647,0)</f>
        <v>#VALUE!</v>
      </c>
      <c r="L3647" t="e">
        <f>SEARCH("category",'Mission Importer'!A3647)</f>
        <v>#VALUE!</v>
      </c>
      <c r="M3647" t="e">
        <f>IF(L3647=43,'Mission Importer'!A3647,0)</f>
        <v>#VALUE!</v>
      </c>
    </row>
    <row r="3648" spans="1:13" x14ac:dyDescent="0.3">
      <c r="A3648" t="e">
        <f>SEARCH("livery",'Mission Importer'!A3648)</f>
        <v>#VALUE!</v>
      </c>
      <c r="B3648" t="e">
        <f>IF(A3648=43,'Mission Importer'!A3648,0)</f>
        <v>#VALUE!</v>
      </c>
      <c r="D3648" t="e">
        <f>SEARCH("shape_name",'Mission Importer'!A3648)</f>
        <v>#VALUE!</v>
      </c>
      <c r="E3648" t="e">
        <f>IF(D3648=43,'Mission Importer'!A3648,0)</f>
        <v>#VALUE!</v>
      </c>
      <c r="G3648" t="e">
        <f>SEARCH("shape_name",'Mission Importer'!A3648)</f>
        <v>#VALUE!</v>
      </c>
      <c r="H3648" t="e">
        <f>IF(G3648=43,'Mission Importer'!A3648,0)</f>
        <v>#VALUE!</v>
      </c>
      <c r="J3648" t="e">
        <f>SEARCH("type",'Mission Importer'!A3648)</f>
        <v>#VALUE!</v>
      </c>
      <c r="K3648" t="e">
        <f>IF(J3648=43,'Mission Importer'!A3648,0)</f>
        <v>#VALUE!</v>
      </c>
      <c r="L3648" t="e">
        <f>SEARCH("category",'Mission Importer'!A3648)</f>
        <v>#VALUE!</v>
      </c>
      <c r="M3648" t="e">
        <f>IF(L3648=43,'Mission Importer'!A3648,0)</f>
        <v>#VALUE!</v>
      </c>
    </row>
    <row r="3649" spans="1:13" x14ac:dyDescent="0.3">
      <c r="A3649" t="e">
        <f>SEARCH("livery",'Mission Importer'!A3649)</f>
        <v>#VALUE!</v>
      </c>
      <c r="B3649" t="e">
        <f>IF(A3649=43,'Mission Importer'!A3649,0)</f>
        <v>#VALUE!</v>
      </c>
      <c r="D3649" t="e">
        <f>SEARCH("shape_name",'Mission Importer'!A3649)</f>
        <v>#VALUE!</v>
      </c>
      <c r="E3649" t="e">
        <f>IF(D3649=43,'Mission Importer'!A3649,0)</f>
        <v>#VALUE!</v>
      </c>
      <c r="G3649" t="e">
        <f>SEARCH("shape_name",'Mission Importer'!A3649)</f>
        <v>#VALUE!</v>
      </c>
      <c r="H3649" t="e">
        <f>IF(G3649=43,'Mission Importer'!A3649,0)</f>
        <v>#VALUE!</v>
      </c>
      <c r="J3649" t="e">
        <f>SEARCH("type",'Mission Importer'!A3649)</f>
        <v>#VALUE!</v>
      </c>
      <c r="K3649" t="e">
        <f>IF(J3649=43,'Mission Importer'!A3649,0)</f>
        <v>#VALUE!</v>
      </c>
      <c r="L3649" t="e">
        <f>SEARCH("category",'Mission Importer'!A3649)</f>
        <v>#VALUE!</v>
      </c>
      <c r="M3649" t="e">
        <f>IF(L3649=43,'Mission Importer'!A3649,0)</f>
        <v>#VALUE!</v>
      </c>
    </row>
    <row r="3650" spans="1:13" x14ac:dyDescent="0.3">
      <c r="A3650">
        <f>SEARCH("livery",'Mission Importer'!A3650)</f>
        <v>43</v>
      </c>
      <c r="B3650" t="str">
        <f>IF(A3650=43,'Mission Importer'!A3650,0)</f>
        <v xml:space="preserve">                                        ["livery_id"] = "desert",</v>
      </c>
      <c r="D3650" t="e">
        <f>SEARCH("shape_name",'Mission Importer'!A3650)</f>
        <v>#VALUE!</v>
      </c>
      <c r="E3650" t="e">
        <f>IF(D3650=43,'Mission Importer'!A3650,0)</f>
        <v>#VALUE!</v>
      </c>
      <c r="G3650" t="e">
        <f>SEARCH("shape_name",'Mission Importer'!A3650)</f>
        <v>#VALUE!</v>
      </c>
      <c r="H3650" t="e">
        <f>IF(G3650=43,'Mission Importer'!A3650,0)</f>
        <v>#VALUE!</v>
      </c>
      <c r="J3650" t="e">
        <f>SEARCH("type",'Mission Importer'!A3650)</f>
        <v>#VALUE!</v>
      </c>
      <c r="K3650" t="e">
        <f>IF(J3650=43,'Mission Importer'!A3650,0)</f>
        <v>#VALUE!</v>
      </c>
      <c r="L3650" t="e">
        <f>SEARCH("category",'Mission Importer'!A3650)</f>
        <v>#VALUE!</v>
      </c>
      <c r="M3650" t="e">
        <f>IF(L3650=43,'Mission Importer'!A3650,0)</f>
        <v>#VALUE!</v>
      </c>
    </row>
    <row r="3651" spans="1:13" x14ac:dyDescent="0.3">
      <c r="A3651" t="e">
        <f>SEARCH("livery",'Mission Importer'!A3651)</f>
        <v>#VALUE!</v>
      </c>
      <c r="B3651" t="e">
        <f>IF(A3651=43,'Mission Importer'!A3651,0)</f>
        <v>#VALUE!</v>
      </c>
      <c r="D3651" t="e">
        <f>SEARCH("shape_name",'Mission Importer'!A3651)</f>
        <v>#VALUE!</v>
      </c>
      <c r="E3651" t="e">
        <f>IF(D3651=43,'Mission Importer'!A3651,0)</f>
        <v>#VALUE!</v>
      </c>
      <c r="G3651" t="e">
        <f>SEARCH("shape_name",'Mission Importer'!A3651)</f>
        <v>#VALUE!</v>
      </c>
      <c r="H3651" t="e">
        <f>IF(G3651=43,'Mission Importer'!A3651,0)</f>
        <v>#VALUE!</v>
      </c>
      <c r="J3651" t="e">
        <f>SEARCH("type",'Mission Importer'!A3651)</f>
        <v>#VALUE!</v>
      </c>
      <c r="K3651" t="e">
        <f>IF(J3651=43,'Mission Importer'!A3651,0)</f>
        <v>#VALUE!</v>
      </c>
      <c r="L3651">
        <f>SEARCH("category",'Mission Importer'!A3651)</f>
        <v>43</v>
      </c>
      <c r="M3651" t="str">
        <f>IF(L3651=43,'Mission Importer'!A3651,0)</f>
        <v xml:space="preserve">                                        ["category"] = "Armor",</v>
      </c>
    </row>
    <row r="3652" spans="1:13" x14ac:dyDescent="0.3">
      <c r="A3652" t="e">
        <f>SEARCH("livery",'Mission Importer'!A3652)</f>
        <v>#VALUE!</v>
      </c>
      <c r="B3652" t="e">
        <f>IF(A3652=43,'Mission Importer'!A3652,0)</f>
        <v>#VALUE!</v>
      </c>
      <c r="D3652" t="e">
        <f>SEARCH("shape_name",'Mission Importer'!A3652)</f>
        <v>#VALUE!</v>
      </c>
      <c r="E3652" t="e">
        <f>IF(D3652=43,'Mission Importer'!A3652,0)</f>
        <v>#VALUE!</v>
      </c>
      <c r="G3652" t="e">
        <f>SEARCH("shape_name",'Mission Importer'!A3652)</f>
        <v>#VALUE!</v>
      </c>
      <c r="H3652" t="e">
        <f>IF(G3652=43,'Mission Importer'!A3652,0)</f>
        <v>#VALUE!</v>
      </c>
      <c r="J3652">
        <f>SEARCH("type",'Mission Importer'!A3652)</f>
        <v>43</v>
      </c>
      <c r="K3652" t="str">
        <f>IF(J3652=43,'Mission Importer'!A3652,0)</f>
        <v xml:space="preserve">                                        ["type"] = "BMP-3",</v>
      </c>
      <c r="L3652" t="e">
        <f>SEARCH("category",'Mission Importer'!A3652)</f>
        <v>#VALUE!</v>
      </c>
      <c r="M3652" t="e">
        <f>IF(L3652=43,'Mission Importer'!A3652,0)</f>
        <v>#VALUE!</v>
      </c>
    </row>
    <row r="3653" spans="1:13" x14ac:dyDescent="0.3">
      <c r="A3653" t="e">
        <f>SEARCH("livery",'Mission Importer'!A3653)</f>
        <v>#VALUE!</v>
      </c>
      <c r="B3653" t="e">
        <f>IF(A3653=43,'Mission Importer'!A3653,0)</f>
        <v>#VALUE!</v>
      </c>
      <c r="D3653" t="e">
        <f>SEARCH("shape_name",'Mission Importer'!A3653)</f>
        <v>#VALUE!</v>
      </c>
      <c r="E3653" t="e">
        <f>IF(D3653=43,'Mission Importer'!A3653,0)</f>
        <v>#VALUE!</v>
      </c>
      <c r="G3653" t="e">
        <f>SEARCH("shape_name",'Mission Importer'!A3653)</f>
        <v>#VALUE!</v>
      </c>
      <c r="H3653" t="e">
        <f>IF(G3653=43,'Mission Importer'!A3653,0)</f>
        <v>#VALUE!</v>
      </c>
      <c r="J3653" t="e">
        <f>SEARCH("type",'Mission Importer'!A3653)</f>
        <v>#VALUE!</v>
      </c>
      <c r="K3653" t="e">
        <f>IF(J3653=43,'Mission Importer'!A3653,0)</f>
        <v>#VALUE!</v>
      </c>
      <c r="L3653" t="e">
        <f>SEARCH("category",'Mission Importer'!A3653)</f>
        <v>#VALUE!</v>
      </c>
      <c r="M3653" t="e">
        <f>IF(L3653=43,'Mission Importer'!A3653,0)</f>
        <v>#VALUE!</v>
      </c>
    </row>
    <row r="3654" spans="1:13" x14ac:dyDescent="0.3">
      <c r="A3654" t="e">
        <f>SEARCH("livery",'Mission Importer'!A3654)</f>
        <v>#VALUE!</v>
      </c>
      <c r="B3654" t="e">
        <f>IF(A3654=43,'Mission Importer'!A3654,0)</f>
        <v>#VALUE!</v>
      </c>
      <c r="D3654" t="e">
        <f>SEARCH("shape_name",'Mission Importer'!A3654)</f>
        <v>#VALUE!</v>
      </c>
      <c r="E3654" t="e">
        <f>IF(D3654=43,'Mission Importer'!A3654,0)</f>
        <v>#VALUE!</v>
      </c>
      <c r="G3654" t="e">
        <f>SEARCH("shape_name",'Mission Importer'!A3654)</f>
        <v>#VALUE!</v>
      </c>
      <c r="H3654" t="e">
        <f>IF(G3654=43,'Mission Importer'!A3654,0)</f>
        <v>#VALUE!</v>
      </c>
      <c r="J3654" t="e">
        <f>SEARCH("type",'Mission Importer'!A3654)</f>
        <v>#VALUE!</v>
      </c>
      <c r="K3654" t="e">
        <f>IF(J3654=43,'Mission Importer'!A3654,0)</f>
        <v>#VALUE!</v>
      </c>
      <c r="L3654" t="e">
        <f>SEARCH("category",'Mission Importer'!A3654)</f>
        <v>#VALUE!</v>
      </c>
      <c r="M3654" t="e">
        <f>IF(L3654=43,'Mission Importer'!A3654,0)</f>
        <v>#VALUE!</v>
      </c>
    </row>
    <row r="3655" spans="1:13" x14ac:dyDescent="0.3">
      <c r="A3655" t="e">
        <f>SEARCH("livery",'Mission Importer'!A3655)</f>
        <v>#VALUE!</v>
      </c>
      <c r="B3655" t="e">
        <f>IF(A3655=43,'Mission Importer'!A3655,0)</f>
        <v>#VALUE!</v>
      </c>
      <c r="D3655" t="e">
        <f>SEARCH("shape_name",'Mission Importer'!A3655)</f>
        <v>#VALUE!</v>
      </c>
      <c r="E3655" t="e">
        <f>IF(D3655=43,'Mission Importer'!A3655,0)</f>
        <v>#VALUE!</v>
      </c>
      <c r="G3655" t="e">
        <f>SEARCH("shape_name",'Mission Importer'!A3655)</f>
        <v>#VALUE!</v>
      </c>
      <c r="H3655" t="e">
        <f>IF(G3655=43,'Mission Importer'!A3655,0)</f>
        <v>#VALUE!</v>
      </c>
      <c r="J3655" t="e">
        <f>SEARCH("type",'Mission Importer'!A3655)</f>
        <v>#VALUE!</v>
      </c>
      <c r="K3655" t="e">
        <f>IF(J3655=43,'Mission Importer'!A3655,0)</f>
        <v>#VALUE!</v>
      </c>
      <c r="L3655" t="e">
        <f>SEARCH("category",'Mission Importer'!A3655)</f>
        <v>#VALUE!</v>
      </c>
      <c r="M3655" t="e">
        <f>IF(L3655=43,'Mission Importer'!A3655,0)</f>
        <v>#VALUE!</v>
      </c>
    </row>
    <row r="3656" spans="1:13" x14ac:dyDescent="0.3">
      <c r="A3656" t="e">
        <f>SEARCH("livery",'Mission Importer'!A3656)</f>
        <v>#VALUE!</v>
      </c>
      <c r="B3656" t="e">
        <f>IF(A3656=43,'Mission Importer'!A3656,0)</f>
        <v>#VALUE!</v>
      </c>
      <c r="D3656" t="e">
        <f>SEARCH("shape_name",'Mission Importer'!A3656)</f>
        <v>#VALUE!</v>
      </c>
      <c r="E3656" t="e">
        <f>IF(D3656=43,'Mission Importer'!A3656,0)</f>
        <v>#VALUE!</v>
      </c>
      <c r="G3656" t="e">
        <f>SEARCH("shape_name",'Mission Importer'!A3656)</f>
        <v>#VALUE!</v>
      </c>
      <c r="H3656" t="e">
        <f>IF(G3656=43,'Mission Importer'!A3656,0)</f>
        <v>#VALUE!</v>
      </c>
      <c r="J3656" t="e">
        <f>SEARCH("type",'Mission Importer'!A3656)</f>
        <v>#VALUE!</v>
      </c>
      <c r="K3656" t="e">
        <f>IF(J3656=43,'Mission Importer'!A3656,0)</f>
        <v>#VALUE!</v>
      </c>
      <c r="L3656" t="e">
        <f>SEARCH("category",'Mission Importer'!A3656)</f>
        <v>#VALUE!</v>
      </c>
      <c r="M3656" t="e">
        <f>IF(L3656=43,'Mission Importer'!A3656,0)</f>
        <v>#VALUE!</v>
      </c>
    </row>
    <row r="3657" spans="1:13" x14ac:dyDescent="0.3">
      <c r="A3657" t="e">
        <f>SEARCH("livery",'Mission Importer'!A3657)</f>
        <v>#VALUE!</v>
      </c>
      <c r="B3657" t="e">
        <f>IF(A3657=43,'Mission Importer'!A3657,0)</f>
        <v>#VALUE!</v>
      </c>
      <c r="D3657" t="e">
        <f>SEARCH("shape_name",'Mission Importer'!A3657)</f>
        <v>#VALUE!</v>
      </c>
      <c r="E3657" t="e">
        <f>IF(D3657=43,'Mission Importer'!A3657,0)</f>
        <v>#VALUE!</v>
      </c>
      <c r="G3657" t="e">
        <f>SEARCH("shape_name",'Mission Importer'!A3657)</f>
        <v>#VALUE!</v>
      </c>
      <c r="H3657" t="e">
        <f>IF(G3657=43,'Mission Importer'!A3657,0)</f>
        <v>#VALUE!</v>
      </c>
      <c r="J3657" t="e">
        <f>SEARCH("type",'Mission Importer'!A3657)</f>
        <v>#VALUE!</v>
      </c>
      <c r="K3657" t="e">
        <f>IF(J3657=43,'Mission Importer'!A3657,0)</f>
        <v>#VALUE!</v>
      </c>
      <c r="L3657" t="e">
        <f>SEARCH("category",'Mission Importer'!A3657)</f>
        <v>#VALUE!</v>
      </c>
      <c r="M3657" t="e">
        <f>IF(L3657=43,'Mission Importer'!A3657,0)</f>
        <v>#VALUE!</v>
      </c>
    </row>
    <row r="3658" spans="1:13" x14ac:dyDescent="0.3">
      <c r="A3658" t="e">
        <f>SEARCH("livery",'Mission Importer'!A3658)</f>
        <v>#VALUE!</v>
      </c>
      <c r="B3658" t="e">
        <f>IF(A3658=43,'Mission Importer'!A3658,0)</f>
        <v>#VALUE!</v>
      </c>
      <c r="D3658" t="e">
        <f>SEARCH("shape_name",'Mission Importer'!A3658)</f>
        <v>#VALUE!</v>
      </c>
      <c r="E3658" t="e">
        <f>IF(D3658=43,'Mission Importer'!A3658,0)</f>
        <v>#VALUE!</v>
      </c>
      <c r="G3658" t="e">
        <f>SEARCH("shape_name",'Mission Importer'!A3658)</f>
        <v>#VALUE!</v>
      </c>
      <c r="H3658" t="e">
        <f>IF(G3658=43,'Mission Importer'!A3658,0)</f>
        <v>#VALUE!</v>
      </c>
      <c r="J3658" t="e">
        <f>SEARCH("type",'Mission Importer'!A3658)</f>
        <v>#VALUE!</v>
      </c>
      <c r="K3658" t="e">
        <f>IF(J3658=43,'Mission Importer'!A3658,0)</f>
        <v>#VALUE!</v>
      </c>
      <c r="L3658" t="e">
        <f>SEARCH("category",'Mission Importer'!A3658)</f>
        <v>#VALUE!</v>
      </c>
      <c r="M3658" t="e">
        <f>IF(L3658=43,'Mission Importer'!A3658,0)</f>
        <v>#VALUE!</v>
      </c>
    </row>
    <row r="3659" spans="1:13" x14ac:dyDescent="0.3">
      <c r="A3659" t="e">
        <f>SEARCH("livery",'Mission Importer'!A3659)</f>
        <v>#VALUE!</v>
      </c>
      <c r="B3659" t="e">
        <f>IF(A3659=43,'Mission Importer'!A3659,0)</f>
        <v>#VALUE!</v>
      </c>
      <c r="D3659" t="e">
        <f>SEARCH("shape_name",'Mission Importer'!A3659)</f>
        <v>#VALUE!</v>
      </c>
      <c r="E3659" t="e">
        <f>IF(D3659=43,'Mission Importer'!A3659,0)</f>
        <v>#VALUE!</v>
      </c>
      <c r="G3659" t="e">
        <f>SEARCH("shape_name",'Mission Importer'!A3659)</f>
        <v>#VALUE!</v>
      </c>
      <c r="H3659" t="e">
        <f>IF(G3659=43,'Mission Importer'!A3659,0)</f>
        <v>#VALUE!</v>
      </c>
      <c r="J3659" t="e">
        <f>SEARCH("type",'Mission Importer'!A3659)</f>
        <v>#VALUE!</v>
      </c>
      <c r="K3659" t="e">
        <f>IF(J3659=43,'Mission Importer'!A3659,0)</f>
        <v>#VALUE!</v>
      </c>
      <c r="L3659" t="e">
        <f>SEARCH("category",'Mission Importer'!A3659)</f>
        <v>#VALUE!</v>
      </c>
      <c r="M3659" t="e">
        <f>IF(L3659=43,'Mission Importer'!A3659,0)</f>
        <v>#VALUE!</v>
      </c>
    </row>
    <row r="3660" spans="1:13" x14ac:dyDescent="0.3">
      <c r="A3660" t="e">
        <f>SEARCH("livery",'Mission Importer'!A3660)</f>
        <v>#VALUE!</v>
      </c>
      <c r="B3660" t="e">
        <f>IF(A3660=43,'Mission Importer'!A3660,0)</f>
        <v>#VALUE!</v>
      </c>
      <c r="D3660" t="e">
        <f>SEARCH("shape_name",'Mission Importer'!A3660)</f>
        <v>#VALUE!</v>
      </c>
      <c r="E3660" t="e">
        <f>IF(D3660=43,'Mission Importer'!A3660,0)</f>
        <v>#VALUE!</v>
      </c>
      <c r="G3660" t="e">
        <f>SEARCH("shape_name",'Mission Importer'!A3660)</f>
        <v>#VALUE!</v>
      </c>
      <c r="H3660" t="e">
        <f>IF(G3660=43,'Mission Importer'!A3660,0)</f>
        <v>#VALUE!</v>
      </c>
      <c r="J3660" t="e">
        <f>SEARCH("type",'Mission Importer'!A3660)</f>
        <v>#VALUE!</v>
      </c>
      <c r="K3660" t="e">
        <f>IF(J3660=43,'Mission Importer'!A3660,0)</f>
        <v>#VALUE!</v>
      </c>
      <c r="L3660" t="e">
        <f>SEARCH("category",'Mission Importer'!A3660)</f>
        <v>#VALUE!</v>
      </c>
      <c r="M3660" t="e">
        <f>IF(L3660=43,'Mission Importer'!A3660,0)</f>
        <v>#VALUE!</v>
      </c>
    </row>
    <row r="3661" spans="1:13" x14ac:dyDescent="0.3">
      <c r="A3661" t="e">
        <f>SEARCH("livery",'Mission Importer'!A3661)</f>
        <v>#VALUE!</v>
      </c>
      <c r="B3661" t="e">
        <f>IF(A3661=43,'Mission Importer'!A3661,0)</f>
        <v>#VALUE!</v>
      </c>
      <c r="D3661" t="e">
        <f>SEARCH("shape_name",'Mission Importer'!A3661)</f>
        <v>#VALUE!</v>
      </c>
      <c r="E3661" t="e">
        <f>IF(D3661=43,'Mission Importer'!A3661,0)</f>
        <v>#VALUE!</v>
      </c>
      <c r="G3661" t="e">
        <f>SEARCH("shape_name",'Mission Importer'!A3661)</f>
        <v>#VALUE!</v>
      </c>
      <c r="H3661" t="e">
        <f>IF(G3661=43,'Mission Importer'!A3661,0)</f>
        <v>#VALUE!</v>
      </c>
      <c r="J3661" t="e">
        <f>SEARCH("type",'Mission Importer'!A3661)</f>
        <v>#VALUE!</v>
      </c>
      <c r="K3661" t="e">
        <f>IF(J3661=43,'Mission Importer'!A3661,0)</f>
        <v>#VALUE!</v>
      </c>
      <c r="L3661" t="e">
        <f>SEARCH("category",'Mission Importer'!A3661)</f>
        <v>#VALUE!</v>
      </c>
      <c r="M3661" t="e">
        <f>IF(L3661=43,'Mission Importer'!A3661,0)</f>
        <v>#VALUE!</v>
      </c>
    </row>
    <row r="3662" spans="1:13" x14ac:dyDescent="0.3">
      <c r="A3662" t="e">
        <f>SEARCH("livery",'Mission Importer'!A3662)</f>
        <v>#VALUE!</v>
      </c>
      <c r="B3662" t="e">
        <f>IF(A3662=43,'Mission Importer'!A3662,0)</f>
        <v>#VALUE!</v>
      </c>
      <c r="D3662" t="e">
        <f>SEARCH("shape_name",'Mission Importer'!A3662)</f>
        <v>#VALUE!</v>
      </c>
      <c r="E3662" t="e">
        <f>IF(D3662=43,'Mission Importer'!A3662,0)</f>
        <v>#VALUE!</v>
      </c>
      <c r="G3662" t="e">
        <f>SEARCH("shape_name",'Mission Importer'!A3662)</f>
        <v>#VALUE!</v>
      </c>
      <c r="H3662" t="e">
        <f>IF(G3662=43,'Mission Importer'!A3662,0)</f>
        <v>#VALUE!</v>
      </c>
      <c r="J3662" t="e">
        <f>SEARCH("type",'Mission Importer'!A3662)</f>
        <v>#VALUE!</v>
      </c>
      <c r="K3662" t="e">
        <f>IF(J3662=43,'Mission Importer'!A3662,0)</f>
        <v>#VALUE!</v>
      </c>
      <c r="L3662" t="e">
        <f>SEARCH("category",'Mission Importer'!A3662)</f>
        <v>#VALUE!</v>
      </c>
      <c r="M3662" t="e">
        <f>IF(L3662=43,'Mission Importer'!A3662,0)</f>
        <v>#VALUE!</v>
      </c>
    </row>
    <row r="3663" spans="1:13" x14ac:dyDescent="0.3">
      <c r="A3663" t="e">
        <f>SEARCH("livery",'Mission Importer'!A3663)</f>
        <v>#VALUE!</v>
      </c>
      <c r="B3663" t="e">
        <f>IF(A3663=43,'Mission Importer'!A3663,0)</f>
        <v>#VALUE!</v>
      </c>
      <c r="D3663" t="e">
        <f>SEARCH("shape_name",'Mission Importer'!A3663)</f>
        <v>#VALUE!</v>
      </c>
      <c r="E3663" t="e">
        <f>IF(D3663=43,'Mission Importer'!A3663,0)</f>
        <v>#VALUE!</v>
      </c>
      <c r="G3663" t="e">
        <f>SEARCH("shape_name",'Mission Importer'!A3663)</f>
        <v>#VALUE!</v>
      </c>
      <c r="H3663" t="e">
        <f>IF(G3663=43,'Mission Importer'!A3663,0)</f>
        <v>#VALUE!</v>
      </c>
      <c r="J3663" t="e">
        <f>SEARCH("type",'Mission Importer'!A3663)</f>
        <v>#VALUE!</v>
      </c>
      <c r="K3663" t="e">
        <f>IF(J3663=43,'Mission Importer'!A3663,0)</f>
        <v>#VALUE!</v>
      </c>
      <c r="L3663" t="e">
        <f>SEARCH("category",'Mission Importer'!A3663)</f>
        <v>#VALUE!</v>
      </c>
      <c r="M3663" t="e">
        <f>IF(L3663=43,'Mission Importer'!A3663,0)</f>
        <v>#VALUE!</v>
      </c>
    </row>
    <row r="3664" spans="1:13" x14ac:dyDescent="0.3">
      <c r="A3664" t="e">
        <f>SEARCH("livery",'Mission Importer'!A3664)</f>
        <v>#VALUE!</v>
      </c>
      <c r="B3664" t="e">
        <f>IF(A3664=43,'Mission Importer'!A3664,0)</f>
        <v>#VALUE!</v>
      </c>
      <c r="D3664" t="e">
        <f>SEARCH("shape_name",'Mission Importer'!A3664)</f>
        <v>#VALUE!</v>
      </c>
      <c r="E3664" t="e">
        <f>IF(D3664=43,'Mission Importer'!A3664,0)</f>
        <v>#VALUE!</v>
      </c>
      <c r="G3664" t="e">
        <f>SEARCH("shape_name",'Mission Importer'!A3664)</f>
        <v>#VALUE!</v>
      </c>
      <c r="H3664" t="e">
        <f>IF(G3664=43,'Mission Importer'!A3664,0)</f>
        <v>#VALUE!</v>
      </c>
      <c r="J3664" t="e">
        <f>SEARCH("type",'Mission Importer'!A3664)</f>
        <v>#VALUE!</v>
      </c>
      <c r="K3664" t="e">
        <f>IF(J3664=43,'Mission Importer'!A3664,0)</f>
        <v>#VALUE!</v>
      </c>
      <c r="L3664" t="e">
        <f>SEARCH("category",'Mission Importer'!A3664)</f>
        <v>#VALUE!</v>
      </c>
      <c r="M3664" t="e">
        <f>IF(L3664=43,'Mission Importer'!A3664,0)</f>
        <v>#VALUE!</v>
      </c>
    </row>
    <row r="3665" spans="1:13" x14ac:dyDescent="0.3">
      <c r="A3665" t="e">
        <f>SEARCH("livery",'Mission Importer'!A3665)</f>
        <v>#VALUE!</v>
      </c>
      <c r="B3665" t="e">
        <f>IF(A3665=43,'Mission Importer'!A3665,0)</f>
        <v>#VALUE!</v>
      </c>
      <c r="D3665" t="e">
        <f>SEARCH("shape_name",'Mission Importer'!A3665)</f>
        <v>#VALUE!</v>
      </c>
      <c r="E3665" t="e">
        <f>IF(D3665=43,'Mission Importer'!A3665,0)</f>
        <v>#VALUE!</v>
      </c>
      <c r="G3665" t="e">
        <f>SEARCH("shape_name",'Mission Importer'!A3665)</f>
        <v>#VALUE!</v>
      </c>
      <c r="H3665" t="e">
        <f>IF(G3665=43,'Mission Importer'!A3665,0)</f>
        <v>#VALUE!</v>
      </c>
      <c r="J3665" t="e">
        <f>SEARCH("type",'Mission Importer'!A3665)</f>
        <v>#VALUE!</v>
      </c>
      <c r="K3665" t="e">
        <f>IF(J3665=43,'Mission Importer'!A3665,0)</f>
        <v>#VALUE!</v>
      </c>
      <c r="L3665" t="e">
        <f>SEARCH("category",'Mission Importer'!A3665)</f>
        <v>#VALUE!</v>
      </c>
      <c r="M3665" t="e">
        <f>IF(L3665=43,'Mission Importer'!A3665,0)</f>
        <v>#VALUE!</v>
      </c>
    </row>
    <row r="3666" spans="1:13" x14ac:dyDescent="0.3">
      <c r="A3666" t="e">
        <f>SEARCH("livery",'Mission Importer'!A3666)</f>
        <v>#VALUE!</v>
      </c>
      <c r="B3666" t="e">
        <f>IF(A3666=43,'Mission Importer'!A3666,0)</f>
        <v>#VALUE!</v>
      </c>
      <c r="D3666" t="e">
        <f>SEARCH("shape_name",'Mission Importer'!A3666)</f>
        <v>#VALUE!</v>
      </c>
      <c r="E3666" t="e">
        <f>IF(D3666=43,'Mission Importer'!A3666,0)</f>
        <v>#VALUE!</v>
      </c>
      <c r="G3666" t="e">
        <f>SEARCH("shape_name",'Mission Importer'!A3666)</f>
        <v>#VALUE!</v>
      </c>
      <c r="H3666" t="e">
        <f>IF(G3666=43,'Mission Importer'!A3666,0)</f>
        <v>#VALUE!</v>
      </c>
      <c r="J3666" t="e">
        <f>SEARCH("type",'Mission Importer'!A3666)</f>
        <v>#VALUE!</v>
      </c>
      <c r="K3666" t="e">
        <f>IF(J3666=43,'Mission Importer'!A3666,0)</f>
        <v>#VALUE!</v>
      </c>
      <c r="L3666" t="e">
        <f>SEARCH("category",'Mission Importer'!A3666)</f>
        <v>#VALUE!</v>
      </c>
      <c r="M3666" t="e">
        <f>IF(L3666=43,'Mission Importer'!A3666,0)</f>
        <v>#VALUE!</v>
      </c>
    </row>
    <row r="3667" spans="1:13" x14ac:dyDescent="0.3">
      <c r="A3667" t="e">
        <f>SEARCH("livery",'Mission Importer'!A3667)</f>
        <v>#VALUE!</v>
      </c>
      <c r="B3667" t="e">
        <f>IF(A3667=43,'Mission Importer'!A3667,0)</f>
        <v>#VALUE!</v>
      </c>
      <c r="D3667" t="e">
        <f>SEARCH("shape_name",'Mission Importer'!A3667)</f>
        <v>#VALUE!</v>
      </c>
      <c r="E3667" t="e">
        <f>IF(D3667=43,'Mission Importer'!A3667,0)</f>
        <v>#VALUE!</v>
      </c>
      <c r="G3667" t="e">
        <f>SEARCH("shape_name",'Mission Importer'!A3667)</f>
        <v>#VALUE!</v>
      </c>
      <c r="H3667" t="e">
        <f>IF(G3667=43,'Mission Importer'!A3667,0)</f>
        <v>#VALUE!</v>
      </c>
      <c r="J3667" t="e">
        <f>SEARCH("type",'Mission Importer'!A3667)</f>
        <v>#VALUE!</v>
      </c>
      <c r="K3667" t="e">
        <f>IF(J3667=43,'Mission Importer'!A3667,0)</f>
        <v>#VALUE!</v>
      </c>
      <c r="L3667" t="e">
        <f>SEARCH("category",'Mission Importer'!A3667)</f>
        <v>#VALUE!</v>
      </c>
      <c r="M3667" t="e">
        <f>IF(L3667=43,'Mission Importer'!A3667,0)</f>
        <v>#VALUE!</v>
      </c>
    </row>
    <row r="3668" spans="1:13" x14ac:dyDescent="0.3">
      <c r="A3668" t="e">
        <f>SEARCH("livery",'Mission Importer'!A3668)</f>
        <v>#VALUE!</v>
      </c>
      <c r="B3668" t="e">
        <f>IF(A3668=43,'Mission Importer'!A3668,0)</f>
        <v>#VALUE!</v>
      </c>
      <c r="D3668" t="e">
        <f>SEARCH("shape_name",'Mission Importer'!A3668)</f>
        <v>#VALUE!</v>
      </c>
      <c r="E3668" t="e">
        <f>IF(D3668=43,'Mission Importer'!A3668,0)</f>
        <v>#VALUE!</v>
      </c>
      <c r="G3668" t="e">
        <f>SEARCH("shape_name",'Mission Importer'!A3668)</f>
        <v>#VALUE!</v>
      </c>
      <c r="H3668" t="e">
        <f>IF(G3668=43,'Mission Importer'!A3668,0)</f>
        <v>#VALUE!</v>
      </c>
      <c r="J3668" t="e">
        <f>SEARCH("type",'Mission Importer'!A3668)</f>
        <v>#VALUE!</v>
      </c>
      <c r="K3668" t="e">
        <f>IF(J3668=43,'Mission Importer'!A3668,0)</f>
        <v>#VALUE!</v>
      </c>
      <c r="L3668" t="e">
        <f>SEARCH("category",'Mission Importer'!A3668)</f>
        <v>#VALUE!</v>
      </c>
      <c r="M3668" t="e">
        <f>IF(L3668=43,'Mission Importer'!A3668,0)</f>
        <v>#VALUE!</v>
      </c>
    </row>
    <row r="3669" spans="1:13" x14ac:dyDescent="0.3">
      <c r="A3669" t="e">
        <f>SEARCH("livery",'Mission Importer'!A3669)</f>
        <v>#VALUE!</v>
      </c>
      <c r="B3669" t="e">
        <f>IF(A3669=43,'Mission Importer'!A3669,0)</f>
        <v>#VALUE!</v>
      </c>
      <c r="D3669" t="e">
        <f>SEARCH("shape_name",'Mission Importer'!A3669)</f>
        <v>#VALUE!</v>
      </c>
      <c r="E3669" t="e">
        <f>IF(D3669=43,'Mission Importer'!A3669,0)</f>
        <v>#VALUE!</v>
      </c>
      <c r="G3669" t="e">
        <f>SEARCH("shape_name",'Mission Importer'!A3669)</f>
        <v>#VALUE!</v>
      </c>
      <c r="H3669" t="e">
        <f>IF(G3669=43,'Mission Importer'!A3669,0)</f>
        <v>#VALUE!</v>
      </c>
      <c r="J3669" t="e">
        <f>SEARCH("type",'Mission Importer'!A3669)</f>
        <v>#VALUE!</v>
      </c>
      <c r="K3669" t="e">
        <f>IF(J3669=43,'Mission Importer'!A3669,0)</f>
        <v>#VALUE!</v>
      </c>
      <c r="L3669" t="e">
        <f>SEARCH("category",'Mission Importer'!A3669)</f>
        <v>#VALUE!</v>
      </c>
      <c r="M3669" t="e">
        <f>IF(L3669=43,'Mission Importer'!A3669,0)</f>
        <v>#VALUE!</v>
      </c>
    </row>
    <row r="3670" spans="1:13" x14ac:dyDescent="0.3">
      <c r="A3670" t="e">
        <f>SEARCH("livery",'Mission Importer'!A3670)</f>
        <v>#VALUE!</v>
      </c>
      <c r="B3670" t="e">
        <f>IF(A3670=43,'Mission Importer'!A3670,0)</f>
        <v>#VALUE!</v>
      </c>
      <c r="D3670" t="e">
        <f>SEARCH("shape_name",'Mission Importer'!A3670)</f>
        <v>#VALUE!</v>
      </c>
      <c r="E3670" t="e">
        <f>IF(D3670=43,'Mission Importer'!A3670,0)</f>
        <v>#VALUE!</v>
      </c>
      <c r="G3670" t="e">
        <f>SEARCH("shape_name",'Mission Importer'!A3670)</f>
        <v>#VALUE!</v>
      </c>
      <c r="H3670" t="e">
        <f>IF(G3670=43,'Mission Importer'!A3670,0)</f>
        <v>#VALUE!</v>
      </c>
      <c r="J3670" t="e">
        <f>SEARCH("type",'Mission Importer'!A3670)</f>
        <v>#VALUE!</v>
      </c>
      <c r="K3670" t="e">
        <f>IF(J3670=43,'Mission Importer'!A3670,0)</f>
        <v>#VALUE!</v>
      </c>
      <c r="L3670" t="e">
        <f>SEARCH("category",'Mission Importer'!A3670)</f>
        <v>#VALUE!</v>
      </c>
      <c r="M3670" t="e">
        <f>IF(L3670=43,'Mission Importer'!A3670,0)</f>
        <v>#VALUE!</v>
      </c>
    </row>
    <row r="3671" spans="1:13" x14ac:dyDescent="0.3">
      <c r="A3671" t="e">
        <f>SEARCH("livery",'Mission Importer'!A3671)</f>
        <v>#VALUE!</v>
      </c>
      <c r="B3671" t="e">
        <f>IF(A3671=43,'Mission Importer'!A3671,0)</f>
        <v>#VALUE!</v>
      </c>
      <c r="D3671" t="e">
        <f>SEARCH("shape_name",'Mission Importer'!A3671)</f>
        <v>#VALUE!</v>
      </c>
      <c r="E3671" t="e">
        <f>IF(D3671=43,'Mission Importer'!A3671,0)</f>
        <v>#VALUE!</v>
      </c>
      <c r="G3671" t="e">
        <f>SEARCH("shape_name",'Mission Importer'!A3671)</f>
        <v>#VALUE!</v>
      </c>
      <c r="H3671" t="e">
        <f>IF(G3671=43,'Mission Importer'!A3671,0)</f>
        <v>#VALUE!</v>
      </c>
      <c r="J3671" t="e">
        <f>SEARCH("type",'Mission Importer'!A3671)</f>
        <v>#VALUE!</v>
      </c>
      <c r="K3671" t="e">
        <f>IF(J3671=43,'Mission Importer'!A3671,0)</f>
        <v>#VALUE!</v>
      </c>
      <c r="L3671" t="e">
        <f>SEARCH("category",'Mission Importer'!A3671)</f>
        <v>#VALUE!</v>
      </c>
      <c r="M3671" t="e">
        <f>IF(L3671=43,'Mission Importer'!A3671,0)</f>
        <v>#VALUE!</v>
      </c>
    </row>
    <row r="3672" spans="1:13" x14ac:dyDescent="0.3">
      <c r="A3672" t="e">
        <f>SEARCH("livery",'Mission Importer'!A3672)</f>
        <v>#VALUE!</v>
      </c>
      <c r="B3672" t="e">
        <f>IF(A3672=43,'Mission Importer'!A3672,0)</f>
        <v>#VALUE!</v>
      </c>
      <c r="D3672" t="e">
        <f>SEARCH("shape_name",'Mission Importer'!A3672)</f>
        <v>#VALUE!</v>
      </c>
      <c r="E3672" t="e">
        <f>IF(D3672=43,'Mission Importer'!A3672,0)</f>
        <v>#VALUE!</v>
      </c>
      <c r="G3672" t="e">
        <f>SEARCH("shape_name",'Mission Importer'!A3672)</f>
        <v>#VALUE!</v>
      </c>
      <c r="H3672" t="e">
        <f>IF(G3672=43,'Mission Importer'!A3672,0)</f>
        <v>#VALUE!</v>
      </c>
      <c r="J3672" t="e">
        <f>SEARCH("type",'Mission Importer'!A3672)</f>
        <v>#VALUE!</v>
      </c>
      <c r="K3672" t="e">
        <f>IF(J3672=43,'Mission Importer'!A3672,0)</f>
        <v>#VALUE!</v>
      </c>
      <c r="L3672" t="e">
        <f>SEARCH("category",'Mission Importer'!A3672)</f>
        <v>#VALUE!</v>
      </c>
      <c r="M3672" t="e">
        <f>IF(L3672=43,'Mission Importer'!A3672,0)</f>
        <v>#VALUE!</v>
      </c>
    </row>
    <row r="3673" spans="1:13" x14ac:dyDescent="0.3">
      <c r="A3673" t="e">
        <f>SEARCH("livery",'Mission Importer'!A3673)</f>
        <v>#VALUE!</v>
      </c>
      <c r="B3673" t="e">
        <f>IF(A3673=43,'Mission Importer'!A3673,0)</f>
        <v>#VALUE!</v>
      </c>
      <c r="D3673" t="e">
        <f>SEARCH("shape_name",'Mission Importer'!A3673)</f>
        <v>#VALUE!</v>
      </c>
      <c r="E3673" t="e">
        <f>IF(D3673=43,'Mission Importer'!A3673,0)</f>
        <v>#VALUE!</v>
      </c>
      <c r="G3673" t="e">
        <f>SEARCH("shape_name",'Mission Importer'!A3673)</f>
        <v>#VALUE!</v>
      </c>
      <c r="H3673" t="e">
        <f>IF(G3673=43,'Mission Importer'!A3673,0)</f>
        <v>#VALUE!</v>
      </c>
      <c r="J3673" t="e">
        <f>SEARCH("type",'Mission Importer'!A3673)</f>
        <v>#VALUE!</v>
      </c>
      <c r="K3673" t="e">
        <f>IF(J3673=43,'Mission Importer'!A3673,0)</f>
        <v>#VALUE!</v>
      </c>
      <c r="L3673" t="e">
        <f>SEARCH("category",'Mission Importer'!A3673)</f>
        <v>#VALUE!</v>
      </c>
      <c r="M3673" t="e">
        <f>IF(L3673=43,'Mission Importer'!A3673,0)</f>
        <v>#VALUE!</v>
      </c>
    </row>
    <row r="3674" spans="1:13" x14ac:dyDescent="0.3">
      <c r="A3674" t="e">
        <f>SEARCH("livery",'Mission Importer'!A3674)</f>
        <v>#VALUE!</v>
      </c>
      <c r="B3674" t="e">
        <f>IF(A3674=43,'Mission Importer'!A3674,0)</f>
        <v>#VALUE!</v>
      </c>
      <c r="D3674" t="e">
        <f>SEARCH("shape_name",'Mission Importer'!A3674)</f>
        <v>#VALUE!</v>
      </c>
      <c r="E3674" t="e">
        <f>IF(D3674=43,'Mission Importer'!A3674,0)</f>
        <v>#VALUE!</v>
      </c>
      <c r="G3674" t="e">
        <f>SEARCH("shape_name",'Mission Importer'!A3674)</f>
        <v>#VALUE!</v>
      </c>
      <c r="H3674" t="e">
        <f>IF(G3674=43,'Mission Importer'!A3674,0)</f>
        <v>#VALUE!</v>
      </c>
      <c r="J3674" t="e">
        <f>SEARCH("type",'Mission Importer'!A3674)</f>
        <v>#VALUE!</v>
      </c>
      <c r="K3674" t="e">
        <f>IF(J3674=43,'Mission Importer'!A3674,0)</f>
        <v>#VALUE!</v>
      </c>
      <c r="L3674" t="e">
        <f>SEARCH("category",'Mission Importer'!A3674)</f>
        <v>#VALUE!</v>
      </c>
      <c r="M3674" t="e">
        <f>IF(L3674=43,'Mission Importer'!A3674,0)</f>
        <v>#VALUE!</v>
      </c>
    </row>
    <row r="3675" spans="1:13" x14ac:dyDescent="0.3">
      <c r="A3675" t="e">
        <f>SEARCH("livery",'Mission Importer'!A3675)</f>
        <v>#VALUE!</v>
      </c>
      <c r="B3675" t="e">
        <f>IF(A3675=43,'Mission Importer'!A3675,0)</f>
        <v>#VALUE!</v>
      </c>
      <c r="D3675" t="e">
        <f>SEARCH("shape_name",'Mission Importer'!A3675)</f>
        <v>#VALUE!</v>
      </c>
      <c r="E3675" t="e">
        <f>IF(D3675=43,'Mission Importer'!A3675,0)</f>
        <v>#VALUE!</v>
      </c>
      <c r="G3675" t="e">
        <f>SEARCH("shape_name",'Mission Importer'!A3675)</f>
        <v>#VALUE!</v>
      </c>
      <c r="H3675" t="e">
        <f>IF(G3675=43,'Mission Importer'!A3675,0)</f>
        <v>#VALUE!</v>
      </c>
      <c r="J3675" t="e">
        <f>SEARCH("type",'Mission Importer'!A3675)</f>
        <v>#VALUE!</v>
      </c>
      <c r="K3675" t="e">
        <f>IF(J3675=43,'Mission Importer'!A3675,0)</f>
        <v>#VALUE!</v>
      </c>
      <c r="L3675" t="e">
        <f>SEARCH("category",'Mission Importer'!A3675)</f>
        <v>#VALUE!</v>
      </c>
      <c r="M3675" t="e">
        <f>IF(L3675=43,'Mission Importer'!A3675,0)</f>
        <v>#VALUE!</v>
      </c>
    </row>
    <row r="3676" spans="1:13" x14ac:dyDescent="0.3">
      <c r="A3676" t="e">
        <f>SEARCH("livery",'Mission Importer'!A3676)</f>
        <v>#VALUE!</v>
      </c>
      <c r="B3676" t="e">
        <f>IF(A3676=43,'Mission Importer'!A3676,0)</f>
        <v>#VALUE!</v>
      </c>
      <c r="D3676" t="e">
        <f>SEARCH("shape_name",'Mission Importer'!A3676)</f>
        <v>#VALUE!</v>
      </c>
      <c r="E3676" t="e">
        <f>IF(D3676=43,'Mission Importer'!A3676,0)</f>
        <v>#VALUE!</v>
      </c>
      <c r="G3676" t="e">
        <f>SEARCH("shape_name",'Mission Importer'!A3676)</f>
        <v>#VALUE!</v>
      </c>
      <c r="H3676" t="e">
        <f>IF(G3676=43,'Mission Importer'!A3676,0)</f>
        <v>#VALUE!</v>
      </c>
      <c r="J3676">
        <f>SEARCH("type",'Mission Importer'!A3676)</f>
        <v>47</v>
      </c>
      <c r="K3676">
        <f>IF(J3676=43,'Mission Importer'!A3676,0)</f>
        <v>0</v>
      </c>
      <c r="L3676" t="e">
        <f>SEARCH("category",'Mission Importer'!A3676)</f>
        <v>#VALUE!</v>
      </c>
      <c r="M3676" t="e">
        <f>IF(L3676=43,'Mission Importer'!A3676,0)</f>
        <v>#VALUE!</v>
      </c>
    </row>
    <row r="3677" spans="1:13" x14ac:dyDescent="0.3">
      <c r="A3677" t="e">
        <f>SEARCH("livery",'Mission Importer'!A3677)</f>
        <v>#VALUE!</v>
      </c>
      <c r="B3677" t="e">
        <f>IF(A3677=43,'Mission Importer'!A3677,0)</f>
        <v>#VALUE!</v>
      </c>
      <c r="D3677" t="e">
        <f>SEARCH("shape_name",'Mission Importer'!A3677)</f>
        <v>#VALUE!</v>
      </c>
      <c r="E3677" t="e">
        <f>IF(D3677=43,'Mission Importer'!A3677,0)</f>
        <v>#VALUE!</v>
      </c>
      <c r="G3677" t="e">
        <f>SEARCH("shape_name",'Mission Importer'!A3677)</f>
        <v>#VALUE!</v>
      </c>
      <c r="H3677" t="e">
        <f>IF(G3677=43,'Mission Importer'!A3677,0)</f>
        <v>#VALUE!</v>
      </c>
      <c r="J3677" t="e">
        <f>SEARCH("type",'Mission Importer'!A3677)</f>
        <v>#VALUE!</v>
      </c>
      <c r="K3677" t="e">
        <f>IF(J3677=43,'Mission Importer'!A3677,0)</f>
        <v>#VALUE!</v>
      </c>
      <c r="L3677" t="e">
        <f>SEARCH("category",'Mission Importer'!A3677)</f>
        <v>#VALUE!</v>
      </c>
      <c r="M3677" t="e">
        <f>IF(L3677=43,'Mission Importer'!A3677,0)</f>
        <v>#VALUE!</v>
      </c>
    </row>
    <row r="3678" spans="1:13" x14ac:dyDescent="0.3">
      <c r="A3678" t="e">
        <f>SEARCH("livery",'Mission Importer'!A3678)</f>
        <v>#VALUE!</v>
      </c>
      <c r="B3678" t="e">
        <f>IF(A3678=43,'Mission Importer'!A3678,0)</f>
        <v>#VALUE!</v>
      </c>
      <c r="D3678" t="e">
        <f>SEARCH("shape_name",'Mission Importer'!A3678)</f>
        <v>#VALUE!</v>
      </c>
      <c r="E3678" t="e">
        <f>IF(D3678=43,'Mission Importer'!A3678,0)</f>
        <v>#VALUE!</v>
      </c>
      <c r="G3678" t="e">
        <f>SEARCH("shape_name",'Mission Importer'!A3678)</f>
        <v>#VALUE!</v>
      </c>
      <c r="H3678" t="e">
        <f>IF(G3678=43,'Mission Importer'!A3678,0)</f>
        <v>#VALUE!</v>
      </c>
      <c r="J3678" t="e">
        <f>SEARCH("type",'Mission Importer'!A3678)</f>
        <v>#VALUE!</v>
      </c>
      <c r="K3678" t="e">
        <f>IF(J3678=43,'Mission Importer'!A3678,0)</f>
        <v>#VALUE!</v>
      </c>
      <c r="L3678" t="e">
        <f>SEARCH("category",'Mission Importer'!A3678)</f>
        <v>#VALUE!</v>
      </c>
      <c r="M3678" t="e">
        <f>IF(L3678=43,'Mission Importer'!A3678,0)</f>
        <v>#VALUE!</v>
      </c>
    </row>
    <row r="3679" spans="1:13" x14ac:dyDescent="0.3">
      <c r="A3679" t="e">
        <f>SEARCH("livery",'Mission Importer'!A3679)</f>
        <v>#VALUE!</v>
      </c>
      <c r="B3679" t="e">
        <f>IF(A3679=43,'Mission Importer'!A3679,0)</f>
        <v>#VALUE!</v>
      </c>
      <c r="D3679" t="e">
        <f>SEARCH("shape_name",'Mission Importer'!A3679)</f>
        <v>#VALUE!</v>
      </c>
      <c r="E3679" t="e">
        <f>IF(D3679=43,'Mission Importer'!A3679,0)</f>
        <v>#VALUE!</v>
      </c>
      <c r="G3679" t="e">
        <f>SEARCH("shape_name",'Mission Importer'!A3679)</f>
        <v>#VALUE!</v>
      </c>
      <c r="H3679" t="e">
        <f>IF(G3679=43,'Mission Importer'!A3679,0)</f>
        <v>#VALUE!</v>
      </c>
      <c r="J3679" t="e">
        <f>SEARCH("type",'Mission Importer'!A3679)</f>
        <v>#VALUE!</v>
      </c>
      <c r="K3679" t="e">
        <f>IF(J3679=43,'Mission Importer'!A3679,0)</f>
        <v>#VALUE!</v>
      </c>
      <c r="L3679" t="e">
        <f>SEARCH("category",'Mission Importer'!A3679)</f>
        <v>#VALUE!</v>
      </c>
      <c r="M3679" t="e">
        <f>IF(L3679=43,'Mission Importer'!A3679,0)</f>
        <v>#VALUE!</v>
      </c>
    </row>
    <row r="3680" spans="1:13" x14ac:dyDescent="0.3">
      <c r="A3680" t="e">
        <f>SEARCH("livery",'Mission Importer'!A3680)</f>
        <v>#VALUE!</v>
      </c>
      <c r="B3680" t="e">
        <f>IF(A3680=43,'Mission Importer'!A3680,0)</f>
        <v>#VALUE!</v>
      </c>
      <c r="D3680" t="e">
        <f>SEARCH("shape_name",'Mission Importer'!A3680)</f>
        <v>#VALUE!</v>
      </c>
      <c r="E3680" t="e">
        <f>IF(D3680=43,'Mission Importer'!A3680,0)</f>
        <v>#VALUE!</v>
      </c>
      <c r="G3680" t="e">
        <f>SEARCH("shape_name",'Mission Importer'!A3680)</f>
        <v>#VALUE!</v>
      </c>
      <c r="H3680" t="e">
        <f>IF(G3680=43,'Mission Importer'!A3680,0)</f>
        <v>#VALUE!</v>
      </c>
      <c r="J3680" t="e">
        <f>SEARCH("type",'Mission Importer'!A3680)</f>
        <v>#VALUE!</v>
      </c>
      <c r="K3680" t="e">
        <f>IF(J3680=43,'Mission Importer'!A3680,0)</f>
        <v>#VALUE!</v>
      </c>
      <c r="L3680" t="e">
        <f>SEARCH("category",'Mission Importer'!A3680)</f>
        <v>#VALUE!</v>
      </c>
      <c r="M3680" t="e">
        <f>IF(L3680=43,'Mission Importer'!A3680,0)</f>
        <v>#VALUE!</v>
      </c>
    </row>
    <row r="3681" spans="1:13" x14ac:dyDescent="0.3">
      <c r="A3681" t="e">
        <f>SEARCH("livery",'Mission Importer'!A3681)</f>
        <v>#VALUE!</v>
      </c>
      <c r="B3681" t="e">
        <f>IF(A3681=43,'Mission Importer'!A3681,0)</f>
        <v>#VALUE!</v>
      </c>
      <c r="D3681" t="e">
        <f>SEARCH("shape_name",'Mission Importer'!A3681)</f>
        <v>#VALUE!</v>
      </c>
      <c r="E3681" t="e">
        <f>IF(D3681=43,'Mission Importer'!A3681,0)</f>
        <v>#VALUE!</v>
      </c>
      <c r="G3681" t="e">
        <f>SEARCH("shape_name",'Mission Importer'!A3681)</f>
        <v>#VALUE!</v>
      </c>
      <c r="H3681" t="e">
        <f>IF(G3681=43,'Mission Importer'!A3681,0)</f>
        <v>#VALUE!</v>
      </c>
      <c r="J3681" t="e">
        <f>SEARCH("type",'Mission Importer'!A3681)</f>
        <v>#VALUE!</v>
      </c>
      <c r="K3681" t="e">
        <f>IF(J3681=43,'Mission Importer'!A3681,0)</f>
        <v>#VALUE!</v>
      </c>
      <c r="L3681" t="e">
        <f>SEARCH("category",'Mission Importer'!A3681)</f>
        <v>#VALUE!</v>
      </c>
      <c r="M3681" t="e">
        <f>IF(L3681=43,'Mission Importer'!A3681,0)</f>
        <v>#VALUE!</v>
      </c>
    </row>
    <row r="3682" spans="1:13" x14ac:dyDescent="0.3">
      <c r="A3682" t="e">
        <f>SEARCH("livery",'Mission Importer'!A3682)</f>
        <v>#VALUE!</v>
      </c>
      <c r="B3682" t="e">
        <f>IF(A3682=43,'Mission Importer'!A3682,0)</f>
        <v>#VALUE!</v>
      </c>
      <c r="D3682" t="e">
        <f>SEARCH("shape_name",'Mission Importer'!A3682)</f>
        <v>#VALUE!</v>
      </c>
      <c r="E3682" t="e">
        <f>IF(D3682=43,'Mission Importer'!A3682,0)</f>
        <v>#VALUE!</v>
      </c>
      <c r="G3682" t="e">
        <f>SEARCH("shape_name",'Mission Importer'!A3682)</f>
        <v>#VALUE!</v>
      </c>
      <c r="H3682" t="e">
        <f>IF(G3682=43,'Mission Importer'!A3682,0)</f>
        <v>#VALUE!</v>
      </c>
      <c r="J3682" t="e">
        <f>SEARCH("type",'Mission Importer'!A3682)</f>
        <v>#VALUE!</v>
      </c>
      <c r="K3682" t="e">
        <f>IF(J3682=43,'Mission Importer'!A3682,0)</f>
        <v>#VALUE!</v>
      </c>
      <c r="L3682" t="e">
        <f>SEARCH("category",'Mission Importer'!A3682)</f>
        <v>#VALUE!</v>
      </c>
      <c r="M3682" t="e">
        <f>IF(L3682=43,'Mission Importer'!A3682,0)</f>
        <v>#VALUE!</v>
      </c>
    </row>
    <row r="3683" spans="1:13" x14ac:dyDescent="0.3">
      <c r="A3683" t="e">
        <f>SEARCH("livery",'Mission Importer'!A3683)</f>
        <v>#VALUE!</v>
      </c>
      <c r="B3683" t="e">
        <f>IF(A3683=43,'Mission Importer'!A3683,0)</f>
        <v>#VALUE!</v>
      </c>
      <c r="D3683" t="e">
        <f>SEARCH("shape_name",'Mission Importer'!A3683)</f>
        <v>#VALUE!</v>
      </c>
      <c r="E3683" t="e">
        <f>IF(D3683=43,'Mission Importer'!A3683,0)</f>
        <v>#VALUE!</v>
      </c>
      <c r="G3683" t="e">
        <f>SEARCH("shape_name",'Mission Importer'!A3683)</f>
        <v>#VALUE!</v>
      </c>
      <c r="H3683" t="e">
        <f>IF(G3683=43,'Mission Importer'!A3683,0)</f>
        <v>#VALUE!</v>
      </c>
      <c r="J3683" t="e">
        <f>SEARCH("type",'Mission Importer'!A3683)</f>
        <v>#VALUE!</v>
      </c>
      <c r="K3683" t="e">
        <f>IF(J3683=43,'Mission Importer'!A3683,0)</f>
        <v>#VALUE!</v>
      </c>
      <c r="L3683" t="e">
        <f>SEARCH("category",'Mission Importer'!A3683)</f>
        <v>#VALUE!</v>
      </c>
      <c r="M3683" t="e">
        <f>IF(L3683=43,'Mission Importer'!A3683,0)</f>
        <v>#VALUE!</v>
      </c>
    </row>
    <row r="3684" spans="1:13" x14ac:dyDescent="0.3">
      <c r="A3684" t="e">
        <f>SEARCH("livery",'Mission Importer'!A3684)</f>
        <v>#VALUE!</v>
      </c>
      <c r="B3684" t="e">
        <f>IF(A3684=43,'Mission Importer'!A3684,0)</f>
        <v>#VALUE!</v>
      </c>
      <c r="D3684" t="e">
        <f>SEARCH("shape_name",'Mission Importer'!A3684)</f>
        <v>#VALUE!</v>
      </c>
      <c r="E3684" t="e">
        <f>IF(D3684=43,'Mission Importer'!A3684,0)</f>
        <v>#VALUE!</v>
      </c>
      <c r="G3684" t="e">
        <f>SEARCH("shape_name",'Mission Importer'!A3684)</f>
        <v>#VALUE!</v>
      </c>
      <c r="H3684" t="e">
        <f>IF(G3684=43,'Mission Importer'!A3684,0)</f>
        <v>#VALUE!</v>
      </c>
      <c r="J3684" t="e">
        <f>SEARCH("type",'Mission Importer'!A3684)</f>
        <v>#VALUE!</v>
      </c>
      <c r="K3684" t="e">
        <f>IF(J3684=43,'Mission Importer'!A3684,0)</f>
        <v>#VALUE!</v>
      </c>
      <c r="L3684" t="e">
        <f>SEARCH("category",'Mission Importer'!A3684)</f>
        <v>#VALUE!</v>
      </c>
      <c r="M3684" t="e">
        <f>IF(L3684=43,'Mission Importer'!A3684,0)</f>
        <v>#VALUE!</v>
      </c>
    </row>
    <row r="3685" spans="1:13" x14ac:dyDescent="0.3">
      <c r="A3685" t="e">
        <f>SEARCH("livery",'Mission Importer'!A3685)</f>
        <v>#VALUE!</v>
      </c>
      <c r="B3685" t="e">
        <f>IF(A3685=43,'Mission Importer'!A3685,0)</f>
        <v>#VALUE!</v>
      </c>
      <c r="D3685" t="e">
        <f>SEARCH("shape_name",'Mission Importer'!A3685)</f>
        <v>#VALUE!</v>
      </c>
      <c r="E3685" t="e">
        <f>IF(D3685=43,'Mission Importer'!A3685,0)</f>
        <v>#VALUE!</v>
      </c>
      <c r="G3685" t="e">
        <f>SEARCH("shape_name",'Mission Importer'!A3685)</f>
        <v>#VALUE!</v>
      </c>
      <c r="H3685" t="e">
        <f>IF(G3685=43,'Mission Importer'!A3685,0)</f>
        <v>#VALUE!</v>
      </c>
      <c r="J3685" t="e">
        <f>SEARCH("type",'Mission Importer'!A3685)</f>
        <v>#VALUE!</v>
      </c>
      <c r="K3685" t="e">
        <f>IF(J3685=43,'Mission Importer'!A3685,0)</f>
        <v>#VALUE!</v>
      </c>
      <c r="L3685" t="e">
        <f>SEARCH("category",'Mission Importer'!A3685)</f>
        <v>#VALUE!</v>
      </c>
      <c r="M3685" t="e">
        <f>IF(L3685=43,'Mission Importer'!A3685,0)</f>
        <v>#VALUE!</v>
      </c>
    </row>
    <row r="3686" spans="1:13" x14ac:dyDescent="0.3">
      <c r="A3686" t="e">
        <f>SEARCH("livery",'Mission Importer'!A3686)</f>
        <v>#VALUE!</v>
      </c>
      <c r="B3686" t="e">
        <f>IF(A3686=43,'Mission Importer'!A3686,0)</f>
        <v>#VALUE!</v>
      </c>
      <c r="D3686" t="e">
        <f>SEARCH("shape_name",'Mission Importer'!A3686)</f>
        <v>#VALUE!</v>
      </c>
      <c r="E3686" t="e">
        <f>IF(D3686=43,'Mission Importer'!A3686,0)</f>
        <v>#VALUE!</v>
      </c>
      <c r="G3686" t="e">
        <f>SEARCH("shape_name",'Mission Importer'!A3686)</f>
        <v>#VALUE!</v>
      </c>
      <c r="H3686" t="e">
        <f>IF(G3686=43,'Mission Importer'!A3686,0)</f>
        <v>#VALUE!</v>
      </c>
      <c r="J3686" t="e">
        <f>SEARCH("type",'Mission Importer'!A3686)</f>
        <v>#VALUE!</v>
      </c>
      <c r="K3686" t="e">
        <f>IF(J3686=43,'Mission Importer'!A3686,0)</f>
        <v>#VALUE!</v>
      </c>
      <c r="L3686" t="e">
        <f>SEARCH("category",'Mission Importer'!A3686)</f>
        <v>#VALUE!</v>
      </c>
      <c r="M3686" t="e">
        <f>IF(L3686=43,'Mission Importer'!A3686,0)</f>
        <v>#VALUE!</v>
      </c>
    </row>
    <row r="3687" spans="1:13" x14ac:dyDescent="0.3">
      <c r="A3687" t="e">
        <f>SEARCH("livery",'Mission Importer'!A3687)</f>
        <v>#VALUE!</v>
      </c>
      <c r="B3687" t="e">
        <f>IF(A3687=43,'Mission Importer'!A3687,0)</f>
        <v>#VALUE!</v>
      </c>
      <c r="D3687" t="e">
        <f>SEARCH("shape_name",'Mission Importer'!A3687)</f>
        <v>#VALUE!</v>
      </c>
      <c r="E3687" t="e">
        <f>IF(D3687=43,'Mission Importer'!A3687,0)</f>
        <v>#VALUE!</v>
      </c>
      <c r="G3687" t="e">
        <f>SEARCH("shape_name",'Mission Importer'!A3687)</f>
        <v>#VALUE!</v>
      </c>
      <c r="H3687" t="e">
        <f>IF(G3687=43,'Mission Importer'!A3687,0)</f>
        <v>#VALUE!</v>
      </c>
      <c r="J3687" t="e">
        <f>SEARCH("type",'Mission Importer'!A3687)</f>
        <v>#VALUE!</v>
      </c>
      <c r="K3687" t="e">
        <f>IF(J3687=43,'Mission Importer'!A3687,0)</f>
        <v>#VALUE!</v>
      </c>
      <c r="L3687" t="e">
        <f>SEARCH("category",'Mission Importer'!A3687)</f>
        <v>#VALUE!</v>
      </c>
      <c r="M3687" t="e">
        <f>IF(L3687=43,'Mission Importer'!A3687,0)</f>
        <v>#VALUE!</v>
      </c>
    </row>
    <row r="3688" spans="1:13" x14ac:dyDescent="0.3">
      <c r="A3688" t="e">
        <f>SEARCH("livery",'Mission Importer'!A3688)</f>
        <v>#VALUE!</v>
      </c>
      <c r="B3688" t="e">
        <f>IF(A3688=43,'Mission Importer'!A3688,0)</f>
        <v>#VALUE!</v>
      </c>
      <c r="D3688" t="e">
        <f>SEARCH("shape_name",'Mission Importer'!A3688)</f>
        <v>#VALUE!</v>
      </c>
      <c r="E3688" t="e">
        <f>IF(D3688=43,'Mission Importer'!A3688,0)</f>
        <v>#VALUE!</v>
      </c>
      <c r="G3688" t="e">
        <f>SEARCH("shape_name",'Mission Importer'!A3688)</f>
        <v>#VALUE!</v>
      </c>
      <c r="H3688" t="e">
        <f>IF(G3688=43,'Mission Importer'!A3688,0)</f>
        <v>#VALUE!</v>
      </c>
      <c r="J3688" t="e">
        <f>SEARCH("type",'Mission Importer'!A3688)</f>
        <v>#VALUE!</v>
      </c>
      <c r="K3688" t="e">
        <f>IF(J3688=43,'Mission Importer'!A3688,0)</f>
        <v>#VALUE!</v>
      </c>
      <c r="L3688" t="e">
        <f>SEARCH("category",'Mission Importer'!A3688)</f>
        <v>#VALUE!</v>
      </c>
      <c r="M3688" t="e">
        <f>IF(L3688=43,'Mission Importer'!A3688,0)</f>
        <v>#VALUE!</v>
      </c>
    </row>
    <row r="3689" spans="1:13" x14ac:dyDescent="0.3">
      <c r="A3689" t="e">
        <f>SEARCH("livery",'Mission Importer'!A3689)</f>
        <v>#VALUE!</v>
      </c>
      <c r="B3689" t="e">
        <f>IF(A3689=43,'Mission Importer'!A3689,0)</f>
        <v>#VALUE!</v>
      </c>
      <c r="D3689" t="e">
        <f>SEARCH("shape_name",'Mission Importer'!A3689)</f>
        <v>#VALUE!</v>
      </c>
      <c r="E3689" t="e">
        <f>IF(D3689=43,'Mission Importer'!A3689,0)</f>
        <v>#VALUE!</v>
      </c>
      <c r="G3689" t="e">
        <f>SEARCH("shape_name",'Mission Importer'!A3689)</f>
        <v>#VALUE!</v>
      </c>
      <c r="H3689" t="e">
        <f>IF(G3689=43,'Mission Importer'!A3689,0)</f>
        <v>#VALUE!</v>
      </c>
      <c r="J3689" t="e">
        <f>SEARCH("type",'Mission Importer'!A3689)</f>
        <v>#VALUE!</v>
      </c>
      <c r="K3689" t="e">
        <f>IF(J3689=43,'Mission Importer'!A3689,0)</f>
        <v>#VALUE!</v>
      </c>
      <c r="L3689" t="e">
        <f>SEARCH("category",'Mission Importer'!A3689)</f>
        <v>#VALUE!</v>
      </c>
      <c r="M3689" t="e">
        <f>IF(L3689=43,'Mission Importer'!A3689,0)</f>
        <v>#VALUE!</v>
      </c>
    </row>
    <row r="3690" spans="1:13" x14ac:dyDescent="0.3">
      <c r="A3690" t="e">
        <f>SEARCH("livery",'Mission Importer'!A3690)</f>
        <v>#VALUE!</v>
      </c>
      <c r="B3690" t="e">
        <f>IF(A3690=43,'Mission Importer'!A3690,0)</f>
        <v>#VALUE!</v>
      </c>
      <c r="D3690" t="e">
        <f>SEARCH("shape_name",'Mission Importer'!A3690)</f>
        <v>#VALUE!</v>
      </c>
      <c r="E3690" t="e">
        <f>IF(D3690=43,'Mission Importer'!A3690,0)</f>
        <v>#VALUE!</v>
      </c>
      <c r="G3690" t="e">
        <f>SEARCH("shape_name",'Mission Importer'!A3690)</f>
        <v>#VALUE!</v>
      </c>
      <c r="H3690" t="e">
        <f>IF(G3690=43,'Mission Importer'!A3690,0)</f>
        <v>#VALUE!</v>
      </c>
      <c r="J3690" t="e">
        <f>SEARCH("type",'Mission Importer'!A3690)</f>
        <v>#VALUE!</v>
      </c>
      <c r="K3690" t="e">
        <f>IF(J3690=43,'Mission Importer'!A3690,0)</f>
        <v>#VALUE!</v>
      </c>
      <c r="L3690" t="e">
        <f>SEARCH("category",'Mission Importer'!A3690)</f>
        <v>#VALUE!</v>
      </c>
      <c r="M3690" t="e">
        <f>IF(L3690=43,'Mission Importer'!A3690,0)</f>
        <v>#VALUE!</v>
      </c>
    </row>
    <row r="3691" spans="1:13" x14ac:dyDescent="0.3">
      <c r="A3691">
        <f>SEARCH("livery",'Mission Importer'!A3691)</f>
        <v>43</v>
      </c>
      <c r="B3691" t="str">
        <f>IF(A3691=43,'Mission Importer'!A3691,0)</f>
        <v xml:space="preserve">                                        ["livery_id"] = "winter",</v>
      </c>
      <c r="D3691" t="e">
        <f>SEARCH("shape_name",'Mission Importer'!A3691)</f>
        <v>#VALUE!</v>
      </c>
      <c r="E3691" t="e">
        <f>IF(D3691=43,'Mission Importer'!A3691,0)</f>
        <v>#VALUE!</v>
      </c>
      <c r="G3691" t="e">
        <f>SEARCH("shape_name",'Mission Importer'!A3691)</f>
        <v>#VALUE!</v>
      </c>
      <c r="H3691" t="e">
        <f>IF(G3691=43,'Mission Importer'!A3691,0)</f>
        <v>#VALUE!</v>
      </c>
      <c r="J3691" t="e">
        <f>SEARCH("type",'Mission Importer'!A3691)</f>
        <v>#VALUE!</v>
      </c>
      <c r="K3691" t="e">
        <f>IF(J3691=43,'Mission Importer'!A3691,0)</f>
        <v>#VALUE!</v>
      </c>
      <c r="L3691" t="e">
        <f>SEARCH("category",'Mission Importer'!A3691)</f>
        <v>#VALUE!</v>
      </c>
      <c r="M3691" t="e">
        <f>IF(L3691=43,'Mission Importer'!A3691,0)</f>
        <v>#VALUE!</v>
      </c>
    </row>
    <row r="3692" spans="1:13" x14ac:dyDescent="0.3">
      <c r="A3692" t="e">
        <f>SEARCH("livery",'Mission Importer'!A3692)</f>
        <v>#VALUE!</v>
      </c>
      <c r="B3692" t="e">
        <f>IF(A3692=43,'Mission Importer'!A3692,0)</f>
        <v>#VALUE!</v>
      </c>
      <c r="D3692" t="e">
        <f>SEARCH("shape_name",'Mission Importer'!A3692)</f>
        <v>#VALUE!</v>
      </c>
      <c r="E3692" t="e">
        <f>IF(D3692=43,'Mission Importer'!A3692,0)</f>
        <v>#VALUE!</v>
      </c>
      <c r="G3692" t="e">
        <f>SEARCH("shape_name",'Mission Importer'!A3692)</f>
        <v>#VALUE!</v>
      </c>
      <c r="H3692" t="e">
        <f>IF(G3692=43,'Mission Importer'!A3692,0)</f>
        <v>#VALUE!</v>
      </c>
      <c r="J3692" t="e">
        <f>SEARCH("type",'Mission Importer'!A3692)</f>
        <v>#VALUE!</v>
      </c>
      <c r="K3692" t="e">
        <f>IF(J3692=43,'Mission Importer'!A3692,0)</f>
        <v>#VALUE!</v>
      </c>
      <c r="L3692">
        <f>SEARCH("category",'Mission Importer'!A3692)</f>
        <v>43</v>
      </c>
      <c r="M3692" t="str">
        <f>IF(L3692=43,'Mission Importer'!A3692,0)</f>
        <v xml:space="preserve">                                        ["category"] = "Armor",</v>
      </c>
    </row>
    <row r="3693" spans="1:13" x14ac:dyDescent="0.3">
      <c r="A3693" t="e">
        <f>SEARCH("livery",'Mission Importer'!A3693)</f>
        <v>#VALUE!</v>
      </c>
      <c r="B3693" t="e">
        <f>IF(A3693=43,'Mission Importer'!A3693,0)</f>
        <v>#VALUE!</v>
      </c>
      <c r="D3693" t="e">
        <f>SEARCH("shape_name",'Mission Importer'!A3693)</f>
        <v>#VALUE!</v>
      </c>
      <c r="E3693" t="e">
        <f>IF(D3693=43,'Mission Importer'!A3693,0)</f>
        <v>#VALUE!</v>
      </c>
      <c r="G3693" t="e">
        <f>SEARCH("shape_name",'Mission Importer'!A3693)</f>
        <v>#VALUE!</v>
      </c>
      <c r="H3693" t="e">
        <f>IF(G3693=43,'Mission Importer'!A3693,0)</f>
        <v>#VALUE!</v>
      </c>
      <c r="J3693">
        <f>SEARCH("type",'Mission Importer'!A3693)</f>
        <v>43</v>
      </c>
      <c r="K3693" t="str">
        <f>IF(J3693=43,'Mission Importer'!A3693,0)</f>
        <v xml:space="preserve">                                        ["type"] = "BMP-3",</v>
      </c>
      <c r="L3693" t="e">
        <f>SEARCH("category",'Mission Importer'!A3693)</f>
        <v>#VALUE!</v>
      </c>
      <c r="M3693" t="e">
        <f>IF(L3693=43,'Mission Importer'!A3693,0)</f>
        <v>#VALUE!</v>
      </c>
    </row>
    <row r="3694" spans="1:13" x14ac:dyDescent="0.3">
      <c r="A3694" t="e">
        <f>SEARCH("livery",'Mission Importer'!A3694)</f>
        <v>#VALUE!</v>
      </c>
      <c r="B3694" t="e">
        <f>IF(A3694=43,'Mission Importer'!A3694,0)</f>
        <v>#VALUE!</v>
      </c>
      <c r="D3694" t="e">
        <f>SEARCH("shape_name",'Mission Importer'!A3694)</f>
        <v>#VALUE!</v>
      </c>
      <c r="E3694" t="e">
        <f>IF(D3694=43,'Mission Importer'!A3694,0)</f>
        <v>#VALUE!</v>
      </c>
      <c r="G3694" t="e">
        <f>SEARCH("shape_name",'Mission Importer'!A3694)</f>
        <v>#VALUE!</v>
      </c>
      <c r="H3694" t="e">
        <f>IF(G3694=43,'Mission Importer'!A3694,0)</f>
        <v>#VALUE!</v>
      </c>
      <c r="J3694" t="e">
        <f>SEARCH("type",'Mission Importer'!A3694)</f>
        <v>#VALUE!</v>
      </c>
      <c r="K3694" t="e">
        <f>IF(J3694=43,'Mission Importer'!A3694,0)</f>
        <v>#VALUE!</v>
      </c>
      <c r="L3694" t="e">
        <f>SEARCH("category",'Mission Importer'!A3694)</f>
        <v>#VALUE!</v>
      </c>
      <c r="M3694" t="e">
        <f>IF(L3694=43,'Mission Importer'!A3694,0)</f>
        <v>#VALUE!</v>
      </c>
    </row>
    <row r="3695" spans="1:13" x14ac:dyDescent="0.3">
      <c r="A3695" t="e">
        <f>SEARCH("livery",'Mission Importer'!A3695)</f>
        <v>#VALUE!</v>
      </c>
      <c r="B3695" t="e">
        <f>IF(A3695=43,'Mission Importer'!A3695,0)</f>
        <v>#VALUE!</v>
      </c>
      <c r="D3695" t="e">
        <f>SEARCH("shape_name",'Mission Importer'!A3695)</f>
        <v>#VALUE!</v>
      </c>
      <c r="E3695" t="e">
        <f>IF(D3695=43,'Mission Importer'!A3695,0)</f>
        <v>#VALUE!</v>
      </c>
      <c r="G3695" t="e">
        <f>SEARCH("shape_name",'Mission Importer'!A3695)</f>
        <v>#VALUE!</v>
      </c>
      <c r="H3695" t="e">
        <f>IF(G3695=43,'Mission Importer'!A3695,0)</f>
        <v>#VALUE!</v>
      </c>
      <c r="J3695" t="e">
        <f>SEARCH("type",'Mission Importer'!A3695)</f>
        <v>#VALUE!</v>
      </c>
      <c r="K3695" t="e">
        <f>IF(J3695=43,'Mission Importer'!A3695,0)</f>
        <v>#VALUE!</v>
      </c>
      <c r="L3695" t="e">
        <f>SEARCH("category",'Mission Importer'!A3695)</f>
        <v>#VALUE!</v>
      </c>
      <c r="M3695" t="e">
        <f>IF(L3695=43,'Mission Importer'!A3695,0)</f>
        <v>#VALUE!</v>
      </c>
    </row>
    <row r="3696" spans="1:13" x14ac:dyDescent="0.3">
      <c r="A3696" t="e">
        <f>SEARCH("livery",'Mission Importer'!A3696)</f>
        <v>#VALUE!</v>
      </c>
      <c r="B3696" t="e">
        <f>IF(A3696=43,'Mission Importer'!A3696,0)</f>
        <v>#VALUE!</v>
      </c>
      <c r="D3696" t="e">
        <f>SEARCH("shape_name",'Mission Importer'!A3696)</f>
        <v>#VALUE!</v>
      </c>
      <c r="E3696" t="e">
        <f>IF(D3696=43,'Mission Importer'!A3696,0)</f>
        <v>#VALUE!</v>
      </c>
      <c r="G3696" t="e">
        <f>SEARCH("shape_name",'Mission Importer'!A3696)</f>
        <v>#VALUE!</v>
      </c>
      <c r="H3696" t="e">
        <f>IF(G3696=43,'Mission Importer'!A3696,0)</f>
        <v>#VALUE!</v>
      </c>
      <c r="J3696" t="e">
        <f>SEARCH("type",'Mission Importer'!A3696)</f>
        <v>#VALUE!</v>
      </c>
      <c r="K3696" t="e">
        <f>IF(J3696=43,'Mission Importer'!A3696,0)</f>
        <v>#VALUE!</v>
      </c>
      <c r="L3696" t="e">
        <f>SEARCH("category",'Mission Importer'!A3696)</f>
        <v>#VALUE!</v>
      </c>
      <c r="M3696" t="e">
        <f>IF(L3696=43,'Mission Importer'!A3696,0)</f>
        <v>#VALUE!</v>
      </c>
    </row>
    <row r="3697" spans="1:13" x14ac:dyDescent="0.3">
      <c r="A3697" t="e">
        <f>SEARCH("livery",'Mission Importer'!A3697)</f>
        <v>#VALUE!</v>
      </c>
      <c r="B3697" t="e">
        <f>IF(A3697=43,'Mission Importer'!A3697,0)</f>
        <v>#VALUE!</v>
      </c>
      <c r="D3697" t="e">
        <f>SEARCH("shape_name",'Mission Importer'!A3697)</f>
        <v>#VALUE!</v>
      </c>
      <c r="E3697" t="e">
        <f>IF(D3697=43,'Mission Importer'!A3697,0)</f>
        <v>#VALUE!</v>
      </c>
      <c r="G3697" t="e">
        <f>SEARCH("shape_name",'Mission Importer'!A3697)</f>
        <v>#VALUE!</v>
      </c>
      <c r="H3697" t="e">
        <f>IF(G3697=43,'Mission Importer'!A3697,0)</f>
        <v>#VALUE!</v>
      </c>
      <c r="J3697" t="e">
        <f>SEARCH("type",'Mission Importer'!A3697)</f>
        <v>#VALUE!</v>
      </c>
      <c r="K3697" t="e">
        <f>IF(J3697=43,'Mission Importer'!A3697,0)</f>
        <v>#VALUE!</v>
      </c>
      <c r="L3697" t="e">
        <f>SEARCH("category",'Mission Importer'!A3697)</f>
        <v>#VALUE!</v>
      </c>
      <c r="M3697" t="e">
        <f>IF(L3697=43,'Mission Importer'!A3697,0)</f>
        <v>#VALUE!</v>
      </c>
    </row>
    <row r="3698" spans="1:13" x14ac:dyDescent="0.3">
      <c r="A3698" t="e">
        <f>SEARCH("livery",'Mission Importer'!A3698)</f>
        <v>#VALUE!</v>
      </c>
      <c r="B3698" t="e">
        <f>IF(A3698=43,'Mission Importer'!A3698,0)</f>
        <v>#VALUE!</v>
      </c>
      <c r="D3698" t="e">
        <f>SEARCH("shape_name",'Mission Importer'!A3698)</f>
        <v>#VALUE!</v>
      </c>
      <c r="E3698" t="e">
        <f>IF(D3698=43,'Mission Importer'!A3698,0)</f>
        <v>#VALUE!</v>
      </c>
      <c r="G3698" t="e">
        <f>SEARCH("shape_name",'Mission Importer'!A3698)</f>
        <v>#VALUE!</v>
      </c>
      <c r="H3698" t="e">
        <f>IF(G3698=43,'Mission Importer'!A3698,0)</f>
        <v>#VALUE!</v>
      </c>
      <c r="J3698" t="e">
        <f>SEARCH("type",'Mission Importer'!A3698)</f>
        <v>#VALUE!</v>
      </c>
      <c r="K3698" t="e">
        <f>IF(J3698=43,'Mission Importer'!A3698,0)</f>
        <v>#VALUE!</v>
      </c>
      <c r="L3698" t="e">
        <f>SEARCH("category",'Mission Importer'!A3698)</f>
        <v>#VALUE!</v>
      </c>
      <c r="M3698" t="e">
        <f>IF(L3698=43,'Mission Importer'!A3698,0)</f>
        <v>#VALUE!</v>
      </c>
    </row>
    <row r="3699" spans="1:13" x14ac:dyDescent="0.3">
      <c r="A3699" t="e">
        <f>SEARCH("livery",'Mission Importer'!A3699)</f>
        <v>#VALUE!</v>
      </c>
      <c r="B3699" t="e">
        <f>IF(A3699=43,'Mission Importer'!A3699,0)</f>
        <v>#VALUE!</v>
      </c>
      <c r="D3699" t="e">
        <f>SEARCH("shape_name",'Mission Importer'!A3699)</f>
        <v>#VALUE!</v>
      </c>
      <c r="E3699" t="e">
        <f>IF(D3699=43,'Mission Importer'!A3699,0)</f>
        <v>#VALUE!</v>
      </c>
      <c r="G3699" t="e">
        <f>SEARCH("shape_name",'Mission Importer'!A3699)</f>
        <v>#VALUE!</v>
      </c>
      <c r="H3699" t="e">
        <f>IF(G3699=43,'Mission Importer'!A3699,0)</f>
        <v>#VALUE!</v>
      </c>
      <c r="J3699" t="e">
        <f>SEARCH("type",'Mission Importer'!A3699)</f>
        <v>#VALUE!</v>
      </c>
      <c r="K3699" t="e">
        <f>IF(J3699=43,'Mission Importer'!A3699,0)</f>
        <v>#VALUE!</v>
      </c>
      <c r="L3699" t="e">
        <f>SEARCH("category",'Mission Importer'!A3699)</f>
        <v>#VALUE!</v>
      </c>
      <c r="M3699" t="e">
        <f>IF(L3699=43,'Mission Importer'!A3699,0)</f>
        <v>#VALUE!</v>
      </c>
    </row>
    <row r="3700" spans="1:13" x14ac:dyDescent="0.3">
      <c r="A3700" t="e">
        <f>SEARCH("livery",'Mission Importer'!A3700)</f>
        <v>#VALUE!</v>
      </c>
      <c r="B3700" t="e">
        <f>IF(A3700=43,'Mission Importer'!A3700,0)</f>
        <v>#VALUE!</v>
      </c>
      <c r="D3700" t="e">
        <f>SEARCH("shape_name",'Mission Importer'!A3700)</f>
        <v>#VALUE!</v>
      </c>
      <c r="E3700" t="e">
        <f>IF(D3700=43,'Mission Importer'!A3700,0)</f>
        <v>#VALUE!</v>
      </c>
      <c r="G3700" t="e">
        <f>SEARCH("shape_name",'Mission Importer'!A3700)</f>
        <v>#VALUE!</v>
      </c>
      <c r="H3700" t="e">
        <f>IF(G3700=43,'Mission Importer'!A3700,0)</f>
        <v>#VALUE!</v>
      </c>
      <c r="J3700" t="e">
        <f>SEARCH("type",'Mission Importer'!A3700)</f>
        <v>#VALUE!</v>
      </c>
      <c r="K3700" t="e">
        <f>IF(J3700=43,'Mission Importer'!A3700,0)</f>
        <v>#VALUE!</v>
      </c>
      <c r="L3700" t="e">
        <f>SEARCH("category",'Mission Importer'!A3700)</f>
        <v>#VALUE!</v>
      </c>
      <c r="M3700" t="e">
        <f>IF(L3700=43,'Mission Importer'!A3700,0)</f>
        <v>#VALUE!</v>
      </c>
    </row>
    <row r="3701" spans="1:13" x14ac:dyDescent="0.3">
      <c r="A3701" t="e">
        <f>SEARCH("livery",'Mission Importer'!A3701)</f>
        <v>#VALUE!</v>
      </c>
      <c r="B3701" t="e">
        <f>IF(A3701=43,'Mission Importer'!A3701,0)</f>
        <v>#VALUE!</v>
      </c>
      <c r="D3701" t="e">
        <f>SEARCH("shape_name",'Mission Importer'!A3701)</f>
        <v>#VALUE!</v>
      </c>
      <c r="E3701" t="e">
        <f>IF(D3701=43,'Mission Importer'!A3701,0)</f>
        <v>#VALUE!</v>
      </c>
      <c r="G3701" t="e">
        <f>SEARCH("shape_name",'Mission Importer'!A3701)</f>
        <v>#VALUE!</v>
      </c>
      <c r="H3701" t="e">
        <f>IF(G3701=43,'Mission Importer'!A3701,0)</f>
        <v>#VALUE!</v>
      </c>
      <c r="J3701" t="e">
        <f>SEARCH("type",'Mission Importer'!A3701)</f>
        <v>#VALUE!</v>
      </c>
      <c r="K3701" t="e">
        <f>IF(J3701=43,'Mission Importer'!A3701,0)</f>
        <v>#VALUE!</v>
      </c>
      <c r="L3701" t="e">
        <f>SEARCH("category",'Mission Importer'!A3701)</f>
        <v>#VALUE!</v>
      </c>
      <c r="M3701" t="e">
        <f>IF(L3701=43,'Mission Importer'!A3701,0)</f>
        <v>#VALUE!</v>
      </c>
    </row>
    <row r="3702" spans="1:13" x14ac:dyDescent="0.3">
      <c r="A3702" t="e">
        <f>SEARCH("livery",'Mission Importer'!A3702)</f>
        <v>#VALUE!</v>
      </c>
      <c r="B3702" t="e">
        <f>IF(A3702=43,'Mission Importer'!A3702,0)</f>
        <v>#VALUE!</v>
      </c>
      <c r="D3702" t="e">
        <f>SEARCH("shape_name",'Mission Importer'!A3702)</f>
        <v>#VALUE!</v>
      </c>
      <c r="E3702" t="e">
        <f>IF(D3702=43,'Mission Importer'!A3702,0)</f>
        <v>#VALUE!</v>
      </c>
      <c r="G3702" t="e">
        <f>SEARCH("shape_name",'Mission Importer'!A3702)</f>
        <v>#VALUE!</v>
      </c>
      <c r="H3702" t="e">
        <f>IF(G3702=43,'Mission Importer'!A3702,0)</f>
        <v>#VALUE!</v>
      </c>
      <c r="J3702" t="e">
        <f>SEARCH("type",'Mission Importer'!A3702)</f>
        <v>#VALUE!</v>
      </c>
      <c r="K3702" t="e">
        <f>IF(J3702=43,'Mission Importer'!A3702,0)</f>
        <v>#VALUE!</v>
      </c>
      <c r="L3702" t="e">
        <f>SEARCH("category",'Mission Importer'!A3702)</f>
        <v>#VALUE!</v>
      </c>
      <c r="M3702" t="e">
        <f>IF(L3702=43,'Mission Importer'!A3702,0)</f>
        <v>#VALUE!</v>
      </c>
    </row>
    <row r="3703" spans="1:13" x14ac:dyDescent="0.3">
      <c r="A3703" t="e">
        <f>SEARCH("livery",'Mission Importer'!A3703)</f>
        <v>#VALUE!</v>
      </c>
      <c r="B3703" t="e">
        <f>IF(A3703=43,'Mission Importer'!A3703,0)</f>
        <v>#VALUE!</v>
      </c>
      <c r="D3703" t="e">
        <f>SEARCH("shape_name",'Mission Importer'!A3703)</f>
        <v>#VALUE!</v>
      </c>
      <c r="E3703" t="e">
        <f>IF(D3703=43,'Mission Importer'!A3703,0)</f>
        <v>#VALUE!</v>
      </c>
      <c r="G3703" t="e">
        <f>SEARCH("shape_name",'Mission Importer'!A3703)</f>
        <v>#VALUE!</v>
      </c>
      <c r="H3703" t="e">
        <f>IF(G3703=43,'Mission Importer'!A3703,0)</f>
        <v>#VALUE!</v>
      </c>
      <c r="J3703" t="e">
        <f>SEARCH("type",'Mission Importer'!A3703)</f>
        <v>#VALUE!</v>
      </c>
      <c r="K3703" t="e">
        <f>IF(J3703=43,'Mission Importer'!A3703,0)</f>
        <v>#VALUE!</v>
      </c>
      <c r="L3703" t="e">
        <f>SEARCH("category",'Mission Importer'!A3703)</f>
        <v>#VALUE!</v>
      </c>
      <c r="M3703" t="e">
        <f>IF(L3703=43,'Mission Importer'!A3703,0)</f>
        <v>#VALUE!</v>
      </c>
    </row>
    <row r="3704" spans="1:13" x14ac:dyDescent="0.3">
      <c r="A3704" t="e">
        <f>SEARCH("livery",'Mission Importer'!A3704)</f>
        <v>#VALUE!</v>
      </c>
      <c r="B3704" t="e">
        <f>IF(A3704=43,'Mission Importer'!A3704,0)</f>
        <v>#VALUE!</v>
      </c>
      <c r="D3704" t="e">
        <f>SEARCH("shape_name",'Mission Importer'!A3704)</f>
        <v>#VALUE!</v>
      </c>
      <c r="E3704" t="e">
        <f>IF(D3704=43,'Mission Importer'!A3704,0)</f>
        <v>#VALUE!</v>
      </c>
      <c r="G3704" t="e">
        <f>SEARCH("shape_name",'Mission Importer'!A3704)</f>
        <v>#VALUE!</v>
      </c>
      <c r="H3704" t="e">
        <f>IF(G3704=43,'Mission Importer'!A3704,0)</f>
        <v>#VALUE!</v>
      </c>
      <c r="J3704" t="e">
        <f>SEARCH("type",'Mission Importer'!A3704)</f>
        <v>#VALUE!</v>
      </c>
      <c r="K3704" t="e">
        <f>IF(J3704=43,'Mission Importer'!A3704,0)</f>
        <v>#VALUE!</v>
      </c>
      <c r="L3704" t="e">
        <f>SEARCH("category",'Mission Importer'!A3704)</f>
        <v>#VALUE!</v>
      </c>
      <c r="M3704" t="e">
        <f>IF(L3704=43,'Mission Importer'!A3704,0)</f>
        <v>#VALUE!</v>
      </c>
    </row>
    <row r="3705" spans="1:13" x14ac:dyDescent="0.3">
      <c r="A3705" t="e">
        <f>SEARCH("livery",'Mission Importer'!A3705)</f>
        <v>#VALUE!</v>
      </c>
      <c r="B3705" t="e">
        <f>IF(A3705=43,'Mission Importer'!A3705,0)</f>
        <v>#VALUE!</v>
      </c>
      <c r="D3705" t="e">
        <f>SEARCH("shape_name",'Mission Importer'!A3705)</f>
        <v>#VALUE!</v>
      </c>
      <c r="E3705" t="e">
        <f>IF(D3705=43,'Mission Importer'!A3705,0)</f>
        <v>#VALUE!</v>
      </c>
      <c r="G3705" t="e">
        <f>SEARCH("shape_name",'Mission Importer'!A3705)</f>
        <v>#VALUE!</v>
      </c>
      <c r="H3705" t="e">
        <f>IF(G3705=43,'Mission Importer'!A3705,0)</f>
        <v>#VALUE!</v>
      </c>
      <c r="J3705" t="e">
        <f>SEARCH("type",'Mission Importer'!A3705)</f>
        <v>#VALUE!</v>
      </c>
      <c r="K3705" t="e">
        <f>IF(J3705=43,'Mission Importer'!A3705,0)</f>
        <v>#VALUE!</v>
      </c>
      <c r="L3705" t="e">
        <f>SEARCH("category",'Mission Importer'!A3705)</f>
        <v>#VALUE!</v>
      </c>
      <c r="M3705" t="e">
        <f>IF(L3705=43,'Mission Importer'!A3705,0)</f>
        <v>#VALUE!</v>
      </c>
    </row>
    <row r="3706" spans="1:13" x14ac:dyDescent="0.3">
      <c r="A3706" t="e">
        <f>SEARCH("livery",'Mission Importer'!A3706)</f>
        <v>#VALUE!</v>
      </c>
      <c r="B3706" t="e">
        <f>IF(A3706=43,'Mission Importer'!A3706,0)</f>
        <v>#VALUE!</v>
      </c>
      <c r="D3706" t="e">
        <f>SEARCH("shape_name",'Mission Importer'!A3706)</f>
        <v>#VALUE!</v>
      </c>
      <c r="E3706" t="e">
        <f>IF(D3706=43,'Mission Importer'!A3706,0)</f>
        <v>#VALUE!</v>
      </c>
      <c r="G3706" t="e">
        <f>SEARCH("shape_name",'Mission Importer'!A3706)</f>
        <v>#VALUE!</v>
      </c>
      <c r="H3706" t="e">
        <f>IF(G3706=43,'Mission Importer'!A3706,0)</f>
        <v>#VALUE!</v>
      </c>
      <c r="J3706" t="e">
        <f>SEARCH("type",'Mission Importer'!A3706)</f>
        <v>#VALUE!</v>
      </c>
      <c r="K3706" t="e">
        <f>IF(J3706=43,'Mission Importer'!A3706,0)</f>
        <v>#VALUE!</v>
      </c>
      <c r="L3706" t="e">
        <f>SEARCH("category",'Mission Importer'!A3706)</f>
        <v>#VALUE!</v>
      </c>
      <c r="M3706" t="e">
        <f>IF(L3706=43,'Mission Importer'!A3706,0)</f>
        <v>#VALUE!</v>
      </c>
    </row>
    <row r="3707" spans="1:13" x14ac:dyDescent="0.3">
      <c r="A3707" t="e">
        <f>SEARCH("livery",'Mission Importer'!A3707)</f>
        <v>#VALUE!</v>
      </c>
      <c r="B3707" t="e">
        <f>IF(A3707=43,'Mission Importer'!A3707,0)</f>
        <v>#VALUE!</v>
      </c>
      <c r="D3707" t="e">
        <f>SEARCH("shape_name",'Mission Importer'!A3707)</f>
        <v>#VALUE!</v>
      </c>
      <c r="E3707" t="e">
        <f>IF(D3707=43,'Mission Importer'!A3707,0)</f>
        <v>#VALUE!</v>
      </c>
      <c r="G3707" t="e">
        <f>SEARCH("shape_name",'Mission Importer'!A3707)</f>
        <v>#VALUE!</v>
      </c>
      <c r="H3707" t="e">
        <f>IF(G3707=43,'Mission Importer'!A3707,0)</f>
        <v>#VALUE!</v>
      </c>
      <c r="J3707" t="e">
        <f>SEARCH("type",'Mission Importer'!A3707)</f>
        <v>#VALUE!</v>
      </c>
      <c r="K3707" t="e">
        <f>IF(J3707=43,'Mission Importer'!A3707,0)</f>
        <v>#VALUE!</v>
      </c>
      <c r="L3707" t="e">
        <f>SEARCH("category",'Mission Importer'!A3707)</f>
        <v>#VALUE!</v>
      </c>
      <c r="M3707" t="e">
        <f>IF(L3707=43,'Mission Importer'!A3707,0)</f>
        <v>#VALUE!</v>
      </c>
    </row>
    <row r="3708" spans="1:13" x14ac:dyDescent="0.3">
      <c r="A3708" t="e">
        <f>SEARCH("livery",'Mission Importer'!A3708)</f>
        <v>#VALUE!</v>
      </c>
      <c r="B3708" t="e">
        <f>IF(A3708=43,'Mission Importer'!A3708,0)</f>
        <v>#VALUE!</v>
      </c>
      <c r="D3708" t="e">
        <f>SEARCH("shape_name",'Mission Importer'!A3708)</f>
        <v>#VALUE!</v>
      </c>
      <c r="E3708" t="e">
        <f>IF(D3708=43,'Mission Importer'!A3708,0)</f>
        <v>#VALUE!</v>
      </c>
      <c r="G3708" t="e">
        <f>SEARCH("shape_name",'Mission Importer'!A3708)</f>
        <v>#VALUE!</v>
      </c>
      <c r="H3708" t="e">
        <f>IF(G3708=43,'Mission Importer'!A3708,0)</f>
        <v>#VALUE!</v>
      </c>
      <c r="J3708" t="e">
        <f>SEARCH("type",'Mission Importer'!A3708)</f>
        <v>#VALUE!</v>
      </c>
      <c r="K3708" t="e">
        <f>IF(J3708=43,'Mission Importer'!A3708,0)</f>
        <v>#VALUE!</v>
      </c>
      <c r="L3708" t="e">
        <f>SEARCH("category",'Mission Importer'!A3708)</f>
        <v>#VALUE!</v>
      </c>
      <c r="M3708" t="e">
        <f>IF(L3708=43,'Mission Importer'!A3708,0)</f>
        <v>#VALUE!</v>
      </c>
    </row>
    <row r="3709" spans="1:13" x14ac:dyDescent="0.3">
      <c r="A3709" t="e">
        <f>SEARCH("livery",'Mission Importer'!A3709)</f>
        <v>#VALUE!</v>
      </c>
      <c r="B3709" t="e">
        <f>IF(A3709=43,'Mission Importer'!A3709,0)</f>
        <v>#VALUE!</v>
      </c>
      <c r="D3709" t="e">
        <f>SEARCH("shape_name",'Mission Importer'!A3709)</f>
        <v>#VALUE!</v>
      </c>
      <c r="E3709" t="e">
        <f>IF(D3709=43,'Mission Importer'!A3709,0)</f>
        <v>#VALUE!</v>
      </c>
      <c r="G3709" t="e">
        <f>SEARCH("shape_name",'Mission Importer'!A3709)</f>
        <v>#VALUE!</v>
      </c>
      <c r="H3709" t="e">
        <f>IF(G3709=43,'Mission Importer'!A3709,0)</f>
        <v>#VALUE!</v>
      </c>
      <c r="J3709" t="e">
        <f>SEARCH("type",'Mission Importer'!A3709)</f>
        <v>#VALUE!</v>
      </c>
      <c r="K3709" t="e">
        <f>IF(J3709=43,'Mission Importer'!A3709,0)</f>
        <v>#VALUE!</v>
      </c>
      <c r="L3709" t="e">
        <f>SEARCH("category",'Mission Importer'!A3709)</f>
        <v>#VALUE!</v>
      </c>
      <c r="M3709" t="e">
        <f>IF(L3709=43,'Mission Importer'!A3709,0)</f>
        <v>#VALUE!</v>
      </c>
    </row>
    <row r="3710" spans="1:13" x14ac:dyDescent="0.3">
      <c r="A3710" t="e">
        <f>SEARCH("livery",'Mission Importer'!A3710)</f>
        <v>#VALUE!</v>
      </c>
      <c r="B3710" t="e">
        <f>IF(A3710=43,'Mission Importer'!A3710,0)</f>
        <v>#VALUE!</v>
      </c>
      <c r="D3710" t="e">
        <f>SEARCH("shape_name",'Mission Importer'!A3710)</f>
        <v>#VALUE!</v>
      </c>
      <c r="E3710" t="e">
        <f>IF(D3710=43,'Mission Importer'!A3710,0)</f>
        <v>#VALUE!</v>
      </c>
      <c r="G3710" t="e">
        <f>SEARCH("shape_name",'Mission Importer'!A3710)</f>
        <v>#VALUE!</v>
      </c>
      <c r="H3710" t="e">
        <f>IF(G3710=43,'Mission Importer'!A3710,0)</f>
        <v>#VALUE!</v>
      </c>
      <c r="J3710" t="e">
        <f>SEARCH("type",'Mission Importer'!A3710)</f>
        <v>#VALUE!</v>
      </c>
      <c r="K3710" t="e">
        <f>IF(J3710=43,'Mission Importer'!A3710,0)</f>
        <v>#VALUE!</v>
      </c>
      <c r="L3710" t="e">
        <f>SEARCH("category",'Mission Importer'!A3710)</f>
        <v>#VALUE!</v>
      </c>
      <c r="M3710" t="e">
        <f>IF(L3710=43,'Mission Importer'!A3710,0)</f>
        <v>#VALUE!</v>
      </c>
    </row>
    <row r="3711" spans="1:13" x14ac:dyDescent="0.3">
      <c r="A3711" t="e">
        <f>SEARCH("livery",'Mission Importer'!A3711)</f>
        <v>#VALUE!</v>
      </c>
      <c r="B3711" t="e">
        <f>IF(A3711=43,'Mission Importer'!A3711,0)</f>
        <v>#VALUE!</v>
      </c>
      <c r="D3711" t="e">
        <f>SEARCH("shape_name",'Mission Importer'!A3711)</f>
        <v>#VALUE!</v>
      </c>
      <c r="E3711" t="e">
        <f>IF(D3711=43,'Mission Importer'!A3711,0)</f>
        <v>#VALUE!</v>
      </c>
      <c r="G3711" t="e">
        <f>SEARCH("shape_name",'Mission Importer'!A3711)</f>
        <v>#VALUE!</v>
      </c>
      <c r="H3711" t="e">
        <f>IF(G3711=43,'Mission Importer'!A3711,0)</f>
        <v>#VALUE!</v>
      </c>
      <c r="J3711" t="e">
        <f>SEARCH("type",'Mission Importer'!A3711)</f>
        <v>#VALUE!</v>
      </c>
      <c r="K3711" t="e">
        <f>IF(J3711=43,'Mission Importer'!A3711,0)</f>
        <v>#VALUE!</v>
      </c>
      <c r="L3711" t="e">
        <f>SEARCH("category",'Mission Importer'!A3711)</f>
        <v>#VALUE!</v>
      </c>
      <c r="M3711" t="e">
        <f>IF(L3711=43,'Mission Importer'!A3711,0)</f>
        <v>#VALUE!</v>
      </c>
    </row>
    <row r="3712" spans="1:13" x14ac:dyDescent="0.3">
      <c r="A3712" t="e">
        <f>SEARCH("livery",'Mission Importer'!A3712)</f>
        <v>#VALUE!</v>
      </c>
      <c r="B3712" t="e">
        <f>IF(A3712=43,'Mission Importer'!A3712,0)</f>
        <v>#VALUE!</v>
      </c>
      <c r="D3712" t="e">
        <f>SEARCH("shape_name",'Mission Importer'!A3712)</f>
        <v>#VALUE!</v>
      </c>
      <c r="E3712" t="e">
        <f>IF(D3712=43,'Mission Importer'!A3712,0)</f>
        <v>#VALUE!</v>
      </c>
      <c r="G3712" t="e">
        <f>SEARCH("shape_name",'Mission Importer'!A3712)</f>
        <v>#VALUE!</v>
      </c>
      <c r="H3712" t="e">
        <f>IF(G3712=43,'Mission Importer'!A3712,0)</f>
        <v>#VALUE!</v>
      </c>
      <c r="J3712" t="e">
        <f>SEARCH("type",'Mission Importer'!A3712)</f>
        <v>#VALUE!</v>
      </c>
      <c r="K3712" t="e">
        <f>IF(J3712=43,'Mission Importer'!A3712,0)</f>
        <v>#VALUE!</v>
      </c>
      <c r="L3712" t="e">
        <f>SEARCH("category",'Mission Importer'!A3712)</f>
        <v>#VALUE!</v>
      </c>
      <c r="M3712" t="e">
        <f>IF(L3712=43,'Mission Importer'!A3712,0)</f>
        <v>#VALUE!</v>
      </c>
    </row>
    <row r="3713" spans="1:13" x14ac:dyDescent="0.3">
      <c r="A3713" t="e">
        <f>SEARCH("livery",'Mission Importer'!A3713)</f>
        <v>#VALUE!</v>
      </c>
      <c r="B3713" t="e">
        <f>IF(A3713=43,'Mission Importer'!A3713,0)</f>
        <v>#VALUE!</v>
      </c>
      <c r="D3713" t="e">
        <f>SEARCH("shape_name",'Mission Importer'!A3713)</f>
        <v>#VALUE!</v>
      </c>
      <c r="E3713" t="e">
        <f>IF(D3713=43,'Mission Importer'!A3713,0)</f>
        <v>#VALUE!</v>
      </c>
      <c r="G3713" t="e">
        <f>SEARCH("shape_name",'Mission Importer'!A3713)</f>
        <v>#VALUE!</v>
      </c>
      <c r="H3713" t="e">
        <f>IF(G3713=43,'Mission Importer'!A3713,0)</f>
        <v>#VALUE!</v>
      </c>
      <c r="J3713" t="e">
        <f>SEARCH("type",'Mission Importer'!A3713)</f>
        <v>#VALUE!</v>
      </c>
      <c r="K3713" t="e">
        <f>IF(J3713=43,'Mission Importer'!A3713,0)</f>
        <v>#VALUE!</v>
      </c>
      <c r="L3713" t="e">
        <f>SEARCH("category",'Mission Importer'!A3713)</f>
        <v>#VALUE!</v>
      </c>
      <c r="M3713" t="e">
        <f>IF(L3713=43,'Mission Importer'!A3713,0)</f>
        <v>#VALUE!</v>
      </c>
    </row>
    <row r="3714" spans="1:13" x14ac:dyDescent="0.3">
      <c r="A3714" t="e">
        <f>SEARCH("livery",'Mission Importer'!A3714)</f>
        <v>#VALUE!</v>
      </c>
      <c r="B3714" t="e">
        <f>IF(A3714=43,'Mission Importer'!A3714,0)</f>
        <v>#VALUE!</v>
      </c>
      <c r="D3714" t="e">
        <f>SEARCH("shape_name",'Mission Importer'!A3714)</f>
        <v>#VALUE!</v>
      </c>
      <c r="E3714" t="e">
        <f>IF(D3714=43,'Mission Importer'!A3714,0)</f>
        <v>#VALUE!</v>
      </c>
      <c r="G3714" t="e">
        <f>SEARCH("shape_name",'Mission Importer'!A3714)</f>
        <v>#VALUE!</v>
      </c>
      <c r="H3714" t="e">
        <f>IF(G3714=43,'Mission Importer'!A3714,0)</f>
        <v>#VALUE!</v>
      </c>
      <c r="J3714" t="e">
        <f>SEARCH("type",'Mission Importer'!A3714)</f>
        <v>#VALUE!</v>
      </c>
      <c r="K3714" t="e">
        <f>IF(J3714=43,'Mission Importer'!A3714,0)</f>
        <v>#VALUE!</v>
      </c>
      <c r="L3714" t="e">
        <f>SEARCH("category",'Mission Importer'!A3714)</f>
        <v>#VALUE!</v>
      </c>
      <c r="M3714" t="e">
        <f>IF(L3714=43,'Mission Importer'!A3714,0)</f>
        <v>#VALUE!</v>
      </c>
    </row>
    <row r="3715" spans="1:13" x14ac:dyDescent="0.3">
      <c r="A3715" t="e">
        <f>SEARCH("livery",'Mission Importer'!A3715)</f>
        <v>#VALUE!</v>
      </c>
      <c r="B3715" t="e">
        <f>IF(A3715=43,'Mission Importer'!A3715,0)</f>
        <v>#VALUE!</v>
      </c>
      <c r="D3715" t="e">
        <f>SEARCH("shape_name",'Mission Importer'!A3715)</f>
        <v>#VALUE!</v>
      </c>
      <c r="E3715" t="e">
        <f>IF(D3715=43,'Mission Importer'!A3715,0)</f>
        <v>#VALUE!</v>
      </c>
      <c r="G3715" t="e">
        <f>SEARCH("shape_name",'Mission Importer'!A3715)</f>
        <v>#VALUE!</v>
      </c>
      <c r="H3715" t="e">
        <f>IF(G3715=43,'Mission Importer'!A3715,0)</f>
        <v>#VALUE!</v>
      </c>
      <c r="J3715" t="e">
        <f>SEARCH("type",'Mission Importer'!A3715)</f>
        <v>#VALUE!</v>
      </c>
      <c r="K3715" t="e">
        <f>IF(J3715=43,'Mission Importer'!A3715,0)</f>
        <v>#VALUE!</v>
      </c>
      <c r="L3715" t="e">
        <f>SEARCH("category",'Mission Importer'!A3715)</f>
        <v>#VALUE!</v>
      </c>
      <c r="M3715" t="e">
        <f>IF(L3715=43,'Mission Importer'!A3715,0)</f>
        <v>#VALUE!</v>
      </c>
    </row>
    <row r="3716" spans="1:13" x14ac:dyDescent="0.3">
      <c r="A3716" t="e">
        <f>SEARCH("livery",'Mission Importer'!A3716)</f>
        <v>#VALUE!</v>
      </c>
      <c r="B3716" t="e">
        <f>IF(A3716=43,'Mission Importer'!A3716,0)</f>
        <v>#VALUE!</v>
      </c>
      <c r="D3716" t="e">
        <f>SEARCH("shape_name",'Mission Importer'!A3716)</f>
        <v>#VALUE!</v>
      </c>
      <c r="E3716" t="e">
        <f>IF(D3716=43,'Mission Importer'!A3716,0)</f>
        <v>#VALUE!</v>
      </c>
      <c r="G3716" t="e">
        <f>SEARCH("shape_name",'Mission Importer'!A3716)</f>
        <v>#VALUE!</v>
      </c>
      <c r="H3716" t="e">
        <f>IF(G3716=43,'Mission Importer'!A3716,0)</f>
        <v>#VALUE!</v>
      </c>
      <c r="J3716" t="e">
        <f>SEARCH("type",'Mission Importer'!A3716)</f>
        <v>#VALUE!</v>
      </c>
      <c r="K3716" t="e">
        <f>IF(J3716=43,'Mission Importer'!A3716,0)</f>
        <v>#VALUE!</v>
      </c>
      <c r="L3716" t="e">
        <f>SEARCH("category",'Mission Importer'!A3716)</f>
        <v>#VALUE!</v>
      </c>
      <c r="M3716" t="e">
        <f>IF(L3716=43,'Mission Importer'!A3716,0)</f>
        <v>#VALUE!</v>
      </c>
    </row>
    <row r="3717" spans="1:13" x14ac:dyDescent="0.3">
      <c r="A3717" t="e">
        <f>SEARCH("livery",'Mission Importer'!A3717)</f>
        <v>#VALUE!</v>
      </c>
      <c r="B3717" t="e">
        <f>IF(A3717=43,'Mission Importer'!A3717,0)</f>
        <v>#VALUE!</v>
      </c>
      <c r="D3717" t="e">
        <f>SEARCH("shape_name",'Mission Importer'!A3717)</f>
        <v>#VALUE!</v>
      </c>
      <c r="E3717" t="e">
        <f>IF(D3717=43,'Mission Importer'!A3717,0)</f>
        <v>#VALUE!</v>
      </c>
      <c r="G3717" t="e">
        <f>SEARCH("shape_name",'Mission Importer'!A3717)</f>
        <v>#VALUE!</v>
      </c>
      <c r="H3717" t="e">
        <f>IF(G3717=43,'Mission Importer'!A3717,0)</f>
        <v>#VALUE!</v>
      </c>
      <c r="J3717">
        <f>SEARCH("type",'Mission Importer'!A3717)</f>
        <v>47</v>
      </c>
      <c r="K3717">
        <f>IF(J3717=43,'Mission Importer'!A3717,0)</f>
        <v>0</v>
      </c>
      <c r="L3717" t="e">
        <f>SEARCH("category",'Mission Importer'!A3717)</f>
        <v>#VALUE!</v>
      </c>
      <c r="M3717" t="e">
        <f>IF(L3717=43,'Mission Importer'!A3717,0)</f>
        <v>#VALUE!</v>
      </c>
    </row>
    <row r="3718" spans="1:13" x14ac:dyDescent="0.3">
      <c r="A3718" t="e">
        <f>SEARCH("livery",'Mission Importer'!A3718)</f>
        <v>#VALUE!</v>
      </c>
      <c r="B3718" t="e">
        <f>IF(A3718=43,'Mission Importer'!A3718,0)</f>
        <v>#VALUE!</v>
      </c>
      <c r="D3718" t="e">
        <f>SEARCH("shape_name",'Mission Importer'!A3718)</f>
        <v>#VALUE!</v>
      </c>
      <c r="E3718" t="e">
        <f>IF(D3718=43,'Mission Importer'!A3718,0)</f>
        <v>#VALUE!</v>
      </c>
      <c r="G3718" t="e">
        <f>SEARCH("shape_name",'Mission Importer'!A3718)</f>
        <v>#VALUE!</v>
      </c>
      <c r="H3718" t="e">
        <f>IF(G3718=43,'Mission Importer'!A3718,0)</f>
        <v>#VALUE!</v>
      </c>
      <c r="J3718" t="e">
        <f>SEARCH("type",'Mission Importer'!A3718)</f>
        <v>#VALUE!</v>
      </c>
      <c r="K3718" t="e">
        <f>IF(J3718=43,'Mission Importer'!A3718,0)</f>
        <v>#VALUE!</v>
      </c>
      <c r="L3718" t="e">
        <f>SEARCH("category",'Mission Importer'!A3718)</f>
        <v>#VALUE!</v>
      </c>
      <c r="M3718" t="e">
        <f>IF(L3718=43,'Mission Importer'!A3718,0)</f>
        <v>#VALUE!</v>
      </c>
    </row>
    <row r="3719" spans="1:13" x14ac:dyDescent="0.3">
      <c r="A3719" t="e">
        <f>SEARCH("livery",'Mission Importer'!A3719)</f>
        <v>#VALUE!</v>
      </c>
      <c r="B3719" t="e">
        <f>IF(A3719=43,'Mission Importer'!A3719,0)</f>
        <v>#VALUE!</v>
      </c>
      <c r="D3719" t="e">
        <f>SEARCH("shape_name",'Mission Importer'!A3719)</f>
        <v>#VALUE!</v>
      </c>
      <c r="E3719" t="e">
        <f>IF(D3719=43,'Mission Importer'!A3719,0)</f>
        <v>#VALUE!</v>
      </c>
      <c r="G3719" t="e">
        <f>SEARCH("shape_name",'Mission Importer'!A3719)</f>
        <v>#VALUE!</v>
      </c>
      <c r="H3719" t="e">
        <f>IF(G3719=43,'Mission Importer'!A3719,0)</f>
        <v>#VALUE!</v>
      </c>
      <c r="J3719" t="e">
        <f>SEARCH("type",'Mission Importer'!A3719)</f>
        <v>#VALUE!</v>
      </c>
      <c r="K3719" t="e">
        <f>IF(J3719=43,'Mission Importer'!A3719,0)</f>
        <v>#VALUE!</v>
      </c>
      <c r="L3719" t="e">
        <f>SEARCH("category",'Mission Importer'!A3719)</f>
        <v>#VALUE!</v>
      </c>
      <c r="M3719" t="e">
        <f>IF(L3719=43,'Mission Importer'!A3719,0)</f>
        <v>#VALUE!</v>
      </c>
    </row>
    <row r="3720" spans="1:13" x14ac:dyDescent="0.3">
      <c r="A3720" t="e">
        <f>SEARCH("livery",'Mission Importer'!A3720)</f>
        <v>#VALUE!</v>
      </c>
      <c r="B3720" t="e">
        <f>IF(A3720=43,'Mission Importer'!A3720,0)</f>
        <v>#VALUE!</v>
      </c>
      <c r="D3720" t="e">
        <f>SEARCH("shape_name",'Mission Importer'!A3720)</f>
        <v>#VALUE!</v>
      </c>
      <c r="E3720" t="e">
        <f>IF(D3720=43,'Mission Importer'!A3720,0)</f>
        <v>#VALUE!</v>
      </c>
      <c r="G3720" t="e">
        <f>SEARCH("shape_name",'Mission Importer'!A3720)</f>
        <v>#VALUE!</v>
      </c>
      <c r="H3720" t="e">
        <f>IF(G3720=43,'Mission Importer'!A3720,0)</f>
        <v>#VALUE!</v>
      </c>
      <c r="J3720" t="e">
        <f>SEARCH("type",'Mission Importer'!A3720)</f>
        <v>#VALUE!</v>
      </c>
      <c r="K3720" t="e">
        <f>IF(J3720=43,'Mission Importer'!A3720,0)</f>
        <v>#VALUE!</v>
      </c>
      <c r="L3720" t="e">
        <f>SEARCH("category",'Mission Importer'!A3720)</f>
        <v>#VALUE!</v>
      </c>
      <c r="M3720" t="e">
        <f>IF(L3720=43,'Mission Importer'!A3720,0)</f>
        <v>#VALUE!</v>
      </c>
    </row>
    <row r="3721" spans="1:13" x14ac:dyDescent="0.3">
      <c r="A3721" t="e">
        <f>SEARCH("livery",'Mission Importer'!A3721)</f>
        <v>#VALUE!</v>
      </c>
      <c r="B3721" t="e">
        <f>IF(A3721=43,'Mission Importer'!A3721,0)</f>
        <v>#VALUE!</v>
      </c>
      <c r="D3721" t="e">
        <f>SEARCH("shape_name",'Mission Importer'!A3721)</f>
        <v>#VALUE!</v>
      </c>
      <c r="E3721" t="e">
        <f>IF(D3721=43,'Mission Importer'!A3721,0)</f>
        <v>#VALUE!</v>
      </c>
      <c r="G3721" t="e">
        <f>SEARCH("shape_name",'Mission Importer'!A3721)</f>
        <v>#VALUE!</v>
      </c>
      <c r="H3721" t="e">
        <f>IF(G3721=43,'Mission Importer'!A3721,0)</f>
        <v>#VALUE!</v>
      </c>
      <c r="J3721" t="e">
        <f>SEARCH("type",'Mission Importer'!A3721)</f>
        <v>#VALUE!</v>
      </c>
      <c r="K3721" t="e">
        <f>IF(J3721=43,'Mission Importer'!A3721,0)</f>
        <v>#VALUE!</v>
      </c>
      <c r="L3721" t="e">
        <f>SEARCH("category",'Mission Importer'!A3721)</f>
        <v>#VALUE!</v>
      </c>
      <c r="M3721" t="e">
        <f>IF(L3721=43,'Mission Importer'!A3721,0)</f>
        <v>#VALUE!</v>
      </c>
    </row>
    <row r="3722" spans="1:13" x14ac:dyDescent="0.3">
      <c r="A3722" t="e">
        <f>SEARCH("livery",'Mission Importer'!A3722)</f>
        <v>#VALUE!</v>
      </c>
      <c r="B3722" t="e">
        <f>IF(A3722=43,'Mission Importer'!A3722,0)</f>
        <v>#VALUE!</v>
      </c>
      <c r="D3722" t="e">
        <f>SEARCH("shape_name",'Mission Importer'!A3722)</f>
        <v>#VALUE!</v>
      </c>
      <c r="E3722" t="e">
        <f>IF(D3722=43,'Mission Importer'!A3722,0)</f>
        <v>#VALUE!</v>
      </c>
      <c r="G3722" t="e">
        <f>SEARCH("shape_name",'Mission Importer'!A3722)</f>
        <v>#VALUE!</v>
      </c>
      <c r="H3722" t="e">
        <f>IF(G3722=43,'Mission Importer'!A3722,0)</f>
        <v>#VALUE!</v>
      </c>
      <c r="J3722" t="e">
        <f>SEARCH("type",'Mission Importer'!A3722)</f>
        <v>#VALUE!</v>
      </c>
      <c r="K3722" t="e">
        <f>IF(J3722=43,'Mission Importer'!A3722,0)</f>
        <v>#VALUE!</v>
      </c>
      <c r="L3722" t="e">
        <f>SEARCH("category",'Mission Importer'!A3722)</f>
        <v>#VALUE!</v>
      </c>
      <c r="M3722" t="e">
        <f>IF(L3722=43,'Mission Importer'!A3722,0)</f>
        <v>#VALUE!</v>
      </c>
    </row>
    <row r="3723" spans="1:13" x14ac:dyDescent="0.3">
      <c r="A3723" t="e">
        <f>SEARCH("livery",'Mission Importer'!A3723)</f>
        <v>#VALUE!</v>
      </c>
      <c r="B3723" t="e">
        <f>IF(A3723=43,'Mission Importer'!A3723,0)</f>
        <v>#VALUE!</v>
      </c>
      <c r="D3723" t="e">
        <f>SEARCH("shape_name",'Mission Importer'!A3723)</f>
        <v>#VALUE!</v>
      </c>
      <c r="E3723" t="e">
        <f>IF(D3723=43,'Mission Importer'!A3723,0)</f>
        <v>#VALUE!</v>
      </c>
      <c r="G3723" t="e">
        <f>SEARCH("shape_name",'Mission Importer'!A3723)</f>
        <v>#VALUE!</v>
      </c>
      <c r="H3723" t="e">
        <f>IF(G3723=43,'Mission Importer'!A3723,0)</f>
        <v>#VALUE!</v>
      </c>
      <c r="J3723" t="e">
        <f>SEARCH("type",'Mission Importer'!A3723)</f>
        <v>#VALUE!</v>
      </c>
      <c r="K3723" t="e">
        <f>IF(J3723=43,'Mission Importer'!A3723,0)</f>
        <v>#VALUE!</v>
      </c>
      <c r="L3723" t="e">
        <f>SEARCH("category",'Mission Importer'!A3723)</f>
        <v>#VALUE!</v>
      </c>
      <c r="M3723" t="e">
        <f>IF(L3723=43,'Mission Importer'!A3723,0)</f>
        <v>#VALUE!</v>
      </c>
    </row>
    <row r="3724" spans="1:13" x14ac:dyDescent="0.3">
      <c r="A3724" t="e">
        <f>SEARCH("livery",'Mission Importer'!A3724)</f>
        <v>#VALUE!</v>
      </c>
      <c r="B3724" t="e">
        <f>IF(A3724=43,'Mission Importer'!A3724,0)</f>
        <v>#VALUE!</v>
      </c>
      <c r="D3724" t="e">
        <f>SEARCH("shape_name",'Mission Importer'!A3724)</f>
        <v>#VALUE!</v>
      </c>
      <c r="E3724" t="e">
        <f>IF(D3724=43,'Mission Importer'!A3724,0)</f>
        <v>#VALUE!</v>
      </c>
      <c r="G3724" t="e">
        <f>SEARCH("shape_name",'Mission Importer'!A3724)</f>
        <v>#VALUE!</v>
      </c>
      <c r="H3724" t="e">
        <f>IF(G3724=43,'Mission Importer'!A3724,0)</f>
        <v>#VALUE!</v>
      </c>
      <c r="J3724" t="e">
        <f>SEARCH("type",'Mission Importer'!A3724)</f>
        <v>#VALUE!</v>
      </c>
      <c r="K3724" t="e">
        <f>IF(J3724=43,'Mission Importer'!A3724,0)</f>
        <v>#VALUE!</v>
      </c>
      <c r="L3724" t="e">
        <f>SEARCH("category",'Mission Importer'!A3724)</f>
        <v>#VALUE!</v>
      </c>
      <c r="M3724" t="e">
        <f>IF(L3724=43,'Mission Importer'!A3724,0)</f>
        <v>#VALUE!</v>
      </c>
    </row>
    <row r="3725" spans="1:13" x14ac:dyDescent="0.3">
      <c r="A3725" t="e">
        <f>SEARCH("livery",'Mission Importer'!A3725)</f>
        <v>#VALUE!</v>
      </c>
      <c r="B3725" t="e">
        <f>IF(A3725=43,'Mission Importer'!A3725,0)</f>
        <v>#VALUE!</v>
      </c>
      <c r="D3725" t="e">
        <f>SEARCH("shape_name",'Mission Importer'!A3725)</f>
        <v>#VALUE!</v>
      </c>
      <c r="E3725" t="e">
        <f>IF(D3725=43,'Mission Importer'!A3725,0)</f>
        <v>#VALUE!</v>
      </c>
      <c r="G3725" t="e">
        <f>SEARCH("shape_name",'Mission Importer'!A3725)</f>
        <v>#VALUE!</v>
      </c>
      <c r="H3725" t="e">
        <f>IF(G3725=43,'Mission Importer'!A3725,0)</f>
        <v>#VALUE!</v>
      </c>
      <c r="J3725" t="e">
        <f>SEARCH("type",'Mission Importer'!A3725)</f>
        <v>#VALUE!</v>
      </c>
      <c r="K3725" t="e">
        <f>IF(J3725=43,'Mission Importer'!A3725,0)</f>
        <v>#VALUE!</v>
      </c>
      <c r="L3725" t="e">
        <f>SEARCH("category",'Mission Importer'!A3725)</f>
        <v>#VALUE!</v>
      </c>
      <c r="M3725" t="e">
        <f>IF(L3725=43,'Mission Importer'!A3725,0)</f>
        <v>#VALUE!</v>
      </c>
    </row>
    <row r="3726" spans="1:13" x14ac:dyDescent="0.3">
      <c r="A3726" t="e">
        <f>SEARCH("livery",'Mission Importer'!A3726)</f>
        <v>#VALUE!</v>
      </c>
      <c r="B3726" t="e">
        <f>IF(A3726=43,'Mission Importer'!A3726,0)</f>
        <v>#VALUE!</v>
      </c>
      <c r="D3726" t="e">
        <f>SEARCH("shape_name",'Mission Importer'!A3726)</f>
        <v>#VALUE!</v>
      </c>
      <c r="E3726" t="e">
        <f>IF(D3726=43,'Mission Importer'!A3726,0)</f>
        <v>#VALUE!</v>
      </c>
      <c r="G3726" t="e">
        <f>SEARCH("shape_name",'Mission Importer'!A3726)</f>
        <v>#VALUE!</v>
      </c>
      <c r="H3726" t="e">
        <f>IF(G3726=43,'Mission Importer'!A3726,0)</f>
        <v>#VALUE!</v>
      </c>
      <c r="J3726" t="e">
        <f>SEARCH("type",'Mission Importer'!A3726)</f>
        <v>#VALUE!</v>
      </c>
      <c r="K3726" t="e">
        <f>IF(J3726=43,'Mission Importer'!A3726,0)</f>
        <v>#VALUE!</v>
      </c>
      <c r="L3726" t="e">
        <f>SEARCH("category",'Mission Importer'!A3726)</f>
        <v>#VALUE!</v>
      </c>
      <c r="M3726" t="e">
        <f>IF(L3726=43,'Mission Importer'!A3726,0)</f>
        <v>#VALUE!</v>
      </c>
    </row>
    <row r="3727" spans="1:13" x14ac:dyDescent="0.3">
      <c r="A3727" t="e">
        <f>SEARCH("livery",'Mission Importer'!A3727)</f>
        <v>#VALUE!</v>
      </c>
      <c r="B3727" t="e">
        <f>IF(A3727=43,'Mission Importer'!A3727,0)</f>
        <v>#VALUE!</v>
      </c>
      <c r="D3727" t="e">
        <f>SEARCH("shape_name",'Mission Importer'!A3727)</f>
        <v>#VALUE!</v>
      </c>
      <c r="E3727" t="e">
        <f>IF(D3727=43,'Mission Importer'!A3727,0)</f>
        <v>#VALUE!</v>
      </c>
      <c r="G3727" t="e">
        <f>SEARCH("shape_name",'Mission Importer'!A3727)</f>
        <v>#VALUE!</v>
      </c>
      <c r="H3727" t="e">
        <f>IF(G3727=43,'Mission Importer'!A3727,0)</f>
        <v>#VALUE!</v>
      </c>
      <c r="J3727" t="e">
        <f>SEARCH("type",'Mission Importer'!A3727)</f>
        <v>#VALUE!</v>
      </c>
      <c r="K3727" t="e">
        <f>IF(J3727=43,'Mission Importer'!A3727,0)</f>
        <v>#VALUE!</v>
      </c>
      <c r="L3727" t="e">
        <f>SEARCH("category",'Mission Importer'!A3727)</f>
        <v>#VALUE!</v>
      </c>
      <c r="M3727" t="e">
        <f>IF(L3727=43,'Mission Importer'!A3727,0)</f>
        <v>#VALUE!</v>
      </c>
    </row>
    <row r="3728" spans="1:13" x14ac:dyDescent="0.3">
      <c r="A3728" t="e">
        <f>SEARCH("livery",'Mission Importer'!A3728)</f>
        <v>#VALUE!</v>
      </c>
      <c r="B3728" t="e">
        <f>IF(A3728=43,'Mission Importer'!A3728,0)</f>
        <v>#VALUE!</v>
      </c>
      <c r="D3728" t="e">
        <f>SEARCH("shape_name",'Mission Importer'!A3728)</f>
        <v>#VALUE!</v>
      </c>
      <c r="E3728" t="e">
        <f>IF(D3728=43,'Mission Importer'!A3728,0)</f>
        <v>#VALUE!</v>
      </c>
      <c r="G3728" t="e">
        <f>SEARCH("shape_name",'Mission Importer'!A3728)</f>
        <v>#VALUE!</v>
      </c>
      <c r="H3728" t="e">
        <f>IF(G3728=43,'Mission Importer'!A3728,0)</f>
        <v>#VALUE!</v>
      </c>
      <c r="J3728" t="e">
        <f>SEARCH("type",'Mission Importer'!A3728)</f>
        <v>#VALUE!</v>
      </c>
      <c r="K3728" t="e">
        <f>IF(J3728=43,'Mission Importer'!A3728,0)</f>
        <v>#VALUE!</v>
      </c>
      <c r="L3728" t="e">
        <f>SEARCH("category",'Mission Importer'!A3728)</f>
        <v>#VALUE!</v>
      </c>
      <c r="M3728" t="e">
        <f>IF(L3728=43,'Mission Importer'!A3728,0)</f>
        <v>#VALUE!</v>
      </c>
    </row>
    <row r="3729" spans="1:13" x14ac:dyDescent="0.3">
      <c r="A3729" t="e">
        <f>SEARCH("livery",'Mission Importer'!A3729)</f>
        <v>#VALUE!</v>
      </c>
      <c r="B3729" t="e">
        <f>IF(A3729=43,'Mission Importer'!A3729,0)</f>
        <v>#VALUE!</v>
      </c>
      <c r="D3729" t="e">
        <f>SEARCH("shape_name",'Mission Importer'!A3729)</f>
        <v>#VALUE!</v>
      </c>
      <c r="E3729" t="e">
        <f>IF(D3729=43,'Mission Importer'!A3729,0)</f>
        <v>#VALUE!</v>
      </c>
      <c r="G3729" t="e">
        <f>SEARCH("shape_name",'Mission Importer'!A3729)</f>
        <v>#VALUE!</v>
      </c>
      <c r="H3729" t="e">
        <f>IF(G3729=43,'Mission Importer'!A3729,0)</f>
        <v>#VALUE!</v>
      </c>
      <c r="J3729" t="e">
        <f>SEARCH("type",'Mission Importer'!A3729)</f>
        <v>#VALUE!</v>
      </c>
      <c r="K3729" t="e">
        <f>IF(J3729=43,'Mission Importer'!A3729,0)</f>
        <v>#VALUE!</v>
      </c>
      <c r="L3729" t="e">
        <f>SEARCH("category",'Mission Importer'!A3729)</f>
        <v>#VALUE!</v>
      </c>
      <c r="M3729" t="e">
        <f>IF(L3729=43,'Mission Importer'!A3729,0)</f>
        <v>#VALUE!</v>
      </c>
    </row>
    <row r="3730" spans="1:13" x14ac:dyDescent="0.3">
      <c r="A3730" t="e">
        <f>SEARCH("livery",'Mission Importer'!A3730)</f>
        <v>#VALUE!</v>
      </c>
      <c r="B3730" t="e">
        <f>IF(A3730=43,'Mission Importer'!A3730,0)</f>
        <v>#VALUE!</v>
      </c>
      <c r="D3730" t="e">
        <f>SEARCH("shape_name",'Mission Importer'!A3730)</f>
        <v>#VALUE!</v>
      </c>
      <c r="E3730" t="e">
        <f>IF(D3730=43,'Mission Importer'!A3730,0)</f>
        <v>#VALUE!</v>
      </c>
      <c r="G3730" t="e">
        <f>SEARCH("shape_name",'Mission Importer'!A3730)</f>
        <v>#VALUE!</v>
      </c>
      <c r="H3730" t="e">
        <f>IF(G3730=43,'Mission Importer'!A3730,0)</f>
        <v>#VALUE!</v>
      </c>
      <c r="J3730" t="e">
        <f>SEARCH("type",'Mission Importer'!A3730)</f>
        <v>#VALUE!</v>
      </c>
      <c r="K3730" t="e">
        <f>IF(J3730=43,'Mission Importer'!A3730,0)</f>
        <v>#VALUE!</v>
      </c>
      <c r="L3730" t="e">
        <f>SEARCH("category",'Mission Importer'!A3730)</f>
        <v>#VALUE!</v>
      </c>
      <c r="M3730" t="e">
        <f>IF(L3730=43,'Mission Importer'!A3730,0)</f>
        <v>#VALUE!</v>
      </c>
    </row>
    <row r="3731" spans="1:13" x14ac:dyDescent="0.3">
      <c r="A3731" t="e">
        <f>SEARCH("livery",'Mission Importer'!A3731)</f>
        <v>#VALUE!</v>
      </c>
      <c r="B3731" t="e">
        <f>IF(A3731=43,'Mission Importer'!A3731,0)</f>
        <v>#VALUE!</v>
      </c>
      <c r="D3731" t="e">
        <f>SEARCH("shape_name",'Mission Importer'!A3731)</f>
        <v>#VALUE!</v>
      </c>
      <c r="E3731" t="e">
        <f>IF(D3731=43,'Mission Importer'!A3731,0)</f>
        <v>#VALUE!</v>
      </c>
      <c r="G3731" t="e">
        <f>SEARCH("shape_name",'Mission Importer'!A3731)</f>
        <v>#VALUE!</v>
      </c>
      <c r="H3731" t="e">
        <f>IF(G3731=43,'Mission Importer'!A3731,0)</f>
        <v>#VALUE!</v>
      </c>
      <c r="J3731" t="e">
        <f>SEARCH("type",'Mission Importer'!A3731)</f>
        <v>#VALUE!</v>
      </c>
      <c r="K3731" t="e">
        <f>IF(J3731=43,'Mission Importer'!A3731,0)</f>
        <v>#VALUE!</v>
      </c>
      <c r="L3731" t="e">
        <f>SEARCH("category",'Mission Importer'!A3731)</f>
        <v>#VALUE!</v>
      </c>
      <c r="M3731" t="e">
        <f>IF(L3731=43,'Mission Importer'!A3731,0)</f>
        <v>#VALUE!</v>
      </c>
    </row>
    <row r="3732" spans="1:13" x14ac:dyDescent="0.3">
      <c r="A3732">
        <f>SEARCH("livery",'Mission Importer'!A3732)</f>
        <v>43</v>
      </c>
      <c r="B3732" t="str">
        <f>IF(A3732=43,'Mission Importer'!A3732,0)</f>
        <v xml:space="preserve">                                        ["livery_id"] = "summer",</v>
      </c>
      <c r="D3732" t="e">
        <f>SEARCH("shape_name",'Mission Importer'!A3732)</f>
        <v>#VALUE!</v>
      </c>
      <c r="E3732" t="e">
        <f>IF(D3732=43,'Mission Importer'!A3732,0)</f>
        <v>#VALUE!</v>
      </c>
      <c r="G3732" t="e">
        <f>SEARCH("shape_name",'Mission Importer'!A3732)</f>
        <v>#VALUE!</v>
      </c>
      <c r="H3732" t="e">
        <f>IF(G3732=43,'Mission Importer'!A3732,0)</f>
        <v>#VALUE!</v>
      </c>
      <c r="J3732" t="e">
        <f>SEARCH("type",'Mission Importer'!A3732)</f>
        <v>#VALUE!</v>
      </c>
      <c r="K3732" t="e">
        <f>IF(J3732=43,'Mission Importer'!A3732,0)</f>
        <v>#VALUE!</v>
      </c>
      <c r="L3732" t="e">
        <f>SEARCH("category",'Mission Importer'!A3732)</f>
        <v>#VALUE!</v>
      </c>
      <c r="M3732" t="e">
        <f>IF(L3732=43,'Mission Importer'!A3732,0)</f>
        <v>#VALUE!</v>
      </c>
    </row>
    <row r="3733" spans="1:13" x14ac:dyDescent="0.3">
      <c r="A3733" t="e">
        <f>SEARCH("livery",'Mission Importer'!A3733)</f>
        <v>#VALUE!</v>
      </c>
      <c r="B3733" t="e">
        <f>IF(A3733=43,'Mission Importer'!A3733,0)</f>
        <v>#VALUE!</v>
      </c>
      <c r="D3733" t="e">
        <f>SEARCH("shape_name",'Mission Importer'!A3733)</f>
        <v>#VALUE!</v>
      </c>
      <c r="E3733" t="e">
        <f>IF(D3733=43,'Mission Importer'!A3733,0)</f>
        <v>#VALUE!</v>
      </c>
      <c r="G3733" t="e">
        <f>SEARCH("shape_name",'Mission Importer'!A3733)</f>
        <v>#VALUE!</v>
      </c>
      <c r="H3733" t="e">
        <f>IF(G3733=43,'Mission Importer'!A3733,0)</f>
        <v>#VALUE!</v>
      </c>
      <c r="J3733" t="e">
        <f>SEARCH("type",'Mission Importer'!A3733)</f>
        <v>#VALUE!</v>
      </c>
      <c r="K3733" t="e">
        <f>IF(J3733=43,'Mission Importer'!A3733,0)</f>
        <v>#VALUE!</v>
      </c>
      <c r="L3733">
        <f>SEARCH("category",'Mission Importer'!A3733)</f>
        <v>43</v>
      </c>
      <c r="M3733" t="str">
        <f>IF(L3733=43,'Mission Importer'!A3733,0)</f>
        <v xml:space="preserve">                                        ["category"] = "Armor",</v>
      </c>
    </row>
    <row r="3734" spans="1:13" x14ac:dyDescent="0.3">
      <c r="A3734" t="e">
        <f>SEARCH("livery",'Mission Importer'!A3734)</f>
        <v>#VALUE!</v>
      </c>
      <c r="B3734" t="e">
        <f>IF(A3734=43,'Mission Importer'!A3734,0)</f>
        <v>#VALUE!</v>
      </c>
      <c r="D3734" t="e">
        <f>SEARCH("shape_name",'Mission Importer'!A3734)</f>
        <v>#VALUE!</v>
      </c>
      <c r="E3734" t="e">
        <f>IF(D3734=43,'Mission Importer'!A3734,0)</f>
        <v>#VALUE!</v>
      </c>
      <c r="G3734" t="e">
        <f>SEARCH("shape_name",'Mission Importer'!A3734)</f>
        <v>#VALUE!</v>
      </c>
      <c r="H3734" t="e">
        <f>IF(G3734=43,'Mission Importer'!A3734,0)</f>
        <v>#VALUE!</v>
      </c>
      <c r="J3734">
        <f>SEARCH("type",'Mission Importer'!A3734)</f>
        <v>43</v>
      </c>
      <c r="K3734" t="str">
        <f>IF(J3734=43,'Mission Importer'!A3734,0)</f>
        <v xml:space="preserve">                                        ["type"] = "BTR-82A",</v>
      </c>
      <c r="L3734" t="e">
        <f>SEARCH("category",'Mission Importer'!A3734)</f>
        <v>#VALUE!</v>
      </c>
      <c r="M3734" t="e">
        <f>IF(L3734=43,'Mission Importer'!A3734,0)</f>
        <v>#VALUE!</v>
      </c>
    </row>
    <row r="3735" spans="1:13" x14ac:dyDescent="0.3">
      <c r="A3735" t="e">
        <f>SEARCH("livery",'Mission Importer'!A3735)</f>
        <v>#VALUE!</v>
      </c>
      <c r="B3735" t="e">
        <f>IF(A3735=43,'Mission Importer'!A3735,0)</f>
        <v>#VALUE!</v>
      </c>
      <c r="D3735" t="e">
        <f>SEARCH("shape_name",'Mission Importer'!A3735)</f>
        <v>#VALUE!</v>
      </c>
      <c r="E3735" t="e">
        <f>IF(D3735=43,'Mission Importer'!A3735,0)</f>
        <v>#VALUE!</v>
      </c>
      <c r="G3735" t="e">
        <f>SEARCH("shape_name",'Mission Importer'!A3735)</f>
        <v>#VALUE!</v>
      </c>
      <c r="H3735" t="e">
        <f>IF(G3735=43,'Mission Importer'!A3735,0)</f>
        <v>#VALUE!</v>
      </c>
      <c r="J3735" t="e">
        <f>SEARCH("type",'Mission Importer'!A3735)</f>
        <v>#VALUE!</v>
      </c>
      <c r="K3735" t="e">
        <f>IF(J3735=43,'Mission Importer'!A3735,0)</f>
        <v>#VALUE!</v>
      </c>
      <c r="L3735" t="e">
        <f>SEARCH("category",'Mission Importer'!A3735)</f>
        <v>#VALUE!</v>
      </c>
      <c r="M3735" t="e">
        <f>IF(L3735=43,'Mission Importer'!A3735,0)</f>
        <v>#VALUE!</v>
      </c>
    </row>
    <row r="3736" spans="1:13" x14ac:dyDescent="0.3">
      <c r="A3736" t="e">
        <f>SEARCH("livery",'Mission Importer'!A3736)</f>
        <v>#VALUE!</v>
      </c>
      <c r="B3736" t="e">
        <f>IF(A3736=43,'Mission Importer'!A3736,0)</f>
        <v>#VALUE!</v>
      </c>
      <c r="D3736" t="e">
        <f>SEARCH("shape_name",'Mission Importer'!A3736)</f>
        <v>#VALUE!</v>
      </c>
      <c r="E3736" t="e">
        <f>IF(D3736=43,'Mission Importer'!A3736,0)</f>
        <v>#VALUE!</v>
      </c>
      <c r="G3736" t="e">
        <f>SEARCH("shape_name",'Mission Importer'!A3736)</f>
        <v>#VALUE!</v>
      </c>
      <c r="H3736" t="e">
        <f>IF(G3736=43,'Mission Importer'!A3736,0)</f>
        <v>#VALUE!</v>
      </c>
      <c r="J3736" t="e">
        <f>SEARCH("type",'Mission Importer'!A3736)</f>
        <v>#VALUE!</v>
      </c>
      <c r="K3736" t="e">
        <f>IF(J3736=43,'Mission Importer'!A3736,0)</f>
        <v>#VALUE!</v>
      </c>
      <c r="L3736" t="e">
        <f>SEARCH("category",'Mission Importer'!A3736)</f>
        <v>#VALUE!</v>
      </c>
      <c r="M3736" t="e">
        <f>IF(L3736=43,'Mission Importer'!A3736,0)</f>
        <v>#VALUE!</v>
      </c>
    </row>
    <row r="3737" spans="1:13" x14ac:dyDescent="0.3">
      <c r="A3737" t="e">
        <f>SEARCH("livery",'Mission Importer'!A3737)</f>
        <v>#VALUE!</v>
      </c>
      <c r="B3737" t="e">
        <f>IF(A3737=43,'Mission Importer'!A3737,0)</f>
        <v>#VALUE!</v>
      </c>
      <c r="D3737" t="e">
        <f>SEARCH("shape_name",'Mission Importer'!A3737)</f>
        <v>#VALUE!</v>
      </c>
      <c r="E3737" t="e">
        <f>IF(D3737=43,'Mission Importer'!A3737,0)</f>
        <v>#VALUE!</v>
      </c>
      <c r="G3737" t="e">
        <f>SEARCH("shape_name",'Mission Importer'!A3737)</f>
        <v>#VALUE!</v>
      </c>
      <c r="H3737" t="e">
        <f>IF(G3737=43,'Mission Importer'!A3737,0)</f>
        <v>#VALUE!</v>
      </c>
      <c r="J3737" t="e">
        <f>SEARCH("type",'Mission Importer'!A3737)</f>
        <v>#VALUE!</v>
      </c>
      <c r="K3737" t="e">
        <f>IF(J3737=43,'Mission Importer'!A3737,0)</f>
        <v>#VALUE!</v>
      </c>
      <c r="L3737" t="e">
        <f>SEARCH("category",'Mission Importer'!A3737)</f>
        <v>#VALUE!</v>
      </c>
      <c r="M3737" t="e">
        <f>IF(L3737=43,'Mission Importer'!A3737,0)</f>
        <v>#VALUE!</v>
      </c>
    </row>
    <row r="3738" spans="1:13" x14ac:dyDescent="0.3">
      <c r="A3738" t="e">
        <f>SEARCH("livery",'Mission Importer'!A3738)</f>
        <v>#VALUE!</v>
      </c>
      <c r="B3738" t="e">
        <f>IF(A3738=43,'Mission Importer'!A3738,0)</f>
        <v>#VALUE!</v>
      </c>
      <c r="D3738" t="e">
        <f>SEARCH("shape_name",'Mission Importer'!A3738)</f>
        <v>#VALUE!</v>
      </c>
      <c r="E3738" t="e">
        <f>IF(D3738=43,'Mission Importer'!A3738,0)</f>
        <v>#VALUE!</v>
      </c>
      <c r="G3738" t="e">
        <f>SEARCH("shape_name",'Mission Importer'!A3738)</f>
        <v>#VALUE!</v>
      </c>
      <c r="H3738" t="e">
        <f>IF(G3738=43,'Mission Importer'!A3738,0)</f>
        <v>#VALUE!</v>
      </c>
      <c r="J3738" t="e">
        <f>SEARCH("type",'Mission Importer'!A3738)</f>
        <v>#VALUE!</v>
      </c>
      <c r="K3738" t="e">
        <f>IF(J3738=43,'Mission Importer'!A3738,0)</f>
        <v>#VALUE!</v>
      </c>
      <c r="L3738" t="e">
        <f>SEARCH("category",'Mission Importer'!A3738)</f>
        <v>#VALUE!</v>
      </c>
      <c r="M3738" t="e">
        <f>IF(L3738=43,'Mission Importer'!A3738,0)</f>
        <v>#VALUE!</v>
      </c>
    </row>
    <row r="3739" spans="1:13" x14ac:dyDescent="0.3">
      <c r="A3739" t="e">
        <f>SEARCH("livery",'Mission Importer'!A3739)</f>
        <v>#VALUE!</v>
      </c>
      <c r="B3739" t="e">
        <f>IF(A3739=43,'Mission Importer'!A3739,0)</f>
        <v>#VALUE!</v>
      </c>
      <c r="D3739" t="e">
        <f>SEARCH("shape_name",'Mission Importer'!A3739)</f>
        <v>#VALUE!</v>
      </c>
      <c r="E3739" t="e">
        <f>IF(D3739=43,'Mission Importer'!A3739,0)</f>
        <v>#VALUE!</v>
      </c>
      <c r="G3739" t="e">
        <f>SEARCH("shape_name",'Mission Importer'!A3739)</f>
        <v>#VALUE!</v>
      </c>
      <c r="H3739" t="e">
        <f>IF(G3739=43,'Mission Importer'!A3739,0)</f>
        <v>#VALUE!</v>
      </c>
      <c r="J3739" t="e">
        <f>SEARCH("type",'Mission Importer'!A3739)</f>
        <v>#VALUE!</v>
      </c>
      <c r="K3739" t="e">
        <f>IF(J3739=43,'Mission Importer'!A3739,0)</f>
        <v>#VALUE!</v>
      </c>
      <c r="L3739" t="e">
        <f>SEARCH("category",'Mission Importer'!A3739)</f>
        <v>#VALUE!</v>
      </c>
      <c r="M3739" t="e">
        <f>IF(L3739=43,'Mission Importer'!A3739,0)</f>
        <v>#VALUE!</v>
      </c>
    </row>
    <row r="3740" spans="1:13" x14ac:dyDescent="0.3">
      <c r="A3740" t="e">
        <f>SEARCH("livery",'Mission Importer'!A3740)</f>
        <v>#VALUE!</v>
      </c>
      <c r="B3740" t="e">
        <f>IF(A3740=43,'Mission Importer'!A3740,0)</f>
        <v>#VALUE!</v>
      </c>
      <c r="D3740" t="e">
        <f>SEARCH("shape_name",'Mission Importer'!A3740)</f>
        <v>#VALUE!</v>
      </c>
      <c r="E3740" t="e">
        <f>IF(D3740=43,'Mission Importer'!A3740,0)</f>
        <v>#VALUE!</v>
      </c>
      <c r="G3740" t="e">
        <f>SEARCH("shape_name",'Mission Importer'!A3740)</f>
        <v>#VALUE!</v>
      </c>
      <c r="H3740" t="e">
        <f>IF(G3740=43,'Mission Importer'!A3740,0)</f>
        <v>#VALUE!</v>
      </c>
      <c r="J3740" t="e">
        <f>SEARCH("type",'Mission Importer'!A3740)</f>
        <v>#VALUE!</v>
      </c>
      <c r="K3740" t="e">
        <f>IF(J3740=43,'Mission Importer'!A3740,0)</f>
        <v>#VALUE!</v>
      </c>
      <c r="L3740" t="e">
        <f>SEARCH("category",'Mission Importer'!A3740)</f>
        <v>#VALUE!</v>
      </c>
      <c r="M3740" t="e">
        <f>IF(L3740=43,'Mission Importer'!A3740,0)</f>
        <v>#VALUE!</v>
      </c>
    </row>
    <row r="3741" spans="1:13" x14ac:dyDescent="0.3">
      <c r="A3741" t="e">
        <f>SEARCH("livery",'Mission Importer'!A3741)</f>
        <v>#VALUE!</v>
      </c>
      <c r="B3741" t="e">
        <f>IF(A3741=43,'Mission Importer'!A3741,0)</f>
        <v>#VALUE!</v>
      </c>
      <c r="D3741" t="e">
        <f>SEARCH("shape_name",'Mission Importer'!A3741)</f>
        <v>#VALUE!</v>
      </c>
      <c r="E3741" t="e">
        <f>IF(D3741=43,'Mission Importer'!A3741,0)</f>
        <v>#VALUE!</v>
      </c>
      <c r="G3741" t="e">
        <f>SEARCH("shape_name",'Mission Importer'!A3741)</f>
        <v>#VALUE!</v>
      </c>
      <c r="H3741" t="e">
        <f>IF(G3741=43,'Mission Importer'!A3741,0)</f>
        <v>#VALUE!</v>
      </c>
      <c r="J3741" t="e">
        <f>SEARCH("type",'Mission Importer'!A3741)</f>
        <v>#VALUE!</v>
      </c>
      <c r="K3741" t="e">
        <f>IF(J3741=43,'Mission Importer'!A3741,0)</f>
        <v>#VALUE!</v>
      </c>
      <c r="L3741" t="e">
        <f>SEARCH("category",'Mission Importer'!A3741)</f>
        <v>#VALUE!</v>
      </c>
      <c r="M3741" t="e">
        <f>IF(L3741=43,'Mission Importer'!A3741,0)</f>
        <v>#VALUE!</v>
      </c>
    </row>
    <row r="3742" spans="1:13" x14ac:dyDescent="0.3">
      <c r="A3742" t="e">
        <f>SEARCH("livery",'Mission Importer'!A3742)</f>
        <v>#VALUE!</v>
      </c>
      <c r="B3742" t="e">
        <f>IF(A3742=43,'Mission Importer'!A3742,0)</f>
        <v>#VALUE!</v>
      </c>
      <c r="D3742" t="e">
        <f>SEARCH("shape_name",'Mission Importer'!A3742)</f>
        <v>#VALUE!</v>
      </c>
      <c r="E3742" t="e">
        <f>IF(D3742=43,'Mission Importer'!A3742,0)</f>
        <v>#VALUE!</v>
      </c>
      <c r="G3742" t="e">
        <f>SEARCH("shape_name",'Mission Importer'!A3742)</f>
        <v>#VALUE!</v>
      </c>
      <c r="H3742" t="e">
        <f>IF(G3742=43,'Mission Importer'!A3742,0)</f>
        <v>#VALUE!</v>
      </c>
      <c r="J3742" t="e">
        <f>SEARCH("type",'Mission Importer'!A3742)</f>
        <v>#VALUE!</v>
      </c>
      <c r="K3742" t="e">
        <f>IF(J3742=43,'Mission Importer'!A3742,0)</f>
        <v>#VALUE!</v>
      </c>
      <c r="L3742" t="e">
        <f>SEARCH("category",'Mission Importer'!A3742)</f>
        <v>#VALUE!</v>
      </c>
      <c r="M3742" t="e">
        <f>IF(L3742=43,'Mission Importer'!A3742,0)</f>
        <v>#VALUE!</v>
      </c>
    </row>
    <row r="3743" spans="1:13" x14ac:dyDescent="0.3">
      <c r="A3743" t="e">
        <f>SEARCH("livery",'Mission Importer'!A3743)</f>
        <v>#VALUE!</v>
      </c>
      <c r="B3743" t="e">
        <f>IF(A3743=43,'Mission Importer'!A3743,0)</f>
        <v>#VALUE!</v>
      </c>
      <c r="D3743" t="e">
        <f>SEARCH("shape_name",'Mission Importer'!A3743)</f>
        <v>#VALUE!</v>
      </c>
      <c r="E3743" t="e">
        <f>IF(D3743=43,'Mission Importer'!A3743,0)</f>
        <v>#VALUE!</v>
      </c>
      <c r="G3743" t="e">
        <f>SEARCH("shape_name",'Mission Importer'!A3743)</f>
        <v>#VALUE!</v>
      </c>
      <c r="H3743" t="e">
        <f>IF(G3743=43,'Mission Importer'!A3743,0)</f>
        <v>#VALUE!</v>
      </c>
      <c r="J3743" t="e">
        <f>SEARCH("type",'Mission Importer'!A3743)</f>
        <v>#VALUE!</v>
      </c>
      <c r="K3743" t="e">
        <f>IF(J3743=43,'Mission Importer'!A3743,0)</f>
        <v>#VALUE!</v>
      </c>
      <c r="L3743" t="e">
        <f>SEARCH("category",'Mission Importer'!A3743)</f>
        <v>#VALUE!</v>
      </c>
      <c r="M3743" t="e">
        <f>IF(L3743=43,'Mission Importer'!A3743,0)</f>
        <v>#VALUE!</v>
      </c>
    </row>
    <row r="3744" spans="1:13" x14ac:dyDescent="0.3">
      <c r="A3744" t="e">
        <f>SEARCH("livery",'Mission Importer'!A3744)</f>
        <v>#VALUE!</v>
      </c>
      <c r="B3744" t="e">
        <f>IF(A3744=43,'Mission Importer'!A3744,0)</f>
        <v>#VALUE!</v>
      </c>
      <c r="D3744" t="e">
        <f>SEARCH("shape_name",'Mission Importer'!A3744)</f>
        <v>#VALUE!</v>
      </c>
      <c r="E3744" t="e">
        <f>IF(D3744=43,'Mission Importer'!A3744,0)</f>
        <v>#VALUE!</v>
      </c>
      <c r="G3744" t="e">
        <f>SEARCH("shape_name",'Mission Importer'!A3744)</f>
        <v>#VALUE!</v>
      </c>
      <c r="H3744" t="e">
        <f>IF(G3744=43,'Mission Importer'!A3744,0)</f>
        <v>#VALUE!</v>
      </c>
      <c r="J3744" t="e">
        <f>SEARCH("type",'Mission Importer'!A3744)</f>
        <v>#VALUE!</v>
      </c>
      <c r="K3744" t="e">
        <f>IF(J3744=43,'Mission Importer'!A3744,0)</f>
        <v>#VALUE!</v>
      </c>
      <c r="L3744" t="e">
        <f>SEARCH("category",'Mission Importer'!A3744)</f>
        <v>#VALUE!</v>
      </c>
      <c r="M3744" t="e">
        <f>IF(L3744=43,'Mission Importer'!A3744,0)</f>
        <v>#VALUE!</v>
      </c>
    </row>
    <row r="3745" spans="1:13" x14ac:dyDescent="0.3">
      <c r="A3745" t="e">
        <f>SEARCH("livery",'Mission Importer'!A3745)</f>
        <v>#VALUE!</v>
      </c>
      <c r="B3745" t="e">
        <f>IF(A3745=43,'Mission Importer'!A3745,0)</f>
        <v>#VALUE!</v>
      </c>
      <c r="D3745" t="e">
        <f>SEARCH("shape_name",'Mission Importer'!A3745)</f>
        <v>#VALUE!</v>
      </c>
      <c r="E3745" t="e">
        <f>IF(D3745=43,'Mission Importer'!A3745,0)</f>
        <v>#VALUE!</v>
      </c>
      <c r="G3745" t="e">
        <f>SEARCH("shape_name",'Mission Importer'!A3745)</f>
        <v>#VALUE!</v>
      </c>
      <c r="H3745" t="e">
        <f>IF(G3745=43,'Mission Importer'!A3745,0)</f>
        <v>#VALUE!</v>
      </c>
      <c r="J3745" t="e">
        <f>SEARCH("type",'Mission Importer'!A3745)</f>
        <v>#VALUE!</v>
      </c>
      <c r="K3745" t="e">
        <f>IF(J3745=43,'Mission Importer'!A3745,0)</f>
        <v>#VALUE!</v>
      </c>
      <c r="L3745" t="e">
        <f>SEARCH("category",'Mission Importer'!A3745)</f>
        <v>#VALUE!</v>
      </c>
      <c r="M3745" t="e">
        <f>IF(L3745=43,'Mission Importer'!A3745,0)</f>
        <v>#VALUE!</v>
      </c>
    </row>
    <row r="3746" spans="1:13" x14ac:dyDescent="0.3">
      <c r="A3746" t="e">
        <f>SEARCH("livery",'Mission Importer'!A3746)</f>
        <v>#VALUE!</v>
      </c>
      <c r="B3746" t="e">
        <f>IF(A3746=43,'Mission Importer'!A3746,0)</f>
        <v>#VALUE!</v>
      </c>
      <c r="D3746" t="e">
        <f>SEARCH("shape_name",'Mission Importer'!A3746)</f>
        <v>#VALUE!</v>
      </c>
      <c r="E3746" t="e">
        <f>IF(D3746=43,'Mission Importer'!A3746,0)</f>
        <v>#VALUE!</v>
      </c>
      <c r="G3746" t="e">
        <f>SEARCH("shape_name",'Mission Importer'!A3746)</f>
        <v>#VALUE!</v>
      </c>
      <c r="H3746" t="e">
        <f>IF(G3746=43,'Mission Importer'!A3746,0)</f>
        <v>#VALUE!</v>
      </c>
      <c r="J3746" t="e">
        <f>SEARCH("type",'Mission Importer'!A3746)</f>
        <v>#VALUE!</v>
      </c>
      <c r="K3746" t="e">
        <f>IF(J3746=43,'Mission Importer'!A3746,0)</f>
        <v>#VALUE!</v>
      </c>
      <c r="L3746" t="e">
        <f>SEARCH("category",'Mission Importer'!A3746)</f>
        <v>#VALUE!</v>
      </c>
      <c r="M3746" t="e">
        <f>IF(L3746=43,'Mission Importer'!A3746,0)</f>
        <v>#VALUE!</v>
      </c>
    </row>
    <row r="3747" spans="1:13" x14ac:dyDescent="0.3">
      <c r="A3747" t="e">
        <f>SEARCH("livery",'Mission Importer'!A3747)</f>
        <v>#VALUE!</v>
      </c>
      <c r="B3747" t="e">
        <f>IF(A3747=43,'Mission Importer'!A3747,0)</f>
        <v>#VALUE!</v>
      </c>
      <c r="D3747" t="e">
        <f>SEARCH("shape_name",'Mission Importer'!A3747)</f>
        <v>#VALUE!</v>
      </c>
      <c r="E3747" t="e">
        <f>IF(D3747=43,'Mission Importer'!A3747,0)</f>
        <v>#VALUE!</v>
      </c>
      <c r="G3747" t="e">
        <f>SEARCH("shape_name",'Mission Importer'!A3747)</f>
        <v>#VALUE!</v>
      </c>
      <c r="H3747" t="e">
        <f>IF(G3747=43,'Mission Importer'!A3747,0)</f>
        <v>#VALUE!</v>
      </c>
      <c r="J3747" t="e">
        <f>SEARCH("type",'Mission Importer'!A3747)</f>
        <v>#VALUE!</v>
      </c>
      <c r="K3747" t="e">
        <f>IF(J3747=43,'Mission Importer'!A3747,0)</f>
        <v>#VALUE!</v>
      </c>
      <c r="L3747" t="e">
        <f>SEARCH("category",'Mission Importer'!A3747)</f>
        <v>#VALUE!</v>
      </c>
      <c r="M3747" t="e">
        <f>IF(L3747=43,'Mission Importer'!A3747,0)</f>
        <v>#VALUE!</v>
      </c>
    </row>
    <row r="3748" spans="1:13" x14ac:dyDescent="0.3">
      <c r="A3748" t="e">
        <f>SEARCH("livery",'Mission Importer'!A3748)</f>
        <v>#VALUE!</v>
      </c>
      <c r="B3748" t="e">
        <f>IF(A3748=43,'Mission Importer'!A3748,0)</f>
        <v>#VALUE!</v>
      </c>
      <c r="D3748" t="e">
        <f>SEARCH("shape_name",'Mission Importer'!A3748)</f>
        <v>#VALUE!</v>
      </c>
      <c r="E3748" t="e">
        <f>IF(D3748=43,'Mission Importer'!A3748,0)</f>
        <v>#VALUE!</v>
      </c>
      <c r="G3748" t="e">
        <f>SEARCH("shape_name",'Mission Importer'!A3748)</f>
        <v>#VALUE!</v>
      </c>
      <c r="H3748" t="e">
        <f>IF(G3748=43,'Mission Importer'!A3748,0)</f>
        <v>#VALUE!</v>
      </c>
      <c r="J3748" t="e">
        <f>SEARCH("type",'Mission Importer'!A3748)</f>
        <v>#VALUE!</v>
      </c>
      <c r="K3748" t="e">
        <f>IF(J3748=43,'Mission Importer'!A3748,0)</f>
        <v>#VALUE!</v>
      </c>
      <c r="L3748" t="e">
        <f>SEARCH("category",'Mission Importer'!A3748)</f>
        <v>#VALUE!</v>
      </c>
      <c r="M3748" t="e">
        <f>IF(L3748=43,'Mission Importer'!A3748,0)</f>
        <v>#VALUE!</v>
      </c>
    </row>
    <row r="3749" spans="1:13" x14ac:dyDescent="0.3">
      <c r="A3749" t="e">
        <f>SEARCH("livery",'Mission Importer'!A3749)</f>
        <v>#VALUE!</v>
      </c>
      <c r="B3749" t="e">
        <f>IF(A3749=43,'Mission Importer'!A3749,0)</f>
        <v>#VALUE!</v>
      </c>
      <c r="D3749" t="e">
        <f>SEARCH("shape_name",'Mission Importer'!A3749)</f>
        <v>#VALUE!</v>
      </c>
      <c r="E3749" t="e">
        <f>IF(D3749=43,'Mission Importer'!A3749,0)</f>
        <v>#VALUE!</v>
      </c>
      <c r="G3749" t="e">
        <f>SEARCH("shape_name",'Mission Importer'!A3749)</f>
        <v>#VALUE!</v>
      </c>
      <c r="H3749" t="e">
        <f>IF(G3749=43,'Mission Importer'!A3749,0)</f>
        <v>#VALUE!</v>
      </c>
      <c r="J3749" t="e">
        <f>SEARCH("type",'Mission Importer'!A3749)</f>
        <v>#VALUE!</v>
      </c>
      <c r="K3749" t="e">
        <f>IF(J3749=43,'Mission Importer'!A3749,0)</f>
        <v>#VALUE!</v>
      </c>
      <c r="L3749" t="e">
        <f>SEARCH("category",'Mission Importer'!A3749)</f>
        <v>#VALUE!</v>
      </c>
      <c r="M3749" t="e">
        <f>IF(L3749=43,'Mission Importer'!A3749,0)</f>
        <v>#VALUE!</v>
      </c>
    </row>
    <row r="3750" spans="1:13" x14ac:dyDescent="0.3">
      <c r="A3750" t="e">
        <f>SEARCH("livery",'Mission Importer'!A3750)</f>
        <v>#VALUE!</v>
      </c>
      <c r="B3750" t="e">
        <f>IF(A3750=43,'Mission Importer'!A3750,0)</f>
        <v>#VALUE!</v>
      </c>
      <c r="D3750" t="e">
        <f>SEARCH("shape_name",'Mission Importer'!A3750)</f>
        <v>#VALUE!</v>
      </c>
      <c r="E3750" t="e">
        <f>IF(D3750=43,'Mission Importer'!A3750,0)</f>
        <v>#VALUE!</v>
      </c>
      <c r="G3750" t="e">
        <f>SEARCH("shape_name",'Mission Importer'!A3750)</f>
        <v>#VALUE!</v>
      </c>
      <c r="H3750" t="e">
        <f>IF(G3750=43,'Mission Importer'!A3750,0)</f>
        <v>#VALUE!</v>
      </c>
      <c r="J3750" t="e">
        <f>SEARCH("type",'Mission Importer'!A3750)</f>
        <v>#VALUE!</v>
      </c>
      <c r="K3750" t="e">
        <f>IF(J3750=43,'Mission Importer'!A3750,0)</f>
        <v>#VALUE!</v>
      </c>
      <c r="L3750" t="e">
        <f>SEARCH("category",'Mission Importer'!A3750)</f>
        <v>#VALUE!</v>
      </c>
      <c r="M3750" t="e">
        <f>IF(L3750=43,'Mission Importer'!A3750,0)</f>
        <v>#VALUE!</v>
      </c>
    </row>
    <row r="3751" spans="1:13" x14ac:dyDescent="0.3">
      <c r="A3751" t="e">
        <f>SEARCH("livery",'Mission Importer'!A3751)</f>
        <v>#VALUE!</v>
      </c>
      <c r="B3751" t="e">
        <f>IF(A3751=43,'Mission Importer'!A3751,0)</f>
        <v>#VALUE!</v>
      </c>
      <c r="D3751" t="e">
        <f>SEARCH("shape_name",'Mission Importer'!A3751)</f>
        <v>#VALUE!</v>
      </c>
      <c r="E3751" t="e">
        <f>IF(D3751=43,'Mission Importer'!A3751,0)</f>
        <v>#VALUE!</v>
      </c>
      <c r="G3751" t="e">
        <f>SEARCH("shape_name",'Mission Importer'!A3751)</f>
        <v>#VALUE!</v>
      </c>
      <c r="H3751" t="e">
        <f>IF(G3751=43,'Mission Importer'!A3751,0)</f>
        <v>#VALUE!</v>
      </c>
      <c r="J3751" t="e">
        <f>SEARCH("type",'Mission Importer'!A3751)</f>
        <v>#VALUE!</v>
      </c>
      <c r="K3751" t="e">
        <f>IF(J3751=43,'Mission Importer'!A3751,0)</f>
        <v>#VALUE!</v>
      </c>
      <c r="L3751" t="e">
        <f>SEARCH("category",'Mission Importer'!A3751)</f>
        <v>#VALUE!</v>
      </c>
      <c r="M3751" t="e">
        <f>IF(L3751=43,'Mission Importer'!A3751,0)</f>
        <v>#VALUE!</v>
      </c>
    </row>
    <row r="3752" spans="1:13" x14ac:dyDescent="0.3">
      <c r="A3752" t="e">
        <f>SEARCH("livery",'Mission Importer'!A3752)</f>
        <v>#VALUE!</v>
      </c>
      <c r="B3752" t="e">
        <f>IF(A3752=43,'Mission Importer'!A3752,0)</f>
        <v>#VALUE!</v>
      </c>
      <c r="D3752" t="e">
        <f>SEARCH("shape_name",'Mission Importer'!A3752)</f>
        <v>#VALUE!</v>
      </c>
      <c r="E3752" t="e">
        <f>IF(D3752=43,'Mission Importer'!A3752,0)</f>
        <v>#VALUE!</v>
      </c>
      <c r="G3752" t="e">
        <f>SEARCH("shape_name",'Mission Importer'!A3752)</f>
        <v>#VALUE!</v>
      </c>
      <c r="H3752" t="e">
        <f>IF(G3752=43,'Mission Importer'!A3752,0)</f>
        <v>#VALUE!</v>
      </c>
      <c r="J3752" t="e">
        <f>SEARCH("type",'Mission Importer'!A3752)</f>
        <v>#VALUE!</v>
      </c>
      <c r="K3752" t="e">
        <f>IF(J3752=43,'Mission Importer'!A3752,0)</f>
        <v>#VALUE!</v>
      </c>
      <c r="L3752" t="e">
        <f>SEARCH("category",'Mission Importer'!A3752)</f>
        <v>#VALUE!</v>
      </c>
      <c r="M3752" t="e">
        <f>IF(L3752=43,'Mission Importer'!A3752,0)</f>
        <v>#VALUE!</v>
      </c>
    </row>
    <row r="3753" spans="1:13" x14ac:dyDescent="0.3">
      <c r="A3753" t="e">
        <f>SEARCH("livery",'Mission Importer'!A3753)</f>
        <v>#VALUE!</v>
      </c>
      <c r="B3753" t="e">
        <f>IF(A3753=43,'Mission Importer'!A3753,0)</f>
        <v>#VALUE!</v>
      </c>
      <c r="D3753" t="e">
        <f>SEARCH("shape_name",'Mission Importer'!A3753)</f>
        <v>#VALUE!</v>
      </c>
      <c r="E3753" t="e">
        <f>IF(D3753=43,'Mission Importer'!A3753,0)</f>
        <v>#VALUE!</v>
      </c>
      <c r="G3753" t="e">
        <f>SEARCH("shape_name",'Mission Importer'!A3753)</f>
        <v>#VALUE!</v>
      </c>
      <c r="H3753" t="e">
        <f>IF(G3753=43,'Mission Importer'!A3753,0)</f>
        <v>#VALUE!</v>
      </c>
      <c r="J3753" t="e">
        <f>SEARCH("type",'Mission Importer'!A3753)</f>
        <v>#VALUE!</v>
      </c>
      <c r="K3753" t="e">
        <f>IF(J3753=43,'Mission Importer'!A3753,0)</f>
        <v>#VALUE!</v>
      </c>
      <c r="L3753" t="e">
        <f>SEARCH("category",'Mission Importer'!A3753)</f>
        <v>#VALUE!</v>
      </c>
      <c r="M3753" t="e">
        <f>IF(L3753=43,'Mission Importer'!A3753,0)</f>
        <v>#VALUE!</v>
      </c>
    </row>
    <row r="3754" spans="1:13" x14ac:dyDescent="0.3">
      <c r="A3754" t="e">
        <f>SEARCH("livery",'Mission Importer'!A3754)</f>
        <v>#VALUE!</v>
      </c>
      <c r="B3754" t="e">
        <f>IF(A3754=43,'Mission Importer'!A3754,0)</f>
        <v>#VALUE!</v>
      </c>
      <c r="D3754" t="e">
        <f>SEARCH("shape_name",'Mission Importer'!A3754)</f>
        <v>#VALUE!</v>
      </c>
      <c r="E3754" t="e">
        <f>IF(D3754=43,'Mission Importer'!A3754,0)</f>
        <v>#VALUE!</v>
      </c>
      <c r="G3754" t="e">
        <f>SEARCH("shape_name",'Mission Importer'!A3754)</f>
        <v>#VALUE!</v>
      </c>
      <c r="H3754" t="e">
        <f>IF(G3754=43,'Mission Importer'!A3754,0)</f>
        <v>#VALUE!</v>
      </c>
      <c r="J3754" t="e">
        <f>SEARCH("type",'Mission Importer'!A3754)</f>
        <v>#VALUE!</v>
      </c>
      <c r="K3754" t="e">
        <f>IF(J3754=43,'Mission Importer'!A3754,0)</f>
        <v>#VALUE!</v>
      </c>
      <c r="L3754" t="e">
        <f>SEARCH("category",'Mission Importer'!A3754)</f>
        <v>#VALUE!</v>
      </c>
      <c r="M3754" t="e">
        <f>IF(L3754=43,'Mission Importer'!A3754,0)</f>
        <v>#VALUE!</v>
      </c>
    </row>
    <row r="3755" spans="1:13" x14ac:dyDescent="0.3">
      <c r="A3755" t="e">
        <f>SEARCH("livery",'Mission Importer'!A3755)</f>
        <v>#VALUE!</v>
      </c>
      <c r="B3755" t="e">
        <f>IF(A3755=43,'Mission Importer'!A3755,0)</f>
        <v>#VALUE!</v>
      </c>
      <c r="D3755" t="e">
        <f>SEARCH("shape_name",'Mission Importer'!A3755)</f>
        <v>#VALUE!</v>
      </c>
      <c r="E3755" t="e">
        <f>IF(D3755=43,'Mission Importer'!A3755,0)</f>
        <v>#VALUE!</v>
      </c>
      <c r="G3755" t="e">
        <f>SEARCH("shape_name",'Mission Importer'!A3755)</f>
        <v>#VALUE!</v>
      </c>
      <c r="H3755" t="e">
        <f>IF(G3755=43,'Mission Importer'!A3755,0)</f>
        <v>#VALUE!</v>
      </c>
      <c r="J3755" t="e">
        <f>SEARCH("type",'Mission Importer'!A3755)</f>
        <v>#VALUE!</v>
      </c>
      <c r="K3755" t="e">
        <f>IF(J3755=43,'Mission Importer'!A3755,0)</f>
        <v>#VALUE!</v>
      </c>
      <c r="L3755" t="e">
        <f>SEARCH("category",'Mission Importer'!A3755)</f>
        <v>#VALUE!</v>
      </c>
      <c r="M3755" t="e">
        <f>IF(L3755=43,'Mission Importer'!A3755,0)</f>
        <v>#VALUE!</v>
      </c>
    </row>
    <row r="3756" spans="1:13" x14ac:dyDescent="0.3">
      <c r="A3756" t="e">
        <f>SEARCH("livery",'Mission Importer'!A3756)</f>
        <v>#VALUE!</v>
      </c>
      <c r="B3756" t="e">
        <f>IF(A3756=43,'Mission Importer'!A3756,0)</f>
        <v>#VALUE!</v>
      </c>
      <c r="D3756" t="e">
        <f>SEARCH("shape_name",'Mission Importer'!A3756)</f>
        <v>#VALUE!</v>
      </c>
      <c r="E3756" t="e">
        <f>IF(D3756=43,'Mission Importer'!A3756,0)</f>
        <v>#VALUE!</v>
      </c>
      <c r="G3756" t="e">
        <f>SEARCH("shape_name",'Mission Importer'!A3756)</f>
        <v>#VALUE!</v>
      </c>
      <c r="H3756" t="e">
        <f>IF(G3756=43,'Mission Importer'!A3756,0)</f>
        <v>#VALUE!</v>
      </c>
      <c r="J3756" t="e">
        <f>SEARCH("type",'Mission Importer'!A3756)</f>
        <v>#VALUE!</v>
      </c>
      <c r="K3756" t="e">
        <f>IF(J3756=43,'Mission Importer'!A3756,0)</f>
        <v>#VALUE!</v>
      </c>
      <c r="L3756" t="e">
        <f>SEARCH("category",'Mission Importer'!A3756)</f>
        <v>#VALUE!</v>
      </c>
      <c r="M3756" t="e">
        <f>IF(L3756=43,'Mission Importer'!A3756,0)</f>
        <v>#VALUE!</v>
      </c>
    </row>
    <row r="3757" spans="1:13" x14ac:dyDescent="0.3">
      <c r="A3757" t="e">
        <f>SEARCH("livery",'Mission Importer'!A3757)</f>
        <v>#VALUE!</v>
      </c>
      <c r="B3757" t="e">
        <f>IF(A3757=43,'Mission Importer'!A3757,0)</f>
        <v>#VALUE!</v>
      </c>
      <c r="D3757" t="e">
        <f>SEARCH("shape_name",'Mission Importer'!A3757)</f>
        <v>#VALUE!</v>
      </c>
      <c r="E3757" t="e">
        <f>IF(D3757=43,'Mission Importer'!A3757,0)</f>
        <v>#VALUE!</v>
      </c>
      <c r="G3757" t="e">
        <f>SEARCH("shape_name",'Mission Importer'!A3757)</f>
        <v>#VALUE!</v>
      </c>
      <c r="H3757" t="e">
        <f>IF(G3757=43,'Mission Importer'!A3757,0)</f>
        <v>#VALUE!</v>
      </c>
      <c r="J3757" t="e">
        <f>SEARCH("type",'Mission Importer'!A3757)</f>
        <v>#VALUE!</v>
      </c>
      <c r="K3757" t="e">
        <f>IF(J3757=43,'Mission Importer'!A3757,0)</f>
        <v>#VALUE!</v>
      </c>
      <c r="L3757" t="e">
        <f>SEARCH("category",'Mission Importer'!A3757)</f>
        <v>#VALUE!</v>
      </c>
      <c r="M3757" t="e">
        <f>IF(L3757=43,'Mission Importer'!A3757,0)</f>
        <v>#VALUE!</v>
      </c>
    </row>
    <row r="3758" spans="1:13" x14ac:dyDescent="0.3">
      <c r="A3758" t="e">
        <f>SEARCH("livery",'Mission Importer'!A3758)</f>
        <v>#VALUE!</v>
      </c>
      <c r="B3758" t="e">
        <f>IF(A3758=43,'Mission Importer'!A3758,0)</f>
        <v>#VALUE!</v>
      </c>
      <c r="D3758" t="e">
        <f>SEARCH("shape_name",'Mission Importer'!A3758)</f>
        <v>#VALUE!</v>
      </c>
      <c r="E3758" t="e">
        <f>IF(D3758=43,'Mission Importer'!A3758,0)</f>
        <v>#VALUE!</v>
      </c>
      <c r="G3758" t="e">
        <f>SEARCH("shape_name",'Mission Importer'!A3758)</f>
        <v>#VALUE!</v>
      </c>
      <c r="H3758" t="e">
        <f>IF(G3758=43,'Mission Importer'!A3758,0)</f>
        <v>#VALUE!</v>
      </c>
      <c r="J3758">
        <f>SEARCH("type",'Mission Importer'!A3758)</f>
        <v>47</v>
      </c>
      <c r="K3758">
        <f>IF(J3758=43,'Mission Importer'!A3758,0)</f>
        <v>0</v>
      </c>
      <c r="L3758" t="e">
        <f>SEARCH("category",'Mission Importer'!A3758)</f>
        <v>#VALUE!</v>
      </c>
      <c r="M3758" t="e">
        <f>IF(L3758=43,'Mission Importer'!A3758,0)</f>
        <v>#VALUE!</v>
      </c>
    </row>
    <row r="3759" spans="1:13" x14ac:dyDescent="0.3">
      <c r="A3759" t="e">
        <f>SEARCH("livery",'Mission Importer'!A3759)</f>
        <v>#VALUE!</v>
      </c>
      <c r="B3759" t="e">
        <f>IF(A3759=43,'Mission Importer'!A3759,0)</f>
        <v>#VALUE!</v>
      </c>
      <c r="D3759" t="e">
        <f>SEARCH("shape_name",'Mission Importer'!A3759)</f>
        <v>#VALUE!</v>
      </c>
      <c r="E3759" t="e">
        <f>IF(D3759=43,'Mission Importer'!A3759,0)</f>
        <v>#VALUE!</v>
      </c>
      <c r="G3759" t="e">
        <f>SEARCH("shape_name",'Mission Importer'!A3759)</f>
        <v>#VALUE!</v>
      </c>
      <c r="H3759" t="e">
        <f>IF(G3759=43,'Mission Importer'!A3759,0)</f>
        <v>#VALUE!</v>
      </c>
      <c r="J3759" t="e">
        <f>SEARCH("type",'Mission Importer'!A3759)</f>
        <v>#VALUE!</v>
      </c>
      <c r="K3759" t="e">
        <f>IF(J3759=43,'Mission Importer'!A3759,0)</f>
        <v>#VALUE!</v>
      </c>
      <c r="L3759" t="e">
        <f>SEARCH("category",'Mission Importer'!A3759)</f>
        <v>#VALUE!</v>
      </c>
      <c r="M3759" t="e">
        <f>IF(L3759=43,'Mission Importer'!A3759,0)</f>
        <v>#VALUE!</v>
      </c>
    </row>
    <row r="3760" spans="1:13" x14ac:dyDescent="0.3">
      <c r="A3760" t="e">
        <f>SEARCH("livery",'Mission Importer'!A3760)</f>
        <v>#VALUE!</v>
      </c>
      <c r="B3760" t="e">
        <f>IF(A3760=43,'Mission Importer'!A3760,0)</f>
        <v>#VALUE!</v>
      </c>
      <c r="D3760" t="e">
        <f>SEARCH("shape_name",'Mission Importer'!A3760)</f>
        <v>#VALUE!</v>
      </c>
      <c r="E3760" t="e">
        <f>IF(D3760=43,'Mission Importer'!A3760,0)</f>
        <v>#VALUE!</v>
      </c>
      <c r="G3760" t="e">
        <f>SEARCH("shape_name",'Mission Importer'!A3760)</f>
        <v>#VALUE!</v>
      </c>
      <c r="H3760" t="e">
        <f>IF(G3760=43,'Mission Importer'!A3760,0)</f>
        <v>#VALUE!</v>
      </c>
      <c r="J3760" t="e">
        <f>SEARCH("type",'Mission Importer'!A3760)</f>
        <v>#VALUE!</v>
      </c>
      <c r="K3760" t="e">
        <f>IF(J3760=43,'Mission Importer'!A3760,0)</f>
        <v>#VALUE!</v>
      </c>
      <c r="L3760" t="e">
        <f>SEARCH("category",'Mission Importer'!A3760)</f>
        <v>#VALUE!</v>
      </c>
      <c r="M3760" t="e">
        <f>IF(L3760=43,'Mission Importer'!A3760,0)</f>
        <v>#VALUE!</v>
      </c>
    </row>
    <row r="3761" spans="1:13" x14ac:dyDescent="0.3">
      <c r="A3761" t="e">
        <f>SEARCH("livery",'Mission Importer'!A3761)</f>
        <v>#VALUE!</v>
      </c>
      <c r="B3761" t="e">
        <f>IF(A3761=43,'Mission Importer'!A3761,0)</f>
        <v>#VALUE!</v>
      </c>
      <c r="D3761" t="e">
        <f>SEARCH("shape_name",'Mission Importer'!A3761)</f>
        <v>#VALUE!</v>
      </c>
      <c r="E3761" t="e">
        <f>IF(D3761=43,'Mission Importer'!A3761,0)</f>
        <v>#VALUE!</v>
      </c>
      <c r="G3761" t="e">
        <f>SEARCH("shape_name",'Mission Importer'!A3761)</f>
        <v>#VALUE!</v>
      </c>
      <c r="H3761" t="e">
        <f>IF(G3761=43,'Mission Importer'!A3761,0)</f>
        <v>#VALUE!</v>
      </c>
      <c r="J3761" t="e">
        <f>SEARCH("type",'Mission Importer'!A3761)</f>
        <v>#VALUE!</v>
      </c>
      <c r="K3761" t="e">
        <f>IF(J3761=43,'Mission Importer'!A3761,0)</f>
        <v>#VALUE!</v>
      </c>
      <c r="L3761" t="e">
        <f>SEARCH("category",'Mission Importer'!A3761)</f>
        <v>#VALUE!</v>
      </c>
      <c r="M3761" t="e">
        <f>IF(L3761=43,'Mission Importer'!A3761,0)</f>
        <v>#VALUE!</v>
      </c>
    </row>
    <row r="3762" spans="1:13" x14ac:dyDescent="0.3">
      <c r="A3762" t="e">
        <f>SEARCH("livery",'Mission Importer'!A3762)</f>
        <v>#VALUE!</v>
      </c>
      <c r="B3762" t="e">
        <f>IF(A3762=43,'Mission Importer'!A3762,0)</f>
        <v>#VALUE!</v>
      </c>
      <c r="D3762" t="e">
        <f>SEARCH("shape_name",'Mission Importer'!A3762)</f>
        <v>#VALUE!</v>
      </c>
      <c r="E3762" t="e">
        <f>IF(D3762=43,'Mission Importer'!A3762,0)</f>
        <v>#VALUE!</v>
      </c>
      <c r="G3762" t="e">
        <f>SEARCH("shape_name",'Mission Importer'!A3762)</f>
        <v>#VALUE!</v>
      </c>
      <c r="H3762" t="e">
        <f>IF(G3762=43,'Mission Importer'!A3762,0)</f>
        <v>#VALUE!</v>
      </c>
      <c r="J3762" t="e">
        <f>SEARCH("type",'Mission Importer'!A3762)</f>
        <v>#VALUE!</v>
      </c>
      <c r="K3762" t="e">
        <f>IF(J3762=43,'Mission Importer'!A3762,0)</f>
        <v>#VALUE!</v>
      </c>
      <c r="L3762" t="e">
        <f>SEARCH("category",'Mission Importer'!A3762)</f>
        <v>#VALUE!</v>
      </c>
      <c r="M3762" t="e">
        <f>IF(L3762=43,'Mission Importer'!A3762,0)</f>
        <v>#VALUE!</v>
      </c>
    </row>
    <row r="3763" spans="1:13" x14ac:dyDescent="0.3">
      <c r="A3763" t="e">
        <f>SEARCH("livery",'Mission Importer'!A3763)</f>
        <v>#VALUE!</v>
      </c>
      <c r="B3763" t="e">
        <f>IF(A3763=43,'Mission Importer'!A3763,0)</f>
        <v>#VALUE!</v>
      </c>
      <c r="D3763" t="e">
        <f>SEARCH("shape_name",'Mission Importer'!A3763)</f>
        <v>#VALUE!</v>
      </c>
      <c r="E3763" t="e">
        <f>IF(D3763=43,'Mission Importer'!A3763,0)</f>
        <v>#VALUE!</v>
      </c>
      <c r="G3763" t="e">
        <f>SEARCH("shape_name",'Mission Importer'!A3763)</f>
        <v>#VALUE!</v>
      </c>
      <c r="H3763" t="e">
        <f>IF(G3763=43,'Mission Importer'!A3763,0)</f>
        <v>#VALUE!</v>
      </c>
      <c r="J3763" t="e">
        <f>SEARCH("type",'Mission Importer'!A3763)</f>
        <v>#VALUE!</v>
      </c>
      <c r="K3763" t="e">
        <f>IF(J3763=43,'Mission Importer'!A3763,0)</f>
        <v>#VALUE!</v>
      </c>
      <c r="L3763" t="e">
        <f>SEARCH("category",'Mission Importer'!A3763)</f>
        <v>#VALUE!</v>
      </c>
      <c r="M3763" t="e">
        <f>IF(L3763=43,'Mission Importer'!A3763,0)</f>
        <v>#VALUE!</v>
      </c>
    </row>
    <row r="3764" spans="1:13" x14ac:dyDescent="0.3">
      <c r="A3764" t="e">
        <f>SEARCH("livery",'Mission Importer'!A3764)</f>
        <v>#VALUE!</v>
      </c>
      <c r="B3764" t="e">
        <f>IF(A3764=43,'Mission Importer'!A3764,0)</f>
        <v>#VALUE!</v>
      </c>
      <c r="D3764" t="e">
        <f>SEARCH("shape_name",'Mission Importer'!A3764)</f>
        <v>#VALUE!</v>
      </c>
      <c r="E3764" t="e">
        <f>IF(D3764=43,'Mission Importer'!A3764,0)</f>
        <v>#VALUE!</v>
      </c>
      <c r="G3764" t="e">
        <f>SEARCH("shape_name",'Mission Importer'!A3764)</f>
        <v>#VALUE!</v>
      </c>
      <c r="H3764" t="e">
        <f>IF(G3764=43,'Mission Importer'!A3764,0)</f>
        <v>#VALUE!</v>
      </c>
      <c r="J3764" t="e">
        <f>SEARCH("type",'Mission Importer'!A3764)</f>
        <v>#VALUE!</v>
      </c>
      <c r="K3764" t="e">
        <f>IF(J3764=43,'Mission Importer'!A3764,0)</f>
        <v>#VALUE!</v>
      </c>
      <c r="L3764" t="e">
        <f>SEARCH("category",'Mission Importer'!A3764)</f>
        <v>#VALUE!</v>
      </c>
      <c r="M3764" t="e">
        <f>IF(L3764=43,'Mission Importer'!A3764,0)</f>
        <v>#VALUE!</v>
      </c>
    </row>
    <row r="3765" spans="1:13" x14ac:dyDescent="0.3">
      <c r="A3765" t="e">
        <f>SEARCH("livery",'Mission Importer'!A3765)</f>
        <v>#VALUE!</v>
      </c>
      <c r="B3765" t="e">
        <f>IF(A3765=43,'Mission Importer'!A3765,0)</f>
        <v>#VALUE!</v>
      </c>
      <c r="D3765" t="e">
        <f>SEARCH("shape_name",'Mission Importer'!A3765)</f>
        <v>#VALUE!</v>
      </c>
      <c r="E3765" t="e">
        <f>IF(D3765=43,'Mission Importer'!A3765,0)</f>
        <v>#VALUE!</v>
      </c>
      <c r="G3765" t="e">
        <f>SEARCH("shape_name",'Mission Importer'!A3765)</f>
        <v>#VALUE!</v>
      </c>
      <c r="H3765" t="e">
        <f>IF(G3765=43,'Mission Importer'!A3765,0)</f>
        <v>#VALUE!</v>
      </c>
      <c r="J3765" t="e">
        <f>SEARCH("type",'Mission Importer'!A3765)</f>
        <v>#VALUE!</v>
      </c>
      <c r="K3765" t="e">
        <f>IF(J3765=43,'Mission Importer'!A3765,0)</f>
        <v>#VALUE!</v>
      </c>
      <c r="L3765" t="e">
        <f>SEARCH("category",'Mission Importer'!A3765)</f>
        <v>#VALUE!</v>
      </c>
      <c r="M3765" t="e">
        <f>IF(L3765=43,'Mission Importer'!A3765,0)</f>
        <v>#VALUE!</v>
      </c>
    </row>
    <row r="3766" spans="1:13" x14ac:dyDescent="0.3">
      <c r="A3766" t="e">
        <f>SEARCH("livery",'Mission Importer'!A3766)</f>
        <v>#VALUE!</v>
      </c>
      <c r="B3766" t="e">
        <f>IF(A3766=43,'Mission Importer'!A3766,0)</f>
        <v>#VALUE!</v>
      </c>
      <c r="D3766" t="e">
        <f>SEARCH("shape_name",'Mission Importer'!A3766)</f>
        <v>#VALUE!</v>
      </c>
      <c r="E3766" t="e">
        <f>IF(D3766=43,'Mission Importer'!A3766,0)</f>
        <v>#VALUE!</v>
      </c>
      <c r="G3766" t="e">
        <f>SEARCH("shape_name",'Mission Importer'!A3766)</f>
        <v>#VALUE!</v>
      </c>
      <c r="H3766" t="e">
        <f>IF(G3766=43,'Mission Importer'!A3766,0)</f>
        <v>#VALUE!</v>
      </c>
      <c r="J3766" t="e">
        <f>SEARCH("type",'Mission Importer'!A3766)</f>
        <v>#VALUE!</v>
      </c>
      <c r="K3766" t="e">
        <f>IF(J3766=43,'Mission Importer'!A3766,0)</f>
        <v>#VALUE!</v>
      </c>
      <c r="L3766" t="e">
        <f>SEARCH("category",'Mission Importer'!A3766)</f>
        <v>#VALUE!</v>
      </c>
      <c r="M3766" t="e">
        <f>IF(L3766=43,'Mission Importer'!A3766,0)</f>
        <v>#VALUE!</v>
      </c>
    </row>
    <row r="3767" spans="1:13" x14ac:dyDescent="0.3">
      <c r="A3767" t="e">
        <f>SEARCH("livery",'Mission Importer'!A3767)</f>
        <v>#VALUE!</v>
      </c>
      <c r="B3767" t="e">
        <f>IF(A3767=43,'Mission Importer'!A3767,0)</f>
        <v>#VALUE!</v>
      </c>
      <c r="D3767" t="e">
        <f>SEARCH("shape_name",'Mission Importer'!A3767)</f>
        <v>#VALUE!</v>
      </c>
      <c r="E3767" t="e">
        <f>IF(D3767=43,'Mission Importer'!A3767,0)</f>
        <v>#VALUE!</v>
      </c>
      <c r="G3767" t="e">
        <f>SEARCH("shape_name",'Mission Importer'!A3767)</f>
        <v>#VALUE!</v>
      </c>
      <c r="H3767" t="e">
        <f>IF(G3767=43,'Mission Importer'!A3767,0)</f>
        <v>#VALUE!</v>
      </c>
      <c r="J3767" t="e">
        <f>SEARCH("type",'Mission Importer'!A3767)</f>
        <v>#VALUE!</v>
      </c>
      <c r="K3767" t="e">
        <f>IF(J3767=43,'Mission Importer'!A3767,0)</f>
        <v>#VALUE!</v>
      </c>
      <c r="L3767" t="e">
        <f>SEARCH("category",'Mission Importer'!A3767)</f>
        <v>#VALUE!</v>
      </c>
      <c r="M3767" t="e">
        <f>IF(L3767=43,'Mission Importer'!A3767,0)</f>
        <v>#VALUE!</v>
      </c>
    </row>
    <row r="3768" spans="1:13" x14ac:dyDescent="0.3">
      <c r="A3768" t="e">
        <f>SEARCH("livery",'Mission Importer'!A3768)</f>
        <v>#VALUE!</v>
      </c>
      <c r="B3768" t="e">
        <f>IF(A3768=43,'Mission Importer'!A3768,0)</f>
        <v>#VALUE!</v>
      </c>
      <c r="D3768" t="e">
        <f>SEARCH("shape_name",'Mission Importer'!A3768)</f>
        <v>#VALUE!</v>
      </c>
      <c r="E3768" t="e">
        <f>IF(D3768=43,'Mission Importer'!A3768,0)</f>
        <v>#VALUE!</v>
      </c>
      <c r="G3768" t="e">
        <f>SEARCH("shape_name",'Mission Importer'!A3768)</f>
        <v>#VALUE!</v>
      </c>
      <c r="H3768" t="e">
        <f>IF(G3768=43,'Mission Importer'!A3768,0)</f>
        <v>#VALUE!</v>
      </c>
      <c r="J3768" t="e">
        <f>SEARCH("type",'Mission Importer'!A3768)</f>
        <v>#VALUE!</v>
      </c>
      <c r="K3768" t="e">
        <f>IF(J3768=43,'Mission Importer'!A3768,0)</f>
        <v>#VALUE!</v>
      </c>
      <c r="L3768" t="e">
        <f>SEARCH("category",'Mission Importer'!A3768)</f>
        <v>#VALUE!</v>
      </c>
      <c r="M3768" t="e">
        <f>IF(L3768=43,'Mission Importer'!A3768,0)</f>
        <v>#VALUE!</v>
      </c>
    </row>
    <row r="3769" spans="1:13" x14ac:dyDescent="0.3">
      <c r="A3769" t="e">
        <f>SEARCH("livery",'Mission Importer'!A3769)</f>
        <v>#VALUE!</v>
      </c>
      <c r="B3769" t="e">
        <f>IF(A3769=43,'Mission Importer'!A3769,0)</f>
        <v>#VALUE!</v>
      </c>
      <c r="D3769" t="e">
        <f>SEARCH("shape_name",'Mission Importer'!A3769)</f>
        <v>#VALUE!</v>
      </c>
      <c r="E3769" t="e">
        <f>IF(D3769=43,'Mission Importer'!A3769,0)</f>
        <v>#VALUE!</v>
      </c>
      <c r="G3769" t="e">
        <f>SEARCH("shape_name",'Mission Importer'!A3769)</f>
        <v>#VALUE!</v>
      </c>
      <c r="H3769" t="e">
        <f>IF(G3769=43,'Mission Importer'!A3769,0)</f>
        <v>#VALUE!</v>
      </c>
      <c r="J3769" t="e">
        <f>SEARCH("type",'Mission Importer'!A3769)</f>
        <v>#VALUE!</v>
      </c>
      <c r="K3769" t="e">
        <f>IF(J3769=43,'Mission Importer'!A3769,0)</f>
        <v>#VALUE!</v>
      </c>
      <c r="L3769" t="e">
        <f>SEARCH("category",'Mission Importer'!A3769)</f>
        <v>#VALUE!</v>
      </c>
      <c r="M3769" t="e">
        <f>IF(L3769=43,'Mission Importer'!A3769,0)</f>
        <v>#VALUE!</v>
      </c>
    </row>
    <row r="3770" spans="1:13" x14ac:dyDescent="0.3">
      <c r="A3770" t="e">
        <f>SEARCH("livery",'Mission Importer'!A3770)</f>
        <v>#VALUE!</v>
      </c>
      <c r="B3770" t="e">
        <f>IF(A3770=43,'Mission Importer'!A3770,0)</f>
        <v>#VALUE!</v>
      </c>
      <c r="D3770" t="e">
        <f>SEARCH("shape_name",'Mission Importer'!A3770)</f>
        <v>#VALUE!</v>
      </c>
      <c r="E3770" t="e">
        <f>IF(D3770=43,'Mission Importer'!A3770,0)</f>
        <v>#VALUE!</v>
      </c>
      <c r="G3770" t="e">
        <f>SEARCH("shape_name",'Mission Importer'!A3770)</f>
        <v>#VALUE!</v>
      </c>
      <c r="H3770" t="e">
        <f>IF(G3770=43,'Mission Importer'!A3770,0)</f>
        <v>#VALUE!</v>
      </c>
      <c r="J3770" t="e">
        <f>SEARCH("type",'Mission Importer'!A3770)</f>
        <v>#VALUE!</v>
      </c>
      <c r="K3770" t="e">
        <f>IF(J3770=43,'Mission Importer'!A3770,0)</f>
        <v>#VALUE!</v>
      </c>
      <c r="L3770" t="e">
        <f>SEARCH("category",'Mission Importer'!A3770)</f>
        <v>#VALUE!</v>
      </c>
      <c r="M3770" t="e">
        <f>IF(L3770=43,'Mission Importer'!A3770,0)</f>
        <v>#VALUE!</v>
      </c>
    </row>
    <row r="3771" spans="1:13" x14ac:dyDescent="0.3">
      <c r="A3771" t="e">
        <f>SEARCH("livery",'Mission Importer'!A3771)</f>
        <v>#VALUE!</v>
      </c>
      <c r="B3771" t="e">
        <f>IF(A3771=43,'Mission Importer'!A3771,0)</f>
        <v>#VALUE!</v>
      </c>
      <c r="D3771" t="e">
        <f>SEARCH("shape_name",'Mission Importer'!A3771)</f>
        <v>#VALUE!</v>
      </c>
      <c r="E3771" t="e">
        <f>IF(D3771=43,'Mission Importer'!A3771,0)</f>
        <v>#VALUE!</v>
      </c>
      <c r="G3771" t="e">
        <f>SEARCH("shape_name",'Mission Importer'!A3771)</f>
        <v>#VALUE!</v>
      </c>
      <c r="H3771" t="e">
        <f>IF(G3771=43,'Mission Importer'!A3771,0)</f>
        <v>#VALUE!</v>
      </c>
      <c r="J3771" t="e">
        <f>SEARCH("type",'Mission Importer'!A3771)</f>
        <v>#VALUE!</v>
      </c>
      <c r="K3771" t="e">
        <f>IF(J3771=43,'Mission Importer'!A3771,0)</f>
        <v>#VALUE!</v>
      </c>
      <c r="L3771" t="e">
        <f>SEARCH("category",'Mission Importer'!A3771)</f>
        <v>#VALUE!</v>
      </c>
      <c r="M3771" t="e">
        <f>IF(L3771=43,'Mission Importer'!A3771,0)</f>
        <v>#VALUE!</v>
      </c>
    </row>
    <row r="3772" spans="1:13" x14ac:dyDescent="0.3">
      <c r="A3772" t="e">
        <f>SEARCH("livery",'Mission Importer'!A3772)</f>
        <v>#VALUE!</v>
      </c>
      <c r="B3772" t="e">
        <f>IF(A3772=43,'Mission Importer'!A3772,0)</f>
        <v>#VALUE!</v>
      </c>
      <c r="D3772" t="e">
        <f>SEARCH("shape_name",'Mission Importer'!A3772)</f>
        <v>#VALUE!</v>
      </c>
      <c r="E3772" t="e">
        <f>IF(D3772=43,'Mission Importer'!A3772,0)</f>
        <v>#VALUE!</v>
      </c>
      <c r="G3772" t="e">
        <f>SEARCH("shape_name",'Mission Importer'!A3772)</f>
        <v>#VALUE!</v>
      </c>
      <c r="H3772" t="e">
        <f>IF(G3772=43,'Mission Importer'!A3772,0)</f>
        <v>#VALUE!</v>
      </c>
      <c r="J3772" t="e">
        <f>SEARCH("type",'Mission Importer'!A3772)</f>
        <v>#VALUE!</v>
      </c>
      <c r="K3772" t="e">
        <f>IF(J3772=43,'Mission Importer'!A3772,0)</f>
        <v>#VALUE!</v>
      </c>
      <c r="L3772" t="e">
        <f>SEARCH("category",'Mission Importer'!A3772)</f>
        <v>#VALUE!</v>
      </c>
      <c r="M3772" t="e">
        <f>IF(L3772=43,'Mission Importer'!A3772,0)</f>
        <v>#VALUE!</v>
      </c>
    </row>
    <row r="3773" spans="1:13" x14ac:dyDescent="0.3">
      <c r="A3773">
        <f>SEARCH("livery",'Mission Importer'!A3773)</f>
        <v>43</v>
      </c>
      <c r="B3773" t="str">
        <f>IF(A3773=43,'Mission Importer'!A3773,0)</f>
        <v xml:space="preserve">                                        ["livery_id"] = "Desert",</v>
      </c>
      <c r="D3773" t="e">
        <f>SEARCH("shape_name",'Mission Importer'!A3773)</f>
        <v>#VALUE!</v>
      </c>
      <c r="E3773" t="e">
        <f>IF(D3773=43,'Mission Importer'!A3773,0)</f>
        <v>#VALUE!</v>
      </c>
      <c r="G3773" t="e">
        <f>SEARCH("shape_name",'Mission Importer'!A3773)</f>
        <v>#VALUE!</v>
      </c>
      <c r="H3773" t="e">
        <f>IF(G3773=43,'Mission Importer'!A3773,0)</f>
        <v>#VALUE!</v>
      </c>
      <c r="J3773" t="e">
        <f>SEARCH("type",'Mission Importer'!A3773)</f>
        <v>#VALUE!</v>
      </c>
      <c r="K3773" t="e">
        <f>IF(J3773=43,'Mission Importer'!A3773,0)</f>
        <v>#VALUE!</v>
      </c>
      <c r="L3773" t="e">
        <f>SEARCH("category",'Mission Importer'!A3773)</f>
        <v>#VALUE!</v>
      </c>
      <c r="M3773" t="e">
        <f>IF(L3773=43,'Mission Importer'!A3773,0)</f>
        <v>#VALUE!</v>
      </c>
    </row>
    <row r="3774" spans="1:13" x14ac:dyDescent="0.3">
      <c r="A3774" t="e">
        <f>SEARCH("livery",'Mission Importer'!A3774)</f>
        <v>#VALUE!</v>
      </c>
      <c r="B3774" t="e">
        <f>IF(A3774=43,'Mission Importer'!A3774,0)</f>
        <v>#VALUE!</v>
      </c>
      <c r="D3774" t="e">
        <f>SEARCH("shape_name",'Mission Importer'!A3774)</f>
        <v>#VALUE!</v>
      </c>
      <c r="E3774" t="e">
        <f>IF(D3774=43,'Mission Importer'!A3774,0)</f>
        <v>#VALUE!</v>
      </c>
      <c r="G3774" t="e">
        <f>SEARCH("shape_name",'Mission Importer'!A3774)</f>
        <v>#VALUE!</v>
      </c>
      <c r="H3774" t="e">
        <f>IF(G3774=43,'Mission Importer'!A3774,0)</f>
        <v>#VALUE!</v>
      </c>
      <c r="J3774" t="e">
        <f>SEARCH("type",'Mission Importer'!A3774)</f>
        <v>#VALUE!</v>
      </c>
      <c r="K3774" t="e">
        <f>IF(J3774=43,'Mission Importer'!A3774,0)</f>
        <v>#VALUE!</v>
      </c>
      <c r="L3774">
        <f>SEARCH("category",'Mission Importer'!A3774)</f>
        <v>43</v>
      </c>
      <c r="M3774" t="str">
        <f>IF(L3774=43,'Mission Importer'!A3774,0)</f>
        <v xml:space="preserve">                                        ["category"] = "Armor",</v>
      </c>
    </row>
    <row r="3775" spans="1:13" x14ac:dyDescent="0.3">
      <c r="A3775" t="e">
        <f>SEARCH("livery",'Mission Importer'!A3775)</f>
        <v>#VALUE!</v>
      </c>
      <c r="B3775" t="e">
        <f>IF(A3775=43,'Mission Importer'!A3775,0)</f>
        <v>#VALUE!</v>
      </c>
      <c r="D3775" t="e">
        <f>SEARCH("shape_name",'Mission Importer'!A3775)</f>
        <v>#VALUE!</v>
      </c>
      <c r="E3775" t="e">
        <f>IF(D3775=43,'Mission Importer'!A3775,0)</f>
        <v>#VALUE!</v>
      </c>
      <c r="G3775" t="e">
        <f>SEARCH("shape_name",'Mission Importer'!A3775)</f>
        <v>#VALUE!</v>
      </c>
      <c r="H3775" t="e">
        <f>IF(G3775=43,'Mission Importer'!A3775,0)</f>
        <v>#VALUE!</v>
      </c>
      <c r="J3775">
        <f>SEARCH("type",'Mission Importer'!A3775)</f>
        <v>43</v>
      </c>
      <c r="K3775" t="str">
        <f>IF(J3775=43,'Mission Importer'!A3775,0)</f>
        <v xml:space="preserve">                                        ["type"] = "BTR-82A",</v>
      </c>
      <c r="L3775" t="e">
        <f>SEARCH("category",'Mission Importer'!A3775)</f>
        <v>#VALUE!</v>
      </c>
      <c r="M3775" t="e">
        <f>IF(L3775=43,'Mission Importer'!A3775,0)</f>
        <v>#VALUE!</v>
      </c>
    </row>
    <row r="3776" spans="1:13" x14ac:dyDescent="0.3">
      <c r="A3776" t="e">
        <f>SEARCH("livery",'Mission Importer'!A3776)</f>
        <v>#VALUE!</v>
      </c>
      <c r="B3776" t="e">
        <f>IF(A3776=43,'Mission Importer'!A3776,0)</f>
        <v>#VALUE!</v>
      </c>
      <c r="D3776" t="e">
        <f>SEARCH("shape_name",'Mission Importer'!A3776)</f>
        <v>#VALUE!</v>
      </c>
      <c r="E3776" t="e">
        <f>IF(D3776=43,'Mission Importer'!A3776,0)</f>
        <v>#VALUE!</v>
      </c>
      <c r="G3776" t="e">
        <f>SEARCH("shape_name",'Mission Importer'!A3776)</f>
        <v>#VALUE!</v>
      </c>
      <c r="H3776" t="e">
        <f>IF(G3776=43,'Mission Importer'!A3776,0)</f>
        <v>#VALUE!</v>
      </c>
      <c r="J3776" t="e">
        <f>SEARCH("type",'Mission Importer'!A3776)</f>
        <v>#VALUE!</v>
      </c>
      <c r="K3776" t="e">
        <f>IF(J3776=43,'Mission Importer'!A3776,0)</f>
        <v>#VALUE!</v>
      </c>
      <c r="L3776" t="e">
        <f>SEARCH("category",'Mission Importer'!A3776)</f>
        <v>#VALUE!</v>
      </c>
      <c r="M3776" t="e">
        <f>IF(L3776=43,'Mission Importer'!A3776,0)</f>
        <v>#VALUE!</v>
      </c>
    </row>
    <row r="3777" spans="1:13" x14ac:dyDescent="0.3">
      <c r="A3777" t="e">
        <f>SEARCH("livery",'Mission Importer'!A3777)</f>
        <v>#VALUE!</v>
      </c>
      <c r="B3777" t="e">
        <f>IF(A3777=43,'Mission Importer'!A3777,0)</f>
        <v>#VALUE!</v>
      </c>
      <c r="D3777" t="e">
        <f>SEARCH("shape_name",'Mission Importer'!A3777)</f>
        <v>#VALUE!</v>
      </c>
      <c r="E3777" t="e">
        <f>IF(D3777=43,'Mission Importer'!A3777,0)</f>
        <v>#VALUE!</v>
      </c>
      <c r="G3777" t="e">
        <f>SEARCH("shape_name",'Mission Importer'!A3777)</f>
        <v>#VALUE!</v>
      </c>
      <c r="H3777" t="e">
        <f>IF(G3777=43,'Mission Importer'!A3777,0)</f>
        <v>#VALUE!</v>
      </c>
      <c r="J3777" t="e">
        <f>SEARCH("type",'Mission Importer'!A3777)</f>
        <v>#VALUE!</v>
      </c>
      <c r="K3777" t="e">
        <f>IF(J3777=43,'Mission Importer'!A3777,0)</f>
        <v>#VALUE!</v>
      </c>
      <c r="L3777" t="e">
        <f>SEARCH("category",'Mission Importer'!A3777)</f>
        <v>#VALUE!</v>
      </c>
      <c r="M3777" t="e">
        <f>IF(L3777=43,'Mission Importer'!A3777,0)</f>
        <v>#VALUE!</v>
      </c>
    </row>
    <row r="3778" spans="1:13" x14ac:dyDescent="0.3">
      <c r="A3778" t="e">
        <f>SEARCH("livery",'Mission Importer'!A3778)</f>
        <v>#VALUE!</v>
      </c>
      <c r="B3778" t="e">
        <f>IF(A3778=43,'Mission Importer'!A3778,0)</f>
        <v>#VALUE!</v>
      </c>
      <c r="D3778" t="e">
        <f>SEARCH("shape_name",'Mission Importer'!A3778)</f>
        <v>#VALUE!</v>
      </c>
      <c r="E3778" t="e">
        <f>IF(D3778=43,'Mission Importer'!A3778,0)</f>
        <v>#VALUE!</v>
      </c>
      <c r="G3778" t="e">
        <f>SEARCH("shape_name",'Mission Importer'!A3778)</f>
        <v>#VALUE!</v>
      </c>
      <c r="H3778" t="e">
        <f>IF(G3778=43,'Mission Importer'!A3778,0)</f>
        <v>#VALUE!</v>
      </c>
      <c r="J3778" t="e">
        <f>SEARCH("type",'Mission Importer'!A3778)</f>
        <v>#VALUE!</v>
      </c>
      <c r="K3778" t="e">
        <f>IF(J3778=43,'Mission Importer'!A3778,0)</f>
        <v>#VALUE!</v>
      </c>
      <c r="L3778" t="e">
        <f>SEARCH("category",'Mission Importer'!A3778)</f>
        <v>#VALUE!</v>
      </c>
      <c r="M3778" t="e">
        <f>IF(L3778=43,'Mission Importer'!A3778,0)</f>
        <v>#VALUE!</v>
      </c>
    </row>
    <row r="3779" spans="1:13" x14ac:dyDescent="0.3">
      <c r="A3779" t="e">
        <f>SEARCH("livery",'Mission Importer'!A3779)</f>
        <v>#VALUE!</v>
      </c>
      <c r="B3779" t="e">
        <f>IF(A3779=43,'Mission Importer'!A3779,0)</f>
        <v>#VALUE!</v>
      </c>
      <c r="D3779" t="e">
        <f>SEARCH("shape_name",'Mission Importer'!A3779)</f>
        <v>#VALUE!</v>
      </c>
      <c r="E3779" t="e">
        <f>IF(D3779=43,'Mission Importer'!A3779,0)</f>
        <v>#VALUE!</v>
      </c>
      <c r="G3779" t="e">
        <f>SEARCH("shape_name",'Mission Importer'!A3779)</f>
        <v>#VALUE!</v>
      </c>
      <c r="H3779" t="e">
        <f>IF(G3779=43,'Mission Importer'!A3779,0)</f>
        <v>#VALUE!</v>
      </c>
      <c r="J3779" t="e">
        <f>SEARCH("type",'Mission Importer'!A3779)</f>
        <v>#VALUE!</v>
      </c>
      <c r="K3779" t="e">
        <f>IF(J3779=43,'Mission Importer'!A3779,0)</f>
        <v>#VALUE!</v>
      </c>
      <c r="L3779" t="e">
        <f>SEARCH("category",'Mission Importer'!A3779)</f>
        <v>#VALUE!</v>
      </c>
      <c r="M3779" t="e">
        <f>IF(L3779=43,'Mission Importer'!A3779,0)</f>
        <v>#VALUE!</v>
      </c>
    </row>
    <row r="3780" spans="1:13" x14ac:dyDescent="0.3">
      <c r="A3780" t="e">
        <f>SEARCH("livery",'Mission Importer'!A3780)</f>
        <v>#VALUE!</v>
      </c>
      <c r="B3780" t="e">
        <f>IF(A3780=43,'Mission Importer'!A3780,0)</f>
        <v>#VALUE!</v>
      </c>
      <c r="D3780" t="e">
        <f>SEARCH("shape_name",'Mission Importer'!A3780)</f>
        <v>#VALUE!</v>
      </c>
      <c r="E3780" t="e">
        <f>IF(D3780=43,'Mission Importer'!A3780,0)</f>
        <v>#VALUE!</v>
      </c>
      <c r="G3780" t="e">
        <f>SEARCH("shape_name",'Mission Importer'!A3780)</f>
        <v>#VALUE!</v>
      </c>
      <c r="H3780" t="e">
        <f>IF(G3780=43,'Mission Importer'!A3780,0)</f>
        <v>#VALUE!</v>
      </c>
      <c r="J3780" t="e">
        <f>SEARCH("type",'Mission Importer'!A3780)</f>
        <v>#VALUE!</v>
      </c>
      <c r="K3780" t="e">
        <f>IF(J3780=43,'Mission Importer'!A3780,0)</f>
        <v>#VALUE!</v>
      </c>
      <c r="L3780" t="e">
        <f>SEARCH("category",'Mission Importer'!A3780)</f>
        <v>#VALUE!</v>
      </c>
      <c r="M3780" t="e">
        <f>IF(L3780=43,'Mission Importer'!A3780,0)</f>
        <v>#VALUE!</v>
      </c>
    </row>
    <row r="3781" spans="1:13" x14ac:dyDescent="0.3">
      <c r="A3781" t="e">
        <f>SEARCH("livery",'Mission Importer'!A3781)</f>
        <v>#VALUE!</v>
      </c>
      <c r="B3781" t="e">
        <f>IF(A3781=43,'Mission Importer'!A3781,0)</f>
        <v>#VALUE!</v>
      </c>
      <c r="D3781" t="e">
        <f>SEARCH("shape_name",'Mission Importer'!A3781)</f>
        <v>#VALUE!</v>
      </c>
      <c r="E3781" t="e">
        <f>IF(D3781=43,'Mission Importer'!A3781,0)</f>
        <v>#VALUE!</v>
      </c>
      <c r="G3781" t="e">
        <f>SEARCH("shape_name",'Mission Importer'!A3781)</f>
        <v>#VALUE!</v>
      </c>
      <c r="H3781" t="e">
        <f>IF(G3781=43,'Mission Importer'!A3781,0)</f>
        <v>#VALUE!</v>
      </c>
      <c r="J3781" t="e">
        <f>SEARCH("type",'Mission Importer'!A3781)</f>
        <v>#VALUE!</v>
      </c>
      <c r="K3781" t="e">
        <f>IF(J3781=43,'Mission Importer'!A3781,0)</f>
        <v>#VALUE!</v>
      </c>
      <c r="L3781" t="e">
        <f>SEARCH("category",'Mission Importer'!A3781)</f>
        <v>#VALUE!</v>
      </c>
      <c r="M3781" t="e">
        <f>IF(L3781=43,'Mission Importer'!A3781,0)</f>
        <v>#VALUE!</v>
      </c>
    </row>
    <row r="3782" spans="1:13" x14ac:dyDescent="0.3">
      <c r="A3782" t="e">
        <f>SEARCH("livery",'Mission Importer'!A3782)</f>
        <v>#VALUE!</v>
      </c>
      <c r="B3782" t="e">
        <f>IF(A3782=43,'Mission Importer'!A3782,0)</f>
        <v>#VALUE!</v>
      </c>
      <c r="D3782" t="e">
        <f>SEARCH("shape_name",'Mission Importer'!A3782)</f>
        <v>#VALUE!</v>
      </c>
      <c r="E3782" t="e">
        <f>IF(D3782=43,'Mission Importer'!A3782,0)</f>
        <v>#VALUE!</v>
      </c>
      <c r="G3782" t="e">
        <f>SEARCH("shape_name",'Mission Importer'!A3782)</f>
        <v>#VALUE!</v>
      </c>
      <c r="H3782" t="e">
        <f>IF(G3782=43,'Mission Importer'!A3782,0)</f>
        <v>#VALUE!</v>
      </c>
      <c r="J3782" t="e">
        <f>SEARCH("type",'Mission Importer'!A3782)</f>
        <v>#VALUE!</v>
      </c>
      <c r="K3782" t="e">
        <f>IF(J3782=43,'Mission Importer'!A3782,0)</f>
        <v>#VALUE!</v>
      </c>
      <c r="L3782" t="e">
        <f>SEARCH("category",'Mission Importer'!A3782)</f>
        <v>#VALUE!</v>
      </c>
      <c r="M3782" t="e">
        <f>IF(L3782=43,'Mission Importer'!A3782,0)</f>
        <v>#VALUE!</v>
      </c>
    </row>
    <row r="3783" spans="1:13" x14ac:dyDescent="0.3">
      <c r="A3783" t="e">
        <f>SEARCH("livery",'Mission Importer'!A3783)</f>
        <v>#VALUE!</v>
      </c>
      <c r="B3783" t="e">
        <f>IF(A3783=43,'Mission Importer'!A3783,0)</f>
        <v>#VALUE!</v>
      </c>
      <c r="D3783" t="e">
        <f>SEARCH("shape_name",'Mission Importer'!A3783)</f>
        <v>#VALUE!</v>
      </c>
      <c r="E3783" t="e">
        <f>IF(D3783=43,'Mission Importer'!A3783,0)</f>
        <v>#VALUE!</v>
      </c>
      <c r="G3783" t="e">
        <f>SEARCH("shape_name",'Mission Importer'!A3783)</f>
        <v>#VALUE!</v>
      </c>
      <c r="H3783" t="e">
        <f>IF(G3783=43,'Mission Importer'!A3783,0)</f>
        <v>#VALUE!</v>
      </c>
      <c r="J3783" t="e">
        <f>SEARCH("type",'Mission Importer'!A3783)</f>
        <v>#VALUE!</v>
      </c>
      <c r="K3783" t="e">
        <f>IF(J3783=43,'Mission Importer'!A3783,0)</f>
        <v>#VALUE!</v>
      </c>
      <c r="L3783" t="e">
        <f>SEARCH("category",'Mission Importer'!A3783)</f>
        <v>#VALUE!</v>
      </c>
      <c r="M3783" t="e">
        <f>IF(L3783=43,'Mission Importer'!A3783,0)</f>
        <v>#VALUE!</v>
      </c>
    </row>
    <row r="3784" spans="1:13" x14ac:dyDescent="0.3">
      <c r="A3784" t="e">
        <f>SEARCH("livery",'Mission Importer'!A3784)</f>
        <v>#VALUE!</v>
      </c>
      <c r="B3784" t="e">
        <f>IF(A3784=43,'Mission Importer'!A3784,0)</f>
        <v>#VALUE!</v>
      </c>
      <c r="D3784" t="e">
        <f>SEARCH("shape_name",'Mission Importer'!A3784)</f>
        <v>#VALUE!</v>
      </c>
      <c r="E3784" t="e">
        <f>IF(D3784=43,'Mission Importer'!A3784,0)</f>
        <v>#VALUE!</v>
      </c>
      <c r="G3784" t="e">
        <f>SEARCH("shape_name",'Mission Importer'!A3784)</f>
        <v>#VALUE!</v>
      </c>
      <c r="H3784" t="e">
        <f>IF(G3784=43,'Mission Importer'!A3784,0)</f>
        <v>#VALUE!</v>
      </c>
      <c r="J3784" t="e">
        <f>SEARCH("type",'Mission Importer'!A3784)</f>
        <v>#VALUE!</v>
      </c>
      <c r="K3784" t="e">
        <f>IF(J3784=43,'Mission Importer'!A3784,0)</f>
        <v>#VALUE!</v>
      </c>
      <c r="L3784" t="e">
        <f>SEARCH("category",'Mission Importer'!A3784)</f>
        <v>#VALUE!</v>
      </c>
      <c r="M3784" t="e">
        <f>IF(L3784=43,'Mission Importer'!A3784,0)</f>
        <v>#VALUE!</v>
      </c>
    </row>
    <row r="3785" spans="1:13" x14ac:dyDescent="0.3">
      <c r="A3785" t="e">
        <f>SEARCH("livery",'Mission Importer'!A3785)</f>
        <v>#VALUE!</v>
      </c>
      <c r="B3785" t="e">
        <f>IF(A3785=43,'Mission Importer'!A3785,0)</f>
        <v>#VALUE!</v>
      </c>
      <c r="D3785" t="e">
        <f>SEARCH("shape_name",'Mission Importer'!A3785)</f>
        <v>#VALUE!</v>
      </c>
      <c r="E3785" t="e">
        <f>IF(D3785=43,'Mission Importer'!A3785,0)</f>
        <v>#VALUE!</v>
      </c>
      <c r="G3785" t="e">
        <f>SEARCH("shape_name",'Mission Importer'!A3785)</f>
        <v>#VALUE!</v>
      </c>
      <c r="H3785" t="e">
        <f>IF(G3785=43,'Mission Importer'!A3785,0)</f>
        <v>#VALUE!</v>
      </c>
      <c r="J3785" t="e">
        <f>SEARCH("type",'Mission Importer'!A3785)</f>
        <v>#VALUE!</v>
      </c>
      <c r="K3785" t="e">
        <f>IF(J3785=43,'Mission Importer'!A3785,0)</f>
        <v>#VALUE!</v>
      </c>
      <c r="L3785" t="e">
        <f>SEARCH("category",'Mission Importer'!A3785)</f>
        <v>#VALUE!</v>
      </c>
      <c r="M3785" t="e">
        <f>IF(L3785=43,'Mission Importer'!A3785,0)</f>
        <v>#VALUE!</v>
      </c>
    </row>
    <row r="3786" spans="1:13" x14ac:dyDescent="0.3">
      <c r="A3786" t="e">
        <f>SEARCH("livery",'Mission Importer'!A3786)</f>
        <v>#VALUE!</v>
      </c>
      <c r="B3786" t="e">
        <f>IF(A3786=43,'Mission Importer'!A3786,0)</f>
        <v>#VALUE!</v>
      </c>
      <c r="D3786" t="e">
        <f>SEARCH("shape_name",'Mission Importer'!A3786)</f>
        <v>#VALUE!</v>
      </c>
      <c r="E3786" t="e">
        <f>IF(D3786=43,'Mission Importer'!A3786,0)</f>
        <v>#VALUE!</v>
      </c>
      <c r="G3786" t="e">
        <f>SEARCH("shape_name",'Mission Importer'!A3786)</f>
        <v>#VALUE!</v>
      </c>
      <c r="H3786" t="e">
        <f>IF(G3786=43,'Mission Importer'!A3786,0)</f>
        <v>#VALUE!</v>
      </c>
      <c r="J3786" t="e">
        <f>SEARCH("type",'Mission Importer'!A3786)</f>
        <v>#VALUE!</v>
      </c>
      <c r="K3786" t="e">
        <f>IF(J3786=43,'Mission Importer'!A3786,0)</f>
        <v>#VALUE!</v>
      </c>
      <c r="L3786" t="e">
        <f>SEARCH("category",'Mission Importer'!A3786)</f>
        <v>#VALUE!</v>
      </c>
      <c r="M3786" t="e">
        <f>IF(L3786=43,'Mission Importer'!A3786,0)</f>
        <v>#VALUE!</v>
      </c>
    </row>
    <row r="3787" spans="1:13" x14ac:dyDescent="0.3">
      <c r="A3787" t="e">
        <f>SEARCH("livery",'Mission Importer'!A3787)</f>
        <v>#VALUE!</v>
      </c>
      <c r="B3787" t="e">
        <f>IF(A3787=43,'Mission Importer'!A3787,0)</f>
        <v>#VALUE!</v>
      </c>
      <c r="D3787" t="e">
        <f>SEARCH("shape_name",'Mission Importer'!A3787)</f>
        <v>#VALUE!</v>
      </c>
      <c r="E3787" t="e">
        <f>IF(D3787=43,'Mission Importer'!A3787,0)</f>
        <v>#VALUE!</v>
      </c>
      <c r="G3787" t="e">
        <f>SEARCH("shape_name",'Mission Importer'!A3787)</f>
        <v>#VALUE!</v>
      </c>
      <c r="H3787" t="e">
        <f>IF(G3787=43,'Mission Importer'!A3787,0)</f>
        <v>#VALUE!</v>
      </c>
      <c r="J3787" t="e">
        <f>SEARCH("type",'Mission Importer'!A3787)</f>
        <v>#VALUE!</v>
      </c>
      <c r="K3787" t="e">
        <f>IF(J3787=43,'Mission Importer'!A3787,0)</f>
        <v>#VALUE!</v>
      </c>
      <c r="L3787" t="e">
        <f>SEARCH("category",'Mission Importer'!A3787)</f>
        <v>#VALUE!</v>
      </c>
      <c r="M3787" t="e">
        <f>IF(L3787=43,'Mission Importer'!A3787,0)</f>
        <v>#VALUE!</v>
      </c>
    </row>
    <row r="3788" spans="1:13" x14ac:dyDescent="0.3">
      <c r="A3788" t="e">
        <f>SEARCH("livery",'Mission Importer'!A3788)</f>
        <v>#VALUE!</v>
      </c>
      <c r="B3788" t="e">
        <f>IF(A3788=43,'Mission Importer'!A3788,0)</f>
        <v>#VALUE!</v>
      </c>
      <c r="D3788" t="e">
        <f>SEARCH("shape_name",'Mission Importer'!A3788)</f>
        <v>#VALUE!</v>
      </c>
      <c r="E3788" t="e">
        <f>IF(D3788=43,'Mission Importer'!A3788,0)</f>
        <v>#VALUE!</v>
      </c>
      <c r="G3788" t="e">
        <f>SEARCH("shape_name",'Mission Importer'!A3788)</f>
        <v>#VALUE!</v>
      </c>
      <c r="H3788" t="e">
        <f>IF(G3788=43,'Mission Importer'!A3788,0)</f>
        <v>#VALUE!</v>
      </c>
      <c r="J3788" t="e">
        <f>SEARCH("type",'Mission Importer'!A3788)</f>
        <v>#VALUE!</v>
      </c>
      <c r="K3788" t="e">
        <f>IF(J3788=43,'Mission Importer'!A3788,0)</f>
        <v>#VALUE!</v>
      </c>
      <c r="L3788" t="e">
        <f>SEARCH("category",'Mission Importer'!A3788)</f>
        <v>#VALUE!</v>
      </c>
      <c r="M3788" t="e">
        <f>IF(L3788=43,'Mission Importer'!A3788,0)</f>
        <v>#VALUE!</v>
      </c>
    </row>
    <row r="3789" spans="1:13" x14ac:dyDescent="0.3">
      <c r="A3789" t="e">
        <f>SEARCH("livery",'Mission Importer'!A3789)</f>
        <v>#VALUE!</v>
      </c>
      <c r="B3789" t="e">
        <f>IF(A3789=43,'Mission Importer'!A3789,0)</f>
        <v>#VALUE!</v>
      </c>
      <c r="D3789" t="e">
        <f>SEARCH("shape_name",'Mission Importer'!A3789)</f>
        <v>#VALUE!</v>
      </c>
      <c r="E3789" t="e">
        <f>IF(D3789=43,'Mission Importer'!A3789,0)</f>
        <v>#VALUE!</v>
      </c>
      <c r="G3789" t="e">
        <f>SEARCH("shape_name",'Mission Importer'!A3789)</f>
        <v>#VALUE!</v>
      </c>
      <c r="H3789" t="e">
        <f>IF(G3789=43,'Mission Importer'!A3789,0)</f>
        <v>#VALUE!</v>
      </c>
      <c r="J3789" t="e">
        <f>SEARCH("type",'Mission Importer'!A3789)</f>
        <v>#VALUE!</v>
      </c>
      <c r="K3789" t="e">
        <f>IF(J3789=43,'Mission Importer'!A3789,0)</f>
        <v>#VALUE!</v>
      </c>
      <c r="L3789" t="e">
        <f>SEARCH("category",'Mission Importer'!A3789)</f>
        <v>#VALUE!</v>
      </c>
      <c r="M3789" t="e">
        <f>IF(L3789=43,'Mission Importer'!A3789,0)</f>
        <v>#VALUE!</v>
      </c>
    </row>
    <row r="3790" spans="1:13" x14ac:dyDescent="0.3">
      <c r="A3790" t="e">
        <f>SEARCH("livery",'Mission Importer'!A3790)</f>
        <v>#VALUE!</v>
      </c>
      <c r="B3790" t="e">
        <f>IF(A3790=43,'Mission Importer'!A3790,0)</f>
        <v>#VALUE!</v>
      </c>
      <c r="D3790" t="e">
        <f>SEARCH("shape_name",'Mission Importer'!A3790)</f>
        <v>#VALUE!</v>
      </c>
      <c r="E3790" t="e">
        <f>IF(D3790=43,'Mission Importer'!A3790,0)</f>
        <v>#VALUE!</v>
      </c>
      <c r="G3790" t="e">
        <f>SEARCH("shape_name",'Mission Importer'!A3790)</f>
        <v>#VALUE!</v>
      </c>
      <c r="H3790" t="e">
        <f>IF(G3790=43,'Mission Importer'!A3790,0)</f>
        <v>#VALUE!</v>
      </c>
      <c r="J3790" t="e">
        <f>SEARCH("type",'Mission Importer'!A3790)</f>
        <v>#VALUE!</v>
      </c>
      <c r="K3790" t="e">
        <f>IF(J3790=43,'Mission Importer'!A3790,0)</f>
        <v>#VALUE!</v>
      </c>
      <c r="L3790" t="e">
        <f>SEARCH("category",'Mission Importer'!A3790)</f>
        <v>#VALUE!</v>
      </c>
      <c r="M3790" t="e">
        <f>IF(L3790=43,'Mission Importer'!A3790,0)</f>
        <v>#VALUE!</v>
      </c>
    </row>
    <row r="3791" spans="1:13" x14ac:dyDescent="0.3">
      <c r="A3791" t="e">
        <f>SEARCH("livery",'Mission Importer'!A3791)</f>
        <v>#VALUE!</v>
      </c>
      <c r="B3791" t="e">
        <f>IF(A3791=43,'Mission Importer'!A3791,0)</f>
        <v>#VALUE!</v>
      </c>
      <c r="D3791" t="e">
        <f>SEARCH("shape_name",'Mission Importer'!A3791)</f>
        <v>#VALUE!</v>
      </c>
      <c r="E3791" t="e">
        <f>IF(D3791=43,'Mission Importer'!A3791,0)</f>
        <v>#VALUE!</v>
      </c>
      <c r="G3791" t="e">
        <f>SEARCH("shape_name",'Mission Importer'!A3791)</f>
        <v>#VALUE!</v>
      </c>
      <c r="H3791" t="e">
        <f>IF(G3791=43,'Mission Importer'!A3791,0)</f>
        <v>#VALUE!</v>
      </c>
      <c r="J3791" t="e">
        <f>SEARCH("type",'Mission Importer'!A3791)</f>
        <v>#VALUE!</v>
      </c>
      <c r="K3791" t="e">
        <f>IF(J3791=43,'Mission Importer'!A3791,0)</f>
        <v>#VALUE!</v>
      </c>
      <c r="L3791" t="e">
        <f>SEARCH("category",'Mission Importer'!A3791)</f>
        <v>#VALUE!</v>
      </c>
      <c r="M3791" t="e">
        <f>IF(L3791=43,'Mission Importer'!A3791,0)</f>
        <v>#VALUE!</v>
      </c>
    </row>
    <row r="3792" spans="1:13" x14ac:dyDescent="0.3">
      <c r="A3792" t="e">
        <f>SEARCH("livery",'Mission Importer'!A3792)</f>
        <v>#VALUE!</v>
      </c>
      <c r="B3792" t="e">
        <f>IF(A3792=43,'Mission Importer'!A3792,0)</f>
        <v>#VALUE!</v>
      </c>
      <c r="D3792" t="e">
        <f>SEARCH("shape_name",'Mission Importer'!A3792)</f>
        <v>#VALUE!</v>
      </c>
      <c r="E3792" t="e">
        <f>IF(D3792=43,'Mission Importer'!A3792,0)</f>
        <v>#VALUE!</v>
      </c>
      <c r="G3792" t="e">
        <f>SEARCH("shape_name",'Mission Importer'!A3792)</f>
        <v>#VALUE!</v>
      </c>
      <c r="H3792" t="e">
        <f>IF(G3792=43,'Mission Importer'!A3792,0)</f>
        <v>#VALUE!</v>
      </c>
      <c r="J3792" t="e">
        <f>SEARCH("type",'Mission Importer'!A3792)</f>
        <v>#VALUE!</v>
      </c>
      <c r="K3792" t="e">
        <f>IF(J3792=43,'Mission Importer'!A3792,0)</f>
        <v>#VALUE!</v>
      </c>
      <c r="L3792" t="e">
        <f>SEARCH("category",'Mission Importer'!A3792)</f>
        <v>#VALUE!</v>
      </c>
      <c r="M3792" t="e">
        <f>IF(L3792=43,'Mission Importer'!A3792,0)</f>
        <v>#VALUE!</v>
      </c>
    </row>
    <row r="3793" spans="1:13" x14ac:dyDescent="0.3">
      <c r="A3793" t="e">
        <f>SEARCH("livery",'Mission Importer'!A3793)</f>
        <v>#VALUE!</v>
      </c>
      <c r="B3793" t="e">
        <f>IF(A3793=43,'Mission Importer'!A3793,0)</f>
        <v>#VALUE!</v>
      </c>
      <c r="D3793" t="e">
        <f>SEARCH("shape_name",'Mission Importer'!A3793)</f>
        <v>#VALUE!</v>
      </c>
      <c r="E3793" t="e">
        <f>IF(D3793=43,'Mission Importer'!A3793,0)</f>
        <v>#VALUE!</v>
      </c>
      <c r="G3793" t="e">
        <f>SEARCH("shape_name",'Mission Importer'!A3793)</f>
        <v>#VALUE!</v>
      </c>
      <c r="H3793" t="e">
        <f>IF(G3793=43,'Mission Importer'!A3793,0)</f>
        <v>#VALUE!</v>
      </c>
      <c r="J3793" t="e">
        <f>SEARCH("type",'Mission Importer'!A3793)</f>
        <v>#VALUE!</v>
      </c>
      <c r="K3793" t="e">
        <f>IF(J3793=43,'Mission Importer'!A3793,0)</f>
        <v>#VALUE!</v>
      </c>
      <c r="L3793" t="e">
        <f>SEARCH("category",'Mission Importer'!A3793)</f>
        <v>#VALUE!</v>
      </c>
      <c r="M3793" t="e">
        <f>IF(L3793=43,'Mission Importer'!A3793,0)</f>
        <v>#VALUE!</v>
      </c>
    </row>
    <row r="3794" spans="1:13" x14ac:dyDescent="0.3">
      <c r="A3794" t="e">
        <f>SEARCH("livery",'Mission Importer'!A3794)</f>
        <v>#VALUE!</v>
      </c>
      <c r="B3794" t="e">
        <f>IF(A3794=43,'Mission Importer'!A3794,0)</f>
        <v>#VALUE!</v>
      </c>
      <c r="D3794" t="e">
        <f>SEARCH("shape_name",'Mission Importer'!A3794)</f>
        <v>#VALUE!</v>
      </c>
      <c r="E3794" t="e">
        <f>IF(D3794=43,'Mission Importer'!A3794,0)</f>
        <v>#VALUE!</v>
      </c>
      <c r="G3794" t="e">
        <f>SEARCH("shape_name",'Mission Importer'!A3794)</f>
        <v>#VALUE!</v>
      </c>
      <c r="H3794" t="e">
        <f>IF(G3794=43,'Mission Importer'!A3794,0)</f>
        <v>#VALUE!</v>
      </c>
      <c r="J3794" t="e">
        <f>SEARCH("type",'Mission Importer'!A3794)</f>
        <v>#VALUE!</v>
      </c>
      <c r="K3794" t="e">
        <f>IF(J3794=43,'Mission Importer'!A3794,0)</f>
        <v>#VALUE!</v>
      </c>
      <c r="L3794" t="e">
        <f>SEARCH("category",'Mission Importer'!A3794)</f>
        <v>#VALUE!</v>
      </c>
      <c r="M3794" t="e">
        <f>IF(L3794=43,'Mission Importer'!A3794,0)</f>
        <v>#VALUE!</v>
      </c>
    </row>
    <row r="3795" spans="1:13" x14ac:dyDescent="0.3">
      <c r="A3795" t="e">
        <f>SEARCH("livery",'Mission Importer'!A3795)</f>
        <v>#VALUE!</v>
      </c>
      <c r="B3795" t="e">
        <f>IF(A3795=43,'Mission Importer'!A3795,0)</f>
        <v>#VALUE!</v>
      </c>
      <c r="D3795" t="e">
        <f>SEARCH("shape_name",'Mission Importer'!A3795)</f>
        <v>#VALUE!</v>
      </c>
      <c r="E3795" t="e">
        <f>IF(D3795=43,'Mission Importer'!A3795,0)</f>
        <v>#VALUE!</v>
      </c>
      <c r="G3795" t="e">
        <f>SEARCH("shape_name",'Mission Importer'!A3795)</f>
        <v>#VALUE!</v>
      </c>
      <c r="H3795" t="e">
        <f>IF(G3795=43,'Mission Importer'!A3795,0)</f>
        <v>#VALUE!</v>
      </c>
      <c r="J3795" t="e">
        <f>SEARCH("type",'Mission Importer'!A3795)</f>
        <v>#VALUE!</v>
      </c>
      <c r="K3795" t="e">
        <f>IF(J3795=43,'Mission Importer'!A3795,0)</f>
        <v>#VALUE!</v>
      </c>
      <c r="L3795" t="e">
        <f>SEARCH("category",'Mission Importer'!A3795)</f>
        <v>#VALUE!</v>
      </c>
      <c r="M3795" t="e">
        <f>IF(L3795=43,'Mission Importer'!A3795,0)</f>
        <v>#VALUE!</v>
      </c>
    </row>
    <row r="3796" spans="1:13" x14ac:dyDescent="0.3">
      <c r="A3796" t="e">
        <f>SEARCH("livery",'Mission Importer'!A3796)</f>
        <v>#VALUE!</v>
      </c>
      <c r="B3796" t="e">
        <f>IF(A3796=43,'Mission Importer'!A3796,0)</f>
        <v>#VALUE!</v>
      </c>
      <c r="D3796" t="e">
        <f>SEARCH("shape_name",'Mission Importer'!A3796)</f>
        <v>#VALUE!</v>
      </c>
      <c r="E3796" t="e">
        <f>IF(D3796=43,'Mission Importer'!A3796,0)</f>
        <v>#VALUE!</v>
      </c>
      <c r="G3796" t="e">
        <f>SEARCH("shape_name",'Mission Importer'!A3796)</f>
        <v>#VALUE!</v>
      </c>
      <c r="H3796" t="e">
        <f>IF(G3796=43,'Mission Importer'!A3796,0)</f>
        <v>#VALUE!</v>
      </c>
      <c r="J3796" t="e">
        <f>SEARCH("type",'Mission Importer'!A3796)</f>
        <v>#VALUE!</v>
      </c>
      <c r="K3796" t="e">
        <f>IF(J3796=43,'Mission Importer'!A3796,0)</f>
        <v>#VALUE!</v>
      </c>
      <c r="L3796" t="e">
        <f>SEARCH("category",'Mission Importer'!A3796)</f>
        <v>#VALUE!</v>
      </c>
      <c r="M3796" t="e">
        <f>IF(L3796=43,'Mission Importer'!A3796,0)</f>
        <v>#VALUE!</v>
      </c>
    </row>
    <row r="3797" spans="1:13" x14ac:dyDescent="0.3">
      <c r="A3797" t="e">
        <f>SEARCH("livery",'Mission Importer'!A3797)</f>
        <v>#VALUE!</v>
      </c>
      <c r="B3797" t="e">
        <f>IF(A3797=43,'Mission Importer'!A3797,0)</f>
        <v>#VALUE!</v>
      </c>
      <c r="D3797" t="e">
        <f>SEARCH("shape_name",'Mission Importer'!A3797)</f>
        <v>#VALUE!</v>
      </c>
      <c r="E3797" t="e">
        <f>IF(D3797=43,'Mission Importer'!A3797,0)</f>
        <v>#VALUE!</v>
      </c>
      <c r="G3797" t="e">
        <f>SEARCH("shape_name",'Mission Importer'!A3797)</f>
        <v>#VALUE!</v>
      </c>
      <c r="H3797" t="e">
        <f>IF(G3797=43,'Mission Importer'!A3797,0)</f>
        <v>#VALUE!</v>
      </c>
      <c r="J3797" t="e">
        <f>SEARCH("type",'Mission Importer'!A3797)</f>
        <v>#VALUE!</v>
      </c>
      <c r="K3797" t="e">
        <f>IF(J3797=43,'Mission Importer'!A3797,0)</f>
        <v>#VALUE!</v>
      </c>
      <c r="L3797" t="e">
        <f>SEARCH("category",'Mission Importer'!A3797)</f>
        <v>#VALUE!</v>
      </c>
      <c r="M3797" t="e">
        <f>IF(L3797=43,'Mission Importer'!A3797,0)</f>
        <v>#VALUE!</v>
      </c>
    </row>
    <row r="3798" spans="1:13" x14ac:dyDescent="0.3">
      <c r="A3798" t="e">
        <f>SEARCH("livery",'Mission Importer'!A3798)</f>
        <v>#VALUE!</v>
      </c>
      <c r="B3798" t="e">
        <f>IF(A3798=43,'Mission Importer'!A3798,0)</f>
        <v>#VALUE!</v>
      </c>
      <c r="D3798" t="e">
        <f>SEARCH("shape_name",'Mission Importer'!A3798)</f>
        <v>#VALUE!</v>
      </c>
      <c r="E3798" t="e">
        <f>IF(D3798=43,'Mission Importer'!A3798,0)</f>
        <v>#VALUE!</v>
      </c>
      <c r="G3798" t="e">
        <f>SEARCH("shape_name",'Mission Importer'!A3798)</f>
        <v>#VALUE!</v>
      </c>
      <c r="H3798" t="e">
        <f>IF(G3798=43,'Mission Importer'!A3798,0)</f>
        <v>#VALUE!</v>
      </c>
      <c r="J3798" t="e">
        <f>SEARCH("type",'Mission Importer'!A3798)</f>
        <v>#VALUE!</v>
      </c>
      <c r="K3798" t="e">
        <f>IF(J3798=43,'Mission Importer'!A3798,0)</f>
        <v>#VALUE!</v>
      </c>
      <c r="L3798" t="e">
        <f>SEARCH("category",'Mission Importer'!A3798)</f>
        <v>#VALUE!</v>
      </c>
      <c r="M3798" t="e">
        <f>IF(L3798=43,'Mission Importer'!A3798,0)</f>
        <v>#VALUE!</v>
      </c>
    </row>
    <row r="3799" spans="1:13" x14ac:dyDescent="0.3">
      <c r="A3799" t="e">
        <f>SEARCH("livery",'Mission Importer'!A3799)</f>
        <v>#VALUE!</v>
      </c>
      <c r="B3799" t="e">
        <f>IF(A3799=43,'Mission Importer'!A3799,0)</f>
        <v>#VALUE!</v>
      </c>
      <c r="D3799" t="e">
        <f>SEARCH("shape_name",'Mission Importer'!A3799)</f>
        <v>#VALUE!</v>
      </c>
      <c r="E3799" t="e">
        <f>IF(D3799=43,'Mission Importer'!A3799,0)</f>
        <v>#VALUE!</v>
      </c>
      <c r="G3799" t="e">
        <f>SEARCH("shape_name",'Mission Importer'!A3799)</f>
        <v>#VALUE!</v>
      </c>
      <c r="H3799" t="e">
        <f>IF(G3799=43,'Mission Importer'!A3799,0)</f>
        <v>#VALUE!</v>
      </c>
      <c r="J3799">
        <f>SEARCH("type",'Mission Importer'!A3799)</f>
        <v>47</v>
      </c>
      <c r="K3799">
        <f>IF(J3799=43,'Mission Importer'!A3799,0)</f>
        <v>0</v>
      </c>
      <c r="L3799" t="e">
        <f>SEARCH("category",'Mission Importer'!A3799)</f>
        <v>#VALUE!</v>
      </c>
      <c r="M3799" t="e">
        <f>IF(L3799=43,'Mission Importer'!A3799,0)</f>
        <v>#VALUE!</v>
      </c>
    </row>
    <row r="3800" spans="1:13" x14ac:dyDescent="0.3">
      <c r="A3800" t="e">
        <f>SEARCH("livery",'Mission Importer'!A3800)</f>
        <v>#VALUE!</v>
      </c>
      <c r="B3800" t="e">
        <f>IF(A3800=43,'Mission Importer'!A3800,0)</f>
        <v>#VALUE!</v>
      </c>
      <c r="D3800" t="e">
        <f>SEARCH("shape_name",'Mission Importer'!A3800)</f>
        <v>#VALUE!</v>
      </c>
      <c r="E3800" t="e">
        <f>IF(D3800=43,'Mission Importer'!A3800,0)</f>
        <v>#VALUE!</v>
      </c>
      <c r="G3800" t="e">
        <f>SEARCH("shape_name",'Mission Importer'!A3800)</f>
        <v>#VALUE!</v>
      </c>
      <c r="H3800" t="e">
        <f>IF(G3800=43,'Mission Importer'!A3800,0)</f>
        <v>#VALUE!</v>
      </c>
      <c r="J3800" t="e">
        <f>SEARCH("type",'Mission Importer'!A3800)</f>
        <v>#VALUE!</v>
      </c>
      <c r="K3800" t="e">
        <f>IF(J3800=43,'Mission Importer'!A3800,0)</f>
        <v>#VALUE!</v>
      </c>
      <c r="L3800" t="e">
        <f>SEARCH("category",'Mission Importer'!A3800)</f>
        <v>#VALUE!</v>
      </c>
      <c r="M3800" t="e">
        <f>IF(L3800=43,'Mission Importer'!A3800,0)</f>
        <v>#VALUE!</v>
      </c>
    </row>
    <row r="3801" spans="1:13" x14ac:dyDescent="0.3">
      <c r="A3801" t="e">
        <f>SEARCH("livery",'Mission Importer'!A3801)</f>
        <v>#VALUE!</v>
      </c>
      <c r="B3801" t="e">
        <f>IF(A3801=43,'Mission Importer'!A3801,0)</f>
        <v>#VALUE!</v>
      </c>
      <c r="D3801" t="e">
        <f>SEARCH("shape_name",'Mission Importer'!A3801)</f>
        <v>#VALUE!</v>
      </c>
      <c r="E3801" t="e">
        <f>IF(D3801=43,'Mission Importer'!A3801,0)</f>
        <v>#VALUE!</v>
      </c>
      <c r="G3801" t="e">
        <f>SEARCH("shape_name",'Mission Importer'!A3801)</f>
        <v>#VALUE!</v>
      </c>
      <c r="H3801" t="e">
        <f>IF(G3801=43,'Mission Importer'!A3801,0)</f>
        <v>#VALUE!</v>
      </c>
      <c r="J3801" t="e">
        <f>SEARCH("type",'Mission Importer'!A3801)</f>
        <v>#VALUE!</v>
      </c>
      <c r="K3801" t="e">
        <f>IF(J3801=43,'Mission Importer'!A3801,0)</f>
        <v>#VALUE!</v>
      </c>
      <c r="L3801" t="e">
        <f>SEARCH("category",'Mission Importer'!A3801)</f>
        <v>#VALUE!</v>
      </c>
      <c r="M3801" t="e">
        <f>IF(L3801=43,'Mission Importer'!A3801,0)</f>
        <v>#VALUE!</v>
      </c>
    </row>
    <row r="3802" spans="1:13" x14ac:dyDescent="0.3">
      <c r="A3802" t="e">
        <f>SEARCH("livery",'Mission Importer'!A3802)</f>
        <v>#VALUE!</v>
      </c>
      <c r="B3802" t="e">
        <f>IF(A3802=43,'Mission Importer'!A3802,0)</f>
        <v>#VALUE!</v>
      </c>
      <c r="D3802" t="e">
        <f>SEARCH("shape_name",'Mission Importer'!A3802)</f>
        <v>#VALUE!</v>
      </c>
      <c r="E3802" t="e">
        <f>IF(D3802=43,'Mission Importer'!A3802,0)</f>
        <v>#VALUE!</v>
      </c>
      <c r="G3802" t="e">
        <f>SEARCH("shape_name",'Mission Importer'!A3802)</f>
        <v>#VALUE!</v>
      </c>
      <c r="H3802" t="e">
        <f>IF(G3802=43,'Mission Importer'!A3802,0)</f>
        <v>#VALUE!</v>
      </c>
      <c r="J3802" t="e">
        <f>SEARCH("type",'Mission Importer'!A3802)</f>
        <v>#VALUE!</v>
      </c>
      <c r="K3802" t="e">
        <f>IF(J3802=43,'Mission Importer'!A3802,0)</f>
        <v>#VALUE!</v>
      </c>
      <c r="L3802" t="e">
        <f>SEARCH("category",'Mission Importer'!A3802)</f>
        <v>#VALUE!</v>
      </c>
      <c r="M3802" t="e">
        <f>IF(L3802=43,'Mission Importer'!A3802,0)</f>
        <v>#VALUE!</v>
      </c>
    </row>
    <row r="3803" spans="1:13" x14ac:dyDescent="0.3">
      <c r="A3803" t="e">
        <f>SEARCH("livery",'Mission Importer'!A3803)</f>
        <v>#VALUE!</v>
      </c>
      <c r="B3803" t="e">
        <f>IF(A3803=43,'Mission Importer'!A3803,0)</f>
        <v>#VALUE!</v>
      </c>
      <c r="D3803" t="e">
        <f>SEARCH("shape_name",'Mission Importer'!A3803)</f>
        <v>#VALUE!</v>
      </c>
      <c r="E3803" t="e">
        <f>IF(D3803=43,'Mission Importer'!A3803,0)</f>
        <v>#VALUE!</v>
      </c>
      <c r="G3803" t="e">
        <f>SEARCH("shape_name",'Mission Importer'!A3803)</f>
        <v>#VALUE!</v>
      </c>
      <c r="H3803" t="e">
        <f>IF(G3803=43,'Mission Importer'!A3803,0)</f>
        <v>#VALUE!</v>
      </c>
      <c r="J3803" t="e">
        <f>SEARCH("type",'Mission Importer'!A3803)</f>
        <v>#VALUE!</v>
      </c>
      <c r="K3803" t="e">
        <f>IF(J3803=43,'Mission Importer'!A3803,0)</f>
        <v>#VALUE!</v>
      </c>
      <c r="L3803" t="e">
        <f>SEARCH("category",'Mission Importer'!A3803)</f>
        <v>#VALUE!</v>
      </c>
      <c r="M3803" t="e">
        <f>IF(L3803=43,'Mission Importer'!A3803,0)</f>
        <v>#VALUE!</v>
      </c>
    </row>
    <row r="3804" spans="1:13" x14ac:dyDescent="0.3">
      <c r="A3804" t="e">
        <f>SEARCH("livery",'Mission Importer'!A3804)</f>
        <v>#VALUE!</v>
      </c>
      <c r="B3804" t="e">
        <f>IF(A3804=43,'Mission Importer'!A3804,0)</f>
        <v>#VALUE!</v>
      </c>
      <c r="D3804" t="e">
        <f>SEARCH("shape_name",'Mission Importer'!A3804)</f>
        <v>#VALUE!</v>
      </c>
      <c r="E3804" t="e">
        <f>IF(D3804=43,'Mission Importer'!A3804,0)</f>
        <v>#VALUE!</v>
      </c>
      <c r="G3804" t="e">
        <f>SEARCH("shape_name",'Mission Importer'!A3804)</f>
        <v>#VALUE!</v>
      </c>
      <c r="H3804" t="e">
        <f>IF(G3804=43,'Mission Importer'!A3804,0)</f>
        <v>#VALUE!</v>
      </c>
      <c r="J3804" t="e">
        <f>SEARCH("type",'Mission Importer'!A3804)</f>
        <v>#VALUE!</v>
      </c>
      <c r="K3804" t="e">
        <f>IF(J3804=43,'Mission Importer'!A3804,0)</f>
        <v>#VALUE!</v>
      </c>
      <c r="L3804" t="e">
        <f>SEARCH("category",'Mission Importer'!A3804)</f>
        <v>#VALUE!</v>
      </c>
      <c r="M3804" t="e">
        <f>IF(L3804=43,'Mission Importer'!A3804,0)</f>
        <v>#VALUE!</v>
      </c>
    </row>
    <row r="3805" spans="1:13" x14ac:dyDescent="0.3">
      <c r="A3805" t="e">
        <f>SEARCH("livery",'Mission Importer'!A3805)</f>
        <v>#VALUE!</v>
      </c>
      <c r="B3805" t="e">
        <f>IF(A3805=43,'Mission Importer'!A3805,0)</f>
        <v>#VALUE!</v>
      </c>
      <c r="D3805" t="e">
        <f>SEARCH("shape_name",'Mission Importer'!A3805)</f>
        <v>#VALUE!</v>
      </c>
      <c r="E3805" t="e">
        <f>IF(D3805=43,'Mission Importer'!A3805,0)</f>
        <v>#VALUE!</v>
      </c>
      <c r="G3805" t="e">
        <f>SEARCH("shape_name",'Mission Importer'!A3805)</f>
        <v>#VALUE!</v>
      </c>
      <c r="H3805" t="e">
        <f>IF(G3805=43,'Mission Importer'!A3805,0)</f>
        <v>#VALUE!</v>
      </c>
      <c r="J3805" t="e">
        <f>SEARCH("type",'Mission Importer'!A3805)</f>
        <v>#VALUE!</v>
      </c>
      <c r="K3805" t="e">
        <f>IF(J3805=43,'Mission Importer'!A3805,0)</f>
        <v>#VALUE!</v>
      </c>
      <c r="L3805" t="e">
        <f>SEARCH("category",'Mission Importer'!A3805)</f>
        <v>#VALUE!</v>
      </c>
      <c r="M3805" t="e">
        <f>IF(L3805=43,'Mission Importer'!A3805,0)</f>
        <v>#VALUE!</v>
      </c>
    </row>
    <row r="3806" spans="1:13" x14ac:dyDescent="0.3">
      <c r="A3806" t="e">
        <f>SEARCH("livery",'Mission Importer'!A3806)</f>
        <v>#VALUE!</v>
      </c>
      <c r="B3806" t="e">
        <f>IF(A3806=43,'Mission Importer'!A3806,0)</f>
        <v>#VALUE!</v>
      </c>
      <c r="D3806" t="e">
        <f>SEARCH("shape_name",'Mission Importer'!A3806)</f>
        <v>#VALUE!</v>
      </c>
      <c r="E3806" t="e">
        <f>IF(D3806=43,'Mission Importer'!A3806,0)</f>
        <v>#VALUE!</v>
      </c>
      <c r="G3806" t="e">
        <f>SEARCH("shape_name",'Mission Importer'!A3806)</f>
        <v>#VALUE!</v>
      </c>
      <c r="H3806" t="e">
        <f>IF(G3806=43,'Mission Importer'!A3806,0)</f>
        <v>#VALUE!</v>
      </c>
      <c r="J3806" t="e">
        <f>SEARCH("type",'Mission Importer'!A3806)</f>
        <v>#VALUE!</v>
      </c>
      <c r="K3806" t="e">
        <f>IF(J3806=43,'Mission Importer'!A3806,0)</f>
        <v>#VALUE!</v>
      </c>
      <c r="L3806" t="e">
        <f>SEARCH("category",'Mission Importer'!A3806)</f>
        <v>#VALUE!</v>
      </c>
      <c r="M3806" t="e">
        <f>IF(L3806=43,'Mission Importer'!A3806,0)</f>
        <v>#VALUE!</v>
      </c>
    </row>
    <row r="3807" spans="1:13" x14ac:dyDescent="0.3">
      <c r="A3807" t="e">
        <f>SEARCH("livery",'Mission Importer'!A3807)</f>
        <v>#VALUE!</v>
      </c>
      <c r="B3807" t="e">
        <f>IF(A3807=43,'Mission Importer'!A3807,0)</f>
        <v>#VALUE!</v>
      </c>
      <c r="D3807" t="e">
        <f>SEARCH("shape_name",'Mission Importer'!A3807)</f>
        <v>#VALUE!</v>
      </c>
      <c r="E3807" t="e">
        <f>IF(D3807=43,'Mission Importer'!A3807,0)</f>
        <v>#VALUE!</v>
      </c>
      <c r="G3807" t="e">
        <f>SEARCH("shape_name",'Mission Importer'!A3807)</f>
        <v>#VALUE!</v>
      </c>
      <c r="H3807" t="e">
        <f>IF(G3807=43,'Mission Importer'!A3807,0)</f>
        <v>#VALUE!</v>
      </c>
      <c r="J3807" t="e">
        <f>SEARCH("type",'Mission Importer'!A3807)</f>
        <v>#VALUE!</v>
      </c>
      <c r="K3807" t="e">
        <f>IF(J3807=43,'Mission Importer'!A3807,0)</f>
        <v>#VALUE!</v>
      </c>
      <c r="L3807" t="e">
        <f>SEARCH("category",'Mission Importer'!A3807)</f>
        <v>#VALUE!</v>
      </c>
      <c r="M3807" t="e">
        <f>IF(L3807=43,'Mission Importer'!A3807,0)</f>
        <v>#VALUE!</v>
      </c>
    </row>
    <row r="3808" spans="1:13" x14ac:dyDescent="0.3">
      <c r="A3808" t="e">
        <f>SEARCH("livery",'Mission Importer'!A3808)</f>
        <v>#VALUE!</v>
      </c>
      <c r="B3808" t="e">
        <f>IF(A3808=43,'Mission Importer'!A3808,0)</f>
        <v>#VALUE!</v>
      </c>
      <c r="D3808" t="e">
        <f>SEARCH("shape_name",'Mission Importer'!A3808)</f>
        <v>#VALUE!</v>
      </c>
      <c r="E3808" t="e">
        <f>IF(D3808=43,'Mission Importer'!A3808,0)</f>
        <v>#VALUE!</v>
      </c>
      <c r="G3808" t="e">
        <f>SEARCH("shape_name",'Mission Importer'!A3808)</f>
        <v>#VALUE!</v>
      </c>
      <c r="H3808" t="e">
        <f>IF(G3808=43,'Mission Importer'!A3808,0)</f>
        <v>#VALUE!</v>
      </c>
      <c r="J3808" t="e">
        <f>SEARCH("type",'Mission Importer'!A3808)</f>
        <v>#VALUE!</v>
      </c>
      <c r="K3808" t="e">
        <f>IF(J3808=43,'Mission Importer'!A3808,0)</f>
        <v>#VALUE!</v>
      </c>
      <c r="L3808" t="e">
        <f>SEARCH("category",'Mission Importer'!A3808)</f>
        <v>#VALUE!</v>
      </c>
      <c r="M3808" t="e">
        <f>IF(L3808=43,'Mission Importer'!A3808,0)</f>
        <v>#VALUE!</v>
      </c>
    </row>
    <row r="3809" spans="1:13" x14ac:dyDescent="0.3">
      <c r="A3809" t="e">
        <f>SEARCH("livery",'Mission Importer'!A3809)</f>
        <v>#VALUE!</v>
      </c>
      <c r="B3809" t="e">
        <f>IF(A3809=43,'Mission Importer'!A3809,0)</f>
        <v>#VALUE!</v>
      </c>
      <c r="D3809" t="e">
        <f>SEARCH("shape_name",'Mission Importer'!A3809)</f>
        <v>#VALUE!</v>
      </c>
      <c r="E3809" t="e">
        <f>IF(D3809=43,'Mission Importer'!A3809,0)</f>
        <v>#VALUE!</v>
      </c>
      <c r="G3809" t="e">
        <f>SEARCH("shape_name",'Mission Importer'!A3809)</f>
        <v>#VALUE!</v>
      </c>
      <c r="H3809" t="e">
        <f>IF(G3809=43,'Mission Importer'!A3809,0)</f>
        <v>#VALUE!</v>
      </c>
      <c r="J3809" t="e">
        <f>SEARCH("type",'Mission Importer'!A3809)</f>
        <v>#VALUE!</v>
      </c>
      <c r="K3809" t="e">
        <f>IF(J3809=43,'Mission Importer'!A3809,0)</f>
        <v>#VALUE!</v>
      </c>
      <c r="L3809" t="e">
        <f>SEARCH("category",'Mission Importer'!A3809)</f>
        <v>#VALUE!</v>
      </c>
      <c r="M3809" t="e">
        <f>IF(L3809=43,'Mission Importer'!A3809,0)</f>
        <v>#VALUE!</v>
      </c>
    </row>
    <row r="3810" spans="1:13" x14ac:dyDescent="0.3">
      <c r="A3810" t="e">
        <f>SEARCH("livery",'Mission Importer'!A3810)</f>
        <v>#VALUE!</v>
      </c>
      <c r="B3810" t="e">
        <f>IF(A3810=43,'Mission Importer'!A3810,0)</f>
        <v>#VALUE!</v>
      </c>
      <c r="D3810" t="e">
        <f>SEARCH("shape_name",'Mission Importer'!A3810)</f>
        <v>#VALUE!</v>
      </c>
      <c r="E3810" t="e">
        <f>IF(D3810=43,'Mission Importer'!A3810,0)</f>
        <v>#VALUE!</v>
      </c>
      <c r="G3810" t="e">
        <f>SEARCH("shape_name",'Mission Importer'!A3810)</f>
        <v>#VALUE!</v>
      </c>
      <c r="H3810" t="e">
        <f>IF(G3810=43,'Mission Importer'!A3810,0)</f>
        <v>#VALUE!</v>
      </c>
      <c r="J3810" t="e">
        <f>SEARCH("type",'Mission Importer'!A3810)</f>
        <v>#VALUE!</v>
      </c>
      <c r="K3810" t="e">
        <f>IF(J3810=43,'Mission Importer'!A3810,0)</f>
        <v>#VALUE!</v>
      </c>
      <c r="L3810" t="e">
        <f>SEARCH("category",'Mission Importer'!A3810)</f>
        <v>#VALUE!</v>
      </c>
      <c r="M3810" t="e">
        <f>IF(L3810=43,'Mission Importer'!A3810,0)</f>
        <v>#VALUE!</v>
      </c>
    </row>
    <row r="3811" spans="1:13" x14ac:dyDescent="0.3">
      <c r="A3811" t="e">
        <f>SEARCH("livery",'Mission Importer'!A3811)</f>
        <v>#VALUE!</v>
      </c>
      <c r="B3811" t="e">
        <f>IF(A3811=43,'Mission Importer'!A3811,0)</f>
        <v>#VALUE!</v>
      </c>
      <c r="D3811" t="e">
        <f>SEARCH("shape_name",'Mission Importer'!A3811)</f>
        <v>#VALUE!</v>
      </c>
      <c r="E3811" t="e">
        <f>IF(D3811=43,'Mission Importer'!A3811,0)</f>
        <v>#VALUE!</v>
      </c>
      <c r="G3811" t="e">
        <f>SEARCH("shape_name",'Mission Importer'!A3811)</f>
        <v>#VALUE!</v>
      </c>
      <c r="H3811" t="e">
        <f>IF(G3811=43,'Mission Importer'!A3811,0)</f>
        <v>#VALUE!</v>
      </c>
      <c r="J3811" t="e">
        <f>SEARCH("type",'Mission Importer'!A3811)</f>
        <v>#VALUE!</v>
      </c>
      <c r="K3811" t="e">
        <f>IF(J3811=43,'Mission Importer'!A3811,0)</f>
        <v>#VALUE!</v>
      </c>
      <c r="L3811" t="e">
        <f>SEARCH("category",'Mission Importer'!A3811)</f>
        <v>#VALUE!</v>
      </c>
      <c r="M3811" t="e">
        <f>IF(L3811=43,'Mission Importer'!A3811,0)</f>
        <v>#VALUE!</v>
      </c>
    </row>
    <row r="3812" spans="1:13" x14ac:dyDescent="0.3">
      <c r="A3812" t="e">
        <f>SEARCH("livery",'Mission Importer'!A3812)</f>
        <v>#VALUE!</v>
      </c>
      <c r="B3812" t="e">
        <f>IF(A3812=43,'Mission Importer'!A3812,0)</f>
        <v>#VALUE!</v>
      </c>
      <c r="D3812" t="e">
        <f>SEARCH("shape_name",'Mission Importer'!A3812)</f>
        <v>#VALUE!</v>
      </c>
      <c r="E3812" t="e">
        <f>IF(D3812=43,'Mission Importer'!A3812,0)</f>
        <v>#VALUE!</v>
      </c>
      <c r="G3812" t="e">
        <f>SEARCH("shape_name",'Mission Importer'!A3812)</f>
        <v>#VALUE!</v>
      </c>
      <c r="H3812" t="e">
        <f>IF(G3812=43,'Mission Importer'!A3812,0)</f>
        <v>#VALUE!</v>
      </c>
      <c r="J3812" t="e">
        <f>SEARCH("type",'Mission Importer'!A3812)</f>
        <v>#VALUE!</v>
      </c>
      <c r="K3812" t="e">
        <f>IF(J3812=43,'Mission Importer'!A3812,0)</f>
        <v>#VALUE!</v>
      </c>
      <c r="L3812" t="e">
        <f>SEARCH("category",'Mission Importer'!A3812)</f>
        <v>#VALUE!</v>
      </c>
      <c r="M3812" t="e">
        <f>IF(L3812=43,'Mission Importer'!A3812,0)</f>
        <v>#VALUE!</v>
      </c>
    </row>
    <row r="3813" spans="1:13" x14ac:dyDescent="0.3">
      <c r="A3813" t="e">
        <f>SEARCH("livery",'Mission Importer'!A3813)</f>
        <v>#VALUE!</v>
      </c>
      <c r="B3813" t="e">
        <f>IF(A3813=43,'Mission Importer'!A3813,0)</f>
        <v>#VALUE!</v>
      </c>
      <c r="D3813" t="e">
        <f>SEARCH("shape_name",'Mission Importer'!A3813)</f>
        <v>#VALUE!</v>
      </c>
      <c r="E3813" t="e">
        <f>IF(D3813=43,'Mission Importer'!A3813,0)</f>
        <v>#VALUE!</v>
      </c>
      <c r="G3813" t="e">
        <f>SEARCH("shape_name",'Mission Importer'!A3813)</f>
        <v>#VALUE!</v>
      </c>
      <c r="H3813" t="e">
        <f>IF(G3813=43,'Mission Importer'!A3813,0)</f>
        <v>#VALUE!</v>
      </c>
      <c r="J3813" t="e">
        <f>SEARCH("type",'Mission Importer'!A3813)</f>
        <v>#VALUE!</v>
      </c>
      <c r="K3813" t="e">
        <f>IF(J3813=43,'Mission Importer'!A3813,0)</f>
        <v>#VALUE!</v>
      </c>
      <c r="L3813" t="e">
        <f>SEARCH("category",'Mission Importer'!A3813)</f>
        <v>#VALUE!</v>
      </c>
      <c r="M3813" t="e">
        <f>IF(L3813=43,'Mission Importer'!A3813,0)</f>
        <v>#VALUE!</v>
      </c>
    </row>
    <row r="3814" spans="1:13" x14ac:dyDescent="0.3">
      <c r="A3814">
        <f>SEARCH("livery",'Mission Importer'!A3814)</f>
        <v>43</v>
      </c>
      <c r="B3814" t="str">
        <f>IF(A3814=43,'Mission Importer'!A3814,0)</f>
        <v xml:space="preserve">                                        ["livery_id"] = "winter",</v>
      </c>
      <c r="D3814" t="e">
        <f>SEARCH("shape_name",'Mission Importer'!A3814)</f>
        <v>#VALUE!</v>
      </c>
      <c r="E3814" t="e">
        <f>IF(D3814=43,'Mission Importer'!A3814,0)</f>
        <v>#VALUE!</v>
      </c>
      <c r="G3814" t="e">
        <f>SEARCH("shape_name",'Mission Importer'!A3814)</f>
        <v>#VALUE!</v>
      </c>
      <c r="H3814" t="e">
        <f>IF(G3814=43,'Mission Importer'!A3814,0)</f>
        <v>#VALUE!</v>
      </c>
      <c r="J3814" t="e">
        <f>SEARCH("type",'Mission Importer'!A3814)</f>
        <v>#VALUE!</v>
      </c>
      <c r="K3814" t="e">
        <f>IF(J3814=43,'Mission Importer'!A3814,0)</f>
        <v>#VALUE!</v>
      </c>
      <c r="L3814" t="e">
        <f>SEARCH("category",'Mission Importer'!A3814)</f>
        <v>#VALUE!</v>
      </c>
      <c r="M3814" t="e">
        <f>IF(L3814=43,'Mission Importer'!A3814,0)</f>
        <v>#VALUE!</v>
      </c>
    </row>
    <row r="3815" spans="1:13" x14ac:dyDescent="0.3">
      <c r="A3815" t="e">
        <f>SEARCH("livery",'Mission Importer'!A3815)</f>
        <v>#VALUE!</v>
      </c>
      <c r="B3815" t="e">
        <f>IF(A3815=43,'Mission Importer'!A3815,0)</f>
        <v>#VALUE!</v>
      </c>
      <c r="D3815" t="e">
        <f>SEARCH("shape_name",'Mission Importer'!A3815)</f>
        <v>#VALUE!</v>
      </c>
      <c r="E3815" t="e">
        <f>IF(D3815=43,'Mission Importer'!A3815,0)</f>
        <v>#VALUE!</v>
      </c>
      <c r="G3815" t="e">
        <f>SEARCH("shape_name",'Mission Importer'!A3815)</f>
        <v>#VALUE!</v>
      </c>
      <c r="H3815" t="e">
        <f>IF(G3815=43,'Mission Importer'!A3815,0)</f>
        <v>#VALUE!</v>
      </c>
      <c r="J3815" t="e">
        <f>SEARCH("type",'Mission Importer'!A3815)</f>
        <v>#VALUE!</v>
      </c>
      <c r="K3815" t="e">
        <f>IF(J3815=43,'Mission Importer'!A3815,0)</f>
        <v>#VALUE!</v>
      </c>
      <c r="L3815">
        <f>SEARCH("category",'Mission Importer'!A3815)</f>
        <v>43</v>
      </c>
      <c r="M3815" t="str">
        <f>IF(L3815=43,'Mission Importer'!A3815,0)</f>
        <v xml:space="preserve">                                        ["category"] = "Armor",</v>
      </c>
    </row>
    <row r="3816" spans="1:13" x14ac:dyDescent="0.3">
      <c r="A3816" t="e">
        <f>SEARCH("livery",'Mission Importer'!A3816)</f>
        <v>#VALUE!</v>
      </c>
      <c r="B3816" t="e">
        <f>IF(A3816=43,'Mission Importer'!A3816,0)</f>
        <v>#VALUE!</v>
      </c>
      <c r="D3816" t="e">
        <f>SEARCH("shape_name",'Mission Importer'!A3816)</f>
        <v>#VALUE!</v>
      </c>
      <c r="E3816" t="e">
        <f>IF(D3816=43,'Mission Importer'!A3816,0)</f>
        <v>#VALUE!</v>
      </c>
      <c r="G3816" t="e">
        <f>SEARCH("shape_name",'Mission Importer'!A3816)</f>
        <v>#VALUE!</v>
      </c>
      <c r="H3816" t="e">
        <f>IF(G3816=43,'Mission Importer'!A3816,0)</f>
        <v>#VALUE!</v>
      </c>
      <c r="J3816">
        <f>SEARCH("type",'Mission Importer'!A3816)</f>
        <v>43</v>
      </c>
      <c r="K3816" t="str">
        <f>IF(J3816=43,'Mission Importer'!A3816,0)</f>
        <v xml:space="preserve">                                        ["type"] = "BTR-82A",</v>
      </c>
      <c r="L3816" t="e">
        <f>SEARCH("category",'Mission Importer'!A3816)</f>
        <v>#VALUE!</v>
      </c>
      <c r="M3816" t="e">
        <f>IF(L3816=43,'Mission Importer'!A3816,0)</f>
        <v>#VALUE!</v>
      </c>
    </row>
    <row r="3817" spans="1:13" x14ac:dyDescent="0.3">
      <c r="A3817" t="e">
        <f>SEARCH("livery",'Mission Importer'!A3817)</f>
        <v>#VALUE!</v>
      </c>
      <c r="B3817" t="e">
        <f>IF(A3817=43,'Mission Importer'!A3817,0)</f>
        <v>#VALUE!</v>
      </c>
      <c r="D3817" t="e">
        <f>SEARCH("shape_name",'Mission Importer'!A3817)</f>
        <v>#VALUE!</v>
      </c>
      <c r="E3817" t="e">
        <f>IF(D3817=43,'Mission Importer'!A3817,0)</f>
        <v>#VALUE!</v>
      </c>
      <c r="G3817" t="e">
        <f>SEARCH("shape_name",'Mission Importer'!A3817)</f>
        <v>#VALUE!</v>
      </c>
      <c r="H3817" t="e">
        <f>IF(G3817=43,'Mission Importer'!A3817,0)</f>
        <v>#VALUE!</v>
      </c>
      <c r="J3817" t="e">
        <f>SEARCH("type",'Mission Importer'!A3817)</f>
        <v>#VALUE!</v>
      </c>
      <c r="K3817" t="e">
        <f>IF(J3817=43,'Mission Importer'!A3817,0)</f>
        <v>#VALUE!</v>
      </c>
      <c r="L3817" t="e">
        <f>SEARCH("category",'Mission Importer'!A3817)</f>
        <v>#VALUE!</v>
      </c>
      <c r="M3817" t="e">
        <f>IF(L3817=43,'Mission Importer'!A3817,0)</f>
        <v>#VALUE!</v>
      </c>
    </row>
    <row r="3818" spans="1:13" x14ac:dyDescent="0.3">
      <c r="A3818" t="e">
        <f>SEARCH("livery",'Mission Importer'!A3818)</f>
        <v>#VALUE!</v>
      </c>
      <c r="B3818" t="e">
        <f>IF(A3818=43,'Mission Importer'!A3818,0)</f>
        <v>#VALUE!</v>
      </c>
      <c r="D3818" t="e">
        <f>SEARCH("shape_name",'Mission Importer'!A3818)</f>
        <v>#VALUE!</v>
      </c>
      <c r="E3818" t="e">
        <f>IF(D3818=43,'Mission Importer'!A3818,0)</f>
        <v>#VALUE!</v>
      </c>
      <c r="G3818" t="e">
        <f>SEARCH("shape_name",'Mission Importer'!A3818)</f>
        <v>#VALUE!</v>
      </c>
      <c r="H3818" t="e">
        <f>IF(G3818=43,'Mission Importer'!A3818,0)</f>
        <v>#VALUE!</v>
      </c>
      <c r="J3818" t="e">
        <f>SEARCH("type",'Mission Importer'!A3818)</f>
        <v>#VALUE!</v>
      </c>
      <c r="K3818" t="e">
        <f>IF(J3818=43,'Mission Importer'!A3818,0)</f>
        <v>#VALUE!</v>
      </c>
      <c r="L3818" t="e">
        <f>SEARCH("category",'Mission Importer'!A3818)</f>
        <v>#VALUE!</v>
      </c>
      <c r="M3818" t="e">
        <f>IF(L3818=43,'Mission Importer'!A3818,0)</f>
        <v>#VALUE!</v>
      </c>
    </row>
    <row r="3819" spans="1:13" x14ac:dyDescent="0.3">
      <c r="A3819" t="e">
        <f>SEARCH("livery",'Mission Importer'!A3819)</f>
        <v>#VALUE!</v>
      </c>
      <c r="B3819" t="e">
        <f>IF(A3819=43,'Mission Importer'!A3819,0)</f>
        <v>#VALUE!</v>
      </c>
      <c r="D3819" t="e">
        <f>SEARCH("shape_name",'Mission Importer'!A3819)</f>
        <v>#VALUE!</v>
      </c>
      <c r="E3819" t="e">
        <f>IF(D3819=43,'Mission Importer'!A3819,0)</f>
        <v>#VALUE!</v>
      </c>
      <c r="G3819" t="e">
        <f>SEARCH("shape_name",'Mission Importer'!A3819)</f>
        <v>#VALUE!</v>
      </c>
      <c r="H3819" t="e">
        <f>IF(G3819=43,'Mission Importer'!A3819,0)</f>
        <v>#VALUE!</v>
      </c>
      <c r="J3819" t="e">
        <f>SEARCH("type",'Mission Importer'!A3819)</f>
        <v>#VALUE!</v>
      </c>
      <c r="K3819" t="e">
        <f>IF(J3819=43,'Mission Importer'!A3819,0)</f>
        <v>#VALUE!</v>
      </c>
      <c r="L3819" t="e">
        <f>SEARCH("category",'Mission Importer'!A3819)</f>
        <v>#VALUE!</v>
      </c>
      <c r="M3819" t="e">
        <f>IF(L3819=43,'Mission Importer'!A3819,0)</f>
        <v>#VALUE!</v>
      </c>
    </row>
    <row r="3820" spans="1:13" x14ac:dyDescent="0.3">
      <c r="A3820" t="e">
        <f>SEARCH("livery",'Mission Importer'!A3820)</f>
        <v>#VALUE!</v>
      </c>
      <c r="B3820" t="e">
        <f>IF(A3820=43,'Mission Importer'!A3820,0)</f>
        <v>#VALUE!</v>
      </c>
      <c r="D3820" t="e">
        <f>SEARCH("shape_name",'Mission Importer'!A3820)</f>
        <v>#VALUE!</v>
      </c>
      <c r="E3820" t="e">
        <f>IF(D3820=43,'Mission Importer'!A3820,0)</f>
        <v>#VALUE!</v>
      </c>
      <c r="G3820" t="e">
        <f>SEARCH("shape_name",'Mission Importer'!A3820)</f>
        <v>#VALUE!</v>
      </c>
      <c r="H3820" t="e">
        <f>IF(G3820=43,'Mission Importer'!A3820,0)</f>
        <v>#VALUE!</v>
      </c>
      <c r="J3820" t="e">
        <f>SEARCH("type",'Mission Importer'!A3820)</f>
        <v>#VALUE!</v>
      </c>
      <c r="K3820" t="e">
        <f>IF(J3820=43,'Mission Importer'!A3820,0)</f>
        <v>#VALUE!</v>
      </c>
      <c r="L3820" t="e">
        <f>SEARCH("category",'Mission Importer'!A3820)</f>
        <v>#VALUE!</v>
      </c>
      <c r="M3820" t="e">
        <f>IF(L3820=43,'Mission Importer'!A3820,0)</f>
        <v>#VALUE!</v>
      </c>
    </row>
    <row r="3821" spans="1:13" x14ac:dyDescent="0.3">
      <c r="A3821" t="e">
        <f>SEARCH("livery",'Mission Importer'!A3821)</f>
        <v>#VALUE!</v>
      </c>
      <c r="B3821" t="e">
        <f>IF(A3821=43,'Mission Importer'!A3821,0)</f>
        <v>#VALUE!</v>
      </c>
      <c r="D3821" t="e">
        <f>SEARCH("shape_name",'Mission Importer'!A3821)</f>
        <v>#VALUE!</v>
      </c>
      <c r="E3821" t="e">
        <f>IF(D3821=43,'Mission Importer'!A3821,0)</f>
        <v>#VALUE!</v>
      </c>
      <c r="G3821" t="e">
        <f>SEARCH("shape_name",'Mission Importer'!A3821)</f>
        <v>#VALUE!</v>
      </c>
      <c r="H3821" t="e">
        <f>IF(G3821=43,'Mission Importer'!A3821,0)</f>
        <v>#VALUE!</v>
      </c>
      <c r="J3821" t="e">
        <f>SEARCH("type",'Mission Importer'!A3821)</f>
        <v>#VALUE!</v>
      </c>
      <c r="K3821" t="e">
        <f>IF(J3821=43,'Mission Importer'!A3821,0)</f>
        <v>#VALUE!</v>
      </c>
      <c r="L3821" t="e">
        <f>SEARCH("category",'Mission Importer'!A3821)</f>
        <v>#VALUE!</v>
      </c>
      <c r="M3821" t="e">
        <f>IF(L3821=43,'Mission Importer'!A3821,0)</f>
        <v>#VALUE!</v>
      </c>
    </row>
    <row r="3822" spans="1:13" x14ac:dyDescent="0.3">
      <c r="A3822" t="e">
        <f>SEARCH("livery",'Mission Importer'!A3822)</f>
        <v>#VALUE!</v>
      </c>
      <c r="B3822" t="e">
        <f>IF(A3822=43,'Mission Importer'!A3822,0)</f>
        <v>#VALUE!</v>
      </c>
      <c r="D3822" t="e">
        <f>SEARCH("shape_name",'Mission Importer'!A3822)</f>
        <v>#VALUE!</v>
      </c>
      <c r="E3822" t="e">
        <f>IF(D3822=43,'Mission Importer'!A3822,0)</f>
        <v>#VALUE!</v>
      </c>
      <c r="G3822" t="e">
        <f>SEARCH("shape_name",'Mission Importer'!A3822)</f>
        <v>#VALUE!</v>
      </c>
      <c r="H3822" t="e">
        <f>IF(G3822=43,'Mission Importer'!A3822,0)</f>
        <v>#VALUE!</v>
      </c>
      <c r="J3822" t="e">
        <f>SEARCH("type",'Mission Importer'!A3822)</f>
        <v>#VALUE!</v>
      </c>
      <c r="K3822" t="e">
        <f>IF(J3822=43,'Mission Importer'!A3822,0)</f>
        <v>#VALUE!</v>
      </c>
      <c r="L3822" t="e">
        <f>SEARCH("category",'Mission Importer'!A3822)</f>
        <v>#VALUE!</v>
      </c>
      <c r="M3822" t="e">
        <f>IF(L3822=43,'Mission Importer'!A3822,0)</f>
        <v>#VALUE!</v>
      </c>
    </row>
    <row r="3823" spans="1:13" x14ac:dyDescent="0.3">
      <c r="A3823" t="e">
        <f>SEARCH("livery",'Mission Importer'!A3823)</f>
        <v>#VALUE!</v>
      </c>
      <c r="B3823" t="e">
        <f>IF(A3823=43,'Mission Importer'!A3823,0)</f>
        <v>#VALUE!</v>
      </c>
      <c r="D3823" t="e">
        <f>SEARCH("shape_name",'Mission Importer'!A3823)</f>
        <v>#VALUE!</v>
      </c>
      <c r="E3823" t="e">
        <f>IF(D3823=43,'Mission Importer'!A3823,0)</f>
        <v>#VALUE!</v>
      </c>
      <c r="G3823" t="e">
        <f>SEARCH("shape_name",'Mission Importer'!A3823)</f>
        <v>#VALUE!</v>
      </c>
      <c r="H3823" t="e">
        <f>IF(G3823=43,'Mission Importer'!A3823,0)</f>
        <v>#VALUE!</v>
      </c>
      <c r="J3823" t="e">
        <f>SEARCH("type",'Mission Importer'!A3823)</f>
        <v>#VALUE!</v>
      </c>
      <c r="K3823" t="e">
        <f>IF(J3823=43,'Mission Importer'!A3823,0)</f>
        <v>#VALUE!</v>
      </c>
      <c r="L3823" t="e">
        <f>SEARCH("category",'Mission Importer'!A3823)</f>
        <v>#VALUE!</v>
      </c>
      <c r="M3823" t="e">
        <f>IF(L3823=43,'Mission Importer'!A3823,0)</f>
        <v>#VALUE!</v>
      </c>
    </row>
    <row r="3824" spans="1:13" x14ac:dyDescent="0.3">
      <c r="A3824" t="e">
        <f>SEARCH("livery",'Mission Importer'!A3824)</f>
        <v>#VALUE!</v>
      </c>
      <c r="B3824" t="e">
        <f>IF(A3824=43,'Mission Importer'!A3824,0)</f>
        <v>#VALUE!</v>
      </c>
      <c r="D3824" t="e">
        <f>SEARCH("shape_name",'Mission Importer'!A3824)</f>
        <v>#VALUE!</v>
      </c>
      <c r="E3824" t="e">
        <f>IF(D3824=43,'Mission Importer'!A3824,0)</f>
        <v>#VALUE!</v>
      </c>
      <c r="G3824" t="e">
        <f>SEARCH("shape_name",'Mission Importer'!A3824)</f>
        <v>#VALUE!</v>
      </c>
      <c r="H3824" t="e">
        <f>IF(G3824=43,'Mission Importer'!A3824,0)</f>
        <v>#VALUE!</v>
      </c>
      <c r="J3824" t="e">
        <f>SEARCH("type",'Mission Importer'!A3824)</f>
        <v>#VALUE!</v>
      </c>
      <c r="K3824" t="e">
        <f>IF(J3824=43,'Mission Importer'!A3824,0)</f>
        <v>#VALUE!</v>
      </c>
      <c r="L3824" t="e">
        <f>SEARCH("category",'Mission Importer'!A3824)</f>
        <v>#VALUE!</v>
      </c>
      <c r="M3824" t="e">
        <f>IF(L3824=43,'Mission Importer'!A3824,0)</f>
        <v>#VALUE!</v>
      </c>
    </row>
    <row r="3825" spans="1:13" x14ac:dyDescent="0.3">
      <c r="A3825" t="e">
        <f>SEARCH("livery",'Mission Importer'!A3825)</f>
        <v>#VALUE!</v>
      </c>
      <c r="B3825" t="e">
        <f>IF(A3825=43,'Mission Importer'!A3825,0)</f>
        <v>#VALUE!</v>
      </c>
      <c r="D3825" t="e">
        <f>SEARCH("shape_name",'Mission Importer'!A3825)</f>
        <v>#VALUE!</v>
      </c>
      <c r="E3825" t="e">
        <f>IF(D3825=43,'Mission Importer'!A3825,0)</f>
        <v>#VALUE!</v>
      </c>
      <c r="G3825" t="e">
        <f>SEARCH("shape_name",'Mission Importer'!A3825)</f>
        <v>#VALUE!</v>
      </c>
      <c r="H3825" t="e">
        <f>IF(G3825=43,'Mission Importer'!A3825,0)</f>
        <v>#VALUE!</v>
      </c>
      <c r="J3825" t="e">
        <f>SEARCH("type",'Mission Importer'!A3825)</f>
        <v>#VALUE!</v>
      </c>
      <c r="K3825" t="e">
        <f>IF(J3825=43,'Mission Importer'!A3825,0)</f>
        <v>#VALUE!</v>
      </c>
      <c r="L3825" t="e">
        <f>SEARCH("category",'Mission Importer'!A3825)</f>
        <v>#VALUE!</v>
      </c>
      <c r="M3825" t="e">
        <f>IF(L3825=43,'Mission Importer'!A3825,0)</f>
        <v>#VALUE!</v>
      </c>
    </row>
    <row r="3826" spans="1:13" x14ac:dyDescent="0.3">
      <c r="A3826" t="e">
        <f>SEARCH("livery",'Mission Importer'!A3826)</f>
        <v>#VALUE!</v>
      </c>
      <c r="B3826" t="e">
        <f>IF(A3826=43,'Mission Importer'!A3826,0)</f>
        <v>#VALUE!</v>
      </c>
      <c r="D3826" t="e">
        <f>SEARCH("shape_name",'Mission Importer'!A3826)</f>
        <v>#VALUE!</v>
      </c>
      <c r="E3826" t="e">
        <f>IF(D3826=43,'Mission Importer'!A3826,0)</f>
        <v>#VALUE!</v>
      </c>
      <c r="G3826" t="e">
        <f>SEARCH("shape_name",'Mission Importer'!A3826)</f>
        <v>#VALUE!</v>
      </c>
      <c r="H3826" t="e">
        <f>IF(G3826=43,'Mission Importer'!A3826,0)</f>
        <v>#VALUE!</v>
      </c>
      <c r="J3826" t="e">
        <f>SEARCH("type",'Mission Importer'!A3826)</f>
        <v>#VALUE!</v>
      </c>
      <c r="K3826" t="e">
        <f>IF(J3826=43,'Mission Importer'!A3826,0)</f>
        <v>#VALUE!</v>
      </c>
      <c r="L3826" t="e">
        <f>SEARCH("category",'Mission Importer'!A3826)</f>
        <v>#VALUE!</v>
      </c>
      <c r="M3826" t="e">
        <f>IF(L3826=43,'Mission Importer'!A3826,0)</f>
        <v>#VALUE!</v>
      </c>
    </row>
    <row r="3827" spans="1:13" x14ac:dyDescent="0.3">
      <c r="A3827" t="e">
        <f>SEARCH("livery",'Mission Importer'!A3827)</f>
        <v>#VALUE!</v>
      </c>
      <c r="B3827" t="e">
        <f>IF(A3827=43,'Mission Importer'!A3827,0)</f>
        <v>#VALUE!</v>
      </c>
      <c r="D3827" t="e">
        <f>SEARCH("shape_name",'Mission Importer'!A3827)</f>
        <v>#VALUE!</v>
      </c>
      <c r="E3827" t="e">
        <f>IF(D3827=43,'Mission Importer'!A3827,0)</f>
        <v>#VALUE!</v>
      </c>
      <c r="G3827" t="e">
        <f>SEARCH("shape_name",'Mission Importer'!A3827)</f>
        <v>#VALUE!</v>
      </c>
      <c r="H3827" t="e">
        <f>IF(G3827=43,'Mission Importer'!A3827,0)</f>
        <v>#VALUE!</v>
      </c>
      <c r="J3827" t="e">
        <f>SEARCH("type",'Mission Importer'!A3827)</f>
        <v>#VALUE!</v>
      </c>
      <c r="K3827" t="e">
        <f>IF(J3827=43,'Mission Importer'!A3827,0)</f>
        <v>#VALUE!</v>
      </c>
      <c r="L3827" t="e">
        <f>SEARCH("category",'Mission Importer'!A3827)</f>
        <v>#VALUE!</v>
      </c>
      <c r="M3827" t="e">
        <f>IF(L3827=43,'Mission Importer'!A3827,0)</f>
        <v>#VALUE!</v>
      </c>
    </row>
    <row r="3828" spans="1:13" x14ac:dyDescent="0.3">
      <c r="A3828" t="e">
        <f>SEARCH("livery",'Mission Importer'!A3828)</f>
        <v>#VALUE!</v>
      </c>
      <c r="B3828" t="e">
        <f>IF(A3828=43,'Mission Importer'!A3828,0)</f>
        <v>#VALUE!</v>
      </c>
      <c r="D3828" t="e">
        <f>SEARCH("shape_name",'Mission Importer'!A3828)</f>
        <v>#VALUE!</v>
      </c>
      <c r="E3828" t="e">
        <f>IF(D3828=43,'Mission Importer'!A3828,0)</f>
        <v>#VALUE!</v>
      </c>
      <c r="G3828" t="e">
        <f>SEARCH("shape_name",'Mission Importer'!A3828)</f>
        <v>#VALUE!</v>
      </c>
      <c r="H3828" t="e">
        <f>IF(G3828=43,'Mission Importer'!A3828,0)</f>
        <v>#VALUE!</v>
      </c>
      <c r="J3828" t="e">
        <f>SEARCH("type",'Mission Importer'!A3828)</f>
        <v>#VALUE!</v>
      </c>
      <c r="K3828" t="e">
        <f>IF(J3828=43,'Mission Importer'!A3828,0)</f>
        <v>#VALUE!</v>
      </c>
      <c r="L3828" t="e">
        <f>SEARCH("category",'Mission Importer'!A3828)</f>
        <v>#VALUE!</v>
      </c>
      <c r="M3828" t="e">
        <f>IF(L3828=43,'Mission Importer'!A3828,0)</f>
        <v>#VALUE!</v>
      </c>
    </row>
    <row r="3829" spans="1:13" x14ac:dyDescent="0.3">
      <c r="A3829" t="e">
        <f>SEARCH("livery",'Mission Importer'!A3829)</f>
        <v>#VALUE!</v>
      </c>
      <c r="B3829" t="e">
        <f>IF(A3829=43,'Mission Importer'!A3829,0)</f>
        <v>#VALUE!</v>
      </c>
      <c r="D3829" t="e">
        <f>SEARCH("shape_name",'Mission Importer'!A3829)</f>
        <v>#VALUE!</v>
      </c>
      <c r="E3829" t="e">
        <f>IF(D3829=43,'Mission Importer'!A3829,0)</f>
        <v>#VALUE!</v>
      </c>
      <c r="G3829" t="e">
        <f>SEARCH("shape_name",'Mission Importer'!A3829)</f>
        <v>#VALUE!</v>
      </c>
      <c r="H3829" t="e">
        <f>IF(G3829=43,'Mission Importer'!A3829,0)</f>
        <v>#VALUE!</v>
      </c>
      <c r="J3829" t="e">
        <f>SEARCH("type",'Mission Importer'!A3829)</f>
        <v>#VALUE!</v>
      </c>
      <c r="K3829" t="e">
        <f>IF(J3829=43,'Mission Importer'!A3829,0)</f>
        <v>#VALUE!</v>
      </c>
      <c r="L3829" t="e">
        <f>SEARCH("category",'Mission Importer'!A3829)</f>
        <v>#VALUE!</v>
      </c>
      <c r="M3829" t="e">
        <f>IF(L3829=43,'Mission Importer'!A3829,0)</f>
        <v>#VALUE!</v>
      </c>
    </row>
    <row r="3830" spans="1:13" x14ac:dyDescent="0.3">
      <c r="A3830" t="e">
        <f>SEARCH("livery",'Mission Importer'!A3830)</f>
        <v>#VALUE!</v>
      </c>
      <c r="B3830" t="e">
        <f>IF(A3830=43,'Mission Importer'!A3830,0)</f>
        <v>#VALUE!</v>
      </c>
      <c r="D3830" t="e">
        <f>SEARCH("shape_name",'Mission Importer'!A3830)</f>
        <v>#VALUE!</v>
      </c>
      <c r="E3830" t="e">
        <f>IF(D3830=43,'Mission Importer'!A3830,0)</f>
        <v>#VALUE!</v>
      </c>
      <c r="G3830" t="e">
        <f>SEARCH("shape_name",'Mission Importer'!A3830)</f>
        <v>#VALUE!</v>
      </c>
      <c r="H3830" t="e">
        <f>IF(G3830=43,'Mission Importer'!A3830,0)</f>
        <v>#VALUE!</v>
      </c>
      <c r="J3830" t="e">
        <f>SEARCH("type",'Mission Importer'!A3830)</f>
        <v>#VALUE!</v>
      </c>
      <c r="K3830" t="e">
        <f>IF(J3830=43,'Mission Importer'!A3830,0)</f>
        <v>#VALUE!</v>
      </c>
      <c r="L3830" t="e">
        <f>SEARCH("category",'Mission Importer'!A3830)</f>
        <v>#VALUE!</v>
      </c>
      <c r="M3830" t="e">
        <f>IF(L3830=43,'Mission Importer'!A3830,0)</f>
        <v>#VALUE!</v>
      </c>
    </row>
    <row r="3831" spans="1:13" x14ac:dyDescent="0.3">
      <c r="A3831" t="e">
        <f>SEARCH("livery",'Mission Importer'!A3831)</f>
        <v>#VALUE!</v>
      </c>
      <c r="B3831" t="e">
        <f>IF(A3831=43,'Mission Importer'!A3831,0)</f>
        <v>#VALUE!</v>
      </c>
      <c r="D3831" t="e">
        <f>SEARCH("shape_name",'Mission Importer'!A3831)</f>
        <v>#VALUE!</v>
      </c>
      <c r="E3831" t="e">
        <f>IF(D3831=43,'Mission Importer'!A3831,0)</f>
        <v>#VALUE!</v>
      </c>
      <c r="G3831" t="e">
        <f>SEARCH("shape_name",'Mission Importer'!A3831)</f>
        <v>#VALUE!</v>
      </c>
      <c r="H3831" t="e">
        <f>IF(G3831=43,'Mission Importer'!A3831,0)</f>
        <v>#VALUE!</v>
      </c>
      <c r="J3831" t="e">
        <f>SEARCH("type",'Mission Importer'!A3831)</f>
        <v>#VALUE!</v>
      </c>
      <c r="K3831" t="e">
        <f>IF(J3831=43,'Mission Importer'!A3831,0)</f>
        <v>#VALUE!</v>
      </c>
      <c r="L3831" t="e">
        <f>SEARCH("category",'Mission Importer'!A3831)</f>
        <v>#VALUE!</v>
      </c>
      <c r="M3831" t="e">
        <f>IF(L3831=43,'Mission Importer'!A3831,0)</f>
        <v>#VALUE!</v>
      </c>
    </row>
    <row r="3832" spans="1:13" x14ac:dyDescent="0.3">
      <c r="A3832" t="e">
        <f>SEARCH("livery",'Mission Importer'!A3832)</f>
        <v>#VALUE!</v>
      </c>
      <c r="B3832" t="e">
        <f>IF(A3832=43,'Mission Importer'!A3832,0)</f>
        <v>#VALUE!</v>
      </c>
      <c r="D3832" t="e">
        <f>SEARCH("shape_name",'Mission Importer'!A3832)</f>
        <v>#VALUE!</v>
      </c>
      <c r="E3832" t="e">
        <f>IF(D3832=43,'Mission Importer'!A3832,0)</f>
        <v>#VALUE!</v>
      </c>
      <c r="G3832" t="e">
        <f>SEARCH("shape_name",'Mission Importer'!A3832)</f>
        <v>#VALUE!</v>
      </c>
      <c r="H3832" t="e">
        <f>IF(G3832=43,'Mission Importer'!A3832,0)</f>
        <v>#VALUE!</v>
      </c>
      <c r="J3832" t="e">
        <f>SEARCH("type",'Mission Importer'!A3832)</f>
        <v>#VALUE!</v>
      </c>
      <c r="K3832" t="e">
        <f>IF(J3832=43,'Mission Importer'!A3832,0)</f>
        <v>#VALUE!</v>
      </c>
      <c r="L3832" t="e">
        <f>SEARCH("category",'Mission Importer'!A3832)</f>
        <v>#VALUE!</v>
      </c>
      <c r="M3832" t="e">
        <f>IF(L3832=43,'Mission Importer'!A3832,0)</f>
        <v>#VALUE!</v>
      </c>
    </row>
    <row r="3833" spans="1:13" x14ac:dyDescent="0.3">
      <c r="A3833" t="e">
        <f>SEARCH("livery",'Mission Importer'!A3833)</f>
        <v>#VALUE!</v>
      </c>
      <c r="B3833" t="e">
        <f>IF(A3833=43,'Mission Importer'!A3833,0)</f>
        <v>#VALUE!</v>
      </c>
      <c r="D3833" t="e">
        <f>SEARCH("shape_name",'Mission Importer'!A3833)</f>
        <v>#VALUE!</v>
      </c>
      <c r="E3833" t="e">
        <f>IF(D3833=43,'Mission Importer'!A3833,0)</f>
        <v>#VALUE!</v>
      </c>
      <c r="G3833" t="e">
        <f>SEARCH("shape_name",'Mission Importer'!A3833)</f>
        <v>#VALUE!</v>
      </c>
      <c r="H3833" t="e">
        <f>IF(G3833=43,'Mission Importer'!A3833,0)</f>
        <v>#VALUE!</v>
      </c>
      <c r="J3833" t="e">
        <f>SEARCH("type",'Mission Importer'!A3833)</f>
        <v>#VALUE!</v>
      </c>
      <c r="K3833" t="e">
        <f>IF(J3833=43,'Mission Importer'!A3833,0)</f>
        <v>#VALUE!</v>
      </c>
      <c r="L3833" t="e">
        <f>SEARCH("category",'Mission Importer'!A3833)</f>
        <v>#VALUE!</v>
      </c>
      <c r="M3833" t="e">
        <f>IF(L3833=43,'Mission Importer'!A3833,0)</f>
        <v>#VALUE!</v>
      </c>
    </row>
    <row r="3834" spans="1:13" x14ac:dyDescent="0.3">
      <c r="A3834" t="e">
        <f>SEARCH("livery",'Mission Importer'!A3834)</f>
        <v>#VALUE!</v>
      </c>
      <c r="B3834" t="e">
        <f>IF(A3834=43,'Mission Importer'!A3834,0)</f>
        <v>#VALUE!</v>
      </c>
      <c r="D3834" t="e">
        <f>SEARCH("shape_name",'Mission Importer'!A3834)</f>
        <v>#VALUE!</v>
      </c>
      <c r="E3834" t="e">
        <f>IF(D3834=43,'Mission Importer'!A3834,0)</f>
        <v>#VALUE!</v>
      </c>
      <c r="G3834" t="e">
        <f>SEARCH("shape_name",'Mission Importer'!A3834)</f>
        <v>#VALUE!</v>
      </c>
      <c r="H3834" t="e">
        <f>IF(G3834=43,'Mission Importer'!A3834,0)</f>
        <v>#VALUE!</v>
      </c>
      <c r="J3834" t="e">
        <f>SEARCH("type",'Mission Importer'!A3834)</f>
        <v>#VALUE!</v>
      </c>
      <c r="K3834" t="e">
        <f>IF(J3834=43,'Mission Importer'!A3834,0)</f>
        <v>#VALUE!</v>
      </c>
      <c r="L3834" t="e">
        <f>SEARCH("category",'Mission Importer'!A3834)</f>
        <v>#VALUE!</v>
      </c>
      <c r="M3834" t="e">
        <f>IF(L3834=43,'Mission Importer'!A3834,0)</f>
        <v>#VALUE!</v>
      </c>
    </row>
    <row r="3835" spans="1:13" x14ac:dyDescent="0.3">
      <c r="A3835" t="e">
        <f>SEARCH("livery",'Mission Importer'!A3835)</f>
        <v>#VALUE!</v>
      </c>
      <c r="B3835" t="e">
        <f>IF(A3835=43,'Mission Importer'!A3835,0)</f>
        <v>#VALUE!</v>
      </c>
      <c r="D3835" t="e">
        <f>SEARCH("shape_name",'Mission Importer'!A3835)</f>
        <v>#VALUE!</v>
      </c>
      <c r="E3835" t="e">
        <f>IF(D3835=43,'Mission Importer'!A3835,0)</f>
        <v>#VALUE!</v>
      </c>
      <c r="G3835" t="e">
        <f>SEARCH("shape_name",'Mission Importer'!A3835)</f>
        <v>#VALUE!</v>
      </c>
      <c r="H3835" t="e">
        <f>IF(G3835=43,'Mission Importer'!A3835,0)</f>
        <v>#VALUE!</v>
      </c>
      <c r="J3835" t="e">
        <f>SEARCH("type",'Mission Importer'!A3835)</f>
        <v>#VALUE!</v>
      </c>
      <c r="K3835" t="e">
        <f>IF(J3835=43,'Mission Importer'!A3835,0)</f>
        <v>#VALUE!</v>
      </c>
      <c r="L3835" t="e">
        <f>SEARCH("category",'Mission Importer'!A3835)</f>
        <v>#VALUE!</v>
      </c>
      <c r="M3835" t="e">
        <f>IF(L3835=43,'Mission Importer'!A3835,0)</f>
        <v>#VALUE!</v>
      </c>
    </row>
    <row r="3836" spans="1:13" x14ac:dyDescent="0.3">
      <c r="A3836" t="e">
        <f>SEARCH("livery",'Mission Importer'!A3836)</f>
        <v>#VALUE!</v>
      </c>
      <c r="B3836" t="e">
        <f>IF(A3836=43,'Mission Importer'!A3836,0)</f>
        <v>#VALUE!</v>
      </c>
      <c r="D3836" t="e">
        <f>SEARCH("shape_name",'Mission Importer'!A3836)</f>
        <v>#VALUE!</v>
      </c>
      <c r="E3836" t="e">
        <f>IF(D3836=43,'Mission Importer'!A3836,0)</f>
        <v>#VALUE!</v>
      </c>
      <c r="G3836" t="e">
        <f>SEARCH("shape_name",'Mission Importer'!A3836)</f>
        <v>#VALUE!</v>
      </c>
      <c r="H3836" t="e">
        <f>IF(G3836=43,'Mission Importer'!A3836,0)</f>
        <v>#VALUE!</v>
      </c>
      <c r="J3836" t="e">
        <f>SEARCH("type",'Mission Importer'!A3836)</f>
        <v>#VALUE!</v>
      </c>
      <c r="K3836" t="e">
        <f>IF(J3836=43,'Mission Importer'!A3836,0)</f>
        <v>#VALUE!</v>
      </c>
      <c r="L3836" t="e">
        <f>SEARCH("category",'Mission Importer'!A3836)</f>
        <v>#VALUE!</v>
      </c>
      <c r="M3836" t="e">
        <f>IF(L3836=43,'Mission Importer'!A3836,0)</f>
        <v>#VALUE!</v>
      </c>
    </row>
    <row r="3837" spans="1:13" x14ac:dyDescent="0.3">
      <c r="A3837" t="e">
        <f>SEARCH("livery",'Mission Importer'!A3837)</f>
        <v>#VALUE!</v>
      </c>
      <c r="B3837" t="e">
        <f>IF(A3837=43,'Mission Importer'!A3837,0)</f>
        <v>#VALUE!</v>
      </c>
      <c r="D3837" t="e">
        <f>SEARCH("shape_name",'Mission Importer'!A3837)</f>
        <v>#VALUE!</v>
      </c>
      <c r="E3837" t="e">
        <f>IF(D3837=43,'Mission Importer'!A3837,0)</f>
        <v>#VALUE!</v>
      </c>
      <c r="G3837" t="e">
        <f>SEARCH("shape_name",'Mission Importer'!A3837)</f>
        <v>#VALUE!</v>
      </c>
      <c r="H3837" t="e">
        <f>IF(G3837=43,'Mission Importer'!A3837,0)</f>
        <v>#VALUE!</v>
      </c>
      <c r="J3837" t="e">
        <f>SEARCH("type",'Mission Importer'!A3837)</f>
        <v>#VALUE!</v>
      </c>
      <c r="K3837" t="e">
        <f>IF(J3837=43,'Mission Importer'!A3837,0)</f>
        <v>#VALUE!</v>
      </c>
      <c r="L3837" t="e">
        <f>SEARCH("category",'Mission Importer'!A3837)</f>
        <v>#VALUE!</v>
      </c>
      <c r="M3837" t="e">
        <f>IF(L3837=43,'Mission Importer'!A3837,0)</f>
        <v>#VALUE!</v>
      </c>
    </row>
    <row r="3838" spans="1:13" x14ac:dyDescent="0.3">
      <c r="A3838" t="e">
        <f>SEARCH("livery",'Mission Importer'!A3838)</f>
        <v>#VALUE!</v>
      </c>
      <c r="B3838" t="e">
        <f>IF(A3838=43,'Mission Importer'!A3838,0)</f>
        <v>#VALUE!</v>
      </c>
      <c r="D3838" t="e">
        <f>SEARCH("shape_name",'Mission Importer'!A3838)</f>
        <v>#VALUE!</v>
      </c>
      <c r="E3838" t="e">
        <f>IF(D3838=43,'Mission Importer'!A3838,0)</f>
        <v>#VALUE!</v>
      </c>
      <c r="G3838" t="e">
        <f>SEARCH("shape_name",'Mission Importer'!A3838)</f>
        <v>#VALUE!</v>
      </c>
      <c r="H3838" t="e">
        <f>IF(G3838=43,'Mission Importer'!A3838,0)</f>
        <v>#VALUE!</v>
      </c>
      <c r="J3838" t="e">
        <f>SEARCH("type",'Mission Importer'!A3838)</f>
        <v>#VALUE!</v>
      </c>
      <c r="K3838" t="e">
        <f>IF(J3838=43,'Mission Importer'!A3838,0)</f>
        <v>#VALUE!</v>
      </c>
      <c r="L3838" t="e">
        <f>SEARCH("category",'Mission Importer'!A3838)</f>
        <v>#VALUE!</v>
      </c>
      <c r="M3838" t="e">
        <f>IF(L3838=43,'Mission Importer'!A3838,0)</f>
        <v>#VALUE!</v>
      </c>
    </row>
    <row r="3839" spans="1:13" x14ac:dyDescent="0.3">
      <c r="A3839" t="e">
        <f>SEARCH("livery",'Mission Importer'!A3839)</f>
        <v>#VALUE!</v>
      </c>
      <c r="B3839" t="e">
        <f>IF(A3839=43,'Mission Importer'!A3839,0)</f>
        <v>#VALUE!</v>
      </c>
      <c r="D3839" t="e">
        <f>SEARCH("shape_name",'Mission Importer'!A3839)</f>
        <v>#VALUE!</v>
      </c>
      <c r="E3839" t="e">
        <f>IF(D3839=43,'Mission Importer'!A3839,0)</f>
        <v>#VALUE!</v>
      </c>
      <c r="G3839" t="e">
        <f>SEARCH("shape_name",'Mission Importer'!A3839)</f>
        <v>#VALUE!</v>
      </c>
      <c r="H3839" t="e">
        <f>IF(G3839=43,'Mission Importer'!A3839,0)</f>
        <v>#VALUE!</v>
      </c>
      <c r="J3839" t="e">
        <f>SEARCH("type",'Mission Importer'!A3839)</f>
        <v>#VALUE!</v>
      </c>
      <c r="K3839" t="e">
        <f>IF(J3839=43,'Mission Importer'!A3839,0)</f>
        <v>#VALUE!</v>
      </c>
      <c r="L3839" t="e">
        <f>SEARCH("category",'Mission Importer'!A3839)</f>
        <v>#VALUE!</v>
      </c>
      <c r="M3839" t="e">
        <f>IF(L3839=43,'Mission Importer'!A3839,0)</f>
        <v>#VALUE!</v>
      </c>
    </row>
    <row r="3840" spans="1:13" x14ac:dyDescent="0.3">
      <c r="A3840" t="e">
        <f>SEARCH("livery",'Mission Importer'!A3840)</f>
        <v>#VALUE!</v>
      </c>
      <c r="B3840" t="e">
        <f>IF(A3840=43,'Mission Importer'!A3840,0)</f>
        <v>#VALUE!</v>
      </c>
      <c r="D3840" t="e">
        <f>SEARCH("shape_name",'Mission Importer'!A3840)</f>
        <v>#VALUE!</v>
      </c>
      <c r="E3840" t="e">
        <f>IF(D3840=43,'Mission Importer'!A3840,0)</f>
        <v>#VALUE!</v>
      </c>
      <c r="G3840" t="e">
        <f>SEARCH("shape_name",'Mission Importer'!A3840)</f>
        <v>#VALUE!</v>
      </c>
      <c r="H3840" t="e">
        <f>IF(G3840=43,'Mission Importer'!A3840,0)</f>
        <v>#VALUE!</v>
      </c>
      <c r="J3840">
        <f>SEARCH("type",'Mission Importer'!A3840)</f>
        <v>47</v>
      </c>
      <c r="K3840">
        <f>IF(J3840=43,'Mission Importer'!A3840,0)</f>
        <v>0</v>
      </c>
      <c r="L3840" t="e">
        <f>SEARCH("category",'Mission Importer'!A3840)</f>
        <v>#VALUE!</v>
      </c>
      <c r="M3840" t="e">
        <f>IF(L3840=43,'Mission Importer'!A3840,0)</f>
        <v>#VALUE!</v>
      </c>
    </row>
    <row r="3841" spans="1:13" x14ac:dyDescent="0.3">
      <c r="A3841" t="e">
        <f>SEARCH("livery",'Mission Importer'!A3841)</f>
        <v>#VALUE!</v>
      </c>
      <c r="B3841" t="e">
        <f>IF(A3841=43,'Mission Importer'!A3841,0)</f>
        <v>#VALUE!</v>
      </c>
      <c r="D3841" t="e">
        <f>SEARCH("shape_name",'Mission Importer'!A3841)</f>
        <v>#VALUE!</v>
      </c>
      <c r="E3841" t="e">
        <f>IF(D3841=43,'Mission Importer'!A3841,0)</f>
        <v>#VALUE!</v>
      </c>
      <c r="G3841" t="e">
        <f>SEARCH("shape_name",'Mission Importer'!A3841)</f>
        <v>#VALUE!</v>
      </c>
      <c r="H3841" t="e">
        <f>IF(G3841=43,'Mission Importer'!A3841,0)</f>
        <v>#VALUE!</v>
      </c>
      <c r="J3841" t="e">
        <f>SEARCH("type",'Mission Importer'!A3841)</f>
        <v>#VALUE!</v>
      </c>
      <c r="K3841" t="e">
        <f>IF(J3841=43,'Mission Importer'!A3841,0)</f>
        <v>#VALUE!</v>
      </c>
      <c r="L3841" t="e">
        <f>SEARCH("category",'Mission Importer'!A3841)</f>
        <v>#VALUE!</v>
      </c>
      <c r="M3841" t="e">
        <f>IF(L3841=43,'Mission Importer'!A3841,0)</f>
        <v>#VALUE!</v>
      </c>
    </row>
    <row r="3842" spans="1:13" x14ac:dyDescent="0.3">
      <c r="A3842" t="e">
        <f>SEARCH("livery",'Mission Importer'!A3842)</f>
        <v>#VALUE!</v>
      </c>
      <c r="B3842" t="e">
        <f>IF(A3842=43,'Mission Importer'!A3842,0)</f>
        <v>#VALUE!</v>
      </c>
      <c r="D3842" t="e">
        <f>SEARCH("shape_name",'Mission Importer'!A3842)</f>
        <v>#VALUE!</v>
      </c>
      <c r="E3842" t="e">
        <f>IF(D3842=43,'Mission Importer'!A3842,0)</f>
        <v>#VALUE!</v>
      </c>
      <c r="G3842" t="e">
        <f>SEARCH("shape_name",'Mission Importer'!A3842)</f>
        <v>#VALUE!</v>
      </c>
      <c r="H3842" t="e">
        <f>IF(G3842=43,'Mission Importer'!A3842,0)</f>
        <v>#VALUE!</v>
      </c>
      <c r="J3842" t="e">
        <f>SEARCH("type",'Mission Importer'!A3842)</f>
        <v>#VALUE!</v>
      </c>
      <c r="K3842" t="e">
        <f>IF(J3842=43,'Mission Importer'!A3842,0)</f>
        <v>#VALUE!</v>
      </c>
      <c r="L3842" t="e">
        <f>SEARCH("category",'Mission Importer'!A3842)</f>
        <v>#VALUE!</v>
      </c>
      <c r="M3842" t="e">
        <f>IF(L3842=43,'Mission Importer'!A3842,0)</f>
        <v>#VALUE!</v>
      </c>
    </row>
    <row r="3843" spans="1:13" x14ac:dyDescent="0.3">
      <c r="A3843" t="e">
        <f>SEARCH("livery",'Mission Importer'!A3843)</f>
        <v>#VALUE!</v>
      </c>
      <c r="B3843" t="e">
        <f>IF(A3843=43,'Mission Importer'!A3843,0)</f>
        <v>#VALUE!</v>
      </c>
      <c r="D3843" t="e">
        <f>SEARCH("shape_name",'Mission Importer'!A3843)</f>
        <v>#VALUE!</v>
      </c>
      <c r="E3843" t="e">
        <f>IF(D3843=43,'Mission Importer'!A3843,0)</f>
        <v>#VALUE!</v>
      </c>
      <c r="G3843" t="e">
        <f>SEARCH("shape_name",'Mission Importer'!A3843)</f>
        <v>#VALUE!</v>
      </c>
      <c r="H3843" t="e">
        <f>IF(G3843=43,'Mission Importer'!A3843,0)</f>
        <v>#VALUE!</v>
      </c>
      <c r="J3843" t="e">
        <f>SEARCH("type",'Mission Importer'!A3843)</f>
        <v>#VALUE!</v>
      </c>
      <c r="K3843" t="e">
        <f>IF(J3843=43,'Mission Importer'!A3843,0)</f>
        <v>#VALUE!</v>
      </c>
      <c r="L3843" t="e">
        <f>SEARCH("category",'Mission Importer'!A3843)</f>
        <v>#VALUE!</v>
      </c>
      <c r="M3843" t="e">
        <f>IF(L3843=43,'Mission Importer'!A3843,0)</f>
        <v>#VALUE!</v>
      </c>
    </row>
    <row r="3844" spans="1:13" x14ac:dyDescent="0.3">
      <c r="A3844" t="e">
        <f>SEARCH("livery",'Mission Importer'!A3844)</f>
        <v>#VALUE!</v>
      </c>
      <c r="B3844" t="e">
        <f>IF(A3844=43,'Mission Importer'!A3844,0)</f>
        <v>#VALUE!</v>
      </c>
      <c r="D3844" t="e">
        <f>SEARCH("shape_name",'Mission Importer'!A3844)</f>
        <v>#VALUE!</v>
      </c>
      <c r="E3844" t="e">
        <f>IF(D3844=43,'Mission Importer'!A3844,0)</f>
        <v>#VALUE!</v>
      </c>
      <c r="G3844" t="e">
        <f>SEARCH("shape_name",'Mission Importer'!A3844)</f>
        <v>#VALUE!</v>
      </c>
      <c r="H3844" t="e">
        <f>IF(G3844=43,'Mission Importer'!A3844,0)</f>
        <v>#VALUE!</v>
      </c>
      <c r="J3844" t="e">
        <f>SEARCH("type",'Mission Importer'!A3844)</f>
        <v>#VALUE!</v>
      </c>
      <c r="K3844" t="e">
        <f>IF(J3844=43,'Mission Importer'!A3844,0)</f>
        <v>#VALUE!</v>
      </c>
      <c r="L3844" t="e">
        <f>SEARCH("category",'Mission Importer'!A3844)</f>
        <v>#VALUE!</v>
      </c>
      <c r="M3844" t="e">
        <f>IF(L3844=43,'Mission Importer'!A3844,0)</f>
        <v>#VALUE!</v>
      </c>
    </row>
    <row r="3845" spans="1:13" x14ac:dyDescent="0.3">
      <c r="A3845" t="e">
        <f>SEARCH("livery",'Mission Importer'!A3845)</f>
        <v>#VALUE!</v>
      </c>
      <c r="B3845" t="e">
        <f>IF(A3845=43,'Mission Importer'!A3845,0)</f>
        <v>#VALUE!</v>
      </c>
      <c r="D3845" t="e">
        <f>SEARCH("shape_name",'Mission Importer'!A3845)</f>
        <v>#VALUE!</v>
      </c>
      <c r="E3845" t="e">
        <f>IF(D3845=43,'Mission Importer'!A3845,0)</f>
        <v>#VALUE!</v>
      </c>
      <c r="G3845" t="e">
        <f>SEARCH("shape_name",'Mission Importer'!A3845)</f>
        <v>#VALUE!</v>
      </c>
      <c r="H3845" t="e">
        <f>IF(G3845=43,'Mission Importer'!A3845,0)</f>
        <v>#VALUE!</v>
      </c>
      <c r="J3845" t="e">
        <f>SEARCH("type",'Mission Importer'!A3845)</f>
        <v>#VALUE!</v>
      </c>
      <c r="K3845" t="e">
        <f>IF(J3845=43,'Mission Importer'!A3845,0)</f>
        <v>#VALUE!</v>
      </c>
      <c r="L3845" t="e">
        <f>SEARCH("category",'Mission Importer'!A3845)</f>
        <v>#VALUE!</v>
      </c>
      <c r="M3845" t="e">
        <f>IF(L3845=43,'Mission Importer'!A3845,0)</f>
        <v>#VALUE!</v>
      </c>
    </row>
    <row r="3846" spans="1:13" x14ac:dyDescent="0.3">
      <c r="A3846" t="e">
        <f>SEARCH("livery",'Mission Importer'!A3846)</f>
        <v>#VALUE!</v>
      </c>
      <c r="B3846" t="e">
        <f>IF(A3846=43,'Mission Importer'!A3846,0)</f>
        <v>#VALUE!</v>
      </c>
      <c r="D3846" t="e">
        <f>SEARCH("shape_name",'Mission Importer'!A3846)</f>
        <v>#VALUE!</v>
      </c>
      <c r="E3846" t="e">
        <f>IF(D3846=43,'Mission Importer'!A3846,0)</f>
        <v>#VALUE!</v>
      </c>
      <c r="G3846" t="e">
        <f>SEARCH("shape_name",'Mission Importer'!A3846)</f>
        <v>#VALUE!</v>
      </c>
      <c r="H3846" t="e">
        <f>IF(G3846=43,'Mission Importer'!A3846,0)</f>
        <v>#VALUE!</v>
      </c>
      <c r="J3846" t="e">
        <f>SEARCH("type",'Mission Importer'!A3846)</f>
        <v>#VALUE!</v>
      </c>
      <c r="K3846" t="e">
        <f>IF(J3846=43,'Mission Importer'!A3846,0)</f>
        <v>#VALUE!</v>
      </c>
      <c r="L3846" t="e">
        <f>SEARCH("category",'Mission Importer'!A3846)</f>
        <v>#VALUE!</v>
      </c>
      <c r="M3846" t="e">
        <f>IF(L3846=43,'Mission Importer'!A3846,0)</f>
        <v>#VALUE!</v>
      </c>
    </row>
    <row r="3847" spans="1:13" x14ac:dyDescent="0.3">
      <c r="A3847" t="e">
        <f>SEARCH("livery",'Mission Importer'!A3847)</f>
        <v>#VALUE!</v>
      </c>
      <c r="B3847" t="e">
        <f>IF(A3847=43,'Mission Importer'!A3847,0)</f>
        <v>#VALUE!</v>
      </c>
      <c r="D3847" t="e">
        <f>SEARCH("shape_name",'Mission Importer'!A3847)</f>
        <v>#VALUE!</v>
      </c>
      <c r="E3847" t="e">
        <f>IF(D3847=43,'Mission Importer'!A3847,0)</f>
        <v>#VALUE!</v>
      </c>
      <c r="G3847" t="e">
        <f>SEARCH("shape_name",'Mission Importer'!A3847)</f>
        <v>#VALUE!</v>
      </c>
      <c r="H3847" t="e">
        <f>IF(G3847=43,'Mission Importer'!A3847,0)</f>
        <v>#VALUE!</v>
      </c>
      <c r="J3847" t="e">
        <f>SEARCH("type",'Mission Importer'!A3847)</f>
        <v>#VALUE!</v>
      </c>
      <c r="K3847" t="e">
        <f>IF(J3847=43,'Mission Importer'!A3847,0)</f>
        <v>#VALUE!</v>
      </c>
      <c r="L3847" t="e">
        <f>SEARCH("category",'Mission Importer'!A3847)</f>
        <v>#VALUE!</v>
      </c>
      <c r="M3847" t="e">
        <f>IF(L3847=43,'Mission Importer'!A3847,0)</f>
        <v>#VALUE!</v>
      </c>
    </row>
    <row r="3848" spans="1:13" x14ac:dyDescent="0.3">
      <c r="A3848" t="e">
        <f>SEARCH("livery",'Mission Importer'!A3848)</f>
        <v>#VALUE!</v>
      </c>
      <c r="B3848" t="e">
        <f>IF(A3848=43,'Mission Importer'!A3848,0)</f>
        <v>#VALUE!</v>
      </c>
      <c r="D3848" t="e">
        <f>SEARCH("shape_name",'Mission Importer'!A3848)</f>
        <v>#VALUE!</v>
      </c>
      <c r="E3848" t="e">
        <f>IF(D3848=43,'Mission Importer'!A3848,0)</f>
        <v>#VALUE!</v>
      </c>
      <c r="G3848" t="e">
        <f>SEARCH("shape_name",'Mission Importer'!A3848)</f>
        <v>#VALUE!</v>
      </c>
      <c r="H3848" t="e">
        <f>IF(G3848=43,'Mission Importer'!A3848,0)</f>
        <v>#VALUE!</v>
      </c>
      <c r="J3848" t="e">
        <f>SEARCH("type",'Mission Importer'!A3848)</f>
        <v>#VALUE!</v>
      </c>
      <c r="K3848" t="e">
        <f>IF(J3848=43,'Mission Importer'!A3848,0)</f>
        <v>#VALUE!</v>
      </c>
      <c r="L3848" t="e">
        <f>SEARCH("category",'Mission Importer'!A3848)</f>
        <v>#VALUE!</v>
      </c>
      <c r="M3848" t="e">
        <f>IF(L3848=43,'Mission Importer'!A3848,0)</f>
        <v>#VALUE!</v>
      </c>
    </row>
    <row r="3849" spans="1:13" x14ac:dyDescent="0.3">
      <c r="A3849" t="e">
        <f>SEARCH("livery",'Mission Importer'!A3849)</f>
        <v>#VALUE!</v>
      </c>
      <c r="B3849" t="e">
        <f>IF(A3849=43,'Mission Importer'!A3849,0)</f>
        <v>#VALUE!</v>
      </c>
      <c r="D3849" t="e">
        <f>SEARCH("shape_name",'Mission Importer'!A3849)</f>
        <v>#VALUE!</v>
      </c>
      <c r="E3849" t="e">
        <f>IF(D3849=43,'Mission Importer'!A3849,0)</f>
        <v>#VALUE!</v>
      </c>
      <c r="G3849" t="e">
        <f>SEARCH("shape_name",'Mission Importer'!A3849)</f>
        <v>#VALUE!</v>
      </c>
      <c r="H3849" t="e">
        <f>IF(G3849=43,'Mission Importer'!A3849,0)</f>
        <v>#VALUE!</v>
      </c>
      <c r="J3849" t="e">
        <f>SEARCH("type",'Mission Importer'!A3849)</f>
        <v>#VALUE!</v>
      </c>
      <c r="K3849" t="e">
        <f>IF(J3849=43,'Mission Importer'!A3849,0)</f>
        <v>#VALUE!</v>
      </c>
      <c r="L3849" t="e">
        <f>SEARCH("category",'Mission Importer'!A3849)</f>
        <v>#VALUE!</v>
      </c>
      <c r="M3849" t="e">
        <f>IF(L3849=43,'Mission Importer'!A3849,0)</f>
        <v>#VALUE!</v>
      </c>
    </row>
    <row r="3850" spans="1:13" x14ac:dyDescent="0.3">
      <c r="A3850" t="e">
        <f>SEARCH("livery",'Mission Importer'!A3850)</f>
        <v>#VALUE!</v>
      </c>
      <c r="B3850" t="e">
        <f>IF(A3850=43,'Mission Importer'!A3850,0)</f>
        <v>#VALUE!</v>
      </c>
      <c r="D3850" t="e">
        <f>SEARCH("shape_name",'Mission Importer'!A3850)</f>
        <v>#VALUE!</v>
      </c>
      <c r="E3850" t="e">
        <f>IF(D3850=43,'Mission Importer'!A3850,0)</f>
        <v>#VALUE!</v>
      </c>
      <c r="G3850" t="e">
        <f>SEARCH("shape_name",'Mission Importer'!A3850)</f>
        <v>#VALUE!</v>
      </c>
      <c r="H3850" t="e">
        <f>IF(G3850=43,'Mission Importer'!A3850,0)</f>
        <v>#VALUE!</v>
      </c>
      <c r="J3850" t="e">
        <f>SEARCH("type",'Mission Importer'!A3850)</f>
        <v>#VALUE!</v>
      </c>
      <c r="K3850" t="e">
        <f>IF(J3850=43,'Mission Importer'!A3850,0)</f>
        <v>#VALUE!</v>
      </c>
      <c r="L3850" t="e">
        <f>SEARCH("category",'Mission Importer'!A3850)</f>
        <v>#VALUE!</v>
      </c>
      <c r="M3850" t="e">
        <f>IF(L3850=43,'Mission Importer'!A3850,0)</f>
        <v>#VALUE!</v>
      </c>
    </row>
    <row r="3851" spans="1:13" x14ac:dyDescent="0.3">
      <c r="A3851" t="e">
        <f>SEARCH("livery",'Mission Importer'!A3851)</f>
        <v>#VALUE!</v>
      </c>
      <c r="B3851" t="e">
        <f>IF(A3851=43,'Mission Importer'!A3851,0)</f>
        <v>#VALUE!</v>
      </c>
      <c r="D3851" t="e">
        <f>SEARCH("shape_name",'Mission Importer'!A3851)</f>
        <v>#VALUE!</v>
      </c>
      <c r="E3851" t="e">
        <f>IF(D3851=43,'Mission Importer'!A3851,0)</f>
        <v>#VALUE!</v>
      </c>
      <c r="G3851" t="e">
        <f>SEARCH("shape_name",'Mission Importer'!A3851)</f>
        <v>#VALUE!</v>
      </c>
      <c r="H3851" t="e">
        <f>IF(G3851=43,'Mission Importer'!A3851,0)</f>
        <v>#VALUE!</v>
      </c>
      <c r="J3851" t="e">
        <f>SEARCH("type",'Mission Importer'!A3851)</f>
        <v>#VALUE!</v>
      </c>
      <c r="K3851" t="e">
        <f>IF(J3851=43,'Mission Importer'!A3851,0)</f>
        <v>#VALUE!</v>
      </c>
      <c r="L3851" t="e">
        <f>SEARCH("category",'Mission Importer'!A3851)</f>
        <v>#VALUE!</v>
      </c>
      <c r="M3851" t="e">
        <f>IF(L3851=43,'Mission Importer'!A3851,0)</f>
        <v>#VALUE!</v>
      </c>
    </row>
    <row r="3852" spans="1:13" x14ac:dyDescent="0.3">
      <c r="A3852" t="e">
        <f>SEARCH("livery",'Mission Importer'!A3852)</f>
        <v>#VALUE!</v>
      </c>
      <c r="B3852" t="e">
        <f>IF(A3852=43,'Mission Importer'!A3852,0)</f>
        <v>#VALUE!</v>
      </c>
      <c r="D3852" t="e">
        <f>SEARCH("shape_name",'Mission Importer'!A3852)</f>
        <v>#VALUE!</v>
      </c>
      <c r="E3852" t="e">
        <f>IF(D3852=43,'Mission Importer'!A3852,0)</f>
        <v>#VALUE!</v>
      </c>
      <c r="G3852" t="e">
        <f>SEARCH("shape_name",'Mission Importer'!A3852)</f>
        <v>#VALUE!</v>
      </c>
      <c r="H3852" t="e">
        <f>IF(G3852=43,'Mission Importer'!A3852,0)</f>
        <v>#VALUE!</v>
      </c>
      <c r="J3852" t="e">
        <f>SEARCH("type",'Mission Importer'!A3852)</f>
        <v>#VALUE!</v>
      </c>
      <c r="K3852" t="e">
        <f>IF(J3852=43,'Mission Importer'!A3852,0)</f>
        <v>#VALUE!</v>
      </c>
      <c r="L3852" t="e">
        <f>SEARCH("category",'Mission Importer'!A3852)</f>
        <v>#VALUE!</v>
      </c>
      <c r="M3852" t="e">
        <f>IF(L3852=43,'Mission Importer'!A3852,0)</f>
        <v>#VALUE!</v>
      </c>
    </row>
    <row r="3853" spans="1:13" x14ac:dyDescent="0.3">
      <c r="A3853" t="e">
        <f>SEARCH("livery",'Mission Importer'!A3853)</f>
        <v>#VALUE!</v>
      </c>
      <c r="B3853" t="e">
        <f>IF(A3853=43,'Mission Importer'!A3853,0)</f>
        <v>#VALUE!</v>
      </c>
      <c r="D3853" t="e">
        <f>SEARCH("shape_name",'Mission Importer'!A3853)</f>
        <v>#VALUE!</v>
      </c>
      <c r="E3853" t="e">
        <f>IF(D3853=43,'Mission Importer'!A3853,0)</f>
        <v>#VALUE!</v>
      </c>
      <c r="G3853" t="e">
        <f>SEARCH("shape_name",'Mission Importer'!A3853)</f>
        <v>#VALUE!</v>
      </c>
      <c r="H3853" t="e">
        <f>IF(G3853=43,'Mission Importer'!A3853,0)</f>
        <v>#VALUE!</v>
      </c>
      <c r="J3853" t="e">
        <f>SEARCH("type",'Mission Importer'!A3853)</f>
        <v>#VALUE!</v>
      </c>
      <c r="K3853" t="e">
        <f>IF(J3853=43,'Mission Importer'!A3853,0)</f>
        <v>#VALUE!</v>
      </c>
      <c r="L3853" t="e">
        <f>SEARCH("category",'Mission Importer'!A3853)</f>
        <v>#VALUE!</v>
      </c>
      <c r="M3853" t="e">
        <f>IF(L3853=43,'Mission Importer'!A3853,0)</f>
        <v>#VALUE!</v>
      </c>
    </row>
    <row r="3854" spans="1:13" x14ac:dyDescent="0.3">
      <c r="A3854" t="e">
        <f>SEARCH("livery",'Mission Importer'!A3854)</f>
        <v>#VALUE!</v>
      </c>
      <c r="B3854" t="e">
        <f>IF(A3854=43,'Mission Importer'!A3854,0)</f>
        <v>#VALUE!</v>
      </c>
      <c r="D3854" t="e">
        <f>SEARCH("shape_name",'Mission Importer'!A3854)</f>
        <v>#VALUE!</v>
      </c>
      <c r="E3854" t="e">
        <f>IF(D3854=43,'Mission Importer'!A3854,0)</f>
        <v>#VALUE!</v>
      </c>
      <c r="G3854" t="e">
        <f>SEARCH("shape_name",'Mission Importer'!A3854)</f>
        <v>#VALUE!</v>
      </c>
      <c r="H3854" t="e">
        <f>IF(G3854=43,'Mission Importer'!A3854,0)</f>
        <v>#VALUE!</v>
      </c>
      <c r="J3854" t="e">
        <f>SEARCH("type",'Mission Importer'!A3854)</f>
        <v>#VALUE!</v>
      </c>
      <c r="K3854" t="e">
        <f>IF(J3854=43,'Mission Importer'!A3854,0)</f>
        <v>#VALUE!</v>
      </c>
      <c r="L3854" t="e">
        <f>SEARCH("category",'Mission Importer'!A3854)</f>
        <v>#VALUE!</v>
      </c>
      <c r="M3854" t="e">
        <f>IF(L3854=43,'Mission Importer'!A3854,0)</f>
        <v>#VALUE!</v>
      </c>
    </row>
    <row r="3855" spans="1:13" x14ac:dyDescent="0.3">
      <c r="A3855">
        <f>SEARCH("livery",'Mission Importer'!A3855)</f>
        <v>43</v>
      </c>
      <c r="B3855" t="str">
        <f>IF(A3855=43,'Mission Importer'!A3855,0)</f>
        <v xml:space="preserve">                                        ["livery_id"] = "Military Police Summer",</v>
      </c>
      <c r="D3855" t="e">
        <f>SEARCH("shape_name",'Mission Importer'!A3855)</f>
        <v>#VALUE!</v>
      </c>
      <c r="E3855" t="e">
        <f>IF(D3855=43,'Mission Importer'!A3855,0)</f>
        <v>#VALUE!</v>
      </c>
      <c r="G3855" t="e">
        <f>SEARCH("shape_name",'Mission Importer'!A3855)</f>
        <v>#VALUE!</v>
      </c>
      <c r="H3855" t="e">
        <f>IF(G3855=43,'Mission Importer'!A3855,0)</f>
        <v>#VALUE!</v>
      </c>
      <c r="J3855" t="e">
        <f>SEARCH("type",'Mission Importer'!A3855)</f>
        <v>#VALUE!</v>
      </c>
      <c r="K3855" t="e">
        <f>IF(J3855=43,'Mission Importer'!A3855,0)</f>
        <v>#VALUE!</v>
      </c>
      <c r="L3855" t="e">
        <f>SEARCH("category",'Mission Importer'!A3855)</f>
        <v>#VALUE!</v>
      </c>
      <c r="M3855" t="e">
        <f>IF(L3855=43,'Mission Importer'!A3855,0)</f>
        <v>#VALUE!</v>
      </c>
    </row>
    <row r="3856" spans="1:13" x14ac:dyDescent="0.3">
      <c r="A3856" t="e">
        <f>SEARCH("livery",'Mission Importer'!A3856)</f>
        <v>#VALUE!</v>
      </c>
      <c r="B3856" t="e">
        <f>IF(A3856=43,'Mission Importer'!A3856,0)</f>
        <v>#VALUE!</v>
      </c>
      <c r="D3856" t="e">
        <f>SEARCH("shape_name",'Mission Importer'!A3856)</f>
        <v>#VALUE!</v>
      </c>
      <c r="E3856" t="e">
        <f>IF(D3856=43,'Mission Importer'!A3856,0)</f>
        <v>#VALUE!</v>
      </c>
      <c r="G3856" t="e">
        <f>SEARCH("shape_name",'Mission Importer'!A3856)</f>
        <v>#VALUE!</v>
      </c>
      <c r="H3856" t="e">
        <f>IF(G3856=43,'Mission Importer'!A3856,0)</f>
        <v>#VALUE!</v>
      </c>
      <c r="J3856" t="e">
        <f>SEARCH("type",'Mission Importer'!A3856)</f>
        <v>#VALUE!</v>
      </c>
      <c r="K3856" t="e">
        <f>IF(J3856=43,'Mission Importer'!A3856,0)</f>
        <v>#VALUE!</v>
      </c>
      <c r="L3856">
        <f>SEARCH("category",'Mission Importer'!A3856)</f>
        <v>43</v>
      </c>
      <c r="M3856" t="str">
        <f>IF(L3856=43,'Mission Importer'!A3856,0)</f>
        <v xml:space="preserve">                                        ["category"] = "Armor",</v>
      </c>
    </row>
    <row r="3857" spans="1:13" x14ac:dyDescent="0.3">
      <c r="A3857" t="e">
        <f>SEARCH("livery",'Mission Importer'!A3857)</f>
        <v>#VALUE!</v>
      </c>
      <c r="B3857" t="e">
        <f>IF(A3857=43,'Mission Importer'!A3857,0)</f>
        <v>#VALUE!</v>
      </c>
      <c r="D3857" t="e">
        <f>SEARCH("shape_name",'Mission Importer'!A3857)</f>
        <v>#VALUE!</v>
      </c>
      <c r="E3857" t="e">
        <f>IF(D3857=43,'Mission Importer'!A3857,0)</f>
        <v>#VALUE!</v>
      </c>
      <c r="G3857" t="e">
        <f>SEARCH("shape_name",'Mission Importer'!A3857)</f>
        <v>#VALUE!</v>
      </c>
      <c r="H3857" t="e">
        <f>IF(G3857=43,'Mission Importer'!A3857,0)</f>
        <v>#VALUE!</v>
      </c>
      <c r="J3857">
        <f>SEARCH("type",'Mission Importer'!A3857)</f>
        <v>43</v>
      </c>
      <c r="K3857" t="str">
        <f>IF(J3857=43,'Mission Importer'!A3857,0)</f>
        <v xml:space="preserve">                                        ["type"] = "BTR-82A",</v>
      </c>
      <c r="L3857" t="e">
        <f>SEARCH("category",'Mission Importer'!A3857)</f>
        <v>#VALUE!</v>
      </c>
      <c r="M3857" t="e">
        <f>IF(L3857=43,'Mission Importer'!A3857,0)</f>
        <v>#VALUE!</v>
      </c>
    </row>
    <row r="3858" spans="1:13" x14ac:dyDescent="0.3">
      <c r="A3858" t="e">
        <f>SEARCH("livery",'Mission Importer'!A3858)</f>
        <v>#VALUE!</v>
      </c>
      <c r="B3858" t="e">
        <f>IF(A3858=43,'Mission Importer'!A3858,0)</f>
        <v>#VALUE!</v>
      </c>
      <c r="D3858" t="e">
        <f>SEARCH("shape_name",'Mission Importer'!A3858)</f>
        <v>#VALUE!</v>
      </c>
      <c r="E3858" t="e">
        <f>IF(D3858=43,'Mission Importer'!A3858,0)</f>
        <v>#VALUE!</v>
      </c>
      <c r="G3858" t="e">
        <f>SEARCH("shape_name",'Mission Importer'!A3858)</f>
        <v>#VALUE!</v>
      </c>
      <c r="H3858" t="e">
        <f>IF(G3858=43,'Mission Importer'!A3858,0)</f>
        <v>#VALUE!</v>
      </c>
      <c r="J3858" t="e">
        <f>SEARCH("type",'Mission Importer'!A3858)</f>
        <v>#VALUE!</v>
      </c>
      <c r="K3858" t="e">
        <f>IF(J3858=43,'Mission Importer'!A3858,0)</f>
        <v>#VALUE!</v>
      </c>
      <c r="L3858" t="e">
        <f>SEARCH("category",'Mission Importer'!A3858)</f>
        <v>#VALUE!</v>
      </c>
      <c r="M3858" t="e">
        <f>IF(L3858=43,'Mission Importer'!A3858,0)</f>
        <v>#VALUE!</v>
      </c>
    </row>
    <row r="3859" spans="1:13" x14ac:dyDescent="0.3">
      <c r="A3859" t="e">
        <f>SEARCH("livery",'Mission Importer'!A3859)</f>
        <v>#VALUE!</v>
      </c>
      <c r="B3859" t="e">
        <f>IF(A3859=43,'Mission Importer'!A3859,0)</f>
        <v>#VALUE!</v>
      </c>
      <c r="D3859" t="e">
        <f>SEARCH("shape_name",'Mission Importer'!A3859)</f>
        <v>#VALUE!</v>
      </c>
      <c r="E3859" t="e">
        <f>IF(D3859=43,'Mission Importer'!A3859,0)</f>
        <v>#VALUE!</v>
      </c>
      <c r="G3859" t="e">
        <f>SEARCH("shape_name",'Mission Importer'!A3859)</f>
        <v>#VALUE!</v>
      </c>
      <c r="H3859" t="e">
        <f>IF(G3859=43,'Mission Importer'!A3859,0)</f>
        <v>#VALUE!</v>
      </c>
      <c r="J3859" t="e">
        <f>SEARCH("type",'Mission Importer'!A3859)</f>
        <v>#VALUE!</v>
      </c>
      <c r="K3859" t="e">
        <f>IF(J3859=43,'Mission Importer'!A3859,0)</f>
        <v>#VALUE!</v>
      </c>
      <c r="L3859" t="e">
        <f>SEARCH("category",'Mission Importer'!A3859)</f>
        <v>#VALUE!</v>
      </c>
      <c r="M3859" t="e">
        <f>IF(L3859=43,'Mission Importer'!A3859,0)</f>
        <v>#VALUE!</v>
      </c>
    </row>
    <row r="3860" spans="1:13" x14ac:dyDescent="0.3">
      <c r="A3860" t="e">
        <f>SEARCH("livery",'Mission Importer'!A3860)</f>
        <v>#VALUE!</v>
      </c>
      <c r="B3860" t="e">
        <f>IF(A3860=43,'Mission Importer'!A3860,0)</f>
        <v>#VALUE!</v>
      </c>
      <c r="D3860" t="e">
        <f>SEARCH("shape_name",'Mission Importer'!A3860)</f>
        <v>#VALUE!</v>
      </c>
      <c r="E3860" t="e">
        <f>IF(D3860=43,'Mission Importer'!A3860,0)</f>
        <v>#VALUE!</v>
      </c>
      <c r="G3860" t="e">
        <f>SEARCH("shape_name",'Mission Importer'!A3860)</f>
        <v>#VALUE!</v>
      </c>
      <c r="H3860" t="e">
        <f>IF(G3860=43,'Mission Importer'!A3860,0)</f>
        <v>#VALUE!</v>
      </c>
      <c r="J3860" t="e">
        <f>SEARCH("type",'Mission Importer'!A3860)</f>
        <v>#VALUE!</v>
      </c>
      <c r="K3860" t="e">
        <f>IF(J3860=43,'Mission Importer'!A3860,0)</f>
        <v>#VALUE!</v>
      </c>
      <c r="L3860" t="e">
        <f>SEARCH("category",'Mission Importer'!A3860)</f>
        <v>#VALUE!</v>
      </c>
      <c r="M3860" t="e">
        <f>IF(L3860=43,'Mission Importer'!A3860,0)</f>
        <v>#VALUE!</v>
      </c>
    </row>
    <row r="3861" spans="1:13" x14ac:dyDescent="0.3">
      <c r="A3861" t="e">
        <f>SEARCH("livery",'Mission Importer'!A3861)</f>
        <v>#VALUE!</v>
      </c>
      <c r="B3861" t="e">
        <f>IF(A3861=43,'Mission Importer'!A3861,0)</f>
        <v>#VALUE!</v>
      </c>
      <c r="D3861" t="e">
        <f>SEARCH("shape_name",'Mission Importer'!A3861)</f>
        <v>#VALUE!</v>
      </c>
      <c r="E3861" t="e">
        <f>IF(D3861=43,'Mission Importer'!A3861,0)</f>
        <v>#VALUE!</v>
      </c>
      <c r="G3861" t="e">
        <f>SEARCH("shape_name",'Mission Importer'!A3861)</f>
        <v>#VALUE!</v>
      </c>
      <c r="H3861" t="e">
        <f>IF(G3861=43,'Mission Importer'!A3861,0)</f>
        <v>#VALUE!</v>
      </c>
      <c r="J3861" t="e">
        <f>SEARCH("type",'Mission Importer'!A3861)</f>
        <v>#VALUE!</v>
      </c>
      <c r="K3861" t="e">
        <f>IF(J3861=43,'Mission Importer'!A3861,0)</f>
        <v>#VALUE!</v>
      </c>
      <c r="L3861" t="e">
        <f>SEARCH("category",'Mission Importer'!A3861)</f>
        <v>#VALUE!</v>
      </c>
      <c r="M3861" t="e">
        <f>IF(L3861=43,'Mission Importer'!A3861,0)</f>
        <v>#VALUE!</v>
      </c>
    </row>
    <row r="3862" spans="1:13" x14ac:dyDescent="0.3">
      <c r="A3862" t="e">
        <f>SEARCH("livery",'Mission Importer'!A3862)</f>
        <v>#VALUE!</v>
      </c>
      <c r="B3862" t="e">
        <f>IF(A3862=43,'Mission Importer'!A3862,0)</f>
        <v>#VALUE!</v>
      </c>
      <c r="D3862" t="e">
        <f>SEARCH("shape_name",'Mission Importer'!A3862)</f>
        <v>#VALUE!</v>
      </c>
      <c r="E3862" t="e">
        <f>IF(D3862=43,'Mission Importer'!A3862,0)</f>
        <v>#VALUE!</v>
      </c>
      <c r="G3862" t="e">
        <f>SEARCH("shape_name",'Mission Importer'!A3862)</f>
        <v>#VALUE!</v>
      </c>
      <c r="H3862" t="e">
        <f>IF(G3862=43,'Mission Importer'!A3862,0)</f>
        <v>#VALUE!</v>
      </c>
      <c r="J3862" t="e">
        <f>SEARCH("type",'Mission Importer'!A3862)</f>
        <v>#VALUE!</v>
      </c>
      <c r="K3862" t="e">
        <f>IF(J3862=43,'Mission Importer'!A3862,0)</f>
        <v>#VALUE!</v>
      </c>
      <c r="L3862" t="e">
        <f>SEARCH("category",'Mission Importer'!A3862)</f>
        <v>#VALUE!</v>
      </c>
      <c r="M3862" t="e">
        <f>IF(L3862=43,'Mission Importer'!A3862,0)</f>
        <v>#VALUE!</v>
      </c>
    </row>
    <row r="3863" spans="1:13" x14ac:dyDescent="0.3">
      <c r="A3863" t="e">
        <f>SEARCH("livery",'Mission Importer'!A3863)</f>
        <v>#VALUE!</v>
      </c>
      <c r="B3863" t="e">
        <f>IF(A3863=43,'Mission Importer'!A3863,0)</f>
        <v>#VALUE!</v>
      </c>
      <c r="D3863" t="e">
        <f>SEARCH("shape_name",'Mission Importer'!A3863)</f>
        <v>#VALUE!</v>
      </c>
      <c r="E3863" t="e">
        <f>IF(D3863=43,'Mission Importer'!A3863,0)</f>
        <v>#VALUE!</v>
      </c>
      <c r="G3863" t="e">
        <f>SEARCH("shape_name",'Mission Importer'!A3863)</f>
        <v>#VALUE!</v>
      </c>
      <c r="H3863" t="e">
        <f>IF(G3863=43,'Mission Importer'!A3863,0)</f>
        <v>#VALUE!</v>
      </c>
      <c r="J3863" t="e">
        <f>SEARCH("type",'Mission Importer'!A3863)</f>
        <v>#VALUE!</v>
      </c>
      <c r="K3863" t="e">
        <f>IF(J3863=43,'Mission Importer'!A3863,0)</f>
        <v>#VALUE!</v>
      </c>
      <c r="L3863" t="e">
        <f>SEARCH("category",'Mission Importer'!A3863)</f>
        <v>#VALUE!</v>
      </c>
      <c r="M3863" t="e">
        <f>IF(L3863=43,'Mission Importer'!A3863,0)</f>
        <v>#VALUE!</v>
      </c>
    </row>
    <row r="3864" spans="1:13" x14ac:dyDescent="0.3">
      <c r="A3864" t="e">
        <f>SEARCH("livery",'Mission Importer'!A3864)</f>
        <v>#VALUE!</v>
      </c>
      <c r="B3864" t="e">
        <f>IF(A3864=43,'Mission Importer'!A3864,0)</f>
        <v>#VALUE!</v>
      </c>
      <c r="D3864" t="e">
        <f>SEARCH("shape_name",'Mission Importer'!A3864)</f>
        <v>#VALUE!</v>
      </c>
      <c r="E3864" t="e">
        <f>IF(D3864=43,'Mission Importer'!A3864,0)</f>
        <v>#VALUE!</v>
      </c>
      <c r="G3864" t="e">
        <f>SEARCH("shape_name",'Mission Importer'!A3864)</f>
        <v>#VALUE!</v>
      </c>
      <c r="H3864" t="e">
        <f>IF(G3864=43,'Mission Importer'!A3864,0)</f>
        <v>#VALUE!</v>
      </c>
      <c r="J3864" t="e">
        <f>SEARCH("type",'Mission Importer'!A3864)</f>
        <v>#VALUE!</v>
      </c>
      <c r="K3864" t="e">
        <f>IF(J3864=43,'Mission Importer'!A3864,0)</f>
        <v>#VALUE!</v>
      </c>
      <c r="L3864" t="e">
        <f>SEARCH("category",'Mission Importer'!A3864)</f>
        <v>#VALUE!</v>
      </c>
      <c r="M3864" t="e">
        <f>IF(L3864=43,'Mission Importer'!A3864,0)</f>
        <v>#VALUE!</v>
      </c>
    </row>
    <row r="3865" spans="1:13" x14ac:dyDescent="0.3">
      <c r="A3865" t="e">
        <f>SEARCH("livery",'Mission Importer'!A3865)</f>
        <v>#VALUE!</v>
      </c>
      <c r="B3865" t="e">
        <f>IF(A3865=43,'Mission Importer'!A3865,0)</f>
        <v>#VALUE!</v>
      </c>
      <c r="D3865" t="e">
        <f>SEARCH("shape_name",'Mission Importer'!A3865)</f>
        <v>#VALUE!</v>
      </c>
      <c r="E3865" t="e">
        <f>IF(D3865=43,'Mission Importer'!A3865,0)</f>
        <v>#VALUE!</v>
      </c>
      <c r="G3865" t="e">
        <f>SEARCH("shape_name",'Mission Importer'!A3865)</f>
        <v>#VALUE!</v>
      </c>
      <c r="H3865" t="e">
        <f>IF(G3865=43,'Mission Importer'!A3865,0)</f>
        <v>#VALUE!</v>
      </c>
      <c r="J3865" t="e">
        <f>SEARCH("type",'Mission Importer'!A3865)</f>
        <v>#VALUE!</v>
      </c>
      <c r="K3865" t="e">
        <f>IF(J3865=43,'Mission Importer'!A3865,0)</f>
        <v>#VALUE!</v>
      </c>
      <c r="L3865" t="e">
        <f>SEARCH("category",'Mission Importer'!A3865)</f>
        <v>#VALUE!</v>
      </c>
      <c r="M3865" t="e">
        <f>IF(L3865=43,'Mission Importer'!A3865,0)</f>
        <v>#VALUE!</v>
      </c>
    </row>
    <row r="3866" spans="1:13" x14ac:dyDescent="0.3">
      <c r="A3866" t="e">
        <f>SEARCH("livery",'Mission Importer'!A3866)</f>
        <v>#VALUE!</v>
      </c>
      <c r="B3866" t="e">
        <f>IF(A3866=43,'Mission Importer'!A3866,0)</f>
        <v>#VALUE!</v>
      </c>
      <c r="D3866" t="e">
        <f>SEARCH("shape_name",'Mission Importer'!A3866)</f>
        <v>#VALUE!</v>
      </c>
      <c r="E3866" t="e">
        <f>IF(D3866=43,'Mission Importer'!A3866,0)</f>
        <v>#VALUE!</v>
      </c>
      <c r="G3866" t="e">
        <f>SEARCH("shape_name",'Mission Importer'!A3866)</f>
        <v>#VALUE!</v>
      </c>
      <c r="H3866" t="e">
        <f>IF(G3866=43,'Mission Importer'!A3866,0)</f>
        <v>#VALUE!</v>
      </c>
      <c r="J3866" t="e">
        <f>SEARCH("type",'Mission Importer'!A3866)</f>
        <v>#VALUE!</v>
      </c>
      <c r="K3866" t="e">
        <f>IF(J3866=43,'Mission Importer'!A3866,0)</f>
        <v>#VALUE!</v>
      </c>
      <c r="L3866" t="e">
        <f>SEARCH("category",'Mission Importer'!A3866)</f>
        <v>#VALUE!</v>
      </c>
      <c r="M3866" t="e">
        <f>IF(L3866=43,'Mission Importer'!A3866,0)</f>
        <v>#VALUE!</v>
      </c>
    </row>
    <row r="3867" spans="1:13" x14ac:dyDescent="0.3">
      <c r="A3867" t="e">
        <f>SEARCH("livery",'Mission Importer'!A3867)</f>
        <v>#VALUE!</v>
      </c>
      <c r="B3867" t="e">
        <f>IF(A3867=43,'Mission Importer'!A3867,0)</f>
        <v>#VALUE!</v>
      </c>
      <c r="D3867" t="e">
        <f>SEARCH("shape_name",'Mission Importer'!A3867)</f>
        <v>#VALUE!</v>
      </c>
      <c r="E3867" t="e">
        <f>IF(D3867=43,'Mission Importer'!A3867,0)</f>
        <v>#VALUE!</v>
      </c>
      <c r="G3867" t="e">
        <f>SEARCH("shape_name",'Mission Importer'!A3867)</f>
        <v>#VALUE!</v>
      </c>
      <c r="H3867" t="e">
        <f>IF(G3867=43,'Mission Importer'!A3867,0)</f>
        <v>#VALUE!</v>
      </c>
      <c r="J3867" t="e">
        <f>SEARCH("type",'Mission Importer'!A3867)</f>
        <v>#VALUE!</v>
      </c>
      <c r="K3867" t="e">
        <f>IF(J3867=43,'Mission Importer'!A3867,0)</f>
        <v>#VALUE!</v>
      </c>
      <c r="L3867" t="e">
        <f>SEARCH("category",'Mission Importer'!A3867)</f>
        <v>#VALUE!</v>
      </c>
      <c r="M3867" t="e">
        <f>IF(L3867=43,'Mission Importer'!A3867,0)</f>
        <v>#VALUE!</v>
      </c>
    </row>
    <row r="3868" spans="1:13" x14ac:dyDescent="0.3">
      <c r="A3868" t="e">
        <f>SEARCH("livery",'Mission Importer'!A3868)</f>
        <v>#VALUE!</v>
      </c>
      <c r="B3868" t="e">
        <f>IF(A3868=43,'Mission Importer'!A3868,0)</f>
        <v>#VALUE!</v>
      </c>
      <c r="D3868" t="e">
        <f>SEARCH("shape_name",'Mission Importer'!A3868)</f>
        <v>#VALUE!</v>
      </c>
      <c r="E3868" t="e">
        <f>IF(D3868=43,'Mission Importer'!A3868,0)</f>
        <v>#VALUE!</v>
      </c>
      <c r="G3868" t="e">
        <f>SEARCH("shape_name",'Mission Importer'!A3868)</f>
        <v>#VALUE!</v>
      </c>
      <c r="H3868" t="e">
        <f>IF(G3868=43,'Mission Importer'!A3868,0)</f>
        <v>#VALUE!</v>
      </c>
      <c r="J3868" t="e">
        <f>SEARCH("type",'Mission Importer'!A3868)</f>
        <v>#VALUE!</v>
      </c>
      <c r="K3868" t="e">
        <f>IF(J3868=43,'Mission Importer'!A3868,0)</f>
        <v>#VALUE!</v>
      </c>
      <c r="L3868" t="e">
        <f>SEARCH("category",'Mission Importer'!A3868)</f>
        <v>#VALUE!</v>
      </c>
      <c r="M3868" t="e">
        <f>IF(L3868=43,'Mission Importer'!A3868,0)</f>
        <v>#VALUE!</v>
      </c>
    </row>
    <row r="3869" spans="1:13" x14ac:dyDescent="0.3">
      <c r="A3869" t="e">
        <f>SEARCH("livery",'Mission Importer'!A3869)</f>
        <v>#VALUE!</v>
      </c>
      <c r="B3869" t="e">
        <f>IF(A3869=43,'Mission Importer'!A3869,0)</f>
        <v>#VALUE!</v>
      </c>
      <c r="D3869" t="e">
        <f>SEARCH("shape_name",'Mission Importer'!A3869)</f>
        <v>#VALUE!</v>
      </c>
      <c r="E3869" t="e">
        <f>IF(D3869=43,'Mission Importer'!A3869,0)</f>
        <v>#VALUE!</v>
      </c>
      <c r="G3869" t="e">
        <f>SEARCH("shape_name",'Mission Importer'!A3869)</f>
        <v>#VALUE!</v>
      </c>
      <c r="H3869" t="e">
        <f>IF(G3869=43,'Mission Importer'!A3869,0)</f>
        <v>#VALUE!</v>
      </c>
      <c r="J3869" t="e">
        <f>SEARCH("type",'Mission Importer'!A3869)</f>
        <v>#VALUE!</v>
      </c>
      <c r="K3869" t="e">
        <f>IF(J3869=43,'Mission Importer'!A3869,0)</f>
        <v>#VALUE!</v>
      </c>
      <c r="L3869" t="e">
        <f>SEARCH("category",'Mission Importer'!A3869)</f>
        <v>#VALUE!</v>
      </c>
      <c r="M3869" t="e">
        <f>IF(L3869=43,'Mission Importer'!A3869,0)</f>
        <v>#VALUE!</v>
      </c>
    </row>
    <row r="3870" spans="1:13" x14ac:dyDescent="0.3">
      <c r="A3870" t="e">
        <f>SEARCH("livery",'Mission Importer'!A3870)</f>
        <v>#VALUE!</v>
      </c>
      <c r="B3870" t="e">
        <f>IF(A3870=43,'Mission Importer'!A3870,0)</f>
        <v>#VALUE!</v>
      </c>
      <c r="D3870" t="e">
        <f>SEARCH("shape_name",'Mission Importer'!A3870)</f>
        <v>#VALUE!</v>
      </c>
      <c r="E3870" t="e">
        <f>IF(D3870=43,'Mission Importer'!A3870,0)</f>
        <v>#VALUE!</v>
      </c>
      <c r="G3870" t="e">
        <f>SEARCH("shape_name",'Mission Importer'!A3870)</f>
        <v>#VALUE!</v>
      </c>
      <c r="H3870" t="e">
        <f>IF(G3870=43,'Mission Importer'!A3870,0)</f>
        <v>#VALUE!</v>
      </c>
      <c r="J3870" t="e">
        <f>SEARCH("type",'Mission Importer'!A3870)</f>
        <v>#VALUE!</v>
      </c>
      <c r="K3870" t="e">
        <f>IF(J3870=43,'Mission Importer'!A3870,0)</f>
        <v>#VALUE!</v>
      </c>
      <c r="L3870" t="e">
        <f>SEARCH("category",'Mission Importer'!A3870)</f>
        <v>#VALUE!</v>
      </c>
      <c r="M3870" t="e">
        <f>IF(L3870=43,'Mission Importer'!A3870,0)</f>
        <v>#VALUE!</v>
      </c>
    </row>
    <row r="3871" spans="1:13" x14ac:dyDescent="0.3">
      <c r="A3871" t="e">
        <f>SEARCH("livery",'Mission Importer'!A3871)</f>
        <v>#VALUE!</v>
      </c>
      <c r="B3871" t="e">
        <f>IF(A3871=43,'Mission Importer'!A3871,0)</f>
        <v>#VALUE!</v>
      </c>
      <c r="D3871" t="e">
        <f>SEARCH("shape_name",'Mission Importer'!A3871)</f>
        <v>#VALUE!</v>
      </c>
      <c r="E3871" t="e">
        <f>IF(D3871=43,'Mission Importer'!A3871,0)</f>
        <v>#VALUE!</v>
      </c>
      <c r="G3871" t="e">
        <f>SEARCH("shape_name",'Mission Importer'!A3871)</f>
        <v>#VALUE!</v>
      </c>
      <c r="H3871" t="e">
        <f>IF(G3871=43,'Mission Importer'!A3871,0)</f>
        <v>#VALUE!</v>
      </c>
      <c r="J3871" t="e">
        <f>SEARCH("type",'Mission Importer'!A3871)</f>
        <v>#VALUE!</v>
      </c>
      <c r="K3871" t="e">
        <f>IF(J3871=43,'Mission Importer'!A3871,0)</f>
        <v>#VALUE!</v>
      </c>
      <c r="L3871" t="e">
        <f>SEARCH("category",'Mission Importer'!A3871)</f>
        <v>#VALUE!</v>
      </c>
      <c r="M3871" t="e">
        <f>IF(L3871=43,'Mission Importer'!A3871,0)</f>
        <v>#VALUE!</v>
      </c>
    </row>
    <row r="3872" spans="1:13" x14ac:dyDescent="0.3">
      <c r="A3872" t="e">
        <f>SEARCH("livery",'Mission Importer'!A3872)</f>
        <v>#VALUE!</v>
      </c>
      <c r="B3872" t="e">
        <f>IF(A3872=43,'Mission Importer'!A3872,0)</f>
        <v>#VALUE!</v>
      </c>
      <c r="D3872" t="e">
        <f>SEARCH("shape_name",'Mission Importer'!A3872)</f>
        <v>#VALUE!</v>
      </c>
      <c r="E3872" t="e">
        <f>IF(D3872=43,'Mission Importer'!A3872,0)</f>
        <v>#VALUE!</v>
      </c>
      <c r="G3872" t="e">
        <f>SEARCH("shape_name",'Mission Importer'!A3872)</f>
        <v>#VALUE!</v>
      </c>
      <c r="H3872" t="e">
        <f>IF(G3872=43,'Mission Importer'!A3872,0)</f>
        <v>#VALUE!</v>
      </c>
      <c r="J3872" t="e">
        <f>SEARCH("type",'Mission Importer'!A3872)</f>
        <v>#VALUE!</v>
      </c>
      <c r="K3872" t="e">
        <f>IF(J3872=43,'Mission Importer'!A3872,0)</f>
        <v>#VALUE!</v>
      </c>
      <c r="L3872" t="e">
        <f>SEARCH("category",'Mission Importer'!A3872)</f>
        <v>#VALUE!</v>
      </c>
      <c r="M3872" t="e">
        <f>IF(L3872=43,'Mission Importer'!A3872,0)</f>
        <v>#VALUE!</v>
      </c>
    </row>
    <row r="3873" spans="1:13" x14ac:dyDescent="0.3">
      <c r="A3873" t="e">
        <f>SEARCH("livery",'Mission Importer'!A3873)</f>
        <v>#VALUE!</v>
      </c>
      <c r="B3873" t="e">
        <f>IF(A3873=43,'Mission Importer'!A3873,0)</f>
        <v>#VALUE!</v>
      </c>
      <c r="D3873" t="e">
        <f>SEARCH("shape_name",'Mission Importer'!A3873)</f>
        <v>#VALUE!</v>
      </c>
      <c r="E3873" t="e">
        <f>IF(D3873=43,'Mission Importer'!A3873,0)</f>
        <v>#VALUE!</v>
      </c>
      <c r="G3873" t="e">
        <f>SEARCH("shape_name",'Mission Importer'!A3873)</f>
        <v>#VALUE!</v>
      </c>
      <c r="H3873" t="e">
        <f>IF(G3873=43,'Mission Importer'!A3873,0)</f>
        <v>#VALUE!</v>
      </c>
      <c r="J3873" t="e">
        <f>SEARCH("type",'Mission Importer'!A3873)</f>
        <v>#VALUE!</v>
      </c>
      <c r="K3873" t="e">
        <f>IF(J3873=43,'Mission Importer'!A3873,0)</f>
        <v>#VALUE!</v>
      </c>
      <c r="L3873" t="e">
        <f>SEARCH("category",'Mission Importer'!A3873)</f>
        <v>#VALUE!</v>
      </c>
      <c r="M3873" t="e">
        <f>IF(L3873=43,'Mission Importer'!A3873,0)</f>
        <v>#VALUE!</v>
      </c>
    </row>
    <row r="3874" spans="1:13" x14ac:dyDescent="0.3">
      <c r="A3874" t="e">
        <f>SEARCH("livery",'Mission Importer'!A3874)</f>
        <v>#VALUE!</v>
      </c>
      <c r="B3874" t="e">
        <f>IF(A3874=43,'Mission Importer'!A3874,0)</f>
        <v>#VALUE!</v>
      </c>
      <c r="D3874" t="e">
        <f>SEARCH("shape_name",'Mission Importer'!A3874)</f>
        <v>#VALUE!</v>
      </c>
      <c r="E3874" t="e">
        <f>IF(D3874=43,'Mission Importer'!A3874,0)</f>
        <v>#VALUE!</v>
      </c>
      <c r="G3874" t="e">
        <f>SEARCH("shape_name",'Mission Importer'!A3874)</f>
        <v>#VALUE!</v>
      </c>
      <c r="H3874" t="e">
        <f>IF(G3874=43,'Mission Importer'!A3874,0)</f>
        <v>#VALUE!</v>
      </c>
      <c r="J3874" t="e">
        <f>SEARCH("type",'Mission Importer'!A3874)</f>
        <v>#VALUE!</v>
      </c>
      <c r="K3874" t="e">
        <f>IF(J3874=43,'Mission Importer'!A3874,0)</f>
        <v>#VALUE!</v>
      </c>
      <c r="L3874" t="e">
        <f>SEARCH("category",'Mission Importer'!A3874)</f>
        <v>#VALUE!</v>
      </c>
      <c r="M3874" t="e">
        <f>IF(L3874=43,'Mission Importer'!A3874,0)</f>
        <v>#VALUE!</v>
      </c>
    </row>
    <row r="3875" spans="1:13" x14ac:dyDescent="0.3">
      <c r="A3875" t="e">
        <f>SEARCH("livery",'Mission Importer'!A3875)</f>
        <v>#VALUE!</v>
      </c>
      <c r="B3875" t="e">
        <f>IF(A3875=43,'Mission Importer'!A3875,0)</f>
        <v>#VALUE!</v>
      </c>
      <c r="D3875" t="e">
        <f>SEARCH("shape_name",'Mission Importer'!A3875)</f>
        <v>#VALUE!</v>
      </c>
      <c r="E3875" t="e">
        <f>IF(D3875=43,'Mission Importer'!A3875,0)</f>
        <v>#VALUE!</v>
      </c>
      <c r="G3875" t="e">
        <f>SEARCH("shape_name",'Mission Importer'!A3875)</f>
        <v>#VALUE!</v>
      </c>
      <c r="H3875" t="e">
        <f>IF(G3875=43,'Mission Importer'!A3875,0)</f>
        <v>#VALUE!</v>
      </c>
      <c r="J3875" t="e">
        <f>SEARCH("type",'Mission Importer'!A3875)</f>
        <v>#VALUE!</v>
      </c>
      <c r="K3875" t="e">
        <f>IF(J3875=43,'Mission Importer'!A3875,0)</f>
        <v>#VALUE!</v>
      </c>
      <c r="L3875" t="e">
        <f>SEARCH("category",'Mission Importer'!A3875)</f>
        <v>#VALUE!</v>
      </c>
      <c r="M3875" t="e">
        <f>IF(L3875=43,'Mission Importer'!A3875,0)</f>
        <v>#VALUE!</v>
      </c>
    </row>
    <row r="3876" spans="1:13" x14ac:dyDescent="0.3">
      <c r="A3876" t="e">
        <f>SEARCH("livery",'Mission Importer'!A3876)</f>
        <v>#VALUE!</v>
      </c>
      <c r="B3876" t="e">
        <f>IF(A3876=43,'Mission Importer'!A3876,0)</f>
        <v>#VALUE!</v>
      </c>
      <c r="D3876" t="e">
        <f>SEARCH("shape_name",'Mission Importer'!A3876)</f>
        <v>#VALUE!</v>
      </c>
      <c r="E3876" t="e">
        <f>IF(D3876=43,'Mission Importer'!A3876,0)</f>
        <v>#VALUE!</v>
      </c>
      <c r="G3876" t="e">
        <f>SEARCH("shape_name",'Mission Importer'!A3876)</f>
        <v>#VALUE!</v>
      </c>
      <c r="H3876" t="e">
        <f>IF(G3876=43,'Mission Importer'!A3876,0)</f>
        <v>#VALUE!</v>
      </c>
      <c r="J3876" t="e">
        <f>SEARCH("type",'Mission Importer'!A3876)</f>
        <v>#VALUE!</v>
      </c>
      <c r="K3876" t="e">
        <f>IF(J3876=43,'Mission Importer'!A3876,0)</f>
        <v>#VALUE!</v>
      </c>
      <c r="L3876" t="e">
        <f>SEARCH("category",'Mission Importer'!A3876)</f>
        <v>#VALUE!</v>
      </c>
      <c r="M3876" t="e">
        <f>IF(L3876=43,'Mission Importer'!A3876,0)</f>
        <v>#VALUE!</v>
      </c>
    </row>
    <row r="3877" spans="1:13" x14ac:dyDescent="0.3">
      <c r="A3877" t="e">
        <f>SEARCH("livery",'Mission Importer'!A3877)</f>
        <v>#VALUE!</v>
      </c>
      <c r="B3877" t="e">
        <f>IF(A3877=43,'Mission Importer'!A3877,0)</f>
        <v>#VALUE!</v>
      </c>
      <c r="D3877" t="e">
        <f>SEARCH("shape_name",'Mission Importer'!A3877)</f>
        <v>#VALUE!</v>
      </c>
      <c r="E3877" t="e">
        <f>IF(D3877=43,'Mission Importer'!A3877,0)</f>
        <v>#VALUE!</v>
      </c>
      <c r="G3877" t="e">
        <f>SEARCH("shape_name",'Mission Importer'!A3877)</f>
        <v>#VALUE!</v>
      </c>
      <c r="H3877" t="e">
        <f>IF(G3877=43,'Mission Importer'!A3877,0)</f>
        <v>#VALUE!</v>
      </c>
      <c r="J3877" t="e">
        <f>SEARCH("type",'Mission Importer'!A3877)</f>
        <v>#VALUE!</v>
      </c>
      <c r="K3877" t="e">
        <f>IF(J3877=43,'Mission Importer'!A3877,0)</f>
        <v>#VALUE!</v>
      </c>
      <c r="L3877" t="e">
        <f>SEARCH("category",'Mission Importer'!A3877)</f>
        <v>#VALUE!</v>
      </c>
      <c r="M3877" t="e">
        <f>IF(L3877=43,'Mission Importer'!A3877,0)</f>
        <v>#VALUE!</v>
      </c>
    </row>
    <row r="3878" spans="1:13" x14ac:dyDescent="0.3">
      <c r="A3878" t="e">
        <f>SEARCH("livery",'Mission Importer'!A3878)</f>
        <v>#VALUE!</v>
      </c>
      <c r="B3878" t="e">
        <f>IF(A3878=43,'Mission Importer'!A3878,0)</f>
        <v>#VALUE!</v>
      </c>
      <c r="D3878" t="e">
        <f>SEARCH("shape_name",'Mission Importer'!A3878)</f>
        <v>#VALUE!</v>
      </c>
      <c r="E3878" t="e">
        <f>IF(D3878=43,'Mission Importer'!A3878,0)</f>
        <v>#VALUE!</v>
      </c>
      <c r="G3878" t="e">
        <f>SEARCH("shape_name",'Mission Importer'!A3878)</f>
        <v>#VALUE!</v>
      </c>
      <c r="H3878" t="e">
        <f>IF(G3878=43,'Mission Importer'!A3878,0)</f>
        <v>#VALUE!</v>
      </c>
      <c r="J3878" t="e">
        <f>SEARCH("type",'Mission Importer'!A3878)</f>
        <v>#VALUE!</v>
      </c>
      <c r="K3878" t="e">
        <f>IF(J3878=43,'Mission Importer'!A3878,0)</f>
        <v>#VALUE!</v>
      </c>
      <c r="L3878" t="e">
        <f>SEARCH("category",'Mission Importer'!A3878)</f>
        <v>#VALUE!</v>
      </c>
      <c r="M3878" t="e">
        <f>IF(L3878=43,'Mission Importer'!A3878,0)</f>
        <v>#VALUE!</v>
      </c>
    </row>
    <row r="3879" spans="1:13" x14ac:dyDescent="0.3">
      <c r="A3879" t="e">
        <f>SEARCH("livery",'Mission Importer'!A3879)</f>
        <v>#VALUE!</v>
      </c>
      <c r="B3879" t="e">
        <f>IF(A3879=43,'Mission Importer'!A3879,0)</f>
        <v>#VALUE!</v>
      </c>
      <c r="D3879" t="e">
        <f>SEARCH("shape_name",'Mission Importer'!A3879)</f>
        <v>#VALUE!</v>
      </c>
      <c r="E3879" t="e">
        <f>IF(D3879=43,'Mission Importer'!A3879,0)</f>
        <v>#VALUE!</v>
      </c>
      <c r="G3879" t="e">
        <f>SEARCH("shape_name",'Mission Importer'!A3879)</f>
        <v>#VALUE!</v>
      </c>
      <c r="H3879" t="e">
        <f>IF(G3879=43,'Mission Importer'!A3879,0)</f>
        <v>#VALUE!</v>
      </c>
      <c r="J3879" t="e">
        <f>SEARCH("type",'Mission Importer'!A3879)</f>
        <v>#VALUE!</v>
      </c>
      <c r="K3879" t="e">
        <f>IF(J3879=43,'Mission Importer'!A3879,0)</f>
        <v>#VALUE!</v>
      </c>
      <c r="L3879" t="e">
        <f>SEARCH("category",'Mission Importer'!A3879)</f>
        <v>#VALUE!</v>
      </c>
      <c r="M3879" t="e">
        <f>IF(L3879=43,'Mission Importer'!A3879,0)</f>
        <v>#VALUE!</v>
      </c>
    </row>
    <row r="3880" spans="1:13" x14ac:dyDescent="0.3">
      <c r="A3880" t="e">
        <f>SEARCH("livery",'Mission Importer'!A3880)</f>
        <v>#VALUE!</v>
      </c>
      <c r="B3880" t="e">
        <f>IF(A3880=43,'Mission Importer'!A3880,0)</f>
        <v>#VALUE!</v>
      </c>
      <c r="D3880" t="e">
        <f>SEARCH("shape_name",'Mission Importer'!A3880)</f>
        <v>#VALUE!</v>
      </c>
      <c r="E3880" t="e">
        <f>IF(D3880=43,'Mission Importer'!A3880,0)</f>
        <v>#VALUE!</v>
      </c>
      <c r="G3880" t="e">
        <f>SEARCH("shape_name",'Mission Importer'!A3880)</f>
        <v>#VALUE!</v>
      </c>
      <c r="H3880" t="e">
        <f>IF(G3880=43,'Mission Importer'!A3880,0)</f>
        <v>#VALUE!</v>
      </c>
      <c r="J3880" t="e">
        <f>SEARCH("type",'Mission Importer'!A3880)</f>
        <v>#VALUE!</v>
      </c>
      <c r="K3880" t="e">
        <f>IF(J3880=43,'Mission Importer'!A3880,0)</f>
        <v>#VALUE!</v>
      </c>
      <c r="L3880" t="e">
        <f>SEARCH("category",'Mission Importer'!A3880)</f>
        <v>#VALUE!</v>
      </c>
      <c r="M3880" t="e">
        <f>IF(L3880=43,'Mission Importer'!A3880,0)</f>
        <v>#VALUE!</v>
      </c>
    </row>
    <row r="3881" spans="1:13" x14ac:dyDescent="0.3">
      <c r="A3881" t="e">
        <f>SEARCH("livery",'Mission Importer'!A3881)</f>
        <v>#VALUE!</v>
      </c>
      <c r="B3881" t="e">
        <f>IF(A3881=43,'Mission Importer'!A3881,0)</f>
        <v>#VALUE!</v>
      </c>
      <c r="D3881" t="e">
        <f>SEARCH("shape_name",'Mission Importer'!A3881)</f>
        <v>#VALUE!</v>
      </c>
      <c r="E3881" t="e">
        <f>IF(D3881=43,'Mission Importer'!A3881,0)</f>
        <v>#VALUE!</v>
      </c>
      <c r="G3881" t="e">
        <f>SEARCH("shape_name",'Mission Importer'!A3881)</f>
        <v>#VALUE!</v>
      </c>
      <c r="H3881" t="e">
        <f>IF(G3881=43,'Mission Importer'!A3881,0)</f>
        <v>#VALUE!</v>
      </c>
      <c r="J3881">
        <f>SEARCH("type",'Mission Importer'!A3881)</f>
        <v>47</v>
      </c>
      <c r="K3881">
        <f>IF(J3881=43,'Mission Importer'!A3881,0)</f>
        <v>0</v>
      </c>
      <c r="L3881" t="e">
        <f>SEARCH("category",'Mission Importer'!A3881)</f>
        <v>#VALUE!</v>
      </c>
      <c r="M3881" t="e">
        <f>IF(L3881=43,'Mission Importer'!A3881,0)</f>
        <v>#VALUE!</v>
      </c>
    </row>
    <row r="3882" spans="1:13" x14ac:dyDescent="0.3">
      <c r="A3882" t="e">
        <f>SEARCH("livery",'Mission Importer'!A3882)</f>
        <v>#VALUE!</v>
      </c>
      <c r="B3882" t="e">
        <f>IF(A3882=43,'Mission Importer'!A3882,0)</f>
        <v>#VALUE!</v>
      </c>
      <c r="D3882" t="e">
        <f>SEARCH("shape_name",'Mission Importer'!A3882)</f>
        <v>#VALUE!</v>
      </c>
      <c r="E3882" t="e">
        <f>IF(D3882=43,'Mission Importer'!A3882,0)</f>
        <v>#VALUE!</v>
      </c>
      <c r="G3882" t="e">
        <f>SEARCH("shape_name",'Mission Importer'!A3882)</f>
        <v>#VALUE!</v>
      </c>
      <c r="H3882" t="e">
        <f>IF(G3882=43,'Mission Importer'!A3882,0)</f>
        <v>#VALUE!</v>
      </c>
      <c r="J3882" t="e">
        <f>SEARCH("type",'Mission Importer'!A3882)</f>
        <v>#VALUE!</v>
      </c>
      <c r="K3882" t="e">
        <f>IF(J3882=43,'Mission Importer'!A3882,0)</f>
        <v>#VALUE!</v>
      </c>
      <c r="L3882" t="e">
        <f>SEARCH("category",'Mission Importer'!A3882)</f>
        <v>#VALUE!</v>
      </c>
      <c r="M3882" t="e">
        <f>IF(L3882=43,'Mission Importer'!A3882,0)</f>
        <v>#VALUE!</v>
      </c>
    </row>
    <row r="3883" spans="1:13" x14ac:dyDescent="0.3">
      <c r="A3883" t="e">
        <f>SEARCH("livery",'Mission Importer'!A3883)</f>
        <v>#VALUE!</v>
      </c>
      <c r="B3883" t="e">
        <f>IF(A3883=43,'Mission Importer'!A3883,0)</f>
        <v>#VALUE!</v>
      </c>
      <c r="D3883" t="e">
        <f>SEARCH("shape_name",'Mission Importer'!A3883)</f>
        <v>#VALUE!</v>
      </c>
      <c r="E3883" t="e">
        <f>IF(D3883=43,'Mission Importer'!A3883,0)</f>
        <v>#VALUE!</v>
      </c>
      <c r="G3883" t="e">
        <f>SEARCH("shape_name",'Mission Importer'!A3883)</f>
        <v>#VALUE!</v>
      </c>
      <c r="H3883" t="e">
        <f>IF(G3883=43,'Mission Importer'!A3883,0)</f>
        <v>#VALUE!</v>
      </c>
      <c r="J3883" t="e">
        <f>SEARCH("type",'Mission Importer'!A3883)</f>
        <v>#VALUE!</v>
      </c>
      <c r="K3883" t="e">
        <f>IF(J3883=43,'Mission Importer'!A3883,0)</f>
        <v>#VALUE!</v>
      </c>
      <c r="L3883" t="e">
        <f>SEARCH("category",'Mission Importer'!A3883)</f>
        <v>#VALUE!</v>
      </c>
      <c r="M3883" t="e">
        <f>IF(L3883=43,'Mission Importer'!A3883,0)</f>
        <v>#VALUE!</v>
      </c>
    </row>
    <row r="3884" spans="1:13" x14ac:dyDescent="0.3">
      <c r="A3884" t="e">
        <f>SEARCH("livery",'Mission Importer'!A3884)</f>
        <v>#VALUE!</v>
      </c>
      <c r="B3884" t="e">
        <f>IF(A3884=43,'Mission Importer'!A3884,0)</f>
        <v>#VALUE!</v>
      </c>
      <c r="D3884" t="e">
        <f>SEARCH("shape_name",'Mission Importer'!A3884)</f>
        <v>#VALUE!</v>
      </c>
      <c r="E3884" t="e">
        <f>IF(D3884=43,'Mission Importer'!A3884,0)</f>
        <v>#VALUE!</v>
      </c>
      <c r="G3884" t="e">
        <f>SEARCH("shape_name",'Mission Importer'!A3884)</f>
        <v>#VALUE!</v>
      </c>
      <c r="H3884" t="e">
        <f>IF(G3884=43,'Mission Importer'!A3884,0)</f>
        <v>#VALUE!</v>
      </c>
      <c r="J3884" t="e">
        <f>SEARCH("type",'Mission Importer'!A3884)</f>
        <v>#VALUE!</v>
      </c>
      <c r="K3884" t="e">
        <f>IF(J3884=43,'Mission Importer'!A3884,0)</f>
        <v>#VALUE!</v>
      </c>
      <c r="L3884" t="e">
        <f>SEARCH("category",'Mission Importer'!A3884)</f>
        <v>#VALUE!</v>
      </c>
      <c r="M3884" t="e">
        <f>IF(L3884=43,'Mission Importer'!A3884,0)</f>
        <v>#VALUE!</v>
      </c>
    </row>
    <row r="3885" spans="1:13" x14ac:dyDescent="0.3">
      <c r="A3885" t="e">
        <f>SEARCH("livery",'Mission Importer'!A3885)</f>
        <v>#VALUE!</v>
      </c>
      <c r="B3885" t="e">
        <f>IF(A3885=43,'Mission Importer'!A3885,0)</f>
        <v>#VALUE!</v>
      </c>
      <c r="D3885" t="e">
        <f>SEARCH("shape_name",'Mission Importer'!A3885)</f>
        <v>#VALUE!</v>
      </c>
      <c r="E3885" t="e">
        <f>IF(D3885=43,'Mission Importer'!A3885,0)</f>
        <v>#VALUE!</v>
      </c>
      <c r="G3885" t="e">
        <f>SEARCH("shape_name",'Mission Importer'!A3885)</f>
        <v>#VALUE!</v>
      </c>
      <c r="H3885" t="e">
        <f>IF(G3885=43,'Mission Importer'!A3885,0)</f>
        <v>#VALUE!</v>
      </c>
      <c r="J3885" t="e">
        <f>SEARCH("type",'Mission Importer'!A3885)</f>
        <v>#VALUE!</v>
      </c>
      <c r="K3885" t="e">
        <f>IF(J3885=43,'Mission Importer'!A3885,0)</f>
        <v>#VALUE!</v>
      </c>
      <c r="L3885" t="e">
        <f>SEARCH("category",'Mission Importer'!A3885)</f>
        <v>#VALUE!</v>
      </c>
      <c r="M3885" t="e">
        <f>IF(L3885=43,'Mission Importer'!A3885,0)</f>
        <v>#VALUE!</v>
      </c>
    </row>
    <row r="3886" spans="1:13" x14ac:dyDescent="0.3">
      <c r="A3886" t="e">
        <f>SEARCH("livery",'Mission Importer'!A3886)</f>
        <v>#VALUE!</v>
      </c>
      <c r="B3886" t="e">
        <f>IF(A3886=43,'Mission Importer'!A3886,0)</f>
        <v>#VALUE!</v>
      </c>
      <c r="D3886" t="e">
        <f>SEARCH("shape_name",'Mission Importer'!A3886)</f>
        <v>#VALUE!</v>
      </c>
      <c r="E3886" t="e">
        <f>IF(D3886=43,'Mission Importer'!A3886,0)</f>
        <v>#VALUE!</v>
      </c>
      <c r="G3886" t="e">
        <f>SEARCH("shape_name",'Mission Importer'!A3886)</f>
        <v>#VALUE!</v>
      </c>
      <c r="H3886" t="e">
        <f>IF(G3886=43,'Mission Importer'!A3886,0)</f>
        <v>#VALUE!</v>
      </c>
      <c r="J3886" t="e">
        <f>SEARCH("type",'Mission Importer'!A3886)</f>
        <v>#VALUE!</v>
      </c>
      <c r="K3886" t="e">
        <f>IF(J3886=43,'Mission Importer'!A3886,0)</f>
        <v>#VALUE!</v>
      </c>
      <c r="L3886" t="e">
        <f>SEARCH("category",'Mission Importer'!A3886)</f>
        <v>#VALUE!</v>
      </c>
      <c r="M3886" t="e">
        <f>IF(L3886=43,'Mission Importer'!A3886,0)</f>
        <v>#VALUE!</v>
      </c>
    </row>
    <row r="3887" spans="1:13" x14ac:dyDescent="0.3">
      <c r="A3887" t="e">
        <f>SEARCH("livery",'Mission Importer'!A3887)</f>
        <v>#VALUE!</v>
      </c>
      <c r="B3887" t="e">
        <f>IF(A3887=43,'Mission Importer'!A3887,0)</f>
        <v>#VALUE!</v>
      </c>
      <c r="D3887" t="e">
        <f>SEARCH("shape_name",'Mission Importer'!A3887)</f>
        <v>#VALUE!</v>
      </c>
      <c r="E3887" t="e">
        <f>IF(D3887=43,'Mission Importer'!A3887,0)</f>
        <v>#VALUE!</v>
      </c>
      <c r="G3887" t="e">
        <f>SEARCH("shape_name",'Mission Importer'!A3887)</f>
        <v>#VALUE!</v>
      </c>
      <c r="H3887" t="e">
        <f>IF(G3887=43,'Mission Importer'!A3887,0)</f>
        <v>#VALUE!</v>
      </c>
      <c r="J3887" t="e">
        <f>SEARCH("type",'Mission Importer'!A3887)</f>
        <v>#VALUE!</v>
      </c>
      <c r="K3887" t="e">
        <f>IF(J3887=43,'Mission Importer'!A3887,0)</f>
        <v>#VALUE!</v>
      </c>
      <c r="L3887" t="e">
        <f>SEARCH("category",'Mission Importer'!A3887)</f>
        <v>#VALUE!</v>
      </c>
      <c r="M3887" t="e">
        <f>IF(L3887=43,'Mission Importer'!A3887,0)</f>
        <v>#VALUE!</v>
      </c>
    </row>
    <row r="3888" spans="1:13" x14ac:dyDescent="0.3">
      <c r="A3888" t="e">
        <f>SEARCH("livery",'Mission Importer'!A3888)</f>
        <v>#VALUE!</v>
      </c>
      <c r="B3888" t="e">
        <f>IF(A3888=43,'Mission Importer'!A3888,0)</f>
        <v>#VALUE!</v>
      </c>
      <c r="D3888" t="e">
        <f>SEARCH("shape_name",'Mission Importer'!A3888)</f>
        <v>#VALUE!</v>
      </c>
      <c r="E3888" t="e">
        <f>IF(D3888=43,'Mission Importer'!A3888,0)</f>
        <v>#VALUE!</v>
      </c>
      <c r="G3888" t="e">
        <f>SEARCH("shape_name",'Mission Importer'!A3888)</f>
        <v>#VALUE!</v>
      </c>
      <c r="H3888" t="e">
        <f>IF(G3888=43,'Mission Importer'!A3888,0)</f>
        <v>#VALUE!</v>
      </c>
      <c r="J3888" t="e">
        <f>SEARCH("type",'Mission Importer'!A3888)</f>
        <v>#VALUE!</v>
      </c>
      <c r="K3888" t="e">
        <f>IF(J3888=43,'Mission Importer'!A3888,0)</f>
        <v>#VALUE!</v>
      </c>
      <c r="L3888" t="e">
        <f>SEARCH("category",'Mission Importer'!A3888)</f>
        <v>#VALUE!</v>
      </c>
      <c r="M3888" t="e">
        <f>IF(L3888=43,'Mission Importer'!A3888,0)</f>
        <v>#VALUE!</v>
      </c>
    </row>
    <row r="3889" spans="1:13" x14ac:dyDescent="0.3">
      <c r="A3889" t="e">
        <f>SEARCH("livery",'Mission Importer'!A3889)</f>
        <v>#VALUE!</v>
      </c>
      <c r="B3889" t="e">
        <f>IF(A3889=43,'Mission Importer'!A3889,0)</f>
        <v>#VALUE!</v>
      </c>
      <c r="D3889" t="e">
        <f>SEARCH("shape_name",'Mission Importer'!A3889)</f>
        <v>#VALUE!</v>
      </c>
      <c r="E3889" t="e">
        <f>IF(D3889=43,'Mission Importer'!A3889,0)</f>
        <v>#VALUE!</v>
      </c>
      <c r="G3889" t="e">
        <f>SEARCH("shape_name",'Mission Importer'!A3889)</f>
        <v>#VALUE!</v>
      </c>
      <c r="H3889" t="e">
        <f>IF(G3889=43,'Mission Importer'!A3889,0)</f>
        <v>#VALUE!</v>
      </c>
      <c r="J3889" t="e">
        <f>SEARCH("type",'Mission Importer'!A3889)</f>
        <v>#VALUE!</v>
      </c>
      <c r="K3889" t="e">
        <f>IF(J3889=43,'Mission Importer'!A3889,0)</f>
        <v>#VALUE!</v>
      </c>
      <c r="L3889" t="e">
        <f>SEARCH("category",'Mission Importer'!A3889)</f>
        <v>#VALUE!</v>
      </c>
      <c r="M3889" t="e">
        <f>IF(L3889=43,'Mission Importer'!A3889,0)</f>
        <v>#VALUE!</v>
      </c>
    </row>
    <row r="3890" spans="1:13" x14ac:dyDescent="0.3">
      <c r="A3890" t="e">
        <f>SEARCH("livery",'Mission Importer'!A3890)</f>
        <v>#VALUE!</v>
      </c>
      <c r="B3890" t="e">
        <f>IF(A3890=43,'Mission Importer'!A3890,0)</f>
        <v>#VALUE!</v>
      </c>
      <c r="D3890" t="e">
        <f>SEARCH("shape_name",'Mission Importer'!A3890)</f>
        <v>#VALUE!</v>
      </c>
      <c r="E3890" t="e">
        <f>IF(D3890=43,'Mission Importer'!A3890,0)</f>
        <v>#VALUE!</v>
      </c>
      <c r="G3890" t="e">
        <f>SEARCH("shape_name",'Mission Importer'!A3890)</f>
        <v>#VALUE!</v>
      </c>
      <c r="H3890" t="e">
        <f>IF(G3890=43,'Mission Importer'!A3890,0)</f>
        <v>#VALUE!</v>
      </c>
      <c r="J3890" t="e">
        <f>SEARCH("type",'Mission Importer'!A3890)</f>
        <v>#VALUE!</v>
      </c>
      <c r="K3890" t="e">
        <f>IF(J3890=43,'Mission Importer'!A3890,0)</f>
        <v>#VALUE!</v>
      </c>
      <c r="L3890" t="e">
        <f>SEARCH("category",'Mission Importer'!A3890)</f>
        <v>#VALUE!</v>
      </c>
      <c r="M3890" t="e">
        <f>IF(L3890=43,'Mission Importer'!A3890,0)</f>
        <v>#VALUE!</v>
      </c>
    </row>
    <row r="3891" spans="1:13" x14ac:dyDescent="0.3">
      <c r="A3891" t="e">
        <f>SEARCH("livery",'Mission Importer'!A3891)</f>
        <v>#VALUE!</v>
      </c>
      <c r="B3891" t="e">
        <f>IF(A3891=43,'Mission Importer'!A3891,0)</f>
        <v>#VALUE!</v>
      </c>
      <c r="D3891" t="e">
        <f>SEARCH("shape_name",'Mission Importer'!A3891)</f>
        <v>#VALUE!</v>
      </c>
      <c r="E3891" t="e">
        <f>IF(D3891=43,'Mission Importer'!A3891,0)</f>
        <v>#VALUE!</v>
      </c>
      <c r="G3891" t="e">
        <f>SEARCH("shape_name",'Mission Importer'!A3891)</f>
        <v>#VALUE!</v>
      </c>
      <c r="H3891" t="e">
        <f>IF(G3891=43,'Mission Importer'!A3891,0)</f>
        <v>#VALUE!</v>
      </c>
      <c r="J3891" t="e">
        <f>SEARCH("type",'Mission Importer'!A3891)</f>
        <v>#VALUE!</v>
      </c>
      <c r="K3891" t="e">
        <f>IF(J3891=43,'Mission Importer'!A3891,0)</f>
        <v>#VALUE!</v>
      </c>
      <c r="L3891" t="e">
        <f>SEARCH("category",'Mission Importer'!A3891)</f>
        <v>#VALUE!</v>
      </c>
      <c r="M3891" t="e">
        <f>IF(L3891=43,'Mission Importer'!A3891,0)</f>
        <v>#VALUE!</v>
      </c>
    </row>
    <row r="3892" spans="1:13" x14ac:dyDescent="0.3">
      <c r="A3892" t="e">
        <f>SEARCH("livery",'Mission Importer'!A3892)</f>
        <v>#VALUE!</v>
      </c>
      <c r="B3892" t="e">
        <f>IF(A3892=43,'Mission Importer'!A3892,0)</f>
        <v>#VALUE!</v>
      </c>
      <c r="D3892" t="e">
        <f>SEARCH("shape_name",'Mission Importer'!A3892)</f>
        <v>#VALUE!</v>
      </c>
      <c r="E3892" t="e">
        <f>IF(D3892=43,'Mission Importer'!A3892,0)</f>
        <v>#VALUE!</v>
      </c>
      <c r="G3892" t="e">
        <f>SEARCH("shape_name",'Mission Importer'!A3892)</f>
        <v>#VALUE!</v>
      </c>
      <c r="H3892" t="e">
        <f>IF(G3892=43,'Mission Importer'!A3892,0)</f>
        <v>#VALUE!</v>
      </c>
      <c r="J3892" t="e">
        <f>SEARCH("type",'Mission Importer'!A3892)</f>
        <v>#VALUE!</v>
      </c>
      <c r="K3892" t="e">
        <f>IF(J3892=43,'Mission Importer'!A3892,0)</f>
        <v>#VALUE!</v>
      </c>
      <c r="L3892" t="e">
        <f>SEARCH("category",'Mission Importer'!A3892)</f>
        <v>#VALUE!</v>
      </c>
      <c r="M3892" t="e">
        <f>IF(L3892=43,'Mission Importer'!A3892,0)</f>
        <v>#VALUE!</v>
      </c>
    </row>
    <row r="3893" spans="1:13" x14ac:dyDescent="0.3">
      <c r="A3893" t="e">
        <f>SEARCH("livery",'Mission Importer'!A3893)</f>
        <v>#VALUE!</v>
      </c>
      <c r="B3893" t="e">
        <f>IF(A3893=43,'Mission Importer'!A3893,0)</f>
        <v>#VALUE!</v>
      </c>
      <c r="D3893" t="e">
        <f>SEARCH("shape_name",'Mission Importer'!A3893)</f>
        <v>#VALUE!</v>
      </c>
      <c r="E3893" t="e">
        <f>IF(D3893=43,'Mission Importer'!A3893,0)</f>
        <v>#VALUE!</v>
      </c>
      <c r="G3893" t="e">
        <f>SEARCH("shape_name",'Mission Importer'!A3893)</f>
        <v>#VALUE!</v>
      </c>
      <c r="H3893" t="e">
        <f>IF(G3893=43,'Mission Importer'!A3893,0)</f>
        <v>#VALUE!</v>
      </c>
      <c r="J3893" t="e">
        <f>SEARCH("type",'Mission Importer'!A3893)</f>
        <v>#VALUE!</v>
      </c>
      <c r="K3893" t="e">
        <f>IF(J3893=43,'Mission Importer'!A3893,0)</f>
        <v>#VALUE!</v>
      </c>
      <c r="L3893" t="e">
        <f>SEARCH("category",'Mission Importer'!A3893)</f>
        <v>#VALUE!</v>
      </c>
      <c r="M3893" t="e">
        <f>IF(L3893=43,'Mission Importer'!A3893,0)</f>
        <v>#VALUE!</v>
      </c>
    </row>
    <row r="3894" spans="1:13" x14ac:dyDescent="0.3">
      <c r="A3894" t="e">
        <f>SEARCH("livery",'Mission Importer'!A3894)</f>
        <v>#VALUE!</v>
      </c>
      <c r="B3894" t="e">
        <f>IF(A3894=43,'Mission Importer'!A3894,0)</f>
        <v>#VALUE!</v>
      </c>
      <c r="D3894" t="e">
        <f>SEARCH("shape_name",'Mission Importer'!A3894)</f>
        <v>#VALUE!</v>
      </c>
      <c r="E3894" t="e">
        <f>IF(D3894=43,'Mission Importer'!A3894,0)</f>
        <v>#VALUE!</v>
      </c>
      <c r="G3894" t="e">
        <f>SEARCH("shape_name",'Mission Importer'!A3894)</f>
        <v>#VALUE!</v>
      </c>
      <c r="H3894" t="e">
        <f>IF(G3894=43,'Mission Importer'!A3894,0)</f>
        <v>#VALUE!</v>
      </c>
      <c r="J3894" t="e">
        <f>SEARCH("type",'Mission Importer'!A3894)</f>
        <v>#VALUE!</v>
      </c>
      <c r="K3894" t="e">
        <f>IF(J3894=43,'Mission Importer'!A3894,0)</f>
        <v>#VALUE!</v>
      </c>
      <c r="L3894" t="e">
        <f>SEARCH("category",'Mission Importer'!A3894)</f>
        <v>#VALUE!</v>
      </c>
      <c r="M3894" t="e">
        <f>IF(L3894=43,'Mission Importer'!A3894,0)</f>
        <v>#VALUE!</v>
      </c>
    </row>
    <row r="3895" spans="1:13" x14ac:dyDescent="0.3">
      <c r="A3895" t="e">
        <f>SEARCH("livery",'Mission Importer'!A3895)</f>
        <v>#VALUE!</v>
      </c>
      <c r="B3895" t="e">
        <f>IF(A3895=43,'Mission Importer'!A3895,0)</f>
        <v>#VALUE!</v>
      </c>
      <c r="D3895" t="e">
        <f>SEARCH("shape_name",'Mission Importer'!A3895)</f>
        <v>#VALUE!</v>
      </c>
      <c r="E3895" t="e">
        <f>IF(D3895=43,'Mission Importer'!A3895,0)</f>
        <v>#VALUE!</v>
      </c>
      <c r="G3895" t="e">
        <f>SEARCH("shape_name",'Mission Importer'!A3895)</f>
        <v>#VALUE!</v>
      </c>
      <c r="H3895" t="e">
        <f>IF(G3895=43,'Mission Importer'!A3895,0)</f>
        <v>#VALUE!</v>
      </c>
      <c r="J3895" t="e">
        <f>SEARCH("type",'Mission Importer'!A3895)</f>
        <v>#VALUE!</v>
      </c>
      <c r="K3895" t="e">
        <f>IF(J3895=43,'Mission Importer'!A3895,0)</f>
        <v>#VALUE!</v>
      </c>
      <c r="L3895" t="e">
        <f>SEARCH("category",'Mission Importer'!A3895)</f>
        <v>#VALUE!</v>
      </c>
      <c r="M3895" t="e">
        <f>IF(L3895=43,'Mission Importer'!A3895,0)</f>
        <v>#VALUE!</v>
      </c>
    </row>
    <row r="3896" spans="1:13" x14ac:dyDescent="0.3">
      <c r="A3896">
        <f>SEARCH("livery",'Mission Importer'!A3896)</f>
        <v>43</v>
      </c>
      <c r="B3896" t="str">
        <f>IF(A3896=43,'Mission Importer'!A3896,0)</f>
        <v xml:space="preserve">                                        ["livery_id"] = "Military Police Winter",</v>
      </c>
      <c r="D3896" t="e">
        <f>SEARCH("shape_name",'Mission Importer'!A3896)</f>
        <v>#VALUE!</v>
      </c>
      <c r="E3896" t="e">
        <f>IF(D3896=43,'Mission Importer'!A3896,0)</f>
        <v>#VALUE!</v>
      </c>
      <c r="G3896" t="e">
        <f>SEARCH("shape_name",'Mission Importer'!A3896)</f>
        <v>#VALUE!</v>
      </c>
      <c r="H3896" t="e">
        <f>IF(G3896=43,'Mission Importer'!A3896,0)</f>
        <v>#VALUE!</v>
      </c>
      <c r="J3896" t="e">
        <f>SEARCH("type",'Mission Importer'!A3896)</f>
        <v>#VALUE!</v>
      </c>
      <c r="K3896" t="e">
        <f>IF(J3896=43,'Mission Importer'!A3896,0)</f>
        <v>#VALUE!</v>
      </c>
      <c r="L3896" t="e">
        <f>SEARCH("category",'Mission Importer'!A3896)</f>
        <v>#VALUE!</v>
      </c>
      <c r="M3896" t="e">
        <f>IF(L3896=43,'Mission Importer'!A3896,0)</f>
        <v>#VALUE!</v>
      </c>
    </row>
    <row r="3897" spans="1:13" x14ac:dyDescent="0.3">
      <c r="A3897" t="e">
        <f>SEARCH("livery",'Mission Importer'!A3897)</f>
        <v>#VALUE!</v>
      </c>
      <c r="B3897" t="e">
        <f>IF(A3897=43,'Mission Importer'!A3897,0)</f>
        <v>#VALUE!</v>
      </c>
      <c r="D3897" t="e">
        <f>SEARCH("shape_name",'Mission Importer'!A3897)</f>
        <v>#VALUE!</v>
      </c>
      <c r="E3897" t="e">
        <f>IF(D3897=43,'Mission Importer'!A3897,0)</f>
        <v>#VALUE!</v>
      </c>
      <c r="G3897" t="e">
        <f>SEARCH("shape_name",'Mission Importer'!A3897)</f>
        <v>#VALUE!</v>
      </c>
      <c r="H3897" t="e">
        <f>IF(G3897=43,'Mission Importer'!A3897,0)</f>
        <v>#VALUE!</v>
      </c>
      <c r="J3897" t="e">
        <f>SEARCH("type",'Mission Importer'!A3897)</f>
        <v>#VALUE!</v>
      </c>
      <c r="K3897" t="e">
        <f>IF(J3897=43,'Mission Importer'!A3897,0)</f>
        <v>#VALUE!</v>
      </c>
      <c r="L3897">
        <f>SEARCH("category",'Mission Importer'!A3897)</f>
        <v>43</v>
      </c>
      <c r="M3897" t="str">
        <f>IF(L3897=43,'Mission Importer'!A3897,0)</f>
        <v xml:space="preserve">                                        ["category"] = "Armor",</v>
      </c>
    </row>
    <row r="3898" spans="1:13" x14ac:dyDescent="0.3">
      <c r="A3898" t="e">
        <f>SEARCH("livery",'Mission Importer'!A3898)</f>
        <v>#VALUE!</v>
      </c>
      <c r="B3898" t="e">
        <f>IF(A3898=43,'Mission Importer'!A3898,0)</f>
        <v>#VALUE!</v>
      </c>
      <c r="D3898" t="e">
        <f>SEARCH("shape_name",'Mission Importer'!A3898)</f>
        <v>#VALUE!</v>
      </c>
      <c r="E3898" t="e">
        <f>IF(D3898=43,'Mission Importer'!A3898,0)</f>
        <v>#VALUE!</v>
      </c>
      <c r="G3898" t="e">
        <f>SEARCH("shape_name",'Mission Importer'!A3898)</f>
        <v>#VALUE!</v>
      </c>
      <c r="H3898" t="e">
        <f>IF(G3898=43,'Mission Importer'!A3898,0)</f>
        <v>#VALUE!</v>
      </c>
      <c r="J3898">
        <f>SEARCH("type",'Mission Importer'!A3898)</f>
        <v>43</v>
      </c>
      <c r="K3898" t="str">
        <f>IF(J3898=43,'Mission Importer'!A3898,0)</f>
        <v xml:space="preserve">                                        ["type"] = "BTR-82A",</v>
      </c>
      <c r="L3898" t="e">
        <f>SEARCH("category",'Mission Importer'!A3898)</f>
        <v>#VALUE!</v>
      </c>
      <c r="M3898" t="e">
        <f>IF(L3898=43,'Mission Importer'!A3898,0)</f>
        <v>#VALUE!</v>
      </c>
    </row>
    <row r="3899" spans="1:13" x14ac:dyDescent="0.3">
      <c r="A3899" t="e">
        <f>SEARCH("livery",'Mission Importer'!A3899)</f>
        <v>#VALUE!</v>
      </c>
      <c r="B3899" t="e">
        <f>IF(A3899=43,'Mission Importer'!A3899,0)</f>
        <v>#VALUE!</v>
      </c>
      <c r="D3899" t="e">
        <f>SEARCH("shape_name",'Mission Importer'!A3899)</f>
        <v>#VALUE!</v>
      </c>
      <c r="E3899" t="e">
        <f>IF(D3899=43,'Mission Importer'!A3899,0)</f>
        <v>#VALUE!</v>
      </c>
      <c r="G3899" t="e">
        <f>SEARCH("shape_name",'Mission Importer'!A3899)</f>
        <v>#VALUE!</v>
      </c>
      <c r="H3899" t="e">
        <f>IF(G3899=43,'Mission Importer'!A3899,0)</f>
        <v>#VALUE!</v>
      </c>
      <c r="J3899" t="e">
        <f>SEARCH("type",'Mission Importer'!A3899)</f>
        <v>#VALUE!</v>
      </c>
      <c r="K3899" t="e">
        <f>IF(J3899=43,'Mission Importer'!A3899,0)</f>
        <v>#VALUE!</v>
      </c>
      <c r="L3899" t="e">
        <f>SEARCH("category",'Mission Importer'!A3899)</f>
        <v>#VALUE!</v>
      </c>
      <c r="M3899" t="e">
        <f>IF(L3899=43,'Mission Importer'!A3899,0)</f>
        <v>#VALUE!</v>
      </c>
    </row>
    <row r="3900" spans="1:13" x14ac:dyDescent="0.3">
      <c r="A3900" t="e">
        <f>SEARCH("livery",'Mission Importer'!A3900)</f>
        <v>#VALUE!</v>
      </c>
      <c r="B3900" t="e">
        <f>IF(A3900=43,'Mission Importer'!A3900,0)</f>
        <v>#VALUE!</v>
      </c>
      <c r="D3900" t="e">
        <f>SEARCH("shape_name",'Mission Importer'!A3900)</f>
        <v>#VALUE!</v>
      </c>
      <c r="E3900" t="e">
        <f>IF(D3900=43,'Mission Importer'!A3900,0)</f>
        <v>#VALUE!</v>
      </c>
      <c r="G3900" t="e">
        <f>SEARCH("shape_name",'Mission Importer'!A3900)</f>
        <v>#VALUE!</v>
      </c>
      <c r="H3900" t="e">
        <f>IF(G3900=43,'Mission Importer'!A3900,0)</f>
        <v>#VALUE!</v>
      </c>
      <c r="J3900" t="e">
        <f>SEARCH("type",'Mission Importer'!A3900)</f>
        <v>#VALUE!</v>
      </c>
      <c r="K3900" t="e">
        <f>IF(J3900=43,'Mission Importer'!A3900,0)</f>
        <v>#VALUE!</v>
      </c>
      <c r="L3900" t="e">
        <f>SEARCH("category",'Mission Importer'!A3900)</f>
        <v>#VALUE!</v>
      </c>
      <c r="M3900" t="e">
        <f>IF(L3900=43,'Mission Importer'!A3900,0)</f>
        <v>#VALUE!</v>
      </c>
    </row>
    <row r="3901" spans="1:13" x14ac:dyDescent="0.3">
      <c r="A3901" t="e">
        <f>SEARCH("livery",'Mission Importer'!A3901)</f>
        <v>#VALUE!</v>
      </c>
      <c r="B3901" t="e">
        <f>IF(A3901=43,'Mission Importer'!A3901,0)</f>
        <v>#VALUE!</v>
      </c>
      <c r="D3901" t="e">
        <f>SEARCH("shape_name",'Mission Importer'!A3901)</f>
        <v>#VALUE!</v>
      </c>
      <c r="E3901" t="e">
        <f>IF(D3901=43,'Mission Importer'!A3901,0)</f>
        <v>#VALUE!</v>
      </c>
      <c r="G3901" t="e">
        <f>SEARCH("shape_name",'Mission Importer'!A3901)</f>
        <v>#VALUE!</v>
      </c>
      <c r="H3901" t="e">
        <f>IF(G3901=43,'Mission Importer'!A3901,0)</f>
        <v>#VALUE!</v>
      </c>
      <c r="J3901" t="e">
        <f>SEARCH("type",'Mission Importer'!A3901)</f>
        <v>#VALUE!</v>
      </c>
      <c r="K3901" t="e">
        <f>IF(J3901=43,'Mission Importer'!A3901,0)</f>
        <v>#VALUE!</v>
      </c>
      <c r="L3901" t="e">
        <f>SEARCH("category",'Mission Importer'!A3901)</f>
        <v>#VALUE!</v>
      </c>
      <c r="M3901" t="e">
        <f>IF(L3901=43,'Mission Importer'!A3901,0)</f>
        <v>#VALUE!</v>
      </c>
    </row>
    <row r="3902" spans="1:13" x14ac:dyDescent="0.3">
      <c r="A3902" t="e">
        <f>SEARCH("livery",'Mission Importer'!A3902)</f>
        <v>#VALUE!</v>
      </c>
      <c r="B3902" t="e">
        <f>IF(A3902=43,'Mission Importer'!A3902,0)</f>
        <v>#VALUE!</v>
      </c>
      <c r="D3902" t="e">
        <f>SEARCH("shape_name",'Mission Importer'!A3902)</f>
        <v>#VALUE!</v>
      </c>
      <c r="E3902" t="e">
        <f>IF(D3902=43,'Mission Importer'!A3902,0)</f>
        <v>#VALUE!</v>
      </c>
      <c r="G3902" t="e">
        <f>SEARCH("shape_name",'Mission Importer'!A3902)</f>
        <v>#VALUE!</v>
      </c>
      <c r="H3902" t="e">
        <f>IF(G3902=43,'Mission Importer'!A3902,0)</f>
        <v>#VALUE!</v>
      </c>
      <c r="J3902" t="e">
        <f>SEARCH("type",'Mission Importer'!A3902)</f>
        <v>#VALUE!</v>
      </c>
      <c r="K3902" t="e">
        <f>IF(J3902=43,'Mission Importer'!A3902,0)</f>
        <v>#VALUE!</v>
      </c>
      <c r="L3902" t="e">
        <f>SEARCH("category",'Mission Importer'!A3902)</f>
        <v>#VALUE!</v>
      </c>
      <c r="M3902" t="e">
        <f>IF(L3902=43,'Mission Importer'!A3902,0)</f>
        <v>#VALUE!</v>
      </c>
    </row>
    <row r="3903" spans="1:13" x14ac:dyDescent="0.3">
      <c r="A3903" t="e">
        <f>SEARCH("livery",'Mission Importer'!A3903)</f>
        <v>#VALUE!</v>
      </c>
      <c r="B3903" t="e">
        <f>IF(A3903=43,'Mission Importer'!A3903,0)</f>
        <v>#VALUE!</v>
      </c>
      <c r="D3903" t="e">
        <f>SEARCH("shape_name",'Mission Importer'!A3903)</f>
        <v>#VALUE!</v>
      </c>
      <c r="E3903" t="e">
        <f>IF(D3903=43,'Mission Importer'!A3903,0)</f>
        <v>#VALUE!</v>
      </c>
      <c r="G3903" t="e">
        <f>SEARCH("shape_name",'Mission Importer'!A3903)</f>
        <v>#VALUE!</v>
      </c>
      <c r="H3903" t="e">
        <f>IF(G3903=43,'Mission Importer'!A3903,0)</f>
        <v>#VALUE!</v>
      </c>
      <c r="J3903" t="e">
        <f>SEARCH("type",'Mission Importer'!A3903)</f>
        <v>#VALUE!</v>
      </c>
      <c r="K3903" t="e">
        <f>IF(J3903=43,'Mission Importer'!A3903,0)</f>
        <v>#VALUE!</v>
      </c>
      <c r="L3903" t="e">
        <f>SEARCH("category",'Mission Importer'!A3903)</f>
        <v>#VALUE!</v>
      </c>
      <c r="M3903" t="e">
        <f>IF(L3903=43,'Mission Importer'!A3903,0)</f>
        <v>#VALUE!</v>
      </c>
    </row>
    <row r="3904" spans="1:13" x14ac:dyDescent="0.3">
      <c r="A3904" t="e">
        <f>SEARCH("livery",'Mission Importer'!A3904)</f>
        <v>#VALUE!</v>
      </c>
      <c r="B3904" t="e">
        <f>IF(A3904=43,'Mission Importer'!A3904,0)</f>
        <v>#VALUE!</v>
      </c>
      <c r="D3904" t="e">
        <f>SEARCH("shape_name",'Mission Importer'!A3904)</f>
        <v>#VALUE!</v>
      </c>
      <c r="E3904" t="e">
        <f>IF(D3904=43,'Mission Importer'!A3904,0)</f>
        <v>#VALUE!</v>
      </c>
      <c r="G3904" t="e">
        <f>SEARCH("shape_name",'Mission Importer'!A3904)</f>
        <v>#VALUE!</v>
      </c>
      <c r="H3904" t="e">
        <f>IF(G3904=43,'Mission Importer'!A3904,0)</f>
        <v>#VALUE!</v>
      </c>
      <c r="J3904" t="e">
        <f>SEARCH("type",'Mission Importer'!A3904)</f>
        <v>#VALUE!</v>
      </c>
      <c r="K3904" t="e">
        <f>IF(J3904=43,'Mission Importer'!A3904,0)</f>
        <v>#VALUE!</v>
      </c>
      <c r="L3904" t="e">
        <f>SEARCH("category",'Mission Importer'!A3904)</f>
        <v>#VALUE!</v>
      </c>
      <c r="M3904" t="e">
        <f>IF(L3904=43,'Mission Importer'!A3904,0)</f>
        <v>#VALUE!</v>
      </c>
    </row>
    <row r="3905" spans="1:13" x14ac:dyDescent="0.3">
      <c r="A3905" t="e">
        <f>SEARCH("livery",'Mission Importer'!A3905)</f>
        <v>#VALUE!</v>
      </c>
      <c r="B3905" t="e">
        <f>IF(A3905=43,'Mission Importer'!A3905,0)</f>
        <v>#VALUE!</v>
      </c>
      <c r="D3905" t="e">
        <f>SEARCH("shape_name",'Mission Importer'!A3905)</f>
        <v>#VALUE!</v>
      </c>
      <c r="E3905" t="e">
        <f>IF(D3905=43,'Mission Importer'!A3905,0)</f>
        <v>#VALUE!</v>
      </c>
      <c r="G3905" t="e">
        <f>SEARCH("shape_name",'Mission Importer'!A3905)</f>
        <v>#VALUE!</v>
      </c>
      <c r="H3905" t="e">
        <f>IF(G3905=43,'Mission Importer'!A3905,0)</f>
        <v>#VALUE!</v>
      </c>
      <c r="J3905" t="e">
        <f>SEARCH("type",'Mission Importer'!A3905)</f>
        <v>#VALUE!</v>
      </c>
      <c r="K3905" t="e">
        <f>IF(J3905=43,'Mission Importer'!A3905,0)</f>
        <v>#VALUE!</v>
      </c>
      <c r="L3905" t="e">
        <f>SEARCH("category",'Mission Importer'!A3905)</f>
        <v>#VALUE!</v>
      </c>
      <c r="M3905" t="e">
        <f>IF(L3905=43,'Mission Importer'!A3905,0)</f>
        <v>#VALUE!</v>
      </c>
    </row>
    <row r="3906" spans="1:13" x14ac:dyDescent="0.3">
      <c r="A3906" t="e">
        <f>SEARCH("livery",'Mission Importer'!A3906)</f>
        <v>#VALUE!</v>
      </c>
      <c r="B3906" t="e">
        <f>IF(A3906=43,'Mission Importer'!A3906,0)</f>
        <v>#VALUE!</v>
      </c>
      <c r="D3906" t="e">
        <f>SEARCH("shape_name",'Mission Importer'!A3906)</f>
        <v>#VALUE!</v>
      </c>
      <c r="E3906" t="e">
        <f>IF(D3906=43,'Mission Importer'!A3906,0)</f>
        <v>#VALUE!</v>
      </c>
      <c r="G3906" t="e">
        <f>SEARCH("shape_name",'Mission Importer'!A3906)</f>
        <v>#VALUE!</v>
      </c>
      <c r="H3906" t="e">
        <f>IF(G3906=43,'Mission Importer'!A3906,0)</f>
        <v>#VALUE!</v>
      </c>
      <c r="J3906" t="e">
        <f>SEARCH("type",'Mission Importer'!A3906)</f>
        <v>#VALUE!</v>
      </c>
      <c r="K3906" t="e">
        <f>IF(J3906=43,'Mission Importer'!A3906,0)</f>
        <v>#VALUE!</v>
      </c>
      <c r="L3906" t="e">
        <f>SEARCH("category",'Mission Importer'!A3906)</f>
        <v>#VALUE!</v>
      </c>
      <c r="M3906" t="e">
        <f>IF(L3906=43,'Mission Importer'!A3906,0)</f>
        <v>#VALUE!</v>
      </c>
    </row>
    <row r="3907" spans="1:13" x14ac:dyDescent="0.3">
      <c r="A3907" t="e">
        <f>SEARCH("livery",'Mission Importer'!A3907)</f>
        <v>#VALUE!</v>
      </c>
      <c r="B3907" t="e">
        <f>IF(A3907=43,'Mission Importer'!A3907,0)</f>
        <v>#VALUE!</v>
      </c>
      <c r="D3907" t="e">
        <f>SEARCH("shape_name",'Mission Importer'!A3907)</f>
        <v>#VALUE!</v>
      </c>
      <c r="E3907" t="e">
        <f>IF(D3907=43,'Mission Importer'!A3907,0)</f>
        <v>#VALUE!</v>
      </c>
      <c r="G3907" t="e">
        <f>SEARCH("shape_name",'Mission Importer'!A3907)</f>
        <v>#VALUE!</v>
      </c>
      <c r="H3907" t="e">
        <f>IF(G3907=43,'Mission Importer'!A3907,0)</f>
        <v>#VALUE!</v>
      </c>
      <c r="J3907" t="e">
        <f>SEARCH("type",'Mission Importer'!A3907)</f>
        <v>#VALUE!</v>
      </c>
      <c r="K3907" t="e">
        <f>IF(J3907=43,'Mission Importer'!A3907,0)</f>
        <v>#VALUE!</v>
      </c>
      <c r="L3907" t="e">
        <f>SEARCH("category",'Mission Importer'!A3907)</f>
        <v>#VALUE!</v>
      </c>
      <c r="M3907" t="e">
        <f>IF(L3907=43,'Mission Importer'!A3907,0)</f>
        <v>#VALUE!</v>
      </c>
    </row>
    <row r="3908" spans="1:13" x14ac:dyDescent="0.3">
      <c r="A3908" t="e">
        <f>SEARCH("livery",'Mission Importer'!A3908)</f>
        <v>#VALUE!</v>
      </c>
      <c r="B3908" t="e">
        <f>IF(A3908=43,'Mission Importer'!A3908,0)</f>
        <v>#VALUE!</v>
      </c>
      <c r="D3908" t="e">
        <f>SEARCH("shape_name",'Mission Importer'!A3908)</f>
        <v>#VALUE!</v>
      </c>
      <c r="E3908" t="e">
        <f>IF(D3908=43,'Mission Importer'!A3908,0)</f>
        <v>#VALUE!</v>
      </c>
      <c r="G3908" t="e">
        <f>SEARCH("shape_name",'Mission Importer'!A3908)</f>
        <v>#VALUE!</v>
      </c>
      <c r="H3908" t="e">
        <f>IF(G3908=43,'Mission Importer'!A3908,0)</f>
        <v>#VALUE!</v>
      </c>
      <c r="J3908" t="e">
        <f>SEARCH("type",'Mission Importer'!A3908)</f>
        <v>#VALUE!</v>
      </c>
      <c r="K3908" t="e">
        <f>IF(J3908=43,'Mission Importer'!A3908,0)</f>
        <v>#VALUE!</v>
      </c>
      <c r="L3908" t="e">
        <f>SEARCH("category",'Mission Importer'!A3908)</f>
        <v>#VALUE!</v>
      </c>
      <c r="M3908" t="e">
        <f>IF(L3908=43,'Mission Importer'!A3908,0)</f>
        <v>#VALUE!</v>
      </c>
    </row>
    <row r="3909" spans="1:13" x14ac:dyDescent="0.3">
      <c r="A3909" t="e">
        <f>SEARCH("livery",'Mission Importer'!A3909)</f>
        <v>#VALUE!</v>
      </c>
      <c r="B3909" t="e">
        <f>IF(A3909=43,'Mission Importer'!A3909,0)</f>
        <v>#VALUE!</v>
      </c>
      <c r="D3909" t="e">
        <f>SEARCH("shape_name",'Mission Importer'!A3909)</f>
        <v>#VALUE!</v>
      </c>
      <c r="E3909" t="e">
        <f>IF(D3909=43,'Mission Importer'!A3909,0)</f>
        <v>#VALUE!</v>
      </c>
      <c r="G3909" t="e">
        <f>SEARCH("shape_name",'Mission Importer'!A3909)</f>
        <v>#VALUE!</v>
      </c>
      <c r="H3909" t="e">
        <f>IF(G3909=43,'Mission Importer'!A3909,0)</f>
        <v>#VALUE!</v>
      </c>
      <c r="J3909" t="e">
        <f>SEARCH("type",'Mission Importer'!A3909)</f>
        <v>#VALUE!</v>
      </c>
      <c r="K3909" t="e">
        <f>IF(J3909=43,'Mission Importer'!A3909,0)</f>
        <v>#VALUE!</v>
      </c>
      <c r="L3909" t="e">
        <f>SEARCH("category",'Mission Importer'!A3909)</f>
        <v>#VALUE!</v>
      </c>
      <c r="M3909" t="e">
        <f>IF(L3909=43,'Mission Importer'!A3909,0)</f>
        <v>#VALUE!</v>
      </c>
    </row>
    <row r="3910" spans="1:13" x14ac:dyDescent="0.3">
      <c r="A3910" t="e">
        <f>SEARCH("livery",'Mission Importer'!A3910)</f>
        <v>#VALUE!</v>
      </c>
      <c r="B3910" t="e">
        <f>IF(A3910=43,'Mission Importer'!A3910,0)</f>
        <v>#VALUE!</v>
      </c>
      <c r="D3910" t="e">
        <f>SEARCH("shape_name",'Mission Importer'!A3910)</f>
        <v>#VALUE!</v>
      </c>
      <c r="E3910" t="e">
        <f>IF(D3910=43,'Mission Importer'!A3910,0)</f>
        <v>#VALUE!</v>
      </c>
      <c r="G3910" t="e">
        <f>SEARCH("shape_name",'Mission Importer'!A3910)</f>
        <v>#VALUE!</v>
      </c>
      <c r="H3910" t="e">
        <f>IF(G3910=43,'Mission Importer'!A3910,0)</f>
        <v>#VALUE!</v>
      </c>
      <c r="J3910" t="e">
        <f>SEARCH("type",'Mission Importer'!A3910)</f>
        <v>#VALUE!</v>
      </c>
      <c r="K3910" t="e">
        <f>IF(J3910=43,'Mission Importer'!A3910,0)</f>
        <v>#VALUE!</v>
      </c>
      <c r="L3910" t="e">
        <f>SEARCH("category",'Mission Importer'!A3910)</f>
        <v>#VALUE!</v>
      </c>
      <c r="M3910" t="e">
        <f>IF(L3910=43,'Mission Importer'!A3910,0)</f>
        <v>#VALUE!</v>
      </c>
    </row>
    <row r="3911" spans="1:13" x14ac:dyDescent="0.3">
      <c r="A3911" t="e">
        <f>SEARCH("livery",'Mission Importer'!A3911)</f>
        <v>#VALUE!</v>
      </c>
      <c r="B3911" t="e">
        <f>IF(A3911=43,'Mission Importer'!A3911,0)</f>
        <v>#VALUE!</v>
      </c>
      <c r="D3911" t="e">
        <f>SEARCH("shape_name",'Mission Importer'!A3911)</f>
        <v>#VALUE!</v>
      </c>
      <c r="E3911" t="e">
        <f>IF(D3911=43,'Mission Importer'!A3911,0)</f>
        <v>#VALUE!</v>
      </c>
      <c r="G3911" t="e">
        <f>SEARCH("shape_name",'Mission Importer'!A3911)</f>
        <v>#VALUE!</v>
      </c>
      <c r="H3911" t="e">
        <f>IF(G3911=43,'Mission Importer'!A3911,0)</f>
        <v>#VALUE!</v>
      </c>
      <c r="J3911" t="e">
        <f>SEARCH("type",'Mission Importer'!A3911)</f>
        <v>#VALUE!</v>
      </c>
      <c r="K3911" t="e">
        <f>IF(J3911=43,'Mission Importer'!A3911,0)</f>
        <v>#VALUE!</v>
      </c>
      <c r="L3911" t="e">
        <f>SEARCH("category",'Mission Importer'!A3911)</f>
        <v>#VALUE!</v>
      </c>
      <c r="M3911" t="e">
        <f>IF(L3911=43,'Mission Importer'!A3911,0)</f>
        <v>#VALUE!</v>
      </c>
    </row>
    <row r="3912" spans="1:13" x14ac:dyDescent="0.3">
      <c r="A3912" t="e">
        <f>SEARCH("livery",'Mission Importer'!A3912)</f>
        <v>#VALUE!</v>
      </c>
      <c r="B3912" t="e">
        <f>IF(A3912=43,'Mission Importer'!A3912,0)</f>
        <v>#VALUE!</v>
      </c>
      <c r="D3912" t="e">
        <f>SEARCH("shape_name",'Mission Importer'!A3912)</f>
        <v>#VALUE!</v>
      </c>
      <c r="E3912" t="e">
        <f>IF(D3912=43,'Mission Importer'!A3912,0)</f>
        <v>#VALUE!</v>
      </c>
      <c r="G3912" t="e">
        <f>SEARCH("shape_name",'Mission Importer'!A3912)</f>
        <v>#VALUE!</v>
      </c>
      <c r="H3912" t="e">
        <f>IF(G3912=43,'Mission Importer'!A3912,0)</f>
        <v>#VALUE!</v>
      </c>
      <c r="J3912" t="e">
        <f>SEARCH("type",'Mission Importer'!A3912)</f>
        <v>#VALUE!</v>
      </c>
      <c r="K3912" t="e">
        <f>IF(J3912=43,'Mission Importer'!A3912,0)</f>
        <v>#VALUE!</v>
      </c>
      <c r="L3912" t="e">
        <f>SEARCH("category",'Mission Importer'!A3912)</f>
        <v>#VALUE!</v>
      </c>
      <c r="M3912" t="e">
        <f>IF(L3912=43,'Mission Importer'!A3912,0)</f>
        <v>#VALUE!</v>
      </c>
    </row>
    <row r="3913" spans="1:13" x14ac:dyDescent="0.3">
      <c r="A3913" t="e">
        <f>SEARCH("livery",'Mission Importer'!A3913)</f>
        <v>#VALUE!</v>
      </c>
      <c r="B3913" t="e">
        <f>IF(A3913=43,'Mission Importer'!A3913,0)</f>
        <v>#VALUE!</v>
      </c>
      <c r="D3913" t="e">
        <f>SEARCH("shape_name",'Mission Importer'!A3913)</f>
        <v>#VALUE!</v>
      </c>
      <c r="E3913" t="e">
        <f>IF(D3913=43,'Mission Importer'!A3913,0)</f>
        <v>#VALUE!</v>
      </c>
      <c r="G3913" t="e">
        <f>SEARCH("shape_name",'Mission Importer'!A3913)</f>
        <v>#VALUE!</v>
      </c>
      <c r="H3913" t="e">
        <f>IF(G3913=43,'Mission Importer'!A3913,0)</f>
        <v>#VALUE!</v>
      </c>
      <c r="J3913" t="e">
        <f>SEARCH("type",'Mission Importer'!A3913)</f>
        <v>#VALUE!</v>
      </c>
      <c r="K3913" t="e">
        <f>IF(J3913=43,'Mission Importer'!A3913,0)</f>
        <v>#VALUE!</v>
      </c>
      <c r="L3913" t="e">
        <f>SEARCH("category",'Mission Importer'!A3913)</f>
        <v>#VALUE!</v>
      </c>
      <c r="M3913" t="e">
        <f>IF(L3913=43,'Mission Importer'!A3913,0)</f>
        <v>#VALUE!</v>
      </c>
    </row>
    <row r="3914" spans="1:13" x14ac:dyDescent="0.3">
      <c r="A3914" t="e">
        <f>SEARCH("livery",'Mission Importer'!A3914)</f>
        <v>#VALUE!</v>
      </c>
      <c r="B3914" t="e">
        <f>IF(A3914=43,'Mission Importer'!A3914,0)</f>
        <v>#VALUE!</v>
      </c>
      <c r="D3914" t="e">
        <f>SEARCH("shape_name",'Mission Importer'!A3914)</f>
        <v>#VALUE!</v>
      </c>
      <c r="E3914" t="e">
        <f>IF(D3914=43,'Mission Importer'!A3914,0)</f>
        <v>#VALUE!</v>
      </c>
      <c r="G3914" t="e">
        <f>SEARCH("shape_name",'Mission Importer'!A3914)</f>
        <v>#VALUE!</v>
      </c>
      <c r="H3914" t="e">
        <f>IF(G3914=43,'Mission Importer'!A3914,0)</f>
        <v>#VALUE!</v>
      </c>
      <c r="J3914" t="e">
        <f>SEARCH("type",'Mission Importer'!A3914)</f>
        <v>#VALUE!</v>
      </c>
      <c r="K3914" t="e">
        <f>IF(J3914=43,'Mission Importer'!A3914,0)</f>
        <v>#VALUE!</v>
      </c>
      <c r="L3914" t="e">
        <f>SEARCH("category",'Mission Importer'!A3914)</f>
        <v>#VALUE!</v>
      </c>
      <c r="M3914" t="e">
        <f>IF(L3914=43,'Mission Importer'!A3914,0)</f>
        <v>#VALUE!</v>
      </c>
    </row>
    <row r="3915" spans="1:13" x14ac:dyDescent="0.3">
      <c r="A3915" t="e">
        <f>SEARCH("livery",'Mission Importer'!A3915)</f>
        <v>#VALUE!</v>
      </c>
      <c r="B3915" t="e">
        <f>IF(A3915=43,'Mission Importer'!A3915,0)</f>
        <v>#VALUE!</v>
      </c>
      <c r="D3915" t="e">
        <f>SEARCH("shape_name",'Mission Importer'!A3915)</f>
        <v>#VALUE!</v>
      </c>
      <c r="E3915" t="e">
        <f>IF(D3915=43,'Mission Importer'!A3915,0)</f>
        <v>#VALUE!</v>
      </c>
      <c r="G3915" t="e">
        <f>SEARCH("shape_name",'Mission Importer'!A3915)</f>
        <v>#VALUE!</v>
      </c>
      <c r="H3915" t="e">
        <f>IF(G3915=43,'Mission Importer'!A3915,0)</f>
        <v>#VALUE!</v>
      </c>
      <c r="J3915" t="e">
        <f>SEARCH("type",'Mission Importer'!A3915)</f>
        <v>#VALUE!</v>
      </c>
      <c r="K3915" t="e">
        <f>IF(J3915=43,'Mission Importer'!A3915,0)</f>
        <v>#VALUE!</v>
      </c>
      <c r="L3915" t="e">
        <f>SEARCH("category",'Mission Importer'!A3915)</f>
        <v>#VALUE!</v>
      </c>
      <c r="M3915" t="e">
        <f>IF(L3915=43,'Mission Importer'!A3915,0)</f>
        <v>#VALUE!</v>
      </c>
    </row>
    <row r="3916" spans="1:13" x14ac:dyDescent="0.3">
      <c r="A3916" t="e">
        <f>SEARCH("livery",'Mission Importer'!A3916)</f>
        <v>#VALUE!</v>
      </c>
      <c r="B3916" t="e">
        <f>IF(A3916=43,'Mission Importer'!A3916,0)</f>
        <v>#VALUE!</v>
      </c>
      <c r="D3916" t="e">
        <f>SEARCH("shape_name",'Mission Importer'!A3916)</f>
        <v>#VALUE!</v>
      </c>
      <c r="E3916" t="e">
        <f>IF(D3916=43,'Mission Importer'!A3916,0)</f>
        <v>#VALUE!</v>
      </c>
      <c r="G3916" t="e">
        <f>SEARCH("shape_name",'Mission Importer'!A3916)</f>
        <v>#VALUE!</v>
      </c>
      <c r="H3916" t="e">
        <f>IF(G3916=43,'Mission Importer'!A3916,0)</f>
        <v>#VALUE!</v>
      </c>
      <c r="J3916" t="e">
        <f>SEARCH("type",'Mission Importer'!A3916)</f>
        <v>#VALUE!</v>
      </c>
      <c r="K3916" t="e">
        <f>IF(J3916=43,'Mission Importer'!A3916,0)</f>
        <v>#VALUE!</v>
      </c>
      <c r="L3916" t="e">
        <f>SEARCH("category",'Mission Importer'!A3916)</f>
        <v>#VALUE!</v>
      </c>
      <c r="M3916" t="e">
        <f>IF(L3916=43,'Mission Importer'!A3916,0)</f>
        <v>#VALUE!</v>
      </c>
    </row>
    <row r="3917" spans="1:13" x14ac:dyDescent="0.3">
      <c r="A3917" t="e">
        <f>SEARCH("livery",'Mission Importer'!A3917)</f>
        <v>#VALUE!</v>
      </c>
      <c r="B3917" t="e">
        <f>IF(A3917=43,'Mission Importer'!A3917,0)</f>
        <v>#VALUE!</v>
      </c>
      <c r="D3917" t="e">
        <f>SEARCH("shape_name",'Mission Importer'!A3917)</f>
        <v>#VALUE!</v>
      </c>
      <c r="E3917" t="e">
        <f>IF(D3917=43,'Mission Importer'!A3917,0)</f>
        <v>#VALUE!</v>
      </c>
      <c r="G3917" t="e">
        <f>SEARCH("shape_name",'Mission Importer'!A3917)</f>
        <v>#VALUE!</v>
      </c>
      <c r="H3917" t="e">
        <f>IF(G3917=43,'Mission Importer'!A3917,0)</f>
        <v>#VALUE!</v>
      </c>
      <c r="J3917" t="e">
        <f>SEARCH("type",'Mission Importer'!A3917)</f>
        <v>#VALUE!</v>
      </c>
      <c r="K3917" t="e">
        <f>IF(J3917=43,'Mission Importer'!A3917,0)</f>
        <v>#VALUE!</v>
      </c>
      <c r="L3917" t="e">
        <f>SEARCH("category",'Mission Importer'!A3917)</f>
        <v>#VALUE!</v>
      </c>
      <c r="M3917" t="e">
        <f>IF(L3917=43,'Mission Importer'!A3917,0)</f>
        <v>#VALUE!</v>
      </c>
    </row>
    <row r="3918" spans="1:13" x14ac:dyDescent="0.3">
      <c r="A3918" t="e">
        <f>SEARCH("livery",'Mission Importer'!A3918)</f>
        <v>#VALUE!</v>
      </c>
      <c r="B3918" t="e">
        <f>IF(A3918=43,'Mission Importer'!A3918,0)</f>
        <v>#VALUE!</v>
      </c>
      <c r="D3918" t="e">
        <f>SEARCH("shape_name",'Mission Importer'!A3918)</f>
        <v>#VALUE!</v>
      </c>
      <c r="E3918" t="e">
        <f>IF(D3918=43,'Mission Importer'!A3918,0)</f>
        <v>#VALUE!</v>
      </c>
      <c r="G3918" t="e">
        <f>SEARCH("shape_name",'Mission Importer'!A3918)</f>
        <v>#VALUE!</v>
      </c>
      <c r="H3918" t="e">
        <f>IF(G3918=43,'Mission Importer'!A3918,0)</f>
        <v>#VALUE!</v>
      </c>
      <c r="J3918" t="e">
        <f>SEARCH("type",'Mission Importer'!A3918)</f>
        <v>#VALUE!</v>
      </c>
      <c r="K3918" t="e">
        <f>IF(J3918=43,'Mission Importer'!A3918,0)</f>
        <v>#VALUE!</v>
      </c>
      <c r="L3918" t="e">
        <f>SEARCH("category",'Mission Importer'!A3918)</f>
        <v>#VALUE!</v>
      </c>
      <c r="M3918" t="e">
        <f>IF(L3918=43,'Mission Importer'!A3918,0)</f>
        <v>#VALUE!</v>
      </c>
    </row>
    <row r="3919" spans="1:13" x14ac:dyDescent="0.3">
      <c r="A3919" t="e">
        <f>SEARCH("livery",'Mission Importer'!A3919)</f>
        <v>#VALUE!</v>
      </c>
      <c r="B3919" t="e">
        <f>IF(A3919=43,'Mission Importer'!A3919,0)</f>
        <v>#VALUE!</v>
      </c>
      <c r="D3919" t="e">
        <f>SEARCH("shape_name",'Mission Importer'!A3919)</f>
        <v>#VALUE!</v>
      </c>
      <c r="E3919" t="e">
        <f>IF(D3919=43,'Mission Importer'!A3919,0)</f>
        <v>#VALUE!</v>
      </c>
      <c r="G3919" t="e">
        <f>SEARCH("shape_name",'Mission Importer'!A3919)</f>
        <v>#VALUE!</v>
      </c>
      <c r="H3919" t="e">
        <f>IF(G3919=43,'Mission Importer'!A3919,0)</f>
        <v>#VALUE!</v>
      </c>
      <c r="J3919" t="e">
        <f>SEARCH("type",'Mission Importer'!A3919)</f>
        <v>#VALUE!</v>
      </c>
      <c r="K3919" t="e">
        <f>IF(J3919=43,'Mission Importer'!A3919,0)</f>
        <v>#VALUE!</v>
      </c>
      <c r="L3919" t="e">
        <f>SEARCH("category",'Mission Importer'!A3919)</f>
        <v>#VALUE!</v>
      </c>
      <c r="M3919" t="e">
        <f>IF(L3919=43,'Mission Importer'!A3919,0)</f>
        <v>#VALUE!</v>
      </c>
    </row>
    <row r="3920" spans="1:13" x14ac:dyDescent="0.3">
      <c r="A3920" t="e">
        <f>SEARCH("livery",'Mission Importer'!A3920)</f>
        <v>#VALUE!</v>
      </c>
      <c r="B3920" t="e">
        <f>IF(A3920=43,'Mission Importer'!A3920,0)</f>
        <v>#VALUE!</v>
      </c>
      <c r="D3920" t="e">
        <f>SEARCH("shape_name",'Mission Importer'!A3920)</f>
        <v>#VALUE!</v>
      </c>
      <c r="E3920" t="e">
        <f>IF(D3920=43,'Mission Importer'!A3920,0)</f>
        <v>#VALUE!</v>
      </c>
      <c r="G3920" t="e">
        <f>SEARCH("shape_name",'Mission Importer'!A3920)</f>
        <v>#VALUE!</v>
      </c>
      <c r="H3920" t="e">
        <f>IF(G3920=43,'Mission Importer'!A3920,0)</f>
        <v>#VALUE!</v>
      </c>
      <c r="J3920" t="e">
        <f>SEARCH("type",'Mission Importer'!A3920)</f>
        <v>#VALUE!</v>
      </c>
      <c r="K3920" t="e">
        <f>IF(J3920=43,'Mission Importer'!A3920,0)</f>
        <v>#VALUE!</v>
      </c>
      <c r="L3920" t="e">
        <f>SEARCH("category",'Mission Importer'!A3920)</f>
        <v>#VALUE!</v>
      </c>
      <c r="M3920" t="e">
        <f>IF(L3920=43,'Mission Importer'!A3920,0)</f>
        <v>#VALUE!</v>
      </c>
    </row>
    <row r="3921" spans="1:13" x14ac:dyDescent="0.3">
      <c r="A3921" t="e">
        <f>SEARCH("livery",'Mission Importer'!A3921)</f>
        <v>#VALUE!</v>
      </c>
      <c r="B3921" t="e">
        <f>IF(A3921=43,'Mission Importer'!A3921,0)</f>
        <v>#VALUE!</v>
      </c>
      <c r="D3921" t="e">
        <f>SEARCH("shape_name",'Mission Importer'!A3921)</f>
        <v>#VALUE!</v>
      </c>
      <c r="E3921" t="e">
        <f>IF(D3921=43,'Mission Importer'!A3921,0)</f>
        <v>#VALUE!</v>
      </c>
      <c r="G3921" t="e">
        <f>SEARCH("shape_name",'Mission Importer'!A3921)</f>
        <v>#VALUE!</v>
      </c>
      <c r="H3921" t="e">
        <f>IF(G3921=43,'Mission Importer'!A3921,0)</f>
        <v>#VALUE!</v>
      </c>
      <c r="J3921" t="e">
        <f>SEARCH("type",'Mission Importer'!A3921)</f>
        <v>#VALUE!</v>
      </c>
      <c r="K3921" t="e">
        <f>IF(J3921=43,'Mission Importer'!A3921,0)</f>
        <v>#VALUE!</v>
      </c>
      <c r="L3921" t="e">
        <f>SEARCH("category",'Mission Importer'!A3921)</f>
        <v>#VALUE!</v>
      </c>
      <c r="M3921" t="e">
        <f>IF(L3921=43,'Mission Importer'!A3921,0)</f>
        <v>#VALUE!</v>
      </c>
    </row>
    <row r="3922" spans="1:13" x14ac:dyDescent="0.3">
      <c r="A3922" t="e">
        <f>SEARCH("livery",'Mission Importer'!A3922)</f>
        <v>#VALUE!</v>
      </c>
      <c r="B3922" t="e">
        <f>IF(A3922=43,'Mission Importer'!A3922,0)</f>
        <v>#VALUE!</v>
      </c>
      <c r="D3922" t="e">
        <f>SEARCH("shape_name",'Mission Importer'!A3922)</f>
        <v>#VALUE!</v>
      </c>
      <c r="E3922" t="e">
        <f>IF(D3922=43,'Mission Importer'!A3922,0)</f>
        <v>#VALUE!</v>
      </c>
      <c r="G3922" t="e">
        <f>SEARCH("shape_name",'Mission Importer'!A3922)</f>
        <v>#VALUE!</v>
      </c>
      <c r="H3922" t="e">
        <f>IF(G3922=43,'Mission Importer'!A3922,0)</f>
        <v>#VALUE!</v>
      </c>
      <c r="J3922">
        <f>SEARCH("type",'Mission Importer'!A3922)</f>
        <v>47</v>
      </c>
      <c r="K3922">
        <f>IF(J3922=43,'Mission Importer'!A3922,0)</f>
        <v>0</v>
      </c>
      <c r="L3922" t="e">
        <f>SEARCH("category",'Mission Importer'!A3922)</f>
        <v>#VALUE!</v>
      </c>
      <c r="M3922" t="e">
        <f>IF(L3922=43,'Mission Importer'!A3922,0)</f>
        <v>#VALUE!</v>
      </c>
    </row>
    <row r="3923" spans="1:13" x14ac:dyDescent="0.3">
      <c r="A3923" t="e">
        <f>SEARCH("livery",'Mission Importer'!A3923)</f>
        <v>#VALUE!</v>
      </c>
      <c r="B3923" t="e">
        <f>IF(A3923=43,'Mission Importer'!A3923,0)</f>
        <v>#VALUE!</v>
      </c>
      <c r="D3923" t="e">
        <f>SEARCH("shape_name",'Mission Importer'!A3923)</f>
        <v>#VALUE!</v>
      </c>
      <c r="E3923" t="e">
        <f>IF(D3923=43,'Mission Importer'!A3923,0)</f>
        <v>#VALUE!</v>
      </c>
      <c r="G3923" t="e">
        <f>SEARCH("shape_name",'Mission Importer'!A3923)</f>
        <v>#VALUE!</v>
      </c>
      <c r="H3923" t="e">
        <f>IF(G3923=43,'Mission Importer'!A3923,0)</f>
        <v>#VALUE!</v>
      </c>
      <c r="J3923" t="e">
        <f>SEARCH("type",'Mission Importer'!A3923)</f>
        <v>#VALUE!</v>
      </c>
      <c r="K3923" t="e">
        <f>IF(J3923=43,'Mission Importer'!A3923,0)</f>
        <v>#VALUE!</v>
      </c>
      <c r="L3923" t="e">
        <f>SEARCH("category",'Mission Importer'!A3923)</f>
        <v>#VALUE!</v>
      </c>
      <c r="M3923" t="e">
        <f>IF(L3923=43,'Mission Importer'!A3923,0)</f>
        <v>#VALUE!</v>
      </c>
    </row>
    <row r="3924" spans="1:13" x14ac:dyDescent="0.3">
      <c r="A3924" t="e">
        <f>SEARCH("livery",'Mission Importer'!A3924)</f>
        <v>#VALUE!</v>
      </c>
      <c r="B3924" t="e">
        <f>IF(A3924=43,'Mission Importer'!A3924,0)</f>
        <v>#VALUE!</v>
      </c>
      <c r="D3924" t="e">
        <f>SEARCH("shape_name",'Mission Importer'!A3924)</f>
        <v>#VALUE!</v>
      </c>
      <c r="E3924" t="e">
        <f>IF(D3924=43,'Mission Importer'!A3924,0)</f>
        <v>#VALUE!</v>
      </c>
      <c r="G3924" t="e">
        <f>SEARCH("shape_name",'Mission Importer'!A3924)</f>
        <v>#VALUE!</v>
      </c>
      <c r="H3924" t="e">
        <f>IF(G3924=43,'Mission Importer'!A3924,0)</f>
        <v>#VALUE!</v>
      </c>
      <c r="J3924" t="e">
        <f>SEARCH("type",'Mission Importer'!A3924)</f>
        <v>#VALUE!</v>
      </c>
      <c r="K3924" t="e">
        <f>IF(J3924=43,'Mission Importer'!A3924,0)</f>
        <v>#VALUE!</v>
      </c>
      <c r="L3924" t="e">
        <f>SEARCH("category",'Mission Importer'!A3924)</f>
        <v>#VALUE!</v>
      </c>
      <c r="M3924" t="e">
        <f>IF(L3924=43,'Mission Importer'!A3924,0)</f>
        <v>#VALUE!</v>
      </c>
    </row>
    <row r="3925" spans="1:13" x14ac:dyDescent="0.3">
      <c r="A3925" t="e">
        <f>SEARCH("livery",'Mission Importer'!A3925)</f>
        <v>#VALUE!</v>
      </c>
      <c r="B3925" t="e">
        <f>IF(A3925=43,'Mission Importer'!A3925,0)</f>
        <v>#VALUE!</v>
      </c>
      <c r="D3925" t="e">
        <f>SEARCH("shape_name",'Mission Importer'!A3925)</f>
        <v>#VALUE!</v>
      </c>
      <c r="E3925" t="e">
        <f>IF(D3925=43,'Mission Importer'!A3925,0)</f>
        <v>#VALUE!</v>
      </c>
      <c r="G3925" t="e">
        <f>SEARCH("shape_name",'Mission Importer'!A3925)</f>
        <v>#VALUE!</v>
      </c>
      <c r="H3925" t="e">
        <f>IF(G3925=43,'Mission Importer'!A3925,0)</f>
        <v>#VALUE!</v>
      </c>
      <c r="J3925" t="e">
        <f>SEARCH("type",'Mission Importer'!A3925)</f>
        <v>#VALUE!</v>
      </c>
      <c r="K3925" t="e">
        <f>IF(J3925=43,'Mission Importer'!A3925,0)</f>
        <v>#VALUE!</v>
      </c>
      <c r="L3925" t="e">
        <f>SEARCH("category",'Mission Importer'!A3925)</f>
        <v>#VALUE!</v>
      </c>
      <c r="M3925" t="e">
        <f>IF(L3925=43,'Mission Importer'!A3925,0)</f>
        <v>#VALUE!</v>
      </c>
    </row>
    <row r="3926" spans="1:13" x14ac:dyDescent="0.3">
      <c r="A3926" t="e">
        <f>SEARCH("livery",'Mission Importer'!A3926)</f>
        <v>#VALUE!</v>
      </c>
      <c r="B3926" t="e">
        <f>IF(A3926=43,'Mission Importer'!A3926,0)</f>
        <v>#VALUE!</v>
      </c>
      <c r="D3926" t="e">
        <f>SEARCH("shape_name",'Mission Importer'!A3926)</f>
        <v>#VALUE!</v>
      </c>
      <c r="E3926" t="e">
        <f>IF(D3926=43,'Mission Importer'!A3926,0)</f>
        <v>#VALUE!</v>
      </c>
      <c r="G3926" t="e">
        <f>SEARCH("shape_name",'Mission Importer'!A3926)</f>
        <v>#VALUE!</v>
      </c>
      <c r="H3926" t="e">
        <f>IF(G3926=43,'Mission Importer'!A3926,0)</f>
        <v>#VALUE!</v>
      </c>
      <c r="J3926" t="e">
        <f>SEARCH("type",'Mission Importer'!A3926)</f>
        <v>#VALUE!</v>
      </c>
      <c r="K3926" t="e">
        <f>IF(J3926=43,'Mission Importer'!A3926,0)</f>
        <v>#VALUE!</v>
      </c>
      <c r="L3926" t="e">
        <f>SEARCH("category",'Mission Importer'!A3926)</f>
        <v>#VALUE!</v>
      </c>
      <c r="M3926" t="e">
        <f>IF(L3926=43,'Mission Importer'!A3926,0)</f>
        <v>#VALUE!</v>
      </c>
    </row>
    <row r="3927" spans="1:13" x14ac:dyDescent="0.3">
      <c r="A3927" t="e">
        <f>SEARCH("livery",'Mission Importer'!A3927)</f>
        <v>#VALUE!</v>
      </c>
      <c r="B3927" t="e">
        <f>IF(A3927=43,'Mission Importer'!A3927,0)</f>
        <v>#VALUE!</v>
      </c>
      <c r="D3927" t="e">
        <f>SEARCH("shape_name",'Mission Importer'!A3927)</f>
        <v>#VALUE!</v>
      </c>
      <c r="E3927" t="e">
        <f>IF(D3927=43,'Mission Importer'!A3927,0)</f>
        <v>#VALUE!</v>
      </c>
      <c r="G3927" t="e">
        <f>SEARCH("shape_name",'Mission Importer'!A3927)</f>
        <v>#VALUE!</v>
      </c>
      <c r="H3927" t="e">
        <f>IF(G3927=43,'Mission Importer'!A3927,0)</f>
        <v>#VALUE!</v>
      </c>
      <c r="J3927" t="e">
        <f>SEARCH("type",'Mission Importer'!A3927)</f>
        <v>#VALUE!</v>
      </c>
      <c r="K3927" t="e">
        <f>IF(J3927=43,'Mission Importer'!A3927,0)</f>
        <v>#VALUE!</v>
      </c>
      <c r="L3927" t="e">
        <f>SEARCH("category",'Mission Importer'!A3927)</f>
        <v>#VALUE!</v>
      </c>
      <c r="M3927" t="e">
        <f>IF(L3927=43,'Mission Importer'!A3927,0)</f>
        <v>#VALUE!</v>
      </c>
    </row>
    <row r="3928" spans="1:13" x14ac:dyDescent="0.3">
      <c r="A3928" t="e">
        <f>SEARCH("livery",'Mission Importer'!A3928)</f>
        <v>#VALUE!</v>
      </c>
      <c r="B3928" t="e">
        <f>IF(A3928=43,'Mission Importer'!A3928,0)</f>
        <v>#VALUE!</v>
      </c>
      <c r="D3928" t="e">
        <f>SEARCH("shape_name",'Mission Importer'!A3928)</f>
        <v>#VALUE!</v>
      </c>
      <c r="E3928" t="e">
        <f>IF(D3928=43,'Mission Importer'!A3928,0)</f>
        <v>#VALUE!</v>
      </c>
      <c r="G3928" t="e">
        <f>SEARCH("shape_name",'Mission Importer'!A3928)</f>
        <v>#VALUE!</v>
      </c>
      <c r="H3928" t="e">
        <f>IF(G3928=43,'Mission Importer'!A3928,0)</f>
        <v>#VALUE!</v>
      </c>
      <c r="J3928" t="e">
        <f>SEARCH("type",'Mission Importer'!A3928)</f>
        <v>#VALUE!</v>
      </c>
      <c r="K3928" t="e">
        <f>IF(J3928=43,'Mission Importer'!A3928,0)</f>
        <v>#VALUE!</v>
      </c>
      <c r="L3928" t="e">
        <f>SEARCH("category",'Mission Importer'!A3928)</f>
        <v>#VALUE!</v>
      </c>
      <c r="M3928" t="e">
        <f>IF(L3928=43,'Mission Importer'!A3928,0)</f>
        <v>#VALUE!</v>
      </c>
    </row>
    <row r="3929" spans="1:13" x14ac:dyDescent="0.3">
      <c r="A3929" t="e">
        <f>SEARCH("livery",'Mission Importer'!A3929)</f>
        <v>#VALUE!</v>
      </c>
      <c r="B3929" t="e">
        <f>IF(A3929=43,'Mission Importer'!A3929,0)</f>
        <v>#VALUE!</v>
      </c>
      <c r="D3929" t="e">
        <f>SEARCH("shape_name",'Mission Importer'!A3929)</f>
        <v>#VALUE!</v>
      </c>
      <c r="E3929" t="e">
        <f>IF(D3929=43,'Mission Importer'!A3929,0)</f>
        <v>#VALUE!</v>
      </c>
      <c r="G3929" t="e">
        <f>SEARCH("shape_name",'Mission Importer'!A3929)</f>
        <v>#VALUE!</v>
      </c>
      <c r="H3929" t="e">
        <f>IF(G3929=43,'Mission Importer'!A3929,0)</f>
        <v>#VALUE!</v>
      </c>
      <c r="J3929" t="e">
        <f>SEARCH("type",'Mission Importer'!A3929)</f>
        <v>#VALUE!</v>
      </c>
      <c r="K3929" t="e">
        <f>IF(J3929=43,'Mission Importer'!A3929,0)</f>
        <v>#VALUE!</v>
      </c>
      <c r="L3929" t="e">
        <f>SEARCH("category",'Mission Importer'!A3929)</f>
        <v>#VALUE!</v>
      </c>
      <c r="M3929" t="e">
        <f>IF(L3929=43,'Mission Importer'!A3929,0)</f>
        <v>#VALUE!</v>
      </c>
    </row>
    <row r="3930" spans="1:13" x14ac:dyDescent="0.3">
      <c r="A3930" t="e">
        <f>SEARCH("livery",'Mission Importer'!A3930)</f>
        <v>#VALUE!</v>
      </c>
      <c r="B3930" t="e">
        <f>IF(A3930=43,'Mission Importer'!A3930,0)</f>
        <v>#VALUE!</v>
      </c>
      <c r="D3930" t="e">
        <f>SEARCH("shape_name",'Mission Importer'!A3930)</f>
        <v>#VALUE!</v>
      </c>
      <c r="E3930" t="e">
        <f>IF(D3930=43,'Mission Importer'!A3930,0)</f>
        <v>#VALUE!</v>
      </c>
      <c r="G3930" t="e">
        <f>SEARCH("shape_name",'Mission Importer'!A3930)</f>
        <v>#VALUE!</v>
      </c>
      <c r="H3930" t="e">
        <f>IF(G3930=43,'Mission Importer'!A3930,0)</f>
        <v>#VALUE!</v>
      </c>
      <c r="J3930" t="e">
        <f>SEARCH("type",'Mission Importer'!A3930)</f>
        <v>#VALUE!</v>
      </c>
      <c r="K3930" t="e">
        <f>IF(J3930=43,'Mission Importer'!A3930,0)</f>
        <v>#VALUE!</v>
      </c>
      <c r="L3930" t="e">
        <f>SEARCH("category",'Mission Importer'!A3930)</f>
        <v>#VALUE!</v>
      </c>
      <c r="M3930" t="e">
        <f>IF(L3930=43,'Mission Importer'!A3930,0)</f>
        <v>#VALUE!</v>
      </c>
    </row>
    <row r="3931" spans="1:13" x14ac:dyDescent="0.3">
      <c r="A3931" t="e">
        <f>SEARCH("livery",'Mission Importer'!A3931)</f>
        <v>#VALUE!</v>
      </c>
      <c r="B3931" t="e">
        <f>IF(A3931=43,'Mission Importer'!A3931,0)</f>
        <v>#VALUE!</v>
      </c>
      <c r="D3931" t="e">
        <f>SEARCH("shape_name",'Mission Importer'!A3931)</f>
        <v>#VALUE!</v>
      </c>
      <c r="E3931" t="e">
        <f>IF(D3931=43,'Mission Importer'!A3931,0)</f>
        <v>#VALUE!</v>
      </c>
      <c r="G3931" t="e">
        <f>SEARCH("shape_name",'Mission Importer'!A3931)</f>
        <v>#VALUE!</v>
      </c>
      <c r="H3931" t="e">
        <f>IF(G3931=43,'Mission Importer'!A3931,0)</f>
        <v>#VALUE!</v>
      </c>
      <c r="J3931" t="e">
        <f>SEARCH("type",'Mission Importer'!A3931)</f>
        <v>#VALUE!</v>
      </c>
      <c r="K3931" t="e">
        <f>IF(J3931=43,'Mission Importer'!A3931,0)</f>
        <v>#VALUE!</v>
      </c>
      <c r="L3931" t="e">
        <f>SEARCH("category",'Mission Importer'!A3931)</f>
        <v>#VALUE!</v>
      </c>
      <c r="M3931" t="e">
        <f>IF(L3931=43,'Mission Importer'!A3931,0)</f>
        <v>#VALUE!</v>
      </c>
    </row>
    <row r="3932" spans="1:13" x14ac:dyDescent="0.3">
      <c r="A3932" t="e">
        <f>SEARCH("livery",'Mission Importer'!A3932)</f>
        <v>#VALUE!</v>
      </c>
      <c r="B3932" t="e">
        <f>IF(A3932=43,'Mission Importer'!A3932,0)</f>
        <v>#VALUE!</v>
      </c>
      <c r="D3932" t="e">
        <f>SEARCH("shape_name",'Mission Importer'!A3932)</f>
        <v>#VALUE!</v>
      </c>
      <c r="E3932" t="e">
        <f>IF(D3932=43,'Mission Importer'!A3932,0)</f>
        <v>#VALUE!</v>
      </c>
      <c r="G3932" t="e">
        <f>SEARCH("shape_name",'Mission Importer'!A3932)</f>
        <v>#VALUE!</v>
      </c>
      <c r="H3932" t="e">
        <f>IF(G3932=43,'Mission Importer'!A3932,0)</f>
        <v>#VALUE!</v>
      </c>
      <c r="J3932" t="e">
        <f>SEARCH("type",'Mission Importer'!A3932)</f>
        <v>#VALUE!</v>
      </c>
      <c r="K3932" t="e">
        <f>IF(J3932=43,'Mission Importer'!A3932,0)</f>
        <v>#VALUE!</v>
      </c>
      <c r="L3932" t="e">
        <f>SEARCH("category",'Mission Importer'!A3932)</f>
        <v>#VALUE!</v>
      </c>
      <c r="M3932" t="e">
        <f>IF(L3932=43,'Mission Importer'!A3932,0)</f>
        <v>#VALUE!</v>
      </c>
    </row>
    <row r="3933" spans="1:13" x14ac:dyDescent="0.3">
      <c r="A3933" t="e">
        <f>SEARCH("livery",'Mission Importer'!A3933)</f>
        <v>#VALUE!</v>
      </c>
      <c r="B3933" t="e">
        <f>IF(A3933=43,'Mission Importer'!A3933,0)</f>
        <v>#VALUE!</v>
      </c>
      <c r="D3933" t="e">
        <f>SEARCH("shape_name",'Mission Importer'!A3933)</f>
        <v>#VALUE!</v>
      </c>
      <c r="E3933" t="e">
        <f>IF(D3933=43,'Mission Importer'!A3933,0)</f>
        <v>#VALUE!</v>
      </c>
      <c r="G3933" t="e">
        <f>SEARCH("shape_name",'Mission Importer'!A3933)</f>
        <v>#VALUE!</v>
      </c>
      <c r="H3933" t="e">
        <f>IF(G3933=43,'Mission Importer'!A3933,0)</f>
        <v>#VALUE!</v>
      </c>
      <c r="J3933" t="e">
        <f>SEARCH("type",'Mission Importer'!A3933)</f>
        <v>#VALUE!</v>
      </c>
      <c r="K3933" t="e">
        <f>IF(J3933=43,'Mission Importer'!A3933,0)</f>
        <v>#VALUE!</v>
      </c>
      <c r="L3933" t="e">
        <f>SEARCH("category",'Mission Importer'!A3933)</f>
        <v>#VALUE!</v>
      </c>
      <c r="M3933" t="e">
        <f>IF(L3933=43,'Mission Importer'!A3933,0)</f>
        <v>#VALUE!</v>
      </c>
    </row>
    <row r="3934" spans="1:13" x14ac:dyDescent="0.3">
      <c r="A3934" t="e">
        <f>SEARCH("livery",'Mission Importer'!A3934)</f>
        <v>#VALUE!</v>
      </c>
      <c r="B3934" t="e">
        <f>IF(A3934=43,'Mission Importer'!A3934,0)</f>
        <v>#VALUE!</v>
      </c>
      <c r="D3934" t="e">
        <f>SEARCH("shape_name",'Mission Importer'!A3934)</f>
        <v>#VALUE!</v>
      </c>
      <c r="E3934" t="e">
        <f>IF(D3934=43,'Mission Importer'!A3934,0)</f>
        <v>#VALUE!</v>
      </c>
      <c r="G3934" t="e">
        <f>SEARCH("shape_name",'Mission Importer'!A3934)</f>
        <v>#VALUE!</v>
      </c>
      <c r="H3934" t="e">
        <f>IF(G3934=43,'Mission Importer'!A3934,0)</f>
        <v>#VALUE!</v>
      </c>
      <c r="J3934" t="e">
        <f>SEARCH("type",'Mission Importer'!A3934)</f>
        <v>#VALUE!</v>
      </c>
      <c r="K3934" t="e">
        <f>IF(J3934=43,'Mission Importer'!A3934,0)</f>
        <v>#VALUE!</v>
      </c>
      <c r="L3934" t="e">
        <f>SEARCH("category",'Mission Importer'!A3934)</f>
        <v>#VALUE!</v>
      </c>
      <c r="M3934" t="e">
        <f>IF(L3934=43,'Mission Importer'!A3934,0)</f>
        <v>#VALUE!</v>
      </c>
    </row>
    <row r="3935" spans="1:13" x14ac:dyDescent="0.3">
      <c r="A3935" t="e">
        <f>SEARCH("livery",'Mission Importer'!A3935)</f>
        <v>#VALUE!</v>
      </c>
      <c r="B3935" t="e">
        <f>IF(A3935=43,'Mission Importer'!A3935,0)</f>
        <v>#VALUE!</v>
      </c>
      <c r="D3935" t="e">
        <f>SEARCH("shape_name",'Mission Importer'!A3935)</f>
        <v>#VALUE!</v>
      </c>
      <c r="E3935" t="e">
        <f>IF(D3935=43,'Mission Importer'!A3935,0)</f>
        <v>#VALUE!</v>
      </c>
      <c r="G3935" t="e">
        <f>SEARCH("shape_name",'Mission Importer'!A3935)</f>
        <v>#VALUE!</v>
      </c>
      <c r="H3935" t="e">
        <f>IF(G3935=43,'Mission Importer'!A3935,0)</f>
        <v>#VALUE!</v>
      </c>
      <c r="J3935" t="e">
        <f>SEARCH("type",'Mission Importer'!A3935)</f>
        <v>#VALUE!</v>
      </c>
      <c r="K3935" t="e">
        <f>IF(J3935=43,'Mission Importer'!A3935,0)</f>
        <v>#VALUE!</v>
      </c>
      <c r="L3935" t="e">
        <f>SEARCH("category",'Mission Importer'!A3935)</f>
        <v>#VALUE!</v>
      </c>
      <c r="M3935" t="e">
        <f>IF(L3935=43,'Mission Importer'!A3935,0)</f>
        <v>#VALUE!</v>
      </c>
    </row>
    <row r="3936" spans="1:13" x14ac:dyDescent="0.3">
      <c r="A3936" t="e">
        <f>SEARCH("livery",'Mission Importer'!A3936)</f>
        <v>#VALUE!</v>
      </c>
      <c r="B3936" t="e">
        <f>IF(A3936=43,'Mission Importer'!A3936,0)</f>
        <v>#VALUE!</v>
      </c>
      <c r="D3936" t="e">
        <f>SEARCH("shape_name",'Mission Importer'!A3936)</f>
        <v>#VALUE!</v>
      </c>
      <c r="E3936" t="e">
        <f>IF(D3936=43,'Mission Importer'!A3936,0)</f>
        <v>#VALUE!</v>
      </c>
      <c r="G3936" t="e">
        <f>SEARCH("shape_name",'Mission Importer'!A3936)</f>
        <v>#VALUE!</v>
      </c>
      <c r="H3936" t="e">
        <f>IF(G3936=43,'Mission Importer'!A3936,0)</f>
        <v>#VALUE!</v>
      </c>
      <c r="J3936" t="e">
        <f>SEARCH("type",'Mission Importer'!A3936)</f>
        <v>#VALUE!</v>
      </c>
      <c r="K3936" t="e">
        <f>IF(J3936=43,'Mission Importer'!A3936,0)</f>
        <v>#VALUE!</v>
      </c>
      <c r="L3936" t="e">
        <f>SEARCH("category",'Mission Importer'!A3936)</f>
        <v>#VALUE!</v>
      </c>
      <c r="M3936" t="e">
        <f>IF(L3936=43,'Mission Importer'!A3936,0)</f>
        <v>#VALUE!</v>
      </c>
    </row>
    <row r="3937" spans="1:13" x14ac:dyDescent="0.3">
      <c r="A3937" t="e">
        <f>SEARCH("livery",'Mission Importer'!A3937)</f>
        <v>#VALUE!</v>
      </c>
      <c r="B3937" t="e">
        <f>IF(A3937=43,'Mission Importer'!A3937,0)</f>
        <v>#VALUE!</v>
      </c>
      <c r="D3937" t="e">
        <f>SEARCH("shape_name",'Mission Importer'!A3937)</f>
        <v>#VALUE!</v>
      </c>
      <c r="E3937" t="e">
        <f>IF(D3937=43,'Mission Importer'!A3937,0)</f>
        <v>#VALUE!</v>
      </c>
      <c r="G3937" t="e">
        <f>SEARCH("shape_name",'Mission Importer'!A3937)</f>
        <v>#VALUE!</v>
      </c>
      <c r="H3937" t="e">
        <f>IF(G3937=43,'Mission Importer'!A3937,0)</f>
        <v>#VALUE!</v>
      </c>
      <c r="J3937" t="e">
        <f>SEARCH("type",'Mission Importer'!A3937)</f>
        <v>#VALUE!</v>
      </c>
      <c r="K3937" t="e">
        <f>IF(J3937=43,'Mission Importer'!A3937,0)</f>
        <v>#VALUE!</v>
      </c>
      <c r="L3937">
        <f>SEARCH("category",'Mission Importer'!A3937)</f>
        <v>43</v>
      </c>
      <c r="M3937" t="str">
        <f>IF(L3937=43,'Mission Importer'!A3937,0)</f>
        <v xml:space="preserve">                                        ["category"] = "Infantry",</v>
      </c>
    </row>
    <row r="3938" spans="1:13" x14ac:dyDescent="0.3">
      <c r="A3938" t="e">
        <f>SEARCH("livery",'Mission Importer'!A3938)</f>
        <v>#VALUE!</v>
      </c>
      <c r="B3938" t="e">
        <f>IF(A3938=43,'Mission Importer'!A3938,0)</f>
        <v>#VALUE!</v>
      </c>
      <c r="D3938" t="e">
        <f>SEARCH("shape_name",'Mission Importer'!A3938)</f>
        <v>#VALUE!</v>
      </c>
      <c r="E3938" t="e">
        <f>IF(D3938=43,'Mission Importer'!A3938,0)</f>
        <v>#VALUE!</v>
      </c>
      <c r="G3938" t="e">
        <f>SEARCH("shape_name",'Mission Importer'!A3938)</f>
        <v>#VALUE!</v>
      </c>
      <c r="H3938" t="e">
        <f>IF(G3938=43,'Mission Importer'!A3938,0)</f>
        <v>#VALUE!</v>
      </c>
      <c r="J3938">
        <f>SEARCH("type",'Mission Importer'!A3938)</f>
        <v>43</v>
      </c>
      <c r="K3938" t="str">
        <f>IF(J3938=43,'Mission Importer'!A3938,0)</f>
        <v xml:space="preserve">                                        ["type"] = "Infantry AK",</v>
      </c>
      <c r="L3938" t="e">
        <f>SEARCH("category",'Mission Importer'!A3938)</f>
        <v>#VALUE!</v>
      </c>
      <c r="M3938" t="e">
        <f>IF(L3938=43,'Mission Importer'!A3938,0)</f>
        <v>#VALUE!</v>
      </c>
    </row>
    <row r="3939" spans="1:13" x14ac:dyDescent="0.3">
      <c r="A3939" t="e">
        <f>SEARCH("livery",'Mission Importer'!A3939)</f>
        <v>#VALUE!</v>
      </c>
      <c r="B3939" t="e">
        <f>IF(A3939=43,'Mission Importer'!A3939,0)</f>
        <v>#VALUE!</v>
      </c>
      <c r="D3939" t="e">
        <f>SEARCH("shape_name",'Mission Importer'!A3939)</f>
        <v>#VALUE!</v>
      </c>
      <c r="E3939" t="e">
        <f>IF(D3939=43,'Mission Importer'!A3939,0)</f>
        <v>#VALUE!</v>
      </c>
      <c r="G3939" t="e">
        <f>SEARCH("shape_name",'Mission Importer'!A3939)</f>
        <v>#VALUE!</v>
      </c>
      <c r="H3939" t="e">
        <f>IF(G3939=43,'Mission Importer'!A3939,0)</f>
        <v>#VALUE!</v>
      </c>
      <c r="J3939" t="e">
        <f>SEARCH("type",'Mission Importer'!A3939)</f>
        <v>#VALUE!</v>
      </c>
      <c r="K3939" t="e">
        <f>IF(J3939=43,'Mission Importer'!A3939,0)</f>
        <v>#VALUE!</v>
      </c>
      <c r="L3939" t="e">
        <f>SEARCH("category",'Mission Importer'!A3939)</f>
        <v>#VALUE!</v>
      </c>
      <c r="M3939" t="e">
        <f>IF(L3939=43,'Mission Importer'!A3939,0)</f>
        <v>#VALUE!</v>
      </c>
    </row>
    <row r="3940" spans="1:13" x14ac:dyDescent="0.3">
      <c r="A3940" t="e">
        <f>SEARCH("livery",'Mission Importer'!A3940)</f>
        <v>#VALUE!</v>
      </c>
      <c r="B3940" t="e">
        <f>IF(A3940=43,'Mission Importer'!A3940,0)</f>
        <v>#VALUE!</v>
      </c>
      <c r="D3940" t="e">
        <f>SEARCH("shape_name",'Mission Importer'!A3940)</f>
        <v>#VALUE!</v>
      </c>
      <c r="E3940" t="e">
        <f>IF(D3940=43,'Mission Importer'!A3940,0)</f>
        <v>#VALUE!</v>
      </c>
      <c r="G3940" t="e">
        <f>SEARCH("shape_name",'Mission Importer'!A3940)</f>
        <v>#VALUE!</v>
      </c>
      <c r="H3940" t="e">
        <f>IF(G3940=43,'Mission Importer'!A3940,0)</f>
        <v>#VALUE!</v>
      </c>
      <c r="J3940" t="e">
        <f>SEARCH("type",'Mission Importer'!A3940)</f>
        <v>#VALUE!</v>
      </c>
      <c r="K3940" t="e">
        <f>IF(J3940=43,'Mission Importer'!A3940,0)</f>
        <v>#VALUE!</v>
      </c>
      <c r="L3940" t="e">
        <f>SEARCH("category",'Mission Importer'!A3940)</f>
        <v>#VALUE!</v>
      </c>
      <c r="M3940" t="e">
        <f>IF(L3940=43,'Mission Importer'!A3940,0)</f>
        <v>#VALUE!</v>
      </c>
    </row>
    <row r="3941" spans="1:13" x14ac:dyDescent="0.3">
      <c r="A3941" t="e">
        <f>SEARCH("livery",'Mission Importer'!A3941)</f>
        <v>#VALUE!</v>
      </c>
      <c r="B3941" t="e">
        <f>IF(A3941=43,'Mission Importer'!A3941,0)</f>
        <v>#VALUE!</v>
      </c>
      <c r="D3941" t="e">
        <f>SEARCH("shape_name",'Mission Importer'!A3941)</f>
        <v>#VALUE!</v>
      </c>
      <c r="E3941" t="e">
        <f>IF(D3941=43,'Mission Importer'!A3941,0)</f>
        <v>#VALUE!</v>
      </c>
      <c r="G3941" t="e">
        <f>SEARCH("shape_name",'Mission Importer'!A3941)</f>
        <v>#VALUE!</v>
      </c>
      <c r="H3941" t="e">
        <f>IF(G3941=43,'Mission Importer'!A3941,0)</f>
        <v>#VALUE!</v>
      </c>
      <c r="J3941" t="e">
        <f>SEARCH("type",'Mission Importer'!A3941)</f>
        <v>#VALUE!</v>
      </c>
      <c r="K3941" t="e">
        <f>IF(J3941=43,'Mission Importer'!A3941,0)</f>
        <v>#VALUE!</v>
      </c>
      <c r="L3941" t="e">
        <f>SEARCH("category",'Mission Importer'!A3941)</f>
        <v>#VALUE!</v>
      </c>
      <c r="M3941" t="e">
        <f>IF(L3941=43,'Mission Importer'!A3941,0)</f>
        <v>#VALUE!</v>
      </c>
    </row>
    <row r="3942" spans="1:13" x14ac:dyDescent="0.3">
      <c r="A3942" t="e">
        <f>SEARCH("livery",'Mission Importer'!A3942)</f>
        <v>#VALUE!</v>
      </c>
      <c r="B3942" t="e">
        <f>IF(A3942=43,'Mission Importer'!A3942,0)</f>
        <v>#VALUE!</v>
      </c>
      <c r="D3942" t="e">
        <f>SEARCH("shape_name",'Mission Importer'!A3942)</f>
        <v>#VALUE!</v>
      </c>
      <c r="E3942" t="e">
        <f>IF(D3942=43,'Mission Importer'!A3942,0)</f>
        <v>#VALUE!</v>
      </c>
      <c r="G3942" t="e">
        <f>SEARCH("shape_name",'Mission Importer'!A3942)</f>
        <v>#VALUE!</v>
      </c>
      <c r="H3942" t="e">
        <f>IF(G3942=43,'Mission Importer'!A3942,0)</f>
        <v>#VALUE!</v>
      </c>
      <c r="J3942" t="e">
        <f>SEARCH("type",'Mission Importer'!A3942)</f>
        <v>#VALUE!</v>
      </c>
      <c r="K3942" t="e">
        <f>IF(J3942=43,'Mission Importer'!A3942,0)</f>
        <v>#VALUE!</v>
      </c>
      <c r="L3942" t="e">
        <f>SEARCH("category",'Mission Importer'!A3942)</f>
        <v>#VALUE!</v>
      </c>
      <c r="M3942" t="e">
        <f>IF(L3942=43,'Mission Importer'!A3942,0)</f>
        <v>#VALUE!</v>
      </c>
    </row>
    <row r="3943" spans="1:13" x14ac:dyDescent="0.3">
      <c r="A3943" t="e">
        <f>SEARCH("livery",'Mission Importer'!A3943)</f>
        <v>#VALUE!</v>
      </c>
      <c r="B3943" t="e">
        <f>IF(A3943=43,'Mission Importer'!A3943,0)</f>
        <v>#VALUE!</v>
      </c>
      <c r="D3943" t="e">
        <f>SEARCH("shape_name",'Mission Importer'!A3943)</f>
        <v>#VALUE!</v>
      </c>
      <c r="E3943" t="e">
        <f>IF(D3943=43,'Mission Importer'!A3943,0)</f>
        <v>#VALUE!</v>
      </c>
      <c r="G3943" t="e">
        <f>SEARCH("shape_name",'Mission Importer'!A3943)</f>
        <v>#VALUE!</v>
      </c>
      <c r="H3943" t="e">
        <f>IF(G3943=43,'Mission Importer'!A3943,0)</f>
        <v>#VALUE!</v>
      </c>
      <c r="J3943" t="e">
        <f>SEARCH("type",'Mission Importer'!A3943)</f>
        <v>#VALUE!</v>
      </c>
      <c r="K3943" t="e">
        <f>IF(J3943=43,'Mission Importer'!A3943,0)</f>
        <v>#VALUE!</v>
      </c>
      <c r="L3943" t="e">
        <f>SEARCH("category",'Mission Importer'!A3943)</f>
        <v>#VALUE!</v>
      </c>
      <c r="M3943" t="e">
        <f>IF(L3943=43,'Mission Importer'!A3943,0)</f>
        <v>#VALUE!</v>
      </c>
    </row>
    <row r="3944" spans="1:13" x14ac:dyDescent="0.3">
      <c r="A3944" t="e">
        <f>SEARCH("livery",'Mission Importer'!A3944)</f>
        <v>#VALUE!</v>
      </c>
      <c r="B3944" t="e">
        <f>IF(A3944=43,'Mission Importer'!A3944,0)</f>
        <v>#VALUE!</v>
      </c>
      <c r="D3944" t="e">
        <f>SEARCH("shape_name",'Mission Importer'!A3944)</f>
        <v>#VALUE!</v>
      </c>
      <c r="E3944" t="e">
        <f>IF(D3944=43,'Mission Importer'!A3944,0)</f>
        <v>#VALUE!</v>
      </c>
      <c r="G3944" t="e">
        <f>SEARCH("shape_name",'Mission Importer'!A3944)</f>
        <v>#VALUE!</v>
      </c>
      <c r="H3944" t="e">
        <f>IF(G3944=43,'Mission Importer'!A3944,0)</f>
        <v>#VALUE!</v>
      </c>
      <c r="J3944" t="e">
        <f>SEARCH("type",'Mission Importer'!A3944)</f>
        <v>#VALUE!</v>
      </c>
      <c r="K3944" t="e">
        <f>IF(J3944=43,'Mission Importer'!A3944,0)</f>
        <v>#VALUE!</v>
      </c>
      <c r="L3944" t="e">
        <f>SEARCH("category",'Mission Importer'!A3944)</f>
        <v>#VALUE!</v>
      </c>
      <c r="M3944" t="e">
        <f>IF(L3944=43,'Mission Importer'!A3944,0)</f>
        <v>#VALUE!</v>
      </c>
    </row>
    <row r="3945" spans="1:13" x14ac:dyDescent="0.3">
      <c r="A3945" t="e">
        <f>SEARCH("livery",'Mission Importer'!A3945)</f>
        <v>#VALUE!</v>
      </c>
      <c r="B3945" t="e">
        <f>IF(A3945=43,'Mission Importer'!A3945,0)</f>
        <v>#VALUE!</v>
      </c>
      <c r="D3945" t="e">
        <f>SEARCH("shape_name",'Mission Importer'!A3945)</f>
        <v>#VALUE!</v>
      </c>
      <c r="E3945" t="e">
        <f>IF(D3945=43,'Mission Importer'!A3945,0)</f>
        <v>#VALUE!</v>
      </c>
      <c r="G3945" t="e">
        <f>SEARCH("shape_name",'Mission Importer'!A3945)</f>
        <v>#VALUE!</v>
      </c>
      <c r="H3945" t="e">
        <f>IF(G3945=43,'Mission Importer'!A3945,0)</f>
        <v>#VALUE!</v>
      </c>
      <c r="J3945" t="e">
        <f>SEARCH("type",'Mission Importer'!A3945)</f>
        <v>#VALUE!</v>
      </c>
      <c r="K3945" t="e">
        <f>IF(J3945=43,'Mission Importer'!A3945,0)</f>
        <v>#VALUE!</v>
      </c>
      <c r="L3945" t="e">
        <f>SEARCH("category",'Mission Importer'!A3945)</f>
        <v>#VALUE!</v>
      </c>
      <c r="M3945" t="e">
        <f>IF(L3945=43,'Mission Importer'!A3945,0)</f>
        <v>#VALUE!</v>
      </c>
    </row>
    <row r="3946" spans="1:13" x14ac:dyDescent="0.3">
      <c r="A3946" t="e">
        <f>SEARCH("livery",'Mission Importer'!A3946)</f>
        <v>#VALUE!</v>
      </c>
      <c r="B3946" t="e">
        <f>IF(A3946=43,'Mission Importer'!A3946,0)</f>
        <v>#VALUE!</v>
      </c>
      <c r="D3946" t="e">
        <f>SEARCH("shape_name",'Mission Importer'!A3946)</f>
        <v>#VALUE!</v>
      </c>
      <c r="E3946" t="e">
        <f>IF(D3946=43,'Mission Importer'!A3946,0)</f>
        <v>#VALUE!</v>
      </c>
      <c r="G3946" t="e">
        <f>SEARCH("shape_name",'Mission Importer'!A3946)</f>
        <v>#VALUE!</v>
      </c>
      <c r="H3946" t="e">
        <f>IF(G3946=43,'Mission Importer'!A3946,0)</f>
        <v>#VALUE!</v>
      </c>
      <c r="J3946" t="e">
        <f>SEARCH("type",'Mission Importer'!A3946)</f>
        <v>#VALUE!</v>
      </c>
      <c r="K3946" t="e">
        <f>IF(J3946=43,'Mission Importer'!A3946,0)</f>
        <v>#VALUE!</v>
      </c>
      <c r="L3946" t="e">
        <f>SEARCH("category",'Mission Importer'!A3946)</f>
        <v>#VALUE!</v>
      </c>
      <c r="M3946" t="e">
        <f>IF(L3946=43,'Mission Importer'!A3946,0)</f>
        <v>#VALUE!</v>
      </c>
    </row>
    <row r="3947" spans="1:13" x14ac:dyDescent="0.3">
      <c r="A3947" t="e">
        <f>SEARCH("livery",'Mission Importer'!A3947)</f>
        <v>#VALUE!</v>
      </c>
      <c r="B3947" t="e">
        <f>IF(A3947=43,'Mission Importer'!A3947,0)</f>
        <v>#VALUE!</v>
      </c>
      <c r="D3947" t="e">
        <f>SEARCH("shape_name",'Mission Importer'!A3947)</f>
        <v>#VALUE!</v>
      </c>
      <c r="E3947" t="e">
        <f>IF(D3947=43,'Mission Importer'!A3947,0)</f>
        <v>#VALUE!</v>
      </c>
      <c r="G3947" t="e">
        <f>SEARCH("shape_name",'Mission Importer'!A3947)</f>
        <v>#VALUE!</v>
      </c>
      <c r="H3947" t="e">
        <f>IF(G3947=43,'Mission Importer'!A3947,0)</f>
        <v>#VALUE!</v>
      </c>
      <c r="J3947" t="e">
        <f>SEARCH("type",'Mission Importer'!A3947)</f>
        <v>#VALUE!</v>
      </c>
      <c r="K3947" t="e">
        <f>IF(J3947=43,'Mission Importer'!A3947,0)</f>
        <v>#VALUE!</v>
      </c>
      <c r="L3947" t="e">
        <f>SEARCH("category",'Mission Importer'!A3947)</f>
        <v>#VALUE!</v>
      </c>
      <c r="M3947" t="e">
        <f>IF(L3947=43,'Mission Importer'!A3947,0)</f>
        <v>#VALUE!</v>
      </c>
    </row>
    <row r="3948" spans="1:13" x14ac:dyDescent="0.3">
      <c r="A3948" t="e">
        <f>SEARCH("livery",'Mission Importer'!A3948)</f>
        <v>#VALUE!</v>
      </c>
      <c r="B3948" t="e">
        <f>IF(A3948=43,'Mission Importer'!A3948,0)</f>
        <v>#VALUE!</v>
      </c>
      <c r="D3948" t="e">
        <f>SEARCH("shape_name",'Mission Importer'!A3948)</f>
        <v>#VALUE!</v>
      </c>
      <c r="E3948" t="e">
        <f>IF(D3948=43,'Mission Importer'!A3948,0)</f>
        <v>#VALUE!</v>
      </c>
      <c r="G3948" t="e">
        <f>SEARCH("shape_name",'Mission Importer'!A3948)</f>
        <v>#VALUE!</v>
      </c>
      <c r="H3948" t="e">
        <f>IF(G3948=43,'Mission Importer'!A3948,0)</f>
        <v>#VALUE!</v>
      </c>
      <c r="J3948" t="e">
        <f>SEARCH("type",'Mission Importer'!A3948)</f>
        <v>#VALUE!</v>
      </c>
      <c r="K3948" t="e">
        <f>IF(J3948=43,'Mission Importer'!A3948,0)</f>
        <v>#VALUE!</v>
      </c>
      <c r="L3948" t="e">
        <f>SEARCH("category",'Mission Importer'!A3948)</f>
        <v>#VALUE!</v>
      </c>
      <c r="M3948" t="e">
        <f>IF(L3948=43,'Mission Importer'!A3948,0)</f>
        <v>#VALUE!</v>
      </c>
    </row>
    <row r="3949" spans="1:13" x14ac:dyDescent="0.3">
      <c r="A3949" t="e">
        <f>SEARCH("livery",'Mission Importer'!A3949)</f>
        <v>#VALUE!</v>
      </c>
      <c r="B3949" t="e">
        <f>IF(A3949=43,'Mission Importer'!A3949,0)</f>
        <v>#VALUE!</v>
      </c>
      <c r="D3949" t="e">
        <f>SEARCH("shape_name",'Mission Importer'!A3949)</f>
        <v>#VALUE!</v>
      </c>
      <c r="E3949" t="e">
        <f>IF(D3949=43,'Mission Importer'!A3949,0)</f>
        <v>#VALUE!</v>
      </c>
      <c r="G3949" t="e">
        <f>SEARCH("shape_name",'Mission Importer'!A3949)</f>
        <v>#VALUE!</v>
      </c>
      <c r="H3949" t="e">
        <f>IF(G3949=43,'Mission Importer'!A3949,0)</f>
        <v>#VALUE!</v>
      </c>
      <c r="J3949" t="e">
        <f>SEARCH("type",'Mission Importer'!A3949)</f>
        <v>#VALUE!</v>
      </c>
      <c r="K3949" t="e">
        <f>IF(J3949=43,'Mission Importer'!A3949,0)</f>
        <v>#VALUE!</v>
      </c>
      <c r="L3949" t="e">
        <f>SEARCH("category",'Mission Importer'!A3949)</f>
        <v>#VALUE!</v>
      </c>
      <c r="M3949" t="e">
        <f>IF(L3949=43,'Mission Importer'!A3949,0)</f>
        <v>#VALUE!</v>
      </c>
    </row>
    <row r="3950" spans="1:13" x14ac:dyDescent="0.3">
      <c r="A3950" t="e">
        <f>SEARCH("livery",'Mission Importer'!A3950)</f>
        <v>#VALUE!</v>
      </c>
      <c r="B3950" t="e">
        <f>IF(A3950=43,'Mission Importer'!A3950,0)</f>
        <v>#VALUE!</v>
      </c>
      <c r="D3950" t="e">
        <f>SEARCH("shape_name",'Mission Importer'!A3950)</f>
        <v>#VALUE!</v>
      </c>
      <c r="E3950" t="e">
        <f>IF(D3950=43,'Mission Importer'!A3950,0)</f>
        <v>#VALUE!</v>
      </c>
      <c r="G3950" t="e">
        <f>SEARCH("shape_name",'Mission Importer'!A3950)</f>
        <v>#VALUE!</v>
      </c>
      <c r="H3950" t="e">
        <f>IF(G3950=43,'Mission Importer'!A3950,0)</f>
        <v>#VALUE!</v>
      </c>
      <c r="J3950" t="e">
        <f>SEARCH("type",'Mission Importer'!A3950)</f>
        <v>#VALUE!</v>
      </c>
      <c r="K3950" t="e">
        <f>IF(J3950=43,'Mission Importer'!A3950,0)</f>
        <v>#VALUE!</v>
      </c>
      <c r="L3950" t="e">
        <f>SEARCH("category",'Mission Importer'!A3950)</f>
        <v>#VALUE!</v>
      </c>
      <c r="M3950" t="e">
        <f>IF(L3950=43,'Mission Importer'!A3950,0)</f>
        <v>#VALUE!</v>
      </c>
    </row>
    <row r="3951" spans="1:13" x14ac:dyDescent="0.3">
      <c r="A3951" t="e">
        <f>SEARCH("livery",'Mission Importer'!A3951)</f>
        <v>#VALUE!</v>
      </c>
      <c r="B3951" t="e">
        <f>IF(A3951=43,'Mission Importer'!A3951,0)</f>
        <v>#VALUE!</v>
      </c>
      <c r="D3951" t="e">
        <f>SEARCH("shape_name",'Mission Importer'!A3951)</f>
        <v>#VALUE!</v>
      </c>
      <c r="E3951" t="e">
        <f>IF(D3951=43,'Mission Importer'!A3951,0)</f>
        <v>#VALUE!</v>
      </c>
      <c r="G3951" t="e">
        <f>SEARCH("shape_name",'Mission Importer'!A3951)</f>
        <v>#VALUE!</v>
      </c>
      <c r="H3951" t="e">
        <f>IF(G3951=43,'Mission Importer'!A3951,0)</f>
        <v>#VALUE!</v>
      </c>
      <c r="J3951" t="e">
        <f>SEARCH("type",'Mission Importer'!A3951)</f>
        <v>#VALUE!</v>
      </c>
      <c r="K3951" t="e">
        <f>IF(J3951=43,'Mission Importer'!A3951,0)</f>
        <v>#VALUE!</v>
      </c>
      <c r="L3951" t="e">
        <f>SEARCH("category",'Mission Importer'!A3951)</f>
        <v>#VALUE!</v>
      </c>
      <c r="M3951" t="e">
        <f>IF(L3951=43,'Mission Importer'!A3951,0)</f>
        <v>#VALUE!</v>
      </c>
    </row>
    <row r="3952" spans="1:13" x14ac:dyDescent="0.3">
      <c r="A3952" t="e">
        <f>SEARCH("livery",'Mission Importer'!A3952)</f>
        <v>#VALUE!</v>
      </c>
      <c r="B3952" t="e">
        <f>IF(A3952=43,'Mission Importer'!A3952,0)</f>
        <v>#VALUE!</v>
      </c>
      <c r="D3952" t="e">
        <f>SEARCH("shape_name",'Mission Importer'!A3952)</f>
        <v>#VALUE!</v>
      </c>
      <c r="E3952" t="e">
        <f>IF(D3952=43,'Mission Importer'!A3952,0)</f>
        <v>#VALUE!</v>
      </c>
      <c r="G3952" t="e">
        <f>SEARCH("shape_name",'Mission Importer'!A3952)</f>
        <v>#VALUE!</v>
      </c>
      <c r="H3952" t="e">
        <f>IF(G3952=43,'Mission Importer'!A3952,0)</f>
        <v>#VALUE!</v>
      </c>
      <c r="J3952" t="e">
        <f>SEARCH("type",'Mission Importer'!A3952)</f>
        <v>#VALUE!</v>
      </c>
      <c r="K3952" t="e">
        <f>IF(J3952=43,'Mission Importer'!A3952,0)</f>
        <v>#VALUE!</v>
      </c>
      <c r="L3952" t="e">
        <f>SEARCH("category",'Mission Importer'!A3952)</f>
        <v>#VALUE!</v>
      </c>
      <c r="M3952" t="e">
        <f>IF(L3952=43,'Mission Importer'!A3952,0)</f>
        <v>#VALUE!</v>
      </c>
    </row>
    <row r="3953" spans="1:13" x14ac:dyDescent="0.3">
      <c r="A3953" t="e">
        <f>SEARCH("livery",'Mission Importer'!A3953)</f>
        <v>#VALUE!</v>
      </c>
      <c r="B3953" t="e">
        <f>IF(A3953=43,'Mission Importer'!A3953,0)</f>
        <v>#VALUE!</v>
      </c>
      <c r="D3953" t="e">
        <f>SEARCH("shape_name",'Mission Importer'!A3953)</f>
        <v>#VALUE!</v>
      </c>
      <c r="E3953" t="e">
        <f>IF(D3953=43,'Mission Importer'!A3953,0)</f>
        <v>#VALUE!</v>
      </c>
      <c r="G3953" t="e">
        <f>SEARCH("shape_name",'Mission Importer'!A3953)</f>
        <v>#VALUE!</v>
      </c>
      <c r="H3953" t="e">
        <f>IF(G3953=43,'Mission Importer'!A3953,0)</f>
        <v>#VALUE!</v>
      </c>
      <c r="J3953" t="e">
        <f>SEARCH("type",'Mission Importer'!A3953)</f>
        <v>#VALUE!</v>
      </c>
      <c r="K3953" t="e">
        <f>IF(J3953=43,'Mission Importer'!A3953,0)</f>
        <v>#VALUE!</v>
      </c>
      <c r="L3953" t="e">
        <f>SEARCH("category",'Mission Importer'!A3953)</f>
        <v>#VALUE!</v>
      </c>
      <c r="M3953" t="e">
        <f>IF(L3953=43,'Mission Importer'!A3953,0)</f>
        <v>#VALUE!</v>
      </c>
    </row>
    <row r="3954" spans="1:13" x14ac:dyDescent="0.3">
      <c r="A3954" t="e">
        <f>SEARCH("livery",'Mission Importer'!A3954)</f>
        <v>#VALUE!</v>
      </c>
      <c r="B3954" t="e">
        <f>IF(A3954=43,'Mission Importer'!A3954,0)</f>
        <v>#VALUE!</v>
      </c>
      <c r="D3954" t="e">
        <f>SEARCH("shape_name",'Mission Importer'!A3954)</f>
        <v>#VALUE!</v>
      </c>
      <c r="E3954" t="e">
        <f>IF(D3954=43,'Mission Importer'!A3954,0)</f>
        <v>#VALUE!</v>
      </c>
      <c r="G3954" t="e">
        <f>SEARCH("shape_name",'Mission Importer'!A3954)</f>
        <v>#VALUE!</v>
      </c>
      <c r="H3954" t="e">
        <f>IF(G3954=43,'Mission Importer'!A3954,0)</f>
        <v>#VALUE!</v>
      </c>
      <c r="J3954" t="e">
        <f>SEARCH("type",'Mission Importer'!A3954)</f>
        <v>#VALUE!</v>
      </c>
      <c r="K3954" t="e">
        <f>IF(J3954=43,'Mission Importer'!A3954,0)</f>
        <v>#VALUE!</v>
      </c>
      <c r="L3954" t="e">
        <f>SEARCH("category",'Mission Importer'!A3954)</f>
        <v>#VALUE!</v>
      </c>
      <c r="M3954" t="e">
        <f>IF(L3954=43,'Mission Importer'!A3954,0)</f>
        <v>#VALUE!</v>
      </c>
    </row>
    <row r="3955" spans="1:13" x14ac:dyDescent="0.3">
      <c r="A3955" t="e">
        <f>SEARCH("livery",'Mission Importer'!A3955)</f>
        <v>#VALUE!</v>
      </c>
      <c r="B3955" t="e">
        <f>IF(A3955=43,'Mission Importer'!A3955,0)</f>
        <v>#VALUE!</v>
      </c>
      <c r="D3955" t="e">
        <f>SEARCH("shape_name",'Mission Importer'!A3955)</f>
        <v>#VALUE!</v>
      </c>
      <c r="E3955" t="e">
        <f>IF(D3955=43,'Mission Importer'!A3955,0)</f>
        <v>#VALUE!</v>
      </c>
      <c r="G3955" t="e">
        <f>SEARCH("shape_name",'Mission Importer'!A3955)</f>
        <v>#VALUE!</v>
      </c>
      <c r="H3955" t="e">
        <f>IF(G3955=43,'Mission Importer'!A3955,0)</f>
        <v>#VALUE!</v>
      </c>
      <c r="J3955" t="e">
        <f>SEARCH("type",'Mission Importer'!A3955)</f>
        <v>#VALUE!</v>
      </c>
      <c r="K3955" t="e">
        <f>IF(J3955=43,'Mission Importer'!A3955,0)</f>
        <v>#VALUE!</v>
      </c>
      <c r="L3955" t="e">
        <f>SEARCH("category",'Mission Importer'!A3955)</f>
        <v>#VALUE!</v>
      </c>
      <c r="M3955" t="e">
        <f>IF(L3955=43,'Mission Importer'!A3955,0)</f>
        <v>#VALUE!</v>
      </c>
    </row>
    <row r="3956" spans="1:13" x14ac:dyDescent="0.3">
      <c r="A3956" t="e">
        <f>SEARCH("livery",'Mission Importer'!A3956)</f>
        <v>#VALUE!</v>
      </c>
      <c r="B3956" t="e">
        <f>IF(A3956=43,'Mission Importer'!A3956,0)</f>
        <v>#VALUE!</v>
      </c>
      <c r="D3956" t="e">
        <f>SEARCH("shape_name",'Mission Importer'!A3956)</f>
        <v>#VALUE!</v>
      </c>
      <c r="E3956" t="e">
        <f>IF(D3956=43,'Mission Importer'!A3956,0)</f>
        <v>#VALUE!</v>
      </c>
      <c r="G3956" t="e">
        <f>SEARCH("shape_name",'Mission Importer'!A3956)</f>
        <v>#VALUE!</v>
      </c>
      <c r="H3956" t="e">
        <f>IF(G3956=43,'Mission Importer'!A3956,0)</f>
        <v>#VALUE!</v>
      </c>
      <c r="J3956" t="e">
        <f>SEARCH("type",'Mission Importer'!A3956)</f>
        <v>#VALUE!</v>
      </c>
      <c r="K3956" t="e">
        <f>IF(J3956=43,'Mission Importer'!A3956,0)</f>
        <v>#VALUE!</v>
      </c>
      <c r="L3956" t="e">
        <f>SEARCH("category",'Mission Importer'!A3956)</f>
        <v>#VALUE!</v>
      </c>
      <c r="M3956" t="e">
        <f>IF(L3956=43,'Mission Importer'!A3956,0)</f>
        <v>#VALUE!</v>
      </c>
    </row>
    <row r="3957" spans="1:13" x14ac:dyDescent="0.3">
      <c r="A3957" t="e">
        <f>SEARCH("livery",'Mission Importer'!A3957)</f>
        <v>#VALUE!</v>
      </c>
      <c r="B3957" t="e">
        <f>IF(A3957=43,'Mission Importer'!A3957,0)</f>
        <v>#VALUE!</v>
      </c>
      <c r="D3957" t="e">
        <f>SEARCH("shape_name",'Mission Importer'!A3957)</f>
        <v>#VALUE!</v>
      </c>
      <c r="E3957" t="e">
        <f>IF(D3957=43,'Mission Importer'!A3957,0)</f>
        <v>#VALUE!</v>
      </c>
      <c r="G3957" t="e">
        <f>SEARCH("shape_name",'Mission Importer'!A3957)</f>
        <v>#VALUE!</v>
      </c>
      <c r="H3957" t="e">
        <f>IF(G3957=43,'Mission Importer'!A3957,0)</f>
        <v>#VALUE!</v>
      </c>
      <c r="J3957" t="e">
        <f>SEARCH("type",'Mission Importer'!A3957)</f>
        <v>#VALUE!</v>
      </c>
      <c r="K3957" t="e">
        <f>IF(J3957=43,'Mission Importer'!A3957,0)</f>
        <v>#VALUE!</v>
      </c>
      <c r="L3957" t="e">
        <f>SEARCH("category",'Mission Importer'!A3957)</f>
        <v>#VALUE!</v>
      </c>
      <c r="M3957" t="e">
        <f>IF(L3957=43,'Mission Importer'!A3957,0)</f>
        <v>#VALUE!</v>
      </c>
    </row>
    <row r="3958" spans="1:13" x14ac:dyDescent="0.3">
      <c r="A3958" t="e">
        <f>SEARCH("livery",'Mission Importer'!A3958)</f>
        <v>#VALUE!</v>
      </c>
      <c r="B3958" t="e">
        <f>IF(A3958=43,'Mission Importer'!A3958,0)</f>
        <v>#VALUE!</v>
      </c>
      <c r="D3958" t="e">
        <f>SEARCH("shape_name",'Mission Importer'!A3958)</f>
        <v>#VALUE!</v>
      </c>
      <c r="E3958" t="e">
        <f>IF(D3958=43,'Mission Importer'!A3958,0)</f>
        <v>#VALUE!</v>
      </c>
      <c r="G3958" t="e">
        <f>SEARCH("shape_name",'Mission Importer'!A3958)</f>
        <v>#VALUE!</v>
      </c>
      <c r="H3958" t="e">
        <f>IF(G3958=43,'Mission Importer'!A3958,0)</f>
        <v>#VALUE!</v>
      </c>
      <c r="J3958" t="e">
        <f>SEARCH("type",'Mission Importer'!A3958)</f>
        <v>#VALUE!</v>
      </c>
      <c r="K3958" t="e">
        <f>IF(J3958=43,'Mission Importer'!A3958,0)</f>
        <v>#VALUE!</v>
      </c>
      <c r="L3958" t="e">
        <f>SEARCH("category",'Mission Importer'!A3958)</f>
        <v>#VALUE!</v>
      </c>
      <c r="M3958" t="e">
        <f>IF(L3958=43,'Mission Importer'!A3958,0)</f>
        <v>#VALUE!</v>
      </c>
    </row>
    <row r="3959" spans="1:13" x14ac:dyDescent="0.3">
      <c r="A3959" t="e">
        <f>SEARCH("livery",'Mission Importer'!A3959)</f>
        <v>#VALUE!</v>
      </c>
      <c r="B3959" t="e">
        <f>IF(A3959=43,'Mission Importer'!A3959,0)</f>
        <v>#VALUE!</v>
      </c>
      <c r="D3959" t="e">
        <f>SEARCH("shape_name",'Mission Importer'!A3959)</f>
        <v>#VALUE!</v>
      </c>
      <c r="E3959" t="e">
        <f>IF(D3959=43,'Mission Importer'!A3959,0)</f>
        <v>#VALUE!</v>
      </c>
      <c r="G3959" t="e">
        <f>SEARCH("shape_name",'Mission Importer'!A3959)</f>
        <v>#VALUE!</v>
      </c>
      <c r="H3959" t="e">
        <f>IF(G3959=43,'Mission Importer'!A3959,0)</f>
        <v>#VALUE!</v>
      </c>
      <c r="J3959" t="e">
        <f>SEARCH("type",'Mission Importer'!A3959)</f>
        <v>#VALUE!</v>
      </c>
      <c r="K3959" t="e">
        <f>IF(J3959=43,'Mission Importer'!A3959,0)</f>
        <v>#VALUE!</v>
      </c>
      <c r="L3959" t="e">
        <f>SEARCH("category",'Mission Importer'!A3959)</f>
        <v>#VALUE!</v>
      </c>
      <c r="M3959" t="e">
        <f>IF(L3959=43,'Mission Importer'!A3959,0)</f>
        <v>#VALUE!</v>
      </c>
    </row>
    <row r="3960" spans="1:13" x14ac:dyDescent="0.3">
      <c r="A3960" t="e">
        <f>SEARCH("livery",'Mission Importer'!A3960)</f>
        <v>#VALUE!</v>
      </c>
      <c r="B3960" t="e">
        <f>IF(A3960=43,'Mission Importer'!A3960,0)</f>
        <v>#VALUE!</v>
      </c>
      <c r="D3960" t="e">
        <f>SEARCH("shape_name",'Mission Importer'!A3960)</f>
        <v>#VALUE!</v>
      </c>
      <c r="E3960" t="e">
        <f>IF(D3960=43,'Mission Importer'!A3960,0)</f>
        <v>#VALUE!</v>
      </c>
      <c r="G3960" t="e">
        <f>SEARCH("shape_name",'Mission Importer'!A3960)</f>
        <v>#VALUE!</v>
      </c>
      <c r="H3960" t="e">
        <f>IF(G3960=43,'Mission Importer'!A3960,0)</f>
        <v>#VALUE!</v>
      </c>
      <c r="J3960" t="e">
        <f>SEARCH("type",'Mission Importer'!A3960)</f>
        <v>#VALUE!</v>
      </c>
      <c r="K3960" t="e">
        <f>IF(J3960=43,'Mission Importer'!A3960,0)</f>
        <v>#VALUE!</v>
      </c>
      <c r="L3960" t="e">
        <f>SEARCH("category",'Mission Importer'!A3960)</f>
        <v>#VALUE!</v>
      </c>
      <c r="M3960" t="e">
        <f>IF(L3960=43,'Mission Importer'!A3960,0)</f>
        <v>#VALUE!</v>
      </c>
    </row>
    <row r="3961" spans="1:13" x14ac:dyDescent="0.3">
      <c r="A3961" t="e">
        <f>SEARCH("livery",'Mission Importer'!A3961)</f>
        <v>#VALUE!</v>
      </c>
      <c r="B3961" t="e">
        <f>IF(A3961=43,'Mission Importer'!A3961,0)</f>
        <v>#VALUE!</v>
      </c>
      <c r="D3961" t="e">
        <f>SEARCH("shape_name",'Mission Importer'!A3961)</f>
        <v>#VALUE!</v>
      </c>
      <c r="E3961" t="e">
        <f>IF(D3961=43,'Mission Importer'!A3961,0)</f>
        <v>#VALUE!</v>
      </c>
      <c r="G3961" t="e">
        <f>SEARCH("shape_name",'Mission Importer'!A3961)</f>
        <v>#VALUE!</v>
      </c>
      <c r="H3961" t="e">
        <f>IF(G3961=43,'Mission Importer'!A3961,0)</f>
        <v>#VALUE!</v>
      </c>
      <c r="J3961" t="e">
        <f>SEARCH("type",'Mission Importer'!A3961)</f>
        <v>#VALUE!</v>
      </c>
      <c r="K3961" t="e">
        <f>IF(J3961=43,'Mission Importer'!A3961,0)</f>
        <v>#VALUE!</v>
      </c>
      <c r="L3961" t="e">
        <f>SEARCH("category",'Mission Importer'!A3961)</f>
        <v>#VALUE!</v>
      </c>
      <c r="M3961" t="e">
        <f>IF(L3961=43,'Mission Importer'!A3961,0)</f>
        <v>#VALUE!</v>
      </c>
    </row>
    <row r="3962" spans="1:13" x14ac:dyDescent="0.3">
      <c r="A3962" t="e">
        <f>SEARCH("livery",'Mission Importer'!A3962)</f>
        <v>#VALUE!</v>
      </c>
      <c r="B3962" t="e">
        <f>IF(A3962=43,'Mission Importer'!A3962,0)</f>
        <v>#VALUE!</v>
      </c>
      <c r="D3962" t="e">
        <f>SEARCH("shape_name",'Mission Importer'!A3962)</f>
        <v>#VALUE!</v>
      </c>
      <c r="E3962" t="e">
        <f>IF(D3962=43,'Mission Importer'!A3962,0)</f>
        <v>#VALUE!</v>
      </c>
      <c r="G3962" t="e">
        <f>SEARCH("shape_name",'Mission Importer'!A3962)</f>
        <v>#VALUE!</v>
      </c>
      <c r="H3962" t="e">
        <f>IF(G3962=43,'Mission Importer'!A3962,0)</f>
        <v>#VALUE!</v>
      </c>
      <c r="J3962">
        <f>SEARCH("type",'Mission Importer'!A3962)</f>
        <v>47</v>
      </c>
      <c r="K3962">
        <f>IF(J3962=43,'Mission Importer'!A3962,0)</f>
        <v>0</v>
      </c>
      <c r="L3962" t="e">
        <f>SEARCH("category",'Mission Importer'!A3962)</f>
        <v>#VALUE!</v>
      </c>
      <c r="M3962" t="e">
        <f>IF(L3962=43,'Mission Importer'!A3962,0)</f>
        <v>#VALUE!</v>
      </c>
    </row>
    <row r="3963" spans="1:13" x14ac:dyDescent="0.3">
      <c r="A3963" t="e">
        <f>SEARCH("livery",'Mission Importer'!A3963)</f>
        <v>#VALUE!</v>
      </c>
      <c r="B3963" t="e">
        <f>IF(A3963=43,'Mission Importer'!A3963,0)</f>
        <v>#VALUE!</v>
      </c>
      <c r="D3963" t="e">
        <f>SEARCH("shape_name",'Mission Importer'!A3963)</f>
        <v>#VALUE!</v>
      </c>
      <c r="E3963" t="e">
        <f>IF(D3963=43,'Mission Importer'!A3963,0)</f>
        <v>#VALUE!</v>
      </c>
      <c r="G3963" t="e">
        <f>SEARCH("shape_name",'Mission Importer'!A3963)</f>
        <v>#VALUE!</v>
      </c>
      <c r="H3963" t="e">
        <f>IF(G3963=43,'Mission Importer'!A3963,0)</f>
        <v>#VALUE!</v>
      </c>
      <c r="J3963" t="e">
        <f>SEARCH("type",'Mission Importer'!A3963)</f>
        <v>#VALUE!</v>
      </c>
      <c r="K3963" t="e">
        <f>IF(J3963=43,'Mission Importer'!A3963,0)</f>
        <v>#VALUE!</v>
      </c>
      <c r="L3963" t="e">
        <f>SEARCH("category",'Mission Importer'!A3963)</f>
        <v>#VALUE!</v>
      </c>
      <c r="M3963" t="e">
        <f>IF(L3963=43,'Mission Importer'!A3963,0)</f>
        <v>#VALUE!</v>
      </c>
    </row>
    <row r="3964" spans="1:13" x14ac:dyDescent="0.3">
      <c r="A3964" t="e">
        <f>SEARCH("livery",'Mission Importer'!A3964)</f>
        <v>#VALUE!</v>
      </c>
      <c r="B3964" t="e">
        <f>IF(A3964=43,'Mission Importer'!A3964,0)</f>
        <v>#VALUE!</v>
      </c>
      <c r="D3964" t="e">
        <f>SEARCH("shape_name",'Mission Importer'!A3964)</f>
        <v>#VALUE!</v>
      </c>
      <c r="E3964" t="e">
        <f>IF(D3964=43,'Mission Importer'!A3964,0)</f>
        <v>#VALUE!</v>
      </c>
      <c r="G3964" t="e">
        <f>SEARCH("shape_name",'Mission Importer'!A3964)</f>
        <v>#VALUE!</v>
      </c>
      <c r="H3964" t="e">
        <f>IF(G3964=43,'Mission Importer'!A3964,0)</f>
        <v>#VALUE!</v>
      </c>
      <c r="J3964" t="e">
        <f>SEARCH("type",'Mission Importer'!A3964)</f>
        <v>#VALUE!</v>
      </c>
      <c r="K3964" t="e">
        <f>IF(J3964=43,'Mission Importer'!A3964,0)</f>
        <v>#VALUE!</v>
      </c>
      <c r="L3964" t="e">
        <f>SEARCH("category",'Mission Importer'!A3964)</f>
        <v>#VALUE!</v>
      </c>
      <c r="M3964" t="e">
        <f>IF(L3964=43,'Mission Importer'!A3964,0)</f>
        <v>#VALUE!</v>
      </c>
    </row>
    <row r="3965" spans="1:13" x14ac:dyDescent="0.3">
      <c r="A3965" t="e">
        <f>SEARCH("livery",'Mission Importer'!A3965)</f>
        <v>#VALUE!</v>
      </c>
      <c r="B3965" t="e">
        <f>IF(A3965=43,'Mission Importer'!A3965,0)</f>
        <v>#VALUE!</v>
      </c>
      <c r="D3965" t="e">
        <f>SEARCH("shape_name",'Mission Importer'!A3965)</f>
        <v>#VALUE!</v>
      </c>
      <c r="E3965" t="e">
        <f>IF(D3965=43,'Mission Importer'!A3965,0)</f>
        <v>#VALUE!</v>
      </c>
      <c r="G3965" t="e">
        <f>SEARCH("shape_name",'Mission Importer'!A3965)</f>
        <v>#VALUE!</v>
      </c>
      <c r="H3965" t="e">
        <f>IF(G3965=43,'Mission Importer'!A3965,0)</f>
        <v>#VALUE!</v>
      </c>
      <c r="J3965" t="e">
        <f>SEARCH("type",'Mission Importer'!A3965)</f>
        <v>#VALUE!</v>
      </c>
      <c r="K3965" t="e">
        <f>IF(J3965=43,'Mission Importer'!A3965,0)</f>
        <v>#VALUE!</v>
      </c>
      <c r="L3965" t="e">
        <f>SEARCH("category",'Mission Importer'!A3965)</f>
        <v>#VALUE!</v>
      </c>
      <c r="M3965" t="e">
        <f>IF(L3965=43,'Mission Importer'!A3965,0)</f>
        <v>#VALUE!</v>
      </c>
    </row>
    <row r="3966" spans="1:13" x14ac:dyDescent="0.3">
      <c r="A3966" t="e">
        <f>SEARCH("livery",'Mission Importer'!A3966)</f>
        <v>#VALUE!</v>
      </c>
      <c r="B3966" t="e">
        <f>IF(A3966=43,'Mission Importer'!A3966,0)</f>
        <v>#VALUE!</v>
      </c>
      <c r="D3966" t="e">
        <f>SEARCH("shape_name",'Mission Importer'!A3966)</f>
        <v>#VALUE!</v>
      </c>
      <c r="E3966" t="e">
        <f>IF(D3966=43,'Mission Importer'!A3966,0)</f>
        <v>#VALUE!</v>
      </c>
      <c r="G3966" t="e">
        <f>SEARCH("shape_name",'Mission Importer'!A3966)</f>
        <v>#VALUE!</v>
      </c>
      <c r="H3966" t="e">
        <f>IF(G3966=43,'Mission Importer'!A3966,0)</f>
        <v>#VALUE!</v>
      </c>
      <c r="J3966" t="e">
        <f>SEARCH("type",'Mission Importer'!A3966)</f>
        <v>#VALUE!</v>
      </c>
      <c r="K3966" t="e">
        <f>IF(J3966=43,'Mission Importer'!A3966,0)</f>
        <v>#VALUE!</v>
      </c>
      <c r="L3966" t="e">
        <f>SEARCH("category",'Mission Importer'!A3966)</f>
        <v>#VALUE!</v>
      </c>
      <c r="M3966" t="e">
        <f>IF(L3966=43,'Mission Importer'!A3966,0)</f>
        <v>#VALUE!</v>
      </c>
    </row>
    <row r="3967" spans="1:13" x14ac:dyDescent="0.3">
      <c r="A3967" t="e">
        <f>SEARCH("livery",'Mission Importer'!A3967)</f>
        <v>#VALUE!</v>
      </c>
      <c r="B3967" t="e">
        <f>IF(A3967=43,'Mission Importer'!A3967,0)</f>
        <v>#VALUE!</v>
      </c>
      <c r="D3967" t="e">
        <f>SEARCH("shape_name",'Mission Importer'!A3967)</f>
        <v>#VALUE!</v>
      </c>
      <c r="E3967" t="e">
        <f>IF(D3967=43,'Mission Importer'!A3967,0)</f>
        <v>#VALUE!</v>
      </c>
      <c r="G3967" t="e">
        <f>SEARCH("shape_name",'Mission Importer'!A3967)</f>
        <v>#VALUE!</v>
      </c>
      <c r="H3967" t="e">
        <f>IF(G3967=43,'Mission Importer'!A3967,0)</f>
        <v>#VALUE!</v>
      </c>
      <c r="J3967" t="e">
        <f>SEARCH("type",'Mission Importer'!A3967)</f>
        <v>#VALUE!</v>
      </c>
      <c r="K3967" t="e">
        <f>IF(J3967=43,'Mission Importer'!A3967,0)</f>
        <v>#VALUE!</v>
      </c>
      <c r="L3967" t="e">
        <f>SEARCH("category",'Mission Importer'!A3967)</f>
        <v>#VALUE!</v>
      </c>
      <c r="M3967" t="e">
        <f>IF(L3967=43,'Mission Importer'!A3967,0)</f>
        <v>#VALUE!</v>
      </c>
    </row>
    <row r="3968" spans="1:13" x14ac:dyDescent="0.3">
      <c r="A3968" t="e">
        <f>SEARCH("livery",'Mission Importer'!A3968)</f>
        <v>#VALUE!</v>
      </c>
      <c r="B3968" t="e">
        <f>IF(A3968=43,'Mission Importer'!A3968,0)</f>
        <v>#VALUE!</v>
      </c>
      <c r="D3968" t="e">
        <f>SEARCH("shape_name",'Mission Importer'!A3968)</f>
        <v>#VALUE!</v>
      </c>
      <c r="E3968" t="e">
        <f>IF(D3968=43,'Mission Importer'!A3968,0)</f>
        <v>#VALUE!</v>
      </c>
      <c r="G3968" t="e">
        <f>SEARCH("shape_name",'Mission Importer'!A3968)</f>
        <v>#VALUE!</v>
      </c>
      <c r="H3968" t="e">
        <f>IF(G3968=43,'Mission Importer'!A3968,0)</f>
        <v>#VALUE!</v>
      </c>
      <c r="J3968" t="e">
        <f>SEARCH("type",'Mission Importer'!A3968)</f>
        <v>#VALUE!</v>
      </c>
      <c r="K3968" t="e">
        <f>IF(J3968=43,'Mission Importer'!A3968,0)</f>
        <v>#VALUE!</v>
      </c>
      <c r="L3968" t="e">
        <f>SEARCH("category",'Mission Importer'!A3968)</f>
        <v>#VALUE!</v>
      </c>
      <c r="M3968" t="e">
        <f>IF(L3968=43,'Mission Importer'!A3968,0)</f>
        <v>#VALUE!</v>
      </c>
    </row>
    <row r="3969" spans="1:13" x14ac:dyDescent="0.3">
      <c r="A3969" t="e">
        <f>SEARCH("livery",'Mission Importer'!A3969)</f>
        <v>#VALUE!</v>
      </c>
      <c r="B3969" t="e">
        <f>IF(A3969=43,'Mission Importer'!A3969,0)</f>
        <v>#VALUE!</v>
      </c>
      <c r="D3969" t="e">
        <f>SEARCH("shape_name",'Mission Importer'!A3969)</f>
        <v>#VALUE!</v>
      </c>
      <c r="E3969" t="e">
        <f>IF(D3969=43,'Mission Importer'!A3969,0)</f>
        <v>#VALUE!</v>
      </c>
      <c r="G3969" t="e">
        <f>SEARCH("shape_name",'Mission Importer'!A3969)</f>
        <v>#VALUE!</v>
      </c>
      <c r="H3969" t="e">
        <f>IF(G3969=43,'Mission Importer'!A3969,0)</f>
        <v>#VALUE!</v>
      </c>
      <c r="J3969" t="e">
        <f>SEARCH("type",'Mission Importer'!A3969)</f>
        <v>#VALUE!</v>
      </c>
      <c r="K3969" t="e">
        <f>IF(J3969=43,'Mission Importer'!A3969,0)</f>
        <v>#VALUE!</v>
      </c>
      <c r="L3969" t="e">
        <f>SEARCH("category",'Mission Importer'!A3969)</f>
        <v>#VALUE!</v>
      </c>
      <c r="M3969" t="e">
        <f>IF(L3969=43,'Mission Importer'!A3969,0)</f>
        <v>#VALUE!</v>
      </c>
    </row>
    <row r="3970" spans="1:13" x14ac:dyDescent="0.3">
      <c r="A3970" t="e">
        <f>SEARCH("livery",'Mission Importer'!A3970)</f>
        <v>#VALUE!</v>
      </c>
      <c r="B3970" t="e">
        <f>IF(A3970=43,'Mission Importer'!A3970,0)</f>
        <v>#VALUE!</v>
      </c>
      <c r="D3970" t="e">
        <f>SEARCH("shape_name",'Mission Importer'!A3970)</f>
        <v>#VALUE!</v>
      </c>
      <c r="E3970" t="e">
        <f>IF(D3970=43,'Mission Importer'!A3970,0)</f>
        <v>#VALUE!</v>
      </c>
      <c r="G3970" t="e">
        <f>SEARCH("shape_name",'Mission Importer'!A3970)</f>
        <v>#VALUE!</v>
      </c>
      <c r="H3970" t="e">
        <f>IF(G3970=43,'Mission Importer'!A3970,0)</f>
        <v>#VALUE!</v>
      </c>
      <c r="J3970" t="e">
        <f>SEARCH("type",'Mission Importer'!A3970)</f>
        <v>#VALUE!</v>
      </c>
      <c r="K3970" t="e">
        <f>IF(J3970=43,'Mission Importer'!A3970,0)</f>
        <v>#VALUE!</v>
      </c>
      <c r="L3970" t="e">
        <f>SEARCH("category",'Mission Importer'!A3970)</f>
        <v>#VALUE!</v>
      </c>
      <c r="M3970" t="e">
        <f>IF(L3970=43,'Mission Importer'!A3970,0)</f>
        <v>#VALUE!</v>
      </c>
    </row>
    <row r="3971" spans="1:13" x14ac:dyDescent="0.3">
      <c r="A3971" t="e">
        <f>SEARCH("livery",'Mission Importer'!A3971)</f>
        <v>#VALUE!</v>
      </c>
      <c r="B3971" t="e">
        <f>IF(A3971=43,'Mission Importer'!A3971,0)</f>
        <v>#VALUE!</v>
      </c>
      <c r="D3971" t="e">
        <f>SEARCH("shape_name",'Mission Importer'!A3971)</f>
        <v>#VALUE!</v>
      </c>
      <c r="E3971" t="e">
        <f>IF(D3971=43,'Mission Importer'!A3971,0)</f>
        <v>#VALUE!</v>
      </c>
      <c r="G3971" t="e">
        <f>SEARCH("shape_name",'Mission Importer'!A3971)</f>
        <v>#VALUE!</v>
      </c>
      <c r="H3971" t="e">
        <f>IF(G3971=43,'Mission Importer'!A3971,0)</f>
        <v>#VALUE!</v>
      </c>
      <c r="J3971" t="e">
        <f>SEARCH("type",'Mission Importer'!A3971)</f>
        <v>#VALUE!</v>
      </c>
      <c r="K3971" t="e">
        <f>IF(J3971=43,'Mission Importer'!A3971,0)</f>
        <v>#VALUE!</v>
      </c>
      <c r="L3971" t="e">
        <f>SEARCH("category",'Mission Importer'!A3971)</f>
        <v>#VALUE!</v>
      </c>
      <c r="M3971" t="e">
        <f>IF(L3971=43,'Mission Importer'!A3971,0)</f>
        <v>#VALUE!</v>
      </c>
    </row>
    <row r="3972" spans="1:13" x14ac:dyDescent="0.3">
      <c r="A3972" t="e">
        <f>SEARCH("livery",'Mission Importer'!A3972)</f>
        <v>#VALUE!</v>
      </c>
      <c r="B3972" t="e">
        <f>IF(A3972=43,'Mission Importer'!A3972,0)</f>
        <v>#VALUE!</v>
      </c>
      <c r="D3972" t="e">
        <f>SEARCH("shape_name",'Mission Importer'!A3972)</f>
        <v>#VALUE!</v>
      </c>
      <c r="E3972" t="e">
        <f>IF(D3972=43,'Mission Importer'!A3972,0)</f>
        <v>#VALUE!</v>
      </c>
      <c r="G3972" t="e">
        <f>SEARCH("shape_name",'Mission Importer'!A3972)</f>
        <v>#VALUE!</v>
      </c>
      <c r="H3972" t="e">
        <f>IF(G3972=43,'Mission Importer'!A3972,0)</f>
        <v>#VALUE!</v>
      </c>
      <c r="J3972" t="e">
        <f>SEARCH("type",'Mission Importer'!A3972)</f>
        <v>#VALUE!</v>
      </c>
      <c r="K3972" t="e">
        <f>IF(J3972=43,'Mission Importer'!A3972,0)</f>
        <v>#VALUE!</v>
      </c>
      <c r="L3972" t="e">
        <f>SEARCH("category",'Mission Importer'!A3972)</f>
        <v>#VALUE!</v>
      </c>
      <c r="M3972" t="e">
        <f>IF(L3972=43,'Mission Importer'!A3972,0)</f>
        <v>#VALUE!</v>
      </c>
    </row>
    <row r="3973" spans="1:13" x14ac:dyDescent="0.3">
      <c r="A3973" t="e">
        <f>SEARCH("livery",'Mission Importer'!A3973)</f>
        <v>#VALUE!</v>
      </c>
      <c r="B3973" t="e">
        <f>IF(A3973=43,'Mission Importer'!A3973,0)</f>
        <v>#VALUE!</v>
      </c>
      <c r="D3973" t="e">
        <f>SEARCH("shape_name",'Mission Importer'!A3973)</f>
        <v>#VALUE!</v>
      </c>
      <c r="E3973" t="e">
        <f>IF(D3973=43,'Mission Importer'!A3973,0)</f>
        <v>#VALUE!</v>
      </c>
      <c r="G3973" t="e">
        <f>SEARCH("shape_name",'Mission Importer'!A3973)</f>
        <v>#VALUE!</v>
      </c>
      <c r="H3973" t="e">
        <f>IF(G3973=43,'Mission Importer'!A3973,0)</f>
        <v>#VALUE!</v>
      </c>
      <c r="J3973" t="e">
        <f>SEARCH("type",'Mission Importer'!A3973)</f>
        <v>#VALUE!</v>
      </c>
      <c r="K3973" t="e">
        <f>IF(J3973=43,'Mission Importer'!A3973,0)</f>
        <v>#VALUE!</v>
      </c>
      <c r="L3973" t="e">
        <f>SEARCH("category",'Mission Importer'!A3973)</f>
        <v>#VALUE!</v>
      </c>
      <c r="M3973" t="e">
        <f>IF(L3973=43,'Mission Importer'!A3973,0)</f>
        <v>#VALUE!</v>
      </c>
    </row>
    <row r="3974" spans="1:13" x14ac:dyDescent="0.3">
      <c r="A3974" t="e">
        <f>SEARCH("livery",'Mission Importer'!A3974)</f>
        <v>#VALUE!</v>
      </c>
      <c r="B3974" t="e">
        <f>IF(A3974=43,'Mission Importer'!A3974,0)</f>
        <v>#VALUE!</v>
      </c>
      <c r="D3974" t="e">
        <f>SEARCH("shape_name",'Mission Importer'!A3974)</f>
        <v>#VALUE!</v>
      </c>
      <c r="E3974" t="e">
        <f>IF(D3974=43,'Mission Importer'!A3974,0)</f>
        <v>#VALUE!</v>
      </c>
      <c r="G3974" t="e">
        <f>SEARCH("shape_name",'Mission Importer'!A3974)</f>
        <v>#VALUE!</v>
      </c>
      <c r="H3974" t="e">
        <f>IF(G3974=43,'Mission Importer'!A3974,0)</f>
        <v>#VALUE!</v>
      </c>
      <c r="J3974" t="e">
        <f>SEARCH("type",'Mission Importer'!A3974)</f>
        <v>#VALUE!</v>
      </c>
      <c r="K3974" t="e">
        <f>IF(J3974=43,'Mission Importer'!A3974,0)</f>
        <v>#VALUE!</v>
      </c>
      <c r="L3974" t="e">
        <f>SEARCH("category",'Mission Importer'!A3974)</f>
        <v>#VALUE!</v>
      </c>
      <c r="M3974" t="e">
        <f>IF(L3974=43,'Mission Importer'!A3974,0)</f>
        <v>#VALUE!</v>
      </c>
    </row>
    <row r="3975" spans="1:13" x14ac:dyDescent="0.3">
      <c r="A3975" t="e">
        <f>SEARCH("livery",'Mission Importer'!A3975)</f>
        <v>#VALUE!</v>
      </c>
      <c r="B3975" t="e">
        <f>IF(A3975=43,'Mission Importer'!A3975,0)</f>
        <v>#VALUE!</v>
      </c>
      <c r="D3975" t="e">
        <f>SEARCH("shape_name",'Mission Importer'!A3975)</f>
        <v>#VALUE!</v>
      </c>
      <c r="E3975" t="e">
        <f>IF(D3975=43,'Mission Importer'!A3975,0)</f>
        <v>#VALUE!</v>
      </c>
      <c r="G3975" t="e">
        <f>SEARCH("shape_name",'Mission Importer'!A3975)</f>
        <v>#VALUE!</v>
      </c>
      <c r="H3975" t="e">
        <f>IF(G3975=43,'Mission Importer'!A3975,0)</f>
        <v>#VALUE!</v>
      </c>
      <c r="J3975" t="e">
        <f>SEARCH("type",'Mission Importer'!A3975)</f>
        <v>#VALUE!</v>
      </c>
      <c r="K3975" t="e">
        <f>IF(J3975=43,'Mission Importer'!A3975,0)</f>
        <v>#VALUE!</v>
      </c>
      <c r="L3975" t="e">
        <f>SEARCH("category",'Mission Importer'!A3975)</f>
        <v>#VALUE!</v>
      </c>
      <c r="M3975" t="e">
        <f>IF(L3975=43,'Mission Importer'!A3975,0)</f>
        <v>#VALUE!</v>
      </c>
    </row>
    <row r="3976" spans="1:13" x14ac:dyDescent="0.3">
      <c r="A3976" t="e">
        <f>SEARCH("livery",'Mission Importer'!A3976)</f>
        <v>#VALUE!</v>
      </c>
      <c r="B3976" t="e">
        <f>IF(A3976=43,'Mission Importer'!A3976,0)</f>
        <v>#VALUE!</v>
      </c>
      <c r="D3976" t="e">
        <f>SEARCH("shape_name",'Mission Importer'!A3976)</f>
        <v>#VALUE!</v>
      </c>
      <c r="E3976" t="e">
        <f>IF(D3976=43,'Mission Importer'!A3976,0)</f>
        <v>#VALUE!</v>
      </c>
      <c r="G3976" t="e">
        <f>SEARCH("shape_name",'Mission Importer'!A3976)</f>
        <v>#VALUE!</v>
      </c>
      <c r="H3976" t="e">
        <f>IF(G3976=43,'Mission Importer'!A3976,0)</f>
        <v>#VALUE!</v>
      </c>
      <c r="J3976" t="e">
        <f>SEARCH("type",'Mission Importer'!A3976)</f>
        <v>#VALUE!</v>
      </c>
      <c r="K3976" t="e">
        <f>IF(J3976=43,'Mission Importer'!A3976,0)</f>
        <v>#VALUE!</v>
      </c>
      <c r="L3976" t="e">
        <f>SEARCH("category",'Mission Importer'!A3976)</f>
        <v>#VALUE!</v>
      </c>
      <c r="M3976" t="e">
        <f>IF(L3976=43,'Mission Importer'!A3976,0)</f>
        <v>#VALUE!</v>
      </c>
    </row>
    <row r="3977" spans="1:13" x14ac:dyDescent="0.3">
      <c r="A3977" t="e">
        <f>SEARCH("livery",'Mission Importer'!A3977)</f>
        <v>#VALUE!</v>
      </c>
      <c r="B3977" t="e">
        <f>IF(A3977=43,'Mission Importer'!A3977,0)</f>
        <v>#VALUE!</v>
      </c>
      <c r="D3977" t="e">
        <f>SEARCH("shape_name",'Mission Importer'!A3977)</f>
        <v>#VALUE!</v>
      </c>
      <c r="E3977" t="e">
        <f>IF(D3977=43,'Mission Importer'!A3977,0)</f>
        <v>#VALUE!</v>
      </c>
      <c r="G3977" t="e">
        <f>SEARCH("shape_name",'Mission Importer'!A3977)</f>
        <v>#VALUE!</v>
      </c>
      <c r="H3977" t="e">
        <f>IF(G3977=43,'Mission Importer'!A3977,0)</f>
        <v>#VALUE!</v>
      </c>
      <c r="J3977" t="e">
        <f>SEARCH("type",'Mission Importer'!A3977)</f>
        <v>#VALUE!</v>
      </c>
      <c r="K3977" t="e">
        <f>IF(J3977=43,'Mission Importer'!A3977,0)</f>
        <v>#VALUE!</v>
      </c>
      <c r="L3977">
        <f>SEARCH("category",'Mission Importer'!A3977)</f>
        <v>43</v>
      </c>
      <c r="M3977" t="str">
        <f>IF(L3977=43,'Mission Importer'!A3977,0)</f>
        <v xml:space="preserve">                                        ["category"] = "Infantry",</v>
      </c>
    </row>
    <row r="3978" spans="1:13" x14ac:dyDescent="0.3">
      <c r="A3978" t="e">
        <f>SEARCH("livery",'Mission Importer'!A3978)</f>
        <v>#VALUE!</v>
      </c>
      <c r="B3978" t="e">
        <f>IF(A3978=43,'Mission Importer'!A3978,0)</f>
        <v>#VALUE!</v>
      </c>
      <c r="D3978" t="e">
        <f>SEARCH("shape_name",'Mission Importer'!A3978)</f>
        <v>#VALUE!</v>
      </c>
      <c r="E3978" t="e">
        <f>IF(D3978=43,'Mission Importer'!A3978,0)</f>
        <v>#VALUE!</v>
      </c>
      <c r="G3978" t="e">
        <f>SEARCH("shape_name",'Mission Importer'!A3978)</f>
        <v>#VALUE!</v>
      </c>
      <c r="H3978" t="e">
        <f>IF(G3978=43,'Mission Importer'!A3978,0)</f>
        <v>#VALUE!</v>
      </c>
      <c r="J3978">
        <f>SEARCH("type",'Mission Importer'!A3978)</f>
        <v>43</v>
      </c>
      <c r="K3978" t="str">
        <f>IF(J3978=43,'Mission Importer'!A3978,0)</f>
        <v xml:space="preserve">                                        ["type"] = "Infantry AK ver2",</v>
      </c>
      <c r="L3978" t="e">
        <f>SEARCH("category",'Mission Importer'!A3978)</f>
        <v>#VALUE!</v>
      </c>
      <c r="M3978" t="e">
        <f>IF(L3978=43,'Mission Importer'!A3978,0)</f>
        <v>#VALUE!</v>
      </c>
    </row>
    <row r="3979" spans="1:13" x14ac:dyDescent="0.3">
      <c r="A3979" t="e">
        <f>SEARCH("livery",'Mission Importer'!A3979)</f>
        <v>#VALUE!</v>
      </c>
      <c r="B3979" t="e">
        <f>IF(A3979=43,'Mission Importer'!A3979,0)</f>
        <v>#VALUE!</v>
      </c>
      <c r="D3979" t="e">
        <f>SEARCH("shape_name",'Mission Importer'!A3979)</f>
        <v>#VALUE!</v>
      </c>
      <c r="E3979" t="e">
        <f>IF(D3979=43,'Mission Importer'!A3979,0)</f>
        <v>#VALUE!</v>
      </c>
      <c r="G3979" t="e">
        <f>SEARCH("shape_name",'Mission Importer'!A3979)</f>
        <v>#VALUE!</v>
      </c>
      <c r="H3979" t="e">
        <f>IF(G3979=43,'Mission Importer'!A3979,0)</f>
        <v>#VALUE!</v>
      </c>
      <c r="J3979" t="e">
        <f>SEARCH("type",'Mission Importer'!A3979)</f>
        <v>#VALUE!</v>
      </c>
      <c r="K3979" t="e">
        <f>IF(J3979=43,'Mission Importer'!A3979,0)</f>
        <v>#VALUE!</v>
      </c>
      <c r="L3979" t="e">
        <f>SEARCH("category",'Mission Importer'!A3979)</f>
        <v>#VALUE!</v>
      </c>
      <c r="M3979" t="e">
        <f>IF(L3979=43,'Mission Importer'!A3979,0)</f>
        <v>#VALUE!</v>
      </c>
    </row>
    <row r="3980" spans="1:13" x14ac:dyDescent="0.3">
      <c r="A3980" t="e">
        <f>SEARCH("livery",'Mission Importer'!A3980)</f>
        <v>#VALUE!</v>
      </c>
      <c r="B3980" t="e">
        <f>IF(A3980=43,'Mission Importer'!A3980,0)</f>
        <v>#VALUE!</v>
      </c>
      <c r="D3980" t="e">
        <f>SEARCH("shape_name",'Mission Importer'!A3980)</f>
        <v>#VALUE!</v>
      </c>
      <c r="E3980" t="e">
        <f>IF(D3980=43,'Mission Importer'!A3980,0)</f>
        <v>#VALUE!</v>
      </c>
      <c r="G3980" t="e">
        <f>SEARCH("shape_name",'Mission Importer'!A3980)</f>
        <v>#VALUE!</v>
      </c>
      <c r="H3980" t="e">
        <f>IF(G3980=43,'Mission Importer'!A3980,0)</f>
        <v>#VALUE!</v>
      </c>
      <c r="J3980" t="e">
        <f>SEARCH("type",'Mission Importer'!A3980)</f>
        <v>#VALUE!</v>
      </c>
      <c r="K3980" t="e">
        <f>IF(J3980=43,'Mission Importer'!A3980,0)</f>
        <v>#VALUE!</v>
      </c>
      <c r="L3980" t="e">
        <f>SEARCH("category",'Mission Importer'!A3980)</f>
        <v>#VALUE!</v>
      </c>
      <c r="M3980" t="e">
        <f>IF(L3980=43,'Mission Importer'!A3980,0)</f>
        <v>#VALUE!</v>
      </c>
    </row>
    <row r="3981" spans="1:13" x14ac:dyDescent="0.3">
      <c r="A3981" t="e">
        <f>SEARCH("livery",'Mission Importer'!A3981)</f>
        <v>#VALUE!</v>
      </c>
      <c r="B3981" t="e">
        <f>IF(A3981=43,'Mission Importer'!A3981,0)</f>
        <v>#VALUE!</v>
      </c>
      <c r="D3981" t="e">
        <f>SEARCH("shape_name",'Mission Importer'!A3981)</f>
        <v>#VALUE!</v>
      </c>
      <c r="E3981" t="e">
        <f>IF(D3981=43,'Mission Importer'!A3981,0)</f>
        <v>#VALUE!</v>
      </c>
      <c r="G3981" t="e">
        <f>SEARCH("shape_name",'Mission Importer'!A3981)</f>
        <v>#VALUE!</v>
      </c>
      <c r="H3981" t="e">
        <f>IF(G3981=43,'Mission Importer'!A3981,0)</f>
        <v>#VALUE!</v>
      </c>
      <c r="J3981" t="e">
        <f>SEARCH("type",'Mission Importer'!A3981)</f>
        <v>#VALUE!</v>
      </c>
      <c r="K3981" t="e">
        <f>IF(J3981=43,'Mission Importer'!A3981,0)</f>
        <v>#VALUE!</v>
      </c>
      <c r="L3981" t="e">
        <f>SEARCH("category",'Mission Importer'!A3981)</f>
        <v>#VALUE!</v>
      </c>
      <c r="M3981" t="e">
        <f>IF(L3981=43,'Mission Importer'!A3981,0)</f>
        <v>#VALUE!</v>
      </c>
    </row>
    <row r="3982" spans="1:13" x14ac:dyDescent="0.3">
      <c r="A3982" t="e">
        <f>SEARCH("livery",'Mission Importer'!A3982)</f>
        <v>#VALUE!</v>
      </c>
      <c r="B3982" t="e">
        <f>IF(A3982=43,'Mission Importer'!A3982,0)</f>
        <v>#VALUE!</v>
      </c>
      <c r="D3982" t="e">
        <f>SEARCH("shape_name",'Mission Importer'!A3982)</f>
        <v>#VALUE!</v>
      </c>
      <c r="E3982" t="e">
        <f>IF(D3982=43,'Mission Importer'!A3982,0)</f>
        <v>#VALUE!</v>
      </c>
      <c r="G3982" t="e">
        <f>SEARCH("shape_name",'Mission Importer'!A3982)</f>
        <v>#VALUE!</v>
      </c>
      <c r="H3982" t="e">
        <f>IF(G3982=43,'Mission Importer'!A3982,0)</f>
        <v>#VALUE!</v>
      </c>
      <c r="J3982" t="e">
        <f>SEARCH("type",'Mission Importer'!A3982)</f>
        <v>#VALUE!</v>
      </c>
      <c r="K3982" t="e">
        <f>IF(J3982=43,'Mission Importer'!A3982,0)</f>
        <v>#VALUE!</v>
      </c>
      <c r="L3982" t="e">
        <f>SEARCH("category",'Mission Importer'!A3982)</f>
        <v>#VALUE!</v>
      </c>
      <c r="M3982" t="e">
        <f>IF(L3982=43,'Mission Importer'!A3982,0)</f>
        <v>#VALUE!</v>
      </c>
    </row>
    <row r="3983" spans="1:13" x14ac:dyDescent="0.3">
      <c r="A3983" t="e">
        <f>SEARCH("livery",'Mission Importer'!A3983)</f>
        <v>#VALUE!</v>
      </c>
      <c r="B3983" t="e">
        <f>IF(A3983=43,'Mission Importer'!A3983,0)</f>
        <v>#VALUE!</v>
      </c>
      <c r="D3983" t="e">
        <f>SEARCH("shape_name",'Mission Importer'!A3983)</f>
        <v>#VALUE!</v>
      </c>
      <c r="E3983" t="e">
        <f>IF(D3983=43,'Mission Importer'!A3983,0)</f>
        <v>#VALUE!</v>
      </c>
      <c r="G3983" t="e">
        <f>SEARCH("shape_name",'Mission Importer'!A3983)</f>
        <v>#VALUE!</v>
      </c>
      <c r="H3983" t="e">
        <f>IF(G3983=43,'Mission Importer'!A3983,0)</f>
        <v>#VALUE!</v>
      </c>
      <c r="J3983" t="e">
        <f>SEARCH("type",'Mission Importer'!A3983)</f>
        <v>#VALUE!</v>
      </c>
      <c r="K3983" t="e">
        <f>IF(J3983=43,'Mission Importer'!A3983,0)</f>
        <v>#VALUE!</v>
      </c>
      <c r="L3983" t="e">
        <f>SEARCH("category",'Mission Importer'!A3983)</f>
        <v>#VALUE!</v>
      </c>
      <c r="M3983" t="e">
        <f>IF(L3983=43,'Mission Importer'!A3983,0)</f>
        <v>#VALUE!</v>
      </c>
    </row>
    <row r="3984" spans="1:13" x14ac:dyDescent="0.3">
      <c r="A3984" t="e">
        <f>SEARCH("livery",'Mission Importer'!A3984)</f>
        <v>#VALUE!</v>
      </c>
      <c r="B3984" t="e">
        <f>IF(A3984=43,'Mission Importer'!A3984,0)</f>
        <v>#VALUE!</v>
      </c>
      <c r="D3984" t="e">
        <f>SEARCH("shape_name",'Mission Importer'!A3984)</f>
        <v>#VALUE!</v>
      </c>
      <c r="E3984" t="e">
        <f>IF(D3984=43,'Mission Importer'!A3984,0)</f>
        <v>#VALUE!</v>
      </c>
      <c r="G3984" t="e">
        <f>SEARCH("shape_name",'Mission Importer'!A3984)</f>
        <v>#VALUE!</v>
      </c>
      <c r="H3984" t="e">
        <f>IF(G3984=43,'Mission Importer'!A3984,0)</f>
        <v>#VALUE!</v>
      </c>
      <c r="J3984" t="e">
        <f>SEARCH("type",'Mission Importer'!A3984)</f>
        <v>#VALUE!</v>
      </c>
      <c r="K3984" t="e">
        <f>IF(J3984=43,'Mission Importer'!A3984,0)</f>
        <v>#VALUE!</v>
      </c>
      <c r="L3984" t="e">
        <f>SEARCH("category",'Mission Importer'!A3984)</f>
        <v>#VALUE!</v>
      </c>
      <c r="M3984" t="e">
        <f>IF(L3984=43,'Mission Importer'!A3984,0)</f>
        <v>#VALUE!</v>
      </c>
    </row>
    <row r="3985" spans="1:13" x14ac:dyDescent="0.3">
      <c r="A3985" t="e">
        <f>SEARCH("livery",'Mission Importer'!A3985)</f>
        <v>#VALUE!</v>
      </c>
      <c r="B3985" t="e">
        <f>IF(A3985=43,'Mission Importer'!A3985,0)</f>
        <v>#VALUE!</v>
      </c>
      <c r="D3985" t="e">
        <f>SEARCH("shape_name",'Mission Importer'!A3985)</f>
        <v>#VALUE!</v>
      </c>
      <c r="E3985" t="e">
        <f>IF(D3985=43,'Mission Importer'!A3985,0)</f>
        <v>#VALUE!</v>
      </c>
      <c r="G3985" t="e">
        <f>SEARCH("shape_name",'Mission Importer'!A3985)</f>
        <v>#VALUE!</v>
      </c>
      <c r="H3985" t="e">
        <f>IF(G3985=43,'Mission Importer'!A3985,0)</f>
        <v>#VALUE!</v>
      </c>
      <c r="J3985" t="e">
        <f>SEARCH("type",'Mission Importer'!A3985)</f>
        <v>#VALUE!</v>
      </c>
      <c r="K3985" t="e">
        <f>IF(J3985=43,'Mission Importer'!A3985,0)</f>
        <v>#VALUE!</v>
      </c>
      <c r="L3985" t="e">
        <f>SEARCH("category",'Mission Importer'!A3985)</f>
        <v>#VALUE!</v>
      </c>
      <c r="M3985" t="e">
        <f>IF(L3985=43,'Mission Importer'!A3985,0)</f>
        <v>#VALUE!</v>
      </c>
    </row>
    <row r="3986" spans="1:13" x14ac:dyDescent="0.3">
      <c r="A3986" t="e">
        <f>SEARCH("livery",'Mission Importer'!A3986)</f>
        <v>#VALUE!</v>
      </c>
      <c r="B3986" t="e">
        <f>IF(A3986=43,'Mission Importer'!A3986,0)</f>
        <v>#VALUE!</v>
      </c>
      <c r="D3986" t="e">
        <f>SEARCH("shape_name",'Mission Importer'!A3986)</f>
        <v>#VALUE!</v>
      </c>
      <c r="E3986" t="e">
        <f>IF(D3986=43,'Mission Importer'!A3986,0)</f>
        <v>#VALUE!</v>
      </c>
      <c r="G3986" t="e">
        <f>SEARCH("shape_name",'Mission Importer'!A3986)</f>
        <v>#VALUE!</v>
      </c>
      <c r="H3986" t="e">
        <f>IF(G3986=43,'Mission Importer'!A3986,0)</f>
        <v>#VALUE!</v>
      </c>
      <c r="J3986" t="e">
        <f>SEARCH("type",'Mission Importer'!A3986)</f>
        <v>#VALUE!</v>
      </c>
      <c r="K3986" t="e">
        <f>IF(J3986=43,'Mission Importer'!A3986,0)</f>
        <v>#VALUE!</v>
      </c>
      <c r="L3986" t="e">
        <f>SEARCH("category",'Mission Importer'!A3986)</f>
        <v>#VALUE!</v>
      </c>
      <c r="M3986" t="e">
        <f>IF(L3986=43,'Mission Importer'!A3986,0)</f>
        <v>#VALUE!</v>
      </c>
    </row>
    <row r="3987" spans="1:13" x14ac:dyDescent="0.3">
      <c r="A3987" t="e">
        <f>SEARCH("livery",'Mission Importer'!A3987)</f>
        <v>#VALUE!</v>
      </c>
      <c r="B3987" t="e">
        <f>IF(A3987=43,'Mission Importer'!A3987,0)</f>
        <v>#VALUE!</v>
      </c>
      <c r="D3987" t="e">
        <f>SEARCH("shape_name",'Mission Importer'!A3987)</f>
        <v>#VALUE!</v>
      </c>
      <c r="E3987" t="e">
        <f>IF(D3987=43,'Mission Importer'!A3987,0)</f>
        <v>#VALUE!</v>
      </c>
      <c r="G3987" t="e">
        <f>SEARCH("shape_name",'Mission Importer'!A3987)</f>
        <v>#VALUE!</v>
      </c>
      <c r="H3987" t="e">
        <f>IF(G3987=43,'Mission Importer'!A3987,0)</f>
        <v>#VALUE!</v>
      </c>
      <c r="J3987" t="e">
        <f>SEARCH("type",'Mission Importer'!A3987)</f>
        <v>#VALUE!</v>
      </c>
      <c r="K3987" t="e">
        <f>IF(J3987=43,'Mission Importer'!A3987,0)</f>
        <v>#VALUE!</v>
      </c>
      <c r="L3987" t="e">
        <f>SEARCH("category",'Mission Importer'!A3987)</f>
        <v>#VALUE!</v>
      </c>
      <c r="M3987" t="e">
        <f>IF(L3987=43,'Mission Importer'!A3987,0)</f>
        <v>#VALUE!</v>
      </c>
    </row>
    <row r="3988" spans="1:13" x14ac:dyDescent="0.3">
      <c r="A3988" t="e">
        <f>SEARCH("livery",'Mission Importer'!A3988)</f>
        <v>#VALUE!</v>
      </c>
      <c r="B3988" t="e">
        <f>IF(A3988=43,'Mission Importer'!A3988,0)</f>
        <v>#VALUE!</v>
      </c>
      <c r="D3988" t="e">
        <f>SEARCH("shape_name",'Mission Importer'!A3988)</f>
        <v>#VALUE!</v>
      </c>
      <c r="E3988" t="e">
        <f>IF(D3988=43,'Mission Importer'!A3988,0)</f>
        <v>#VALUE!</v>
      </c>
      <c r="G3988" t="e">
        <f>SEARCH("shape_name",'Mission Importer'!A3988)</f>
        <v>#VALUE!</v>
      </c>
      <c r="H3988" t="e">
        <f>IF(G3988=43,'Mission Importer'!A3988,0)</f>
        <v>#VALUE!</v>
      </c>
      <c r="J3988" t="e">
        <f>SEARCH("type",'Mission Importer'!A3988)</f>
        <v>#VALUE!</v>
      </c>
      <c r="K3988" t="e">
        <f>IF(J3988=43,'Mission Importer'!A3988,0)</f>
        <v>#VALUE!</v>
      </c>
      <c r="L3988" t="e">
        <f>SEARCH("category",'Mission Importer'!A3988)</f>
        <v>#VALUE!</v>
      </c>
      <c r="M3988" t="e">
        <f>IF(L3988=43,'Mission Importer'!A3988,0)</f>
        <v>#VALUE!</v>
      </c>
    </row>
    <row r="3989" spans="1:13" x14ac:dyDescent="0.3">
      <c r="A3989" t="e">
        <f>SEARCH("livery",'Mission Importer'!A3989)</f>
        <v>#VALUE!</v>
      </c>
      <c r="B3989" t="e">
        <f>IF(A3989=43,'Mission Importer'!A3989,0)</f>
        <v>#VALUE!</v>
      </c>
      <c r="D3989" t="e">
        <f>SEARCH("shape_name",'Mission Importer'!A3989)</f>
        <v>#VALUE!</v>
      </c>
      <c r="E3989" t="e">
        <f>IF(D3989=43,'Mission Importer'!A3989,0)</f>
        <v>#VALUE!</v>
      </c>
      <c r="G3989" t="e">
        <f>SEARCH("shape_name",'Mission Importer'!A3989)</f>
        <v>#VALUE!</v>
      </c>
      <c r="H3989" t="e">
        <f>IF(G3989=43,'Mission Importer'!A3989,0)</f>
        <v>#VALUE!</v>
      </c>
      <c r="J3989" t="e">
        <f>SEARCH("type",'Mission Importer'!A3989)</f>
        <v>#VALUE!</v>
      </c>
      <c r="K3989" t="e">
        <f>IF(J3989=43,'Mission Importer'!A3989,0)</f>
        <v>#VALUE!</v>
      </c>
      <c r="L3989" t="e">
        <f>SEARCH("category",'Mission Importer'!A3989)</f>
        <v>#VALUE!</v>
      </c>
      <c r="M3989" t="e">
        <f>IF(L3989=43,'Mission Importer'!A3989,0)</f>
        <v>#VALUE!</v>
      </c>
    </row>
    <row r="3990" spans="1:13" x14ac:dyDescent="0.3">
      <c r="A3990" t="e">
        <f>SEARCH("livery",'Mission Importer'!A3990)</f>
        <v>#VALUE!</v>
      </c>
      <c r="B3990" t="e">
        <f>IF(A3990=43,'Mission Importer'!A3990,0)</f>
        <v>#VALUE!</v>
      </c>
      <c r="D3990" t="e">
        <f>SEARCH("shape_name",'Mission Importer'!A3990)</f>
        <v>#VALUE!</v>
      </c>
      <c r="E3990" t="e">
        <f>IF(D3990=43,'Mission Importer'!A3990,0)</f>
        <v>#VALUE!</v>
      </c>
      <c r="G3990" t="e">
        <f>SEARCH("shape_name",'Mission Importer'!A3990)</f>
        <v>#VALUE!</v>
      </c>
      <c r="H3990" t="e">
        <f>IF(G3990=43,'Mission Importer'!A3990,0)</f>
        <v>#VALUE!</v>
      </c>
      <c r="J3990" t="e">
        <f>SEARCH("type",'Mission Importer'!A3990)</f>
        <v>#VALUE!</v>
      </c>
      <c r="K3990" t="e">
        <f>IF(J3990=43,'Mission Importer'!A3990,0)</f>
        <v>#VALUE!</v>
      </c>
      <c r="L3990" t="e">
        <f>SEARCH("category",'Mission Importer'!A3990)</f>
        <v>#VALUE!</v>
      </c>
      <c r="M3990" t="e">
        <f>IF(L3990=43,'Mission Importer'!A3990,0)</f>
        <v>#VALUE!</v>
      </c>
    </row>
    <row r="3991" spans="1:13" x14ac:dyDescent="0.3">
      <c r="A3991" t="e">
        <f>SEARCH("livery",'Mission Importer'!A3991)</f>
        <v>#VALUE!</v>
      </c>
      <c r="B3991" t="e">
        <f>IF(A3991=43,'Mission Importer'!A3991,0)</f>
        <v>#VALUE!</v>
      </c>
      <c r="D3991" t="e">
        <f>SEARCH("shape_name",'Mission Importer'!A3991)</f>
        <v>#VALUE!</v>
      </c>
      <c r="E3991" t="e">
        <f>IF(D3991=43,'Mission Importer'!A3991,0)</f>
        <v>#VALUE!</v>
      </c>
      <c r="G3991" t="e">
        <f>SEARCH("shape_name",'Mission Importer'!A3991)</f>
        <v>#VALUE!</v>
      </c>
      <c r="H3991" t="e">
        <f>IF(G3991=43,'Mission Importer'!A3991,0)</f>
        <v>#VALUE!</v>
      </c>
      <c r="J3991" t="e">
        <f>SEARCH("type",'Mission Importer'!A3991)</f>
        <v>#VALUE!</v>
      </c>
      <c r="K3991" t="e">
        <f>IF(J3991=43,'Mission Importer'!A3991,0)</f>
        <v>#VALUE!</v>
      </c>
      <c r="L3991" t="e">
        <f>SEARCH("category",'Mission Importer'!A3991)</f>
        <v>#VALUE!</v>
      </c>
      <c r="M3991" t="e">
        <f>IF(L3991=43,'Mission Importer'!A3991,0)</f>
        <v>#VALUE!</v>
      </c>
    </row>
    <row r="3992" spans="1:13" x14ac:dyDescent="0.3">
      <c r="A3992" t="e">
        <f>SEARCH("livery",'Mission Importer'!A3992)</f>
        <v>#VALUE!</v>
      </c>
      <c r="B3992" t="e">
        <f>IF(A3992=43,'Mission Importer'!A3992,0)</f>
        <v>#VALUE!</v>
      </c>
      <c r="D3992" t="e">
        <f>SEARCH("shape_name",'Mission Importer'!A3992)</f>
        <v>#VALUE!</v>
      </c>
      <c r="E3992" t="e">
        <f>IF(D3992=43,'Mission Importer'!A3992,0)</f>
        <v>#VALUE!</v>
      </c>
      <c r="G3992" t="e">
        <f>SEARCH("shape_name",'Mission Importer'!A3992)</f>
        <v>#VALUE!</v>
      </c>
      <c r="H3992" t="e">
        <f>IF(G3992=43,'Mission Importer'!A3992,0)</f>
        <v>#VALUE!</v>
      </c>
      <c r="J3992" t="e">
        <f>SEARCH("type",'Mission Importer'!A3992)</f>
        <v>#VALUE!</v>
      </c>
      <c r="K3992" t="e">
        <f>IF(J3992=43,'Mission Importer'!A3992,0)</f>
        <v>#VALUE!</v>
      </c>
      <c r="L3992" t="e">
        <f>SEARCH("category",'Mission Importer'!A3992)</f>
        <v>#VALUE!</v>
      </c>
      <c r="M3992" t="e">
        <f>IF(L3992=43,'Mission Importer'!A3992,0)</f>
        <v>#VALUE!</v>
      </c>
    </row>
    <row r="3993" spans="1:13" x14ac:dyDescent="0.3">
      <c r="A3993" t="e">
        <f>SEARCH("livery",'Mission Importer'!A3993)</f>
        <v>#VALUE!</v>
      </c>
      <c r="B3993" t="e">
        <f>IF(A3993=43,'Mission Importer'!A3993,0)</f>
        <v>#VALUE!</v>
      </c>
      <c r="D3993" t="e">
        <f>SEARCH("shape_name",'Mission Importer'!A3993)</f>
        <v>#VALUE!</v>
      </c>
      <c r="E3993" t="e">
        <f>IF(D3993=43,'Mission Importer'!A3993,0)</f>
        <v>#VALUE!</v>
      </c>
      <c r="G3993" t="e">
        <f>SEARCH("shape_name",'Mission Importer'!A3993)</f>
        <v>#VALUE!</v>
      </c>
      <c r="H3993" t="e">
        <f>IF(G3993=43,'Mission Importer'!A3993,0)</f>
        <v>#VALUE!</v>
      </c>
      <c r="J3993" t="e">
        <f>SEARCH("type",'Mission Importer'!A3993)</f>
        <v>#VALUE!</v>
      </c>
      <c r="K3993" t="e">
        <f>IF(J3993=43,'Mission Importer'!A3993,0)</f>
        <v>#VALUE!</v>
      </c>
      <c r="L3993" t="e">
        <f>SEARCH("category",'Mission Importer'!A3993)</f>
        <v>#VALUE!</v>
      </c>
      <c r="M3993" t="e">
        <f>IF(L3993=43,'Mission Importer'!A3993,0)</f>
        <v>#VALUE!</v>
      </c>
    </row>
    <row r="3994" spans="1:13" x14ac:dyDescent="0.3">
      <c r="A3994" t="e">
        <f>SEARCH("livery",'Mission Importer'!A3994)</f>
        <v>#VALUE!</v>
      </c>
      <c r="B3994" t="e">
        <f>IF(A3994=43,'Mission Importer'!A3994,0)</f>
        <v>#VALUE!</v>
      </c>
      <c r="D3994" t="e">
        <f>SEARCH("shape_name",'Mission Importer'!A3994)</f>
        <v>#VALUE!</v>
      </c>
      <c r="E3994" t="e">
        <f>IF(D3994=43,'Mission Importer'!A3994,0)</f>
        <v>#VALUE!</v>
      </c>
      <c r="G3994" t="e">
        <f>SEARCH("shape_name",'Mission Importer'!A3994)</f>
        <v>#VALUE!</v>
      </c>
      <c r="H3994" t="e">
        <f>IF(G3994=43,'Mission Importer'!A3994,0)</f>
        <v>#VALUE!</v>
      </c>
      <c r="J3994" t="e">
        <f>SEARCH("type",'Mission Importer'!A3994)</f>
        <v>#VALUE!</v>
      </c>
      <c r="K3994" t="e">
        <f>IF(J3994=43,'Mission Importer'!A3994,0)</f>
        <v>#VALUE!</v>
      </c>
      <c r="L3994" t="e">
        <f>SEARCH("category",'Mission Importer'!A3994)</f>
        <v>#VALUE!</v>
      </c>
      <c r="M3994" t="e">
        <f>IF(L3994=43,'Mission Importer'!A3994,0)</f>
        <v>#VALUE!</v>
      </c>
    </row>
    <row r="3995" spans="1:13" x14ac:dyDescent="0.3">
      <c r="A3995" t="e">
        <f>SEARCH("livery",'Mission Importer'!A3995)</f>
        <v>#VALUE!</v>
      </c>
      <c r="B3995" t="e">
        <f>IF(A3995=43,'Mission Importer'!A3995,0)</f>
        <v>#VALUE!</v>
      </c>
      <c r="D3995" t="e">
        <f>SEARCH("shape_name",'Mission Importer'!A3995)</f>
        <v>#VALUE!</v>
      </c>
      <c r="E3995" t="e">
        <f>IF(D3995=43,'Mission Importer'!A3995,0)</f>
        <v>#VALUE!</v>
      </c>
      <c r="G3995" t="e">
        <f>SEARCH("shape_name",'Mission Importer'!A3995)</f>
        <v>#VALUE!</v>
      </c>
      <c r="H3995" t="e">
        <f>IF(G3995=43,'Mission Importer'!A3995,0)</f>
        <v>#VALUE!</v>
      </c>
      <c r="J3995" t="e">
        <f>SEARCH("type",'Mission Importer'!A3995)</f>
        <v>#VALUE!</v>
      </c>
      <c r="K3995" t="e">
        <f>IF(J3995=43,'Mission Importer'!A3995,0)</f>
        <v>#VALUE!</v>
      </c>
      <c r="L3995" t="e">
        <f>SEARCH("category",'Mission Importer'!A3995)</f>
        <v>#VALUE!</v>
      </c>
      <c r="M3995" t="e">
        <f>IF(L3995=43,'Mission Importer'!A3995,0)</f>
        <v>#VALUE!</v>
      </c>
    </row>
    <row r="3996" spans="1:13" x14ac:dyDescent="0.3">
      <c r="A3996" t="e">
        <f>SEARCH("livery",'Mission Importer'!A3996)</f>
        <v>#VALUE!</v>
      </c>
      <c r="B3996" t="e">
        <f>IF(A3996=43,'Mission Importer'!A3996,0)</f>
        <v>#VALUE!</v>
      </c>
      <c r="D3996" t="e">
        <f>SEARCH("shape_name",'Mission Importer'!A3996)</f>
        <v>#VALUE!</v>
      </c>
      <c r="E3996" t="e">
        <f>IF(D3996=43,'Mission Importer'!A3996,0)</f>
        <v>#VALUE!</v>
      </c>
      <c r="G3996" t="e">
        <f>SEARCH("shape_name",'Mission Importer'!A3996)</f>
        <v>#VALUE!</v>
      </c>
      <c r="H3996" t="e">
        <f>IF(G3996=43,'Mission Importer'!A3996,0)</f>
        <v>#VALUE!</v>
      </c>
      <c r="J3996" t="e">
        <f>SEARCH("type",'Mission Importer'!A3996)</f>
        <v>#VALUE!</v>
      </c>
      <c r="K3996" t="e">
        <f>IF(J3996=43,'Mission Importer'!A3996,0)</f>
        <v>#VALUE!</v>
      </c>
      <c r="L3996" t="e">
        <f>SEARCH("category",'Mission Importer'!A3996)</f>
        <v>#VALUE!</v>
      </c>
      <c r="M3996" t="e">
        <f>IF(L3996=43,'Mission Importer'!A3996,0)</f>
        <v>#VALUE!</v>
      </c>
    </row>
    <row r="3997" spans="1:13" x14ac:dyDescent="0.3">
      <c r="A3997" t="e">
        <f>SEARCH("livery",'Mission Importer'!A3997)</f>
        <v>#VALUE!</v>
      </c>
      <c r="B3997" t="e">
        <f>IF(A3997=43,'Mission Importer'!A3997,0)</f>
        <v>#VALUE!</v>
      </c>
      <c r="D3997" t="e">
        <f>SEARCH("shape_name",'Mission Importer'!A3997)</f>
        <v>#VALUE!</v>
      </c>
      <c r="E3997" t="e">
        <f>IF(D3997=43,'Mission Importer'!A3997,0)</f>
        <v>#VALUE!</v>
      </c>
      <c r="G3997" t="e">
        <f>SEARCH("shape_name",'Mission Importer'!A3997)</f>
        <v>#VALUE!</v>
      </c>
      <c r="H3997" t="e">
        <f>IF(G3997=43,'Mission Importer'!A3997,0)</f>
        <v>#VALUE!</v>
      </c>
      <c r="J3997" t="e">
        <f>SEARCH("type",'Mission Importer'!A3997)</f>
        <v>#VALUE!</v>
      </c>
      <c r="K3997" t="e">
        <f>IF(J3997=43,'Mission Importer'!A3997,0)</f>
        <v>#VALUE!</v>
      </c>
      <c r="L3997" t="e">
        <f>SEARCH("category",'Mission Importer'!A3997)</f>
        <v>#VALUE!</v>
      </c>
      <c r="M3997" t="e">
        <f>IF(L3997=43,'Mission Importer'!A3997,0)</f>
        <v>#VALUE!</v>
      </c>
    </row>
    <row r="3998" spans="1:13" x14ac:dyDescent="0.3">
      <c r="A3998" t="e">
        <f>SEARCH("livery",'Mission Importer'!A3998)</f>
        <v>#VALUE!</v>
      </c>
      <c r="B3998" t="e">
        <f>IF(A3998=43,'Mission Importer'!A3998,0)</f>
        <v>#VALUE!</v>
      </c>
      <c r="D3998" t="e">
        <f>SEARCH("shape_name",'Mission Importer'!A3998)</f>
        <v>#VALUE!</v>
      </c>
      <c r="E3998" t="e">
        <f>IF(D3998=43,'Mission Importer'!A3998,0)</f>
        <v>#VALUE!</v>
      </c>
      <c r="G3998" t="e">
        <f>SEARCH("shape_name",'Mission Importer'!A3998)</f>
        <v>#VALUE!</v>
      </c>
      <c r="H3998" t="e">
        <f>IF(G3998=43,'Mission Importer'!A3998,0)</f>
        <v>#VALUE!</v>
      </c>
      <c r="J3998" t="e">
        <f>SEARCH("type",'Mission Importer'!A3998)</f>
        <v>#VALUE!</v>
      </c>
      <c r="K3998" t="e">
        <f>IF(J3998=43,'Mission Importer'!A3998,0)</f>
        <v>#VALUE!</v>
      </c>
      <c r="L3998" t="e">
        <f>SEARCH("category",'Mission Importer'!A3998)</f>
        <v>#VALUE!</v>
      </c>
      <c r="M3998" t="e">
        <f>IF(L3998=43,'Mission Importer'!A3998,0)</f>
        <v>#VALUE!</v>
      </c>
    </row>
    <row r="3999" spans="1:13" x14ac:dyDescent="0.3">
      <c r="A3999" t="e">
        <f>SEARCH("livery",'Mission Importer'!A3999)</f>
        <v>#VALUE!</v>
      </c>
      <c r="B3999" t="e">
        <f>IF(A3999=43,'Mission Importer'!A3999,0)</f>
        <v>#VALUE!</v>
      </c>
      <c r="D3999" t="e">
        <f>SEARCH("shape_name",'Mission Importer'!A3999)</f>
        <v>#VALUE!</v>
      </c>
      <c r="E3999" t="e">
        <f>IF(D3999=43,'Mission Importer'!A3999,0)</f>
        <v>#VALUE!</v>
      </c>
      <c r="G3999" t="e">
        <f>SEARCH("shape_name",'Mission Importer'!A3999)</f>
        <v>#VALUE!</v>
      </c>
      <c r="H3999" t="e">
        <f>IF(G3999=43,'Mission Importer'!A3999,0)</f>
        <v>#VALUE!</v>
      </c>
      <c r="J3999" t="e">
        <f>SEARCH("type",'Mission Importer'!A3999)</f>
        <v>#VALUE!</v>
      </c>
      <c r="K3999" t="e">
        <f>IF(J3999=43,'Mission Importer'!A3999,0)</f>
        <v>#VALUE!</v>
      </c>
      <c r="L3999" t="e">
        <f>SEARCH("category",'Mission Importer'!A3999)</f>
        <v>#VALUE!</v>
      </c>
      <c r="M3999" t="e">
        <f>IF(L3999=43,'Mission Importer'!A3999,0)</f>
        <v>#VALUE!</v>
      </c>
    </row>
    <row r="4000" spans="1:13" x14ac:dyDescent="0.3">
      <c r="A4000" t="e">
        <f>SEARCH("livery",'Mission Importer'!A4000)</f>
        <v>#VALUE!</v>
      </c>
      <c r="B4000" t="e">
        <f>IF(A4000=43,'Mission Importer'!A4000,0)</f>
        <v>#VALUE!</v>
      </c>
      <c r="D4000" t="e">
        <f>SEARCH("shape_name",'Mission Importer'!A4000)</f>
        <v>#VALUE!</v>
      </c>
      <c r="E4000" t="e">
        <f>IF(D4000=43,'Mission Importer'!A4000,0)</f>
        <v>#VALUE!</v>
      </c>
      <c r="G4000" t="e">
        <f>SEARCH("shape_name",'Mission Importer'!A4000)</f>
        <v>#VALUE!</v>
      </c>
      <c r="H4000" t="e">
        <f>IF(G4000=43,'Mission Importer'!A4000,0)</f>
        <v>#VALUE!</v>
      </c>
      <c r="J4000" t="e">
        <f>SEARCH("type",'Mission Importer'!A4000)</f>
        <v>#VALUE!</v>
      </c>
      <c r="K4000" t="e">
        <f>IF(J4000=43,'Mission Importer'!A4000,0)</f>
        <v>#VALUE!</v>
      </c>
      <c r="L4000" t="e">
        <f>SEARCH("category",'Mission Importer'!A4000)</f>
        <v>#VALUE!</v>
      </c>
      <c r="M4000" t="e">
        <f>IF(L4000=43,'Mission Importer'!A4000,0)</f>
        <v>#VALUE!</v>
      </c>
    </row>
    <row r="4001" spans="1:13" x14ac:dyDescent="0.3">
      <c r="A4001" t="e">
        <f>SEARCH("livery",'Mission Importer'!A4001)</f>
        <v>#VALUE!</v>
      </c>
      <c r="B4001" t="e">
        <f>IF(A4001=43,'Mission Importer'!A4001,0)</f>
        <v>#VALUE!</v>
      </c>
      <c r="D4001" t="e">
        <f>SEARCH("shape_name",'Mission Importer'!A4001)</f>
        <v>#VALUE!</v>
      </c>
      <c r="E4001" t="e">
        <f>IF(D4001=43,'Mission Importer'!A4001,0)</f>
        <v>#VALUE!</v>
      </c>
      <c r="G4001" t="e">
        <f>SEARCH("shape_name",'Mission Importer'!A4001)</f>
        <v>#VALUE!</v>
      </c>
      <c r="H4001" t="e">
        <f>IF(G4001=43,'Mission Importer'!A4001,0)</f>
        <v>#VALUE!</v>
      </c>
      <c r="J4001" t="e">
        <f>SEARCH("type",'Mission Importer'!A4001)</f>
        <v>#VALUE!</v>
      </c>
      <c r="K4001" t="e">
        <f>IF(J4001=43,'Mission Importer'!A4001,0)</f>
        <v>#VALUE!</v>
      </c>
      <c r="L4001" t="e">
        <f>SEARCH("category",'Mission Importer'!A4001)</f>
        <v>#VALUE!</v>
      </c>
      <c r="M4001" t="e">
        <f>IF(L4001=43,'Mission Importer'!A4001,0)</f>
        <v>#VALUE!</v>
      </c>
    </row>
    <row r="4002" spans="1:13" x14ac:dyDescent="0.3">
      <c r="A4002" t="e">
        <f>SEARCH("livery",'Mission Importer'!A4002)</f>
        <v>#VALUE!</v>
      </c>
      <c r="B4002" t="e">
        <f>IF(A4002=43,'Mission Importer'!A4002,0)</f>
        <v>#VALUE!</v>
      </c>
      <c r="D4002" t="e">
        <f>SEARCH("shape_name",'Mission Importer'!A4002)</f>
        <v>#VALUE!</v>
      </c>
      <c r="E4002" t="e">
        <f>IF(D4002=43,'Mission Importer'!A4002,0)</f>
        <v>#VALUE!</v>
      </c>
      <c r="G4002" t="e">
        <f>SEARCH("shape_name",'Mission Importer'!A4002)</f>
        <v>#VALUE!</v>
      </c>
      <c r="H4002" t="e">
        <f>IF(G4002=43,'Mission Importer'!A4002,0)</f>
        <v>#VALUE!</v>
      </c>
      <c r="J4002">
        <f>SEARCH("type",'Mission Importer'!A4002)</f>
        <v>47</v>
      </c>
      <c r="K4002">
        <f>IF(J4002=43,'Mission Importer'!A4002,0)</f>
        <v>0</v>
      </c>
      <c r="L4002" t="e">
        <f>SEARCH("category",'Mission Importer'!A4002)</f>
        <v>#VALUE!</v>
      </c>
      <c r="M4002" t="e">
        <f>IF(L4002=43,'Mission Importer'!A4002,0)</f>
        <v>#VALUE!</v>
      </c>
    </row>
    <row r="4003" spans="1:13" x14ac:dyDescent="0.3">
      <c r="A4003" t="e">
        <f>SEARCH("livery",'Mission Importer'!A4003)</f>
        <v>#VALUE!</v>
      </c>
      <c r="B4003" t="e">
        <f>IF(A4003=43,'Mission Importer'!A4003,0)</f>
        <v>#VALUE!</v>
      </c>
      <c r="D4003" t="e">
        <f>SEARCH("shape_name",'Mission Importer'!A4003)</f>
        <v>#VALUE!</v>
      </c>
      <c r="E4003" t="e">
        <f>IF(D4003=43,'Mission Importer'!A4003,0)</f>
        <v>#VALUE!</v>
      </c>
      <c r="G4003" t="e">
        <f>SEARCH("shape_name",'Mission Importer'!A4003)</f>
        <v>#VALUE!</v>
      </c>
      <c r="H4003" t="e">
        <f>IF(G4003=43,'Mission Importer'!A4003,0)</f>
        <v>#VALUE!</v>
      </c>
      <c r="J4003" t="e">
        <f>SEARCH("type",'Mission Importer'!A4003)</f>
        <v>#VALUE!</v>
      </c>
      <c r="K4003" t="e">
        <f>IF(J4003=43,'Mission Importer'!A4003,0)</f>
        <v>#VALUE!</v>
      </c>
      <c r="L4003" t="e">
        <f>SEARCH("category",'Mission Importer'!A4003)</f>
        <v>#VALUE!</v>
      </c>
      <c r="M4003" t="e">
        <f>IF(L4003=43,'Mission Importer'!A4003,0)</f>
        <v>#VALUE!</v>
      </c>
    </row>
    <row r="4004" spans="1:13" x14ac:dyDescent="0.3">
      <c r="A4004" t="e">
        <f>SEARCH("livery",'Mission Importer'!A4004)</f>
        <v>#VALUE!</v>
      </c>
      <c r="B4004" t="e">
        <f>IF(A4004=43,'Mission Importer'!A4004,0)</f>
        <v>#VALUE!</v>
      </c>
      <c r="D4004" t="e">
        <f>SEARCH("shape_name",'Mission Importer'!A4004)</f>
        <v>#VALUE!</v>
      </c>
      <c r="E4004" t="e">
        <f>IF(D4004=43,'Mission Importer'!A4004,0)</f>
        <v>#VALUE!</v>
      </c>
      <c r="G4004" t="e">
        <f>SEARCH("shape_name",'Mission Importer'!A4004)</f>
        <v>#VALUE!</v>
      </c>
      <c r="H4004" t="e">
        <f>IF(G4004=43,'Mission Importer'!A4004,0)</f>
        <v>#VALUE!</v>
      </c>
      <c r="J4004" t="e">
        <f>SEARCH("type",'Mission Importer'!A4004)</f>
        <v>#VALUE!</v>
      </c>
      <c r="K4004" t="e">
        <f>IF(J4004=43,'Mission Importer'!A4004,0)</f>
        <v>#VALUE!</v>
      </c>
      <c r="L4004" t="e">
        <f>SEARCH("category",'Mission Importer'!A4004)</f>
        <v>#VALUE!</v>
      </c>
      <c r="M4004" t="e">
        <f>IF(L4004=43,'Mission Importer'!A4004,0)</f>
        <v>#VALUE!</v>
      </c>
    </row>
    <row r="4005" spans="1:13" x14ac:dyDescent="0.3">
      <c r="A4005" t="e">
        <f>SEARCH("livery",'Mission Importer'!A4005)</f>
        <v>#VALUE!</v>
      </c>
      <c r="B4005" t="e">
        <f>IF(A4005=43,'Mission Importer'!A4005,0)</f>
        <v>#VALUE!</v>
      </c>
      <c r="D4005" t="e">
        <f>SEARCH("shape_name",'Mission Importer'!A4005)</f>
        <v>#VALUE!</v>
      </c>
      <c r="E4005" t="e">
        <f>IF(D4005=43,'Mission Importer'!A4005,0)</f>
        <v>#VALUE!</v>
      </c>
      <c r="G4005" t="e">
        <f>SEARCH("shape_name",'Mission Importer'!A4005)</f>
        <v>#VALUE!</v>
      </c>
      <c r="H4005" t="e">
        <f>IF(G4005=43,'Mission Importer'!A4005,0)</f>
        <v>#VALUE!</v>
      </c>
      <c r="J4005" t="e">
        <f>SEARCH("type",'Mission Importer'!A4005)</f>
        <v>#VALUE!</v>
      </c>
      <c r="K4005" t="e">
        <f>IF(J4005=43,'Mission Importer'!A4005,0)</f>
        <v>#VALUE!</v>
      </c>
      <c r="L4005" t="e">
        <f>SEARCH("category",'Mission Importer'!A4005)</f>
        <v>#VALUE!</v>
      </c>
      <c r="M4005" t="e">
        <f>IF(L4005=43,'Mission Importer'!A4005,0)</f>
        <v>#VALUE!</v>
      </c>
    </row>
    <row r="4006" spans="1:13" x14ac:dyDescent="0.3">
      <c r="A4006" t="e">
        <f>SEARCH("livery",'Mission Importer'!A4006)</f>
        <v>#VALUE!</v>
      </c>
      <c r="B4006" t="e">
        <f>IF(A4006=43,'Mission Importer'!A4006,0)</f>
        <v>#VALUE!</v>
      </c>
      <c r="D4006" t="e">
        <f>SEARCH("shape_name",'Mission Importer'!A4006)</f>
        <v>#VALUE!</v>
      </c>
      <c r="E4006" t="e">
        <f>IF(D4006=43,'Mission Importer'!A4006,0)</f>
        <v>#VALUE!</v>
      </c>
      <c r="G4006" t="e">
        <f>SEARCH("shape_name",'Mission Importer'!A4006)</f>
        <v>#VALUE!</v>
      </c>
      <c r="H4006" t="e">
        <f>IF(G4006=43,'Mission Importer'!A4006,0)</f>
        <v>#VALUE!</v>
      </c>
      <c r="J4006" t="e">
        <f>SEARCH("type",'Mission Importer'!A4006)</f>
        <v>#VALUE!</v>
      </c>
      <c r="K4006" t="e">
        <f>IF(J4006=43,'Mission Importer'!A4006,0)</f>
        <v>#VALUE!</v>
      </c>
      <c r="L4006" t="e">
        <f>SEARCH("category",'Mission Importer'!A4006)</f>
        <v>#VALUE!</v>
      </c>
      <c r="M4006" t="e">
        <f>IF(L4006=43,'Mission Importer'!A4006,0)</f>
        <v>#VALUE!</v>
      </c>
    </row>
    <row r="4007" spans="1:13" x14ac:dyDescent="0.3">
      <c r="A4007" t="e">
        <f>SEARCH("livery",'Mission Importer'!A4007)</f>
        <v>#VALUE!</v>
      </c>
      <c r="B4007" t="e">
        <f>IF(A4007=43,'Mission Importer'!A4007,0)</f>
        <v>#VALUE!</v>
      </c>
      <c r="D4007" t="e">
        <f>SEARCH("shape_name",'Mission Importer'!A4007)</f>
        <v>#VALUE!</v>
      </c>
      <c r="E4007" t="e">
        <f>IF(D4007=43,'Mission Importer'!A4007,0)</f>
        <v>#VALUE!</v>
      </c>
      <c r="G4007" t="e">
        <f>SEARCH("shape_name",'Mission Importer'!A4007)</f>
        <v>#VALUE!</v>
      </c>
      <c r="H4007" t="e">
        <f>IF(G4007=43,'Mission Importer'!A4007,0)</f>
        <v>#VALUE!</v>
      </c>
      <c r="J4007" t="e">
        <f>SEARCH("type",'Mission Importer'!A4007)</f>
        <v>#VALUE!</v>
      </c>
      <c r="K4007" t="e">
        <f>IF(J4007=43,'Mission Importer'!A4007,0)</f>
        <v>#VALUE!</v>
      </c>
      <c r="L4007" t="e">
        <f>SEARCH("category",'Mission Importer'!A4007)</f>
        <v>#VALUE!</v>
      </c>
      <c r="M4007" t="e">
        <f>IF(L4007=43,'Mission Importer'!A4007,0)</f>
        <v>#VALUE!</v>
      </c>
    </row>
    <row r="4008" spans="1:13" x14ac:dyDescent="0.3">
      <c r="A4008" t="e">
        <f>SEARCH("livery",'Mission Importer'!A4008)</f>
        <v>#VALUE!</v>
      </c>
      <c r="B4008" t="e">
        <f>IF(A4008=43,'Mission Importer'!A4008,0)</f>
        <v>#VALUE!</v>
      </c>
      <c r="D4008" t="e">
        <f>SEARCH("shape_name",'Mission Importer'!A4008)</f>
        <v>#VALUE!</v>
      </c>
      <c r="E4008" t="e">
        <f>IF(D4008=43,'Mission Importer'!A4008,0)</f>
        <v>#VALUE!</v>
      </c>
      <c r="G4008" t="e">
        <f>SEARCH("shape_name",'Mission Importer'!A4008)</f>
        <v>#VALUE!</v>
      </c>
      <c r="H4008" t="e">
        <f>IF(G4008=43,'Mission Importer'!A4008,0)</f>
        <v>#VALUE!</v>
      </c>
      <c r="J4008" t="e">
        <f>SEARCH("type",'Mission Importer'!A4008)</f>
        <v>#VALUE!</v>
      </c>
      <c r="K4008" t="e">
        <f>IF(J4008=43,'Mission Importer'!A4008,0)</f>
        <v>#VALUE!</v>
      </c>
      <c r="L4008" t="e">
        <f>SEARCH("category",'Mission Importer'!A4008)</f>
        <v>#VALUE!</v>
      </c>
      <c r="M4008" t="e">
        <f>IF(L4008=43,'Mission Importer'!A4008,0)</f>
        <v>#VALUE!</v>
      </c>
    </row>
    <row r="4009" spans="1:13" x14ac:dyDescent="0.3">
      <c r="A4009" t="e">
        <f>SEARCH("livery",'Mission Importer'!A4009)</f>
        <v>#VALUE!</v>
      </c>
      <c r="B4009" t="e">
        <f>IF(A4009=43,'Mission Importer'!A4009,0)</f>
        <v>#VALUE!</v>
      </c>
      <c r="D4009" t="e">
        <f>SEARCH("shape_name",'Mission Importer'!A4009)</f>
        <v>#VALUE!</v>
      </c>
      <c r="E4009" t="e">
        <f>IF(D4009=43,'Mission Importer'!A4009,0)</f>
        <v>#VALUE!</v>
      </c>
      <c r="G4009" t="e">
        <f>SEARCH("shape_name",'Mission Importer'!A4009)</f>
        <v>#VALUE!</v>
      </c>
      <c r="H4009" t="e">
        <f>IF(G4009=43,'Mission Importer'!A4009,0)</f>
        <v>#VALUE!</v>
      </c>
      <c r="J4009" t="e">
        <f>SEARCH("type",'Mission Importer'!A4009)</f>
        <v>#VALUE!</v>
      </c>
      <c r="K4009" t="e">
        <f>IF(J4009=43,'Mission Importer'!A4009,0)</f>
        <v>#VALUE!</v>
      </c>
      <c r="L4009" t="e">
        <f>SEARCH("category",'Mission Importer'!A4009)</f>
        <v>#VALUE!</v>
      </c>
      <c r="M4009" t="e">
        <f>IF(L4009=43,'Mission Importer'!A4009,0)</f>
        <v>#VALUE!</v>
      </c>
    </row>
    <row r="4010" spans="1:13" x14ac:dyDescent="0.3">
      <c r="A4010" t="e">
        <f>SEARCH("livery",'Mission Importer'!A4010)</f>
        <v>#VALUE!</v>
      </c>
      <c r="B4010" t="e">
        <f>IF(A4010=43,'Mission Importer'!A4010,0)</f>
        <v>#VALUE!</v>
      </c>
      <c r="D4010" t="e">
        <f>SEARCH("shape_name",'Mission Importer'!A4010)</f>
        <v>#VALUE!</v>
      </c>
      <c r="E4010" t="e">
        <f>IF(D4010=43,'Mission Importer'!A4010,0)</f>
        <v>#VALUE!</v>
      </c>
      <c r="G4010" t="e">
        <f>SEARCH("shape_name",'Mission Importer'!A4010)</f>
        <v>#VALUE!</v>
      </c>
      <c r="H4010" t="e">
        <f>IF(G4010=43,'Mission Importer'!A4010,0)</f>
        <v>#VALUE!</v>
      </c>
      <c r="J4010" t="e">
        <f>SEARCH("type",'Mission Importer'!A4010)</f>
        <v>#VALUE!</v>
      </c>
      <c r="K4010" t="e">
        <f>IF(J4010=43,'Mission Importer'!A4010,0)</f>
        <v>#VALUE!</v>
      </c>
      <c r="L4010" t="e">
        <f>SEARCH("category",'Mission Importer'!A4010)</f>
        <v>#VALUE!</v>
      </c>
      <c r="M4010" t="e">
        <f>IF(L4010=43,'Mission Importer'!A4010,0)</f>
        <v>#VALUE!</v>
      </c>
    </row>
    <row r="4011" spans="1:13" x14ac:dyDescent="0.3">
      <c r="A4011" t="e">
        <f>SEARCH("livery",'Mission Importer'!A4011)</f>
        <v>#VALUE!</v>
      </c>
      <c r="B4011" t="e">
        <f>IF(A4011=43,'Mission Importer'!A4011,0)</f>
        <v>#VALUE!</v>
      </c>
      <c r="D4011" t="e">
        <f>SEARCH("shape_name",'Mission Importer'!A4011)</f>
        <v>#VALUE!</v>
      </c>
      <c r="E4011" t="e">
        <f>IF(D4011=43,'Mission Importer'!A4011,0)</f>
        <v>#VALUE!</v>
      </c>
      <c r="G4011" t="e">
        <f>SEARCH("shape_name",'Mission Importer'!A4011)</f>
        <v>#VALUE!</v>
      </c>
      <c r="H4011" t="e">
        <f>IF(G4011=43,'Mission Importer'!A4011,0)</f>
        <v>#VALUE!</v>
      </c>
      <c r="J4011" t="e">
        <f>SEARCH("type",'Mission Importer'!A4011)</f>
        <v>#VALUE!</v>
      </c>
      <c r="K4011" t="e">
        <f>IF(J4011=43,'Mission Importer'!A4011,0)</f>
        <v>#VALUE!</v>
      </c>
      <c r="L4011" t="e">
        <f>SEARCH("category",'Mission Importer'!A4011)</f>
        <v>#VALUE!</v>
      </c>
      <c r="M4011" t="e">
        <f>IF(L4011=43,'Mission Importer'!A4011,0)</f>
        <v>#VALUE!</v>
      </c>
    </row>
    <row r="4012" spans="1:13" x14ac:dyDescent="0.3">
      <c r="A4012" t="e">
        <f>SEARCH("livery",'Mission Importer'!A4012)</f>
        <v>#VALUE!</v>
      </c>
      <c r="B4012" t="e">
        <f>IF(A4012=43,'Mission Importer'!A4012,0)</f>
        <v>#VALUE!</v>
      </c>
      <c r="D4012" t="e">
        <f>SEARCH("shape_name",'Mission Importer'!A4012)</f>
        <v>#VALUE!</v>
      </c>
      <c r="E4012" t="e">
        <f>IF(D4012=43,'Mission Importer'!A4012,0)</f>
        <v>#VALUE!</v>
      </c>
      <c r="G4012" t="e">
        <f>SEARCH("shape_name",'Mission Importer'!A4012)</f>
        <v>#VALUE!</v>
      </c>
      <c r="H4012" t="e">
        <f>IF(G4012=43,'Mission Importer'!A4012,0)</f>
        <v>#VALUE!</v>
      </c>
      <c r="J4012" t="e">
        <f>SEARCH("type",'Mission Importer'!A4012)</f>
        <v>#VALUE!</v>
      </c>
      <c r="K4012" t="e">
        <f>IF(J4012=43,'Mission Importer'!A4012,0)</f>
        <v>#VALUE!</v>
      </c>
      <c r="L4012" t="e">
        <f>SEARCH("category",'Mission Importer'!A4012)</f>
        <v>#VALUE!</v>
      </c>
      <c r="M4012" t="e">
        <f>IF(L4012=43,'Mission Importer'!A4012,0)</f>
        <v>#VALUE!</v>
      </c>
    </row>
    <row r="4013" spans="1:13" x14ac:dyDescent="0.3">
      <c r="A4013" t="e">
        <f>SEARCH("livery",'Mission Importer'!A4013)</f>
        <v>#VALUE!</v>
      </c>
      <c r="B4013" t="e">
        <f>IF(A4013=43,'Mission Importer'!A4013,0)</f>
        <v>#VALUE!</v>
      </c>
      <c r="D4013" t="e">
        <f>SEARCH("shape_name",'Mission Importer'!A4013)</f>
        <v>#VALUE!</v>
      </c>
      <c r="E4013" t="e">
        <f>IF(D4013=43,'Mission Importer'!A4013,0)</f>
        <v>#VALUE!</v>
      </c>
      <c r="G4013" t="e">
        <f>SEARCH("shape_name",'Mission Importer'!A4013)</f>
        <v>#VALUE!</v>
      </c>
      <c r="H4013" t="e">
        <f>IF(G4013=43,'Mission Importer'!A4013,0)</f>
        <v>#VALUE!</v>
      </c>
      <c r="J4013" t="e">
        <f>SEARCH("type",'Mission Importer'!A4013)</f>
        <v>#VALUE!</v>
      </c>
      <c r="K4013" t="e">
        <f>IF(J4013=43,'Mission Importer'!A4013,0)</f>
        <v>#VALUE!</v>
      </c>
      <c r="L4013" t="e">
        <f>SEARCH("category",'Mission Importer'!A4013)</f>
        <v>#VALUE!</v>
      </c>
      <c r="M4013" t="e">
        <f>IF(L4013=43,'Mission Importer'!A4013,0)</f>
        <v>#VALUE!</v>
      </c>
    </row>
    <row r="4014" spans="1:13" x14ac:dyDescent="0.3">
      <c r="A4014" t="e">
        <f>SEARCH("livery",'Mission Importer'!A4014)</f>
        <v>#VALUE!</v>
      </c>
      <c r="B4014" t="e">
        <f>IF(A4014=43,'Mission Importer'!A4014,0)</f>
        <v>#VALUE!</v>
      </c>
      <c r="D4014" t="e">
        <f>SEARCH("shape_name",'Mission Importer'!A4014)</f>
        <v>#VALUE!</v>
      </c>
      <c r="E4014" t="e">
        <f>IF(D4014=43,'Mission Importer'!A4014,0)</f>
        <v>#VALUE!</v>
      </c>
      <c r="G4014" t="e">
        <f>SEARCH("shape_name",'Mission Importer'!A4014)</f>
        <v>#VALUE!</v>
      </c>
      <c r="H4014" t="e">
        <f>IF(G4014=43,'Mission Importer'!A4014,0)</f>
        <v>#VALUE!</v>
      </c>
      <c r="J4014" t="e">
        <f>SEARCH("type",'Mission Importer'!A4014)</f>
        <v>#VALUE!</v>
      </c>
      <c r="K4014" t="e">
        <f>IF(J4014=43,'Mission Importer'!A4014,0)</f>
        <v>#VALUE!</v>
      </c>
      <c r="L4014" t="e">
        <f>SEARCH("category",'Mission Importer'!A4014)</f>
        <v>#VALUE!</v>
      </c>
      <c r="M4014" t="e">
        <f>IF(L4014=43,'Mission Importer'!A4014,0)</f>
        <v>#VALUE!</v>
      </c>
    </row>
    <row r="4015" spans="1:13" x14ac:dyDescent="0.3">
      <c r="A4015" t="e">
        <f>SEARCH("livery",'Mission Importer'!A4015)</f>
        <v>#VALUE!</v>
      </c>
      <c r="B4015" t="e">
        <f>IF(A4015=43,'Mission Importer'!A4015,0)</f>
        <v>#VALUE!</v>
      </c>
      <c r="D4015" t="e">
        <f>SEARCH("shape_name",'Mission Importer'!A4015)</f>
        <v>#VALUE!</v>
      </c>
      <c r="E4015" t="e">
        <f>IF(D4015=43,'Mission Importer'!A4015,0)</f>
        <v>#VALUE!</v>
      </c>
      <c r="G4015" t="e">
        <f>SEARCH("shape_name",'Mission Importer'!A4015)</f>
        <v>#VALUE!</v>
      </c>
      <c r="H4015" t="e">
        <f>IF(G4015=43,'Mission Importer'!A4015,0)</f>
        <v>#VALUE!</v>
      </c>
      <c r="J4015" t="e">
        <f>SEARCH("type",'Mission Importer'!A4015)</f>
        <v>#VALUE!</v>
      </c>
      <c r="K4015" t="e">
        <f>IF(J4015=43,'Mission Importer'!A4015,0)</f>
        <v>#VALUE!</v>
      </c>
      <c r="L4015" t="e">
        <f>SEARCH("category",'Mission Importer'!A4015)</f>
        <v>#VALUE!</v>
      </c>
      <c r="M4015" t="e">
        <f>IF(L4015=43,'Mission Importer'!A4015,0)</f>
        <v>#VALUE!</v>
      </c>
    </row>
    <row r="4016" spans="1:13" x14ac:dyDescent="0.3">
      <c r="A4016" t="e">
        <f>SEARCH("livery",'Mission Importer'!A4016)</f>
        <v>#VALUE!</v>
      </c>
      <c r="B4016" t="e">
        <f>IF(A4016=43,'Mission Importer'!A4016,0)</f>
        <v>#VALUE!</v>
      </c>
      <c r="D4016" t="e">
        <f>SEARCH("shape_name",'Mission Importer'!A4016)</f>
        <v>#VALUE!</v>
      </c>
      <c r="E4016" t="e">
        <f>IF(D4016=43,'Mission Importer'!A4016,0)</f>
        <v>#VALUE!</v>
      </c>
      <c r="G4016" t="e">
        <f>SEARCH("shape_name",'Mission Importer'!A4016)</f>
        <v>#VALUE!</v>
      </c>
      <c r="H4016" t="e">
        <f>IF(G4016=43,'Mission Importer'!A4016,0)</f>
        <v>#VALUE!</v>
      </c>
      <c r="J4016" t="e">
        <f>SEARCH("type",'Mission Importer'!A4016)</f>
        <v>#VALUE!</v>
      </c>
      <c r="K4016" t="e">
        <f>IF(J4016=43,'Mission Importer'!A4016,0)</f>
        <v>#VALUE!</v>
      </c>
      <c r="L4016" t="e">
        <f>SEARCH("category",'Mission Importer'!A4016)</f>
        <v>#VALUE!</v>
      </c>
      <c r="M4016" t="e">
        <f>IF(L4016=43,'Mission Importer'!A4016,0)</f>
        <v>#VALUE!</v>
      </c>
    </row>
    <row r="4017" spans="1:13" x14ac:dyDescent="0.3">
      <c r="A4017" t="e">
        <f>SEARCH("livery",'Mission Importer'!A4017)</f>
        <v>#VALUE!</v>
      </c>
      <c r="B4017" t="e">
        <f>IF(A4017=43,'Mission Importer'!A4017,0)</f>
        <v>#VALUE!</v>
      </c>
      <c r="D4017" t="e">
        <f>SEARCH("shape_name",'Mission Importer'!A4017)</f>
        <v>#VALUE!</v>
      </c>
      <c r="E4017" t="e">
        <f>IF(D4017=43,'Mission Importer'!A4017,0)</f>
        <v>#VALUE!</v>
      </c>
      <c r="G4017" t="e">
        <f>SEARCH("shape_name",'Mission Importer'!A4017)</f>
        <v>#VALUE!</v>
      </c>
      <c r="H4017" t="e">
        <f>IF(G4017=43,'Mission Importer'!A4017,0)</f>
        <v>#VALUE!</v>
      </c>
      <c r="J4017" t="e">
        <f>SEARCH("type",'Mission Importer'!A4017)</f>
        <v>#VALUE!</v>
      </c>
      <c r="K4017" t="e">
        <f>IF(J4017=43,'Mission Importer'!A4017,0)</f>
        <v>#VALUE!</v>
      </c>
      <c r="L4017">
        <f>SEARCH("category",'Mission Importer'!A4017)</f>
        <v>43</v>
      </c>
      <c r="M4017" t="str">
        <f>IF(L4017=43,'Mission Importer'!A4017,0)</f>
        <v xml:space="preserve">                                        ["category"] = "Infantry",</v>
      </c>
    </row>
    <row r="4018" spans="1:13" x14ac:dyDescent="0.3">
      <c r="A4018" t="e">
        <f>SEARCH("livery",'Mission Importer'!A4018)</f>
        <v>#VALUE!</v>
      </c>
      <c r="B4018" t="e">
        <f>IF(A4018=43,'Mission Importer'!A4018,0)</f>
        <v>#VALUE!</v>
      </c>
      <c r="D4018" t="e">
        <f>SEARCH("shape_name",'Mission Importer'!A4018)</f>
        <v>#VALUE!</v>
      </c>
      <c r="E4018" t="e">
        <f>IF(D4018=43,'Mission Importer'!A4018,0)</f>
        <v>#VALUE!</v>
      </c>
      <c r="G4018" t="e">
        <f>SEARCH("shape_name",'Mission Importer'!A4018)</f>
        <v>#VALUE!</v>
      </c>
      <c r="H4018" t="e">
        <f>IF(G4018=43,'Mission Importer'!A4018,0)</f>
        <v>#VALUE!</v>
      </c>
      <c r="J4018">
        <f>SEARCH("type",'Mission Importer'!A4018)</f>
        <v>43</v>
      </c>
      <c r="K4018" t="str">
        <f>IF(J4018=43,'Mission Importer'!A4018,0)</f>
        <v xml:space="preserve">                                        ["type"] = "Infantry AK ver3",</v>
      </c>
      <c r="L4018" t="e">
        <f>SEARCH("category",'Mission Importer'!A4018)</f>
        <v>#VALUE!</v>
      </c>
      <c r="M4018" t="e">
        <f>IF(L4018=43,'Mission Importer'!A4018,0)</f>
        <v>#VALUE!</v>
      </c>
    </row>
    <row r="4019" spans="1:13" x14ac:dyDescent="0.3">
      <c r="A4019" t="e">
        <f>SEARCH("livery",'Mission Importer'!A4019)</f>
        <v>#VALUE!</v>
      </c>
      <c r="B4019" t="e">
        <f>IF(A4019=43,'Mission Importer'!A4019,0)</f>
        <v>#VALUE!</v>
      </c>
      <c r="D4019" t="e">
        <f>SEARCH("shape_name",'Mission Importer'!A4019)</f>
        <v>#VALUE!</v>
      </c>
      <c r="E4019" t="e">
        <f>IF(D4019=43,'Mission Importer'!A4019,0)</f>
        <v>#VALUE!</v>
      </c>
      <c r="G4019" t="e">
        <f>SEARCH("shape_name",'Mission Importer'!A4019)</f>
        <v>#VALUE!</v>
      </c>
      <c r="H4019" t="e">
        <f>IF(G4019=43,'Mission Importer'!A4019,0)</f>
        <v>#VALUE!</v>
      </c>
      <c r="J4019" t="e">
        <f>SEARCH("type",'Mission Importer'!A4019)</f>
        <v>#VALUE!</v>
      </c>
      <c r="K4019" t="e">
        <f>IF(J4019=43,'Mission Importer'!A4019,0)</f>
        <v>#VALUE!</v>
      </c>
      <c r="L4019" t="e">
        <f>SEARCH("category",'Mission Importer'!A4019)</f>
        <v>#VALUE!</v>
      </c>
      <c r="M4019" t="e">
        <f>IF(L4019=43,'Mission Importer'!A4019,0)</f>
        <v>#VALUE!</v>
      </c>
    </row>
    <row r="4020" spans="1:13" x14ac:dyDescent="0.3">
      <c r="A4020" t="e">
        <f>SEARCH("livery",'Mission Importer'!A4020)</f>
        <v>#VALUE!</v>
      </c>
      <c r="B4020" t="e">
        <f>IF(A4020=43,'Mission Importer'!A4020,0)</f>
        <v>#VALUE!</v>
      </c>
      <c r="D4020" t="e">
        <f>SEARCH("shape_name",'Mission Importer'!A4020)</f>
        <v>#VALUE!</v>
      </c>
      <c r="E4020" t="e">
        <f>IF(D4020=43,'Mission Importer'!A4020,0)</f>
        <v>#VALUE!</v>
      </c>
      <c r="G4020" t="e">
        <f>SEARCH("shape_name",'Mission Importer'!A4020)</f>
        <v>#VALUE!</v>
      </c>
      <c r="H4020" t="e">
        <f>IF(G4020=43,'Mission Importer'!A4020,0)</f>
        <v>#VALUE!</v>
      </c>
      <c r="J4020" t="e">
        <f>SEARCH("type",'Mission Importer'!A4020)</f>
        <v>#VALUE!</v>
      </c>
      <c r="K4020" t="e">
        <f>IF(J4020=43,'Mission Importer'!A4020,0)</f>
        <v>#VALUE!</v>
      </c>
      <c r="L4020" t="e">
        <f>SEARCH("category",'Mission Importer'!A4020)</f>
        <v>#VALUE!</v>
      </c>
      <c r="M4020" t="e">
        <f>IF(L4020=43,'Mission Importer'!A4020,0)</f>
        <v>#VALUE!</v>
      </c>
    </row>
    <row r="4021" spans="1:13" x14ac:dyDescent="0.3">
      <c r="A4021" t="e">
        <f>SEARCH("livery",'Mission Importer'!A4021)</f>
        <v>#VALUE!</v>
      </c>
      <c r="B4021" t="e">
        <f>IF(A4021=43,'Mission Importer'!A4021,0)</f>
        <v>#VALUE!</v>
      </c>
      <c r="D4021" t="e">
        <f>SEARCH("shape_name",'Mission Importer'!A4021)</f>
        <v>#VALUE!</v>
      </c>
      <c r="E4021" t="e">
        <f>IF(D4021=43,'Mission Importer'!A4021,0)</f>
        <v>#VALUE!</v>
      </c>
      <c r="G4021" t="e">
        <f>SEARCH("shape_name",'Mission Importer'!A4021)</f>
        <v>#VALUE!</v>
      </c>
      <c r="H4021" t="e">
        <f>IF(G4021=43,'Mission Importer'!A4021,0)</f>
        <v>#VALUE!</v>
      </c>
      <c r="J4021" t="e">
        <f>SEARCH("type",'Mission Importer'!A4021)</f>
        <v>#VALUE!</v>
      </c>
      <c r="K4021" t="e">
        <f>IF(J4021=43,'Mission Importer'!A4021,0)</f>
        <v>#VALUE!</v>
      </c>
      <c r="L4021" t="e">
        <f>SEARCH("category",'Mission Importer'!A4021)</f>
        <v>#VALUE!</v>
      </c>
      <c r="M4021" t="e">
        <f>IF(L4021=43,'Mission Importer'!A4021,0)</f>
        <v>#VALUE!</v>
      </c>
    </row>
    <row r="4022" spans="1:13" x14ac:dyDescent="0.3">
      <c r="A4022" t="e">
        <f>SEARCH("livery",'Mission Importer'!A4022)</f>
        <v>#VALUE!</v>
      </c>
      <c r="B4022" t="e">
        <f>IF(A4022=43,'Mission Importer'!A4022,0)</f>
        <v>#VALUE!</v>
      </c>
      <c r="D4022" t="e">
        <f>SEARCH("shape_name",'Mission Importer'!A4022)</f>
        <v>#VALUE!</v>
      </c>
      <c r="E4022" t="e">
        <f>IF(D4022=43,'Mission Importer'!A4022,0)</f>
        <v>#VALUE!</v>
      </c>
      <c r="G4022" t="e">
        <f>SEARCH("shape_name",'Mission Importer'!A4022)</f>
        <v>#VALUE!</v>
      </c>
      <c r="H4022" t="e">
        <f>IF(G4022=43,'Mission Importer'!A4022,0)</f>
        <v>#VALUE!</v>
      </c>
      <c r="J4022" t="e">
        <f>SEARCH("type",'Mission Importer'!A4022)</f>
        <v>#VALUE!</v>
      </c>
      <c r="K4022" t="e">
        <f>IF(J4022=43,'Mission Importer'!A4022,0)</f>
        <v>#VALUE!</v>
      </c>
      <c r="L4022" t="e">
        <f>SEARCH("category",'Mission Importer'!A4022)</f>
        <v>#VALUE!</v>
      </c>
      <c r="M4022" t="e">
        <f>IF(L4022=43,'Mission Importer'!A4022,0)</f>
        <v>#VALUE!</v>
      </c>
    </row>
    <row r="4023" spans="1:13" x14ac:dyDescent="0.3">
      <c r="A4023" t="e">
        <f>SEARCH("livery",'Mission Importer'!A4023)</f>
        <v>#VALUE!</v>
      </c>
      <c r="B4023" t="e">
        <f>IF(A4023=43,'Mission Importer'!A4023,0)</f>
        <v>#VALUE!</v>
      </c>
      <c r="D4023" t="e">
        <f>SEARCH("shape_name",'Mission Importer'!A4023)</f>
        <v>#VALUE!</v>
      </c>
      <c r="E4023" t="e">
        <f>IF(D4023=43,'Mission Importer'!A4023,0)</f>
        <v>#VALUE!</v>
      </c>
      <c r="G4023" t="e">
        <f>SEARCH("shape_name",'Mission Importer'!A4023)</f>
        <v>#VALUE!</v>
      </c>
      <c r="H4023" t="e">
        <f>IF(G4023=43,'Mission Importer'!A4023,0)</f>
        <v>#VALUE!</v>
      </c>
      <c r="J4023" t="e">
        <f>SEARCH("type",'Mission Importer'!A4023)</f>
        <v>#VALUE!</v>
      </c>
      <c r="K4023" t="e">
        <f>IF(J4023=43,'Mission Importer'!A4023,0)</f>
        <v>#VALUE!</v>
      </c>
      <c r="L4023" t="e">
        <f>SEARCH("category",'Mission Importer'!A4023)</f>
        <v>#VALUE!</v>
      </c>
      <c r="M4023" t="e">
        <f>IF(L4023=43,'Mission Importer'!A4023,0)</f>
        <v>#VALUE!</v>
      </c>
    </row>
    <row r="4024" spans="1:13" x14ac:dyDescent="0.3">
      <c r="A4024" t="e">
        <f>SEARCH("livery",'Mission Importer'!A4024)</f>
        <v>#VALUE!</v>
      </c>
      <c r="B4024" t="e">
        <f>IF(A4024=43,'Mission Importer'!A4024,0)</f>
        <v>#VALUE!</v>
      </c>
      <c r="D4024" t="e">
        <f>SEARCH("shape_name",'Mission Importer'!A4024)</f>
        <v>#VALUE!</v>
      </c>
      <c r="E4024" t="e">
        <f>IF(D4024=43,'Mission Importer'!A4024,0)</f>
        <v>#VALUE!</v>
      </c>
      <c r="G4024" t="e">
        <f>SEARCH("shape_name",'Mission Importer'!A4024)</f>
        <v>#VALUE!</v>
      </c>
      <c r="H4024" t="e">
        <f>IF(G4024=43,'Mission Importer'!A4024,0)</f>
        <v>#VALUE!</v>
      </c>
      <c r="J4024" t="e">
        <f>SEARCH("type",'Mission Importer'!A4024)</f>
        <v>#VALUE!</v>
      </c>
      <c r="K4024" t="e">
        <f>IF(J4024=43,'Mission Importer'!A4024,0)</f>
        <v>#VALUE!</v>
      </c>
      <c r="L4024" t="e">
        <f>SEARCH("category",'Mission Importer'!A4024)</f>
        <v>#VALUE!</v>
      </c>
      <c r="M4024" t="e">
        <f>IF(L4024=43,'Mission Importer'!A4024,0)</f>
        <v>#VALUE!</v>
      </c>
    </row>
    <row r="4025" spans="1:13" x14ac:dyDescent="0.3">
      <c r="A4025" t="e">
        <f>SEARCH("livery",'Mission Importer'!A4025)</f>
        <v>#VALUE!</v>
      </c>
      <c r="B4025" t="e">
        <f>IF(A4025=43,'Mission Importer'!A4025,0)</f>
        <v>#VALUE!</v>
      </c>
      <c r="D4025" t="e">
        <f>SEARCH("shape_name",'Mission Importer'!A4025)</f>
        <v>#VALUE!</v>
      </c>
      <c r="E4025" t="e">
        <f>IF(D4025=43,'Mission Importer'!A4025,0)</f>
        <v>#VALUE!</v>
      </c>
      <c r="G4025" t="e">
        <f>SEARCH("shape_name",'Mission Importer'!A4025)</f>
        <v>#VALUE!</v>
      </c>
      <c r="H4025" t="e">
        <f>IF(G4025=43,'Mission Importer'!A4025,0)</f>
        <v>#VALUE!</v>
      </c>
      <c r="J4025" t="e">
        <f>SEARCH("type",'Mission Importer'!A4025)</f>
        <v>#VALUE!</v>
      </c>
      <c r="K4025" t="e">
        <f>IF(J4025=43,'Mission Importer'!A4025,0)</f>
        <v>#VALUE!</v>
      </c>
      <c r="L4025" t="e">
        <f>SEARCH("category",'Mission Importer'!A4025)</f>
        <v>#VALUE!</v>
      </c>
      <c r="M4025" t="e">
        <f>IF(L4025=43,'Mission Importer'!A4025,0)</f>
        <v>#VALUE!</v>
      </c>
    </row>
    <row r="4026" spans="1:13" x14ac:dyDescent="0.3">
      <c r="A4026" t="e">
        <f>SEARCH("livery",'Mission Importer'!A4026)</f>
        <v>#VALUE!</v>
      </c>
      <c r="B4026" t="e">
        <f>IF(A4026=43,'Mission Importer'!A4026,0)</f>
        <v>#VALUE!</v>
      </c>
      <c r="D4026" t="e">
        <f>SEARCH("shape_name",'Mission Importer'!A4026)</f>
        <v>#VALUE!</v>
      </c>
      <c r="E4026" t="e">
        <f>IF(D4026=43,'Mission Importer'!A4026,0)</f>
        <v>#VALUE!</v>
      </c>
      <c r="G4026" t="e">
        <f>SEARCH("shape_name",'Mission Importer'!A4026)</f>
        <v>#VALUE!</v>
      </c>
      <c r="H4026" t="e">
        <f>IF(G4026=43,'Mission Importer'!A4026,0)</f>
        <v>#VALUE!</v>
      </c>
      <c r="J4026" t="e">
        <f>SEARCH("type",'Mission Importer'!A4026)</f>
        <v>#VALUE!</v>
      </c>
      <c r="K4026" t="e">
        <f>IF(J4026=43,'Mission Importer'!A4026,0)</f>
        <v>#VALUE!</v>
      </c>
      <c r="L4026" t="e">
        <f>SEARCH("category",'Mission Importer'!A4026)</f>
        <v>#VALUE!</v>
      </c>
      <c r="M4026" t="e">
        <f>IF(L4026=43,'Mission Importer'!A4026,0)</f>
        <v>#VALUE!</v>
      </c>
    </row>
    <row r="4027" spans="1:13" x14ac:dyDescent="0.3">
      <c r="A4027" t="e">
        <f>SEARCH("livery",'Mission Importer'!A4027)</f>
        <v>#VALUE!</v>
      </c>
      <c r="B4027" t="e">
        <f>IF(A4027=43,'Mission Importer'!A4027,0)</f>
        <v>#VALUE!</v>
      </c>
      <c r="D4027" t="e">
        <f>SEARCH("shape_name",'Mission Importer'!A4027)</f>
        <v>#VALUE!</v>
      </c>
      <c r="E4027" t="e">
        <f>IF(D4027=43,'Mission Importer'!A4027,0)</f>
        <v>#VALUE!</v>
      </c>
      <c r="G4027" t="e">
        <f>SEARCH("shape_name",'Mission Importer'!A4027)</f>
        <v>#VALUE!</v>
      </c>
      <c r="H4027" t="e">
        <f>IF(G4027=43,'Mission Importer'!A4027,0)</f>
        <v>#VALUE!</v>
      </c>
      <c r="J4027" t="e">
        <f>SEARCH("type",'Mission Importer'!A4027)</f>
        <v>#VALUE!</v>
      </c>
      <c r="K4027" t="e">
        <f>IF(J4027=43,'Mission Importer'!A4027,0)</f>
        <v>#VALUE!</v>
      </c>
      <c r="L4027" t="e">
        <f>SEARCH("category",'Mission Importer'!A4027)</f>
        <v>#VALUE!</v>
      </c>
      <c r="M4027" t="e">
        <f>IF(L4027=43,'Mission Importer'!A4027,0)</f>
        <v>#VALUE!</v>
      </c>
    </row>
    <row r="4028" spans="1:13" x14ac:dyDescent="0.3">
      <c r="A4028" t="e">
        <f>SEARCH("livery",'Mission Importer'!A4028)</f>
        <v>#VALUE!</v>
      </c>
      <c r="B4028" t="e">
        <f>IF(A4028=43,'Mission Importer'!A4028,0)</f>
        <v>#VALUE!</v>
      </c>
      <c r="D4028" t="e">
        <f>SEARCH("shape_name",'Mission Importer'!A4028)</f>
        <v>#VALUE!</v>
      </c>
      <c r="E4028" t="e">
        <f>IF(D4028=43,'Mission Importer'!A4028,0)</f>
        <v>#VALUE!</v>
      </c>
      <c r="G4028" t="e">
        <f>SEARCH("shape_name",'Mission Importer'!A4028)</f>
        <v>#VALUE!</v>
      </c>
      <c r="H4028" t="e">
        <f>IF(G4028=43,'Mission Importer'!A4028,0)</f>
        <v>#VALUE!</v>
      </c>
      <c r="J4028" t="e">
        <f>SEARCH("type",'Mission Importer'!A4028)</f>
        <v>#VALUE!</v>
      </c>
      <c r="K4028" t="e">
        <f>IF(J4028=43,'Mission Importer'!A4028,0)</f>
        <v>#VALUE!</v>
      </c>
      <c r="L4028" t="e">
        <f>SEARCH("category",'Mission Importer'!A4028)</f>
        <v>#VALUE!</v>
      </c>
      <c r="M4028" t="e">
        <f>IF(L4028=43,'Mission Importer'!A4028,0)</f>
        <v>#VALUE!</v>
      </c>
    </row>
    <row r="4029" spans="1:13" x14ac:dyDescent="0.3">
      <c r="A4029" t="e">
        <f>SEARCH("livery",'Mission Importer'!A4029)</f>
        <v>#VALUE!</v>
      </c>
      <c r="B4029" t="e">
        <f>IF(A4029=43,'Mission Importer'!A4029,0)</f>
        <v>#VALUE!</v>
      </c>
      <c r="D4029" t="e">
        <f>SEARCH("shape_name",'Mission Importer'!A4029)</f>
        <v>#VALUE!</v>
      </c>
      <c r="E4029" t="e">
        <f>IF(D4029=43,'Mission Importer'!A4029,0)</f>
        <v>#VALUE!</v>
      </c>
      <c r="G4029" t="e">
        <f>SEARCH("shape_name",'Mission Importer'!A4029)</f>
        <v>#VALUE!</v>
      </c>
      <c r="H4029" t="e">
        <f>IF(G4029=43,'Mission Importer'!A4029,0)</f>
        <v>#VALUE!</v>
      </c>
      <c r="J4029" t="e">
        <f>SEARCH("type",'Mission Importer'!A4029)</f>
        <v>#VALUE!</v>
      </c>
      <c r="K4029" t="e">
        <f>IF(J4029=43,'Mission Importer'!A4029,0)</f>
        <v>#VALUE!</v>
      </c>
      <c r="L4029" t="e">
        <f>SEARCH("category",'Mission Importer'!A4029)</f>
        <v>#VALUE!</v>
      </c>
      <c r="M4029" t="e">
        <f>IF(L4029=43,'Mission Importer'!A4029,0)</f>
        <v>#VALUE!</v>
      </c>
    </row>
    <row r="4030" spans="1:13" x14ac:dyDescent="0.3">
      <c r="A4030" t="e">
        <f>SEARCH("livery",'Mission Importer'!A4030)</f>
        <v>#VALUE!</v>
      </c>
      <c r="B4030" t="e">
        <f>IF(A4030=43,'Mission Importer'!A4030,0)</f>
        <v>#VALUE!</v>
      </c>
      <c r="D4030" t="e">
        <f>SEARCH("shape_name",'Mission Importer'!A4030)</f>
        <v>#VALUE!</v>
      </c>
      <c r="E4030" t="e">
        <f>IF(D4030=43,'Mission Importer'!A4030,0)</f>
        <v>#VALUE!</v>
      </c>
      <c r="G4030" t="e">
        <f>SEARCH("shape_name",'Mission Importer'!A4030)</f>
        <v>#VALUE!</v>
      </c>
      <c r="H4030" t="e">
        <f>IF(G4030=43,'Mission Importer'!A4030,0)</f>
        <v>#VALUE!</v>
      </c>
      <c r="J4030" t="e">
        <f>SEARCH("type",'Mission Importer'!A4030)</f>
        <v>#VALUE!</v>
      </c>
      <c r="K4030" t="e">
        <f>IF(J4030=43,'Mission Importer'!A4030,0)</f>
        <v>#VALUE!</v>
      </c>
      <c r="L4030" t="e">
        <f>SEARCH("category",'Mission Importer'!A4030)</f>
        <v>#VALUE!</v>
      </c>
      <c r="M4030" t="e">
        <f>IF(L4030=43,'Mission Importer'!A4030,0)</f>
        <v>#VALUE!</v>
      </c>
    </row>
    <row r="4031" spans="1:13" x14ac:dyDescent="0.3">
      <c r="A4031" t="e">
        <f>SEARCH("livery",'Mission Importer'!A4031)</f>
        <v>#VALUE!</v>
      </c>
      <c r="B4031" t="e">
        <f>IF(A4031=43,'Mission Importer'!A4031,0)</f>
        <v>#VALUE!</v>
      </c>
      <c r="D4031" t="e">
        <f>SEARCH("shape_name",'Mission Importer'!A4031)</f>
        <v>#VALUE!</v>
      </c>
      <c r="E4031" t="e">
        <f>IF(D4031=43,'Mission Importer'!A4031,0)</f>
        <v>#VALUE!</v>
      </c>
      <c r="G4031" t="e">
        <f>SEARCH("shape_name",'Mission Importer'!A4031)</f>
        <v>#VALUE!</v>
      </c>
      <c r="H4031" t="e">
        <f>IF(G4031=43,'Mission Importer'!A4031,0)</f>
        <v>#VALUE!</v>
      </c>
      <c r="J4031" t="e">
        <f>SEARCH("type",'Mission Importer'!A4031)</f>
        <v>#VALUE!</v>
      </c>
      <c r="K4031" t="e">
        <f>IF(J4031=43,'Mission Importer'!A4031,0)</f>
        <v>#VALUE!</v>
      </c>
      <c r="L4031" t="e">
        <f>SEARCH("category",'Mission Importer'!A4031)</f>
        <v>#VALUE!</v>
      </c>
      <c r="M4031" t="e">
        <f>IF(L4031=43,'Mission Importer'!A4031,0)</f>
        <v>#VALUE!</v>
      </c>
    </row>
    <row r="4032" spans="1:13" x14ac:dyDescent="0.3">
      <c r="A4032" t="e">
        <f>SEARCH("livery",'Mission Importer'!A4032)</f>
        <v>#VALUE!</v>
      </c>
      <c r="B4032" t="e">
        <f>IF(A4032=43,'Mission Importer'!A4032,0)</f>
        <v>#VALUE!</v>
      </c>
      <c r="D4032" t="e">
        <f>SEARCH("shape_name",'Mission Importer'!A4032)</f>
        <v>#VALUE!</v>
      </c>
      <c r="E4032" t="e">
        <f>IF(D4032=43,'Mission Importer'!A4032,0)</f>
        <v>#VALUE!</v>
      </c>
      <c r="G4032" t="e">
        <f>SEARCH("shape_name",'Mission Importer'!A4032)</f>
        <v>#VALUE!</v>
      </c>
      <c r="H4032" t="e">
        <f>IF(G4032=43,'Mission Importer'!A4032,0)</f>
        <v>#VALUE!</v>
      </c>
      <c r="J4032" t="e">
        <f>SEARCH("type",'Mission Importer'!A4032)</f>
        <v>#VALUE!</v>
      </c>
      <c r="K4032" t="e">
        <f>IF(J4032=43,'Mission Importer'!A4032,0)</f>
        <v>#VALUE!</v>
      </c>
      <c r="L4032" t="e">
        <f>SEARCH("category",'Mission Importer'!A4032)</f>
        <v>#VALUE!</v>
      </c>
      <c r="M4032" t="e">
        <f>IF(L4032=43,'Mission Importer'!A4032,0)</f>
        <v>#VALUE!</v>
      </c>
    </row>
    <row r="4033" spans="1:13" x14ac:dyDescent="0.3">
      <c r="A4033" t="e">
        <f>SEARCH("livery",'Mission Importer'!A4033)</f>
        <v>#VALUE!</v>
      </c>
      <c r="B4033" t="e">
        <f>IF(A4033=43,'Mission Importer'!A4033,0)</f>
        <v>#VALUE!</v>
      </c>
      <c r="D4033" t="e">
        <f>SEARCH("shape_name",'Mission Importer'!A4033)</f>
        <v>#VALUE!</v>
      </c>
      <c r="E4033" t="e">
        <f>IF(D4033=43,'Mission Importer'!A4033,0)</f>
        <v>#VALUE!</v>
      </c>
      <c r="G4033" t="e">
        <f>SEARCH("shape_name",'Mission Importer'!A4033)</f>
        <v>#VALUE!</v>
      </c>
      <c r="H4033" t="e">
        <f>IF(G4033=43,'Mission Importer'!A4033,0)</f>
        <v>#VALUE!</v>
      </c>
      <c r="J4033" t="e">
        <f>SEARCH("type",'Mission Importer'!A4033)</f>
        <v>#VALUE!</v>
      </c>
      <c r="K4033" t="e">
        <f>IF(J4033=43,'Mission Importer'!A4033,0)</f>
        <v>#VALUE!</v>
      </c>
      <c r="L4033" t="e">
        <f>SEARCH("category",'Mission Importer'!A4033)</f>
        <v>#VALUE!</v>
      </c>
      <c r="M4033" t="e">
        <f>IF(L4033=43,'Mission Importer'!A4033,0)</f>
        <v>#VALUE!</v>
      </c>
    </row>
    <row r="4034" spans="1:13" x14ac:dyDescent="0.3">
      <c r="A4034" t="e">
        <f>SEARCH("livery",'Mission Importer'!A4034)</f>
        <v>#VALUE!</v>
      </c>
      <c r="B4034" t="e">
        <f>IF(A4034=43,'Mission Importer'!A4034,0)</f>
        <v>#VALUE!</v>
      </c>
      <c r="D4034" t="e">
        <f>SEARCH("shape_name",'Mission Importer'!A4034)</f>
        <v>#VALUE!</v>
      </c>
      <c r="E4034" t="e">
        <f>IF(D4034=43,'Mission Importer'!A4034,0)</f>
        <v>#VALUE!</v>
      </c>
      <c r="G4034" t="e">
        <f>SEARCH("shape_name",'Mission Importer'!A4034)</f>
        <v>#VALUE!</v>
      </c>
      <c r="H4034" t="e">
        <f>IF(G4034=43,'Mission Importer'!A4034,0)</f>
        <v>#VALUE!</v>
      </c>
      <c r="J4034" t="e">
        <f>SEARCH("type",'Mission Importer'!A4034)</f>
        <v>#VALUE!</v>
      </c>
      <c r="K4034" t="e">
        <f>IF(J4034=43,'Mission Importer'!A4034,0)</f>
        <v>#VALUE!</v>
      </c>
      <c r="L4034" t="e">
        <f>SEARCH("category",'Mission Importer'!A4034)</f>
        <v>#VALUE!</v>
      </c>
      <c r="M4034" t="e">
        <f>IF(L4034=43,'Mission Importer'!A4034,0)</f>
        <v>#VALUE!</v>
      </c>
    </row>
    <row r="4035" spans="1:13" x14ac:dyDescent="0.3">
      <c r="A4035" t="e">
        <f>SEARCH("livery",'Mission Importer'!A4035)</f>
        <v>#VALUE!</v>
      </c>
      <c r="B4035" t="e">
        <f>IF(A4035=43,'Mission Importer'!A4035,0)</f>
        <v>#VALUE!</v>
      </c>
      <c r="D4035" t="e">
        <f>SEARCH("shape_name",'Mission Importer'!A4035)</f>
        <v>#VALUE!</v>
      </c>
      <c r="E4035" t="e">
        <f>IF(D4035=43,'Mission Importer'!A4035,0)</f>
        <v>#VALUE!</v>
      </c>
      <c r="G4035" t="e">
        <f>SEARCH("shape_name",'Mission Importer'!A4035)</f>
        <v>#VALUE!</v>
      </c>
      <c r="H4035" t="e">
        <f>IF(G4035=43,'Mission Importer'!A4035,0)</f>
        <v>#VALUE!</v>
      </c>
      <c r="J4035" t="e">
        <f>SEARCH("type",'Mission Importer'!A4035)</f>
        <v>#VALUE!</v>
      </c>
      <c r="K4035" t="e">
        <f>IF(J4035=43,'Mission Importer'!A4035,0)</f>
        <v>#VALUE!</v>
      </c>
      <c r="L4035" t="e">
        <f>SEARCH("category",'Mission Importer'!A4035)</f>
        <v>#VALUE!</v>
      </c>
      <c r="M4035" t="e">
        <f>IF(L4035=43,'Mission Importer'!A4035,0)</f>
        <v>#VALUE!</v>
      </c>
    </row>
    <row r="4036" spans="1:13" x14ac:dyDescent="0.3">
      <c r="A4036" t="e">
        <f>SEARCH("livery",'Mission Importer'!A4036)</f>
        <v>#VALUE!</v>
      </c>
      <c r="B4036" t="e">
        <f>IF(A4036=43,'Mission Importer'!A4036,0)</f>
        <v>#VALUE!</v>
      </c>
      <c r="D4036" t="e">
        <f>SEARCH("shape_name",'Mission Importer'!A4036)</f>
        <v>#VALUE!</v>
      </c>
      <c r="E4036" t="e">
        <f>IF(D4036=43,'Mission Importer'!A4036,0)</f>
        <v>#VALUE!</v>
      </c>
      <c r="G4036" t="e">
        <f>SEARCH("shape_name",'Mission Importer'!A4036)</f>
        <v>#VALUE!</v>
      </c>
      <c r="H4036" t="e">
        <f>IF(G4036=43,'Mission Importer'!A4036,0)</f>
        <v>#VALUE!</v>
      </c>
      <c r="J4036" t="e">
        <f>SEARCH("type",'Mission Importer'!A4036)</f>
        <v>#VALUE!</v>
      </c>
      <c r="K4036" t="e">
        <f>IF(J4036=43,'Mission Importer'!A4036,0)</f>
        <v>#VALUE!</v>
      </c>
      <c r="L4036" t="e">
        <f>SEARCH("category",'Mission Importer'!A4036)</f>
        <v>#VALUE!</v>
      </c>
      <c r="M4036" t="e">
        <f>IF(L4036=43,'Mission Importer'!A4036,0)</f>
        <v>#VALUE!</v>
      </c>
    </row>
    <row r="4037" spans="1:13" x14ac:dyDescent="0.3">
      <c r="A4037" t="e">
        <f>SEARCH("livery",'Mission Importer'!A4037)</f>
        <v>#VALUE!</v>
      </c>
      <c r="B4037" t="e">
        <f>IF(A4037=43,'Mission Importer'!A4037,0)</f>
        <v>#VALUE!</v>
      </c>
      <c r="D4037" t="e">
        <f>SEARCH("shape_name",'Mission Importer'!A4037)</f>
        <v>#VALUE!</v>
      </c>
      <c r="E4037" t="e">
        <f>IF(D4037=43,'Mission Importer'!A4037,0)</f>
        <v>#VALUE!</v>
      </c>
      <c r="G4037" t="e">
        <f>SEARCH("shape_name",'Mission Importer'!A4037)</f>
        <v>#VALUE!</v>
      </c>
      <c r="H4037" t="e">
        <f>IF(G4037=43,'Mission Importer'!A4037,0)</f>
        <v>#VALUE!</v>
      </c>
      <c r="J4037" t="e">
        <f>SEARCH("type",'Mission Importer'!A4037)</f>
        <v>#VALUE!</v>
      </c>
      <c r="K4037" t="e">
        <f>IF(J4037=43,'Mission Importer'!A4037,0)</f>
        <v>#VALUE!</v>
      </c>
      <c r="L4037" t="e">
        <f>SEARCH("category",'Mission Importer'!A4037)</f>
        <v>#VALUE!</v>
      </c>
      <c r="M4037" t="e">
        <f>IF(L4037=43,'Mission Importer'!A4037,0)</f>
        <v>#VALUE!</v>
      </c>
    </row>
    <row r="4038" spans="1:13" x14ac:dyDescent="0.3">
      <c r="A4038" t="e">
        <f>SEARCH("livery",'Mission Importer'!A4038)</f>
        <v>#VALUE!</v>
      </c>
      <c r="B4038" t="e">
        <f>IF(A4038=43,'Mission Importer'!A4038,0)</f>
        <v>#VALUE!</v>
      </c>
      <c r="D4038" t="e">
        <f>SEARCH("shape_name",'Mission Importer'!A4038)</f>
        <v>#VALUE!</v>
      </c>
      <c r="E4038" t="e">
        <f>IF(D4038=43,'Mission Importer'!A4038,0)</f>
        <v>#VALUE!</v>
      </c>
      <c r="G4038" t="e">
        <f>SEARCH("shape_name",'Mission Importer'!A4038)</f>
        <v>#VALUE!</v>
      </c>
      <c r="H4038" t="e">
        <f>IF(G4038=43,'Mission Importer'!A4038,0)</f>
        <v>#VALUE!</v>
      </c>
      <c r="J4038" t="e">
        <f>SEARCH("type",'Mission Importer'!A4038)</f>
        <v>#VALUE!</v>
      </c>
      <c r="K4038" t="e">
        <f>IF(J4038=43,'Mission Importer'!A4038,0)</f>
        <v>#VALUE!</v>
      </c>
      <c r="L4038" t="e">
        <f>SEARCH("category",'Mission Importer'!A4038)</f>
        <v>#VALUE!</v>
      </c>
      <c r="M4038" t="e">
        <f>IF(L4038=43,'Mission Importer'!A4038,0)</f>
        <v>#VALUE!</v>
      </c>
    </row>
    <row r="4039" spans="1:13" x14ac:dyDescent="0.3">
      <c r="A4039" t="e">
        <f>SEARCH("livery",'Mission Importer'!A4039)</f>
        <v>#VALUE!</v>
      </c>
      <c r="B4039" t="e">
        <f>IF(A4039=43,'Mission Importer'!A4039,0)</f>
        <v>#VALUE!</v>
      </c>
      <c r="D4039" t="e">
        <f>SEARCH("shape_name",'Mission Importer'!A4039)</f>
        <v>#VALUE!</v>
      </c>
      <c r="E4039" t="e">
        <f>IF(D4039=43,'Mission Importer'!A4039,0)</f>
        <v>#VALUE!</v>
      </c>
      <c r="G4039" t="e">
        <f>SEARCH("shape_name",'Mission Importer'!A4039)</f>
        <v>#VALUE!</v>
      </c>
      <c r="H4039" t="e">
        <f>IF(G4039=43,'Mission Importer'!A4039,0)</f>
        <v>#VALUE!</v>
      </c>
      <c r="J4039" t="e">
        <f>SEARCH("type",'Mission Importer'!A4039)</f>
        <v>#VALUE!</v>
      </c>
      <c r="K4039" t="e">
        <f>IF(J4039=43,'Mission Importer'!A4039,0)</f>
        <v>#VALUE!</v>
      </c>
      <c r="L4039" t="e">
        <f>SEARCH("category",'Mission Importer'!A4039)</f>
        <v>#VALUE!</v>
      </c>
      <c r="M4039" t="e">
        <f>IF(L4039=43,'Mission Importer'!A4039,0)</f>
        <v>#VALUE!</v>
      </c>
    </row>
    <row r="4040" spans="1:13" x14ac:dyDescent="0.3">
      <c r="A4040" t="e">
        <f>SEARCH("livery",'Mission Importer'!A4040)</f>
        <v>#VALUE!</v>
      </c>
      <c r="B4040" t="e">
        <f>IF(A4040=43,'Mission Importer'!A4040,0)</f>
        <v>#VALUE!</v>
      </c>
      <c r="D4040" t="e">
        <f>SEARCH("shape_name",'Mission Importer'!A4040)</f>
        <v>#VALUE!</v>
      </c>
      <c r="E4040" t="e">
        <f>IF(D4040=43,'Mission Importer'!A4040,0)</f>
        <v>#VALUE!</v>
      </c>
      <c r="G4040" t="e">
        <f>SEARCH("shape_name",'Mission Importer'!A4040)</f>
        <v>#VALUE!</v>
      </c>
      <c r="H4040" t="e">
        <f>IF(G4040=43,'Mission Importer'!A4040,0)</f>
        <v>#VALUE!</v>
      </c>
      <c r="J4040" t="e">
        <f>SEARCH("type",'Mission Importer'!A4040)</f>
        <v>#VALUE!</v>
      </c>
      <c r="K4040" t="e">
        <f>IF(J4040=43,'Mission Importer'!A4040,0)</f>
        <v>#VALUE!</v>
      </c>
      <c r="L4040" t="e">
        <f>SEARCH("category",'Mission Importer'!A4040)</f>
        <v>#VALUE!</v>
      </c>
      <c r="M4040" t="e">
        <f>IF(L4040=43,'Mission Importer'!A4040,0)</f>
        <v>#VALUE!</v>
      </c>
    </row>
    <row r="4041" spans="1:13" x14ac:dyDescent="0.3">
      <c r="A4041" t="e">
        <f>SEARCH("livery",'Mission Importer'!A4041)</f>
        <v>#VALUE!</v>
      </c>
      <c r="B4041" t="e">
        <f>IF(A4041=43,'Mission Importer'!A4041,0)</f>
        <v>#VALUE!</v>
      </c>
      <c r="D4041" t="e">
        <f>SEARCH("shape_name",'Mission Importer'!A4041)</f>
        <v>#VALUE!</v>
      </c>
      <c r="E4041" t="e">
        <f>IF(D4041=43,'Mission Importer'!A4041,0)</f>
        <v>#VALUE!</v>
      </c>
      <c r="G4041" t="e">
        <f>SEARCH("shape_name",'Mission Importer'!A4041)</f>
        <v>#VALUE!</v>
      </c>
      <c r="H4041" t="e">
        <f>IF(G4041=43,'Mission Importer'!A4041,0)</f>
        <v>#VALUE!</v>
      </c>
      <c r="J4041" t="e">
        <f>SEARCH("type",'Mission Importer'!A4041)</f>
        <v>#VALUE!</v>
      </c>
      <c r="K4041" t="e">
        <f>IF(J4041=43,'Mission Importer'!A4041,0)</f>
        <v>#VALUE!</v>
      </c>
      <c r="L4041" t="e">
        <f>SEARCH("category",'Mission Importer'!A4041)</f>
        <v>#VALUE!</v>
      </c>
      <c r="M4041" t="e">
        <f>IF(L4041=43,'Mission Importer'!A4041,0)</f>
        <v>#VALUE!</v>
      </c>
    </row>
    <row r="4042" spans="1:13" x14ac:dyDescent="0.3">
      <c r="A4042" t="e">
        <f>SEARCH("livery",'Mission Importer'!A4042)</f>
        <v>#VALUE!</v>
      </c>
      <c r="B4042" t="e">
        <f>IF(A4042=43,'Mission Importer'!A4042,0)</f>
        <v>#VALUE!</v>
      </c>
      <c r="D4042" t="e">
        <f>SEARCH("shape_name",'Mission Importer'!A4042)</f>
        <v>#VALUE!</v>
      </c>
      <c r="E4042" t="e">
        <f>IF(D4042=43,'Mission Importer'!A4042,0)</f>
        <v>#VALUE!</v>
      </c>
      <c r="G4042" t="e">
        <f>SEARCH("shape_name",'Mission Importer'!A4042)</f>
        <v>#VALUE!</v>
      </c>
      <c r="H4042" t="e">
        <f>IF(G4042=43,'Mission Importer'!A4042,0)</f>
        <v>#VALUE!</v>
      </c>
      <c r="J4042">
        <f>SEARCH("type",'Mission Importer'!A4042)</f>
        <v>47</v>
      </c>
      <c r="K4042">
        <f>IF(J4042=43,'Mission Importer'!A4042,0)</f>
        <v>0</v>
      </c>
      <c r="L4042" t="e">
        <f>SEARCH("category",'Mission Importer'!A4042)</f>
        <v>#VALUE!</v>
      </c>
      <c r="M4042" t="e">
        <f>IF(L4042=43,'Mission Importer'!A4042,0)</f>
        <v>#VALUE!</v>
      </c>
    </row>
    <row r="4043" spans="1:13" x14ac:dyDescent="0.3">
      <c r="A4043" t="e">
        <f>SEARCH("livery",'Mission Importer'!A4043)</f>
        <v>#VALUE!</v>
      </c>
      <c r="B4043" t="e">
        <f>IF(A4043=43,'Mission Importer'!A4043,0)</f>
        <v>#VALUE!</v>
      </c>
      <c r="D4043" t="e">
        <f>SEARCH("shape_name",'Mission Importer'!A4043)</f>
        <v>#VALUE!</v>
      </c>
      <c r="E4043" t="e">
        <f>IF(D4043=43,'Mission Importer'!A4043,0)</f>
        <v>#VALUE!</v>
      </c>
      <c r="G4043" t="e">
        <f>SEARCH("shape_name",'Mission Importer'!A4043)</f>
        <v>#VALUE!</v>
      </c>
      <c r="H4043" t="e">
        <f>IF(G4043=43,'Mission Importer'!A4043,0)</f>
        <v>#VALUE!</v>
      </c>
      <c r="J4043" t="e">
        <f>SEARCH("type",'Mission Importer'!A4043)</f>
        <v>#VALUE!</v>
      </c>
      <c r="K4043" t="e">
        <f>IF(J4043=43,'Mission Importer'!A4043,0)</f>
        <v>#VALUE!</v>
      </c>
      <c r="L4043" t="e">
        <f>SEARCH("category",'Mission Importer'!A4043)</f>
        <v>#VALUE!</v>
      </c>
      <c r="M4043" t="e">
        <f>IF(L4043=43,'Mission Importer'!A4043,0)</f>
        <v>#VALUE!</v>
      </c>
    </row>
    <row r="4044" spans="1:13" x14ac:dyDescent="0.3">
      <c r="A4044" t="e">
        <f>SEARCH("livery",'Mission Importer'!A4044)</f>
        <v>#VALUE!</v>
      </c>
      <c r="B4044" t="e">
        <f>IF(A4044=43,'Mission Importer'!A4044,0)</f>
        <v>#VALUE!</v>
      </c>
      <c r="D4044" t="e">
        <f>SEARCH("shape_name",'Mission Importer'!A4044)</f>
        <v>#VALUE!</v>
      </c>
      <c r="E4044" t="e">
        <f>IF(D4044=43,'Mission Importer'!A4044,0)</f>
        <v>#VALUE!</v>
      </c>
      <c r="G4044" t="e">
        <f>SEARCH("shape_name",'Mission Importer'!A4044)</f>
        <v>#VALUE!</v>
      </c>
      <c r="H4044" t="e">
        <f>IF(G4044=43,'Mission Importer'!A4044,0)</f>
        <v>#VALUE!</v>
      </c>
      <c r="J4044" t="e">
        <f>SEARCH("type",'Mission Importer'!A4044)</f>
        <v>#VALUE!</v>
      </c>
      <c r="K4044" t="e">
        <f>IF(J4044=43,'Mission Importer'!A4044,0)</f>
        <v>#VALUE!</v>
      </c>
      <c r="L4044" t="e">
        <f>SEARCH("category",'Mission Importer'!A4044)</f>
        <v>#VALUE!</v>
      </c>
      <c r="M4044" t="e">
        <f>IF(L4044=43,'Mission Importer'!A4044,0)</f>
        <v>#VALUE!</v>
      </c>
    </row>
    <row r="4045" spans="1:13" x14ac:dyDescent="0.3">
      <c r="A4045" t="e">
        <f>SEARCH("livery",'Mission Importer'!A4045)</f>
        <v>#VALUE!</v>
      </c>
      <c r="B4045" t="e">
        <f>IF(A4045=43,'Mission Importer'!A4045,0)</f>
        <v>#VALUE!</v>
      </c>
      <c r="D4045" t="e">
        <f>SEARCH("shape_name",'Mission Importer'!A4045)</f>
        <v>#VALUE!</v>
      </c>
      <c r="E4045" t="e">
        <f>IF(D4045=43,'Mission Importer'!A4045,0)</f>
        <v>#VALUE!</v>
      </c>
      <c r="G4045" t="e">
        <f>SEARCH("shape_name",'Mission Importer'!A4045)</f>
        <v>#VALUE!</v>
      </c>
      <c r="H4045" t="e">
        <f>IF(G4045=43,'Mission Importer'!A4045,0)</f>
        <v>#VALUE!</v>
      </c>
      <c r="J4045" t="e">
        <f>SEARCH("type",'Mission Importer'!A4045)</f>
        <v>#VALUE!</v>
      </c>
      <c r="K4045" t="e">
        <f>IF(J4045=43,'Mission Importer'!A4045,0)</f>
        <v>#VALUE!</v>
      </c>
      <c r="L4045" t="e">
        <f>SEARCH("category",'Mission Importer'!A4045)</f>
        <v>#VALUE!</v>
      </c>
      <c r="M4045" t="e">
        <f>IF(L4045=43,'Mission Importer'!A4045,0)</f>
        <v>#VALUE!</v>
      </c>
    </row>
    <row r="4046" spans="1:13" x14ac:dyDescent="0.3">
      <c r="A4046" t="e">
        <f>SEARCH("livery",'Mission Importer'!A4046)</f>
        <v>#VALUE!</v>
      </c>
      <c r="B4046" t="e">
        <f>IF(A4046=43,'Mission Importer'!A4046,0)</f>
        <v>#VALUE!</v>
      </c>
      <c r="D4046" t="e">
        <f>SEARCH("shape_name",'Mission Importer'!A4046)</f>
        <v>#VALUE!</v>
      </c>
      <c r="E4046" t="e">
        <f>IF(D4046=43,'Mission Importer'!A4046,0)</f>
        <v>#VALUE!</v>
      </c>
      <c r="G4046" t="e">
        <f>SEARCH("shape_name",'Mission Importer'!A4046)</f>
        <v>#VALUE!</v>
      </c>
      <c r="H4046" t="e">
        <f>IF(G4046=43,'Mission Importer'!A4046,0)</f>
        <v>#VALUE!</v>
      </c>
      <c r="J4046" t="e">
        <f>SEARCH("type",'Mission Importer'!A4046)</f>
        <v>#VALUE!</v>
      </c>
      <c r="K4046" t="e">
        <f>IF(J4046=43,'Mission Importer'!A4046,0)</f>
        <v>#VALUE!</v>
      </c>
      <c r="L4046" t="e">
        <f>SEARCH("category",'Mission Importer'!A4046)</f>
        <v>#VALUE!</v>
      </c>
      <c r="M4046" t="e">
        <f>IF(L4046=43,'Mission Importer'!A4046,0)</f>
        <v>#VALUE!</v>
      </c>
    </row>
    <row r="4047" spans="1:13" x14ac:dyDescent="0.3">
      <c r="A4047" t="e">
        <f>SEARCH("livery",'Mission Importer'!A4047)</f>
        <v>#VALUE!</v>
      </c>
      <c r="B4047" t="e">
        <f>IF(A4047=43,'Mission Importer'!A4047,0)</f>
        <v>#VALUE!</v>
      </c>
      <c r="D4047" t="e">
        <f>SEARCH("shape_name",'Mission Importer'!A4047)</f>
        <v>#VALUE!</v>
      </c>
      <c r="E4047" t="e">
        <f>IF(D4047=43,'Mission Importer'!A4047,0)</f>
        <v>#VALUE!</v>
      </c>
      <c r="G4047" t="e">
        <f>SEARCH("shape_name",'Mission Importer'!A4047)</f>
        <v>#VALUE!</v>
      </c>
      <c r="H4047" t="e">
        <f>IF(G4047=43,'Mission Importer'!A4047,0)</f>
        <v>#VALUE!</v>
      </c>
      <c r="J4047" t="e">
        <f>SEARCH("type",'Mission Importer'!A4047)</f>
        <v>#VALUE!</v>
      </c>
      <c r="K4047" t="e">
        <f>IF(J4047=43,'Mission Importer'!A4047,0)</f>
        <v>#VALUE!</v>
      </c>
      <c r="L4047" t="e">
        <f>SEARCH("category",'Mission Importer'!A4047)</f>
        <v>#VALUE!</v>
      </c>
      <c r="M4047" t="e">
        <f>IF(L4047=43,'Mission Importer'!A4047,0)</f>
        <v>#VALUE!</v>
      </c>
    </row>
    <row r="4048" spans="1:13" x14ac:dyDescent="0.3">
      <c r="A4048" t="e">
        <f>SEARCH("livery",'Mission Importer'!A4048)</f>
        <v>#VALUE!</v>
      </c>
      <c r="B4048" t="e">
        <f>IF(A4048=43,'Mission Importer'!A4048,0)</f>
        <v>#VALUE!</v>
      </c>
      <c r="D4048" t="e">
        <f>SEARCH("shape_name",'Mission Importer'!A4048)</f>
        <v>#VALUE!</v>
      </c>
      <c r="E4048" t="e">
        <f>IF(D4048=43,'Mission Importer'!A4048,0)</f>
        <v>#VALUE!</v>
      </c>
      <c r="G4048" t="e">
        <f>SEARCH("shape_name",'Mission Importer'!A4048)</f>
        <v>#VALUE!</v>
      </c>
      <c r="H4048" t="e">
        <f>IF(G4048=43,'Mission Importer'!A4048,0)</f>
        <v>#VALUE!</v>
      </c>
      <c r="J4048" t="e">
        <f>SEARCH("type",'Mission Importer'!A4048)</f>
        <v>#VALUE!</v>
      </c>
      <c r="K4048" t="e">
        <f>IF(J4048=43,'Mission Importer'!A4048,0)</f>
        <v>#VALUE!</v>
      </c>
      <c r="L4048" t="e">
        <f>SEARCH("category",'Mission Importer'!A4048)</f>
        <v>#VALUE!</v>
      </c>
      <c r="M4048" t="e">
        <f>IF(L4048=43,'Mission Importer'!A4048,0)</f>
        <v>#VALUE!</v>
      </c>
    </row>
    <row r="4049" spans="1:13" x14ac:dyDescent="0.3">
      <c r="A4049" t="e">
        <f>SEARCH("livery",'Mission Importer'!A4049)</f>
        <v>#VALUE!</v>
      </c>
      <c r="B4049" t="e">
        <f>IF(A4049=43,'Mission Importer'!A4049,0)</f>
        <v>#VALUE!</v>
      </c>
      <c r="D4049" t="e">
        <f>SEARCH("shape_name",'Mission Importer'!A4049)</f>
        <v>#VALUE!</v>
      </c>
      <c r="E4049" t="e">
        <f>IF(D4049=43,'Mission Importer'!A4049,0)</f>
        <v>#VALUE!</v>
      </c>
      <c r="G4049" t="e">
        <f>SEARCH("shape_name",'Mission Importer'!A4049)</f>
        <v>#VALUE!</v>
      </c>
      <c r="H4049" t="e">
        <f>IF(G4049=43,'Mission Importer'!A4049,0)</f>
        <v>#VALUE!</v>
      </c>
      <c r="J4049" t="e">
        <f>SEARCH("type",'Mission Importer'!A4049)</f>
        <v>#VALUE!</v>
      </c>
      <c r="K4049" t="e">
        <f>IF(J4049=43,'Mission Importer'!A4049,0)</f>
        <v>#VALUE!</v>
      </c>
      <c r="L4049" t="e">
        <f>SEARCH("category",'Mission Importer'!A4049)</f>
        <v>#VALUE!</v>
      </c>
      <c r="M4049" t="e">
        <f>IF(L4049=43,'Mission Importer'!A4049,0)</f>
        <v>#VALUE!</v>
      </c>
    </row>
    <row r="4050" spans="1:13" x14ac:dyDescent="0.3">
      <c r="A4050" t="e">
        <f>SEARCH("livery",'Mission Importer'!A4050)</f>
        <v>#VALUE!</v>
      </c>
      <c r="B4050" t="e">
        <f>IF(A4050=43,'Mission Importer'!A4050,0)</f>
        <v>#VALUE!</v>
      </c>
      <c r="D4050" t="e">
        <f>SEARCH("shape_name",'Mission Importer'!A4050)</f>
        <v>#VALUE!</v>
      </c>
      <c r="E4050" t="e">
        <f>IF(D4050=43,'Mission Importer'!A4050,0)</f>
        <v>#VALUE!</v>
      </c>
      <c r="G4050" t="e">
        <f>SEARCH("shape_name",'Mission Importer'!A4050)</f>
        <v>#VALUE!</v>
      </c>
      <c r="H4050" t="e">
        <f>IF(G4050=43,'Mission Importer'!A4050,0)</f>
        <v>#VALUE!</v>
      </c>
      <c r="J4050" t="e">
        <f>SEARCH("type",'Mission Importer'!A4050)</f>
        <v>#VALUE!</v>
      </c>
      <c r="K4050" t="e">
        <f>IF(J4050=43,'Mission Importer'!A4050,0)</f>
        <v>#VALUE!</v>
      </c>
      <c r="L4050" t="e">
        <f>SEARCH("category",'Mission Importer'!A4050)</f>
        <v>#VALUE!</v>
      </c>
      <c r="M4050" t="e">
        <f>IF(L4050=43,'Mission Importer'!A4050,0)</f>
        <v>#VALUE!</v>
      </c>
    </row>
    <row r="4051" spans="1:13" x14ac:dyDescent="0.3">
      <c r="A4051" t="e">
        <f>SEARCH("livery",'Mission Importer'!A4051)</f>
        <v>#VALUE!</v>
      </c>
      <c r="B4051" t="e">
        <f>IF(A4051=43,'Mission Importer'!A4051,0)</f>
        <v>#VALUE!</v>
      </c>
      <c r="D4051" t="e">
        <f>SEARCH("shape_name",'Mission Importer'!A4051)</f>
        <v>#VALUE!</v>
      </c>
      <c r="E4051" t="e">
        <f>IF(D4051=43,'Mission Importer'!A4051,0)</f>
        <v>#VALUE!</v>
      </c>
      <c r="G4051" t="e">
        <f>SEARCH("shape_name",'Mission Importer'!A4051)</f>
        <v>#VALUE!</v>
      </c>
      <c r="H4051" t="e">
        <f>IF(G4051=43,'Mission Importer'!A4051,0)</f>
        <v>#VALUE!</v>
      </c>
      <c r="J4051" t="e">
        <f>SEARCH("type",'Mission Importer'!A4051)</f>
        <v>#VALUE!</v>
      </c>
      <c r="K4051" t="e">
        <f>IF(J4051=43,'Mission Importer'!A4051,0)</f>
        <v>#VALUE!</v>
      </c>
      <c r="L4051" t="e">
        <f>SEARCH("category",'Mission Importer'!A4051)</f>
        <v>#VALUE!</v>
      </c>
      <c r="M4051" t="e">
        <f>IF(L4051=43,'Mission Importer'!A4051,0)</f>
        <v>#VALUE!</v>
      </c>
    </row>
    <row r="4052" spans="1:13" x14ac:dyDescent="0.3">
      <c r="A4052" t="e">
        <f>SEARCH("livery",'Mission Importer'!A4052)</f>
        <v>#VALUE!</v>
      </c>
      <c r="B4052" t="e">
        <f>IF(A4052=43,'Mission Importer'!A4052,0)</f>
        <v>#VALUE!</v>
      </c>
      <c r="D4052" t="e">
        <f>SEARCH("shape_name",'Mission Importer'!A4052)</f>
        <v>#VALUE!</v>
      </c>
      <c r="E4052" t="e">
        <f>IF(D4052=43,'Mission Importer'!A4052,0)</f>
        <v>#VALUE!</v>
      </c>
      <c r="G4052" t="e">
        <f>SEARCH("shape_name",'Mission Importer'!A4052)</f>
        <v>#VALUE!</v>
      </c>
      <c r="H4052" t="e">
        <f>IF(G4052=43,'Mission Importer'!A4052,0)</f>
        <v>#VALUE!</v>
      </c>
      <c r="J4052" t="e">
        <f>SEARCH("type",'Mission Importer'!A4052)</f>
        <v>#VALUE!</v>
      </c>
      <c r="K4052" t="e">
        <f>IF(J4052=43,'Mission Importer'!A4052,0)</f>
        <v>#VALUE!</v>
      </c>
      <c r="L4052" t="e">
        <f>SEARCH("category",'Mission Importer'!A4052)</f>
        <v>#VALUE!</v>
      </c>
      <c r="M4052" t="e">
        <f>IF(L4052=43,'Mission Importer'!A4052,0)</f>
        <v>#VALUE!</v>
      </c>
    </row>
    <row r="4053" spans="1:13" x14ac:dyDescent="0.3">
      <c r="A4053" t="e">
        <f>SEARCH("livery",'Mission Importer'!A4053)</f>
        <v>#VALUE!</v>
      </c>
      <c r="B4053" t="e">
        <f>IF(A4053=43,'Mission Importer'!A4053,0)</f>
        <v>#VALUE!</v>
      </c>
      <c r="D4053" t="e">
        <f>SEARCH("shape_name",'Mission Importer'!A4053)</f>
        <v>#VALUE!</v>
      </c>
      <c r="E4053" t="e">
        <f>IF(D4053=43,'Mission Importer'!A4053,0)</f>
        <v>#VALUE!</v>
      </c>
      <c r="G4053" t="e">
        <f>SEARCH("shape_name",'Mission Importer'!A4053)</f>
        <v>#VALUE!</v>
      </c>
      <c r="H4053" t="e">
        <f>IF(G4053=43,'Mission Importer'!A4053,0)</f>
        <v>#VALUE!</v>
      </c>
      <c r="J4053" t="e">
        <f>SEARCH("type",'Mission Importer'!A4053)</f>
        <v>#VALUE!</v>
      </c>
      <c r="K4053" t="e">
        <f>IF(J4053=43,'Mission Importer'!A4053,0)</f>
        <v>#VALUE!</v>
      </c>
      <c r="L4053" t="e">
        <f>SEARCH("category",'Mission Importer'!A4053)</f>
        <v>#VALUE!</v>
      </c>
      <c r="M4053" t="e">
        <f>IF(L4053=43,'Mission Importer'!A4053,0)</f>
        <v>#VALUE!</v>
      </c>
    </row>
    <row r="4054" spans="1:13" x14ac:dyDescent="0.3">
      <c r="A4054" t="e">
        <f>SEARCH("livery",'Mission Importer'!A4054)</f>
        <v>#VALUE!</v>
      </c>
      <c r="B4054" t="e">
        <f>IF(A4054=43,'Mission Importer'!A4054,0)</f>
        <v>#VALUE!</v>
      </c>
      <c r="D4054" t="e">
        <f>SEARCH("shape_name",'Mission Importer'!A4054)</f>
        <v>#VALUE!</v>
      </c>
      <c r="E4054" t="e">
        <f>IF(D4054=43,'Mission Importer'!A4054,0)</f>
        <v>#VALUE!</v>
      </c>
      <c r="G4054" t="e">
        <f>SEARCH("shape_name",'Mission Importer'!A4054)</f>
        <v>#VALUE!</v>
      </c>
      <c r="H4054" t="e">
        <f>IF(G4054=43,'Mission Importer'!A4054,0)</f>
        <v>#VALUE!</v>
      </c>
      <c r="J4054" t="e">
        <f>SEARCH("type",'Mission Importer'!A4054)</f>
        <v>#VALUE!</v>
      </c>
      <c r="K4054" t="e">
        <f>IF(J4054=43,'Mission Importer'!A4054,0)</f>
        <v>#VALUE!</v>
      </c>
      <c r="L4054" t="e">
        <f>SEARCH("category",'Mission Importer'!A4054)</f>
        <v>#VALUE!</v>
      </c>
      <c r="M4054" t="e">
        <f>IF(L4054=43,'Mission Importer'!A4054,0)</f>
        <v>#VALUE!</v>
      </c>
    </row>
    <row r="4055" spans="1:13" x14ac:dyDescent="0.3">
      <c r="A4055" t="e">
        <f>SEARCH("livery",'Mission Importer'!A4055)</f>
        <v>#VALUE!</v>
      </c>
      <c r="B4055" t="e">
        <f>IF(A4055=43,'Mission Importer'!A4055,0)</f>
        <v>#VALUE!</v>
      </c>
      <c r="D4055" t="e">
        <f>SEARCH("shape_name",'Mission Importer'!A4055)</f>
        <v>#VALUE!</v>
      </c>
      <c r="E4055" t="e">
        <f>IF(D4055=43,'Mission Importer'!A4055,0)</f>
        <v>#VALUE!</v>
      </c>
      <c r="G4055" t="e">
        <f>SEARCH("shape_name",'Mission Importer'!A4055)</f>
        <v>#VALUE!</v>
      </c>
      <c r="H4055" t="e">
        <f>IF(G4055=43,'Mission Importer'!A4055,0)</f>
        <v>#VALUE!</v>
      </c>
      <c r="J4055" t="e">
        <f>SEARCH("type",'Mission Importer'!A4055)</f>
        <v>#VALUE!</v>
      </c>
      <c r="K4055" t="e">
        <f>IF(J4055=43,'Mission Importer'!A4055,0)</f>
        <v>#VALUE!</v>
      </c>
      <c r="L4055" t="e">
        <f>SEARCH("category",'Mission Importer'!A4055)</f>
        <v>#VALUE!</v>
      </c>
      <c r="M4055" t="e">
        <f>IF(L4055=43,'Mission Importer'!A4055,0)</f>
        <v>#VALUE!</v>
      </c>
    </row>
    <row r="4056" spans="1:13" x14ac:dyDescent="0.3">
      <c r="A4056" t="e">
        <f>SEARCH("livery",'Mission Importer'!A4056)</f>
        <v>#VALUE!</v>
      </c>
      <c r="B4056" t="e">
        <f>IF(A4056=43,'Mission Importer'!A4056,0)</f>
        <v>#VALUE!</v>
      </c>
      <c r="D4056" t="e">
        <f>SEARCH("shape_name",'Mission Importer'!A4056)</f>
        <v>#VALUE!</v>
      </c>
      <c r="E4056" t="e">
        <f>IF(D4056=43,'Mission Importer'!A4056,0)</f>
        <v>#VALUE!</v>
      </c>
      <c r="G4056" t="e">
        <f>SEARCH("shape_name",'Mission Importer'!A4056)</f>
        <v>#VALUE!</v>
      </c>
      <c r="H4056" t="e">
        <f>IF(G4056=43,'Mission Importer'!A4056,0)</f>
        <v>#VALUE!</v>
      </c>
      <c r="J4056" t="e">
        <f>SEARCH("type",'Mission Importer'!A4056)</f>
        <v>#VALUE!</v>
      </c>
      <c r="K4056" t="e">
        <f>IF(J4056=43,'Mission Importer'!A4056,0)</f>
        <v>#VALUE!</v>
      </c>
      <c r="L4056" t="e">
        <f>SEARCH("category",'Mission Importer'!A4056)</f>
        <v>#VALUE!</v>
      </c>
      <c r="M4056" t="e">
        <f>IF(L4056=43,'Mission Importer'!A4056,0)</f>
        <v>#VALUE!</v>
      </c>
    </row>
    <row r="4057" spans="1:13" x14ac:dyDescent="0.3">
      <c r="A4057" t="e">
        <f>SEARCH("livery",'Mission Importer'!A4057)</f>
        <v>#VALUE!</v>
      </c>
      <c r="B4057" t="e">
        <f>IF(A4057=43,'Mission Importer'!A4057,0)</f>
        <v>#VALUE!</v>
      </c>
      <c r="D4057" t="e">
        <f>SEARCH("shape_name",'Mission Importer'!A4057)</f>
        <v>#VALUE!</v>
      </c>
      <c r="E4057" t="e">
        <f>IF(D4057=43,'Mission Importer'!A4057,0)</f>
        <v>#VALUE!</v>
      </c>
      <c r="G4057" t="e">
        <f>SEARCH("shape_name",'Mission Importer'!A4057)</f>
        <v>#VALUE!</v>
      </c>
      <c r="H4057" t="e">
        <f>IF(G4057=43,'Mission Importer'!A4057,0)</f>
        <v>#VALUE!</v>
      </c>
      <c r="J4057" t="e">
        <f>SEARCH("type",'Mission Importer'!A4057)</f>
        <v>#VALUE!</v>
      </c>
      <c r="K4057" t="e">
        <f>IF(J4057=43,'Mission Importer'!A4057,0)</f>
        <v>#VALUE!</v>
      </c>
      <c r="L4057">
        <f>SEARCH("category",'Mission Importer'!A4057)</f>
        <v>43</v>
      </c>
      <c r="M4057" t="str">
        <f>IF(L4057=43,'Mission Importer'!A4057,0)</f>
        <v xml:space="preserve">                                        ["category"] = "Armor",</v>
      </c>
    </row>
    <row r="4058" spans="1:13" x14ac:dyDescent="0.3">
      <c r="A4058" t="e">
        <f>SEARCH("livery",'Mission Importer'!A4058)</f>
        <v>#VALUE!</v>
      </c>
      <c r="B4058" t="e">
        <f>IF(A4058=43,'Mission Importer'!A4058,0)</f>
        <v>#VALUE!</v>
      </c>
      <c r="D4058" t="e">
        <f>SEARCH("shape_name",'Mission Importer'!A4058)</f>
        <v>#VALUE!</v>
      </c>
      <c r="E4058" t="e">
        <f>IF(D4058=43,'Mission Importer'!A4058,0)</f>
        <v>#VALUE!</v>
      </c>
      <c r="G4058" t="e">
        <f>SEARCH("shape_name",'Mission Importer'!A4058)</f>
        <v>#VALUE!</v>
      </c>
      <c r="H4058" t="e">
        <f>IF(G4058=43,'Mission Importer'!A4058,0)</f>
        <v>#VALUE!</v>
      </c>
      <c r="J4058">
        <f>SEARCH("type",'Mission Importer'!A4058)</f>
        <v>43</v>
      </c>
      <c r="K4058" t="str">
        <f>IF(J4058=43,'Mission Importer'!A4058,0)</f>
        <v xml:space="preserve">                                        ["type"] = "PT_76",</v>
      </c>
      <c r="L4058" t="e">
        <f>SEARCH("category",'Mission Importer'!A4058)</f>
        <v>#VALUE!</v>
      </c>
      <c r="M4058" t="e">
        <f>IF(L4058=43,'Mission Importer'!A4058,0)</f>
        <v>#VALUE!</v>
      </c>
    </row>
    <row r="4059" spans="1:13" x14ac:dyDescent="0.3">
      <c r="A4059" t="e">
        <f>SEARCH("livery",'Mission Importer'!A4059)</f>
        <v>#VALUE!</v>
      </c>
      <c r="B4059" t="e">
        <f>IF(A4059=43,'Mission Importer'!A4059,0)</f>
        <v>#VALUE!</v>
      </c>
      <c r="D4059" t="e">
        <f>SEARCH("shape_name",'Mission Importer'!A4059)</f>
        <v>#VALUE!</v>
      </c>
      <c r="E4059" t="e">
        <f>IF(D4059=43,'Mission Importer'!A4059,0)</f>
        <v>#VALUE!</v>
      </c>
      <c r="G4059" t="e">
        <f>SEARCH("shape_name",'Mission Importer'!A4059)</f>
        <v>#VALUE!</v>
      </c>
      <c r="H4059" t="e">
        <f>IF(G4059=43,'Mission Importer'!A4059,0)</f>
        <v>#VALUE!</v>
      </c>
      <c r="J4059" t="e">
        <f>SEARCH("type",'Mission Importer'!A4059)</f>
        <v>#VALUE!</v>
      </c>
      <c r="K4059" t="e">
        <f>IF(J4059=43,'Mission Importer'!A4059,0)</f>
        <v>#VALUE!</v>
      </c>
      <c r="L4059" t="e">
        <f>SEARCH("category",'Mission Importer'!A4059)</f>
        <v>#VALUE!</v>
      </c>
      <c r="M4059" t="e">
        <f>IF(L4059=43,'Mission Importer'!A4059,0)</f>
        <v>#VALUE!</v>
      </c>
    </row>
    <row r="4060" spans="1:13" x14ac:dyDescent="0.3">
      <c r="A4060" t="e">
        <f>SEARCH("livery",'Mission Importer'!A4060)</f>
        <v>#VALUE!</v>
      </c>
      <c r="B4060" t="e">
        <f>IF(A4060=43,'Mission Importer'!A4060,0)</f>
        <v>#VALUE!</v>
      </c>
      <c r="D4060" t="e">
        <f>SEARCH("shape_name",'Mission Importer'!A4060)</f>
        <v>#VALUE!</v>
      </c>
      <c r="E4060" t="e">
        <f>IF(D4060=43,'Mission Importer'!A4060,0)</f>
        <v>#VALUE!</v>
      </c>
      <c r="G4060" t="e">
        <f>SEARCH("shape_name",'Mission Importer'!A4060)</f>
        <v>#VALUE!</v>
      </c>
      <c r="H4060" t="e">
        <f>IF(G4060=43,'Mission Importer'!A4060,0)</f>
        <v>#VALUE!</v>
      </c>
      <c r="J4060" t="e">
        <f>SEARCH("type",'Mission Importer'!A4060)</f>
        <v>#VALUE!</v>
      </c>
      <c r="K4060" t="e">
        <f>IF(J4060=43,'Mission Importer'!A4060,0)</f>
        <v>#VALUE!</v>
      </c>
      <c r="L4060" t="e">
        <f>SEARCH("category",'Mission Importer'!A4060)</f>
        <v>#VALUE!</v>
      </c>
      <c r="M4060" t="e">
        <f>IF(L4060=43,'Mission Importer'!A4060,0)</f>
        <v>#VALUE!</v>
      </c>
    </row>
    <row r="4061" spans="1:13" x14ac:dyDescent="0.3">
      <c r="A4061" t="e">
        <f>SEARCH("livery",'Mission Importer'!A4061)</f>
        <v>#VALUE!</v>
      </c>
      <c r="B4061" t="e">
        <f>IF(A4061=43,'Mission Importer'!A4061,0)</f>
        <v>#VALUE!</v>
      </c>
      <c r="D4061" t="e">
        <f>SEARCH("shape_name",'Mission Importer'!A4061)</f>
        <v>#VALUE!</v>
      </c>
      <c r="E4061" t="e">
        <f>IF(D4061=43,'Mission Importer'!A4061,0)</f>
        <v>#VALUE!</v>
      </c>
      <c r="G4061" t="e">
        <f>SEARCH("shape_name",'Mission Importer'!A4061)</f>
        <v>#VALUE!</v>
      </c>
      <c r="H4061" t="e">
        <f>IF(G4061=43,'Mission Importer'!A4061,0)</f>
        <v>#VALUE!</v>
      </c>
      <c r="J4061" t="e">
        <f>SEARCH("type",'Mission Importer'!A4061)</f>
        <v>#VALUE!</v>
      </c>
      <c r="K4061" t="e">
        <f>IF(J4061=43,'Mission Importer'!A4061,0)</f>
        <v>#VALUE!</v>
      </c>
      <c r="L4061" t="e">
        <f>SEARCH("category",'Mission Importer'!A4061)</f>
        <v>#VALUE!</v>
      </c>
      <c r="M4061" t="e">
        <f>IF(L4061=43,'Mission Importer'!A4061,0)</f>
        <v>#VALUE!</v>
      </c>
    </row>
    <row r="4062" spans="1:13" x14ac:dyDescent="0.3">
      <c r="A4062" t="e">
        <f>SEARCH("livery",'Mission Importer'!A4062)</f>
        <v>#VALUE!</v>
      </c>
      <c r="B4062" t="e">
        <f>IF(A4062=43,'Mission Importer'!A4062,0)</f>
        <v>#VALUE!</v>
      </c>
      <c r="D4062" t="e">
        <f>SEARCH("shape_name",'Mission Importer'!A4062)</f>
        <v>#VALUE!</v>
      </c>
      <c r="E4062" t="e">
        <f>IF(D4062=43,'Mission Importer'!A4062,0)</f>
        <v>#VALUE!</v>
      </c>
      <c r="G4062" t="e">
        <f>SEARCH("shape_name",'Mission Importer'!A4062)</f>
        <v>#VALUE!</v>
      </c>
      <c r="H4062" t="e">
        <f>IF(G4062=43,'Mission Importer'!A4062,0)</f>
        <v>#VALUE!</v>
      </c>
      <c r="J4062" t="e">
        <f>SEARCH("type",'Mission Importer'!A4062)</f>
        <v>#VALUE!</v>
      </c>
      <c r="K4062" t="e">
        <f>IF(J4062=43,'Mission Importer'!A4062,0)</f>
        <v>#VALUE!</v>
      </c>
      <c r="L4062" t="e">
        <f>SEARCH("category",'Mission Importer'!A4062)</f>
        <v>#VALUE!</v>
      </c>
      <c r="M4062" t="e">
        <f>IF(L4062=43,'Mission Importer'!A4062,0)</f>
        <v>#VALUE!</v>
      </c>
    </row>
    <row r="4063" spans="1:13" x14ac:dyDescent="0.3">
      <c r="A4063" t="e">
        <f>SEARCH("livery",'Mission Importer'!A4063)</f>
        <v>#VALUE!</v>
      </c>
      <c r="B4063" t="e">
        <f>IF(A4063=43,'Mission Importer'!A4063,0)</f>
        <v>#VALUE!</v>
      </c>
      <c r="D4063" t="e">
        <f>SEARCH("shape_name",'Mission Importer'!A4063)</f>
        <v>#VALUE!</v>
      </c>
      <c r="E4063" t="e">
        <f>IF(D4063=43,'Mission Importer'!A4063,0)</f>
        <v>#VALUE!</v>
      </c>
      <c r="G4063" t="e">
        <f>SEARCH("shape_name",'Mission Importer'!A4063)</f>
        <v>#VALUE!</v>
      </c>
      <c r="H4063" t="e">
        <f>IF(G4063=43,'Mission Importer'!A4063,0)</f>
        <v>#VALUE!</v>
      </c>
      <c r="J4063" t="e">
        <f>SEARCH("type",'Mission Importer'!A4063)</f>
        <v>#VALUE!</v>
      </c>
      <c r="K4063" t="e">
        <f>IF(J4063=43,'Mission Importer'!A4063,0)</f>
        <v>#VALUE!</v>
      </c>
      <c r="L4063" t="e">
        <f>SEARCH("category",'Mission Importer'!A4063)</f>
        <v>#VALUE!</v>
      </c>
      <c r="M4063" t="e">
        <f>IF(L4063=43,'Mission Importer'!A4063,0)</f>
        <v>#VALUE!</v>
      </c>
    </row>
    <row r="4064" spans="1:13" x14ac:dyDescent="0.3">
      <c r="A4064" t="e">
        <f>SEARCH("livery",'Mission Importer'!A4064)</f>
        <v>#VALUE!</v>
      </c>
      <c r="B4064" t="e">
        <f>IF(A4064=43,'Mission Importer'!A4064,0)</f>
        <v>#VALUE!</v>
      </c>
      <c r="D4064" t="e">
        <f>SEARCH("shape_name",'Mission Importer'!A4064)</f>
        <v>#VALUE!</v>
      </c>
      <c r="E4064" t="e">
        <f>IF(D4064=43,'Mission Importer'!A4064,0)</f>
        <v>#VALUE!</v>
      </c>
      <c r="G4064" t="e">
        <f>SEARCH("shape_name",'Mission Importer'!A4064)</f>
        <v>#VALUE!</v>
      </c>
      <c r="H4064" t="e">
        <f>IF(G4064=43,'Mission Importer'!A4064,0)</f>
        <v>#VALUE!</v>
      </c>
      <c r="J4064" t="e">
        <f>SEARCH("type",'Mission Importer'!A4064)</f>
        <v>#VALUE!</v>
      </c>
      <c r="K4064" t="e">
        <f>IF(J4064=43,'Mission Importer'!A4064,0)</f>
        <v>#VALUE!</v>
      </c>
      <c r="L4064" t="e">
        <f>SEARCH("category",'Mission Importer'!A4064)</f>
        <v>#VALUE!</v>
      </c>
      <c r="M4064" t="e">
        <f>IF(L4064=43,'Mission Importer'!A4064,0)</f>
        <v>#VALUE!</v>
      </c>
    </row>
    <row r="4065" spans="1:13" x14ac:dyDescent="0.3">
      <c r="A4065" t="e">
        <f>SEARCH("livery",'Mission Importer'!A4065)</f>
        <v>#VALUE!</v>
      </c>
      <c r="B4065" t="e">
        <f>IF(A4065=43,'Mission Importer'!A4065,0)</f>
        <v>#VALUE!</v>
      </c>
      <c r="D4065" t="e">
        <f>SEARCH("shape_name",'Mission Importer'!A4065)</f>
        <v>#VALUE!</v>
      </c>
      <c r="E4065" t="e">
        <f>IF(D4065=43,'Mission Importer'!A4065,0)</f>
        <v>#VALUE!</v>
      </c>
      <c r="G4065" t="e">
        <f>SEARCH("shape_name",'Mission Importer'!A4065)</f>
        <v>#VALUE!</v>
      </c>
      <c r="H4065" t="e">
        <f>IF(G4065=43,'Mission Importer'!A4065,0)</f>
        <v>#VALUE!</v>
      </c>
      <c r="J4065" t="e">
        <f>SEARCH("type",'Mission Importer'!A4065)</f>
        <v>#VALUE!</v>
      </c>
      <c r="K4065" t="e">
        <f>IF(J4065=43,'Mission Importer'!A4065,0)</f>
        <v>#VALUE!</v>
      </c>
      <c r="L4065" t="e">
        <f>SEARCH("category",'Mission Importer'!A4065)</f>
        <v>#VALUE!</v>
      </c>
      <c r="M4065" t="e">
        <f>IF(L4065=43,'Mission Importer'!A4065,0)</f>
        <v>#VALUE!</v>
      </c>
    </row>
    <row r="4066" spans="1:13" x14ac:dyDescent="0.3">
      <c r="A4066" t="e">
        <f>SEARCH("livery",'Mission Importer'!A4066)</f>
        <v>#VALUE!</v>
      </c>
      <c r="B4066" t="e">
        <f>IF(A4066=43,'Mission Importer'!A4066,0)</f>
        <v>#VALUE!</v>
      </c>
      <c r="D4066" t="e">
        <f>SEARCH("shape_name",'Mission Importer'!A4066)</f>
        <v>#VALUE!</v>
      </c>
      <c r="E4066" t="e">
        <f>IF(D4066=43,'Mission Importer'!A4066,0)</f>
        <v>#VALUE!</v>
      </c>
      <c r="G4066" t="e">
        <f>SEARCH("shape_name",'Mission Importer'!A4066)</f>
        <v>#VALUE!</v>
      </c>
      <c r="H4066" t="e">
        <f>IF(G4066=43,'Mission Importer'!A4066,0)</f>
        <v>#VALUE!</v>
      </c>
      <c r="J4066" t="e">
        <f>SEARCH("type",'Mission Importer'!A4066)</f>
        <v>#VALUE!</v>
      </c>
      <c r="K4066" t="e">
        <f>IF(J4066=43,'Mission Importer'!A4066,0)</f>
        <v>#VALUE!</v>
      </c>
      <c r="L4066" t="e">
        <f>SEARCH("category",'Mission Importer'!A4066)</f>
        <v>#VALUE!</v>
      </c>
      <c r="M4066" t="e">
        <f>IF(L4066=43,'Mission Importer'!A4066,0)</f>
        <v>#VALUE!</v>
      </c>
    </row>
    <row r="4067" spans="1:13" x14ac:dyDescent="0.3">
      <c r="A4067" t="e">
        <f>SEARCH("livery",'Mission Importer'!A4067)</f>
        <v>#VALUE!</v>
      </c>
      <c r="B4067" t="e">
        <f>IF(A4067=43,'Mission Importer'!A4067,0)</f>
        <v>#VALUE!</v>
      </c>
      <c r="D4067" t="e">
        <f>SEARCH("shape_name",'Mission Importer'!A4067)</f>
        <v>#VALUE!</v>
      </c>
      <c r="E4067" t="e">
        <f>IF(D4067=43,'Mission Importer'!A4067,0)</f>
        <v>#VALUE!</v>
      </c>
      <c r="G4067" t="e">
        <f>SEARCH("shape_name",'Mission Importer'!A4067)</f>
        <v>#VALUE!</v>
      </c>
      <c r="H4067" t="e">
        <f>IF(G4067=43,'Mission Importer'!A4067,0)</f>
        <v>#VALUE!</v>
      </c>
      <c r="J4067" t="e">
        <f>SEARCH("type",'Mission Importer'!A4067)</f>
        <v>#VALUE!</v>
      </c>
      <c r="K4067" t="e">
        <f>IF(J4067=43,'Mission Importer'!A4067,0)</f>
        <v>#VALUE!</v>
      </c>
      <c r="L4067" t="e">
        <f>SEARCH("category",'Mission Importer'!A4067)</f>
        <v>#VALUE!</v>
      </c>
      <c r="M4067" t="e">
        <f>IF(L4067=43,'Mission Importer'!A4067,0)</f>
        <v>#VALUE!</v>
      </c>
    </row>
    <row r="4068" spans="1:13" x14ac:dyDescent="0.3">
      <c r="A4068" t="e">
        <f>SEARCH("livery",'Mission Importer'!A4068)</f>
        <v>#VALUE!</v>
      </c>
      <c r="B4068" t="e">
        <f>IF(A4068=43,'Mission Importer'!A4068,0)</f>
        <v>#VALUE!</v>
      </c>
      <c r="D4068" t="e">
        <f>SEARCH("shape_name",'Mission Importer'!A4068)</f>
        <v>#VALUE!</v>
      </c>
      <c r="E4068" t="e">
        <f>IF(D4068=43,'Mission Importer'!A4068,0)</f>
        <v>#VALUE!</v>
      </c>
      <c r="G4068" t="e">
        <f>SEARCH("shape_name",'Mission Importer'!A4068)</f>
        <v>#VALUE!</v>
      </c>
      <c r="H4068" t="e">
        <f>IF(G4068=43,'Mission Importer'!A4068,0)</f>
        <v>#VALUE!</v>
      </c>
      <c r="J4068" t="e">
        <f>SEARCH("type",'Mission Importer'!A4068)</f>
        <v>#VALUE!</v>
      </c>
      <c r="K4068" t="e">
        <f>IF(J4068=43,'Mission Importer'!A4068,0)</f>
        <v>#VALUE!</v>
      </c>
      <c r="L4068" t="e">
        <f>SEARCH("category",'Mission Importer'!A4068)</f>
        <v>#VALUE!</v>
      </c>
      <c r="M4068" t="e">
        <f>IF(L4068=43,'Mission Importer'!A4068,0)</f>
        <v>#VALUE!</v>
      </c>
    </row>
    <row r="4069" spans="1:13" x14ac:dyDescent="0.3">
      <c r="A4069" t="e">
        <f>SEARCH("livery",'Mission Importer'!A4069)</f>
        <v>#VALUE!</v>
      </c>
      <c r="B4069" t="e">
        <f>IF(A4069=43,'Mission Importer'!A4069,0)</f>
        <v>#VALUE!</v>
      </c>
      <c r="D4069" t="e">
        <f>SEARCH("shape_name",'Mission Importer'!A4069)</f>
        <v>#VALUE!</v>
      </c>
      <c r="E4069" t="e">
        <f>IF(D4069=43,'Mission Importer'!A4069,0)</f>
        <v>#VALUE!</v>
      </c>
      <c r="G4069" t="e">
        <f>SEARCH("shape_name",'Mission Importer'!A4069)</f>
        <v>#VALUE!</v>
      </c>
      <c r="H4069" t="e">
        <f>IF(G4069=43,'Mission Importer'!A4069,0)</f>
        <v>#VALUE!</v>
      </c>
      <c r="J4069" t="e">
        <f>SEARCH("type",'Mission Importer'!A4069)</f>
        <v>#VALUE!</v>
      </c>
      <c r="K4069" t="e">
        <f>IF(J4069=43,'Mission Importer'!A4069,0)</f>
        <v>#VALUE!</v>
      </c>
      <c r="L4069" t="e">
        <f>SEARCH("category",'Mission Importer'!A4069)</f>
        <v>#VALUE!</v>
      </c>
      <c r="M4069" t="e">
        <f>IF(L4069=43,'Mission Importer'!A4069,0)</f>
        <v>#VALUE!</v>
      </c>
    </row>
    <row r="4070" spans="1:13" x14ac:dyDescent="0.3">
      <c r="A4070" t="e">
        <f>SEARCH("livery",'Mission Importer'!A4070)</f>
        <v>#VALUE!</v>
      </c>
      <c r="B4070" t="e">
        <f>IF(A4070=43,'Mission Importer'!A4070,0)</f>
        <v>#VALUE!</v>
      </c>
      <c r="D4070" t="e">
        <f>SEARCH("shape_name",'Mission Importer'!A4070)</f>
        <v>#VALUE!</v>
      </c>
      <c r="E4070" t="e">
        <f>IF(D4070=43,'Mission Importer'!A4070,0)</f>
        <v>#VALUE!</v>
      </c>
      <c r="G4070" t="e">
        <f>SEARCH("shape_name",'Mission Importer'!A4070)</f>
        <v>#VALUE!</v>
      </c>
      <c r="H4070" t="e">
        <f>IF(G4070=43,'Mission Importer'!A4070,0)</f>
        <v>#VALUE!</v>
      </c>
      <c r="J4070" t="e">
        <f>SEARCH("type",'Mission Importer'!A4070)</f>
        <v>#VALUE!</v>
      </c>
      <c r="K4070" t="e">
        <f>IF(J4070=43,'Mission Importer'!A4070,0)</f>
        <v>#VALUE!</v>
      </c>
      <c r="L4070" t="e">
        <f>SEARCH("category",'Mission Importer'!A4070)</f>
        <v>#VALUE!</v>
      </c>
      <c r="M4070" t="e">
        <f>IF(L4070=43,'Mission Importer'!A4070,0)</f>
        <v>#VALUE!</v>
      </c>
    </row>
    <row r="4071" spans="1:13" x14ac:dyDescent="0.3">
      <c r="A4071" t="e">
        <f>SEARCH("livery",'Mission Importer'!A4071)</f>
        <v>#VALUE!</v>
      </c>
      <c r="B4071" t="e">
        <f>IF(A4071=43,'Mission Importer'!A4071,0)</f>
        <v>#VALUE!</v>
      </c>
      <c r="D4071" t="e">
        <f>SEARCH("shape_name",'Mission Importer'!A4071)</f>
        <v>#VALUE!</v>
      </c>
      <c r="E4071" t="e">
        <f>IF(D4071=43,'Mission Importer'!A4071,0)</f>
        <v>#VALUE!</v>
      </c>
      <c r="G4071" t="e">
        <f>SEARCH("shape_name",'Mission Importer'!A4071)</f>
        <v>#VALUE!</v>
      </c>
      <c r="H4071" t="e">
        <f>IF(G4071=43,'Mission Importer'!A4071,0)</f>
        <v>#VALUE!</v>
      </c>
      <c r="J4071" t="e">
        <f>SEARCH("type",'Mission Importer'!A4071)</f>
        <v>#VALUE!</v>
      </c>
      <c r="K4071" t="e">
        <f>IF(J4071=43,'Mission Importer'!A4071,0)</f>
        <v>#VALUE!</v>
      </c>
      <c r="L4071" t="e">
        <f>SEARCH("category",'Mission Importer'!A4071)</f>
        <v>#VALUE!</v>
      </c>
      <c r="M4071" t="e">
        <f>IF(L4071=43,'Mission Importer'!A4071,0)</f>
        <v>#VALUE!</v>
      </c>
    </row>
    <row r="4072" spans="1:13" x14ac:dyDescent="0.3">
      <c r="A4072" t="e">
        <f>SEARCH("livery",'Mission Importer'!A4072)</f>
        <v>#VALUE!</v>
      </c>
      <c r="B4072" t="e">
        <f>IF(A4072=43,'Mission Importer'!A4072,0)</f>
        <v>#VALUE!</v>
      </c>
      <c r="D4072" t="e">
        <f>SEARCH("shape_name",'Mission Importer'!A4072)</f>
        <v>#VALUE!</v>
      </c>
      <c r="E4072" t="e">
        <f>IF(D4072=43,'Mission Importer'!A4072,0)</f>
        <v>#VALUE!</v>
      </c>
      <c r="G4072" t="e">
        <f>SEARCH("shape_name",'Mission Importer'!A4072)</f>
        <v>#VALUE!</v>
      </c>
      <c r="H4072" t="e">
        <f>IF(G4072=43,'Mission Importer'!A4072,0)</f>
        <v>#VALUE!</v>
      </c>
      <c r="J4072" t="e">
        <f>SEARCH("type",'Mission Importer'!A4072)</f>
        <v>#VALUE!</v>
      </c>
      <c r="K4072" t="e">
        <f>IF(J4072=43,'Mission Importer'!A4072,0)</f>
        <v>#VALUE!</v>
      </c>
      <c r="L4072" t="e">
        <f>SEARCH("category",'Mission Importer'!A4072)</f>
        <v>#VALUE!</v>
      </c>
      <c r="M4072" t="e">
        <f>IF(L4072=43,'Mission Importer'!A4072,0)</f>
        <v>#VALUE!</v>
      </c>
    </row>
    <row r="4073" spans="1:13" x14ac:dyDescent="0.3">
      <c r="A4073" t="e">
        <f>SEARCH("livery",'Mission Importer'!A4073)</f>
        <v>#VALUE!</v>
      </c>
      <c r="B4073" t="e">
        <f>IF(A4073=43,'Mission Importer'!A4073,0)</f>
        <v>#VALUE!</v>
      </c>
      <c r="D4073" t="e">
        <f>SEARCH("shape_name",'Mission Importer'!A4073)</f>
        <v>#VALUE!</v>
      </c>
      <c r="E4073" t="e">
        <f>IF(D4073=43,'Mission Importer'!A4073,0)</f>
        <v>#VALUE!</v>
      </c>
      <c r="G4073" t="e">
        <f>SEARCH("shape_name",'Mission Importer'!A4073)</f>
        <v>#VALUE!</v>
      </c>
      <c r="H4073" t="e">
        <f>IF(G4073=43,'Mission Importer'!A4073,0)</f>
        <v>#VALUE!</v>
      </c>
      <c r="J4073" t="e">
        <f>SEARCH("type",'Mission Importer'!A4073)</f>
        <v>#VALUE!</v>
      </c>
      <c r="K4073" t="e">
        <f>IF(J4073=43,'Mission Importer'!A4073,0)</f>
        <v>#VALUE!</v>
      </c>
      <c r="L4073" t="e">
        <f>SEARCH("category",'Mission Importer'!A4073)</f>
        <v>#VALUE!</v>
      </c>
      <c r="M4073" t="e">
        <f>IF(L4073=43,'Mission Importer'!A4073,0)</f>
        <v>#VALUE!</v>
      </c>
    </row>
    <row r="4074" spans="1:13" x14ac:dyDescent="0.3">
      <c r="A4074" t="e">
        <f>SEARCH("livery",'Mission Importer'!A4074)</f>
        <v>#VALUE!</v>
      </c>
      <c r="B4074" t="e">
        <f>IF(A4074=43,'Mission Importer'!A4074,0)</f>
        <v>#VALUE!</v>
      </c>
      <c r="D4074" t="e">
        <f>SEARCH("shape_name",'Mission Importer'!A4074)</f>
        <v>#VALUE!</v>
      </c>
      <c r="E4074" t="e">
        <f>IF(D4074=43,'Mission Importer'!A4074,0)</f>
        <v>#VALUE!</v>
      </c>
      <c r="G4074" t="e">
        <f>SEARCH("shape_name",'Mission Importer'!A4074)</f>
        <v>#VALUE!</v>
      </c>
      <c r="H4074" t="e">
        <f>IF(G4074=43,'Mission Importer'!A4074,0)</f>
        <v>#VALUE!</v>
      </c>
      <c r="J4074" t="e">
        <f>SEARCH("type",'Mission Importer'!A4074)</f>
        <v>#VALUE!</v>
      </c>
      <c r="K4074" t="e">
        <f>IF(J4074=43,'Mission Importer'!A4074,0)</f>
        <v>#VALUE!</v>
      </c>
      <c r="L4074" t="e">
        <f>SEARCH("category",'Mission Importer'!A4074)</f>
        <v>#VALUE!</v>
      </c>
      <c r="M4074" t="e">
        <f>IF(L4074=43,'Mission Importer'!A4074,0)</f>
        <v>#VALUE!</v>
      </c>
    </row>
    <row r="4075" spans="1:13" x14ac:dyDescent="0.3">
      <c r="A4075" t="e">
        <f>SEARCH("livery",'Mission Importer'!A4075)</f>
        <v>#VALUE!</v>
      </c>
      <c r="B4075" t="e">
        <f>IF(A4075=43,'Mission Importer'!A4075,0)</f>
        <v>#VALUE!</v>
      </c>
      <c r="D4075" t="e">
        <f>SEARCH("shape_name",'Mission Importer'!A4075)</f>
        <v>#VALUE!</v>
      </c>
      <c r="E4075" t="e">
        <f>IF(D4075=43,'Mission Importer'!A4075,0)</f>
        <v>#VALUE!</v>
      </c>
      <c r="G4075" t="e">
        <f>SEARCH("shape_name",'Mission Importer'!A4075)</f>
        <v>#VALUE!</v>
      </c>
      <c r="H4075" t="e">
        <f>IF(G4075=43,'Mission Importer'!A4075,0)</f>
        <v>#VALUE!</v>
      </c>
      <c r="J4075" t="e">
        <f>SEARCH("type",'Mission Importer'!A4075)</f>
        <v>#VALUE!</v>
      </c>
      <c r="K4075" t="e">
        <f>IF(J4075=43,'Mission Importer'!A4075,0)</f>
        <v>#VALUE!</v>
      </c>
      <c r="L4075" t="e">
        <f>SEARCH("category",'Mission Importer'!A4075)</f>
        <v>#VALUE!</v>
      </c>
      <c r="M4075" t="e">
        <f>IF(L4075=43,'Mission Importer'!A4075,0)</f>
        <v>#VALUE!</v>
      </c>
    </row>
    <row r="4076" spans="1:13" x14ac:dyDescent="0.3">
      <c r="A4076" t="e">
        <f>SEARCH("livery",'Mission Importer'!A4076)</f>
        <v>#VALUE!</v>
      </c>
      <c r="B4076" t="e">
        <f>IF(A4076=43,'Mission Importer'!A4076,0)</f>
        <v>#VALUE!</v>
      </c>
      <c r="D4076" t="e">
        <f>SEARCH("shape_name",'Mission Importer'!A4076)</f>
        <v>#VALUE!</v>
      </c>
      <c r="E4076" t="e">
        <f>IF(D4076=43,'Mission Importer'!A4076,0)</f>
        <v>#VALUE!</v>
      </c>
      <c r="G4076" t="e">
        <f>SEARCH("shape_name",'Mission Importer'!A4076)</f>
        <v>#VALUE!</v>
      </c>
      <c r="H4076" t="e">
        <f>IF(G4076=43,'Mission Importer'!A4076,0)</f>
        <v>#VALUE!</v>
      </c>
      <c r="J4076" t="e">
        <f>SEARCH("type",'Mission Importer'!A4076)</f>
        <v>#VALUE!</v>
      </c>
      <c r="K4076" t="e">
        <f>IF(J4076=43,'Mission Importer'!A4076,0)</f>
        <v>#VALUE!</v>
      </c>
      <c r="L4076" t="e">
        <f>SEARCH("category",'Mission Importer'!A4076)</f>
        <v>#VALUE!</v>
      </c>
      <c r="M4076" t="e">
        <f>IF(L4076=43,'Mission Importer'!A4076,0)</f>
        <v>#VALUE!</v>
      </c>
    </row>
    <row r="4077" spans="1:13" x14ac:dyDescent="0.3">
      <c r="A4077" t="e">
        <f>SEARCH("livery",'Mission Importer'!A4077)</f>
        <v>#VALUE!</v>
      </c>
      <c r="B4077" t="e">
        <f>IF(A4077=43,'Mission Importer'!A4077,0)</f>
        <v>#VALUE!</v>
      </c>
      <c r="D4077" t="e">
        <f>SEARCH("shape_name",'Mission Importer'!A4077)</f>
        <v>#VALUE!</v>
      </c>
      <c r="E4077" t="e">
        <f>IF(D4077=43,'Mission Importer'!A4077,0)</f>
        <v>#VALUE!</v>
      </c>
      <c r="G4077" t="e">
        <f>SEARCH("shape_name",'Mission Importer'!A4077)</f>
        <v>#VALUE!</v>
      </c>
      <c r="H4077" t="e">
        <f>IF(G4077=43,'Mission Importer'!A4077,0)</f>
        <v>#VALUE!</v>
      </c>
      <c r="J4077" t="e">
        <f>SEARCH("type",'Mission Importer'!A4077)</f>
        <v>#VALUE!</v>
      </c>
      <c r="K4077" t="e">
        <f>IF(J4077=43,'Mission Importer'!A4077,0)</f>
        <v>#VALUE!</v>
      </c>
      <c r="L4077" t="e">
        <f>SEARCH("category",'Mission Importer'!A4077)</f>
        <v>#VALUE!</v>
      </c>
      <c r="M4077" t="e">
        <f>IF(L4077=43,'Mission Importer'!A4077,0)</f>
        <v>#VALUE!</v>
      </c>
    </row>
    <row r="4078" spans="1:13" x14ac:dyDescent="0.3">
      <c r="A4078" t="e">
        <f>SEARCH("livery",'Mission Importer'!A4078)</f>
        <v>#VALUE!</v>
      </c>
      <c r="B4078" t="e">
        <f>IF(A4078=43,'Mission Importer'!A4078,0)</f>
        <v>#VALUE!</v>
      </c>
      <c r="D4078" t="e">
        <f>SEARCH("shape_name",'Mission Importer'!A4078)</f>
        <v>#VALUE!</v>
      </c>
      <c r="E4078" t="e">
        <f>IF(D4078=43,'Mission Importer'!A4078,0)</f>
        <v>#VALUE!</v>
      </c>
      <c r="G4078" t="e">
        <f>SEARCH("shape_name",'Mission Importer'!A4078)</f>
        <v>#VALUE!</v>
      </c>
      <c r="H4078" t="e">
        <f>IF(G4078=43,'Mission Importer'!A4078,0)</f>
        <v>#VALUE!</v>
      </c>
      <c r="J4078" t="e">
        <f>SEARCH("type",'Mission Importer'!A4078)</f>
        <v>#VALUE!</v>
      </c>
      <c r="K4078" t="e">
        <f>IF(J4078=43,'Mission Importer'!A4078,0)</f>
        <v>#VALUE!</v>
      </c>
      <c r="L4078" t="e">
        <f>SEARCH("category",'Mission Importer'!A4078)</f>
        <v>#VALUE!</v>
      </c>
      <c r="M4078" t="e">
        <f>IF(L4078=43,'Mission Importer'!A4078,0)</f>
        <v>#VALUE!</v>
      </c>
    </row>
    <row r="4079" spans="1:13" x14ac:dyDescent="0.3">
      <c r="A4079" t="e">
        <f>SEARCH("livery",'Mission Importer'!A4079)</f>
        <v>#VALUE!</v>
      </c>
      <c r="B4079" t="e">
        <f>IF(A4079=43,'Mission Importer'!A4079,0)</f>
        <v>#VALUE!</v>
      </c>
      <c r="D4079" t="e">
        <f>SEARCH("shape_name",'Mission Importer'!A4079)</f>
        <v>#VALUE!</v>
      </c>
      <c r="E4079" t="e">
        <f>IF(D4079=43,'Mission Importer'!A4079,0)</f>
        <v>#VALUE!</v>
      </c>
      <c r="G4079" t="e">
        <f>SEARCH("shape_name",'Mission Importer'!A4079)</f>
        <v>#VALUE!</v>
      </c>
      <c r="H4079" t="e">
        <f>IF(G4079=43,'Mission Importer'!A4079,0)</f>
        <v>#VALUE!</v>
      </c>
      <c r="J4079" t="e">
        <f>SEARCH("type",'Mission Importer'!A4079)</f>
        <v>#VALUE!</v>
      </c>
      <c r="K4079" t="e">
        <f>IF(J4079=43,'Mission Importer'!A4079,0)</f>
        <v>#VALUE!</v>
      </c>
      <c r="L4079" t="e">
        <f>SEARCH("category",'Mission Importer'!A4079)</f>
        <v>#VALUE!</v>
      </c>
      <c r="M4079" t="e">
        <f>IF(L4079=43,'Mission Importer'!A4079,0)</f>
        <v>#VALUE!</v>
      </c>
    </row>
    <row r="4080" spans="1:13" x14ac:dyDescent="0.3">
      <c r="A4080" t="e">
        <f>SEARCH("livery",'Mission Importer'!A4080)</f>
        <v>#VALUE!</v>
      </c>
      <c r="B4080" t="e">
        <f>IF(A4080=43,'Mission Importer'!A4080,0)</f>
        <v>#VALUE!</v>
      </c>
      <c r="D4080" t="e">
        <f>SEARCH("shape_name",'Mission Importer'!A4080)</f>
        <v>#VALUE!</v>
      </c>
      <c r="E4080" t="e">
        <f>IF(D4080=43,'Mission Importer'!A4080,0)</f>
        <v>#VALUE!</v>
      </c>
      <c r="G4080" t="e">
        <f>SEARCH("shape_name",'Mission Importer'!A4080)</f>
        <v>#VALUE!</v>
      </c>
      <c r="H4080" t="e">
        <f>IF(G4080=43,'Mission Importer'!A4080,0)</f>
        <v>#VALUE!</v>
      </c>
      <c r="J4080" t="e">
        <f>SEARCH("type",'Mission Importer'!A4080)</f>
        <v>#VALUE!</v>
      </c>
      <c r="K4080" t="e">
        <f>IF(J4080=43,'Mission Importer'!A4080,0)</f>
        <v>#VALUE!</v>
      </c>
      <c r="L4080" t="e">
        <f>SEARCH("category",'Mission Importer'!A4080)</f>
        <v>#VALUE!</v>
      </c>
      <c r="M4080" t="e">
        <f>IF(L4080=43,'Mission Importer'!A4080,0)</f>
        <v>#VALUE!</v>
      </c>
    </row>
    <row r="4081" spans="1:13" x14ac:dyDescent="0.3">
      <c r="A4081" t="e">
        <f>SEARCH("livery",'Mission Importer'!A4081)</f>
        <v>#VALUE!</v>
      </c>
      <c r="B4081" t="e">
        <f>IF(A4081=43,'Mission Importer'!A4081,0)</f>
        <v>#VALUE!</v>
      </c>
      <c r="D4081" t="e">
        <f>SEARCH("shape_name",'Mission Importer'!A4081)</f>
        <v>#VALUE!</v>
      </c>
      <c r="E4081" t="e">
        <f>IF(D4081=43,'Mission Importer'!A4081,0)</f>
        <v>#VALUE!</v>
      </c>
      <c r="G4081" t="e">
        <f>SEARCH("shape_name",'Mission Importer'!A4081)</f>
        <v>#VALUE!</v>
      </c>
      <c r="H4081" t="e">
        <f>IF(G4081=43,'Mission Importer'!A4081,0)</f>
        <v>#VALUE!</v>
      </c>
      <c r="J4081" t="e">
        <f>SEARCH("type",'Mission Importer'!A4081)</f>
        <v>#VALUE!</v>
      </c>
      <c r="K4081" t="e">
        <f>IF(J4081=43,'Mission Importer'!A4081,0)</f>
        <v>#VALUE!</v>
      </c>
      <c r="L4081" t="e">
        <f>SEARCH("category",'Mission Importer'!A4081)</f>
        <v>#VALUE!</v>
      </c>
      <c r="M4081" t="e">
        <f>IF(L4081=43,'Mission Importer'!A4081,0)</f>
        <v>#VALUE!</v>
      </c>
    </row>
    <row r="4082" spans="1:13" x14ac:dyDescent="0.3">
      <c r="A4082" t="e">
        <f>SEARCH("livery",'Mission Importer'!A4082)</f>
        <v>#VALUE!</v>
      </c>
      <c r="B4082" t="e">
        <f>IF(A4082=43,'Mission Importer'!A4082,0)</f>
        <v>#VALUE!</v>
      </c>
      <c r="D4082" t="e">
        <f>SEARCH("shape_name",'Mission Importer'!A4082)</f>
        <v>#VALUE!</v>
      </c>
      <c r="E4082" t="e">
        <f>IF(D4082=43,'Mission Importer'!A4082,0)</f>
        <v>#VALUE!</v>
      </c>
      <c r="G4082" t="e">
        <f>SEARCH("shape_name",'Mission Importer'!A4082)</f>
        <v>#VALUE!</v>
      </c>
      <c r="H4082" t="e">
        <f>IF(G4082=43,'Mission Importer'!A4082,0)</f>
        <v>#VALUE!</v>
      </c>
      <c r="J4082">
        <f>SEARCH("type",'Mission Importer'!A4082)</f>
        <v>47</v>
      </c>
      <c r="K4082">
        <f>IF(J4082=43,'Mission Importer'!A4082,0)</f>
        <v>0</v>
      </c>
      <c r="L4082" t="e">
        <f>SEARCH("category",'Mission Importer'!A4082)</f>
        <v>#VALUE!</v>
      </c>
      <c r="M4082" t="e">
        <f>IF(L4082=43,'Mission Importer'!A4082,0)</f>
        <v>#VALUE!</v>
      </c>
    </row>
    <row r="4083" spans="1:13" x14ac:dyDescent="0.3">
      <c r="A4083" t="e">
        <f>SEARCH("livery",'Mission Importer'!A4083)</f>
        <v>#VALUE!</v>
      </c>
      <c r="B4083" t="e">
        <f>IF(A4083=43,'Mission Importer'!A4083,0)</f>
        <v>#VALUE!</v>
      </c>
      <c r="D4083" t="e">
        <f>SEARCH("shape_name",'Mission Importer'!A4083)</f>
        <v>#VALUE!</v>
      </c>
      <c r="E4083" t="e">
        <f>IF(D4083=43,'Mission Importer'!A4083,0)</f>
        <v>#VALUE!</v>
      </c>
      <c r="G4083" t="e">
        <f>SEARCH("shape_name",'Mission Importer'!A4083)</f>
        <v>#VALUE!</v>
      </c>
      <c r="H4083" t="e">
        <f>IF(G4083=43,'Mission Importer'!A4083,0)</f>
        <v>#VALUE!</v>
      </c>
      <c r="J4083" t="e">
        <f>SEARCH("type",'Mission Importer'!A4083)</f>
        <v>#VALUE!</v>
      </c>
      <c r="K4083" t="e">
        <f>IF(J4083=43,'Mission Importer'!A4083,0)</f>
        <v>#VALUE!</v>
      </c>
      <c r="L4083" t="e">
        <f>SEARCH("category",'Mission Importer'!A4083)</f>
        <v>#VALUE!</v>
      </c>
      <c r="M4083" t="e">
        <f>IF(L4083=43,'Mission Importer'!A4083,0)</f>
        <v>#VALUE!</v>
      </c>
    </row>
    <row r="4084" spans="1:13" x14ac:dyDescent="0.3">
      <c r="A4084" t="e">
        <f>SEARCH("livery",'Mission Importer'!A4084)</f>
        <v>#VALUE!</v>
      </c>
      <c r="B4084" t="e">
        <f>IF(A4084=43,'Mission Importer'!A4084,0)</f>
        <v>#VALUE!</v>
      </c>
      <c r="D4084" t="e">
        <f>SEARCH("shape_name",'Mission Importer'!A4084)</f>
        <v>#VALUE!</v>
      </c>
      <c r="E4084" t="e">
        <f>IF(D4084=43,'Mission Importer'!A4084,0)</f>
        <v>#VALUE!</v>
      </c>
      <c r="G4084" t="e">
        <f>SEARCH("shape_name",'Mission Importer'!A4084)</f>
        <v>#VALUE!</v>
      </c>
      <c r="H4084" t="e">
        <f>IF(G4084=43,'Mission Importer'!A4084,0)</f>
        <v>#VALUE!</v>
      </c>
      <c r="J4084" t="e">
        <f>SEARCH("type",'Mission Importer'!A4084)</f>
        <v>#VALUE!</v>
      </c>
      <c r="K4084" t="e">
        <f>IF(J4084=43,'Mission Importer'!A4084,0)</f>
        <v>#VALUE!</v>
      </c>
      <c r="L4084" t="e">
        <f>SEARCH("category",'Mission Importer'!A4084)</f>
        <v>#VALUE!</v>
      </c>
      <c r="M4084" t="e">
        <f>IF(L4084=43,'Mission Importer'!A4084,0)</f>
        <v>#VALUE!</v>
      </c>
    </row>
    <row r="4085" spans="1:13" x14ac:dyDescent="0.3">
      <c r="A4085" t="e">
        <f>SEARCH("livery",'Mission Importer'!A4085)</f>
        <v>#VALUE!</v>
      </c>
      <c r="B4085" t="e">
        <f>IF(A4085=43,'Mission Importer'!A4085,0)</f>
        <v>#VALUE!</v>
      </c>
      <c r="D4085" t="e">
        <f>SEARCH("shape_name",'Mission Importer'!A4085)</f>
        <v>#VALUE!</v>
      </c>
      <c r="E4085" t="e">
        <f>IF(D4085=43,'Mission Importer'!A4085,0)</f>
        <v>#VALUE!</v>
      </c>
      <c r="G4085" t="e">
        <f>SEARCH("shape_name",'Mission Importer'!A4085)</f>
        <v>#VALUE!</v>
      </c>
      <c r="H4085" t="e">
        <f>IF(G4085=43,'Mission Importer'!A4085,0)</f>
        <v>#VALUE!</v>
      </c>
      <c r="J4085" t="e">
        <f>SEARCH("type",'Mission Importer'!A4085)</f>
        <v>#VALUE!</v>
      </c>
      <c r="K4085" t="e">
        <f>IF(J4085=43,'Mission Importer'!A4085,0)</f>
        <v>#VALUE!</v>
      </c>
      <c r="L4085" t="e">
        <f>SEARCH("category",'Mission Importer'!A4085)</f>
        <v>#VALUE!</v>
      </c>
      <c r="M4085" t="e">
        <f>IF(L4085=43,'Mission Importer'!A4085,0)</f>
        <v>#VALUE!</v>
      </c>
    </row>
    <row r="4086" spans="1:13" x14ac:dyDescent="0.3">
      <c r="A4086" t="e">
        <f>SEARCH("livery",'Mission Importer'!A4086)</f>
        <v>#VALUE!</v>
      </c>
      <c r="B4086" t="e">
        <f>IF(A4086=43,'Mission Importer'!A4086,0)</f>
        <v>#VALUE!</v>
      </c>
      <c r="D4086" t="e">
        <f>SEARCH("shape_name",'Mission Importer'!A4086)</f>
        <v>#VALUE!</v>
      </c>
      <c r="E4086" t="e">
        <f>IF(D4086=43,'Mission Importer'!A4086,0)</f>
        <v>#VALUE!</v>
      </c>
      <c r="G4086" t="e">
        <f>SEARCH("shape_name",'Mission Importer'!A4086)</f>
        <v>#VALUE!</v>
      </c>
      <c r="H4086" t="e">
        <f>IF(G4086=43,'Mission Importer'!A4086,0)</f>
        <v>#VALUE!</v>
      </c>
      <c r="J4086" t="e">
        <f>SEARCH("type",'Mission Importer'!A4086)</f>
        <v>#VALUE!</v>
      </c>
      <c r="K4086" t="e">
        <f>IF(J4086=43,'Mission Importer'!A4086,0)</f>
        <v>#VALUE!</v>
      </c>
      <c r="L4086" t="e">
        <f>SEARCH("category",'Mission Importer'!A4086)</f>
        <v>#VALUE!</v>
      </c>
      <c r="M4086" t="e">
        <f>IF(L4086=43,'Mission Importer'!A4086,0)</f>
        <v>#VALUE!</v>
      </c>
    </row>
    <row r="4087" spans="1:13" x14ac:dyDescent="0.3">
      <c r="A4087" t="e">
        <f>SEARCH("livery",'Mission Importer'!A4087)</f>
        <v>#VALUE!</v>
      </c>
      <c r="B4087" t="e">
        <f>IF(A4087=43,'Mission Importer'!A4087,0)</f>
        <v>#VALUE!</v>
      </c>
      <c r="D4087" t="e">
        <f>SEARCH("shape_name",'Mission Importer'!A4087)</f>
        <v>#VALUE!</v>
      </c>
      <c r="E4087" t="e">
        <f>IF(D4087=43,'Mission Importer'!A4087,0)</f>
        <v>#VALUE!</v>
      </c>
      <c r="G4087" t="e">
        <f>SEARCH("shape_name",'Mission Importer'!A4087)</f>
        <v>#VALUE!</v>
      </c>
      <c r="H4087" t="e">
        <f>IF(G4087=43,'Mission Importer'!A4087,0)</f>
        <v>#VALUE!</v>
      </c>
      <c r="J4087" t="e">
        <f>SEARCH("type",'Mission Importer'!A4087)</f>
        <v>#VALUE!</v>
      </c>
      <c r="K4087" t="e">
        <f>IF(J4087=43,'Mission Importer'!A4087,0)</f>
        <v>#VALUE!</v>
      </c>
      <c r="L4087" t="e">
        <f>SEARCH("category",'Mission Importer'!A4087)</f>
        <v>#VALUE!</v>
      </c>
      <c r="M4087" t="e">
        <f>IF(L4087=43,'Mission Importer'!A4087,0)</f>
        <v>#VALUE!</v>
      </c>
    </row>
    <row r="4088" spans="1:13" x14ac:dyDescent="0.3">
      <c r="A4088" t="e">
        <f>SEARCH("livery",'Mission Importer'!A4088)</f>
        <v>#VALUE!</v>
      </c>
      <c r="B4088" t="e">
        <f>IF(A4088=43,'Mission Importer'!A4088,0)</f>
        <v>#VALUE!</v>
      </c>
      <c r="D4088" t="e">
        <f>SEARCH("shape_name",'Mission Importer'!A4088)</f>
        <v>#VALUE!</v>
      </c>
      <c r="E4088" t="e">
        <f>IF(D4088=43,'Mission Importer'!A4088,0)</f>
        <v>#VALUE!</v>
      </c>
      <c r="G4088" t="e">
        <f>SEARCH("shape_name",'Mission Importer'!A4088)</f>
        <v>#VALUE!</v>
      </c>
      <c r="H4088" t="e">
        <f>IF(G4088=43,'Mission Importer'!A4088,0)</f>
        <v>#VALUE!</v>
      </c>
      <c r="J4088" t="e">
        <f>SEARCH("type",'Mission Importer'!A4088)</f>
        <v>#VALUE!</v>
      </c>
      <c r="K4088" t="e">
        <f>IF(J4088=43,'Mission Importer'!A4088,0)</f>
        <v>#VALUE!</v>
      </c>
      <c r="L4088" t="e">
        <f>SEARCH("category",'Mission Importer'!A4088)</f>
        <v>#VALUE!</v>
      </c>
      <c r="M4088" t="e">
        <f>IF(L4088=43,'Mission Importer'!A4088,0)</f>
        <v>#VALUE!</v>
      </c>
    </row>
    <row r="4089" spans="1:13" x14ac:dyDescent="0.3">
      <c r="A4089" t="e">
        <f>SEARCH("livery",'Mission Importer'!A4089)</f>
        <v>#VALUE!</v>
      </c>
      <c r="B4089" t="e">
        <f>IF(A4089=43,'Mission Importer'!A4089,0)</f>
        <v>#VALUE!</v>
      </c>
      <c r="D4089" t="e">
        <f>SEARCH("shape_name",'Mission Importer'!A4089)</f>
        <v>#VALUE!</v>
      </c>
      <c r="E4089" t="e">
        <f>IF(D4089=43,'Mission Importer'!A4089,0)</f>
        <v>#VALUE!</v>
      </c>
      <c r="G4089" t="e">
        <f>SEARCH("shape_name",'Mission Importer'!A4089)</f>
        <v>#VALUE!</v>
      </c>
      <c r="H4089" t="e">
        <f>IF(G4089=43,'Mission Importer'!A4089,0)</f>
        <v>#VALUE!</v>
      </c>
      <c r="J4089" t="e">
        <f>SEARCH("type",'Mission Importer'!A4089)</f>
        <v>#VALUE!</v>
      </c>
      <c r="K4089" t="e">
        <f>IF(J4089=43,'Mission Importer'!A4089,0)</f>
        <v>#VALUE!</v>
      </c>
      <c r="L4089" t="e">
        <f>SEARCH("category",'Mission Importer'!A4089)</f>
        <v>#VALUE!</v>
      </c>
      <c r="M4089" t="e">
        <f>IF(L4089=43,'Mission Importer'!A4089,0)</f>
        <v>#VALUE!</v>
      </c>
    </row>
    <row r="4090" spans="1:13" x14ac:dyDescent="0.3">
      <c r="A4090" t="e">
        <f>SEARCH("livery",'Mission Importer'!A4090)</f>
        <v>#VALUE!</v>
      </c>
      <c r="B4090" t="e">
        <f>IF(A4090=43,'Mission Importer'!A4090,0)</f>
        <v>#VALUE!</v>
      </c>
      <c r="D4090" t="e">
        <f>SEARCH("shape_name",'Mission Importer'!A4090)</f>
        <v>#VALUE!</v>
      </c>
      <c r="E4090" t="e">
        <f>IF(D4090=43,'Mission Importer'!A4090,0)</f>
        <v>#VALUE!</v>
      </c>
      <c r="G4090" t="e">
        <f>SEARCH("shape_name",'Mission Importer'!A4090)</f>
        <v>#VALUE!</v>
      </c>
      <c r="H4090" t="e">
        <f>IF(G4090=43,'Mission Importer'!A4090,0)</f>
        <v>#VALUE!</v>
      </c>
      <c r="J4090" t="e">
        <f>SEARCH("type",'Mission Importer'!A4090)</f>
        <v>#VALUE!</v>
      </c>
      <c r="K4090" t="e">
        <f>IF(J4090=43,'Mission Importer'!A4090,0)</f>
        <v>#VALUE!</v>
      </c>
      <c r="L4090" t="e">
        <f>SEARCH("category",'Mission Importer'!A4090)</f>
        <v>#VALUE!</v>
      </c>
      <c r="M4090" t="e">
        <f>IF(L4090=43,'Mission Importer'!A4090,0)</f>
        <v>#VALUE!</v>
      </c>
    </row>
    <row r="4091" spans="1:13" x14ac:dyDescent="0.3">
      <c r="A4091" t="e">
        <f>SEARCH("livery",'Mission Importer'!A4091)</f>
        <v>#VALUE!</v>
      </c>
      <c r="B4091" t="e">
        <f>IF(A4091=43,'Mission Importer'!A4091,0)</f>
        <v>#VALUE!</v>
      </c>
      <c r="D4091" t="e">
        <f>SEARCH("shape_name",'Mission Importer'!A4091)</f>
        <v>#VALUE!</v>
      </c>
      <c r="E4091" t="e">
        <f>IF(D4091=43,'Mission Importer'!A4091,0)</f>
        <v>#VALUE!</v>
      </c>
      <c r="G4091" t="e">
        <f>SEARCH("shape_name",'Mission Importer'!A4091)</f>
        <v>#VALUE!</v>
      </c>
      <c r="H4091" t="e">
        <f>IF(G4091=43,'Mission Importer'!A4091,0)</f>
        <v>#VALUE!</v>
      </c>
      <c r="J4091" t="e">
        <f>SEARCH("type",'Mission Importer'!A4091)</f>
        <v>#VALUE!</v>
      </c>
      <c r="K4091" t="e">
        <f>IF(J4091=43,'Mission Importer'!A4091,0)</f>
        <v>#VALUE!</v>
      </c>
      <c r="L4091" t="e">
        <f>SEARCH("category",'Mission Importer'!A4091)</f>
        <v>#VALUE!</v>
      </c>
      <c r="M4091" t="e">
        <f>IF(L4091=43,'Mission Importer'!A4091,0)</f>
        <v>#VALUE!</v>
      </c>
    </row>
    <row r="4092" spans="1:13" x14ac:dyDescent="0.3">
      <c r="A4092" t="e">
        <f>SEARCH("livery",'Mission Importer'!A4092)</f>
        <v>#VALUE!</v>
      </c>
      <c r="B4092" t="e">
        <f>IF(A4092=43,'Mission Importer'!A4092,0)</f>
        <v>#VALUE!</v>
      </c>
      <c r="D4092" t="e">
        <f>SEARCH("shape_name",'Mission Importer'!A4092)</f>
        <v>#VALUE!</v>
      </c>
      <c r="E4092" t="e">
        <f>IF(D4092=43,'Mission Importer'!A4092,0)</f>
        <v>#VALUE!</v>
      </c>
      <c r="G4092" t="e">
        <f>SEARCH("shape_name",'Mission Importer'!A4092)</f>
        <v>#VALUE!</v>
      </c>
      <c r="H4092" t="e">
        <f>IF(G4092=43,'Mission Importer'!A4092,0)</f>
        <v>#VALUE!</v>
      </c>
      <c r="J4092" t="e">
        <f>SEARCH("type",'Mission Importer'!A4092)</f>
        <v>#VALUE!</v>
      </c>
      <c r="K4092" t="e">
        <f>IF(J4092=43,'Mission Importer'!A4092,0)</f>
        <v>#VALUE!</v>
      </c>
      <c r="L4092" t="e">
        <f>SEARCH("category",'Mission Importer'!A4092)</f>
        <v>#VALUE!</v>
      </c>
      <c r="M4092" t="e">
        <f>IF(L4092=43,'Mission Importer'!A4092,0)</f>
        <v>#VALUE!</v>
      </c>
    </row>
    <row r="4093" spans="1:13" x14ac:dyDescent="0.3">
      <c r="A4093" t="e">
        <f>SEARCH("livery",'Mission Importer'!A4093)</f>
        <v>#VALUE!</v>
      </c>
      <c r="B4093" t="e">
        <f>IF(A4093=43,'Mission Importer'!A4093,0)</f>
        <v>#VALUE!</v>
      </c>
      <c r="D4093" t="e">
        <f>SEARCH("shape_name",'Mission Importer'!A4093)</f>
        <v>#VALUE!</v>
      </c>
      <c r="E4093" t="e">
        <f>IF(D4093=43,'Mission Importer'!A4093,0)</f>
        <v>#VALUE!</v>
      </c>
      <c r="G4093" t="e">
        <f>SEARCH("shape_name",'Mission Importer'!A4093)</f>
        <v>#VALUE!</v>
      </c>
      <c r="H4093" t="e">
        <f>IF(G4093=43,'Mission Importer'!A4093,0)</f>
        <v>#VALUE!</v>
      </c>
      <c r="J4093" t="e">
        <f>SEARCH("type",'Mission Importer'!A4093)</f>
        <v>#VALUE!</v>
      </c>
      <c r="K4093" t="e">
        <f>IF(J4093=43,'Mission Importer'!A4093,0)</f>
        <v>#VALUE!</v>
      </c>
      <c r="L4093" t="e">
        <f>SEARCH("category",'Mission Importer'!A4093)</f>
        <v>#VALUE!</v>
      </c>
      <c r="M4093" t="e">
        <f>IF(L4093=43,'Mission Importer'!A4093,0)</f>
        <v>#VALUE!</v>
      </c>
    </row>
    <row r="4094" spans="1:13" x14ac:dyDescent="0.3">
      <c r="A4094" t="e">
        <f>SEARCH("livery",'Mission Importer'!A4094)</f>
        <v>#VALUE!</v>
      </c>
      <c r="B4094" t="e">
        <f>IF(A4094=43,'Mission Importer'!A4094,0)</f>
        <v>#VALUE!</v>
      </c>
      <c r="D4094" t="e">
        <f>SEARCH("shape_name",'Mission Importer'!A4094)</f>
        <v>#VALUE!</v>
      </c>
      <c r="E4094" t="e">
        <f>IF(D4094=43,'Mission Importer'!A4094,0)</f>
        <v>#VALUE!</v>
      </c>
      <c r="G4094" t="e">
        <f>SEARCH("shape_name",'Mission Importer'!A4094)</f>
        <v>#VALUE!</v>
      </c>
      <c r="H4094" t="e">
        <f>IF(G4094=43,'Mission Importer'!A4094,0)</f>
        <v>#VALUE!</v>
      </c>
      <c r="J4094" t="e">
        <f>SEARCH("type",'Mission Importer'!A4094)</f>
        <v>#VALUE!</v>
      </c>
      <c r="K4094" t="e">
        <f>IF(J4094=43,'Mission Importer'!A4094,0)</f>
        <v>#VALUE!</v>
      </c>
      <c r="L4094" t="e">
        <f>SEARCH("category",'Mission Importer'!A4094)</f>
        <v>#VALUE!</v>
      </c>
      <c r="M4094" t="e">
        <f>IF(L4094=43,'Mission Importer'!A4094,0)</f>
        <v>#VALUE!</v>
      </c>
    </row>
    <row r="4095" spans="1:13" x14ac:dyDescent="0.3">
      <c r="A4095" t="e">
        <f>SEARCH("livery",'Mission Importer'!A4095)</f>
        <v>#VALUE!</v>
      </c>
      <c r="B4095" t="e">
        <f>IF(A4095=43,'Mission Importer'!A4095,0)</f>
        <v>#VALUE!</v>
      </c>
      <c r="D4095" t="e">
        <f>SEARCH("shape_name",'Mission Importer'!A4095)</f>
        <v>#VALUE!</v>
      </c>
      <c r="E4095" t="e">
        <f>IF(D4095=43,'Mission Importer'!A4095,0)</f>
        <v>#VALUE!</v>
      </c>
      <c r="G4095" t="e">
        <f>SEARCH("shape_name",'Mission Importer'!A4095)</f>
        <v>#VALUE!</v>
      </c>
      <c r="H4095" t="e">
        <f>IF(G4095=43,'Mission Importer'!A4095,0)</f>
        <v>#VALUE!</v>
      </c>
      <c r="J4095" t="e">
        <f>SEARCH("type",'Mission Importer'!A4095)</f>
        <v>#VALUE!</v>
      </c>
      <c r="K4095" t="e">
        <f>IF(J4095=43,'Mission Importer'!A4095,0)</f>
        <v>#VALUE!</v>
      </c>
      <c r="L4095" t="e">
        <f>SEARCH("category",'Mission Importer'!A4095)</f>
        <v>#VALUE!</v>
      </c>
      <c r="M4095" t="e">
        <f>IF(L4095=43,'Mission Importer'!A4095,0)</f>
        <v>#VALUE!</v>
      </c>
    </row>
    <row r="4096" spans="1:13" x14ac:dyDescent="0.3">
      <c r="A4096" t="e">
        <f>SEARCH("livery",'Mission Importer'!A4096)</f>
        <v>#VALUE!</v>
      </c>
      <c r="B4096" t="e">
        <f>IF(A4096=43,'Mission Importer'!A4096,0)</f>
        <v>#VALUE!</v>
      </c>
      <c r="D4096" t="e">
        <f>SEARCH("shape_name",'Mission Importer'!A4096)</f>
        <v>#VALUE!</v>
      </c>
      <c r="E4096" t="e">
        <f>IF(D4096=43,'Mission Importer'!A4096,0)</f>
        <v>#VALUE!</v>
      </c>
      <c r="G4096" t="e">
        <f>SEARCH("shape_name",'Mission Importer'!A4096)</f>
        <v>#VALUE!</v>
      </c>
      <c r="H4096" t="e">
        <f>IF(G4096=43,'Mission Importer'!A4096,0)</f>
        <v>#VALUE!</v>
      </c>
      <c r="J4096" t="e">
        <f>SEARCH("type",'Mission Importer'!A4096)</f>
        <v>#VALUE!</v>
      </c>
      <c r="K4096" t="e">
        <f>IF(J4096=43,'Mission Importer'!A4096,0)</f>
        <v>#VALUE!</v>
      </c>
      <c r="L4096" t="e">
        <f>SEARCH("category",'Mission Importer'!A4096)</f>
        <v>#VALUE!</v>
      </c>
      <c r="M4096" t="e">
        <f>IF(L4096=43,'Mission Importer'!A4096,0)</f>
        <v>#VALUE!</v>
      </c>
    </row>
    <row r="4097" spans="1:13" x14ac:dyDescent="0.3">
      <c r="A4097" t="e">
        <f>SEARCH("livery",'Mission Importer'!A4097)</f>
        <v>#VALUE!</v>
      </c>
      <c r="B4097" t="e">
        <f>IF(A4097=43,'Mission Importer'!A4097,0)</f>
        <v>#VALUE!</v>
      </c>
      <c r="D4097" t="e">
        <f>SEARCH("shape_name",'Mission Importer'!A4097)</f>
        <v>#VALUE!</v>
      </c>
      <c r="E4097" t="e">
        <f>IF(D4097=43,'Mission Importer'!A4097,0)</f>
        <v>#VALUE!</v>
      </c>
      <c r="G4097" t="e">
        <f>SEARCH("shape_name",'Mission Importer'!A4097)</f>
        <v>#VALUE!</v>
      </c>
      <c r="H4097" t="e">
        <f>IF(G4097=43,'Mission Importer'!A4097,0)</f>
        <v>#VALUE!</v>
      </c>
      <c r="J4097" t="e">
        <f>SEARCH("type",'Mission Importer'!A4097)</f>
        <v>#VALUE!</v>
      </c>
      <c r="K4097" t="e">
        <f>IF(J4097=43,'Mission Importer'!A4097,0)</f>
        <v>#VALUE!</v>
      </c>
      <c r="L4097">
        <f>SEARCH("category",'Mission Importer'!A4097)</f>
        <v>43</v>
      </c>
      <c r="M4097" t="str">
        <f>IF(L4097=43,'Mission Importer'!A4097,0)</f>
        <v xml:space="preserve">                                        ["category"] = "Unarmed",</v>
      </c>
    </row>
    <row r="4098" spans="1:13" x14ac:dyDescent="0.3">
      <c r="A4098" t="e">
        <f>SEARCH("livery",'Mission Importer'!A4098)</f>
        <v>#VALUE!</v>
      </c>
      <c r="B4098" t="e">
        <f>IF(A4098=43,'Mission Importer'!A4098,0)</f>
        <v>#VALUE!</v>
      </c>
      <c r="D4098" t="e">
        <f>SEARCH("shape_name",'Mission Importer'!A4098)</f>
        <v>#VALUE!</v>
      </c>
      <c r="E4098" t="e">
        <f>IF(D4098=43,'Mission Importer'!A4098,0)</f>
        <v>#VALUE!</v>
      </c>
      <c r="G4098" t="e">
        <f>SEARCH("shape_name",'Mission Importer'!A4098)</f>
        <v>#VALUE!</v>
      </c>
      <c r="H4098" t="e">
        <f>IF(G4098=43,'Mission Importer'!A4098,0)</f>
        <v>#VALUE!</v>
      </c>
      <c r="J4098">
        <f>SEARCH("type",'Mission Importer'!A4098)</f>
        <v>43</v>
      </c>
      <c r="K4098" t="str">
        <f>IF(J4098=43,'Mission Importer'!A4098,0)</f>
        <v xml:space="preserve">                                        ["type"] = "Tigr_233036",</v>
      </c>
      <c r="L4098" t="e">
        <f>SEARCH("category",'Mission Importer'!A4098)</f>
        <v>#VALUE!</v>
      </c>
      <c r="M4098" t="e">
        <f>IF(L4098=43,'Mission Importer'!A4098,0)</f>
        <v>#VALUE!</v>
      </c>
    </row>
    <row r="4099" spans="1:13" x14ac:dyDescent="0.3">
      <c r="A4099" t="e">
        <f>SEARCH("livery",'Mission Importer'!A4099)</f>
        <v>#VALUE!</v>
      </c>
      <c r="B4099" t="e">
        <f>IF(A4099=43,'Mission Importer'!A4099,0)</f>
        <v>#VALUE!</v>
      </c>
      <c r="D4099" t="e">
        <f>SEARCH("shape_name",'Mission Importer'!A4099)</f>
        <v>#VALUE!</v>
      </c>
      <c r="E4099" t="e">
        <f>IF(D4099=43,'Mission Importer'!A4099,0)</f>
        <v>#VALUE!</v>
      </c>
      <c r="G4099" t="e">
        <f>SEARCH("shape_name",'Mission Importer'!A4099)</f>
        <v>#VALUE!</v>
      </c>
      <c r="H4099" t="e">
        <f>IF(G4099=43,'Mission Importer'!A4099,0)</f>
        <v>#VALUE!</v>
      </c>
      <c r="J4099" t="e">
        <f>SEARCH("type",'Mission Importer'!A4099)</f>
        <v>#VALUE!</v>
      </c>
      <c r="K4099" t="e">
        <f>IF(J4099=43,'Mission Importer'!A4099,0)</f>
        <v>#VALUE!</v>
      </c>
      <c r="L4099" t="e">
        <f>SEARCH("category",'Mission Importer'!A4099)</f>
        <v>#VALUE!</v>
      </c>
      <c r="M4099" t="e">
        <f>IF(L4099=43,'Mission Importer'!A4099,0)</f>
        <v>#VALUE!</v>
      </c>
    </row>
    <row r="4100" spans="1:13" x14ac:dyDescent="0.3">
      <c r="A4100" t="e">
        <f>SEARCH("livery",'Mission Importer'!A4100)</f>
        <v>#VALUE!</v>
      </c>
      <c r="B4100" t="e">
        <f>IF(A4100=43,'Mission Importer'!A4100,0)</f>
        <v>#VALUE!</v>
      </c>
      <c r="D4100" t="e">
        <f>SEARCH("shape_name",'Mission Importer'!A4100)</f>
        <v>#VALUE!</v>
      </c>
      <c r="E4100" t="e">
        <f>IF(D4100=43,'Mission Importer'!A4100,0)</f>
        <v>#VALUE!</v>
      </c>
      <c r="G4100" t="e">
        <f>SEARCH("shape_name",'Mission Importer'!A4100)</f>
        <v>#VALUE!</v>
      </c>
      <c r="H4100" t="e">
        <f>IF(G4100=43,'Mission Importer'!A4100,0)</f>
        <v>#VALUE!</v>
      </c>
      <c r="J4100" t="e">
        <f>SEARCH("type",'Mission Importer'!A4100)</f>
        <v>#VALUE!</v>
      </c>
      <c r="K4100" t="e">
        <f>IF(J4100=43,'Mission Importer'!A4100,0)</f>
        <v>#VALUE!</v>
      </c>
      <c r="L4100" t="e">
        <f>SEARCH("category",'Mission Importer'!A4100)</f>
        <v>#VALUE!</v>
      </c>
      <c r="M4100" t="e">
        <f>IF(L4100=43,'Mission Importer'!A4100,0)</f>
        <v>#VALUE!</v>
      </c>
    </row>
    <row r="4101" spans="1:13" x14ac:dyDescent="0.3">
      <c r="A4101" t="e">
        <f>SEARCH("livery",'Mission Importer'!A4101)</f>
        <v>#VALUE!</v>
      </c>
      <c r="B4101" t="e">
        <f>IF(A4101=43,'Mission Importer'!A4101,0)</f>
        <v>#VALUE!</v>
      </c>
      <c r="D4101" t="e">
        <f>SEARCH("shape_name",'Mission Importer'!A4101)</f>
        <v>#VALUE!</v>
      </c>
      <c r="E4101" t="e">
        <f>IF(D4101=43,'Mission Importer'!A4101,0)</f>
        <v>#VALUE!</v>
      </c>
      <c r="G4101" t="e">
        <f>SEARCH("shape_name",'Mission Importer'!A4101)</f>
        <v>#VALUE!</v>
      </c>
      <c r="H4101" t="e">
        <f>IF(G4101=43,'Mission Importer'!A4101,0)</f>
        <v>#VALUE!</v>
      </c>
      <c r="J4101" t="e">
        <f>SEARCH("type",'Mission Importer'!A4101)</f>
        <v>#VALUE!</v>
      </c>
      <c r="K4101" t="e">
        <f>IF(J4101=43,'Mission Importer'!A4101,0)</f>
        <v>#VALUE!</v>
      </c>
      <c r="L4101" t="e">
        <f>SEARCH("category",'Mission Importer'!A4101)</f>
        <v>#VALUE!</v>
      </c>
      <c r="M4101" t="e">
        <f>IF(L4101=43,'Mission Importer'!A4101,0)</f>
        <v>#VALUE!</v>
      </c>
    </row>
    <row r="4102" spans="1:13" x14ac:dyDescent="0.3">
      <c r="A4102" t="e">
        <f>SEARCH("livery",'Mission Importer'!A4102)</f>
        <v>#VALUE!</v>
      </c>
      <c r="B4102" t="e">
        <f>IF(A4102=43,'Mission Importer'!A4102,0)</f>
        <v>#VALUE!</v>
      </c>
      <c r="D4102" t="e">
        <f>SEARCH("shape_name",'Mission Importer'!A4102)</f>
        <v>#VALUE!</v>
      </c>
      <c r="E4102" t="e">
        <f>IF(D4102=43,'Mission Importer'!A4102,0)</f>
        <v>#VALUE!</v>
      </c>
      <c r="G4102" t="e">
        <f>SEARCH("shape_name",'Mission Importer'!A4102)</f>
        <v>#VALUE!</v>
      </c>
      <c r="H4102" t="e">
        <f>IF(G4102=43,'Mission Importer'!A4102,0)</f>
        <v>#VALUE!</v>
      </c>
      <c r="J4102" t="e">
        <f>SEARCH("type",'Mission Importer'!A4102)</f>
        <v>#VALUE!</v>
      </c>
      <c r="K4102" t="e">
        <f>IF(J4102=43,'Mission Importer'!A4102,0)</f>
        <v>#VALUE!</v>
      </c>
      <c r="L4102" t="e">
        <f>SEARCH("category",'Mission Importer'!A4102)</f>
        <v>#VALUE!</v>
      </c>
      <c r="M4102" t="e">
        <f>IF(L4102=43,'Mission Importer'!A4102,0)</f>
        <v>#VALUE!</v>
      </c>
    </row>
    <row r="4103" spans="1:13" x14ac:dyDescent="0.3">
      <c r="A4103" t="e">
        <f>SEARCH("livery",'Mission Importer'!A4103)</f>
        <v>#VALUE!</v>
      </c>
      <c r="B4103" t="e">
        <f>IF(A4103=43,'Mission Importer'!A4103,0)</f>
        <v>#VALUE!</v>
      </c>
      <c r="D4103" t="e">
        <f>SEARCH("shape_name",'Mission Importer'!A4103)</f>
        <v>#VALUE!</v>
      </c>
      <c r="E4103" t="e">
        <f>IF(D4103=43,'Mission Importer'!A4103,0)</f>
        <v>#VALUE!</v>
      </c>
      <c r="G4103" t="e">
        <f>SEARCH("shape_name",'Mission Importer'!A4103)</f>
        <v>#VALUE!</v>
      </c>
      <c r="H4103" t="e">
        <f>IF(G4103=43,'Mission Importer'!A4103,0)</f>
        <v>#VALUE!</v>
      </c>
      <c r="J4103" t="e">
        <f>SEARCH("type",'Mission Importer'!A4103)</f>
        <v>#VALUE!</v>
      </c>
      <c r="K4103" t="e">
        <f>IF(J4103=43,'Mission Importer'!A4103,0)</f>
        <v>#VALUE!</v>
      </c>
      <c r="L4103" t="e">
        <f>SEARCH("category",'Mission Importer'!A4103)</f>
        <v>#VALUE!</v>
      </c>
      <c r="M4103" t="e">
        <f>IF(L4103=43,'Mission Importer'!A4103,0)</f>
        <v>#VALUE!</v>
      </c>
    </row>
    <row r="4104" spans="1:13" x14ac:dyDescent="0.3">
      <c r="A4104" t="e">
        <f>SEARCH("livery",'Mission Importer'!A4104)</f>
        <v>#VALUE!</v>
      </c>
      <c r="B4104" t="e">
        <f>IF(A4104=43,'Mission Importer'!A4104,0)</f>
        <v>#VALUE!</v>
      </c>
      <c r="D4104" t="e">
        <f>SEARCH("shape_name",'Mission Importer'!A4104)</f>
        <v>#VALUE!</v>
      </c>
      <c r="E4104" t="e">
        <f>IF(D4104=43,'Mission Importer'!A4104,0)</f>
        <v>#VALUE!</v>
      </c>
      <c r="G4104" t="e">
        <f>SEARCH("shape_name",'Mission Importer'!A4104)</f>
        <v>#VALUE!</v>
      </c>
      <c r="H4104" t="e">
        <f>IF(G4104=43,'Mission Importer'!A4104,0)</f>
        <v>#VALUE!</v>
      </c>
      <c r="J4104" t="e">
        <f>SEARCH("type",'Mission Importer'!A4104)</f>
        <v>#VALUE!</v>
      </c>
      <c r="K4104" t="e">
        <f>IF(J4104=43,'Mission Importer'!A4104,0)</f>
        <v>#VALUE!</v>
      </c>
      <c r="L4104" t="e">
        <f>SEARCH("category",'Mission Importer'!A4104)</f>
        <v>#VALUE!</v>
      </c>
      <c r="M4104" t="e">
        <f>IF(L4104=43,'Mission Importer'!A4104,0)</f>
        <v>#VALUE!</v>
      </c>
    </row>
    <row r="4105" spans="1:13" x14ac:dyDescent="0.3">
      <c r="A4105" t="e">
        <f>SEARCH("livery",'Mission Importer'!A4105)</f>
        <v>#VALUE!</v>
      </c>
      <c r="B4105" t="e">
        <f>IF(A4105=43,'Mission Importer'!A4105,0)</f>
        <v>#VALUE!</v>
      </c>
      <c r="D4105" t="e">
        <f>SEARCH("shape_name",'Mission Importer'!A4105)</f>
        <v>#VALUE!</v>
      </c>
      <c r="E4105" t="e">
        <f>IF(D4105=43,'Mission Importer'!A4105,0)</f>
        <v>#VALUE!</v>
      </c>
      <c r="G4105" t="e">
        <f>SEARCH("shape_name",'Mission Importer'!A4105)</f>
        <v>#VALUE!</v>
      </c>
      <c r="H4105" t="e">
        <f>IF(G4105=43,'Mission Importer'!A4105,0)</f>
        <v>#VALUE!</v>
      </c>
      <c r="J4105" t="e">
        <f>SEARCH("type",'Mission Importer'!A4105)</f>
        <v>#VALUE!</v>
      </c>
      <c r="K4105" t="e">
        <f>IF(J4105=43,'Mission Importer'!A4105,0)</f>
        <v>#VALUE!</v>
      </c>
      <c r="L4105" t="e">
        <f>SEARCH("category",'Mission Importer'!A4105)</f>
        <v>#VALUE!</v>
      </c>
      <c r="M4105" t="e">
        <f>IF(L4105=43,'Mission Importer'!A4105,0)</f>
        <v>#VALUE!</v>
      </c>
    </row>
    <row r="4106" spans="1:13" x14ac:dyDescent="0.3">
      <c r="A4106" t="e">
        <f>SEARCH("livery",'Mission Importer'!A4106)</f>
        <v>#VALUE!</v>
      </c>
      <c r="B4106" t="e">
        <f>IF(A4106=43,'Mission Importer'!A4106,0)</f>
        <v>#VALUE!</v>
      </c>
      <c r="D4106" t="e">
        <f>SEARCH("shape_name",'Mission Importer'!A4106)</f>
        <v>#VALUE!</v>
      </c>
      <c r="E4106" t="e">
        <f>IF(D4106=43,'Mission Importer'!A4106,0)</f>
        <v>#VALUE!</v>
      </c>
      <c r="G4106" t="e">
        <f>SEARCH("shape_name",'Mission Importer'!A4106)</f>
        <v>#VALUE!</v>
      </c>
      <c r="H4106" t="e">
        <f>IF(G4106=43,'Mission Importer'!A4106,0)</f>
        <v>#VALUE!</v>
      </c>
      <c r="J4106" t="e">
        <f>SEARCH("type",'Mission Importer'!A4106)</f>
        <v>#VALUE!</v>
      </c>
      <c r="K4106" t="e">
        <f>IF(J4106=43,'Mission Importer'!A4106,0)</f>
        <v>#VALUE!</v>
      </c>
      <c r="L4106" t="e">
        <f>SEARCH("category",'Mission Importer'!A4106)</f>
        <v>#VALUE!</v>
      </c>
      <c r="M4106" t="e">
        <f>IF(L4106=43,'Mission Importer'!A4106,0)</f>
        <v>#VALUE!</v>
      </c>
    </row>
    <row r="4107" spans="1:13" x14ac:dyDescent="0.3">
      <c r="A4107" t="e">
        <f>SEARCH("livery",'Mission Importer'!A4107)</f>
        <v>#VALUE!</v>
      </c>
      <c r="B4107" t="e">
        <f>IF(A4107=43,'Mission Importer'!A4107,0)</f>
        <v>#VALUE!</v>
      </c>
      <c r="D4107" t="e">
        <f>SEARCH("shape_name",'Mission Importer'!A4107)</f>
        <v>#VALUE!</v>
      </c>
      <c r="E4107" t="e">
        <f>IF(D4107=43,'Mission Importer'!A4107,0)</f>
        <v>#VALUE!</v>
      </c>
      <c r="G4107" t="e">
        <f>SEARCH("shape_name",'Mission Importer'!A4107)</f>
        <v>#VALUE!</v>
      </c>
      <c r="H4107" t="e">
        <f>IF(G4107=43,'Mission Importer'!A4107,0)</f>
        <v>#VALUE!</v>
      </c>
      <c r="J4107" t="e">
        <f>SEARCH("type",'Mission Importer'!A4107)</f>
        <v>#VALUE!</v>
      </c>
      <c r="K4107" t="e">
        <f>IF(J4107=43,'Mission Importer'!A4107,0)</f>
        <v>#VALUE!</v>
      </c>
      <c r="L4107" t="e">
        <f>SEARCH("category",'Mission Importer'!A4107)</f>
        <v>#VALUE!</v>
      </c>
      <c r="M4107" t="e">
        <f>IF(L4107=43,'Mission Importer'!A4107,0)</f>
        <v>#VALUE!</v>
      </c>
    </row>
    <row r="4108" spans="1:13" x14ac:dyDescent="0.3">
      <c r="A4108" t="e">
        <f>SEARCH("livery",'Mission Importer'!A4108)</f>
        <v>#VALUE!</v>
      </c>
      <c r="B4108" t="e">
        <f>IF(A4108=43,'Mission Importer'!A4108,0)</f>
        <v>#VALUE!</v>
      </c>
      <c r="D4108" t="e">
        <f>SEARCH("shape_name",'Mission Importer'!A4108)</f>
        <v>#VALUE!</v>
      </c>
      <c r="E4108" t="e">
        <f>IF(D4108=43,'Mission Importer'!A4108,0)</f>
        <v>#VALUE!</v>
      </c>
      <c r="G4108" t="e">
        <f>SEARCH("shape_name",'Mission Importer'!A4108)</f>
        <v>#VALUE!</v>
      </c>
      <c r="H4108" t="e">
        <f>IF(G4108=43,'Mission Importer'!A4108,0)</f>
        <v>#VALUE!</v>
      </c>
      <c r="J4108" t="e">
        <f>SEARCH("type",'Mission Importer'!A4108)</f>
        <v>#VALUE!</v>
      </c>
      <c r="K4108" t="e">
        <f>IF(J4108=43,'Mission Importer'!A4108,0)</f>
        <v>#VALUE!</v>
      </c>
      <c r="L4108" t="e">
        <f>SEARCH("category",'Mission Importer'!A4108)</f>
        <v>#VALUE!</v>
      </c>
      <c r="M4108" t="e">
        <f>IF(L4108=43,'Mission Importer'!A4108,0)</f>
        <v>#VALUE!</v>
      </c>
    </row>
    <row r="4109" spans="1:13" x14ac:dyDescent="0.3">
      <c r="A4109" t="e">
        <f>SEARCH("livery",'Mission Importer'!A4109)</f>
        <v>#VALUE!</v>
      </c>
      <c r="B4109" t="e">
        <f>IF(A4109=43,'Mission Importer'!A4109,0)</f>
        <v>#VALUE!</v>
      </c>
      <c r="D4109" t="e">
        <f>SEARCH("shape_name",'Mission Importer'!A4109)</f>
        <v>#VALUE!</v>
      </c>
      <c r="E4109" t="e">
        <f>IF(D4109=43,'Mission Importer'!A4109,0)</f>
        <v>#VALUE!</v>
      </c>
      <c r="G4109" t="e">
        <f>SEARCH("shape_name",'Mission Importer'!A4109)</f>
        <v>#VALUE!</v>
      </c>
      <c r="H4109" t="e">
        <f>IF(G4109=43,'Mission Importer'!A4109,0)</f>
        <v>#VALUE!</v>
      </c>
      <c r="J4109" t="e">
        <f>SEARCH("type",'Mission Importer'!A4109)</f>
        <v>#VALUE!</v>
      </c>
      <c r="K4109" t="e">
        <f>IF(J4109=43,'Mission Importer'!A4109,0)</f>
        <v>#VALUE!</v>
      </c>
      <c r="L4109" t="e">
        <f>SEARCH("category",'Mission Importer'!A4109)</f>
        <v>#VALUE!</v>
      </c>
      <c r="M4109" t="e">
        <f>IF(L4109=43,'Mission Importer'!A4109,0)</f>
        <v>#VALUE!</v>
      </c>
    </row>
    <row r="4110" spans="1:13" x14ac:dyDescent="0.3">
      <c r="A4110" t="e">
        <f>SEARCH("livery",'Mission Importer'!A4110)</f>
        <v>#VALUE!</v>
      </c>
      <c r="B4110" t="e">
        <f>IF(A4110=43,'Mission Importer'!A4110,0)</f>
        <v>#VALUE!</v>
      </c>
      <c r="D4110" t="e">
        <f>SEARCH("shape_name",'Mission Importer'!A4110)</f>
        <v>#VALUE!</v>
      </c>
      <c r="E4110" t="e">
        <f>IF(D4110=43,'Mission Importer'!A4110,0)</f>
        <v>#VALUE!</v>
      </c>
      <c r="G4110" t="e">
        <f>SEARCH("shape_name",'Mission Importer'!A4110)</f>
        <v>#VALUE!</v>
      </c>
      <c r="H4110" t="e">
        <f>IF(G4110=43,'Mission Importer'!A4110,0)</f>
        <v>#VALUE!</v>
      </c>
      <c r="J4110" t="e">
        <f>SEARCH("type",'Mission Importer'!A4110)</f>
        <v>#VALUE!</v>
      </c>
      <c r="K4110" t="e">
        <f>IF(J4110=43,'Mission Importer'!A4110,0)</f>
        <v>#VALUE!</v>
      </c>
      <c r="L4110" t="e">
        <f>SEARCH("category",'Mission Importer'!A4110)</f>
        <v>#VALUE!</v>
      </c>
      <c r="M4110" t="e">
        <f>IF(L4110=43,'Mission Importer'!A4110,0)</f>
        <v>#VALUE!</v>
      </c>
    </row>
    <row r="4111" spans="1:13" x14ac:dyDescent="0.3">
      <c r="A4111" t="e">
        <f>SEARCH("livery",'Mission Importer'!A4111)</f>
        <v>#VALUE!</v>
      </c>
      <c r="B4111" t="e">
        <f>IF(A4111=43,'Mission Importer'!A4111,0)</f>
        <v>#VALUE!</v>
      </c>
      <c r="D4111" t="e">
        <f>SEARCH("shape_name",'Mission Importer'!A4111)</f>
        <v>#VALUE!</v>
      </c>
      <c r="E4111" t="e">
        <f>IF(D4111=43,'Mission Importer'!A4111,0)</f>
        <v>#VALUE!</v>
      </c>
      <c r="G4111" t="e">
        <f>SEARCH("shape_name",'Mission Importer'!A4111)</f>
        <v>#VALUE!</v>
      </c>
      <c r="H4111" t="e">
        <f>IF(G4111=43,'Mission Importer'!A4111,0)</f>
        <v>#VALUE!</v>
      </c>
      <c r="J4111" t="e">
        <f>SEARCH("type",'Mission Importer'!A4111)</f>
        <v>#VALUE!</v>
      </c>
      <c r="K4111" t="e">
        <f>IF(J4111=43,'Mission Importer'!A4111,0)</f>
        <v>#VALUE!</v>
      </c>
      <c r="L4111" t="e">
        <f>SEARCH("category",'Mission Importer'!A4111)</f>
        <v>#VALUE!</v>
      </c>
      <c r="M4111" t="e">
        <f>IF(L4111=43,'Mission Importer'!A4111,0)</f>
        <v>#VALUE!</v>
      </c>
    </row>
    <row r="4112" spans="1:13" x14ac:dyDescent="0.3">
      <c r="A4112" t="e">
        <f>SEARCH("livery",'Mission Importer'!A4112)</f>
        <v>#VALUE!</v>
      </c>
      <c r="B4112" t="e">
        <f>IF(A4112=43,'Mission Importer'!A4112,0)</f>
        <v>#VALUE!</v>
      </c>
      <c r="D4112" t="e">
        <f>SEARCH("shape_name",'Mission Importer'!A4112)</f>
        <v>#VALUE!</v>
      </c>
      <c r="E4112" t="e">
        <f>IF(D4112=43,'Mission Importer'!A4112,0)</f>
        <v>#VALUE!</v>
      </c>
      <c r="G4112" t="e">
        <f>SEARCH("shape_name",'Mission Importer'!A4112)</f>
        <v>#VALUE!</v>
      </c>
      <c r="H4112" t="e">
        <f>IF(G4112=43,'Mission Importer'!A4112,0)</f>
        <v>#VALUE!</v>
      </c>
      <c r="J4112" t="e">
        <f>SEARCH("type",'Mission Importer'!A4112)</f>
        <v>#VALUE!</v>
      </c>
      <c r="K4112" t="e">
        <f>IF(J4112=43,'Mission Importer'!A4112,0)</f>
        <v>#VALUE!</v>
      </c>
      <c r="L4112" t="e">
        <f>SEARCH("category",'Mission Importer'!A4112)</f>
        <v>#VALUE!</v>
      </c>
      <c r="M4112" t="e">
        <f>IF(L4112=43,'Mission Importer'!A4112,0)</f>
        <v>#VALUE!</v>
      </c>
    </row>
    <row r="4113" spans="1:13" x14ac:dyDescent="0.3">
      <c r="A4113" t="e">
        <f>SEARCH("livery",'Mission Importer'!A4113)</f>
        <v>#VALUE!</v>
      </c>
      <c r="B4113" t="e">
        <f>IF(A4113=43,'Mission Importer'!A4113,0)</f>
        <v>#VALUE!</v>
      </c>
      <c r="D4113" t="e">
        <f>SEARCH("shape_name",'Mission Importer'!A4113)</f>
        <v>#VALUE!</v>
      </c>
      <c r="E4113" t="e">
        <f>IF(D4113=43,'Mission Importer'!A4113,0)</f>
        <v>#VALUE!</v>
      </c>
      <c r="G4113" t="e">
        <f>SEARCH("shape_name",'Mission Importer'!A4113)</f>
        <v>#VALUE!</v>
      </c>
      <c r="H4113" t="e">
        <f>IF(G4113=43,'Mission Importer'!A4113,0)</f>
        <v>#VALUE!</v>
      </c>
      <c r="J4113" t="e">
        <f>SEARCH("type",'Mission Importer'!A4113)</f>
        <v>#VALUE!</v>
      </c>
      <c r="K4113" t="e">
        <f>IF(J4113=43,'Mission Importer'!A4113,0)</f>
        <v>#VALUE!</v>
      </c>
      <c r="L4113" t="e">
        <f>SEARCH("category",'Mission Importer'!A4113)</f>
        <v>#VALUE!</v>
      </c>
      <c r="M4113" t="e">
        <f>IF(L4113=43,'Mission Importer'!A4113,0)</f>
        <v>#VALUE!</v>
      </c>
    </row>
    <row r="4114" spans="1:13" x14ac:dyDescent="0.3">
      <c r="A4114" t="e">
        <f>SEARCH("livery",'Mission Importer'!A4114)</f>
        <v>#VALUE!</v>
      </c>
      <c r="B4114" t="e">
        <f>IF(A4114=43,'Mission Importer'!A4114,0)</f>
        <v>#VALUE!</v>
      </c>
      <c r="D4114" t="e">
        <f>SEARCH("shape_name",'Mission Importer'!A4114)</f>
        <v>#VALUE!</v>
      </c>
      <c r="E4114" t="e">
        <f>IF(D4114=43,'Mission Importer'!A4114,0)</f>
        <v>#VALUE!</v>
      </c>
      <c r="G4114" t="e">
        <f>SEARCH("shape_name",'Mission Importer'!A4114)</f>
        <v>#VALUE!</v>
      </c>
      <c r="H4114" t="e">
        <f>IF(G4114=43,'Mission Importer'!A4114,0)</f>
        <v>#VALUE!</v>
      </c>
      <c r="J4114" t="e">
        <f>SEARCH("type",'Mission Importer'!A4114)</f>
        <v>#VALUE!</v>
      </c>
      <c r="K4114" t="e">
        <f>IF(J4114=43,'Mission Importer'!A4114,0)</f>
        <v>#VALUE!</v>
      </c>
      <c r="L4114" t="e">
        <f>SEARCH("category",'Mission Importer'!A4114)</f>
        <v>#VALUE!</v>
      </c>
      <c r="M4114" t="e">
        <f>IF(L4114=43,'Mission Importer'!A4114,0)</f>
        <v>#VALUE!</v>
      </c>
    </row>
    <row r="4115" spans="1:13" x14ac:dyDescent="0.3">
      <c r="A4115" t="e">
        <f>SEARCH("livery",'Mission Importer'!A4115)</f>
        <v>#VALUE!</v>
      </c>
      <c r="B4115" t="e">
        <f>IF(A4115=43,'Mission Importer'!A4115,0)</f>
        <v>#VALUE!</v>
      </c>
      <c r="D4115" t="e">
        <f>SEARCH("shape_name",'Mission Importer'!A4115)</f>
        <v>#VALUE!</v>
      </c>
      <c r="E4115" t="e">
        <f>IF(D4115=43,'Mission Importer'!A4115,0)</f>
        <v>#VALUE!</v>
      </c>
      <c r="G4115" t="e">
        <f>SEARCH("shape_name",'Mission Importer'!A4115)</f>
        <v>#VALUE!</v>
      </c>
      <c r="H4115" t="e">
        <f>IF(G4115=43,'Mission Importer'!A4115,0)</f>
        <v>#VALUE!</v>
      </c>
      <c r="J4115" t="e">
        <f>SEARCH("type",'Mission Importer'!A4115)</f>
        <v>#VALUE!</v>
      </c>
      <c r="K4115" t="e">
        <f>IF(J4115=43,'Mission Importer'!A4115,0)</f>
        <v>#VALUE!</v>
      </c>
      <c r="L4115" t="e">
        <f>SEARCH("category",'Mission Importer'!A4115)</f>
        <v>#VALUE!</v>
      </c>
      <c r="M4115" t="e">
        <f>IF(L4115=43,'Mission Importer'!A4115,0)</f>
        <v>#VALUE!</v>
      </c>
    </row>
    <row r="4116" spans="1:13" x14ac:dyDescent="0.3">
      <c r="A4116" t="e">
        <f>SEARCH("livery",'Mission Importer'!A4116)</f>
        <v>#VALUE!</v>
      </c>
      <c r="B4116" t="e">
        <f>IF(A4116=43,'Mission Importer'!A4116,0)</f>
        <v>#VALUE!</v>
      </c>
      <c r="D4116" t="e">
        <f>SEARCH("shape_name",'Mission Importer'!A4116)</f>
        <v>#VALUE!</v>
      </c>
      <c r="E4116" t="e">
        <f>IF(D4116=43,'Mission Importer'!A4116,0)</f>
        <v>#VALUE!</v>
      </c>
      <c r="G4116" t="e">
        <f>SEARCH("shape_name",'Mission Importer'!A4116)</f>
        <v>#VALUE!</v>
      </c>
      <c r="H4116" t="e">
        <f>IF(G4116=43,'Mission Importer'!A4116,0)</f>
        <v>#VALUE!</v>
      </c>
      <c r="J4116" t="e">
        <f>SEARCH("type",'Mission Importer'!A4116)</f>
        <v>#VALUE!</v>
      </c>
      <c r="K4116" t="e">
        <f>IF(J4116=43,'Mission Importer'!A4116,0)</f>
        <v>#VALUE!</v>
      </c>
      <c r="L4116" t="e">
        <f>SEARCH("category",'Mission Importer'!A4116)</f>
        <v>#VALUE!</v>
      </c>
      <c r="M4116" t="e">
        <f>IF(L4116=43,'Mission Importer'!A4116,0)</f>
        <v>#VALUE!</v>
      </c>
    </row>
    <row r="4117" spans="1:13" x14ac:dyDescent="0.3">
      <c r="A4117" t="e">
        <f>SEARCH("livery",'Mission Importer'!A4117)</f>
        <v>#VALUE!</v>
      </c>
      <c r="B4117" t="e">
        <f>IF(A4117=43,'Mission Importer'!A4117,0)</f>
        <v>#VALUE!</v>
      </c>
      <c r="D4117" t="e">
        <f>SEARCH("shape_name",'Mission Importer'!A4117)</f>
        <v>#VALUE!</v>
      </c>
      <c r="E4117" t="e">
        <f>IF(D4117=43,'Mission Importer'!A4117,0)</f>
        <v>#VALUE!</v>
      </c>
      <c r="G4117" t="e">
        <f>SEARCH("shape_name",'Mission Importer'!A4117)</f>
        <v>#VALUE!</v>
      </c>
      <c r="H4117" t="e">
        <f>IF(G4117=43,'Mission Importer'!A4117,0)</f>
        <v>#VALUE!</v>
      </c>
      <c r="J4117" t="e">
        <f>SEARCH("type",'Mission Importer'!A4117)</f>
        <v>#VALUE!</v>
      </c>
      <c r="K4117" t="e">
        <f>IF(J4117=43,'Mission Importer'!A4117,0)</f>
        <v>#VALUE!</v>
      </c>
      <c r="L4117" t="e">
        <f>SEARCH("category",'Mission Importer'!A4117)</f>
        <v>#VALUE!</v>
      </c>
      <c r="M4117" t="e">
        <f>IF(L4117=43,'Mission Importer'!A4117,0)</f>
        <v>#VALUE!</v>
      </c>
    </row>
    <row r="4118" spans="1:13" x14ac:dyDescent="0.3">
      <c r="A4118" t="e">
        <f>SEARCH("livery",'Mission Importer'!A4118)</f>
        <v>#VALUE!</v>
      </c>
      <c r="B4118" t="e">
        <f>IF(A4118=43,'Mission Importer'!A4118,0)</f>
        <v>#VALUE!</v>
      </c>
      <c r="D4118" t="e">
        <f>SEARCH("shape_name",'Mission Importer'!A4118)</f>
        <v>#VALUE!</v>
      </c>
      <c r="E4118" t="e">
        <f>IF(D4118=43,'Mission Importer'!A4118,0)</f>
        <v>#VALUE!</v>
      </c>
      <c r="G4118" t="e">
        <f>SEARCH("shape_name",'Mission Importer'!A4118)</f>
        <v>#VALUE!</v>
      </c>
      <c r="H4118" t="e">
        <f>IF(G4118=43,'Mission Importer'!A4118,0)</f>
        <v>#VALUE!</v>
      </c>
      <c r="J4118" t="e">
        <f>SEARCH("type",'Mission Importer'!A4118)</f>
        <v>#VALUE!</v>
      </c>
      <c r="K4118" t="e">
        <f>IF(J4118=43,'Mission Importer'!A4118,0)</f>
        <v>#VALUE!</v>
      </c>
      <c r="L4118" t="e">
        <f>SEARCH("category",'Mission Importer'!A4118)</f>
        <v>#VALUE!</v>
      </c>
      <c r="M4118" t="e">
        <f>IF(L4118=43,'Mission Importer'!A4118,0)</f>
        <v>#VALUE!</v>
      </c>
    </row>
    <row r="4119" spans="1:13" x14ac:dyDescent="0.3">
      <c r="A4119" t="e">
        <f>SEARCH("livery",'Mission Importer'!A4119)</f>
        <v>#VALUE!</v>
      </c>
      <c r="B4119" t="e">
        <f>IF(A4119=43,'Mission Importer'!A4119,0)</f>
        <v>#VALUE!</v>
      </c>
      <c r="D4119" t="e">
        <f>SEARCH("shape_name",'Mission Importer'!A4119)</f>
        <v>#VALUE!</v>
      </c>
      <c r="E4119" t="e">
        <f>IF(D4119=43,'Mission Importer'!A4119,0)</f>
        <v>#VALUE!</v>
      </c>
      <c r="G4119" t="e">
        <f>SEARCH("shape_name",'Mission Importer'!A4119)</f>
        <v>#VALUE!</v>
      </c>
      <c r="H4119" t="e">
        <f>IF(G4119=43,'Mission Importer'!A4119,0)</f>
        <v>#VALUE!</v>
      </c>
      <c r="J4119" t="e">
        <f>SEARCH("type",'Mission Importer'!A4119)</f>
        <v>#VALUE!</v>
      </c>
      <c r="K4119" t="e">
        <f>IF(J4119=43,'Mission Importer'!A4119,0)</f>
        <v>#VALUE!</v>
      </c>
      <c r="L4119" t="e">
        <f>SEARCH("category",'Mission Importer'!A4119)</f>
        <v>#VALUE!</v>
      </c>
      <c r="M4119" t="e">
        <f>IF(L4119=43,'Mission Importer'!A4119,0)</f>
        <v>#VALUE!</v>
      </c>
    </row>
    <row r="4120" spans="1:13" x14ac:dyDescent="0.3">
      <c r="A4120" t="e">
        <f>SEARCH("livery",'Mission Importer'!A4120)</f>
        <v>#VALUE!</v>
      </c>
      <c r="B4120" t="e">
        <f>IF(A4120=43,'Mission Importer'!A4120,0)</f>
        <v>#VALUE!</v>
      </c>
      <c r="D4120" t="e">
        <f>SEARCH("shape_name",'Mission Importer'!A4120)</f>
        <v>#VALUE!</v>
      </c>
      <c r="E4120" t="e">
        <f>IF(D4120=43,'Mission Importer'!A4120,0)</f>
        <v>#VALUE!</v>
      </c>
      <c r="G4120" t="e">
        <f>SEARCH("shape_name",'Mission Importer'!A4120)</f>
        <v>#VALUE!</v>
      </c>
      <c r="H4120" t="e">
        <f>IF(G4120=43,'Mission Importer'!A4120,0)</f>
        <v>#VALUE!</v>
      </c>
      <c r="J4120" t="e">
        <f>SEARCH("type",'Mission Importer'!A4120)</f>
        <v>#VALUE!</v>
      </c>
      <c r="K4120" t="e">
        <f>IF(J4120=43,'Mission Importer'!A4120,0)</f>
        <v>#VALUE!</v>
      </c>
      <c r="L4120" t="e">
        <f>SEARCH("category",'Mission Importer'!A4120)</f>
        <v>#VALUE!</v>
      </c>
      <c r="M4120" t="e">
        <f>IF(L4120=43,'Mission Importer'!A4120,0)</f>
        <v>#VALUE!</v>
      </c>
    </row>
    <row r="4121" spans="1:13" x14ac:dyDescent="0.3">
      <c r="A4121" t="e">
        <f>SEARCH("livery",'Mission Importer'!A4121)</f>
        <v>#VALUE!</v>
      </c>
      <c r="B4121" t="e">
        <f>IF(A4121=43,'Mission Importer'!A4121,0)</f>
        <v>#VALUE!</v>
      </c>
      <c r="D4121" t="e">
        <f>SEARCH("shape_name",'Mission Importer'!A4121)</f>
        <v>#VALUE!</v>
      </c>
      <c r="E4121" t="e">
        <f>IF(D4121=43,'Mission Importer'!A4121,0)</f>
        <v>#VALUE!</v>
      </c>
      <c r="G4121" t="e">
        <f>SEARCH("shape_name",'Mission Importer'!A4121)</f>
        <v>#VALUE!</v>
      </c>
      <c r="H4121" t="e">
        <f>IF(G4121=43,'Mission Importer'!A4121,0)</f>
        <v>#VALUE!</v>
      </c>
      <c r="J4121" t="e">
        <f>SEARCH("type",'Mission Importer'!A4121)</f>
        <v>#VALUE!</v>
      </c>
      <c r="K4121" t="e">
        <f>IF(J4121=43,'Mission Importer'!A4121,0)</f>
        <v>#VALUE!</v>
      </c>
      <c r="L4121" t="e">
        <f>SEARCH("category",'Mission Importer'!A4121)</f>
        <v>#VALUE!</v>
      </c>
      <c r="M4121" t="e">
        <f>IF(L4121=43,'Mission Importer'!A4121,0)</f>
        <v>#VALUE!</v>
      </c>
    </row>
    <row r="4122" spans="1:13" x14ac:dyDescent="0.3">
      <c r="A4122" t="e">
        <f>SEARCH("livery",'Mission Importer'!A4122)</f>
        <v>#VALUE!</v>
      </c>
      <c r="B4122" t="e">
        <f>IF(A4122=43,'Mission Importer'!A4122,0)</f>
        <v>#VALUE!</v>
      </c>
      <c r="D4122" t="e">
        <f>SEARCH("shape_name",'Mission Importer'!A4122)</f>
        <v>#VALUE!</v>
      </c>
      <c r="E4122" t="e">
        <f>IF(D4122=43,'Mission Importer'!A4122,0)</f>
        <v>#VALUE!</v>
      </c>
      <c r="G4122" t="e">
        <f>SEARCH("shape_name",'Mission Importer'!A4122)</f>
        <v>#VALUE!</v>
      </c>
      <c r="H4122" t="e">
        <f>IF(G4122=43,'Mission Importer'!A4122,0)</f>
        <v>#VALUE!</v>
      </c>
      <c r="J4122">
        <f>SEARCH("type",'Mission Importer'!A4122)</f>
        <v>47</v>
      </c>
      <c r="K4122">
        <f>IF(J4122=43,'Mission Importer'!A4122,0)</f>
        <v>0</v>
      </c>
      <c r="L4122" t="e">
        <f>SEARCH("category",'Mission Importer'!A4122)</f>
        <v>#VALUE!</v>
      </c>
      <c r="M4122" t="e">
        <f>IF(L4122=43,'Mission Importer'!A4122,0)</f>
        <v>#VALUE!</v>
      </c>
    </row>
    <row r="4123" spans="1:13" x14ac:dyDescent="0.3">
      <c r="A4123" t="e">
        <f>SEARCH("livery",'Mission Importer'!A4123)</f>
        <v>#VALUE!</v>
      </c>
      <c r="B4123" t="e">
        <f>IF(A4123=43,'Mission Importer'!A4123,0)</f>
        <v>#VALUE!</v>
      </c>
      <c r="D4123" t="e">
        <f>SEARCH("shape_name",'Mission Importer'!A4123)</f>
        <v>#VALUE!</v>
      </c>
      <c r="E4123" t="e">
        <f>IF(D4123=43,'Mission Importer'!A4123,0)</f>
        <v>#VALUE!</v>
      </c>
      <c r="G4123" t="e">
        <f>SEARCH("shape_name",'Mission Importer'!A4123)</f>
        <v>#VALUE!</v>
      </c>
      <c r="H4123" t="e">
        <f>IF(G4123=43,'Mission Importer'!A4123,0)</f>
        <v>#VALUE!</v>
      </c>
      <c r="J4123" t="e">
        <f>SEARCH("type",'Mission Importer'!A4123)</f>
        <v>#VALUE!</v>
      </c>
      <c r="K4123" t="e">
        <f>IF(J4123=43,'Mission Importer'!A4123,0)</f>
        <v>#VALUE!</v>
      </c>
      <c r="L4123" t="e">
        <f>SEARCH("category",'Mission Importer'!A4123)</f>
        <v>#VALUE!</v>
      </c>
      <c r="M4123" t="e">
        <f>IF(L4123=43,'Mission Importer'!A4123,0)</f>
        <v>#VALUE!</v>
      </c>
    </row>
    <row r="4124" spans="1:13" x14ac:dyDescent="0.3">
      <c r="A4124" t="e">
        <f>SEARCH("livery",'Mission Importer'!A4124)</f>
        <v>#VALUE!</v>
      </c>
      <c r="B4124" t="e">
        <f>IF(A4124=43,'Mission Importer'!A4124,0)</f>
        <v>#VALUE!</v>
      </c>
      <c r="D4124" t="e">
        <f>SEARCH("shape_name",'Mission Importer'!A4124)</f>
        <v>#VALUE!</v>
      </c>
      <c r="E4124" t="e">
        <f>IF(D4124=43,'Mission Importer'!A4124,0)</f>
        <v>#VALUE!</v>
      </c>
      <c r="G4124" t="e">
        <f>SEARCH("shape_name",'Mission Importer'!A4124)</f>
        <v>#VALUE!</v>
      </c>
      <c r="H4124" t="e">
        <f>IF(G4124=43,'Mission Importer'!A4124,0)</f>
        <v>#VALUE!</v>
      </c>
      <c r="J4124" t="e">
        <f>SEARCH("type",'Mission Importer'!A4124)</f>
        <v>#VALUE!</v>
      </c>
      <c r="K4124" t="e">
        <f>IF(J4124=43,'Mission Importer'!A4124,0)</f>
        <v>#VALUE!</v>
      </c>
      <c r="L4124" t="e">
        <f>SEARCH("category",'Mission Importer'!A4124)</f>
        <v>#VALUE!</v>
      </c>
      <c r="M4124" t="e">
        <f>IF(L4124=43,'Mission Importer'!A4124,0)</f>
        <v>#VALUE!</v>
      </c>
    </row>
    <row r="4125" spans="1:13" x14ac:dyDescent="0.3">
      <c r="A4125" t="e">
        <f>SEARCH("livery",'Mission Importer'!A4125)</f>
        <v>#VALUE!</v>
      </c>
      <c r="B4125" t="e">
        <f>IF(A4125=43,'Mission Importer'!A4125,0)</f>
        <v>#VALUE!</v>
      </c>
      <c r="D4125" t="e">
        <f>SEARCH("shape_name",'Mission Importer'!A4125)</f>
        <v>#VALUE!</v>
      </c>
      <c r="E4125" t="e">
        <f>IF(D4125=43,'Mission Importer'!A4125,0)</f>
        <v>#VALUE!</v>
      </c>
      <c r="G4125" t="e">
        <f>SEARCH("shape_name",'Mission Importer'!A4125)</f>
        <v>#VALUE!</v>
      </c>
      <c r="H4125" t="e">
        <f>IF(G4125=43,'Mission Importer'!A4125,0)</f>
        <v>#VALUE!</v>
      </c>
      <c r="J4125" t="e">
        <f>SEARCH("type",'Mission Importer'!A4125)</f>
        <v>#VALUE!</v>
      </c>
      <c r="K4125" t="e">
        <f>IF(J4125=43,'Mission Importer'!A4125,0)</f>
        <v>#VALUE!</v>
      </c>
      <c r="L4125" t="e">
        <f>SEARCH("category",'Mission Importer'!A4125)</f>
        <v>#VALUE!</v>
      </c>
      <c r="M4125" t="e">
        <f>IF(L4125=43,'Mission Importer'!A4125,0)</f>
        <v>#VALUE!</v>
      </c>
    </row>
    <row r="4126" spans="1:13" x14ac:dyDescent="0.3">
      <c r="A4126" t="e">
        <f>SEARCH("livery",'Mission Importer'!A4126)</f>
        <v>#VALUE!</v>
      </c>
      <c r="B4126" t="e">
        <f>IF(A4126=43,'Mission Importer'!A4126,0)</f>
        <v>#VALUE!</v>
      </c>
      <c r="D4126" t="e">
        <f>SEARCH("shape_name",'Mission Importer'!A4126)</f>
        <v>#VALUE!</v>
      </c>
      <c r="E4126" t="e">
        <f>IF(D4126=43,'Mission Importer'!A4126,0)</f>
        <v>#VALUE!</v>
      </c>
      <c r="G4126" t="e">
        <f>SEARCH("shape_name",'Mission Importer'!A4126)</f>
        <v>#VALUE!</v>
      </c>
      <c r="H4126" t="e">
        <f>IF(G4126=43,'Mission Importer'!A4126,0)</f>
        <v>#VALUE!</v>
      </c>
      <c r="J4126" t="e">
        <f>SEARCH("type",'Mission Importer'!A4126)</f>
        <v>#VALUE!</v>
      </c>
      <c r="K4126" t="e">
        <f>IF(J4126=43,'Mission Importer'!A4126,0)</f>
        <v>#VALUE!</v>
      </c>
      <c r="L4126" t="e">
        <f>SEARCH("category",'Mission Importer'!A4126)</f>
        <v>#VALUE!</v>
      </c>
      <c r="M4126" t="e">
        <f>IF(L4126=43,'Mission Importer'!A4126,0)</f>
        <v>#VALUE!</v>
      </c>
    </row>
    <row r="4127" spans="1:13" x14ac:dyDescent="0.3">
      <c r="A4127" t="e">
        <f>SEARCH("livery",'Mission Importer'!A4127)</f>
        <v>#VALUE!</v>
      </c>
      <c r="B4127" t="e">
        <f>IF(A4127=43,'Mission Importer'!A4127,0)</f>
        <v>#VALUE!</v>
      </c>
      <c r="D4127" t="e">
        <f>SEARCH("shape_name",'Mission Importer'!A4127)</f>
        <v>#VALUE!</v>
      </c>
      <c r="E4127" t="e">
        <f>IF(D4127=43,'Mission Importer'!A4127,0)</f>
        <v>#VALUE!</v>
      </c>
      <c r="G4127" t="e">
        <f>SEARCH("shape_name",'Mission Importer'!A4127)</f>
        <v>#VALUE!</v>
      </c>
      <c r="H4127" t="e">
        <f>IF(G4127=43,'Mission Importer'!A4127,0)</f>
        <v>#VALUE!</v>
      </c>
      <c r="J4127" t="e">
        <f>SEARCH("type",'Mission Importer'!A4127)</f>
        <v>#VALUE!</v>
      </c>
      <c r="K4127" t="e">
        <f>IF(J4127=43,'Mission Importer'!A4127,0)</f>
        <v>#VALUE!</v>
      </c>
      <c r="L4127" t="e">
        <f>SEARCH("category",'Mission Importer'!A4127)</f>
        <v>#VALUE!</v>
      </c>
      <c r="M4127" t="e">
        <f>IF(L4127=43,'Mission Importer'!A4127,0)</f>
        <v>#VALUE!</v>
      </c>
    </row>
    <row r="4128" spans="1:13" x14ac:dyDescent="0.3">
      <c r="A4128" t="e">
        <f>SEARCH("livery",'Mission Importer'!A4128)</f>
        <v>#VALUE!</v>
      </c>
      <c r="B4128" t="e">
        <f>IF(A4128=43,'Mission Importer'!A4128,0)</f>
        <v>#VALUE!</v>
      </c>
      <c r="D4128" t="e">
        <f>SEARCH("shape_name",'Mission Importer'!A4128)</f>
        <v>#VALUE!</v>
      </c>
      <c r="E4128" t="e">
        <f>IF(D4128=43,'Mission Importer'!A4128,0)</f>
        <v>#VALUE!</v>
      </c>
      <c r="G4128" t="e">
        <f>SEARCH("shape_name",'Mission Importer'!A4128)</f>
        <v>#VALUE!</v>
      </c>
      <c r="H4128" t="e">
        <f>IF(G4128=43,'Mission Importer'!A4128,0)</f>
        <v>#VALUE!</v>
      </c>
      <c r="J4128" t="e">
        <f>SEARCH("type",'Mission Importer'!A4128)</f>
        <v>#VALUE!</v>
      </c>
      <c r="K4128" t="e">
        <f>IF(J4128=43,'Mission Importer'!A4128,0)</f>
        <v>#VALUE!</v>
      </c>
      <c r="L4128" t="e">
        <f>SEARCH("category",'Mission Importer'!A4128)</f>
        <v>#VALUE!</v>
      </c>
      <c r="M4128" t="e">
        <f>IF(L4128=43,'Mission Importer'!A4128,0)</f>
        <v>#VALUE!</v>
      </c>
    </row>
    <row r="4129" spans="1:13" x14ac:dyDescent="0.3">
      <c r="A4129" t="e">
        <f>SEARCH("livery",'Mission Importer'!A4129)</f>
        <v>#VALUE!</v>
      </c>
      <c r="B4129" t="e">
        <f>IF(A4129=43,'Mission Importer'!A4129,0)</f>
        <v>#VALUE!</v>
      </c>
      <c r="D4129" t="e">
        <f>SEARCH("shape_name",'Mission Importer'!A4129)</f>
        <v>#VALUE!</v>
      </c>
      <c r="E4129" t="e">
        <f>IF(D4129=43,'Mission Importer'!A4129,0)</f>
        <v>#VALUE!</v>
      </c>
      <c r="G4129" t="e">
        <f>SEARCH("shape_name",'Mission Importer'!A4129)</f>
        <v>#VALUE!</v>
      </c>
      <c r="H4129" t="e">
        <f>IF(G4129=43,'Mission Importer'!A4129,0)</f>
        <v>#VALUE!</v>
      </c>
      <c r="J4129" t="e">
        <f>SEARCH("type",'Mission Importer'!A4129)</f>
        <v>#VALUE!</v>
      </c>
      <c r="K4129" t="e">
        <f>IF(J4129=43,'Mission Importer'!A4129,0)</f>
        <v>#VALUE!</v>
      </c>
      <c r="L4129" t="e">
        <f>SEARCH("category",'Mission Importer'!A4129)</f>
        <v>#VALUE!</v>
      </c>
      <c r="M4129" t="e">
        <f>IF(L4129=43,'Mission Importer'!A4129,0)</f>
        <v>#VALUE!</v>
      </c>
    </row>
    <row r="4130" spans="1:13" x14ac:dyDescent="0.3">
      <c r="A4130" t="e">
        <f>SEARCH("livery",'Mission Importer'!A4130)</f>
        <v>#VALUE!</v>
      </c>
      <c r="B4130" t="e">
        <f>IF(A4130=43,'Mission Importer'!A4130,0)</f>
        <v>#VALUE!</v>
      </c>
      <c r="D4130" t="e">
        <f>SEARCH("shape_name",'Mission Importer'!A4130)</f>
        <v>#VALUE!</v>
      </c>
      <c r="E4130" t="e">
        <f>IF(D4130=43,'Mission Importer'!A4130,0)</f>
        <v>#VALUE!</v>
      </c>
      <c r="G4130" t="e">
        <f>SEARCH("shape_name",'Mission Importer'!A4130)</f>
        <v>#VALUE!</v>
      </c>
      <c r="H4130" t="e">
        <f>IF(G4130=43,'Mission Importer'!A4130,0)</f>
        <v>#VALUE!</v>
      </c>
      <c r="J4130" t="e">
        <f>SEARCH("type",'Mission Importer'!A4130)</f>
        <v>#VALUE!</v>
      </c>
      <c r="K4130" t="e">
        <f>IF(J4130=43,'Mission Importer'!A4130,0)</f>
        <v>#VALUE!</v>
      </c>
      <c r="L4130" t="e">
        <f>SEARCH("category",'Mission Importer'!A4130)</f>
        <v>#VALUE!</v>
      </c>
      <c r="M4130" t="e">
        <f>IF(L4130=43,'Mission Importer'!A4130,0)</f>
        <v>#VALUE!</v>
      </c>
    </row>
    <row r="4131" spans="1:13" x14ac:dyDescent="0.3">
      <c r="A4131" t="e">
        <f>SEARCH("livery",'Mission Importer'!A4131)</f>
        <v>#VALUE!</v>
      </c>
      <c r="B4131" t="e">
        <f>IF(A4131=43,'Mission Importer'!A4131,0)</f>
        <v>#VALUE!</v>
      </c>
      <c r="D4131" t="e">
        <f>SEARCH("shape_name",'Mission Importer'!A4131)</f>
        <v>#VALUE!</v>
      </c>
      <c r="E4131" t="e">
        <f>IF(D4131=43,'Mission Importer'!A4131,0)</f>
        <v>#VALUE!</v>
      </c>
      <c r="G4131" t="e">
        <f>SEARCH("shape_name",'Mission Importer'!A4131)</f>
        <v>#VALUE!</v>
      </c>
      <c r="H4131" t="e">
        <f>IF(G4131=43,'Mission Importer'!A4131,0)</f>
        <v>#VALUE!</v>
      </c>
      <c r="J4131" t="e">
        <f>SEARCH("type",'Mission Importer'!A4131)</f>
        <v>#VALUE!</v>
      </c>
      <c r="K4131" t="e">
        <f>IF(J4131=43,'Mission Importer'!A4131,0)</f>
        <v>#VALUE!</v>
      </c>
      <c r="L4131" t="e">
        <f>SEARCH("category",'Mission Importer'!A4131)</f>
        <v>#VALUE!</v>
      </c>
      <c r="M4131" t="e">
        <f>IF(L4131=43,'Mission Importer'!A4131,0)</f>
        <v>#VALUE!</v>
      </c>
    </row>
    <row r="4132" spans="1:13" x14ac:dyDescent="0.3">
      <c r="A4132" t="e">
        <f>SEARCH("livery",'Mission Importer'!A4132)</f>
        <v>#VALUE!</v>
      </c>
      <c r="B4132" t="e">
        <f>IF(A4132=43,'Mission Importer'!A4132,0)</f>
        <v>#VALUE!</v>
      </c>
      <c r="D4132" t="e">
        <f>SEARCH("shape_name",'Mission Importer'!A4132)</f>
        <v>#VALUE!</v>
      </c>
      <c r="E4132" t="e">
        <f>IF(D4132=43,'Mission Importer'!A4132,0)</f>
        <v>#VALUE!</v>
      </c>
      <c r="G4132" t="e">
        <f>SEARCH("shape_name",'Mission Importer'!A4132)</f>
        <v>#VALUE!</v>
      </c>
      <c r="H4132" t="e">
        <f>IF(G4132=43,'Mission Importer'!A4132,0)</f>
        <v>#VALUE!</v>
      </c>
      <c r="J4132" t="e">
        <f>SEARCH("type",'Mission Importer'!A4132)</f>
        <v>#VALUE!</v>
      </c>
      <c r="K4132" t="e">
        <f>IF(J4132=43,'Mission Importer'!A4132,0)</f>
        <v>#VALUE!</v>
      </c>
      <c r="L4132" t="e">
        <f>SEARCH("category",'Mission Importer'!A4132)</f>
        <v>#VALUE!</v>
      </c>
      <c r="M4132" t="e">
        <f>IF(L4132=43,'Mission Importer'!A4132,0)</f>
        <v>#VALUE!</v>
      </c>
    </row>
    <row r="4133" spans="1:13" x14ac:dyDescent="0.3">
      <c r="A4133" t="e">
        <f>SEARCH("livery",'Mission Importer'!A4133)</f>
        <v>#VALUE!</v>
      </c>
      <c r="B4133" t="e">
        <f>IF(A4133=43,'Mission Importer'!A4133,0)</f>
        <v>#VALUE!</v>
      </c>
      <c r="D4133" t="e">
        <f>SEARCH("shape_name",'Mission Importer'!A4133)</f>
        <v>#VALUE!</v>
      </c>
      <c r="E4133" t="e">
        <f>IF(D4133=43,'Mission Importer'!A4133,0)</f>
        <v>#VALUE!</v>
      </c>
      <c r="G4133" t="e">
        <f>SEARCH("shape_name",'Mission Importer'!A4133)</f>
        <v>#VALUE!</v>
      </c>
      <c r="H4133" t="e">
        <f>IF(G4133=43,'Mission Importer'!A4133,0)</f>
        <v>#VALUE!</v>
      </c>
      <c r="J4133" t="e">
        <f>SEARCH("type",'Mission Importer'!A4133)</f>
        <v>#VALUE!</v>
      </c>
      <c r="K4133" t="e">
        <f>IF(J4133=43,'Mission Importer'!A4133,0)</f>
        <v>#VALUE!</v>
      </c>
      <c r="L4133" t="e">
        <f>SEARCH("category",'Mission Importer'!A4133)</f>
        <v>#VALUE!</v>
      </c>
      <c r="M4133" t="e">
        <f>IF(L4133=43,'Mission Importer'!A4133,0)</f>
        <v>#VALUE!</v>
      </c>
    </row>
    <row r="4134" spans="1:13" x14ac:dyDescent="0.3">
      <c r="A4134" t="e">
        <f>SEARCH("livery",'Mission Importer'!A4134)</f>
        <v>#VALUE!</v>
      </c>
      <c r="B4134" t="e">
        <f>IF(A4134=43,'Mission Importer'!A4134,0)</f>
        <v>#VALUE!</v>
      </c>
      <c r="D4134" t="e">
        <f>SEARCH("shape_name",'Mission Importer'!A4134)</f>
        <v>#VALUE!</v>
      </c>
      <c r="E4134" t="e">
        <f>IF(D4134=43,'Mission Importer'!A4134,0)</f>
        <v>#VALUE!</v>
      </c>
      <c r="G4134" t="e">
        <f>SEARCH("shape_name",'Mission Importer'!A4134)</f>
        <v>#VALUE!</v>
      </c>
      <c r="H4134" t="e">
        <f>IF(G4134=43,'Mission Importer'!A4134,0)</f>
        <v>#VALUE!</v>
      </c>
      <c r="J4134" t="e">
        <f>SEARCH("type",'Mission Importer'!A4134)</f>
        <v>#VALUE!</v>
      </c>
      <c r="K4134" t="e">
        <f>IF(J4134=43,'Mission Importer'!A4134,0)</f>
        <v>#VALUE!</v>
      </c>
      <c r="L4134" t="e">
        <f>SEARCH("category",'Mission Importer'!A4134)</f>
        <v>#VALUE!</v>
      </c>
      <c r="M4134" t="e">
        <f>IF(L4134=43,'Mission Importer'!A4134,0)</f>
        <v>#VALUE!</v>
      </c>
    </row>
    <row r="4135" spans="1:13" x14ac:dyDescent="0.3">
      <c r="A4135" t="e">
        <f>SEARCH("livery",'Mission Importer'!A4135)</f>
        <v>#VALUE!</v>
      </c>
      <c r="B4135" t="e">
        <f>IF(A4135=43,'Mission Importer'!A4135,0)</f>
        <v>#VALUE!</v>
      </c>
      <c r="D4135" t="e">
        <f>SEARCH("shape_name",'Mission Importer'!A4135)</f>
        <v>#VALUE!</v>
      </c>
      <c r="E4135" t="e">
        <f>IF(D4135=43,'Mission Importer'!A4135,0)</f>
        <v>#VALUE!</v>
      </c>
      <c r="G4135" t="e">
        <f>SEARCH("shape_name",'Mission Importer'!A4135)</f>
        <v>#VALUE!</v>
      </c>
      <c r="H4135" t="e">
        <f>IF(G4135=43,'Mission Importer'!A4135,0)</f>
        <v>#VALUE!</v>
      </c>
      <c r="J4135" t="e">
        <f>SEARCH("type",'Mission Importer'!A4135)</f>
        <v>#VALUE!</v>
      </c>
      <c r="K4135" t="e">
        <f>IF(J4135=43,'Mission Importer'!A4135,0)</f>
        <v>#VALUE!</v>
      </c>
      <c r="L4135" t="e">
        <f>SEARCH("category",'Mission Importer'!A4135)</f>
        <v>#VALUE!</v>
      </c>
      <c r="M4135" t="e">
        <f>IF(L4135=43,'Mission Importer'!A4135,0)</f>
        <v>#VALUE!</v>
      </c>
    </row>
    <row r="4136" spans="1:13" x14ac:dyDescent="0.3">
      <c r="A4136" t="e">
        <f>SEARCH("livery",'Mission Importer'!A4136)</f>
        <v>#VALUE!</v>
      </c>
      <c r="B4136" t="e">
        <f>IF(A4136=43,'Mission Importer'!A4136,0)</f>
        <v>#VALUE!</v>
      </c>
      <c r="D4136" t="e">
        <f>SEARCH("shape_name",'Mission Importer'!A4136)</f>
        <v>#VALUE!</v>
      </c>
      <c r="E4136" t="e">
        <f>IF(D4136=43,'Mission Importer'!A4136,0)</f>
        <v>#VALUE!</v>
      </c>
      <c r="G4136" t="e">
        <f>SEARCH("shape_name",'Mission Importer'!A4136)</f>
        <v>#VALUE!</v>
      </c>
      <c r="H4136" t="e">
        <f>IF(G4136=43,'Mission Importer'!A4136,0)</f>
        <v>#VALUE!</v>
      </c>
      <c r="J4136" t="e">
        <f>SEARCH("type",'Mission Importer'!A4136)</f>
        <v>#VALUE!</v>
      </c>
      <c r="K4136" t="e">
        <f>IF(J4136=43,'Mission Importer'!A4136,0)</f>
        <v>#VALUE!</v>
      </c>
      <c r="L4136" t="e">
        <f>SEARCH("category",'Mission Importer'!A4136)</f>
        <v>#VALUE!</v>
      </c>
      <c r="M4136" t="e">
        <f>IF(L4136=43,'Mission Importer'!A4136,0)</f>
        <v>#VALUE!</v>
      </c>
    </row>
    <row r="4137" spans="1:13" x14ac:dyDescent="0.3">
      <c r="A4137">
        <f>SEARCH("livery",'Mission Importer'!A4137)</f>
        <v>43</v>
      </c>
      <c r="B4137" t="str">
        <f>IF(A4137=43,'Mission Importer'!A4137,0)</f>
        <v xml:space="preserve">                                        ["livery_id"] = "desert",</v>
      </c>
      <c r="D4137" t="e">
        <f>SEARCH("shape_name",'Mission Importer'!A4137)</f>
        <v>#VALUE!</v>
      </c>
      <c r="E4137" t="e">
        <f>IF(D4137=43,'Mission Importer'!A4137,0)</f>
        <v>#VALUE!</v>
      </c>
      <c r="G4137" t="e">
        <f>SEARCH("shape_name",'Mission Importer'!A4137)</f>
        <v>#VALUE!</v>
      </c>
      <c r="H4137" t="e">
        <f>IF(G4137=43,'Mission Importer'!A4137,0)</f>
        <v>#VALUE!</v>
      </c>
      <c r="J4137" t="e">
        <f>SEARCH("type",'Mission Importer'!A4137)</f>
        <v>#VALUE!</v>
      </c>
      <c r="K4137" t="e">
        <f>IF(J4137=43,'Mission Importer'!A4137,0)</f>
        <v>#VALUE!</v>
      </c>
      <c r="L4137" t="e">
        <f>SEARCH("category",'Mission Importer'!A4137)</f>
        <v>#VALUE!</v>
      </c>
      <c r="M4137" t="e">
        <f>IF(L4137=43,'Mission Importer'!A4137,0)</f>
        <v>#VALUE!</v>
      </c>
    </row>
    <row r="4138" spans="1:13" x14ac:dyDescent="0.3">
      <c r="A4138" t="e">
        <f>SEARCH("livery",'Mission Importer'!A4138)</f>
        <v>#VALUE!</v>
      </c>
      <c r="B4138" t="e">
        <f>IF(A4138=43,'Mission Importer'!A4138,0)</f>
        <v>#VALUE!</v>
      </c>
      <c r="D4138" t="e">
        <f>SEARCH("shape_name",'Mission Importer'!A4138)</f>
        <v>#VALUE!</v>
      </c>
      <c r="E4138" t="e">
        <f>IF(D4138=43,'Mission Importer'!A4138,0)</f>
        <v>#VALUE!</v>
      </c>
      <c r="G4138" t="e">
        <f>SEARCH("shape_name",'Mission Importer'!A4138)</f>
        <v>#VALUE!</v>
      </c>
      <c r="H4138" t="e">
        <f>IF(G4138=43,'Mission Importer'!A4138,0)</f>
        <v>#VALUE!</v>
      </c>
      <c r="J4138" t="e">
        <f>SEARCH("type",'Mission Importer'!A4138)</f>
        <v>#VALUE!</v>
      </c>
      <c r="K4138" t="e">
        <f>IF(J4138=43,'Mission Importer'!A4138,0)</f>
        <v>#VALUE!</v>
      </c>
      <c r="L4138">
        <f>SEARCH("category",'Mission Importer'!A4138)</f>
        <v>43</v>
      </c>
      <c r="M4138" t="str">
        <f>IF(L4138=43,'Mission Importer'!A4138,0)</f>
        <v xml:space="preserve">                                        ["category"] = "Unarmed",</v>
      </c>
    </row>
    <row r="4139" spans="1:13" x14ac:dyDescent="0.3">
      <c r="A4139" t="e">
        <f>SEARCH("livery",'Mission Importer'!A4139)</f>
        <v>#VALUE!</v>
      </c>
      <c r="B4139" t="e">
        <f>IF(A4139=43,'Mission Importer'!A4139,0)</f>
        <v>#VALUE!</v>
      </c>
      <c r="D4139" t="e">
        <f>SEARCH("shape_name",'Mission Importer'!A4139)</f>
        <v>#VALUE!</v>
      </c>
      <c r="E4139" t="e">
        <f>IF(D4139=43,'Mission Importer'!A4139,0)</f>
        <v>#VALUE!</v>
      </c>
      <c r="G4139" t="e">
        <f>SEARCH("shape_name",'Mission Importer'!A4139)</f>
        <v>#VALUE!</v>
      </c>
      <c r="H4139" t="e">
        <f>IF(G4139=43,'Mission Importer'!A4139,0)</f>
        <v>#VALUE!</v>
      </c>
      <c r="J4139">
        <f>SEARCH("type",'Mission Importer'!A4139)</f>
        <v>43</v>
      </c>
      <c r="K4139" t="str">
        <f>IF(J4139=43,'Mission Importer'!A4139,0)</f>
        <v xml:space="preserve">                                        ["type"] = "Tigr_233036",</v>
      </c>
      <c r="L4139" t="e">
        <f>SEARCH("category",'Mission Importer'!A4139)</f>
        <v>#VALUE!</v>
      </c>
      <c r="M4139" t="e">
        <f>IF(L4139=43,'Mission Importer'!A4139,0)</f>
        <v>#VALUE!</v>
      </c>
    </row>
    <row r="4140" spans="1:13" x14ac:dyDescent="0.3">
      <c r="A4140" t="e">
        <f>SEARCH("livery",'Mission Importer'!A4140)</f>
        <v>#VALUE!</v>
      </c>
      <c r="B4140" t="e">
        <f>IF(A4140=43,'Mission Importer'!A4140,0)</f>
        <v>#VALUE!</v>
      </c>
      <c r="D4140" t="e">
        <f>SEARCH("shape_name",'Mission Importer'!A4140)</f>
        <v>#VALUE!</v>
      </c>
      <c r="E4140" t="e">
        <f>IF(D4140=43,'Mission Importer'!A4140,0)</f>
        <v>#VALUE!</v>
      </c>
      <c r="G4140" t="e">
        <f>SEARCH("shape_name",'Mission Importer'!A4140)</f>
        <v>#VALUE!</v>
      </c>
      <c r="H4140" t="e">
        <f>IF(G4140=43,'Mission Importer'!A4140,0)</f>
        <v>#VALUE!</v>
      </c>
      <c r="J4140" t="e">
        <f>SEARCH("type",'Mission Importer'!A4140)</f>
        <v>#VALUE!</v>
      </c>
      <c r="K4140" t="e">
        <f>IF(J4140=43,'Mission Importer'!A4140,0)</f>
        <v>#VALUE!</v>
      </c>
      <c r="L4140" t="e">
        <f>SEARCH("category",'Mission Importer'!A4140)</f>
        <v>#VALUE!</v>
      </c>
      <c r="M4140" t="e">
        <f>IF(L4140=43,'Mission Importer'!A4140,0)</f>
        <v>#VALUE!</v>
      </c>
    </row>
    <row r="4141" spans="1:13" x14ac:dyDescent="0.3">
      <c r="A4141" t="e">
        <f>SEARCH("livery",'Mission Importer'!A4141)</f>
        <v>#VALUE!</v>
      </c>
      <c r="B4141" t="e">
        <f>IF(A4141=43,'Mission Importer'!A4141,0)</f>
        <v>#VALUE!</v>
      </c>
      <c r="D4141" t="e">
        <f>SEARCH("shape_name",'Mission Importer'!A4141)</f>
        <v>#VALUE!</v>
      </c>
      <c r="E4141" t="e">
        <f>IF(D4141=43,'Mission Importer'!A4141,0)</f>
        <v>#VALUE!</v>
      </c>
      <c r="G4141" t="e">
        <f>SEARCH("shape_name",'Mission Importer'!A4141)</f>
        <v>#VALUE!</v>
      </c>
      <c r="H4141" t="e">
        <f>IF(G4141=43,'Mission Importer'!A4141,0)</f>
        <v>#VALUE!</v>
      </c>
      <c r="J4141" t="e">
        <f>SEARCH("type",'Mission Importer'!A4141)</f>
        <v>#VALUE!</v>
      </c>
      <c r="K4141" t="e">
        <f>IF(J4141=43,'Mission Importer'!A4141,0)</f>
        <v>#VALUE!</v>
      </c>
      <c r="L4141" t="e">
        <f>SEARCH("category",'Mission Importer'!A4141)</f>
        <v>#VALUE!</v>
      </c>
      <c r="M4141" t="e">
        <f>IF(L4141=43,'Mission Importer'!A4141,0)</f>
        <v>#VALUE!</v>
      </c>
    </row>
    <row r="4142" spans="1:13" x14ac:dyDescent="0.3">
      <c r="A4142" t="e">
        <f>SEARCH("livery",'Mission Importer'!A4142)</f>
        <v>#VALUE!</v>
      </c>
      <c r="B4142" t="e">
        <f>IF(A4142=43,'Mission Importer'!A4142,0)</f>
        <v>#VALUE!</v>
      </c>
      <c r="D4142" t="e">
        <f>SEARCH("shape_name",'Mission Importer'!A4142)</f>
        <v>#VALUE!</v>
      </c>
      <c r="E4142" t="e">
        <f>IF(D4142=43,'Mission Importer'!A4142,0)</f>
        <v>#VALUE!</v>
      </c>
      <c r="G4142" t="e">
        <f>SEARCH("shape_name",'Mission Importer'!A4142)</f>
        <v>#VALUE!</v>
      </c>
      <c r="H4142" t="e">
        <f>IF(G4142=43,'Mission Importer'!A4142,0)</f>
        <v>#VALUE!</v>
      </c>
      <c r="J4142" t="e">
        <f>SEARCH("type",'Mission Importer'!A4142)</f>
        <v>#VALUE!</v>
      </c>
      <c r="K4142" t="e">
        <f>IF(J4142=43,'Mission Importer'!A4142,0)</f>
        <v>#VALUE!</v>
      </c>
      <c r="L4142" t="e">
        <f>SEARCH("category",'Mission Importer'!A4142)</f>
        <v>#VALUE!</v>
      </c>
      <c r="M4142" t="e">
        <f>IF(L4142=43,'Mission Importer'!A4142,0)</f>
        <v>#VALUE!</v>
      </c>
    </row>
    <row r="4143" spans="1:13" x14ac:dyDescent="0.3">
      <c r="A4143" t="e">
        <f>SEARCH("livery",'Mission Importer'!A4143)</f>
        <v>#VALUE!</v>
      </c>
      <c r="B4143" t="e">
        <f>IF(A4143=43,'Mission Importer'!A4143,0)</f>
        <v>#VALUE!</v>
      </c>
      <c r="D4143" t="e">
        <f>SEARCH("shape_name",'Mission Importer'!A4143)</f>
        <v>#VALUE!</v>
      </c>
      <c r="E4143" t="e">
        <f>IF(D4143=43,'Mission Importer'!A4143,0)</f>
        <v>#VALUE!</v>
      </c>
      <c r="G4143" t="e">
        <f>SEARCH("shape_name",'Mission Importer'!A4143)</f>
        <v>#VALUE!</v>
      </c>
      <c r="H4143" t="e">
        <f>IF(G4143=43,'Mission Importer'!A4143,0)</f>
        <v>#VALUE!</v>
      </c>
      <c r="J4143" t="e">
        <f>SEARCH("type",'Mission Importer'!A4143)</f>
        <v>#VALUE!</v>
      </c>
      <c r="K4143" t="e">
        <f>IF(J4143=43,'Mission Importer'!A4143,0)</f>
        <v>#VALUE!</v>
      </c>
      <c r="L4143" t="e">
        <f>SEARCH("category",'Mission Importer'!A4143)</f>
        <v>#VALUE!</v>
      </c>
      <c r="M4143" t="e">
        <f>IF(L4143=43,'Mission Importer'!A4143,0)</f>
        <v>#VALUE!</v>
      </c>
    </row>
    <row r="4144" spans="1:13" x14ac:dyDescent="0.3">
      <c r="A4144" t="e">
        <f>SEARCH("livery",'Mission Importer'!A4144)</f>
        <v>#VALUE!</v>
      </c>
      <c r="B4144" t="e">
        <f>IF(A4144=43,'Mission Importer'!A4144,0)</f>
        <v>#VALUE!</v>
      </c>
      <c r="D4144" t="e">
        <f>SEARCH("shape_name",'Mission Importer'!A4144)</f>
        <v>#VALUE!</v>
      </c>
      <c r="E4144" t="e">
        <f>IF(D4144=43,'Mission Importer'!A4144,0)</f>
        <v>#VALUE!</v>
      </c>
      <c r="G4144" t="e">
        <f>SEARCH("shape_name",'Mission Importer'!A4144)</f>
        <v>#VALUE!</v>
      </c>
      <c r="H4144" t="e">
        <f>IF(G4144=43,'Mission Importer'!A4144,0)</f>
        <v>#VALUE!</v>
      </c>
      <c r="J4144" t="e">
        <f>SEARCH("type",'Mission Importer'!A4144)</f>
        <v>#VALUE!</v>
      </c>
      <c r="K4144" t="e">
        <f>IF(J4144=43,'Mission Importer'!A4144,0)</f>
        <v>#VALUE!</v>
      </c>
      <c r="L4144" t="e">
        <f>SEARCH("category",'Mission Importer'!A4144)</f>
        <v>#VALUE!</v>
      </c>
      <c r="M4144" t="e">
        <f>IF(L4144=43,'Mission Importer'!A4144,0)</f>
        <v>#VALUE!</v>
      </c>
    </row>
    <row r="4145" spans="1:13" x14ac:dyDescent="0.3">
      <c r="A4145" t="e">
        <f>SEARCH("livery",'Mission Importer'!A4145)</f>
        <v>#VALUE!</v>
      </c>
      <c r="B4145" t="e">
        <f>IF(A4145=43,'Mission Importer'!A4145,0)</f>
        <v>#VALUE!</v>
      </c>
      <c r="D4145" t="e">
        <f>SEARCH("shape_name",'Mission Importer'!A4145)</f>
        <v>#VALUE!</v>
      </c>
      <c r="E4145" t="e">
        <f>IF(D4145=43,'Mission Importer'!A4145,0)</f>
        <v>#VALUE!</v>
      </c>
      <c r="G4145" t="e">
        <f>SEARCH("shape_name",'Mission Importer'!A4145)</f>
        <v>#VALUE!</v>
      </c>
      <c r="H4145" t="e">
        <f>IF(G4145=43,'Mission Importer'!A4145,0)</f>
        <v>#VALUE!</v>
      </c>
      <c r="J4145" t="e">
        <f>SEARCH("type",'Mission Importer'!A4145)</f>
        <v>#VALUE!</v>
      </c>
      <c r="K4145" t="e">
        <f>IF(J4145=43,'Mission Importer'!A4145,0)</f>
        <v>#VALUE!</v>
      </c>
      <c r="L4145" t="e">
        <f>SEARCH("category",'Mission Importer'!A4145)</f>
        <v>#VALUE!</v>
      </c>
      <c r="M4145" t="e">
        <f>IF(L4145=43,'Mission Importer'!A4145,0)</f>
        <v>#VALUE!</v>
      </c>
    </row>
    <row r="4146" spans="1:13" x14ac:dyDescent="0.3">
      <c r="A4146" t="e">
        <f>SEARCH("livery",'Mission Importer'!A4146)</f>
        <v>#VALUE!</v>
      </c>
      <c r="B4146" t="e">
        <f>IF(A4146=43,'Mission Importer'!A4146,0)</f>
        <v>#VALUE!</v>
      </c>
      <c r="D4146" t="e">
        <f>SEARCH("shape_name",'Mission Importer'!A4146)</f>
        <v>#VALUE!</v>
      </c>
      <c r="E4146" t="e">
        <f>IF(D4146=43,'Mission Importer'!A4146,0)</f>
        <v>#VALUE!</v>
      </c>
      <c r="G4146" t="e">
        <f>SEARCH("shape_name",'Mission Importer'!A4146)</f>
        <v>#VALUE!</v>
      </c>
      <c r="H4146" t="e">
        <f>IF(G4146=43,'Mission Importer'!A4146,0)</f>
        <v>#VALUE!</v>
      </c>
      <c r="J4146" t="e">
        <f>SEARCH("type",'Mission Importer'!A4146)</f>
        <v>#VALUE!</v>
      </c>
      <c r="K4146" t="e">
        <f>IF(J4146=43,'Mission Importer'!A4146,0)</f>
        <v>#VALUE!</v>
      </c>
      <c r="L4146" t="e">
        <f>SEARCH("category",'Mission Importer'!A4146)</f>
        <v>#VALUE!</v>
      </c>
      <c r="M4146" t="e">
        <f>IF(L4146=43,'Mission Importer'!A4146,0)</f>
        <v>#VALUE!</v>
      </c>
    </row>
    <row r="4147" spans="1:13" x14ac:dyDescent="0.3">
      <c r="A4147" t="e">
        <f>SEARCH("livery",'Mission Importer'!A4147)</f>
        <v>#VALUE!</v>
      </c>
      <c r="B4147" t="e">
        <f>IF(A4147=43,'Mission Importer'!A4147,0)</f>
        <v>#VALUE!</v>
      </c>
      <c r="D4147" t="e">
        <f>SEARCH("shape_name",'Mission Importer'!A4147)</f>
        <v>#VALUE!</v>
      </c>
      <c r="E4147" t="e">
        <f>IF(D4147=43,'Mission Importer'!A4147,0)</f>
        <v>#VALUE!</v>
      </c>
      <c r="G4147" t="e">
        <f>SEARCH("shape_name",'Mission Importer'!A4147)</f>
        <v>#VALUE!</v>
      </c>
      <c r="H4147" t="e">
        <f>IF(G4147=43,'Mission Importer'!A4147,0)</f>
        <v>#VALUE!</v>
      </c>
      <c r="J4147" t="e">
        <f>SEARCH("type",'Mission Importer'!A4147)</f>
        <v>#VALUE!</v>
      </c>
      <c r="K4147" t="e">
        <f>IF(J4147=43,'Mission Importer'!A4147,0)</f>
        <v>#VALUE!</v>
      </c>
      <c r="L4147" t="e">
        <f>SEARCH("category",'Mission Importer'!A4147)</f>
        <v>#VALUE!</v>
      </c>
      <c r="M4147" t="e">
        <f>IF(L4147=43,'Mission Importer'!A4147,0)</f>
        <v>#VALUE!</v>
      </c>
    </row>
    <row r="4148" spans="1:13" x14ac:dyDescent="0.3">
      <c r="A4148" t="e">
        <f>SEARCH("livery",'Mission Importer'!A4148)</f>
        <v>#VALUE!</v>
      </c>
      <c r="B4148" t="e">
        <f>IF(A4148=43,'Mission Importer'!A4148,0)</f>
        <v>#VALUE!</v>
      </c>
      <c r="D4148" t="e">
        <f>SEARCH("shape_name",'Mission Importer'!A4148)</f>
        <v>#VALUE!</v>
      </c>
      <c r="E4148" t="e">
        <f>IF(D4148=43,'Mission Importer'!A4148,0)</f>
        <v>#VALUE!</v>
      </c>
      <c r="G4148" t="e">
        <f>SEARCH("shape_name",'Mission Importer'!A4148)</f>
        <v>#VALUE!</v>
      </c>
      <c r="H4148" t="e">
        <f>IF(G4148=43,'Mission Importer'!A4148,0)</f>
        <v>#VALUE!</v>
      </c>
      <c r="J4148" t="e">
        <f>SEARCH("type",'Mission Importer'!A4148)</f>
        <v>#VALUE!</v>
      </c>
      <c r="K4148" t="e">
        <f>IF(J4148=43,'Mission Importer'!A4148,0)</f>
        <v>#VALUE!</v>
      </c>
      <c r="L4148" t="e">
        <f>SEARCH("category",'Mission Importer'!A4148)</f>
        <v>#VALUE!</v>
      </c>
      <c r="M4148" t="e">
        <f>IF(L4148=43,'Mission Importer'!A4148,0)</f>
        <v>#VALUE!</v>
      </c>
    </row>
    <row r="4149" spans="1:13" x14ac:dyDescent="0.3">
      <c r="A4149" t="e">
        <f>SEARCH("livery",'Mission Importer'!A4149)</f>
        <v>#VALUE!</v>
      </c>
      <c r="B4149" t="e">
        <f>IF(A4149=43,'Mission Importer'!A4149,0)</f>
        <v>#VALUE!</v>
      </c>
      <c r="D4149" t="e">
        <f>SEARCH("shape_name",'Mission Importer'!A4149)</f>
        <v>#VALUE!</v>
      </c>
      <c r="E4149" t="e">
        <f>IF(D4149=43,'Mission Importer'!A4149,0)</f>
        <v>#VALUE!</v>
      </c>
      <c r="G4149" t="e">
        <f>SEARCH("shape_name",'Mission Importer'!A4149)</f>
        <v>#VALUE!</v>
      </c>
      <c r="H4149" t="e">
        <f>IF(G4149=43,'Mission Importer'!A4149,0)</f>
        <v>#VALUE!</v>
      </c>
      <c r="J4149" t="e">
        <f>SEARCH("type",'Mission Importer'!A4149)</f>
        <v>#VALUE!</v>
      </c>
      <c r="K4149" t="e">
        <f>IF(J4149=43,'Mission Importer'!A4149,0)</f>
        <v>#VALUE!</v>
      </c>
      <c r="L4149" t="e">
        <f>SEARCH("category",'Mission Importer'!A4149)</f>
        <v>#VALUE!</v>
      </c>
      <c r="M4149" t="e">
        <f>IF(L4149=43,'Mission Importer'!A4149,0)</f>
        <v>#VALUE!</v>
      </c>
    </row>
    <row r="4150" spans="1:13" x14ac:dyDescent="0.3">
      <c r="A4150" t="e">
        <f>SEARCH("livery",'Mission Importer'!A4150)</f>
        <v>#VALUE!</v>
      </c>
      <c r="B4150" t="e">
        <f>IF(A4150=43,'Mission Importer'!A4150,0)</f>
        <v>#VALUE!</v>
      </c>
      <c r="D4150" t="e">
        <f>SEARCH("shape_name",'Mission Importer'!A4150)</f>
        <v>#VALUE!</v>
      </c>
      <c r="E4150" t="e">
        <f>IF(D4150=43,'Mission Importer'!A4150,0)</f>
        <v>#VALUE!</v>
      </c>
      <c r="G4150" t="e">
        <f>SEARCH("shape_name",'Mission Importer'!A4150)</f>
        <v>#VALUE!</v>
      </c>
      <c r="H4150" t="e">
        <f>IF(G4150=43,'Mission Importer'!A4150,0)</f>
        <v>#VALUE!</v>
      </c>
      <c r="J4150" t="e">
        <f>SEARCH("type",'Mission Importer'!A4150)</f>
        <v>#VALUE!</v>
      </c>
      <c r="K4150" t="e">
        <f>IF(J4150=43,'Mission Importer'!A4150,0)</f>
        <v>#VALUE!</v>
      </c>
      <c r="L4150" t="e">
        <f>SEARCH("category",'Mission Importer'!A4150)</f>
        <v>#VALUE!</v>
      </c>
      <c r="M4150" t="e">
        <f>IF(L4150=43,'Mission Importer'!A4150,0)</f>
        <v>#VALUE!</v>
      </c>
    </row>
    <row r="4151" spans="1:13" x14ac:dyDescent="0.3">
      <c r="A4151" t="e">
        <f>SEARCH("livery",'Mission Importer'!A4151)</f>
        <v>#VALUE!</v>
      </c>
      <c r="B4151" t="e">
        <f>IF(A4151=43,'Mission Importer'!A4151,0)</f>
        <v>#VALUE!</v>
      </c>
      <c r="D4151" t="e">
        <f>SEARCH("shape_name",'Mission Importer'!A4151)</f>
        <v>#VALUE!</v>
      </c>
      <c r="E4151" t="e">
        <f>IF(D4151=43,'Mission Importer'!A4151,0)</f>
        <v>#VALUE!</v>
      </c>
      <c r="G4151" t="e">
        <f>SEARCH("shape_name",'Mission Importer'!A4151)</f>
        <v>#VALUE!</v>
      </c>
      <c r="H4151" t="e">
        <f>IF(G4151=43,'Mission Importer'!A4151,0)</f>
        <v>#VALUE!</v>
      </c>
      <c r="J4151" t="e">
        <f>SEARCH("type",'Mission Importer'!A4151)</f>
        <v>#VALUE!</v>
      </c>
      <c r="K4151" t="e">
        <f>IF(J4151=43,'Mission Importer'!A4151,0)</f>
        <v>#VALUE!</v>
      </c>
      <c r="L4151" t="e">
        <f>SEARCH("category",'Mission Importer'!A4151)</f>
        <v>#VALUE!</v>
      </c>
      <c r="M4151" t="e">
        <f>IF(L4151=43,'Mission Importer'!A4151,0)</f>
        <v>#VALUE!</v>
      </c>
    </row>
    <row r="4152" spans="1:13" x14ac:dyDescent="0.3">
      <c r="A4152" t="e">
        <f>SEARCH("livery",'Mission Importer'!A4152)</f>
        <v>#VALUE!</v>
      </c>
      <c r="B4152" t="e">
        <f>IF(A4152=43,'Mission Importer'!A4152,0)</f>
        <v>#VALUE!</v>
      </c>
      <c r="D4152" t="e">
        <f>SEARCH("shape_name",'Mission Importer'!A4152)</f>
        <v>#VALUE!</v>
      </c>
      <c r="E4152" t="e">
        <f>IF(D4152=43,'Mission Importer'!A4152,0)</f>
        <v>#VALUE!</v>
      </c>
      <c r="G4152" t="e">
        <f>SEARCH("shape_name",'Mission Importer'!A4152)</f>
        <v>#VALUE!</v>
      </c>
      <c r="H4152" t="e">
        <f>IF(G4152=43,'Mission Importer'!A4152,0)</f>
        <v>#VALUE!</v>
      </c>
      <c r="J4152" t="e">
        <f>SEARCH("type",'Mission Importer'!A4152)</f>
        <v>#VALUE!</v>
      </c>
      <c r="K4152" t="e">
        <f>IF(J4152=43,'Mission Importer'!A4152,0)</f>
        <v>#VALUE!</v>
      </c>
      <c r="L4152" t="e">
        <f>SEARCH("category",'Mission Importer'!A4152)</f>
        <v>#VALUE!</v>
      </c>
      <c r="M4152" t="e">
        <f>IF(L4152=43,'Mission Importer'!A4152,0)</f>
        <v>#VALUE!</v>
      </c>
    </row>
    <row r="4153" spans="1:13" x14ac:dyDescent="0.3">
      <c r="A4153" t="e">
        <f>SEARCH("livery",'Mission Importer'!A4153)</f>
        <v>#VALUE!</v>
      </c>
      <c r="B4153" t="e">
        <f>IF(A4153=43,'Mission Importer'!A4153,0)</f>
        <v>#VALUE!</v>
      </c>
      <c r="D4153" t="e">
        <f>SEARCH("shape_name",'Mission Importer'!A4153)</f>
        <v>#VALUE!</v>
      </c>
      <c r="E4153" t="e">
        <f>IF(D4153=43,'Mission Importer'!A4153,0)</f>
        <v>#VALUE!</v>
      </c>
      <c r="G4153" t="e">
        <f>SEARCH("shape_name",'Mission Importer'!A4153)</f>
        <v>#VALUE!</v>
      </c>
      <c r="H4153" t="e">
        <f>IF(G4153=43,'Mission Importer'!A4153,0)</f>
        <v>#VALUE!</v>
      </c>
      <c r="J4153" t="e">
        <f>SEARCH("type",'Mission Importer'!A4153)</f>
        <v>#VALUE!</v>
      </c>
      <c r="K4153" t="e">
        <f>IF(J4153=43,'Mission Importer'!A4153,0)</f>
        <v>#VALUE!</v>
      </c>
      <c r="L4153" t="e">
        <f>SEARCH("category",'Mission Importer'!A4153)</f>
        <v>#VALUE!</v>
      </c>
      <c r="M4153" t="e">
        <f>IF(L4153=43,'Mission Importer'!A4153,0)</f>
        <v>#VALUE!</v>
      </c>
    </row>
    <row r="4154" spans="1:13" x14ac:dyDescent="0.3">
      <c r="A4154" t="e">
        <f>SEARCH("livery",'Mission Importer'!A4154)</f>
        <v>#VALUE!</v>
      </c>
      <c r="B4154" t="e">
        <f>IF(A4154=43,'Mission Importer'!A4154,0)</f>
        <v>#VALUE!</v>
      </c>
      <c r="D4154" t="e">
        <f>SEARCH("shape_name",'Mission Importer'!A4154)</f>
        <v>#VALUE!</v>
      </c>
      <c r="E4154" t="e">
        <f>IF(D4154=43,'Mission Importer'!A4154,0)</f>
        <v>#VALUE!</v>
      </c>
      <c r="G4154" t="e">
        <f>SEARCH("shape_name",'Mission Importer'!A4154)</f>
        <v>#VALUE!</v>
      </c>
      <c r="H4154" t="e">
        <f>IF(G4154=43,'Mission Importer'!A4154,0)</f>
        <v>#VALUE!</v>
      </c>
      <c r="J4154" t="e">
        <f>SEARCH("type",'Mission Importer'!A4154)</f>
        <v>#VALUE!</v>
      </c>
      <c r="K4154" t="e">
        <f>IF(J4154=43,'Mission Importer'!A4154,0)</f>
        <v>#VALUE!</v>
      </c>
      <c r="L4154" t="e">
        <f>SEARCH("category",'Mission Importer'!A4154)</f>
        <v>#VALUE!</v>
      </c>
      <c r="M4154" t="e">
        <f>IF(L4154=43,'Mission Importer'!A4154,0)</f>
        <v>#VALUE!</v>
      </c>
    </row>
    <row r="4155" spans="1:13" x14ac:dyDescent="0.3">
      <c r="A4155" t="e">
        <f>SEARCH("livery",'Mission Importer'!A4155)</f>
        <v>#VALUE!</v>
      </c>
      <c r="B4155" t="e">
        <f>IF(A4155=43,'Mission Importer'!A4155,0)</f>
        <v>#VALUE!</v>
      </c>
      <c r="D4155" t="e">
        <f>SEARCH("shape_name",'Mission Importer'!A4155)</f>
        <v>#VALUE!</v>
      </c>
      <c r="E4155" t="e">
        <f>IF(D4155=43,'Mission Importer'!A4155,0)</f>
        <v>#VALUE!</v>
      </c>
      <c r="G4155" t="e">
        <f>SEARCH("shape_name",'Mission Importer'!A4155)</f>
        <v>#VALUE!</v>
      </c>
      <c r="H4155" t="e">
        <f>IF(G4155=43,'Mission Importer'!A4155,0)</f>
        <v>#VALUE!</v>
      </c>
      <c r="J4155" t="e">
        <f>SEARCH("type",'Mission Importer'!A4155)</f>
        <v>#VALUE!</v>
      </c>
      <c r="K4155" t="e">
        <f>IF(J4155=43,'Mission Importer'!A4155,0)</f>
        <v>#VALUE!</v>
      </c>
      <c r="L4155" t="e">
        <f>SEARCH("category",'Mission Importer'!A4155)</f>
        <v>#VALUE!</v>
      </c>
      <c r="M4155" t="e">
        <f>IF(L4155=43,'Mission Importer'!A4155,0)</f>
        <v>#VALUE!</v>
      </c>
    </row>
    <row r="4156" spans="1:13" x14ac:dyDescent="0.3">
      <c r="A4156" t="e">
        <f>SEARCH("livery",'Mission Importer'!A4156)</f>
        <v>#VALUE!</v>
      </c>
      <c r="B4156" t="e">
        <f>IF(A4156=43,'Mission Importer'!A4156,0)</f>
        <v>#VALUE!</v>
      </c>
      <c r="D4156" t="e">
        <f>SEARCH("shape_name",'Mission Importer'!A4156)</f>
        <v>#VALUE!</v>
      </c>
      <c r="E4156" t="e">
        <f>IF(D4156=43,'Mission Importer'!A4156,0)</f>
        <v>#VALUE!</v>
      </c>
      <c r="G4156" t="e">
        <f>SEARCH("shape_name",'Mission Importer'!A4156)</f>
        <v>#VALUE!</v>
      </c>
      <c r="H4156" t="e">
        <f>IF(G4156=43,'Mission Importer'!A4156,0)</f>
        <v>#VALUE!</v>
      </c>
      <c r="J4156" t="e">
        <f>SEARCH("type",'Mission Importer'!A4156)</f>
        <v>#VALUE!</v>
      </c>
      <c r="K4156" t="e">
        <f>IF(J4156=43,'Mission Importer'!A4156,0)</f>
        <v>#VALUE!</v>
      </c>
      <c r="L4156" t="e">
        <f>SEARCH("category",'Mission Importer'!A4156)</f>
        <v>#VALUE!</v>
      </c>
      <c r="M4156" t="e">
        <f>IF(L4156=43,'Mission Importer'!A4156,0)</f>
        <v>#VALUE!</v>
      </c>
    </row>
    <row r="4157" spans="1:13" x14ac:dyDescent="0.3">
      <c r="A4157" t="e">
        <f>SEARCH("livery",'Mission Importer'!A4157)</f>
        <v>#VALUE!</v>
      </c>
      <c r="B4157" t="e">
        <f>IF(A4157=43,'Mission Importer'!A4157,0)</f>
        <v>#VALUE!</v>
      </c>
      <c r="D4157" t="e">
        <f>SEARCH("shape_name",'Mission Importer'!A4157)</f>
        <v>#VALUE!</v>
      </c>
      <c r="E4157" t="e">
        <f>IF(D4157=43,'Mission Importer'!A4157,0)</f>
        <v>#VALUE!</v>
      </c>
      <c r="G4157" t="e">
        <f>SEARCH("shape_name",'Mission Importer'!A4157)</f>
        <v>#VALUE!</v>
      </c>
      <c r="H4157" t="e">
        <f>IF(G4157=43,'Mission Importer'!A4157,0)</f>
        <v>#VALUE!</v>
      </c>
      <c r="J4157" t="e">
        <f>SEARCH("type",'Mission Importer'!A4157)</f>
        <v>#VALUE!</v>
      </c>
      <c r="K4157" t="e">
        <f>IF(J4157=43,'Mission Importer'!A4157,0)</f>
        <v>#VALUE!</v>
      </c>
      <c r="L4157" t="e">
        <f>SEARCH("category",'Mission Importer'!A4157)</f>
        <v>#VALUE!</v>
      </c>
      <c r="M4157" t="e">
        <f>IF(L4157=43,'Mission Importer'!A4157,0)</f>
        <v>#VALUE!</v>
      </c>
    </row>
    <row r="4158" spans="1:13" x14ac:dyDescent="0.3">
      <c r="A4158" t="e">
        <f>SEARCH("livery",'Mission Importer'!A4158)</f>
        <v>#VALUE!</v>
      </c>
      <c r="B4158" t="e">
        <f>IF(A4158=43,'Mission Importer'!A4158,0)</f>
        <v>#VALUE!</v>
      </c>
      <c r="D4158" t="e">
        <f>SEARCH("shape_name",'Mission Importer'!A4158)</f>
        <v>#VALUE!</v>
      </c>
      <c r="E4158" t="e">
        <f>IF(D4158=43,'Mission Importer'!A4158,0)</f>
        <v>#VALUE!</v>
      </c>
      <c r="G4158" t="e">
        <f>SEARCH("shape_name",'Mission Importer'!A4158)</f>
        <v>#VALUE!</v>
      </c>
      <c r="H4158" t="e">
        <f>IF(G4158=43,'Mission Importer'!A4158,0)</f>
        <v>#VALUE!</v>
      </c>
      <c r="J4158" t="e">
        <f>SEARCH("type",'Mission Importer'!A4158)</f>
        <v>#VALUE!</v>
      </c>
      <c r="K4158" t="e">
        <f>IF(J4158=43,'Mission Importer'!A4158,0)</f>
        <v>#VALUE!</v>
      </c>
      <c r="L4158" t="e">
        <f>SEARCH("category",'Mission Importer'!A4158)</f>
        <v>#VALUE!</v>
      </c>
      <c r="M4158" t="e">
        <f>IF(L4158=43,'Mission Importer'!A4158,0)</f>
        <v>#VALUE!</v>
      </c>
    </row>
    <row r="4159" spans="1:13" x14ac:dyDescent="0.3">
      <c r="A4159" t="e">
        <f>SEARCH("livery",'Mission Importer'!A4159)</f>
        <v>#VALUE!</v>
      </c>
      <c r="B4159" t="e">
        <f>IF(A4159=43,'Mission Importer'!A4159,0)</f>
        <v>#VALUE!</v>
      </c>
      <c r="D4159" t="e">
        <f>SEARCH("shape_name",'Mission Importer'!A4159)</f>
        <v>#VALUE!</v>
      </c>
      <c r="E4159" t="e">
        <f>IF(D4159=43,'Mission Importer'!A4159,0)</f>
        <v>#VALUE!</v>
      </c>
      <c r="G4159" t="e">
        <f>SEARCH("shape_name",'Mission Importer'!A4159)</f>
        <v>#VALUE!</v>
      </c>
      <c r="H4159" t="e">
        <f>IF(G4159=43,'Mission Importer'!A4159,0)</f>
        <v>#VALUE!</v>
      </c>
      <c r="J4159" t="e">
        <f>SEARCH("type",'Mission Importer'!A4159)</f>
        <v>#VALUE!</v>
      </c>
      <c r="K4159" t="e">
        <f>IF(J4159=43,'Mission Importer'!A4159,0)</f>
        <v>#VALUE!</v>
      </c>
      <c r="L4159" t="e">
        <f>SEARCH("category",'Mission Importer'!A4159)</f>
        <v>#VALUE!</v>
      </c>
      <c r="M4159" t="e">
        <f>IF(L4159=43,'Mission Importer'!A4159,0)</f>
        <v>#VALUE!</v>
      </c>
    </row>
    <row r="4160" spans="1:13" x14ac:dyDescent="0.3">
      <c r="A4160" t="e">
        <f>SEARCH("livery",'Mission Importer'!A4160)</f>
        <v>#VALUE!</v>
      </c>
      <c r="B4160" t="e">
        <f>IF(A4160=43,'Mission Importer'!A4160,0)</f>
        <v>#VALUE!</v>
      </c>
      <c r="D4160" t="e">
        <f>SEARCH("shape_name",'Mission Importer'!A4160)</f>
        <v>#VALUE!</v>
      </c>
      <c r="E4160" t="e">
        <f>IF(D4160=43,'Mission Importer'!A4160,0)</f>
        <v>#VALUE!</v>
      </c>
      <c r="G4160" t="e">
        <f>SEARCH("shape_name",'Mission Importer'!A4160)</f>
        <v>#VALUE!</v>
      </c>
      <c r="H4160" t="e">
        <f>IF(G4160=43,'Mission Importer'!A4160,0)</f>
        <v>#VALUE!</v>
      </c>
      <c r="J4160" t="e">
        <f>SEARCH("type",'Mission Importer'!A4160)</f>
        <v>#VALUE!</v>
      </c>
      <c r="K4160" t="e">
        <f>IF(J4160=43,'Mission Importer'!A4160,0)</f>
        <v>#VALUE!</v>
      </c>
      <c r="L4160" t="e">
        <f>SEARCH("category",'Mission Importer'!A4160)</f>
        <v>#VALUE!</v>
      </c>
      <c r="M4160" t="e">
        <f>IF(L4160=43,'Mission Importer'!A4160,0)</f>
        <v>#VALUE!</v>
      </c>
    </row>
    <row r="4161" spans="1:13" x14ac:dyDescent="0.3">
      <c r="A4161" t="e">
        <f>SEARCH("livery",'Mission Importer'!A4161)</f>
        <v>#VALUE!</v>
      </c>
      <c r="B4161" t="e">
        <f>IF(A4161=43,'Mission Importer'!A4161,0)</f>
        <v>#VALUE!</v>
      </c>
      <c r="D4161" t="e">
        <f>SEARCH("shape_name",'Mission Importer'!A4161)</f>
        <v>#VALUE!</v>
      </c>
      <c r="E4161" t="e">
        <f>IF(D4161=43,'Mission Importer'!A4161,0)</f>
        <v>#VALUE!</v>
      </c>
      <c r="G4161" t="e">
        <f>SEARCH("shape_name",'Mission Importer'!A4161)</f>
        <v>#VALUE!</v>
      </c>
      <c r="H4161" t="e">
        <f>IF(G4161=43,'Mission Importer'!A4161,0)</f>
        <v>#VALUE!</v>
      </c>
      <c r="J4161" t="e">
        <f>SEARCH("type",'Mission Importer'!A4161)</f>
        <v>#VALUE!</v>
      </c>
      <c r="K4161" t="e">
        <f>IF(J4161=43,'Mission Importer'!A4161,0)</f>
        <v>#VALUE!</v>
      </c>
      <c r="L4161" t="e">
        <f>SEARCH("category",'Mission Importer'!A4161)</f>
        <v>#VALUE!</v>
      </c>
      <c r="M4161" t="e">
        <f>IF(L4161=43,'Mission Importer'!A4161,0)</f>
        <v>#VALUE!</v>
      </c>
    </row>
    <row r="4162" spans="1:13" x14ac:dyDescent="0.3">
      <c r="A4162" t="e">
        <f>SEARCH("livery",'Mission Importer'!A4162)</f>
        <v>#VALUE!</v>
      </c>
      <c r="B4162" t="e">
        <f>IF(A4162=43,'Mission Importer'!A4162,0)</f>
        <v>#VALUE!</v>
      </c>
      <c r="D4162" t="e">
        <f>SEARCH("shape_name",'Mission Importer'!A4162)</f>
        <v>#VALUE!</v>
      </c>
      <c r="E4162" t="e">
        <f>IF(D4162=43,'Mission Importer'!A4162,0)</f>
        <v>#VALUE!</v>
      </c>
      <c r="G4162" t="e">
        <f>SEARCH("shape_name",'Mission Importer'!A4162)</f>
        <v>#VALUE!</v>
      </c>
      <c r="H4162" t="e">
        <f>IF(G4162=43,'Mission Importer'!A4162,0)</f>
        <v>#VALUE!</v>
      </c>
      <c r="J4162" t="e">
        <f>SEARCH("type",'Mission Importer'!A4162)</f>
        <v>#VALUE!</v>
      </c>
      <c r="K4162" t="e">
        <f>IF(J4162=43,'Mission Importer'!A4162,0)</f>
        <v>#VALUE!</v>
      </c>
      <c r="L4162" t="e">
        <f>SEARCH("category",'Mission Importer'!A4162)</f>
        <v>#VALUE!</v>
      </c>
      <c r="M4162" t="e">
        <f>IF(L4162=43,'Mission Importer'!A4162,0)</f>
        <v>#VALUE!</v>
      </c>
    </row>
    <row r="4163" spans="1:13" x14ac:dyDescent="0.3">
      <c r="A4163" t="e">
        <f>SEARCH("livery",'Mission Importer'!A4163)</f>
        <v>#VALUE!</v>
      </c>
      <c r="B4163" t="e">
        <f>IF(A4163=43,'Mission Importer'!A4163,0)</f>
        <v>#VALUE!</v>
      </c>
      <c r="D4163" t="e">
        <f>SEARCH("shape_name",'Mission Importer'!A4163)</f>
        <v>#VALUE!</v>
      </c>
      <c r="E4163" t="e">
        <f>IF(D4163=43,'Mission Importer'!A4163,0)</f>
        <v>#VALUE!</v>
      </c>
      <c r="G4163" t="e">
        <f>SEARCH("shape_name",'Mission Importer'!A4163)</f>
        <v>#VALUE!</v>
      </c>
      <c r="H4163" t="e">
        <f>IF(G4163=43,'Mission Importer'!A4163,0)</f>
        <v>#VALUE!</v>
      </c>
      <c r="J4163">
        <f>SEARCH("type",'Mission Importer'!A4163)</f>
        <v>47</v>
      </c>
      <c r="K4163">
        <f>IF(J4163=43,'Mission Importer'!A4163,0)</f>
        <v>0</v>
      </c>
      <c r="L4163" t="e">
        <f>SEARCH("category",'Mission Importer'!A4163)</f>
        <v>#VALUE!</v>
      </c>
      <c r="M4163" t="e">
        <f>IF(L4163=43,'Mission Importer'!A4163,0)</f>
        <v>#VALUE!</v>
      </c>
    </row>
    <row r="4164" spans="1:13" x14ac:dyDescent="0.3">
      <c r="A4164" t="e">
        <f>SEARCH("livery",'Mission Importer'!A4164)</f>
        <v>#VALUE!</v>
      </c>
      <c r="B4164" t="e">
        <f>IF(A4164=43,'Mission Importer'!A4164,0)</f>
        <v>#VALUE!</v>
      </c>
      <c r="D4164" t="e">
        <f>SEARCH("shape_name",'Mission Importer'!A4164)</f>
        <v>#VALUE!</v>
      </c>
      <c r="E4164" t="e">
        <f>IF(D4164=43,'Mission Importer'!A4164,0)</f>
        <v>#VALUE!</v>
      </c>
      <c r="G4164" t="e">
        <f>SEARCH("shape_name",'Mission Importer'!A4164)</f>
        <v>#VALUE!</v>
      </c>
      <c r="H4164" t="e">
        <f>IF(G4164=43,'Mission Importer'!A4164,0)</f>
        <v>#VALUE!</v>
      </c>
      <c r="J4164" t="e">
        <f>SEARCH("type",'Mission Importer'!A4164)</f>
        <v>#VALUE!</v>
      </c>
      <c r="K4164" t="e">
        <f>IF(J4164=43,'Mission Importer'!A4164,0)</f>
        <v>#VALUE!</v>
      </c>
      <c r="L4164" t="e">
        <f>SEARCH("category",'Mission Importer'!A4164)</f>
        <v>#VALUE!</v>
      </c>
      <c r="M4164" t="e">
        <f>IF(L4164=43,'Mission Importer'!A4164,0)</f>
        <v>#VALUE!</v>
      </c>
    </row>
    <row r="4165" spans="1:13" x14ac:dyDescent="0.3">
      <c r="A4165" t="e">
        <f>SEARCH("livery",'Mission Importer'!A4165)</f>
        <v>#VALUE!</v>
      </c>
      <c r="B4165" t="e">
        <f>IF(A4165=43,'Mission Importer'!A4165,0)</f>
        <v>#VALUE!</v>
      </c>
      <c r="D4165" t="e">
        <f>SEARCH("shape_name",'Mission Importer'!A4165)</f>
        <v>#VALUE!</v>
      </c>
      <c r="E4165" t="e">
        <f>IF(D4165=43,'Mission Importer'!A4165,0)</f>
        <v>#VALUE!</v>
      </c>
      <c r="G4165" t="e">
        <f>SEARCH("shape_name",'Mission Importer'!A4165)</f>
        <v>#VALUE!</v>
      </c>
      <c r="H4165" t="e">
        <f>IF(G4165=43,'Mission Importer'!A4165,0)</f>
        <v>#VALUE!</v>
      </c>
      <c r="J4165" t="e">
        <f>SEARCH("type",'Mission Importer'!A4165)</f>
        <v>#VALUE!</v>
      </c>
      <c r="K4165" t="e">
        <f>IF(J4165=43,'Mission Importer'!A4165,0)</f>
        <v>#VALUE!</v>
      </c>
      <c r="L4165" t="e">
        <f>SEARCH("category",'Mission Importer'!A4165)</f>
        <v>#VALUE!</v>
      </c>
      <c r="M4165" t="e">
        <f>IF(L4165=43,'Mission Importer'!A4165,0)</f>
        <v>#VALUE!</v>
      </c>
    </row>
    <row r="4166" spans="1:13" x14ac:dyDescent="0.3">
      <c r="A4166" t="e">
        <f>SEARCH("livery",'Mission Importer'!A4166)</f>
        <v>#VALUE!</v>
      </c>
      <c r="B4166" t="e">
        <f>IF(A4166=43,'Mission Importer'!A4166,0)</f>
        <v>#VALUE!</v>
      </c>
      <c r="D4166" t="e">
        <f>SEARCH("shape_name",'Mission Importer'!A4166)</f>
        <v>#VALUE!</v>
      </c>
      <c r="E4166" t="e">
        <f>IF(D4166=43,'Mission Importer'!A4166,0)</f>
        <v>#VALUE!</v>
      </c>
      <c r="G4166" t="e">
        <f>SEARCH("shape_name",'Mission Importer'!A4166)</f>
        <v>#VALUE!</v>
      </c>
      <c r="H4166" t="e">
        <f>IF(G4166=43,'Mission Importer'!A4166,0)</f>
        <v>#VALUE!</v>
      </c>
      <c r="J4166" t="e">
        <f>SEARCH("type",'Mission Importer'!A4166)</f>
        <v>#VALUE!</v>
      </c>
      <c r="K4166" t="e">
        <f>IF(J4166=43,'Mission Importer'!A4166,0)</f>
        <v>#VALUE!</v>
      </c>
      <c r="L4166" t="e">
        <f>SEARCH("category",'Mission Importer'!A4166)</f>
        <v>#VALUE!</v>
      </c>
      <c r="M4166" t="e">
        <f>IF(L4166=43,'Mission Importer'!A4166,0)</f>
        <v>#VALUE!</v>
      </c>
    </row>
    <row r="4167" spans="1:13" x14ac:dyDescent="0.3">
      <c r="A4167" t="e">
        <f>SEARCH("livery",'Mission Importer'!A4167)</f>
        <v>#VALUE!</v>
      </c>
      <c r="B4167" t="e">
        <f>IF(A4167=43,'Mission Importer'!A4167,0)</f>
        <v>#VALUE!</v>
      </c>
      <c r="D4167" t="e">
        <f>SEARCH("shape_name",'Mission Importer'!A4167)</f>
        <v>#VALUE!</v>
      </c>
      <c r="E4167" t="e">
        <f>IF(D4167=43,'Mission Importer'!A4167,0)</f>
        <v>#VALUE!</v>
      </c>
      <c r="G4167" t="e">
        <f>SEARCH("shape_name",'Mission Importer'!A4167)</f>
        <v>#VALUE!</v>
      </c>
      <c r="H4167" t="e">
        <f>IF(G4167=43,'Mission Importer'!A4167,0)</f>
        <v>#VALUE!</v>
      </c>
      <c r="J4167" t="e">
        <f>SEARCH("type",'Mission Importer'!A4167)</f>
        <v>#VALUE!</v>
      </c>
      <c r="K4167" t="e">
        <f>IF(J4167=43,'Mission Importer'!A4167,0)</f>
        <v>#VALUE!</v>
      </c>
      <c r="L4167" t="e">
        <f>SEARCH("category",'Mission Importer'!A4167)</f>
        <v>#VALUE!</v>
      </c>
      <c r="M4167" t="e">
        <f>IF(L4167=43,'Mission Importer'!A4167,0)</f>
        <v>#VALUE!</v>
      </c>
    </row>
    <row r="4168" spans="1:13" x14ac:dyDescent="0.3">
      <c r="A4168" t="e">
        <f>SEARCH("livery",'Mission Importer'!A4168)</f>
        <v>#VALUE!</v>
      </c>
      <c r="B4168" t="e">
        <f>IF(A4168=43,'Mission Importer'!A4168,0)</f>
        <v>#VALUE!</v>
      </c>
      <c r="D4168" t="e">
        <f>SEARCH("shape_name",'Mission Importer'!A4168)</f>
        <v>#VALUE!</v>
      </c>
      <c r="E4168" t="e">
        <f>IF(D4168=43,'Mission Importer'!A4168,0)</f>
        <v>#VALUE!</v>
      </c>
      <c r="G4168" t="e">
        <f>SEARCH("shape_name",'Mission Importer'!A4168)</f>
        <v>#VALUE!</v>
      </c>
      <c r="H4168" t="e">
        <f>IF(G4168=43,'Mission Importer'!A4168,0)</f>
        <v>#VALUE!</v>
      </c>
      <c r="J4168" t="e">
        <f>SEARCH("type",'Mission Importer'!A4168)</f>
        <v>#VALUE!</v>
      </c>
      <c r="K4168" t="e">
        <f>IF(J4168=43,'Mission Importer'!A4168,0)</f>
        <v>#VALUE!</v>
      </c>
      <c r="L4168" t="e">
        <f>SEARCH("category",'Mission Importer'!A4168)</f>
        <v>#VALUE!</v>
      </c>
      <c r="M4168" t="e">
        <f>IF(L4168=43,'Mission Importer'!A4168,0)</f>
        <v>#VALUE!</v>
      </c>
    </row>
    <row r="4169" spans="1:13" x14ac:dyDescent="0.3">
      <c r="A4169" t="e">
        <f>SEARCH("livery",'Mission Importer'!A4169)</f>
        <v>#VALUE!</v>
      </c>
      <c r="B4169" t="e">
        <f>IF(A4169=43,'Mission Importer'!A4169,0)</f>
        <v>#VALUE!</v>
      </c>
      <c r="D4169" t="e">
        <f>SEARCH("shape_name",'Mission Importer'!A4169)</f>
        <v>#VALUE!</v>
      </c>
      <c r="E4169" t="e">
        <f>IF(D4169=43,'Mission Importer'!A4169,0)</f>
        <v>#VALUE!</v>
      </c>
      <c r="G4169" t="e">
        <f>SEARCH("shape_name",'Mission Importer'!A4169)</f>
        <v>#VALUE!</v>
      </c>
      <c r="H4169" t="e">
        <f>IF(G4169=43,'Mission Importer'!A4169,0)</f>
        <v>#VALUE!</v>
      </c>
      <c r="J4169" t="e">
        <f>SEARCH("type",'Mission Importer'!A4169)</f>
        <v>#VALUE!</v>
      </c>
      <c r="K4169" t="e">
        <f>IF(J4169=43,'Mission Importer'!A4169,0)</f>
        <v>#VALUE!</v>
      </c>
      <c r="L4169" t="e">
        <f>SEARCH("category",'Mission Importer'!A4169)</f>
        <v>#VALUE!</v>
      </c>
      <c r="M4169" t="e">
        <f>IF(L4169=43,'Mission Importer'!A4169,0)</f>
        <v>#VALUE!</v>
      </c>
    </row>
    <row r="4170" spans="1:13" x14ac:dyDescent="0.3">
      <c r="A4170" t="e">
        <f>SEARCH("livery",'Mission Importer'!A4170)</f>
        <v>#VALUE!</v>
      </c>
      <c r="B4170" t="e">
        <f>IF(A4170=43,'Mission Importer'!A4170,0)</f>
        <v>#VALUE!</v>
      </c>
      <c r="D4170" t="e">
        <f>SEARCH("shape_name",'Mission Importer'!A4170)</f>
        <v>#VALUE!</v>
      </c>
      <c r="E4170" t="e">
        <f>IF(D4170=43,'Mission Importer'!A4170,0)</f>
        <v>#VALUE!</v>
      </c>
      <c r="G4170" t="e">
        <f>SEARCH("shape_name",'Mission Importer'!A4170)</f>
        <v>#VALUE!</v>
      </c>
      <c r="H4170" t="e">
        <f>IF(G4170=43,'Mission Importer'!A4170,0)</f>
        <v>#VALUE!</v>
      </c>
      <c r="J4170" t="e">
        <f>SEARCH("type",'Mission Importer'!A4170)</f>
        <v>#VALUE!</v>
      </c>
      <c r="K4170" t="e">
        <f>IF(J4170=43,'Mission Importer'!A4170,0)</f>
        <v>#VALUE!</v>
      </c>
      <c r="L4170" t="e">
        <f>SEARCH("category",'Mission Importer'!A4170)</f>
        <v>#VALUE!</v>
      </c>
      <c r="M4170" t="e">
        <f>IF(L4170=43,'Mission Importer'!A4170,0)</f>
        <v>#VALUE!</v>
      </c>
    </row>
    <row r="4171" spans="1:13" x14ac:dyDescent="0.3">
      <c r="A4171" t="e">
        <f>SEARCH("livery",'Mission Importer'!A4171)</f>
        <v>#VALUE!</v>
      </c>
      <c r="B4171" t="e">
        <f>IF(A4171=43,'Mission Importer'!A4171,0)</f>
        <v>#VALUE!</v>
      </c>
      <c r="D4171" t="e">
        <f>SEARCH("shape_name",'Mission Importer'!A4171)</f>
        <v>#VALUE!</v>
      </c>
      <c r="E4171" t="e">
        <f>IF(D4171=43,'Mission Importer'!A4171,0)</f>
        <v>#VALUE!</v>
      </c>
      <c r="G4171" t="e">
        <f>SEARCH("shape_name",'Mission Importer'!A4171)</f>
        <v>#VALUE!</v>
      </c>
      <c r="H4171" t="e">
        <f>IF(G4171=43,'Mission Importer'!A4171,0)</f>
        <v>#VALUE!</v>
      </c>
      <c r="J4171" t="e">
        <f>SEARCH("type",'Mission Importer'!A4171)</f>
        <v>#VALUE!</v>
      </c>
      <c r="K4171" t="e">
        <f>IF(J4171=43,'Mission Importer'!A4171,0)</f>
        <v>#VALUE!</v>
      </c>
      <c r="L4171" t="e">
        <f>SEARCH("category",'Mission Importer'!A4171)</f>
        <v>#VALUE!</v>
      </c>
      <c r="M4171" t="e">
        <f>IF(L4171=43,'Mission Importer'!A4171,0)</f>
        <v>#VALUE!</v>
      </c>
    </row>
    <row r="4172" spans="1:13" x14ac:dyDescent="0.3">
      <c r="A4172" t="e">
        <f>SEARCH("livery",'Mission Importer'!A4172)</f>
        <v>#VALUE!</v>
      </c>
      <c r="B4172" t="e">
        <f>IF(A4172=43,'Mission Importer'!A4172,0)</f>
        <v>#VALUE!</v>
      </c>
      <c r="D4172" t="e">
        <f>SEARCH("shape_name",'Mission Importer'!A4172)</f>
        <v>#VALUE!</v>
      </c>
      <c r="E4172" t="e">
        <f>IF(D4172=43,'Mission Importer'!A4172,0)</f>
        <v>#VALUE!</v>
      </c>
      <c r="G4172" t="e">
        <f>SEARCH("shape_name",'Mission Importer'!A4172)</f>
        <v>#VALUE!</v>
      </c>
      <c r="H4172" t="e">
        <f>IF(G4172=43,'Mission Importer'!A4172,0)</f>
        <v>#VALUE!</v>
      </c>
      <c r="J4172" t="e">
        <f>SEARCH("type",'Mission Importer'!A4172)</f>
        <v>#VALUE!</v>
      </c>
      <c r="K4172" t="e">
        <f>IF(J4172=43,'Mission Importer'!A4172,0)</f>
        <v>#VALUE!</v>
      </c>
      <c r="L4172" t="e">
        <f>SEARCH("category",'Mission Importer'!A4172)</f>
        <v>#VALUE!</v>
      </c>
      <c r="M4172" t="e">
        <f>IF(L4172=43,'Mission Importer'!A4172,0)</f>
        <v>#VALUE!</v>
      </c>
    </row>
    <row r="4173" spans="1:13" x14ac:dyDescent="0.3">
      <c r="A4173" t="e">
        <f>SEARCH("livery",'Mission Importer'!A4173)</f>
        <v>#VALUE!</v>
      </c>
      <c r="B4173" t="e">
        <f>IF(A4173=43,'Mission Importer'!A4173,0)</f>
        <v>#VALUE!</v>
      </c>
      <c r="D4173" t="e">
        <f>SEARCH("shape_name",'Mission Importer'!A4173)</f>
        <v>#VALUE!</v>
      </c>
      <c r="E4173" t="e">
        <f>IF(D4173=43,'Mission Importer'!A4173,0)</f>
        <v>#VALUE!</v>
      </c>
      <c r="G4173" t="e">
        <f>SEARCH("shape_name",'Mission Importer'!A4173)</f>
        <v>#VALUE!</v>
      </c>
      <c r="H4173" t="e">
        <f>IF(G4173=43,'Mission Importer'!A4173,0)</f>
        <v>#VALUE!</v>
      </c>
      <c r="J4173" t="e">
        <f>SEARCH("type",'Mission Importer'!A4173)</f>
        <v>#VALUE!</v>
      </c>
      <c r="K4173" t="e">
        <f>IF(J4173=43,'Mission Importer'!A4173,0)</f>
        <v>#VALUE!</v>
      </c>
      <c r="L4173" t="e">
        <f>SEARCH("category",'Mission Importer'!A4173)</f>
        <v>#VALUE!</v>
      </c>
      <c r="M4173" t="e">
        <f>IF(L4173=43,'Mission Importer'!A4173,0)</f>
        <v>#VALUE!</v>
      </c>
    </row>
    <row r="4174" spans="1:13" x14ac:dyDescent="0.3">
      <c r="A4174" t="e">
        <f>SEARCH("livery",'Mission Importer'!A4174)</f>
        <v>#VALUE!</v>
      </c>
      <c r="B4174" t="e">
        <f>IF(A4174=43,'Mission Importer'!A4174,0)</f>
        <v>#VALUE!</v>
      </c>
      <c r="D4174" t="e">
        <f>SEARCH("shape_name",'Mission Importer'!A4174)</f>
        <v>#VALUE!</v>
      </c>
      <c r="E4174" t="e">
        <f>IF(D4174=43,'Mission Importer'!A4174,0)</f>
        <v>#VALUE!</v>
      </c>
      <c r="G4174" t="e">
        <f>SEARCH("shape_name",'Mission Importer'!A4174)</f>
        <v>#VALUE!</v>
      </c>
      <c r="H4174" t="e">
        <f>IF(G4174=43,'Mission Importer'!A4174,0)</f>
        <v>#VALUE!</v>
      </c>
      <c r="J4174" t="e">
        <f>SEARCH("type",'Mission Importer'!A4174)</f>
        <v>#VALUE!</v>
      </c>
      <c r="K4174" t="e">
        <f>IF(J4174=43,'Mission Importer'!A4174,0)</f>
        <v>#VALUE!</v>
      </c>
      <c r="L4174" t="e">
        <f>SEARCH("category",'Mission Importer'!A4174)</f>
        <v>#VALUE!</v>
      </c>
      <c r="M4174" t="e">
        <f>IF(L4174=43,'Mission Importer'!A4174,0)</f>
        <v>#VALUE!</v>
      </c>
    </row>
    <row r="4175" spans="1:13" x14ac:dyDescent="0.3">
      <c r="A4175" t="e">
        <f>SEARCH("livery",'Mission Importer'!A4175)</f>
        <v>#VALUE!</v>
      </c>
      <c r="B4175" t="e">
        <f>IF(A4175=43,'Mission Importer'!A4175,0)</f>
        <v>#VALUE!</v>
      </c>
      <c r="D4175" t="e">
        <f>SEARCH("shape_name",'Mission Importer'!A4175)</f>
        <v>#VALUE!</v>
      </c>
      <c r="E4175" t="e">
        <f>IF(D4175=43,'Mission Importer'!A4175,0)</f>
        <v>#VALUE!</v>
      </c>
      <c r="G4175" t="e">
        <f>SEARCH("shape_name",'Mission Importer'!A4175)</f>
        <v>#VALUE!</v>
      </c>
      <c r="H4175" t="e">
        <f>IF(G4175=43,'Mission Importer'!A4175,0)</f>
        <v>#VALUE!</v>
      </c>
      <c r="J4175" t="e">
        <f>SEARCH("type",'Mission Importer'!A4175)</f>
        <v>#VALUE!</v>
      </c>
      <c r="K4175" t="e">
        <f>IF(J4175=43,'Mission Importer'!A4175,0)</f>
        <v>#VALUE!</v>
      </c>
      <c r="L4175" t="e">
        <f>SEARCH("category",'Mission Importer'!A4175)</f>
        <v>#VALUE!</v>
      </c>
      <c r="M4175" t="e">
        <f>IF(L4175=43,'Mission Importer'!A4175,0)</f>
        <v>#VALUE!</v>
      </c>
    </row>
    <row r="4176" spans="1:13" x14ac:dyDescent="0.3">
      <c r="A4176" t="e">
        <f>SEARCH("livery",'Mission Importer'!A4176)</f>
        <v>#VALUE!</v>
      </c>
      <c r="B4176" t="e">
        <f>IF(A4176=43,'Mission Importer'!A4176,0)</f>
        <v>#VALUE!</v>
      </c>
      <c r="D4176" t="e">
        <f>SEARCH("shape_name",'Mission Importer'!A4176)</f>
        <v>#VALUE!</v>
      </c>
      <c r="E4176" t="e">
        <f>IF(D4176=43,'Mission Importer'!A4176,0)</f>
        <v>#VALUE!</v>
      </c>
      <c r="G4176" t="e">
        <f>SEARCH("shape_name",'Mission Importer'!A4176)</f>
        <v>#VALUE!</v>
      </c>
      <c r="H4176" t="e">
        <f>IF(G4176=43,'Mission Importer'!A4176,0)</f>
        <v>#VALUE!</v>
      </c>
      <c r="J4176" t="e">
        <f>SEARCH("type",'Mission Importer'!A4176)</f>
        <v>#VALUE!</v>
      </c>
      <c r="K4176" t="e">
        <f>IF(J4176=43,'Mission Importer'!A4176,0)</f>
        <v>#VALUE!</v>
      </c>
      <c r="L4176" t="e">
        <f>SEARCH("category",'Mission Importer'!A4176)</f>
        <v>#VALUE!</v>
      </c>
      <c r="M4176" t="e">
        <f>IF(L4176=43,'Mission Importer'!A4176,0)</f>
        <v>#VALUE!</v>
      </c>
    </row>
    <row r="4177" spans="1:13" x14ac:dyDescent="0.3">
      <c r="A4177" t="e">
        <f>SEARCH("livery",'Mission Importer'!A4177)</f>
        <v>#VALUE!</v>
      </c>
      <c r="B4177" t="e">
        <f>IF(A4177=43,'Mission Importer'!A4177,0)</f>
        <v>#VALUE!</v>
      </c>
      <c r="D4177" t="e">
        <f>SEARCH("shape_name",'Mission Importer'!A4177)</f>
        <v>#VALUE!</v>
      </c>
      <c r="E4177" t="e">
        <f>IF(D4177=43,'Mission Importer'!A4177,0)</f>
        <v>#VALUE!</v>
      </c>
      <c r="G4177" t="e">
        <f>SEARCH("shape_name",'Mission Importer'!A4177)</f>
        <v>#VALUE!</v>
      </c>
      <c r="H4177" t="e">
        <f>IF(G4177=43,'Mission Importer'!A4177,0)</f>
        <v>#VALUE!</v>
      </c>
      <c r="J4177" t="e">
        <f>SEARCH("type",'Mission Importer'!A4177)</f>
        <v>#VALUE!</v>
      </c>
      <c r="K4177" t="e">
        <f>IF(J4177=43,'Mission Importer'!A4177,0)</f>
        <v>#VALUE!</v>
      </c>
      <c r="L4177" t="e">
        <f>SEARCH("category",'Mission Importer'!A4177)</f>
        <v>#VALUE!</v>
      </c>
      <c r="M4177" t="e">
        <f>IF(L4177=43,'Mission Importer'!A4177,0)</f>
        <v>#VALUE!</v>
      </c>
    </row>
    <row r="4178" spans="1:13" x14ac:dyDescent="0.3">
      <c r="A4178" t="e">
        <f>SEARCH("livery",'Mission Importer'!A4178)</f>
        <v>#VALUE!</v>
      </c>
      <c r="B4178" t="e">
        <f>IF(A4178=43,'Mission Importer'!A4178,0)</f>
        <v>#VALUE!</v>
      </c>
      <c r="D4178" t="e">
        <f>SEARCH("shape_name",'Mission Importer'!A4178)</f>
        <v>#VALUE!</v>
      </c>
      <c r="E4178" t="e">
        <f>IF(D4178=43,'Mission Importer'!A4178,0)</f>
        <v>#VALUE!</v>
      </c>
      <c r="G4178" t="e">
        <f>SEARCH("shape_name",'Mission Importer'!A4178)</f>
        <v>#VALUE!</v>
      </c>
      <c r="H4178" t="e">
        <f>IF(G4178=43,'Mission Importer'!A4178,0)</f>
        <v>#VALUE!</v>
      </c>
      <c r="J4178" t="e">
        <f>SEARCH("type",'Mission Importer'!A4178)</f>
        <v>#VALUE!</v>
      </c>
      <c r="K4178" t="e">
        <f>IF(J4178=43,'Mission Importer'!A4178,0)</f>
        <v>#VALUE!</v>
      </c>
      <c r="L4178">
        <f>SEARCH("category",'Mission Importer'!A4178)</f>
        <v>43</v>
      </c>
      <c r="M4178" t="str">
        <f>IF(L4178=43,'Mission Importer'!A4178,0)</f>
        <v xml:space="preserve">                                        ["category"] = "Unarmed",</v>
      </c>
    </row>
    <row r="4179" spans="1:13" x14ac:dyDescent="0.3">
      <c r="A4179" t="e">
        <f>SEARCH("livery",'Mission Importer'!A4179)</f>
        <v>#VALUE!</v>
      </c>
      <c r="B4179" t="e">
        <f>IF(A4179=43,'Mission Importer'!A4179,0)</f>
        <v>#VALUE!</v>
      </c>
      <c r="D4179" t="e">
        <f>SEARCH("shape_name",'Mission Importer'!A4179)</f>
        <v>#VALUE!</v>
      </c>
      <c r="E4179" t="e">
        <f>IF(D4179=43,'Mission Importer'!A4179,0)</f>
        <v>#VALUE!</v>
      </c>
      <c r="G4179" t="e">
        <f>SEARCH("shape_name",'Mission Importer'!A4179)</f>
        <v>#VALUE!</v>
      </c>
      <c r="H4179" t="e">
        <f>IF(G4179=43,'Mission Importer'!A4179,0)</f>
        <v>#VALUE!</v>
      </c>
      <c r="J4179">
        <f>SEARCH("type",'Mission Importer'!A4179)</f>
        <v>43</v>
      </c>
      <c r="K4179" t="str">
        <f>IF(J4179=43,'Mission Importer'!A4179,0)</f>
        <v xml:space="preserve">                                        ["type"] = "UAZ-469",</v>
      </c>
      <c r="L4179" t="e">
        <f>SEARCH("category",'Mission Importer'!A4179)</f>
        <v>#VALUE!</v>
      </c>
      <c r="M4179" t="e">
        <f>IF(L4179=43,'Mission Importer'!A4179,0)</f>
        <v>#VALUE!</v>
      </c>
    </row>
    <row r="4180" spans="1:13" x14ac:dyDescent="0.3">
      <c r="A4180" t="e">
        <f>SEARCH("livery",'Mission Importer'!A4180)</f>
        <v>#VALUE!</v>
      </c>
      <c r="B4180" t="e">
        <f>IF(A4180=43,'Mission Importer'!A4180,0)</f>
        <v>#VALUE!</v>
      </c>
      <c r="D4180" t="e">
        <f>SEARCH("shape_name",'Mission Importer'!A4180)</f>
        <v>#VALUE!</v>
      </c>
      <c r="E4180" t="e">
        <f>IF(D4180=43,'Mission Importer'!A4180,0)</f>
        <v>#VALUE!</v>
      </c>
      <c r="G4180" t="e">
        <f>SEARCH("shape_name",'Mission Importer'!A4180)</f>
        <v>#VALUE!</v>
      </c>
      <c r="H4180" t="e">
        <f>IF(G4180=43,'Mission Importer'!A4180,0)</f>
        <v>#VALUE!</v>
      </c>
      <c r="J4180" t="e">
        <f>SEARCH("type",'Mission Importer'!A4180)</f>
        <v>#VALUE!</v>
      </c>
      <c r="K4180" t="e">
        <f>IF(J4180=43,'Mission Importer'!A4180,0)</f>
        <v>#VALUE!</v>
      </c>
      <c r="L4180" t="e">
        <f>SEARCH("category",'Mission Importer'!A4180)</f>
        <v>#VALUE!</v>
      </c>
      <c r="M4180" t="e">
        <f>IF(L4180=43,'Mission Importer'!A4180,0)</f>
        <v>#VALUE!</v>
      </c>
    </row>
    <row r="4181" spans="1:13" x14ac:dyDescent="0.3">
      <c r="A4181" t="e">
        <f>SEARCH("livery",'Mission Importer'!A4181)</f>
        <v>#VALUE!</v>
      </c>
      <c r="B4181" t="e">
        <f>IF(A4181=43,'Mission Importer'!A4181,0)</f>
        <v>#VALUE!</v>
      </c>
      <c r="D4181" t="e">
        <f>SEARCH("shape_name",'Mission Importer'!A4181)</f>
        <v>#VALUE!</v>
      </c>
      <c r="E4181" t="e">
        <f>IF(D4181=43,'Mission Importer'!A4181,0)</f>
        <v>#VALUE!</v>
      </c>
      <c r="G4181" t="e">
        <f>SEARCH("shape_name",'Mission Importer'!A4181)</f>
        <v>#VALUE!</v>
      </c>
      <c r="H4181" t="e">
        <f>IF(G4181=43,'Mission Importer'!A4181,0)</f>
        <v>#VALUE!</v>
      </c>
      <c r="J4181" t="e">
        <f>SEARCH("type",'Mission Importer'!A4181)</f>
        <v>#VALUE!</v>
      </c>
      <c r="K4181" t="e">
        <f>IF(J4181=43,'Mission Importer'!A4181,0)</f>
        <v>#VALUE!</v>
      </c>
      <c r="L4181" t="e">
        <f>SEARCH("category",'Mission Importer'!A4181)</f>
        <v>#VALUE!</v>
      </c>
      <c r="M4181" t="e">
        <f>IF(L4181=43,'Mission Importer'!A4181,0)</f>
        <v>#VALUE!</v>
      </c>
    </row>
    <row r="4182" spans="1:13" x14ac:dyDescent="0.3">
      <c r="A4182" t="e">
        <f>SEARCH("livery",'Mission Importer'!A4182)</f>
        <v>#VALUE!</v>
      </c>
      <c r="B4182" t="e">
        <f>IF(A4182=43,'Mission Importer'!A4182,0)</f>
        <v>#VALUE!</v>
      </c>
      <c r="D4182" t="e">
        <f>SEARCH("shape_name",'Mission Importer'!A4182)</f>
        <v>#VALUE!</v>
      </c>
      <c r="E4182" t="e">
        <f>IF(D4182=43,'Mission Importer'!A4182,0)</f>
        <v>#VALUE!</v>
      </c>
      <c r="G4182" t="e">
        <f>SEARCH("shape_name",'Mission Importer'!A4182)</f>
        <v>#VALUE!</v>
      </c>
      <c r="H4182" t="e">
        <f>IF(G4182=43,'Mission Importer'!A4182,0)</f>
        <v>#VALUE!</v>
      </c>
      <c r="J4182" t="e">
        <f>SEARCH("type",'Mission Importer'!A4182)</f>
        <v>#VALUE!</v>
      </c>
      <c r="K4182" t="e">
        <f>IF(J4182=43,'Mission Importer'!A4182,0)</f>
        <v>#VALUE!</v>
      </c>
      <c r="L4182" t="e">
        <f>SEARCH("category",'Mission Importer'!A4182)</f>
        <v>#VALUE!</v>
      </c>
      <c r="M4182" t="e">
        <f>IF(L4182=43,'Mission Importer'!A4182,0)</f>
        <v>#VALUE!</v>
      </c>
    </row>
    <row r="4183" spans="1:13" x14ac:dyDescent="0.3">
      <c r="A4183" t="e">
        <f>SEARCH("livery",'Mission Importer'!A4183)</f>
        <v>#VALUE!</v>
      </c>
      <c r="B4183" t="e">
        <f>IF(A4183=43,'Mission Importer'!A4183,0)</f>
        <v>#VALUE!</v>
      </c>
      <c r="D4183" t="e">
        <f>SEARCH("shape_name",'Mission Importer'!A4183)</f>
        <v>#VALUE!</v>
      </c>
      <c r="E4183" t="e">
        <f>IF(D4183=43,'Mission Importer'!A4183,0)</f>
        <v>#VALUE!</v>
      </c>
      <c r="G4183" t="e">
        <f>SEARCH("shape_name",'Mission Importer'!A4183)</f>
        <v>#VALUE!</v>
      </c>
      <c r="H4183" t="e">
        <f>IF(G4183=43,'Mission Importer'!A4183,0)</f>
        <v>#VALUE!</v>
      </c>
      <c r="J4183" t="e">
        <f>SEARCH("type",'Mission Importer'!A4183)</f>
        <v>#VALUE!</v>
      </c>
      <c r="K4183" t="e">
        <f>IF(J4183=43,'Mission Importer'!A4183,0)</f>
        <v>#VALUE!</v>
      </c>
      <c r="L4183" t="e">
        <f>SEARCH("category",'Mission Importer'!A4183)</f>
        <v>#VALUE!</v>
      </c>
      <c r="M4183" t="e">
        <f>IF(L4183=43,'Mission Importer'!A4183,0)</f>
        <v>#VALUE!</v>
      </c>
    </row>
    <row r="4184" spans="1:13" x14ac:dyDescent="0.3">
      <c r="A4184" t="e">
        <f>SEARCH("livery",'Mission Importer'!A4184)</f>
        <v>#VALUE!</v>
      </c>
      <c r="B4184" t="e">
        <f>IF(A4184=43,'Mission Importer'!A4184,0)</f>
        <v>#VALUE!</v>
      </c>
      <c r="D4184" t="e">
        <f>SEARCH("shape_name",'Mission Importer'!A4184)</f>
        <v>#VALUE!</v>
      </c>
      <c r="E4184" t="e">
        <f>IF(D4184=43,'Mission Importer'!A4184,0)</f>
        <v>#VALUE!</v>
      </c>
      <c r="G4184" t="e">
        <f>SEARCH("shape_name",'Mission Importer'!A4184)</f>
        <v>#VALUE!</v>
      </c>
      <c r="H4184" t="e">
        <f>IF(G4184=43,'Mission Importer'!A4184,0)</f>
        <v>#VALUE!</v>
      </c>
      <c r="J4184" t="e">
        <f>SEARCH("type",'Mission Importer'!A4184)</f>
        <v>#VALUE!</v>
      </c>
      <c r="K4184" t="e">
        <f>IF(J4184=43,'Mission Importer'!A4184,0)</f>
        <v>#VALUE!</v>
      </c>
      <c r="L4184" t="e">
        <f>SEARCH("category",'Mission Importer'!A4184)</f>
        <v>#VALUE!</v>
      </c>
      <c r="M4184" t="e">
        <f>IF(L4184=43,'Mission Importer'!A4184,0)</f>
        <v>#VALUE!</v>
      </c>
    </row>
    <row r="4185" spans="1:13" x14ac:dyDescent="0.3">
      <c r="A4185" t="e">
        <f>SEARCH("livery",'Mission Importer'!A4185)</f>
        <v>#VALUE!</v>
      </c>
      <c r="B4185" t="e">
        <f>IF(A4185=43,'Mission Importer'!A4185,0)</f>
        <v>#VALUE!</v>
      </c>
      <c r="D4185" t="e">
        <f>SEARCH("shape_name",'Mission Importer'!A4185)</f>
        <v>#VALUE!</v>
      </c>
      <c r="E4185" t="e">
        <f>IF(D4185=43,'Mission Importer'!A4185,0)</f>
        <v>#VALUE!</v>
      </c>
      <c r="G4185" t="e">
        <f>SEARCH("shape_name",'Mission Importer'!A4185)</f>
        <v>#VALUE!</v>
      </c>
      <c r="H4185" t="e">
        <f>IF(G4185=43,'Mission Importer'!A4185,0)</f>
        <v>#VALUE!</v>
      </c>
      <c r="J4185" t="e">
        <f>SEARCH("type",'Mission Importer'!A4185)</f>
        <v>#VALUE!</v>
      </c>
      <c r="K4185" t="e">
        <f>IF(J4185=43,'Mission Importer'!A4185,0)</f>
        <v>#VALUE!</v>
      </c>
      <c r="L4185" t="e">
        <f>SEARCH("category",'Mission Importer'!A4185)</f>
        <v>#VALUE!</v>
      </c>
      <c r="M4185" t="e">
        <f>IF(L4185=43,'Mission Importer'!A4185,0)</f>
        <v>#VALUE!</v>
      </c>
    </row>
    <row r="4186" spans="1:13" x14ac:dyDescent="0.3">
      <c r="A4186" t="e">
        <f>SEARCH("livery",'Mission Importer'!A4186)</f>
        <v>#VALUE!</v>
      </c>
      <c r="B4186" t="e">
        <f>IF(A4186=43,'Mission Importer'!A4186,0)</f>
        <v>#VALUE!</v>
      </c>
      <c r="D4186" t="e">
        <f>SEARCH("shape_name",'Mission Importer'!A4186)</f>
        <v>#VALUE!</v>
      </c>
      <c r="E4186" t="e">
        <f>IF(D4186=43,'Mission Importer'!A4186,0)</f>
        <v>#VALUE!</v>
      </c>
      <c r="G4186" t="e">
        <f>SEARCH("shape_name",'Mission Importer'!A4186)</f>
        <v>#VALUE!</v>
      </c>
      <c r="H4186" t="e">
        <f>IF(G4186=43,'Mission Importer'!A4186,0)</f>
        <v>#VALUE!</v>
      </c>
      <c r="J4186" t="e">
        <f>SEARCH("type",'Mission Importer'!A4186)</f>
        <v>#VALUE!</v>
      </c>
      <c r="K4186" t="e">
        <f>IF(J4186=43,'Mission Importer'!A4186,0)</f>
        <v>#VALUE!</v>
      </c>
      <c r="L4186" t="e">
        <f>SEARCH("category",'Mission Importer'!A4186)</f>
        <v>#VALUE!</v>
      </c>
      <c r="M4186" t="e">
        <f>IF(L4186=43,'Mission Importer'!A4186,0)</f>
        <v>#VALUE!</v>
      </c>
    </row>
    <row r="4187" spans="1:13" x14ac:dyDescent="0.3">
      <c r="A4187" t="e">
        <f>SEARCH("livery",'Mission Importer'!A4187)</f>
        <v>#VALUE!</v>
      </c>
      <c r="B4187" t="e">
        <f>IF(A4187=43,'Mission Importer'!A4187,0)</f>
        <v>#VALUE!</v>
      </c>
      <c r="D4187" t="e">
        <f>SEARCH("shape_name",'Mission Importer'!A4187)</f>
        <v>#VALUE!</v>
      </c>
      <c r="E4187" t="e">
        <f>IF(D4187=43,'Mission Importer'!A4187,0)</f>
        <v>#VALUE!</v>
      </c>
      <c r="G4187" t="e">
        <f>SEARCH("shape_name",'Mission Importer'!A4187)</f>
        <v>#VALUE!</v>
      </c>
      <c r="H4187" t="e">
        <f>IF(G4187=43,'Mission Importer'!A4187,0)</f>
        <v>#VALUE!</v>
      </c>
      <c r="J4187" t="e">
        <f>SEARCH("type",'Mission Importer'!A4187)</f>
        <v>#VALUE!</v>
      </c>
      <c r="K4187" t="e">
        <f>IF(J4187=43,'Mission Importer'!A4187,0)</f>
        <v>#VALUE!</v>
      </c>
      <c r="L4187" t="e">
        <f>SEARCH("category",'Mission Importer'!A4187)</f>
        <v>#VALUE!</v>
      </c>
      <c r="M4187" t="e">
        <f>IF(L4187=43,'Mission Importer'!A4187,0)</f>
        <v>#VALUE!</v>
      </c>
    </row>
    <row r="4188" spans="1:13" x14ac:dyDescent="0.3">
      <c r="A4188" t="e">
        <f>SEARCH("livery",'Mission Importer'!A4188)</f>
        <v>#VALUE!</v>
      </c>
      <c r="B4188" t="e">
        <f>IF(A4188=43,'Mission Importer'!A4188,0)</f>
        <v>#VALUE!</v>
      </c>
      <c r="D4188" t="e">
        <f>SEARCH("shape_name",'Mission Importer'!A4188)</f>
        <v>#VALUE!</v>
      </c>
      <c r="E4188" t="e">
        <f>IF(D4188=43,'Mission Importer'!A4188,0)</f>
        <v>#VALUE!</v>
      </c>
      <c r="G4188" t="e">
        <f>SEARCH("shape_name",'Mission Importer'!A4188)</f>
        <v>#VALUE!</v>
      </c>
      <c r="H4188" t="e">
        <f>IF(G4188=43,'Mission Importer'!A4188,0)</f>
        <v>#VALUE!</v>
      </c>
      <c r="J4188" t="e">
        <f>SEARCH("type",'Mission Importer'!A4188)</f>
        <v>#VALUE!</v>
      </c>
      <c r="K4188" t="e">
        <f>IF(J4188=43,'Mission Importer'!A4188,0)</f>
        <v>#VALUE!</v>
      </c>
      <c r="L4188" t="e">
        <f>SEARCH("category",'Mission Importer'!A4188)</f>
        <v>#VALUE!</v>
      </c>
      <c r="M4188" t="e">
        <f>IF(L4188=43,'Mission Importer'!A4188,0)</f>
        <v>#VALUE!</v>
      </c>
    </row>
    <row r="4189" spans="1:13" x14ac:dyDescent="0.3">
      <c r="A4189" t="e">
        <f>SEARCH("livery",'Mission Importer'!A4189)</f>
        <v>#VALUE!</v>
      </c>
      <c r="B4189" t="e">
        <f>IF(A4189=43,'Mission Importer'!A4189,0)</f>
        <v>#VALUE!</v>
      </c>
      <c r="D4189" t="e">
        <f>SEARCH("shape_name",'Mission Importer'!A4189)</f>
        <v>#VALUE!</v>
      </c>
      <c r="E4189" t="e">
        <f>IF(D4189=43,'Mission Importer'!A4189,0)</f>
        <v>#VALUE!</v>
      </c>
      <c r="G4189" t="e">
        <f>SEARCH("shape_name",'Mission Importer'!A4189)</f>
        <v>#VALUE!</v>
      </c>
      <c r="H4189" t="e">
        <f>IF(G4189=43,'Mission Importer'!A4189,0)</f>
        <v>#VALUE!</v>
      </c>
      <c r="J4189" t="e">
        <f>SEARCH("type",'Mission Importer'!A4189)</f>
        <v>#VALUE!</v>
      </c>
      <c r="K4189" t="e">
        <f>IF(J4189=43,'Mission Importer'!A4189,0)</f>
        <v>#VALUE!</v>
      </c>
      <c r="L4189" t="e">
        <f>SEARCH("category",'Mission Importer'!A4189)</f>
        <v>#VALUE!</v>
      </c>
      <c r="M4189" t="e">
        <f>IF(L4189=43,'Mission Importer'!A4189,0)</f>
        <v>#VALUE!</v>
      </c>
    </row>
    <row r="4190" spans="1:13" x14ac:dyDescent="0.3">
      <c r="A4190" t="e">
        <f>SEARCH("livery",'Mission Importer'!A4190)</f>
        <v>#VALUE!</v>
      </c>
      <c r="B4190" t="e">
        <f>IF(A4190=43,'Mission Importer'!A4190,0)</f>
        <v>#VALUE!</v>
      </c>
      <c r="D4190" t="e">
        <f>SEARCH("shape_name",'Mission Importer'!A4190)</f>
        <v>#VALUE!</v>
      </c>
      <c r="E4190" t="e">
        <f>IF(D4190=43,'Mission Importer'!A4190,0)</f>
        <v>#VALUE!</v>
      </c>
      <c r="G4190" t="e">
        <f>SEARCH("shape_name",'Mission Importer'!A4190)</f>
        <v>#VALUE!</v>
      </c>
      <c r="H4190" t="e">
        <f>IF(G4190=43,'Mission Importer'!A4190,0)</f>
        <v>#VALUE!</v>
      </c>
      <c r="J4190" t="e">
        <f>SEARCH("type",'Mission Importer'!A4190)</f>
        <v>#VALUE!</v>
      </c>
      <c r="K4190" t="e">
        <f>IF(J4190=43,'Mission Importer'!A4190,0)</f>
        <v>#VALUE!</v>
      </c>
      <c r="L4190" t="e">
        <f>SEARCH("category",'Mission Importer'!A4190)</f>
        <v>#VALUE!</v>
      </c>
      <c r="M4190" t="e">
        <f>IF(L4190=43,'Mission Importer'!A4190,0)</f>
        <v>#VALUE!</v>
      </c>
    </row>
    <row r="4191" spans="1:13" x14ac:dyDescent="0.3">
      <c r="A4191" t="e">
        <f>SEARCH("livery",'Mission Importer'!A4191)</f>
        <v>#VALUE!</v>
      </c>
      <c r="B4191" t="e">
        <f>IF(A4191=43,'Mission Importer'!A4191,0)</f>
        <v>#VALUE!</v>
      </c>
      <c r="D4191" t="e">
        <f>SEARCH("shape_name",'Mission Importer'!A4191)</f>
        <v>#VALUE!</v>
      </c>
      <c r="E4191" t="e">
        <f>IF(D4191=43,'Mission Importer'!A4191,0)</f>
        <v>#VALUE!</v>
      </c>
      <c r="G4191" t="e">
        <f>SEARCH("shape_name",'Mission Importer'!A4191)</f>
        <v>#VALUE!</v>
      </c>
      <c r="H4191" t="e">
        <f>IF(G4191=43,'Mission Importer'!A4191,0)</f>
        <v>#VALUE!</v>
      </c>
      <c r="J4191" t="e">
        <f>SEARCH("type",'Mission Importer'!A4191)</f>
        <v>#VALUE!</v>
      </c>
      <c r="K4191" t="e">
        <f>IF(J4191=43,'Mission Importer'!A4191,0)</f>
        <v>#VALUE!</v>
      </c>
      <c r="L4191" t="e">
        <f>SEARCH("category",'Mission Importer'!A4191)</f>
        <v>#VALUE!</v>
      </c>
      <c r="M4191" t="e">
        <f>IF(L4191=43,'Mission Importer'!A4191,0)</f>
        <v>#VALUE!</v>
      </c>
    </row>
    <row r="4192" spans="1:13" x14ac:dyDescent="0.3">
      <c r="A4192" t="e">
        <f>SEARCH("livery",'Mission Importer'!A4192)</f>
        <v>#VALUE!</v>
      </c>
      <c r="B4192" t="e">
        <f>IF(A4192=43,'Mission Importer'!A4192,0)</f>
        <v>#VALUE!</v>
      </c>
      <c r="D4192" t="e">
        <f>SEARCH("shape_name",'Mission Importer'!A4192)</f>
        <v>#VALUE!</v>
      </c>
      <c r="E4192" t="e">
        <f>IF(D4192=43,'Mission Importer'!A4192,0)</f>
        <v>#VALUE!</v>
      </c>
      <c r="G4192" t="e">
        <f>SEARCH("shape_name",'Mission Importer'!A4192)</f>
        <v>#VALUE!</v>
      </c>
      <c r="H4192" t="e">
        <f>IF(G4192=43,'Mission Importer'!A4192,0)</f>
        <v>#VALUE!</v>
      </c>
      <c r="J4192" t="e">
        <f>SEARCH("type",'Mission Importer'!A4192)</f>
        <v>#VALUE!</v>
      </c>
      <c r="K4192" t="e">
        <f>IF(J4192=43,'Mission Importer'!A4192,0)</f>
        <v>#VALUE!</v>
      </c>
      <c r="L4192" t="e">
        <f>SEARCH("category",'Mission Importer'!A4192)</f>
        <v>#VALUE!</v>
      </c>
      <c r="M4192" t="e">
        <f>IF(L4192=43,'Mission Importer'!A4192,0)</f>
        <v>#VALUE!</v>
      </c>
    </row>
    <row r="4193" spans="1:13" x14ac:dyDescent="0.3">
      <c r="A4193" t="e">
        <f>SEARCH("livery",'Mission Importer'!A4193)</f>
        <v>#VALUE!</v>
      </c>
      <c r="B4193" t="e">
        <f>IF(A4193=43,'Mission Importer'!A4193,0)</f>
        <v>#VALUE!</v>
      </c>
      <c r="D4193" t="e">
        <f>SEARCH("shape_name",'Mission Importer'!A4193)</f>
        <v>#VALUE!</v>
      </c>
      <c r="E4193" t="e">
        <f>IF(D4193=43,'Mission Importer'!A4193,0)</f>
        <v>#VALUE!</v>
      </c>
      <c r="G4193" t="e">
        <f>SEARCH("shape_name",'Mission Importer'!A4193)</f>
        <v>#VALUE!</v>
      </c>
      <c r="H4193" t="e">
        <f>IF(G4193=43,'Mission Importer'!A4193,0)</f>
        <v>#VALUE!</v>
      </c>
      <c r="J4193" t="e">
        <f>SEARCH("type",'Mission Importer'!A4193)</f>
        <v>#VALUE!</v>
      </c>
      <c r="K4193" t="e">
        <f>IF(J4193=43,'Mission Importer'!A4193,0)</f>
        <v>#VALUE!</v>
      </c>
      <c r="L4193" t="e">
        <f>SEARCH("category",'Mission Importer'!A4193)</f>
        <v>#VALUE!</v>
      </c>
      <c r="M4193" t="e">
        <f>IF(L4193=43,'Mission Importer'!A4193,0)</f>
        <v>#VALUE!</v>
      </c>
    </row>
    <row r="4194" spans="1:13" x14ac:dyDescent="0.3">
      <c r="A4194" t="e">
        <f>SEARCH("livery",'Mission Importer'!A4194)</f>
        <v>#VALUE!</v>
      </c>
      <c r="B4194" t="e">
        <f>IF(A4194=43,'Mission Importer'!A4194,0)</f>
        <v>#VALUE!</v>
      </c>
      <c r="D4194" t="e">
        <f>SEARCH("shape_name",'Mission Importer'!A4194)</f>
        <v>#VALUE!</v>
      </c>
      <c r="E4194" t="e">
        <f>IF(D4194=43,'Mission Importer'!A4194,0)</f>
        <v>#VALUE!</v>
      </c>
      <c r="G4194" t="e">
        <f>SEARCH("shape_name",'Mission Importer'!A4194)</f>
        <v>#VALUE!</v>
      </c>
      <c r="H4194" t="e">
        <f>IF(G4194=43,'Mission Importer'!A4194,0)</f>
        <v>#VALUE!</v>
      </c>
      <c r="J4194" t="e">
        <f>SEARCH("type",'Mission Importer'!A4194)</f>
        <v>#VALUE!</v>
      </c>
      <c r="K4194" t="e">
        <f>IF(J4194=43,'Mission Importer'!A4194,0)</f>
        <v>#VALUE!</v>
      </c>
      <c r="L4194" t="e">
        <f>SEARCH("category",'Mission Importer'!A4194)</f>
        <v>#VALUE!</v>
      </c>
      <c r="M4194" t="e">
        <f>IF(L4194=43,'Mission Importer'!A4194,0)</f>
        <v>#VALUE!</v>
      </c>
    </row>
    <row r="4195" spans="1:13" x14ac:dyDescent="0.3">
      <c r="A4195" t="e">
        <f>SEARCH("livery",'Mission Importer'!A4195)</f>
        <v>#VALUE!</v>
      </c>
      <c r="B4195" t="e">
        <f>IF(A4195=43,'Mission Importer'!A4195,0)</f>
        <v>#VALUE!</v>
      </c>
      <c r="D4195" t="e">
        <f>SEARCH("shape_name",'Mission Importer'!A4195)</f>
        <v>#VALUE!</v>
      </c>
      <c r="E4195" t="e">
        <f>IF(D4195=43,'Mission Importer'!A4195,0)</f>
        <v>#VALUE!</v>
      </c>
      <c r="G4195" t="e">
        <f>SEARCH("shape_name",'Mission Importer'!A4195)</f>
        <v>#VALUE!</v>
      </c>
      <c r="H4195" t="e">
        <f>IF(G4195=43,'Mission Importer'!A4195,0)</f>
        <v>#VALUE!</v>
      </c>
      <c r="J4195" t="e">
        <f>SEARCH("type",'Mission Importer'!A4195)</f>
        <v>#VALUE!</v>
      </c>
      <c r="K4195" t="e">
        <f>IF(J4195=43,'Mission Importer'!A4195,0)</f>
        <v>#VALUE!</v>
      </c>
      <c r="L4195" t="e">
        <f>SEARCH("category",'Mission Importer'!A4195)</f>
        <v>#VALUE!</v>
      </c>
      <c r="M4195" t="e">
        <f>IF(L4195=43,'Mission Importer'!A4195,0)</f>
        <v>#VALUE!</v>
      </c>
    </row>
    <row r="4196" spans="1:13" x14ac:dyDescent="0.3">
      <c r="A4196" t="e">
        <f>SEARCH("livery",'Mission Importer'!A4196)</f>
        <v>#VALUE!</v>
      </c>
      <c r="B4196" t="e">
        <f>IF(A4196=43,'Mission Importer'!A4196,0)</f>
        <v>#VALUE!</v>
      </c>
      <c r="D4196" t="e">
        <f>SEARCH("shape_name",'Mission Importer'!A4196)</f>
        <v>#VALUE!</v>
      </c>
      <c r="E4196" t="e">
        <f>IF(D4196=43,'Mission Importer'!A4196,0)</f>
        <v>#VALUE!</v>
      </c>
      <c r="G4196" t="e">
        <f>SEARCH("shape_name",'Mission Importer'!A4196)</f>
        <v>#VALUE!</v>
      </c>
      <c r="H4196" t="e">
        <f>IF(G4196=43,'Mission Importer'!A4196,0)</f>
        <v>#VALUE!</v>
      </c>
      <c r="J4196" t="e">
        <f>SEARCH("type",'Mission Importer'!A4196)</f>
        <v>#VALUE!</v>
      </c>
      <c r="K4196" t="e">
        <f>IF(J4196=43,'Mission Importer'!A4196,0)</f>
        <v>#VALUE!</v>
      </c>
      <c r="L4196" t="e">
        <f>SEARCH("category",'Mission Importer'!A4196)</f>
        <v>#VALUE!</v>
      </c>
      <c r="M4196" t="e">
        <f>IF(L4196=43,'Mission Importer'!A4196,0)</f>
        <v>#VALUE!</v>
      </c>
    </row>
    <row r="4197" spans="1:13" x14ac:dyDescent="0.3">
      <c r="A4197" t="e">
        <f>SEARCH("livery",'Mission Importer'!A4197)</f>
        <v>#VALUE!</v>
      </c>
      <c r="B4197" t="e">
        <f>IF(A4197=43,'Mission Importer'!A4197,0)</f>
        <v>#VALUE!</v>
      </c>
      <c r="D4197" t="e">
        <f>SEARCH("shape_name",'Mission Importer'!A4197)</f>
        <v>#VALUE!</v>
      </c>
      <c r="E4197" t="e">
        <f>IF(D4197=43,'Mission Importer'!A4197,0)</f>
        <v>#VALUE!</v>
      </c>
      <c r="G4197" t="e">
        <f>SEARCH("shape_name",'Mission Importer'!A4197)</f>
        <v>#VALUE!</v>
      </c>
      <c r="H4197" t="e">
        <f>IF(G4197=43,'Mission Importer'!A4197,0)</f>
        <v>#VALUE!</v>
      </c>
      <c r="J4197" t="e">
        <f>SEARCH("type",'Mission Importer'!A4197)</f>
        <v>#VALUE!</v>
      </c>
      <c r="K4197" t="e">
        <f>IF(J4197=43,'Mission Importer'!A4197,0)</f>
        <v>#VALUE!</v>
      </c>
      <c r="L4197" t="e">
        <f>SEARCH("category",'Mission Importer'!A4197)</f>
        <v>#VALUE!</v>
      </c>
      <c r="M4197" t="e">
        <f>IF(L4197=43,'Mission Importer'!A4197,0)</f>
        <v>#VALUE!</v>
      </c>
    </row>
    <row r="4198" spans="1:13" x14ac:dyDescent="0.3">
      <c r="A4198" t="e">
        <f>SEARCH("livery",'Mission Importer'!A4198)</f>
        <v>#VALUE!</v>
      </c>
      <c r="B4198" t="e">
        <f>IF(A4198=43,'Mission Importer'!A4198,0)</f>
        <v>#VALUE!</v>
      </c>
      <c r="D4198" t="e">
        <f>SEARCH("shape_name",'Mission Importer'!A4198)</f>
        <v>#VALUE!</v>
      </c>
      <c r="E4198" t="e">
        <f>IF(D4198=43,'Mission Importer'!A4198,0)</f>
        <v>#VALUE!</v>
      </c>
      <c r="G4198" t="e">
        <f>SEARCH("shape_name",'Mission Importer'!A4198)</f>
        <v>#VALUE!</v>
      </c>
      <c r="H4198" t="e">
        <f>IF(G4198=43,'Mission Importer'!A4198,0)</f>
        <v>#VALUE!</v>
      </c>
      <c r="J4198" t="e">
        <f>SEARCH("type",'Mission Importer'!A4198)</f>
        <v>#VALUE!</v>
      </c>
      <c r="K4198" t="e">
        <f>IF(J4198=43,'Mission Importer'!A4198,0)</f>
        <v>#VALUE!</v>
      </c>
      <c r="L4198" t="e">
        <f>SEARCH("category",'Mission Importer'!A4198)</f>
        <v>#VALUE!</v>
      </c>
      <c r="M4198" t="e">
        <f>IF(L4198=43,'Mission Importer'!A4198,0)</f>
        <v>#VALUE!</v>
      </c>
    </row>
    <row r="4199" spans="1:13" x14ac:dyDescent="0.3">
      <c r="A4199" t="e">
        <f>SEARCH("livery",'Mission Importer'!A4199)</f>
        <v>#VALUE!</v>
      </c>
      <c r="B4199" t="e">
        <f>IF(A4199=43,'Mission Importer'!A4199,0)</f>
        <v>#VALUE!</v>
      </c>
      <c r="D4199" t="e">
        <f>SEARCH("shape_name",'Mission Importer'!A4199)</f>
        <v>#VALUE!</v>
      </c>
      <c r="E4199" t="e">
        <f>IF(D4199=43,'Mission Importer'!A4199,0)</f>
        <v>#VALUE!</v>
      </c>
      <c r="G4199" t="e">
        <f>SEARCH("shape_name",'Mission Importer'!A4199)</f>
        <v>#VALUE!</v>
      </c>
      <c r="H4199" t="e">
        <f>IF(G4199=43,'Mission Importer'!A4199,0)</f>
        <v>#VALUE!</v>
      </c>
      <c r="J4199" t="e">
        <f>SEARCH("type",'Mission Importer'!A4199)</f>
        <v>#VALUE!</v>
      </c>
      <c r="K4199" t="e">
        <f>IF(J4199=43,'Mission Importer'!A4199,0)</f>
        <v>#VALUE!</v>
      </c>
      <c r="L4199" t="e">
        <f>SEARCH("category",'Mission Importer'!A4199)</f>
        <v>#VALUE!</v>
      </c>
      <c r="M4199" t="e">
        <f>IF(L4199=43,'Mission Importer'!A4199,0)</f>
        <v>#VALUE!</v>
      </c>
    </row>
    <row r="4200" spans="1:13" x14ac:dyDescent="0.3">
      <c r="A4200" t="e">
        <f>SEARCH("livery",'Mission Importer'!A4200)</f>
        <v>#VALUE!</v>
      </c>
      <c r="B4200" t="e">
        <f>IF(A4200=43,'Mission Importer'!A4200,0)</f>
        <v>#VALUE!</v>
      </c>
      <c r="D4200" t="e">
        <f>SEARCH("shape_name",'Mission Importer'!A4200)</f>
        <v>#VALUE!</v>
      </c>
      <c r="E4200" t="e">
        <f>IF(D4200=43,'Mission Importer'!A4200,0)</f>
        <v>#VALUE!</v>
      </c>
      <c r="G4200" t="e">
        <f>SEARCH("shape_name",'Mission Importer'!A4200)</f>
        <v>#VALUE!</v>
      </c>
      <c r="H4200" t="e">
        <f>IF(G4200=43,'Mission Importer'!A4200,0)</f>
        <v>#VALUE!</v>
      </c>
      <c r="J4200" t="e">
        <f>SEARCH("type",'Mission Importer'!A4200)</f>
        <v>#VALUE!</v>
      </c>
      <c r="K4200" t="e">
        <f>IF(J4200=43,'Mission Importer'!A4200,0)</f>
        <v>#VALUE!</v>
      </c>
      <c r="L4200" t="e">
        <f>SEARCH("category",'Mission Importer'!A4200)</f>
        <v>#VALUE!</v>
      </c>
      <c r="M4200" t="e">
        <f>IF(L4200=43,'Mission Importer'!A4200,0)</f>
        <v>#VALUE!</v>
      </c>
    </row>
    <row r="4201" spans="1:13" x14ac:dyDescent="0.3">
      <c r="A4201" t="e">
        <f>SEARCH("livery",'Mission Importer'!A4201)</f>
        <v>#VALUE!</v>
      </c>
      <c r="B4201" t="e">
        <f>IF(A4201=43,'Mission Importer'!A4201,0)</f>
        <v>#VALUE!</v>
      </c>
      <c r="D4201" t="e">
        <f>SEARCH("shape_name",'Mission Importer'!A4201)</f>
        <v>#VALUE!</v>
      </c>
      <c r="E4201" t="e">
        <f>IF(D4201=43,'Mission Importer'!A4201,0)</f>
        <v>#VALUE!</v>
      </c>
      <c r="G4201" t="e">
        <f>SEARCH("shape_name",'Mission Importer'!A4201)</f>
        <v>#VALUE!</v>
      </c>
      <c r="H4201" t="e">
        <f>IF(G4201=43,'Mission Importer'!A4201,0)</f>
        <v>#VALUE!</v>
      </c>
      <c r="J4201" t="e">
        <f>SEARCH("type",'Mission Importer'!A4201)</f>
        <v>#VALUE!</v>
      </c>
      <c r="K4201" t="e">
        <f>IF(J4201=43,'Mission Importer'!A4201,0)</f>
        <v>#VALUE!</v>
      </c>
      <c r="L4201" t="e">
        <f>SEARCH("category",'Mission Importer'!A4201)</f>
        <v>#VALUE!</v>
      </c>
      <c r="M4201" t="e">
        <f>IF(L4201=43,'Mission Importer'!A4201,0)</f>
        <v>#VALUE!</v>
      </c>
    </row>
    <row r="4202" spans="1:13" x14ac:dyDescent="0.3">
      <c r="A4202" t="e">
        <f>SEARCH("livery",'Mission Importer'!A4202)</f>
        <v>#VALUE!</v>
      </c>
      <c r="B4202" t="e">
        <f>IF(A4202=43,'Mission Importer'!A4202,0)</f>
        <v>#VALUE!</v>
      </c>
      <c r="D4202" t="e">
        <f>SEARCH("shape_name",'Mission Importer'!A4202)</f>
        <v>#VALUE!</v>
      </c>
      <c r="E4202" t="e">
        <f>IF(D4202=43,'Mission Importer'!A4202,0)</f>
        <v>#VALUE!</v>
      </c>
      <c r="G4202" t="e">
        <f>SEARCH("shape_name",'Mission Importer'!A4202)</f>
        <v>#VALUE!</v>
      </c>
      <c r="H4202" t="e">
        <f>IF(G4202=43,'Mission Importer'!A4202,0)</f>
        <v>#VALUE!</v>
      </c>
      <c r="J4202" t="e">
        <f>SEARCH("type",'Mission Importer'!A4202)</f>
        <v>#VALUE!</v>
      </c>
      <c r="K4202" t="e">
        <f>IF(J4202=43,'Mission Importer'!A4202,0)</f>
        <v>#VALUE!</v>
      </c>
      <c r="L4202" t="e">
        <f>SEARCH("category",'Mission Importer'!A4202)</f>
        <v>#VALUE!</v>
      </c>
      <c r="M4202" t="e">
        <f>IF(L4202=43,'Mission Importer'!A4202,0)</f>
        <v>#VALUE!</v>
      </c>
    </row>
    <row r="4203" spans="1:13" x14ac:dyDescent="0.3">
      <c r="A4203" t="e">
        <f>SEARCH("livery",'Mission Importer'!A4203)</f>
        <v>#VALUE!</v>
      </c>
      <c r="B4203" t="e">
        <f>IF(A4203=43,'Mission Importer'!A4203,0)</f>
        <v>#VALUE!</v>
      </c>
      <c r="D4203" t="e">
        <f>SEARCH("shape_name",'Mission Importer'!A4203)</f>
        <v>#VALUE!</v>
      </c>
      <c r="E4203" t="e">
        <f>IF(D4203=43,'Mission Importer'!A4203,0)</f>
        <v>#VALUE!</v>
      </c>
      <c r="G4203" t="e">
        <f>SEARCH("shape_name",'Mission Importer'!A4203)</f>
        <v>#VALUE!</v>
      </c>
      <c r="H4203" t="e">
        <f>IF(G4203=43,'Mission Importer'!A4203,0)</f>
        <v>#VALUE!</v>
      </c>
      <c r="J4203">
        <f>SEARCH("type",'Mission Importer'!A4203)</f>
        <v>47</v>
      </c>
      <c r="K4203">
        <f>IF(J4203=43,'Mission Importer'!A4203,0)</f>
        <v>0</v>
      </c>
      <c r="L4203" t="e">
        <f>SEARCH("category",'Mission Importer'!A4203)</f>
        <v>#VALUE!</v>
      </c>
      <c r="M4203" t="e">
        <f>IF(L4203=43,'Mission Importer'!A4203,0)</f>
        <v>#VALUE!</v>
      </c>
    </row>
    <row r="4204" spans="1:13" x14ac:dyDescent="0.3">
      <c r="A4204" t="e">
        <f>SEARCH("livery",'Mission Importer'!A4204)</f>
        <v>#VALUE!</v>
      </c>
      <c r="B4204" t="e">
        <f>IF(A4204=43,'Mission Importer'!A4204,0)</f>
        <v>#VALUE!</v>
      </c>
      <c r="D4204" t="e">
        <f>SEARCH("shape_name",'Mission Importer'!A4204)</f>
        <v>#VALUE!</v>
      </c>
      <c r="E4204" t="e">
        <f>IF(D4204=43,'Mission Importer'!A4204,0)</f>
        <v>#VALUE!</v>
      </c>
      <c r="G4204" t="e">
        <f>SEARCH("shape_name",'Mission Importer'!A4204)</f>
        <v>#VALUE!</v>
      </c>
      <c r="H4204" t="e">
        <f>IF(G4204=43,'Mission Importer'!A4204,0)</f>
        <v>#VALUE!</v>
      </c>
      <c r="J4204" t="e">
        <f>SEARCH("type",'Mission Importer'!A4204)</f>
        <v>#VALUE!</v>
      </c>
      <c r="K4204" t="e">
        <f>IF(J4204=43,'Mission Importer'!A4204,0)</f>
        <v>#VALUE!</v>
      </c>
      <c r="L4204" t="e">
        <f>SEARCH("category",'Mission Importer'!A4204)</f>
        <v>#VALUE!</v>
      </c>
      <c r="M4204" t="e">
        <f>IF(L4204=43,'Mission Importer'!A4204,0)</f>
        <v>#VALUE!</v>
      </c>
    </row>
    <row r="4205" spans="1:13" x14ac:dyDescent="0.3">
      <c r="A4205" t="e">
        <f>SEARCH("livery",'Mission Importer'!A4205)</f>
        <v>#VALUE!</v>
      </c>
      <c r="B4205" t="e">
        <f>IF(A4205=43,'Mission Importer'!A4205,0)</f>
        <v>#VALUE!</v>
      </c>
      <c r="D4205" t="e">
        <f>SEARCH("shape_name",'Mission Importer'!A4205)</f>
        <v>#VALUE!</v>
      </c>
      <c r="E4205" t="e">
        <f>IF(D4205=43,'Mission Importer'!A4205,0)</f>
        <v>#VALUE!</v>
      </c>
      <c r="G4205" t="e">
        <f>SEARCH("shape_name",'Mission Importer'!A4205)</f>
        <v>#VALUE!</v>
      </c>
      <c r="H4205" t="e">
        <f>IF(G4205=43,'Mission Importer'!A4205,0)</f>
        <v>#VALUE!</v>
      </c>
      <c r="J4205" t="e">
        <f>SEARCH("type",'Mission Importer'!A4205)</f>
        <v>#VALUE!</v>
      </c>
      <c r="K4205" t="e">
        <f>IF(J4205=43,'Mission Importer'!A4205,0)</f>
        <v>#VALUE!</v>
      </c>
      <c r="L4205" t="e">
        <f>SEARCH("category",'Mission Importer'!A4205)</f>
        <v>#VALUE!</v>
      </c>
      <c r="M4205" t="e">
        <f>IF(L4205=43,'Mission Importer'!A4205,0)</f>
        <v>#VALUE!</v>
      </c>
    </row>
    <row r="4206" spans="1:13" x14ac:dyDescent="0.3">
      <c r="A4206" t="e">
        <f>SEARCH("livery",'Mission Importer'!A4206)</f>
        <v>#VALUE!</v>
      </c>
      <c r="B4206" t="e">
        <f>IF(A4206=43,'Mission Importer'!A4206,0)</f>
        <v>#VALUE!</v>
      </c>
      <c r="D4206" t="e">
        <f>SEARCH("shape_name",'Mission Importer'!A4206)</f>
        <v>#VALUE!</v>
      </c>
      <c r="E4206" t="e">
        <f>IF(D4206=43,'Mission Importer'!A4206,0)</f>
        <v>#VALUE!</v>
      </c>
      <c r="G4206" t="e">
        <f>SEARCH("shape_name",'Mission Importer'!A4206)</f>
        <v>#VALUE!</v>
      </c>
      <c r="H4206" t="e">
        <f>IF(G4206=43,'Mission Importer'!A4206,0)</f>
        <v>#VALUE!</v>
      </c>
      <c r="J4206" t="e">
        <f>SEARCH("type",'Mission Importer'!A4206)</f>
        <v>#VALUE!</v>
      </c>
      <c r="K4206" t="e">
        <f>IF(J4206=43,'Mission Importer'!A4206,0)</f>
        <v>#VALUE!</v>
      </c>
      <c r="L4206" t="e">
        <f>SEARCH("category",'Mission Importer'!A4206)</f>
        <v>#VALUE!</v>
      </c>
      <c r="M4206" t="e">
        <f>IF(L4206=43,'Mission Importer'!A4206,0)</f>
        <v>#VALUE!</v>
      </c>
    </row>
    <row r="4207" spans="1:13" x14ac:dyDescent="0.3">
      <c r="A4207" t="e">
        <f>SEARCH("livery",'Mission Importer'!A4207)</f>
        <v>#VALUE!</v>
      </c>
      <c r="B4207" t="e">
        <f>IF(A4207=43,'Mission Importer'!A4207,0)</f>
        <v>#VALUE!</v>
      </c>
      <c r="D4207" t="e">
        <f>SEARCH("shape_name",'Mission Importer'!A4207)</f>
        <v>#VALUE!</v>
      </c>
      <c r="E4207" t="e">
        <f>IF(D4207=43,'Mission Importer'!A4207,0)</f>
        <v>#VALUE!</v>
      </c>
      <c r="G4207" t="e">
        <f>SEARCH("shape_name",'Mission Importer'!A4207)</f>
        <v>#VALUE!</v>
      </c>
      <c r="H4207" t="e">
        <f>IF(G4207=43,'Mission Importer'!A4207,0)</f>
        <v>#VALUE!</v>
      </c>
      <c r="J4207" t="e">
        <f>SEARCH("type",'Mission Importer'!A4207)</f>
        <v>#VALUE!</v>
      </c>
      <c r="K4207" t="e">
        <f>IF(J4207=43,'Mission Importer'!A4207,0)</f>
        <v>#VALUE!</v>
      </c>
      <c r="L4207" t="e">
        <f>SEARCH("category",'Mission Importer'!A4207)</f>
        <v>#VALUE!</v>
      </c>
      <c r="M4207" t="e">
        <f>IF(L4207=43,'Mission Importer'!A4207,0)</f>
        <v>#VALUE!</v>
      </c>
    </row>
    <row r="4208" spans="1:13" x14ac:dyDescent="0.3">
      <c r="A4208" t="e">
        <f>SEARCH("livery",'Mission Importer'!A4208)</f>
        <v>#VALUE!</v>
      </c>
      <c r="B4208" t="e">
        <f>IF(A4208=43,'Mission Importer'!A4208,0)</f>
        <v>#VALUE!</v>
      </c>
      <c r="D4208" t="e">
        <f>SEARCH("shape_name",'Mission Importer'!A4208)</f>
        <v>#VALUE!</v>
      </c>
      <c r="E4208" t="e">
        <f>IF(D4208=43,'Mission Importer'!A4208,0)</f>
        <v>#VALUE!</v>
      </c>
      <c r="G4208" t="e">
        <f>SEARCH("shape_name",'Mission Importer'!A4208)</f>
        <v>#VALUE!</v>
      </c>
      <c r="H4208" t="e">
        <f>IF(G4208=43,'Mission Importer'!A4208,0)</f>
        <v>#VALUE!</v>
      </c>
      <c r="J4208" t="e">
        <f>SEARCH("type",'Mission Importer'!A4208)</f>
        <v>#VALUE!</v>
      </c>
      <c r="K4208" t="e">
        <f>IF(J4208=43,'Mission Importer'!A4208,0)</f>
        <v>#VALUE!</v>
      </c>
      <c r="L4208" t="e">
        <f>SEARCH("category",'Mission Importer'!A4208)</f>
        <v>#VALUE!</v>
      </c>
      <c r="M4208" t="e">
        <f>IF(L4208=43,'Mission Importer'!A4208,0)</f>
        <v>#VALUE!</v>
      </c>
    </row>
    <row r="4209" spans="1:13" x14ac:dyDescent="0.3">
      <c r="A4209" t="e">
        <f>SEARCH("livery",'Mission Importer'!A4209)</f>
        <v>#VALUE!</v>
      </c>
      <c r="B4209" t="e">
        <f>IF(A4209=43,'Mission Importer'!A4209,0)</f>
        <v>#VALUE!</v>
      </c>
      <c r="D4209" t="e">
        <f>SEARCH("shape_name",'Mission Importer'!A4209)</f>
        <v>#VALUE!</v>
      </c>
      <c r="E4209" t="e">
        <f>IF(D4209=43,'Mission Importer'!A4209,0)</f>
        <v>#VALUE!</v>
      </c>
      <c r="G4209" t="e">
        <f>SEARCH("shape_name",'Mission Importer'!A4209)</f>
        <v>#VALUE!</v>
      </c>
      <c r="H4209" t="e">
        <f>IF(G4209=43,'Mission Importer'!A4209,0)</f>
        <v>#VALUE!</v>
      </c>
      <c r="J4209" t="e">
        <f>SEARCH("type",'Mission Importer'!A4209)</f>
        <v>#VALUE!</v>
      </c>
      <c r="K4209" t="e">
        <f>IF(J4209=43,'Mission Importer'!A4209,0)</f>
        <v>#VALUE!</v>
      </c>
      <c r="L4209" t="e">
        <f>SEARCH("category",'Mission Importer'!A4209)</f>
        <v>#VALUE!</v>
      </c>
      <c r="M4209" t="e">
        <f>IF(L4209=43,'Mission Importer'!A4209,0)</f>
        <v>#VALUE!</v>
      </c>
    </row>
    <row r="4210" spans="1:13" x14ac:dyDescent="0.3">
      <c r="A4210" t="e">
        <f>SEARCH("livery",'Mission Importer'!A4210)</f>
        <v>#VALUE!</v>
      </c>
      <c r="B4210" t="e">
        <f>IF(A4210=43,'Mission Importer'!A4210,0)</f>
        <v>#VALUE!</v>
      </c>
      <c r="D4210" t="e">
        <f>SEARCH("shape_name",'Mission Importer'!A4210)</f>
        <v>#VALUE!</v>
      </c>
      <c r="E4210" t="e">
        <f>IF(D4210=43,'Mission Importer'!A4210,0)</f>
        <v>#VALUE!</v>
      </c>
      <c r="G4210" t="e">
        <f>SEARCH("shape_name",'Mission Importer'!A4210)</f>
        <v>#VALUE!</v>
      </c>
      <c r="H4210" t="e">
        <f>IF(G4210=43,'Mission Importer'!A4210,0)</f>
        <v>#VALUE!</v>
      </c>
      <c r="J4210" t="e">
        <f>SEARCH("type",'Mission Importer'!A4210)</f>
        <v>#VALUE!</v>
      </c>
      <c r="K4210" t="e">
        <f>IF(J4210=43,'Mission Importer'!A4210,0)</f>
        <v>#VALUE!</v>
      </c>
      <c r="L4210" t="e">
        <f>SEARCH("category",'Mission Importer'!A4210)</f>
        <v>#VALUE!</v>
      </c>
      <c r="M4210" t="e">
        <f>IF(L4210=43,'Mission Importer'!A4210,0)</f>
        <v>#VALUE!</v>
      </c>
    </row>
    <row r="4211" spans="1:13" x14ac:dyDescent="0.3">
      <c r="A4211" t="e">
        <f>SEARCH("livery",'Mission Importer'!A4211)</f>
        <v>#VALUE!</v>
      </c>
      <c r="B4211" t="e">
        <f>IF(A4211=43,'Mission Importer'!A4211,0)</f>
        <v>#VALUE!</v>
      </c>
      <c r="D4211" t="e">
        <f>SEARCH("shape_name",'Mission Importer'!A4211)</f>
        <v>#VALUE!</v>
      </c>
      <c r="E4211" t="e">
        <f>IF(D4211=43,'Mission Importer'!A4211,0)</f>
        <v>#VALUE!</v>
      </c>
      <c r="G4211" t="e">
        <f>SEARCH("shape_name",'Mission Importer'!A4211)</f>
        <v>#VALUE!</v>
      </c>
      <c r="H4211" t="e">
        <f>IF(G4211=43,'Mission Importer'!A4211,0)</f>
        <v>#VALUE!</v>
      </c>
      <c r="J4211" t="e">
        <f>SEARCH("type",'Mission Importer'!A4211)</f>
        <v>#VALUE!</v>
      </c>
      <c r="K4211" t="e">
        <f>IF(J4211=43,'Mission Importer'!A4211,0)</f>
        <v>#VALUE!</v>
      </c>
      <c r="L4211" t="e">
        <f>SEARCH("category",'Mission Importer'!A4211)</f>
        <v>#VALUE!</v>
      </c>
      <c r="M4211" t="e">
        <f>IF(L4211=43,'Mission Importer'!A4211,0)</f>
        <v>#VALUE!</v>
      </c>
    </row>
    <row r="4212" spans="1:13" x14ac:dyDescent="0.3">
      <c r="A4212" t="e">
        <f>SEARCH("livery",'Mission Importer'!A4212)</f>
        <v>#VALUE!</v>
      </c>
      <c r="B4212" t="e">
        <f>IF(A4212=43,'Mission Importer'!A4212,0)</f>
        <v>#VALUE!</v>
      </c>
      <c r="D4212" t="e">
        <f>SEARCH("shape_name",'Mission Importer'!A4212)</f>
        <v>#VALUE!</v>
      </c>
      <c r="E4212" t="e">
        <f>IF(D4212=43,'Mission Importer'!A4212,0)</f>
        <v>#VALUE!</v>
      </c>
      <c r="G4212" t="e">
        <f>SEARCH("shape_name",'Mission Importer'!A4212)</f>
        <v>#VALUE!</v>
      </c>
      <c r="H4212" t="e">
        <f>IF(G4212=43,'Mission Importer'!A4212,0)</f>
        <v>#VALUE!</v>
      </c>
      <c r="J4212" t="e">
        <f>SEARCH("type",'Mission Importer'!A4212)</f>
        <v>#VALUE!</v>
      </c>
      <c r="K4212" t="e">
        <f>IF(J4212=43,'Mission Importer'!A4212,0)</f>
        <v>#VALUE!</v>
      </c>
      <c r="L4212" t="e">
        <f>SEARCH("category",'Mission Importer'!A4212)</f>
        <v>#VALUE!</v>
      </c>
      <c r="M4212" t="e">
        <f>IF(L4212=43,'Mission Importer'!A4212,0)</f>
        <v>#VALUE!</v>
      </c>
    </row>
    <row r="4213" spans="1:13" x14ac:dyDescent="0.3">
      <c r="A4213" t="e">
        <f>SEARCH("livery",'Mission Importer'!A4213)</f>
        <v>#VALUE!</v>
      </c>
      <c r="B4213" t="e">
        <f>IF(A4213=43,'Mission Importer'!A4213,0)</f>
        <v>#VALUE!</v>
      </c>
      <c r="D4213" t="e">
        <f>SEARCH("shape_name",'Mission Importer'!A4213)</f>
        <v>#VALUE!</v>
      </c>
      <c r="E4213" t="e">
        <f>IF(D4213=43,'Mission Importer'!A4213,0)</f>
        <v>#VALUE!</v>
      </c>
      <c r="G4213" t="e">
        <f>SEARCH("shape_name",'Mission Importer'!A4213)</f>
        <v>#VALUE!</v>
      </c>
      <c r="H4213" t="e">
        <f>IF(G4213=43,'Mission Importer'!A4213,0)</f>
        <v>#VALUE!</v>
      </c>
      <c r="J4213" t="e">
        <f>SEARCH("type",'Mission Importer'!A4213)</f>
        <v>#VALUE!</v>
      </c>
      <c r="K4213" t="e">
        <f>IF(J4213=43,'Mission Importer'!A4213,0)</f>
        <v>#VALUE!</v>
      </c>
      <c r="L4213" t="e">
        <f>SEARCH("category",'Mission Importer'!A4213)</f>
        <v>#VALUE!</v>
      </c>
      <c r="M4213" t="e">
        <f>IF(L4213=43,'Mission Importer'!A4213,0)</f>
        <v>#VALUE!</v>
      </c>
    </row>
    <row r="4214" spans="1:13" x14ac:dyDescent="0.3">
      <c r="A4214" t="e">
        <f>SEARCH("livery",'Mission Importer'!A4214)</f>
        <v>#VALUE!</v>
      </c>
      <c r="B4214" t="e">
        <f>IF(A4214=43,'Mission Importer'!A4214,0)</f>
        <v>#VALUE!</v>
      </c>
      <c r="D4214" t="e">
        <f>SEARCH("shape_name",'Mission Importer'!A4214)</f>
        <v>#VALUE!</v>
      </c>
      <c r="E4214" t="e">
        <f>IF(D4214=43,'Mission Importer'!A4214,0)</f>
        <v>#VALUE!</v>
      </c>
      <c r="G4214" t="e">
        <f>SEARCH("shape_name",'Mission Importer'!A4214)</f>
        <v>#VALUE!</v>
      </c>
      <c r="H4214" t="e">
        <f>IF(G4214=43,'Mission Importer'!A4214,0)</f>
        <v>#VALUE!</v>
      </c>
      <c r="J4214" t="e">
        <f>SEARCH("type",'Mission Importer'!A4214)</f>
        <v>#VALUE!</v>
      </c>
      <c r="K4214" t="e">
        <f>IF(J4214=43,'Mission Importer'!A4214,0)</f>
        <v>#VALUE!</v>
      </c>
      <c r="L4214" t="e">
        <f>SEARCH("category",'Mission Importer'!A4214)</f>
        <v>#VALUE!</v>
      </c>
      <c r="M4214" t="e">
        <f>IF(L4214=43,'Mission Importer'!A4214,0)</f>
        <v>#VALUE!</v>
      </c>
    </row>
    <row r="4215" spans="1:13" x14ac:dyDescent="0.3">
      <c r="A4215" t="e">
        <f>SEARCH("livery",'Mission Importer'!A4215)</f>
        <v>#VALUE!</v>
      </c>
      <c r="B4215" t="e">
        <f>IF(A4215=43,'Mission Importer'!A4215,0)</f>
        <v>#VALUE!</v>
      </c>
      <c r="D4215" t="e">
        <f>SEARCH("shape_name",'Mission Importer'!A4215)</f>
        <v>#VALUE!</v>
      </c>
      <c r="E4215" t="e">
        <f>IF(D4215=43,'Mission Importer'!A4215,0)</f>
        <v>#VALUE!</v>
      </c>
      <c r="G4215" t="e">
        <f>SEARCH("shape_name",'Mission Importer'!A4215)</f>
        <v>#VALUE!</v>
      </c>
      <c r="H4215" t="e">
        <f>IF(G4215=43,'Mission Importer'!A4215,0)</f>
        <v>#VALUE!</v>
      </c>
      <c r="J4215" t="e">
        <f>SEARCH("type",'Mission Importer'!A4215)</f>
        <v>#VALUE!</v>
      </c>
      <c r="K4215" t="e">
        <f>IF(J4215=43,'Mission Importer'!A4215,0)</f>
        <v>#VALUE!</v>
      </c>
      <c r="L4215" t="e">
        <f>SEARCH("category",'Mission Importer'!A4215)</f>
        <v>#VALUE!</v>
      </c>
      <c r="M4215" t="e">
        <f>IF(L4215=43,'Mission Importer'!A4215,0)</f>
        <v>#VALUE!</v>
      </c>
    </row>
    <row r="4216" spans="1:13" x14ac:dyDescent="0.3">
      <c r="A4216" t="e">
        <f>SEARCH("livery",'Mission Importer'!A4216)</f>
        <v>#VALUE!</v>
      </c>
      <c r="B4216" t="e">
        <f>IF(A4216=43,'Mission Importer'!A4216,0)</f>
        <v>#VALUE!</v>
      </c>
      <c r="D4216" t="e">
        <f>SEARCH("shape_name",'Mission Importer'!A4216)</f>
        <v>#VALUE!</v>
      </c>
      <c r="E4216" t="e">
        <f>IF(D4216=43,'Mission Importer'!A4216,0)</f>
        <v>#VALUE!</v>
      </c>
      <c r="G4216" t="e">
        <f>SEARCH("shape_name",'Mission Importer'!A4216)</f>
        <v>#VALUE!</v>
      </c>
      <c r="H4216" t="e">
        <f>IF(G4216=43,'Mission Importer'!A4216,0)</f>
        <v>#VALUE!</v>
      </c>
      <c r="J4216" t="e">
        <f>SEARCH("type",'Mission Importer'!A4216)</f>
        <v>#VALUE!</v>
      </c>
      <c r="K4216" t="e">
        <f>IF(J4216=43,'Mission Importer'!A4216,0)</f>
        <v>#VALUE!</v>
      </c>
      <c r="L4216" t="e">
        <f>SEARCH("category",'Mission Importer'!A4216)</f>
        <v>#VALUE!</v>
      </c>
      <c r="M4216" t="e">
        <f>IF(L4216=43,'Mission Importer'!A4216,0)</f>
        <v>#VALUE!</v>
      </c>
    </row>
    <row r="4217" spans="1:13" x14ac:dyDescent="0.3">
      <c r="A4217" t="e">
        <f>SEARCH("livery",'Mission Importer'!A4217)</f>
        <v>#VALUE!</v>
      </c>
      <c r="B4217" t="e">
        <f>IF(A4217=43,'Mission Importer'!A4217,0)</f>
        <v>#VALUE!</v>
      </c>
      <c r="D4217" t="e">
        <f>SEARCH("shape_name",'Mission Importer'!A4217)</f>
        <v>#VALUE!</v>
      </c>
      <c r="E4217" t="e">
        <f>IF(D4217=43,'Mission Importer'!A4217,0)</f>
        <v>#VALUE!</v>
      </c>
      <c r="G4217" t="e">
        <f>SEARCH("shape_name",'Mission Importer'!A4217)</f>
        <v>#VALUE!</v>
      </c>
      <c r="H4217" t="e">
        <f>IF(G4217=43,'Mission Importer'!A4217,0)</f>
        <v>#VALUE!</v>
      </c>
      <c r="J4217" t="e">
        <f>SEARCH("type",'Mission Importer'!A4217)</f>
        <v>#VALUE!</v>
      </c>
      <c r="K4217" t="e">
        <f>IF(J4217=43,'Mission Importer'!A4217,0)</f>
        <v>#VALUE!</v>
      </c>
      <c r="L4217" t="e">
        <f>SEARCH("category",'Mission Importer'!A4217)</f>
        <v>#VALUE!</v>
      </c>
      <c r="M4217" t="e">
        <f>IF(L4217=43,'Mission Importer'!A4217,0)</f>
        <v>#VALUE!</v>
      </c>
    </row>
    <row r="4218" spans="1:13" x14ac:dyDescent="0.3">
      <c r="A4218">
        <f>SEARCH("livery",'Mission Importer'!A4218)</f>
        <v>43</v>
      </c>
      <c r="B4218" t="str">
        <f>IF(A4218=43,'Mission Importer'!A4218,0)</f>
        <v xml:space="preserve">                                        ["livery_id"] = "summer",</v>
      </c>
      <c r="D4218" t="e">
        <f>SEARCH("shape_name",'Mission Importer'!A4218)</f>
        <v>#VALUE!</v>
      </c>
      <c r="E4218" t="e">
        <f>IF(D4218=43,'Mission Importer'!A4218,0)</f>
        <v>#VALUE!</v>
      </c>
      <c r="G4218" t="e">
        <f>SEARCH("shape_name",'Mission Importer'!A4218)</f>
        <v>#VALUE!</v>
      </c>
      <c r="H4218" t="e">
        <f>IF(G4218=43,'Mission Importer'!A4218,0)</f>
        <v>#VALUE!</v>
      </c>
      <c r="J4218" t="e">
        <f>SEARCH("type",'Mission Importer'!A4218)</f>
        <v>#VALUE!</v>
      </c>
      <c r="K4218" t="e">
        <f>IF(J4218=43,'Mission Importer'!A4218,0)</f>
        <v>#VALUE!</v>
      </c>
      <c r="L4218" t="e">
        <f>SEARCH("category",'Mission Importer'!A4218)</f>
        <v>#VALUE!</v>
      </c>
      <c r="M4218" t="e">
        <f>IF(L4218=43,'Mission Importer'!A4218,0)</f>
        <v>#VALUE!</v>
      </c>
    </row>
    <row r="4219" spans="1:13" x14ac:dyDescent="0.3">
      <c r="A4219" t="e">
        <f>SEARCH("livery",'Mission Importer'!A4219)</f>
        <v>#VALUE!</v>
      </c>
      <c r="B4219" t="e">
        <f>IF(A4219=43,'Mission Importer'!A4219,0)</f>
        <v>#VALUE!</v>
      </c>
      <c r="D4219" t="e">
        <f>SEARCH("shape_name",'Mission Importer'!A4219)</f>
        <v>#VALUE!</v>
      </c>
      <c r="E4219" t="e">
        <f>IF(D4219=43,'Mission Importer'!A4219,0)</f>
        <v>#VALUE!</v>
      </c>
      <c r="G4219" t="e">
        <f>SEARCH("shape_name",'Mission Importer'!A4219)</f>
        <v>#VALUE!</v>
      </c>
      <c r="H4219" t="e">
        <f>IF(G4219=43,'Mission Importer'!A4219,0)</f>
        <v>#VALUE!</v>
      </c>
      <c r="J4219" t="e">
        <f>SEARCH("type",'Mission Importer'!A4219)</f>
        <v>#VALUE!</v>
      </c>
      <c r="K4219" t="e">
        <f>IF(J4219=43,'Mission Importer'!A4219,0)</f>
        <v>#VALUE!</v>
      </c>
      <c r="L4219">
        <f>SEARCH("category",'Mission Importer'!A4219)</f>
        <v>43</v>
      </c>
      <c r="M4219" t="str">
        <f>IF(L4219=43,'Mission Importer'!A4219,0)</f>
        <v xml:space="preserve">                                        ["category"] = "Armor",</v>
      </c>
    </row>
    <row r="4220" spans="1:13" x14ac:dyDescent="0.3">
      <c r="A4220" t="e">
        <f>SEARCH("livery",'Mission Importer'!A4220)</f>
        <v>#VALUE!</v>
      </c>
      <c r="B4220" t="e">
        <f>IF(A4220=43,'Mission Importer'!A4220,0)</f>
        <v>#VALUE!</v>
      </c>
      <c r="D4220" t="e">
        <f>SEARCH("shape_name",'Mission Importer'!A4220)</f>
        <v>#VALUE!</v>
      </c>
      <c r="E4220" t="e">
        <f>IF(D4220=43,'Mission Importer'!A4220,0)</f>
        <v>#VALUE!</v>
      </c>
      <c r="G4220" t="e">
        <f>SEARCH("shape_name",'Mission Importer'!A4220)</f>
        <v>#VALUE!</v>
      </c>
      <c r="H4220" t="e">
        <f>IF(G4220=43,'Mission Importer'!A4220,0)</f>
        <v>#VALUE!</v>
      </c>
      <c r="J4220">
        <f>SEARCH("type",'Mission Importer'!A4220)</f>
        <v>43</v>
      </c>
      <c r="K4220" t="str">
        <f>IF(J4220=43,'Mission Importer'!A4220,0)</f>
        <v xml:space="preserve">                                        ["type"] = "T-55",</v>
      </c>
      <c r="L4220" t="e">
        <f>SEARCH("category",'Mission Importer'!A4220)</f>
        <v>#VALUE!</v>
      </c>
      <c r="M4220" t="e">
        <f>IF(L4220=43,'Mission Importer'!A4220,0)</f>
        <v>#VALUE!</v>
      </c>
    </row>
    <row r="4221" spans="1:13" x14ac:dyDescent="0.3">
      <c r="A4221" t="e">
        <f>SEARCH("livery",'Mission Importer'!A4221)</f>
        <v>#VALUE!</v>
      </c>
      <c r="B4221" t="e">
        <f>IF(A4221=43,'Mission Importer'!A4221,0)</f>
        <v>#VALUE!</v>
      </c>
      <c r="D4221" t="e">
        <f>SEARCH("shape_name",'Mission Importer'!A4221)</f>
        <v>#VALUE!</v>
      </c>
      <c r="E4221" t="e">
        <f>IF(D4221=43,'Mission Importer'!A4221,0)</f>
        <v>#VALUE!</v>
      </c>
      <c r="G4221" t="e">
        <f>SEARCH("shape_name",'Mission Importer'!A4221)</f>
        <v>#VALUE!</v>
      </c>
      <c r="H4221" t="e">
        <f>IF(G4221=43,'Mission Importer'!A4221,0)</f>
        <v>#VALUE!</v>
      </c>
      <c r="J4221" t="e">
        <f>SEARCH("type",'Mission Importer'!A4221)</f>
        <v>#VALUE!</v>
      </c>
      <c r="K4221" t="e">
        <f>IF(J4221=43,'Mission Importer'!A4221,0)</f>
        <v>#VALUE!</v>
      </c>
      <c r="L4221" t="e">
        <f>SEARCH("category",'Mission Importer'!A4221)</f>
        <v>#VALUE!</v>
      </c>
      <c r="M4221" t="e">
        <f>IF(L4221=43,'Mission Importer'!A4221,0)</f>
        <v>#VALUE!</v>
      </c>
    </row>
    <row r="4222" spans="1:13" x14ac:dyDescent="0.3">
      <c r="A4222" t="e">
        <f>SEARCH("livery",'Mission Importer'!A4222)</f>
        <v>#VALUE!</v>
      </c>
      <c r="B4222" t="e">
        <f>IF(A4222=43,'Mission Importer'!A4222,0)</f>
        <v>#VALUE!</v>
      </c>
      <c r="D4222" t="e">
        <f>SEARCH("shape_name",'Mission Importer'!A4222)</f>
        <v>#VALUE!</v>
      </c>
      <c r="E4222" t="e">
        <f>IF(D4222=43,'Mission Importer'!A4222,0)</f>
        <v>#VALUE!</v>
      </c>
      <c r="G4222" t="e">
        <f>SEARCH("shape_name",'Mission Importer'!A4222)</f>
        <v>#VALUE!</v>
      </c>
      <c r="H4222" t="e">
        <f>IF(G4222=43,'Mission Importer'!A4222,0)</f>
        <v>#VALUE!</v>
      </c>
      <c r="J4222" t="e">
        <f>SEARCH("type",'Mission Importer'!A4222)</f>
        <v>#VALUE!</v>
      </c>
      <c r="K4222" t="e">
        <f>IF(J4222=43,'Mission Importer'!A4222,0)</f>
        <v>#VALUE!</v>
      </c>
      <c r="L4222" t="e">
        <f>SEARCH("category",'Mission Importer'!A4222)</f>
        <v>#VALUE!</v>
      </c>
      <c r="M4222" t="e">
        <f>IF(L4222=43,'Mission Importer'!A4222,0)</f>
        <v>#VALUE!</v>
      </c>
    </row>
    <row r="4223" spans="1:13" x14ac:dyDescent="0.3">
      <c r="A4223" t="e">
        <f>SEARCH("livery",'Mission Importer'!A4223)</f>
        <v>#VALUE!</v>
      </c>
      <c r="B4223" t="e">
        <f>IF(A4223=43,'Mission Importer'!A4223,0)</f>
        <v>#VALUE!</v>
      </c>
      <c r="D4223" t="e">
        <f>SEARCH("shape_name",'Mission Importer'!A4223)</f>
        <v>#VALUE!</v>
      </c>
      <c r="E4223" t="e">
        <f>IF(D4223=43,'Mission Importer'!A4223,0)</f>
        <v>#VALUE!</v>
      </c>
      <c r="G4223" t="e">
        <f>SEARCH("shape_name",'Mission Importer'!A4223)</f>
        <v>#VALUE!</v>
      </c>
      <c r="H4223" t="e">
        <f>IF(G4223=43,'Mission Importer'!A4223,0)</f>
        <v>#VALUE!</v>
      </c>
      <c r="J4223" t="e">
        <f>SEARCH("type",'Mission Importer'!A4223)</f>
        <v>#VALUE!</v>
      </c>
      <c r="K4223" t="e">
        <f>IF(J4223=43,'Mission Importer'!A4223,0)</f>
        <v>#VALUE!</v>
      </c>
      <c r="L4223" t="e">
        <f>SEARCH("category",'Mission Importer'!A4223)</f>
        <v>#VALUE!</v>
      </c>
      <c r="M4223" t="e">
        <f>IF(L4223=43,'Mission Importer'!A4223,0)</f>
        <v>#VALUE!</v>
      </c>
    </row>
    <row r="4224" spans="1:13" x14ac:dyDescent="0.3">
      <c r="A4224" t="e">
        <f>SEARCH("livery",'Mission Importer'!A4224)</f>
        <v>#VALUE!</v>
      </c>
      <c r="B4224" t="e">
        <f>IF(A4224=43,'Mission Importer'!A4224,0)</f>
        <v>#VALUE!</v>
      </c>
      <c r="D4224" t="e">
        <f>SEARCH("shape_name",'Mission Importer'!A4224)</f>
        <v>#VALUE!</v>
      </c>
      <c r="E4224" t="e">
        <f>IF(D4224=43,'Mission Importer'!A4224,0)</f>
        <v>#VALUE!</v>
      </c>
      <c r="G4224" t="e">
        <f>SEARCH("shape_name",'Mission Importer'!A4224)</f>
        <v>#VALUE!</v>
      </c>
      <c r="H4224" t="e">
        <f>IF(G4224=43,'Mission Importer'!A4224,0)</f>
        <v>#VALUE!</v>
      </c>
      <c r="J4224" t="e">
        <f>SEARCH("type",'Mission Importer'!A4224)</f>
        <v>#VALUE!</v>
      </c>
      <c r="K4224" t="e">
        <f>IF(J4224=43,'Mission Importer'!A4224,0)</f>
        <v>#VALUE!</v>
      </c>
      <c r="L4224" t="e">
        <f>SEARCH("category",'Mission Importer'!A4224)</f>
        <v>#VALUE!</v>
      </c>
      <c r="M4224" t="e">
        <f>IF(L4224=43,'Mission Importer'!A4224,0)</f>
        <v>#VALUE!</v>
      </c>
    </row>
    <row r="4225" spans="1:13" x14ac:dyDescent="0.3">
      <c r="A4225" t="e">
        <f>SEARCH("livery",'Mission Importer'!A4225)</f>
        <v>#VALUE!</v>
      </c>
      <c r="B4225" t="e">
        <f>IF(A4225=43,'Mission Importer'!A4225,0)</f>
        <v>#VALUE!</v>
      </c>
      <c r="D4225" t="e">
        <f>SEARCH("shape_name",'Mission Importer'!A4225)</f>
        <v>#VALUE!</v>
      </c>
      <c r="E4225" t="e">
        <f>IF(D4225=43,'Mission Importer'!A4225,0)</f>
        <v>#VALUE!</v>
      </c>
      <c r="G4225" t="e">
        <f>SEARCH("shape_name",'Mission Importer'!A4225)</f>
        <v>#VALUE!</v>
      </c>
      <c r="H4225" t="e">
        <f>IF(G4225=43,'Mission Importer'!A4225,0)</f>
        <v>#VALUE!</v>
      </c>
      <c r="J4225" t="e">
        <f>SEARCH("type",'Mission Importer'!A4225)</f>
        <v>#VALUE!</v>
      </c>
      <c r="K4225" t="e">
        <f>IF(J4225=43,'Mission Importer'!A4225,0)</f>
        <v>#VALUE!</v>
      </c>
      <c r="L4225" t="e">
        <f>SEARCH("category",'Mission Importer'!A4225)</f>
        <v>#VALUE!</v>
      </c>
      <c r="M4225" t="e">
        <f>IF(L4225=43,'Mission Importer'!A4225,0)</f>
        <v>#VALUE!</v>
      </c>
    </row>
    <row r="4226" spans="1:13" x14ac:dyDescent="0.3">
      <c r="A4226" t="e">
        <f>SEARCH("livery",'Mission Importer'!A4226)</f>
        <v>#VALUE!</v>
      </c>
      <c r="B4226" t="e">
        <f>IF(A4226=43,'Mission Importer'!A4226,0)</f>
        <v>#VALUE!</v>
      </c>
      <c r="D4226" t="e">
        <f>SEARCH("shape_name",'Mission Importer'!A4226)</f>
        <v>#VALUE!</v>
      </c>
      <c r="E4226" t="e">
        <f>IF(D4226=43,'Mission Importer'!A4226,0)</f>
        <v>#VALUE!</v>
      </c>
      <c r="G4226" t="e">
        <f>SEARCH("shape_name",'Mission Importer'!A4226)</f>
        <v>#VALUE!</v>
      </c>
      <c r="H4226" t="e">
        <f>IF(G4226=43,'Mission Importer'!A4226,0)</f>
        <v>#VALUE!</v>
      </c>
      <c r="J4226" t="e">
        <f>SEARCH("type",'Mission Importer'!A4226)</f>
        <v>#VALUE!</v>
      </c>
      <c r="K4226" t="e">
        <f>IF(J4226=43,'Mission Importer'!A4226,0)</f>
        <v>#VALUE!</v>
      </c>
      <c r="L4226" t="e">
        <f>SEARCH("category",'Mission Importer'!A4226)</f>
        <v>#VALUE!</v>
      </c>
      <c r="M4226" t="e">
        <f>IF(L4226=43,'Mission Importer'!A4226,0)</f>
        <v>#VALUE!</v>
      </c>
    </row>
    <row r="4227" spans="1:13" x14ac:dyDescent="0.3">
      <c r="A4227" t="e">
        <f>SEARCH("livery",'Mission Importer'!A4227)</f>
        <v>#VALUE!</v>
      </c>
      <c r="B4227" t="e">
        <f>IF(A4227=43,'Mission Importer'!A4227,0)</f>
        <v>#VALUE!</v>
      </c>
      <c r="D4227" t="e">
        <f>SEARCH("shape_name",'Mission Importer'!A4227)</f>
        <v>#VALUE!</v>
      </c>
      <c r="E4227" t="e">
        <f>IF(D4227=43,'Mission Importer'!A4227,0)</f>
        <v>#VALUE!</v>
      </c>
      <c r="G4227" t="e">
        <f>SEARCH("shape_name",'Mission Importer'!A4227)</f>
        <v>#VALUE!</v>
      </c>
      <c r="H4227" t="e">
        <f>IF(G4227=43,'Mission Importer'!A4227,0)</f>
        <v>#VALUE!</v>
      </c>
      <c r="J4227" t="e">
        <f>SEARCH("type",'Mission Importer'!A4227)</f>
        <v>#VALUE!</v>
      </c>
      <c r="K4227" t="e">
        <f>IF(J4227=43,'Mission Importer'!A4227,0)</f>
        <v>#VALUE!</v>
      </c>
      <c r="L4227" t="e">
        <f>SEARCH("category",'Mission Importer'!A4227)</f>
        <v>#VALUE!</v>
      </c>
      <c r="M4227" t="e">
        <f>IF(L4227=43,'Mission Importer'!A4227,0)</f>
        <v>#VALUE!</v>
      </c>
    </row>
    <row r="4228" spans="1:13" x14ac:dyDescent="0.3">
      <c r="A4228" t="e">
        <f>SEARCH("livery",'Mission Importer'!A4228)</f>
        <v>#VALUE!</v>
      </c>
      <c r="B4228" t="e">
        <f>IF(A4228=43,'Mission Importer'!A4228,0)</f>
        <v>#VALUE!</v>
      </c>
      <c r="D4228" t="e">
        <f>SEARCH("shape_name",'Mission Importer'!A4228)</f>
        <v>#VALUE!</v>
      </c>
      <c r="E4228" t="e">
        <f>IF(D4228=43,'Mission Importer'!A4228,0)</f>
        <v>#VALUE!</v>
      </c>
      <c r="G4228" t="e">
        <f>SEARCH("shape_name",'Mission Importer'!A4228)</f>
        <v>#VALUE!</v>
      </c>
      <c r="H4228" t="e">
        <f>IF(G4228=43,'Mission Importer'!A4228,0)</f>
        <v>#VALUE!</v>
      </c>
      <c r="J4228" t="e">
        <f>SEARCH("type",'Mission Importer'!A4228)</f>
        <v>#VALUE!</v>
      </c>
      <c r="K4228" t="e">
        <f>IF(J4228=43,'Mission Importer'!A4228,0)</f>
        <v>#VALUE!</v>
      </c>
      <c r="L4228" t="e">
        <f>SEARCH("category",'Mission Importer'!A4228)</f>
        <v>#VALUE!</v>
      </c>
      <c r="M4228" t="e">
        <f>IF(L4228=43,'Mission Importer'!A4228,0)</f>
        <v>#VALUE!</v>
      </c>
    </row>
    <row r="4229" spans="1:13" x14ac:dyDescent="0.3">
      <c r="A4229" t="e">
        <f>SEARCH("livery",'Mission Importer'!A4229)</f>
        <v>#VALUE!</v>
      </c>
      <c r="B4229" t="e">
        <f>IF(A4229=43,'Mission Importer'!A4229,0)</f>
        <v>#VALUE!</v>
      </c>
      <c r="D4229" t="e">
        <f>SEARCH("shape_name",'Mission Importer'!A4229)</f>
        <v>#VALUE!</v>
      </c>
      <c r="E4229" t="e">
        <f>IF(D4229=43,'Mission Importer'!A4229,0)</f>
        <v>#VALUE!</v>
      </c>
      <c r="G4229" t="e">
        <f>SEARCH("shape_name",'Mission Importer'!A4229)</f>
        <v>#VALUE!</v>
      </c>
      <c r="H4229" t="e">
        <f>IF(G4229=43,'Mission Importer'!A4229,0)</f>
        <v>#VALUE!</v>
      </c>
      <c r="J4229" t="e">
        <f>SEARCH("type",'Mission Importer'!A4229)</f>
        <v>#VALUE!</v>
      </c>
      <c r="K4229" t="e">
        <f>IF(J4229=43,'Mission Importer'!A4229,0)</f>
        <v>#VALUE!</v>
      </c>
      <c r="L4229" t="e">
        <f>SEARCH("category",'Mission Importer'!A4229)</f>
        <v>#VALUE!</v>
      </c>
      <c r="M4229" t="e">
        <f>IF(L4229=43,'Mission Importer'!A4229,0)</f>
        <v>#VALUE!</v>
      </c>
    </row>
    <row r="4230" spans="1:13" x14ac:dyDescent="0.3">
      <c r="A4230" t="e">
        <f>SEARCH("livery",'Mission Importer'!A4230)</f>
        <v>#VALUE!</v>
      </c>
      <c r="B4230" t="e">
        <f>IF(A4230=43,'Mission Importer'!A4230,0)</f>
        <v>#VALUE!</v>
      </c>
      <c r="D4230" t="e">
        <f>SEARCH("shape_name",'Mission Importer'!A4230)</f>
        <v>#VALUE!</v>
      </c>
      <c r="E4230" t="e">
        <f>IF(D4230=43,'Mission Importer'!A4230,0)</f>
        <v>#VALUE!</v>
      </c>
      <c r="G4230" t="e">
        <f>SEARCH("shape_name",'Mission Importer'!A4230)</f>
        <v>#VALUE!</v>
      </c>
      <c r="H4230" t="e">
        <f>IF(G4230=43,'Mission Importer'!A4230,0)</f>
        <v>#VALUE!</v>
      </c>
      <c r="J4230" t="e">
        <f>SEARCH("type",'Mission Importer'!A4230)</f>
        <v>#VALUE!</v>
      </c>
      <c r="K4230" t="e">
        <f>IF(J4230=43,'Mission Importer'!A4230,0)</f>
        <v>#VALUE!</v>
      </c>
      <c r="L4230" t="e">
        <f>SEARCH("category",'Mission Importer'!A4230)</f>
        <v>#VALUE!</v>
      </c>
      <c r="M4230" t="e">
        <f>IF(L4230=43,'Mission Importer'!A4230,0)</f>
        <v>#VALUE!</v>
      </c>
    </row>
    <row r="4231" spans="1:13" x14ac:dyDescent="0.3">
      <c r="A4231" t="e">
        <f>SEARCH("livery",'Mission Importer'!A4231)</f>
        <v>#VALUE!</v>
      </c>
      <c r="B4231" t="e">
        <f>IF(A4231=43,'Mission Importer'!A4231,0)</f>
        <v>#VALUE!</v>
      </c>
      <c r="D4231" t="e">
        <f>SEARCH("shape_name",'Mission Importer'!A4231)</f>
        <v>#VALUE!</v>
      </c>
      <c r="E4231" t="e">
        <f>IF(D4231=43,'Mission Importer'!A4231,0)</f>
        <v>#VALUE!</v>
      </c>
      <c r="G4231" t="e">
        <f>SEARCH("shape_name",'Mission Importer'!A4231)</f>
        <v>#VALUE!</v>
      </c>
      <c r="H4231" t="e">
        <f>IF(G4231=43,'Mission Importer'!A4231,0)</f>
        <v>#VALUE!</v>
      </c>
      <c r="J4231" t="e">
        <f>SEARCH("type",'Mission Importer'!A4231)</f>
        <v>#VALUE!</v>
      </c>
      <c r="K4231" t="e">
        <f>IF(J4231=43,'Mission Importer'!A4231,0)</f>
        <v>#VALUE!</v>
      </c>
      <c r="L4231" t="e">
        <f>SEARCH("category",'Mission Importer'!A4231)</f>
        <v>#VALUE!</v>
      </c>
      <c r="M4231" t="e">
        <f>IF(L4231=43,'Mission Importer'!A4231,0)</f>
        <v>#VALUE!</v>
      </c>
    </row>
    <row r="4232" spans="1:13" x14ac:dyDescent="0.3">
      <c r="A4232" t="e">
        <f>SEARCH("livery",'Mission Importer'!A4232)</f>
        <v>#VALUE!</v>
      </c>
      <c r="B4232" t="e">
        <f>IF(A4232=43,'Mission Importer'!A4232,0)</f>
        <v>#VALUE!</v>
      </c>
      <c r="D4232" t="e">
        <f>SEARCH("shape_name",'Mission Importer'!A4232)</f>
        <v>#VALUE!</v>
      </c>
      <c r="E4232" t="e">
        <f>IF(D4232=43,'Mission Importer'!A4232,0)</f>
        <v>#VALUE!</v>
      </c>
      <c r="G4232" t="e">
        <f>SEARCH("shape_name",'Mission Importer'!A4232)</f>
        <v>#VALUE!</v>
      </c>
      <c r="H4232" t="e">
        <f>IF(G4232=43,'Mission Importer'!A4232,0)</f>
        <v>#VALUE!</v>
      </c>
      <c r="J4232" t="e">
        <f>SEARCH("type",'Mission Importer'!A4232)</f>
        <v>#VALUE!</v>
      </c>
      <c r="K4232" t="e">
        <f>IF(J4232=43,'Mission Importer'!A4232,0)</f>
        <v>#VALUE!</v>
      </c>
      <c r="L4232" t="e">
        <f>SEARCH("category",'Mission Importer'!A4232)</f>
        <v>#VALUE!</v>
      </c>
      <c r="M4232" t="e">
        <f>IF(L4232=43,'Mission Importer'!A4232,0)</f>
        <v>#VALUE!</v>
      </c>
    </row>
    <row r="4233" spans="1:13" x14ac:dyDescent="0.3">
      <c r="A4233" t="e">
        <f>SEARCH("livery",'Mission Importer'!A4233)</f>
        <v>#VALUE!</v>
      </c>
      <c r="B4233" t="e">
        <f>IF(A4233=43,'Mission Importer'!A4233,0)</f>
        <v>#VALUE!</v>
      </c>
      <c r="D4233" t="e">
        <f>SEARCH("shape_name",'Mission Importer'!A4233)</f>
        <v>#VALUE!</v>
      </c>
      <c r="E4233" t="e">
        <f>IF(D4233=43,'Mission Importer'!A4233,0)</f>
        <v>#VALUE!</v>
      </c>
      <c r="G4233" t="e">
        <f>SEARCH("shape_name",'Mission Importer'!A4233)</f>
        <v>#VALUE!</v>
      </c>
      <c r="H4233" t="e">
        <f>IF(G4233=43,'Mission Importer'!A4233,0)</f>
        <v>#VALUE!</v>
      </c>
      <c r="J4233" t="e">
        <f>SEARCH("type",'Mission Importer'!A4233)</f>
        <v>#VALUE!</v>
      </c>
      <c r="K4233" t="e">
        <f>IF(J4233=43,'Mission Importer'!A4233,0)</f>
        <v>#VALUE!</v>
      </c>
      <c r="L4233" t="e">
        <f>SEARCH("category",'Mission Importer'!A4233)</f>
        <v>#VALUE!</v>
      </c>
      <c r="M4233" t="e">
        <f>IF(L4233=43,'Mission Importer'!A4233,0)</f>
        <v>#VALUE!</v>
      </c>
    </row>
    <row r="4234" spans="1:13" x14ac:dyDescent="0.3">
      <c r="A4234" t="e">
        <f>SEARCH("livery",'Mission Importer'!A4234)</f>
        <v>#VALUE!</v>
      </c>
      <c r="B4234" t="e">
        <f>IF(A4234=43,'Mission Importer'!A4234,0)</f>
        <v>#VALUE!</v>
      </c>
      <c r="D4234" t="e">
        <f>SEARCH("shape_name",'Mission Importer'!A4234)</f>
        <v>#VALUE!</v>
      </c>
      <c r="E4234" t="e">
        <f>IF(D4234=43,'Mission Importer'!A4234,0)</f>
        <v>#VALUE!</v>
      </c>
      <c r="G4234" t="e">
        <f>SEARCH("shape_name",'Mission Importer'!A4234)</f>
        <v>#VALUE!</v>
      </c>
      <c r="H4234" t="e">
        <f>IF(G4234=43,'Mission Importer'!A4234,0)</f>
        <v>#VALUE!</v>
      </c>
      <c r="J4234" t="e">
        <f>SEARCH("type",'Mission Importer'!A4234)</f>
        <v>#VALUE!</v>
      </c>
      <c r="K4234" t="e">
        <f>IF(J4234=43,'Mission Importer'!A4234,0)</f>
        <v>#VALUE!</v>
      </c>
      <c r="L4234" t="e">
        <f>SEARCH("category",'Mission Importer'!A4234)</f>
        <v>#VALUE!</v>
      </c>
      <c r="M4234" t="e">
        <f>IF(L4234=43,'Mission Importer'!A4234,0)</f>
        <v>#VALUE!</v>
      </c>
    </row>
    <row r="4235" spans="1:13" x14ac:dyDescent="0.3">
      <c r="A4235" t="e">
        <f>SEARCH("livery",'Mission Importer'!A4235)</f>
        <v>#VALUE!</v>
      </c>
      <c r="B4235" t="e">
        <f>IF(A4235=43,'Mission Importer'!A4235,0)</f>
        <v>#VALUE!</v>
      </c>
      <c r="D4235" t="e">
        <f>SEARCH("shape_name",'Mission Importer'!A4235)</f>
        <v>#VALUE!</v>
      </c>
      <c r="E4235" t="e">
        <f>IF(D4235=43,'Mission Importer'!A4235,0)</f>
        <v>#VALUE!</v>
      </c>
      <c r="G4235" t="e">
        <f>SEARCH("shape_name",'Mission Importer'!A4235)</f>
        <v>#VALUE!</v>
      </c>
      <c r="H4235" t="e">
        <f>IF(G4235=43,'Mission Importer'!A4235,0)</f>
        <v>#VALUE!</v>
      </c>
      <c r="J4235" t="e">
        <f>SEARCH("type",'Mission Importer'!A4235)</f>
        <v>#VALUE!</v>
      </c>
      <c r="K4235" t="e">
        <f>IF(J4235=43,'Mission Importer'!A4235,0)</f>
        <v>#VALUE!</v>
      </c>
      <c r="L4235" t="e">
        <f>SEARCH("category",'Mission Importer'!A4235)</f>
        <v>#VALUE!</v>
      </c>
      <c r="M4235" t="e">
        <f>IF(L4235=43,'Mission Importer'!A4235,0)</f>
        <v>#VALUE!</v>
      </c>
    </row>
    <row r="4236" spans="1:13" x14ac:dyDescent="0.3">
      <c r="A4236" t="e">
        <f>SEARCH("livery",'Mission Importer'!A4236)</f>
        <v>#VALUE!</v>
      </c>
      <c r="B4236" t="e">
        <f>IF(A4236=43,'Mission Importer'!A4236,0)</f>
        <v>#VALUE!</v>
      </c>
      <c r="D4236" t="e">
        <f>SEARCH("shape_name",'Mission Importer'!A4236)</f>
        <v>#VALUE!</v>
      </c>
      <c r="E4236" t="e">
        <f>IF(D4236=43,'Mission Importer'!A4236,0)</f>
        <v>#VALUE!</v>
      </c>
      <c r="G4236" t="e">
        <f>SEARCH("shape_name",'Mission Importer'!A4236)</f>
        <v>#VALUE!</v>
      </c>
      <c r="H4236" t="e">
        <f>IF(G4236=43,'Mission Importer'!A4236,0)</f>
        <v>#VALUE!</v>
      </c>
      <c r="J4236" t="e">
        <f>SEARCH("type",'Mission Importer'!A4236)</f>
        <v>#VALUE!</v>
      </c>
      <c r="K4236" t="e">
        <f>IF(J4236=43,'Mission Importer'!A4236,0)</f>
        <v>#VALUE!</v>
      </c>
      <c r="L4236" t="e">
        <f>SEARCH("category",'Mission Importer'!A4236)</f>
        <v>#VALUE!</v>
      </c>
      <c r="M4236" t="e">
        <f>IF(L4236=43,'Mission Importer'!A4236,0)</f>
        <v>#VALUE!</v>
      </c>
    </row>
    <row r="4237" spans="1:13" x14ac:dyDescent="0.3">
      <c r="A4237" t="e">
        <f>SEARCH("livery",'Mission Importer'!A4237)</f>
        <v>#VALUE!</v>
      </c>
      <c r="B4237" t="e">
        <f>IF(A4237=43,'Mission Importer'!A4237,0)</f>
        <v>#VALUE!</v>
      </c>
      <c r="D4237" t="e">
        <f>SEARCH("shape_name",'Mission Importer'!A4237)</f>
        <v>#VALUE!</v>
      </c>
      <c r="E4237" t="e">
        <f>IF(D4237=43,'Mission Importer'!A4237,0)</f>
        <v>#VALUE!</v>
      </c>
      <c r="G4237" t="e">
        <f>SEARCH("shape_name",'Mission Importer'!A4237)</f>
        <v>#VALUE!</v>
      </c>
      <c r="H4237" t="e">
        <f>IF(G4237=43,'Mission Importer'!A4237,0)</f>
        <v>#VALUE!</v>
      </c>
      <c r="J4237" t="e">
        <f>SEARCH("type",'Mission Importer'!A4237)</f>
        <v>#VALUE!</v>
      </c>
      <c r="K4237" t="e">
        <f>IF(J4237=43,'Mission Importer'!A4237,0)</f>
        <v>#VALUE!</v>
      </c>
      <c r="L4237" t="e">
        <f>SEARCH("category",'Mission Importer'!A4237)</f>
        <v>#VALUE!</v>
      </c>
      <c r="M4237" t="e">
        <f>IF(L4237=43,'Mission Importer'!A4237,0)</f>
        <v>#VALUE!</v>
      </c>
    </row>
    <row r="4238" spans="1:13" x14ac:dyDescent="0.3">
      <c r="A4238" t="e">
        <f>SEARCH("livery",'Mission Importer'!A4238)</f>
        <v>#VALUE!</v>
      </c>
      <c r="B4238" t="e">
        <f>IF(A4238=43,'Mission Importer'!A4238,0)</f>
        <v>#VALUE!</v>
      </c>
      <c r="D4238" t="e">
        <f>SEARCH("shape_name",'Mission Importer'!A4238)</f>
        <v>#VALUE!</v>
      </c>
      <c r="E4238" t="e">
        <f>IF(D4238=43,'Mission Importer'!A4238,0)</f>
        <v>#VALUE!</v>
      </c>
      <c r="G4238" t="e">
        <f>SEARCH("shape_name",'Mission Importer'!A4238)</f>
        <v>#VALUE!</v>
      </c>
      <c r="H4238" t="e">
        <f>IF(G4238=43,'Mission Importer'!A4238,0)</f>
        <v>#VALUE!</v>
      </c>
      <c r="J4238" t="e">
        <f>SEARCH("type",'Mission Importer'!A4238)</f>
        <v>#VALUE!</v>
      </c>
      <c r="K4238" t="e">
        <f>IF(J4238=43,'Mission Importer'!A4238,0)</f>
        <v>#VALUE!</v>
      </c>
      <c r="L4238" t="e">
        <f>SEARCH("category",'Mission Importer'!A4238)</f>
        <v>#VALUE!</v>
      </c>
      <c r="M4238" t="e">
        <f>IF(L4238=43,'Mission Importer'!A4238,0)</f>
        <v>#VALUE!</v>
      </c>
    </row>
    <row r="4239" spans="1:13" x14ac:dyDescent="0.3">
      <c r="A4239" t="e">
        <f>SEARCH("livery",'Mission Importer'!A4239)</f>
        <v>#VALUE!</v>
      </c>
      <c r="B4239" t="e">
        <f>IF(A4239=43,'Mission Importer'!A4239,0)</f>
        <v>#VALUE!</v>
      </c>
      <c r="D4239" t="e">
        <f>SEARCH("shape_name",'Mission Importer'!A4239)</f>
        <v>#VALUE!</v>
      </c>
      <c r="E4239" t="e">
        <f>IF(D4239=43,'Mission Importer'!A4239,0)</f>
        <v>#VALUE!</v>
      </c>
      <c r="G4239" t="e">
        <f>SEARCH("shape_name",'Mission Importer'!A4239)</f>
        <v>#VALUE!</v>
      </c>
      <c r="H4239" t="e">
        <f>IF(G4239=43,'Mission Importer'!A4239,0)</f>
        <v>#VALUE!</v>
      </c>
      <c r="J4239" t="e">
        <f>SEARCH("type",'Mission Importer'!A4239)</f>
        <v>#VALUE!</v>
      </c>
      <c r="K4239" t="e">
        <f>IF(J4239=43,'Mission Importer'!A4239,0)</f>
        <v>#VALUE!</v>
      </c>
      <c r="L4239" t="e">
        <f>SEARCH("category",'Mission Importer'!A4239)</f>
        <v>#VALUE!</v>
      </c>
      <c r="M4239" t="e">
        <f>IF(L4239=43,'Mission Importer'!A4239,0)</f>
        <v>#VALUE!</v>
      </c>
    </row>
    <row r="4240" spans="1:13" x14ac:dyDescent="0.3">
      <c r="A4240" t="e">
        <f>SEARCH("livery",'Mission Importer'!A4240)</f>
        <v>#VALUE!</v>
      </c>
      <c r="B4240" t="e">
        <f>IF(A4240=43,'Mission Importer'!A4240,0)</f>
        <v>#VALUE!</v>
      </c>
      <c r="D4240" t="e">
        <f>SEARCH("shape_name",'Mission Importer'!A4240)</f>
        <v>#VALUE!</v>
      </c>
      <c r="E4240" t="e">
        <f>IF(D4240=43,'Mission Importer'!A4240,0)</f>
        <v>#VALUE!</v>
      </c>
      <c r="G4240" t="e">
        <f>SEARCH("shape_name",'Mission Importer'!A4240)</f>
        <v>#VALUE!</v>
      </c>
      <c r="H4240" t="e">
        <f>IF(G4240=43,'Mission Importer'!A4240,0)</f>
        <v>#VALUE!</v>
      </c>
      <c r="J4240" t="e">
        <f>SEARCH("type",'Mission Importer'!A4240)</f>
        <v>#VALUE!</v>
      </c>
      <c r="K4240" t="e">
        <f>IF(J4240=43,'Mission Importer'!A4240,0)</f>
        <v>#VALUE!</v>
      </c>
      <c r="L4240" t="e">
        <f>SEARCH("category",'Mission Importer'!A4240)</f>
        <v>#VALUE!</v>
      </c>
      <c r="M4240" t="e">
        <f>IF(L4240=43,'Mission Importer'!A4240,0)</f>
        <v>#VALUE!</v>
      </c>
    </row>
    <row r="4241" spans="1:13" x14ac:dyDescent="0.3">
      <c r="A4241" t="e">
        <f>SEARCH("livery",'Mission Importer'!A4241)</f>
        <v>#VALUE!</v>
      </c>
      <c r="B4241" t="e">
        <f>IF(A4241=43,'Mission Importer'!A4241,0)</f>
        <v>#VALUE!</v>
      </c>
      <c r="D4241" t="e">
        <f>SEARCH("shape_name",'Mission Importer'!A4241)</f>
        <v>#VALUE!</v>
      </c>
      <c r="E4241" t="e">
        <f>IF(D4241=43,'Mission Importer'!A4241,0)</f>
        <v>#VALUE!</v>
      </c>
      <c r="G4241" t="e">
        <f>SEARCH("shape_name",'Mission Importer'!A4241)</f>
        <v>#VALUE!</v>
      </c>
      <c r="H4241" t="e">
        <f>IF(G4241=43,'Mission Importer'!A4241,0)</f>
        <v>#VALUE!</v>
      </c>
      <c r="J4241" t="e">
        <f>SEARCH("type",'Mission Importer'!A4241)</f>
        <v>#VALUE!</v>
      </c>
      <c r="K4241" t="e">
        <f>IF(J4241=43,'Mission Importer'!A4241,0)</f>
        <v>#VALUE!</v>
      </c>
      <c r="L4241" t="e">
        <f>SEARCH("category",'Mission Importer'!A4241)</f>
        <v>#VALUE!</v>
      </c>
      <c r="M4241" t="e">
        <f>IF(L4241=43,'Mission Importer'!A4241,0)</f>
        <v>#VALUE!</v>
      </c>
    </row>
    <row r="4242" spans="1:13" x14ac:dyDescent="0.3">
      <c r="A4242" t="e">
        <f>SEARCH("livery",'Mission Importer'!A4242)</f>
        <v>#VALUE!</v>
      </c>
      <c r="B4242" t="e">
        <f>IF(A4242=43,'Mission Importer'!A4242,0)</f>
        <v>#VALUE!</v>
      </c>
      <c r="D4242" t="e">
        <f>SEARCH("shape_name",'Mission Importer'!A4242)</f>
        <v>#VALUE!</v>
      </c>
      <c r="E4242" t="e">
        <f>IF(D4242=43,'Mission Importer'!A4242,0)</f>
        <v>#VALUE!</v>
      </c>
      <c r="G4242" t="e">
        <f>SEARCH("shape_name",'Mission Importer'!A4242)</f>
        <v>#VALUE!</v>
      </c>
      <c r="H4242" t="e">
        <f>IF(G4242=43,'Mission Importer'!A4242,0)</f>
        <v>#VALUE!</v>
      </c>
      <c r="J4242" t="e">
        <f>SEARCH("type",'Mission Importer'!A4242)</f>
        <v>#VALUE!</v>
      </c>
      <c r="K4242" t="e">
        <f>IF(J4242=43,'Mission Importer'!A4242,0)</f>
        <v>#VALUE!</v>
      </c>
      <c r="L4242" t="e">
        <f>SEARCH("category",'Mission Importer'!A4242)</f>
        <v>#VALUE!</v>
      </c>
      <c r="M4242" t="e">
        <f>IF(L4242=43,'Mission Importer'!A4242,0)</f>
        <v>#VALUE!</v>
      </c>
    </row>
    <row r="4243" spans="1:13" x14ac:dyDescent="0.3">
      <c r="A4243" t="e">
        <f>SEARCH("livery",'Mission Importer'!A4243)</f>
        <v>#VALUE!</v>
      </c>
      <c r="B4243" t="e">
        <f>IF(A4243=43,'Mission Importer'!A4243,0)</f>
        <v>#VALUE!</v>
      </c>
      <c r="D4243" t="e">
        <f>SEARCH("shape_name",'Mission Importer'!A4243)</f>
        <v>#VALUE!</v>
      </c>
      <c r="E4243" t="e">
        <f>IF(D4243=43,'Mission Importer'!A4243,0)</f>
        <v>#VALUE!</v>
      </c>
      <c r="G4243" t="e">
        <f>SEARCH("shape_name",'Mission Importer'!A4243)</f>
        <v>#VALUE!</v>
      </c>
      <c r="H4243" t="e">
        <f>IF(G4243=43,'Mission Importer'!A4243,0)</f>
        <v>#VALUE!</v>
      </c>
      <c r="J4243" t="e">
        <f>SEARCH("type",'Mission Importer'!A4243)</f>
        <v>#VALUE!</v>
      </c>
      <c r="K4243" t="e">
        <f>IF(J4243=43,'Mission Importer'!A4243,0)</f>
        <v>#VALUE!</v>
      </c>
      <c r="L4243" t="e">
        <f>SEARCH("category",'Mission Importer'!A4243)</f>
        <v>#VALUE!</v>
      </c>
      <c r="M4243" t="e">
        <f>IF(L4243=43,'Mission Importer'!A4243,0)</f>
        <v>#VALUE!</v>
      </c>
    </row>
    <row r="4244" spans="1:13" x14ac:dyDescent="0.3">
      <c r="A4244" t="e">
        <f>SEARCH("livery",'Mission Importer'!A4244)</f>
        <v>#VALUE!</v>
      </c>
      <c r="B4244" t="e">
        <f>IF(A4244=43,'Mission Importer'!A4244,0)</f>
        <v>#VALUE!</v>
      </c>
      <c r="D4244" t="e">
        <f>SEARCH("shape_name",'Mission Importer'!A4244)</f>
        <v>#VALUE!</v>
      </c>
      <c r="E4244" t="e">
        <f>IF(D4244=43,'Mission Importer'!A4244,0)</f>
        <v>#VALUE!</v>
      </c>
      <c r="G4244" t="e">
        <f>SEARCH("shape_name",'Mission Importer'!A4244)</f>
        <v>#VALUE!</v>
      </c>
      <c r="H4244" t="e">
        <f>IF(G4244=43,'Mission Importer'!A4244,0)</f>
        <v>#VALUE!</v>
      </c>
      <c r="J4244">
        <f>SEARCH("type",'Mission Importer'!A4244)</f>
        <v>47</v>
      </c>
      <c r="K4244">
        <f>IF(J4244=43,'Mission Importer'!A4244,0)</f>
        <v>0</v>
      </c>
      <c r="L4244" t="e">
        <f>SEARCH("category",'Mission Importer'!A4244)</f>
        <v>#VALUE!</v>
      </c>
      <c r="M4244" t="e">
        <f>IF(L4244=43,'Mission Importer'!A4244,0)</f>
        <v>#VALUE!</v>
      </c>
    </row>
    <row r="4245" spans="1:13" x14ac:dyDescent="0.3">
      <c r="A4245" t="e">
        <f>SEARCH("livery",'Mission Importer'!A4245)</f>
        <v>#VALUE!</v>
      </c>
      <c r="B4245" t="e">
        <f>IF(A4245=43,'Mission Importer'!A4245,0)</f>
        <v>#VALUE!</v>
      </c>
      <c r="D4245" t="e">
        <f>SEARCH("shape_name",'Mission Importer'!A4245)</f>
        <v>#VALUE!</v>
      </c>
      <c r="E4245" t="e">
        <f>IF(D4245=43,'Mission Importer'!A4245,0)</f>
        <v>#VALUE!</v>
      </c>
      <c r="G4245" t="e">
        <f>SEARCH("shape_name",'Mission Importer'!A4245)</f>
        <v>#VALUE!</v>
      </c>
      <c r="H4245" t="e">
        <f>IF(G4245=43,'Mission Importer'!A4245,0)</f>
        <v>#VALUE!</v>
      </c>
      <c r="J4245" t="e">
        <f>SEARCH("type",'Mission Importer'!A4245)</f>
        <v>#VALUE!</v>
      </c>
      <c r="K4245" t="e">
        <f>IF(J4245=43,'Mission Importer'!A4245,0)</f>
        <v>#VALUE!</v>
      </c>
      <c r="L4245" t="e">
        <f>SEARCH("category",'Mission Importer'!A4245)</f>
        <v>#VALUE!</v>
      </c>
      <c r="M4245" t="e">
        <f>IF(L4245=43,'Mission Importer'!A4245,0)</f>
        <v>#VALUE!</v>
      </c>
    </row>
    <row r="4246" spans="1:13" x14ac:dyDescent="0.3">
      <c r="A4246" t="e">
        <f>SEARCH("livery",'Mission Importer'!A4246)</f>
        <v>#VALUE!</v>
      </c>
      <c r="B4246" t="e">
        <f>IF(A4246=43,'Mission Importer'!A4246,0)</f>
        <v>#VALUE!</v>
      </c>
      <c r="D4246" t="e">
        <f>SEARCH("shape_name",'Mission Importer'!A4246)</f>
        <v>#VALUE!</v>
      </c>
      <c r="E4246" t="e">
        <f>IF(D4246=43,'Mission Importer'!A4246,0)</f>
        <v>#VALUE!</v>
      </c>
      <c r="G4246" t="e">
        <f>SEARCH("shape_name",'Mission Importer'!A4246)</f>
        <v>#VALUE!</v>
      </c>
      <c r="H4246" t="e">
        <f>IF(G4246=43,'Mission Importer'!A4246,0)</f>
        <v>#VALUE!</v>
      </c>
      <c r="J4246" t="e">
        <f>SEARCH("type",'Mission Importer'!A4246)</f>
        <v>#VALUE!</v>
      </c>
      <c r="K4246" t="e">
        <f>IF(J4246=43,'Mission Importer'!A4246,0)</f>
        <v>#VALUE!</v>
      </c>
      <c r="L4246" t="e">
        <f>SEARCH("category",'Mission Importer'!A4246)</f>
        <v>#VALUE!</v>
      </c>
      <c r="M4246" t="e">
        <f>IF(L4246=43,'Mission Importer'!A4246,0)</f>
        <v>#VALUE!</v>
      </c>
    </row>
    <row r="4247" spans="1:13" x14ac:dyDescent="0.3">
      <c r="A4247" t="e">
        <f>SEARCH("livery",'Mission Importer'!A4247)</f>
        <v>#VALUE!</v>
      </c>
      <c r="B4247" t="e">
        <f>IF(A4247=43,'Mission Importer'!A4247,0)</f>
        <v>#VALUE!</v>
      </c>
      <c r="D4247" t="e">
        <f>SEARCH("shape_name",'Mission Importer'!A4247)</f>
        <v>#VALUE!</v>
      </c>
      <c r="E4247" t="e">
        <f>IF(D4247=43,'Mission Importer'!A4247,0)</f>
        <v>#VALUE!</v>
      </c>
      <c r="G4247" t="e">
        <f>SEARCH("shape_name",'Mission Importer'!A4247)</f>
        <v>#VALUE!</v>
      </c>
      <c r="H4247" t="e">
        <f>IF(G4247=43,'Mission Importer'!A4247,0)</f>
        <v>#VALUE!</v>
      </c>
      <c r="J4247" t="e">
        <f>SEARCH("type",'Mission Importer'!A4247)</f>
        <v>#VALUE!</v>
      </c>
      <c r="K4247" t="e">
        <f>IF(J4247=43,'Mission Importer'!A4247,0)</f>
        <v>#VALUE!</v>
      </c>
      <c r="L4247" t="e">
        <f>SEARCH("category",'Mission Importer'!A4247)</f>
        <v>#VALUE!</v>
      </c>
      <c r="M4247" t="e">
        <f>IF(L4247=43,'Mission Importer'!A4247,0)</f>
        <v>#VALUE!</v>
      </c>
    </row>
    <row r="4248" spans="1:13" x14ac:dyDescent="0.3">
      <c r="A4248" t="e">
        <f>SEARCH("livery",'Mission Importer'!A4248)</f>
        <v>#VALUE!</v>
      </c>
      <c r="B4248" t="e">
        <f>IF(A4248=43,'Mission Importer'!A4248,0)</f>
        <v>#VALUE!</v>
      </c>
      <c r="D4248" t="e">
        <f>SEARCH("shape_name",'Mission Importer'!A4248)</f>
        <v>#VALUE!</v>
      </c>
      <c r="E4248" t="e">
        <f>IF(D4248=43,'Mission Importer'!A4248,0)</f>
        <v>#VALUE!</v>
      </c>
      <c r="G4248" t="e">
        <f>SEARCH("shape_name",'Mission Importer'!A4248)</f>
        <v>#VALUE!</v>
      </c>
      <c r="H4248" t="e">
        <f>IF(G4248=43,'Mission Importer'!A4248,0)</f>
        <v>#VALUE!</v>
      </c>
      <c r="J4248" t="e">
        <f>SEARCH("type",'Mission Importer'!A4248)</f>
        <v>#VALUE!</v>
      </c>
      <c r="K4248" t="e">
        <f>IF(J4248=43,'Mission Importer'!A4248,0)</f>
        <v>#VALUE!</v>
      </c>
      <c r="L4248" t="e">
        <f>SEARCH("category",'Mission Importer'!A4248)</f>
        <v>#VALUE!</v>
      </c>
      <c r="M4248" t="e">
        <f>IF(L4248=43,'Mission Importer'!A4248,0)</f>
        <v>#VALUE!</v>
      </c>
    </row>
    <row r="4249" spans="1:13" x14ac:dyDescent="0.3">
      <c r="A4249" t="e">
        <f>SEARCH("livery",'Mission Importer'!A4249)</f>
        <v>#VALUE!</v>
      </c>
      <c r="B4249" t="e">
        <f>IF(A4249=43,'Mission Importer'!A4249,0)</f>
        <v>#VALUE!</v>
      </c>
      <c r="D4249" t="e">
        <f>SEARCH("shape_name",'Mission Importer'!A4249)</f>
        <v>#VALUE!</v>
      </c>
      <c r="E4249" t="e">
        <f>IF(D4249=43,'Mission Importer'!A4249,0)</f>
        <v>#VALUE!</v>
      </c>
      <c r="G4249" t="e">
        <f>SEARCH("shape_name",'Mission Importer'!A4249)</f>
        <v>#VALUE!</v>
      </c>
      <c r="H4249" t="e">
        <f>IF(G4249=43,'Mission Importer'!A4249,0)</f>
        <v>#VALUE!</v>
      </c>
      <c r="J4249" t="e">
        <f>SEARCH("type",'Mission Importer'!A4249)</f>
        <v>#VALUE!</v>
      </c>
      <c r="K4249" t="e">
        <f>IF(J4249=43,'Mission Importer'!A4249,0)</f>
        <v>#VALUE!</v>
      </c>
      <c r="L4249" t="e">
        <f>SEARCH("category",'Mission Importer'!A4249)</f>
        <v>#VALUE!</v>
      </c>
      <c r="M4249" t="e">
        <f>IF(L4249=43,'Mission Importer'!A4249,0)</f>
        <v>#VALUE!</v>
      </c>
    </row>
    <row r="4250" spans="1:13" x14ac:dyDescent="0.3">
      <c r="A4250" t="e">
        <f>SEARCH("livery",'Mission Importer'!A4250)</f>
        <v>#VALUE!</v>
      </c>
      <c r="B4250" t="e">
        <f>IF(A4250=43,'Mission Importer'!A4250,0)</f>
        <v>#VALUE!</v>
      </c>
      <c r="D4250" t="e">
        <f>SEARCH("shape_name",'Mission Importer'!A4250)</f>
        <v>#VALUE!</v>
      </c>
      <c r="E4250" t="e">
        <f>IF(D4250=43,'Mission Importer'!A4250,0)</f>
        <v>#VALUE!</v>
      </c>
      <c r="G4250" t="e">
        <f>SEARCH("shape_name",'Mission Importer'!A4250)</f>
        <v>#VALUE!</v>
      </c>
      <c r="H4250" t="e">
        <f>IF(G4250=43,'Mission Importer'!A4250,0)</f>
        <v>#VALUE!</v>
      </c>
      <c r="J4250" t="e">
        <f>SEARCH("type",'Mission Importer'!A4250)</f>
        <v>#VALUE!</v>
      </c>
      <c r="K4250" t="e">
        <f>IF(J4250=43,'Mission Importer'!A4250,0)</f>
        <v>#VALUE!</v>
      </c>
      <c r="L4250" t="e">
        <f>SEARCH("category",'Mission Importer'!A4250)</f>
        <v>#VALUE!</v>
      </c>
      <c r="M4250" t="e">
        <f>IF(L4250=43,'Mission Importer'!A4250,0)</f>
        <v>#VALUE!</v>
      </c>
    </row>
    <row r="4251" spans="1:13" x14ac:dyDescent="0.3">
      <c r="A4251" t="e">
        <f>SEARCH("livery",'Mission Importer'!A4251)</f>
        <v>#VALUE!</v>
      </c>
      <c r="B4251" t="e">
        <f>IF(A4251=43,'Mission Importer'!A4251,0)</f>
        <v>#VALUE!</v>
      </c>
      <c r="D4251" t="e">
        <f>SEARCH("shape_name",'Mission Importer'!A4251)</f>
        <v>#VALUE!</v>
      </c>
      <c r="E4251" t="e">
        <f>IF(D4251=43,'Mission Importer'!A4251,0)</f>
        <v>#VALUE!</v>
      </c>
      <c r="G4251" t="e">
        <f>SEARCH("shape_name",'Mission Importer'!A4251)</f>
        <v>#VALUE!</v>
      </c>
      <c r="H4251" t="e">
        <f>IF(G4251=43,'Mission Importer'!A4251,0)</f>
        <v>#VALUE!</v>
      </c>
      <c r="J4251" t="e">
        <f>SEARCH("type",'Mission Importer'!A4251)</f>
        <v>#VALUE!</v>
      </c>
      <c r="K4251" t="e">
        <f>IF(J4251=43,'Mission Importer'!A4251,0)</f>
        <v>#VALUE!</v>
      </c>
      <c r="L4251" t="e">
        <f>SEARCH("category",'Mission Importer'!A4251)</f>
        <v>#VALUE!</v>
      </c>
      <c r="M4251" t="e">
        <f>IF(L4251=43,'Mission Importer'!A4251,0)</f>
        <v>#VALUE!</v>
      </c>
    </row>
    <row r="4252" spans="1:13" x14ac:dyDescent="0.3">
      <c r="A4252" t="e">
        <f>SEARCH("livery",'Mission Importer'!A4252)</f>
        <v>#VALUE!</v>
      </c>
      <c r="B4252" t="e">
        <f>IF(A4252=43,'Mission Importer'!A4252,0)</f>
        <v>#VALUE!</v>
      </c>
      <c r="D4252" t="e">
        <f>SEARCH("shape_name",'Mission Importer'!A4252)</f>
        <v>#VALUE!</v>
      </c>
      <c r="E4252" t="e">
        <f>IF(D4252=43,'Mission Importer'!A4252,0)</f>
        <v>#VALUE!</v>
      </c>
      <c r="G4252" t="e">
        <f>SEARCH("shape_name",'Mission Importer'!A4252)</f>
        <v>#VALUE!</v>
      </c>
      <c r="H4252" t="e">
        <f>IF(G4252=43,'Mission Importer'!A4252,0)</f>
        <v>#VALUE!</v>
      </c>
      <c r="J4252" t="e">
        <f>SEARCH("type",'Mission Importer'!A4252)</f>
        <v>#VALUE!</v>
      </c>
      <c r="K4252" t="e">
        <f>IF(J4252=43,'Mission Importer'!A4252,0)</f>
        <v>#VALUE!</v>
      </c>
      <c r="L4252" t="e">
        <f>SEARCH("category",'Mission Importer'!A4252)</f>
        <v>#VALUE!</v>
      </c>
      <c r="M4252" t="e">
        <f>IF(L4252=43,'Mission Importer'!A4252,0)</f>
        <v>#VALUE!</v>
      </c>
    </row>
    <row r="4253" spans="1:13" x14ac:dyDescent="0.3">
      <c r="A4253" t="e">
        <f>SEARCH("livery",'Mission Importer'!A4253)</f>
        <v>#VALUE!</v>
      </c>
      <c r="B4253" t="e">
        <f>IF(A4253=43,'Mission Importer'!A4253,0)</f>
        <v>#VALUE!</v>
      </c>
      <c r="D4253" t="e">
        <f>SEARCH("shape_name",'Mission Importer'!A4253)</f>
        <v>#VALUE!</v>
      </c>
      <c r="E4253" t="e">
        <f>IF(D4253=43,'Mission Importer'!A4253,0)</f>
        <v>#VALUE!</v>
      </c>
      <c r="G4253" t="e">
        <f>SEARCH("shape_name",'Mission Importer'!A4253)</f>
        <v>#VALUE!</v>
      </c>
      <c r="H4253" t="e">
        <f>IF(G4253=43,'Mission Importer'!A4253,0)</f>
        <v>#VALUE!</v>
      </c>
      <c r="J4253" t="e">
        <f>SEARCH("type",'Mission Importer'!A4253)</f>
        <v>#VALUE!</v>
      </c>
      <c r="K4253" t="e">
        <f>IF(J4253=43,'Mission Importer'!A4253,0)</f>
        <v>#VALUE!</v>
      </c>
      <c r="L4253" t="e">
        <f>SEARCH("category",'Mission Importer'!A4253)</f>
        <v>#VALUE!</v>
      </c>
      <c r="M4253" t="e">
        <f>IF(L4253=43,'Mission Importer'!A4253,0)</f>
        <v>#VALUE!</v>
      </c>
    </row>
    <row r="4254" spans="1:13" x14ac:dyDescent="0.3">
      <c r="A4254" t="e">
        <f>SEARCH("livery",'Mission Importer'!A4254)</f>
        <v>#VALUE!</v>
      </c>
      <c r="B4254" t="e">
        <f>IF(A4254=43,'Mission Importer'!A4254,0)</f>
        <v>#VALUE!</v>
      </c>
      <c r="D4254" t="e">
        <f>SEARCH("shape_name",'Mission Importer'!A4254)</f>
        <v>#VALUE!</v>
      </c>
      <c r="E4254" t="e">
        <f>IF(D4254=43,'Mission Importer'!A4254,0)</f>
        <v>#VALUE!</v>
      </c>
      <c r="G4254" t="e">
        <f>SEARCH("shape_name",'Mission Importer'!A4254)</f>
        <v>#VALUE!</v>
      </c>
      <c r="H4254" t="e">
        <f>IF(G4254=43,'Mission Importer'!A4254,0)</f>
        <v>#VALUE!</v>
      </c>
      <c r="J4254" t="e">
        <f>SEARCH("type",'Mission Importer'!A4254)</f>
        <v>#VALUE!</v>
      </c>
      <c r="K4254" t="e">
        <f>IF(J4254=43,'Mission Importer'!A4254,0)</f>
        <v>#VALUE!</v>
      </c>
      <c r="L4254" t="e">
        <f>SEARCH("category",'Mission Importer'!A4254)</f>
        <v>#VALUE!</v>
      </c>
      <c r="M4254" t="e">
        <f>IF(L4254=43,'Mission Importer'!A4254,0)</f>
        <v>#VALUE!</v>
      </c>
    </row>
    <row r="4255" spans="1:13" x14ac:dyDescent="0.3">
      <c r="A4255" t="e">
        <f>SEARCH("livery",'Mission Importer'!A4255)</f>
        <v>#VALUE!</v>
      </c>
      <c r="B4255" t="e">
        <f>IF(A4255=43,'Mission Importer'!A4255,0)</f>
        <v>#VALUE!</v>
      </c>
      <c r="D4255" t="e">
        <f>SEARCH("shape_name",'Mission Importer'!A4255)</f>
        <v>#VALUE!</v>
      </c>
      <c r="E4255" t="e">
        <f>IF(D4255=43,'Mission Importer'!A4255,0)</f>
        <v>#VALUE!</v>
      </c>
      <c r="G4255" t="e">
        <f>SEARCH("shape_name",'Mission Importer'!A4255)</f>
        <v>#VALUE!</v>
      </c>
      <c r="H4255" t="e">
        <f>IF(G4255=43,'Mission Importer'!A4255,0)</f>
        <v>#VALUE!</v>
      </c>
      <c r="J4255" t="e">
        <f>SEARCH("type",'Mission Importer'!A4255)</f>
        <v>#VALUE!</v>
      </c>
      <c r="K4255" t="e">
        <f>IF(J4255=43,'Mission Importer'!A4255,0)</f>
        <v>#VALUE!</v>
      </c>
      <c r="L4255" t="e">
        <f>SEARCH("category",'Mission Importer'!A4255)</f>
        <v>#VALUE!</v>
      </c>
      <c r="M4255" t="e">
        <f>IF(L4255=43,'Mission Importer'!A4255,0)</f>
        <v>#VALUE!</v>
      </c>
    </row>
    <row r="4256" spans="1:13" x14ac:dyDescent="0.3">
      <c r="A4256" t="e">
        <f>SEARCH("livery",'Mission Importer'!A4256)</f>
        <v>#VALUE!</v>
      </c>
      <c r="B4256" t="e">
        <f>IF(A4256=43,'Mission Importer'!A4256,0)</f>
        <v>#VALUE!</v>
      </c>
      <c r="D4256" t="e">
        <f>SEARCH("shape_name",'Mission Importer'!A4256)</f>
        <v>#VALUE!</v>
      </c>
      <c r="E4256" t="e">
        <f>IF(D4256=43,'Mission Importer'!A4256,0)</f>
        <v>#VALUE!</v>
      </c>
      <c r="G4256" t="e">
        <f>SEARCH("shape_name",'Mission Importer'!A4256)</f>
        <v>#VALUE!</v>
      </c>
      <c r="H4256" t="e">
        <f>IF(G4256=43,'Mission Importer'!A4256,0)</f>
        <v>#VALUE!</v>
      </c>
      <c r="J4256" t="e">
        <f>SEARCH("type",'Mission Importer'!A4256)</f>
        <v>#VALUE!</v>
      </c>
      <c r="K4256" t="e">
        <f>IF(J4256=43,'Mission Importer'!A4256,0)</f>
        <v>#VALUE!</v>
      </c>
      <c r="L4256" t="e">
        <f>SEARCH("category",'Mission Importer'!A4256)</f>
        <v>#VALUE!</v>
      </c>
      <c r="M4256" t="e">
        <f>IF(L4256=43,'Mission Importer'!A4256,0)</f>
        <v>#VALUE!</v>
      </c>
    </row>
    <row r="4257" spans="1:13" x14ac:dyDescent="0.3">
      <c r="A4257" t="e">
        <f>SEARCH("livery",'Mission Importer'!A4257)</f>
        <v>#VALUE!</v>
      </c>
      <c r="B4257" t="e">
        <f>IF(A4257=43,'Mission Importer'!A4257,0)</f>
        <v>#VALUE!</v>
      </c>
      <c r="D4257" t="e">
        <f>SEARCH("shape_name",'Mission Importer'!A4257)</f>
        <v>#VALUE!</v>
      </c>
      <c r="E4257" t="e">
        <f>IF(D4257=43,'Mission Importer'!A4257,0)</f>
        <v>#VALUE!</v>
      </c>
      <c r="G4257" t="e">
        <f>SEARCH("shape_name",'Mission Importer'!A4257)</f>
        <v>#VALUE!</v>
      </c>
      <c r="H4257" t="e">
        <f>IF(G4257=43,'Mission Importer'!A4257,0)</f>
        <v>#VALUE!</v>
      </c>
      <c r="J4257" t="e">
        <f>SEARCH("type",'Mission Importer'!A4257)</f>
        <v>#VALUE!</v>
      </c>
      <c r="K4257" t="e">
        <f>IF(J4257=43,'Mission Importer'!A4257,0)</f>
        <v>#VALUE!</v>
      </c>
      <c r="L4257" t="e">
        <f>SEARCH("category",'Mission Importer'!A4257)</f>
        <v>#VALUE!</v>
      </c>
      <c r="M4257" t="e">
        <f>IF(L4257=43,'Mission Importer'!A4257,0)</f>
        <v>#VALUE!</v>
      </c>
    </row>
    <row r="4258" spans="1:13" x14ac:dyDescent="0.3">
      <c r="A4258" t="e">
        <f>SEARCH("livery",'Mission Importer'!A4258)</f>
        <v>#VALUE!</v>
      </c>
      <c r="B4258" t="e">
        <f>IF(A4258=43,'Mission Importer'!A4258,0)</f>
        <v>#VALUE!</v>
      </c>
      <c r="D4258" t="e">
        <f>SEARCH("shape_name",'Mission Importer'!A4258)</f>
        <v>#VALUE!</v>
      </c>
      <c r="E4258" t="e">
        <f>IF(D4258=43,'Mission Importer'!A4258,0)</f>
        <v>#VALUE!</v>
      </c>
      <c r="G4258" t="e">
        <f>SEARCH("shape_name",'Mission Importer'!A4258)</f>
        <v>#VALUE!</v>
      </c>
      <c r="H4258" t="e">
        <f>IF(G4258=43,'Mission Importer'!A4258,0)</f>
        <v>#VALUE!</v>
      </c>
      <c r="J4258" t="e">
        <f>SEARCH("type",'Mission Importer'!A4258)</f>
        <v>#VALUE!</v>
      </c>
      <c r="K4258" t="e">
        <f>IF(J4258=43,'Mission Importer'!A4258,0)</f>
        <v>#VALUE!</v>
      </c>
      <c r="L4258" t="e">
        <f>SEARCH("category",'Mission Importer'!A4258)</f>
        <v>#VALUE!</v>
      </c>
      <c r="M4258" t="e">
        <f>IF(L4258=43,'Mission Importer'!A4258,0)</f>
        <v>#VALUE!</v>
      </c>
    </row>
    <row r="4259" spans="1:13" x14ac:dyDescent="0.3">
      <c r="A4259">
        <f>SEARCH("livery",'Mission Importer'!A4259)</f>
        <v>43</v>
      </c>
      <c r="B4259" t="str">
        <f>IF(A4259=43,'Mission Importer'!A4259,0)</f>
        <v xml:space="preserve">                                        ["livery_id"] = "desert",</v>
      </c>
      <c r="D4259" t="e">
        <f>SEARCH("shape_name",'Mission Importer'!A4259)</f>
        <v>#VALUE!</v>
      </c>
      <c r="E4259" t="e">
        <f>IF(D4259=43,'Mission Importer'!A4259,0)</f>
        <v>#VALUE!</v>
      </c>
      <c r="G4259" t="e">
        <f>SEARCH("shape_name",'Mission Importer'!A4259)</f>
        <v>#VALUE!</v>
      </c>
      <c r="H4259" t="e">
        <f>IF(G4259=43,'Mission Importer'!A4259,0)</f>
        <v>#VALUE!</v>
      </c>
      <c r="J4259" t="e">
        <f>SEARCH("type",'Mission Importer'!A4259)</f>
        <v>#VALUE!</v>
      </c>
      <c r="K4259" t="e">
        <f>IF(J4259=43,'Mission Importer'!A4259,0)</f>
        <v>#VALUE!</v>
      </c>
      <c r="L4259" t="e">
        <f>SEARCH("category",'Mission Importer'!A4259)</f>
        <v>#VALUE!</v>
      </c>
      <c r="M4259" t="e">
        <f>IF(L4259=43,'Mission Importer'!A4259,0)</f>
        <v>#VALUE!</v>
      </c>
    </row>
    <row r="4260" spans="1:13" x14ac:dyDescent="0.3">
      <c r="A4260" t="e">
        <f>SEARCH("livery",'Mission Importer'!A4260)</f>
        <v>#VALUE!</v>
      </c>
      <c r="B4260" t="e">
        <f>IF(A4260=43,'Mission Importer'!A4260,0)</f>
        <v>#VALUE!</v>
      </c>
      <c r="D4260" t="e">
        <f>SEARCH("shape_name",'Mission Importer'!A4260)</f>
        <v>#VALUE!</v>
      </c>
      <c r="E4260" t="e">
        <f>IF(D4260=43,'Mission Importer'!A4260,0)</f>
        <v>#VALUE!</v>
      </c>
      <c r="G4260" t="e">
        <f>SEARCH("shape_name",'Mission Importer'!A4260)</f>
        <v>#VALUE!</v>
      </c>
      <c r="H4260" t="e">
        <f>IF(G4260=43,'Mission Importer'!A4260,0)</f>
        <v>#VALUE!</v>
      </c>
      <c r="J4260" t="e">
        <f>SEARCH("type",'Mission Importer'!A4260)</f>
        <v>#VALUE!</v>
      </c>
      <c r="K4260" t="e">
        <f>IF(J4260=43,'Mission Importer'!A4260,0)</f>
        <v>#VALUE!</v>
      </c>
      <c r="L4260">
        <f>SEARCH("category",'Mission Importer'!A4260)</f>
        <v>43</v>
      </c>
      <c r="M4260" t="str">
        <f>IF(L4260=43,'Mission Importer'!A4260,0)</f>
        <v xml:space="preserve">                                        ["category"] = "Armor",</v>
      </c>
    </row>
    <row r="4261" spans="1:13" x14ac:dyDescent="0.3">
      <c r="A4261" t="e">
        <f>SEARCH("livery",'Mission Importer'!A4261)</f>
        <v>#VALUE!</v>
      </c>
      <c r="B4261" t="e">
        <f>IF(A4261=43,'Mission Importer'!A4261,0)</f>
        <v>#VALUE!</v>
      </c>
      <c r="D4261" t="e">
        <f>SEARCH("shape_name",'Mission Importer'!A4261)</f>
        <v>#VALUE!</v>
      </c>
      <c r="E4261" t="e">
        <f>IF(D4261=43,'Mission Importer'!A4261,0)</f>
        <v>#VALUE!</v>
      </c>
      <c r="G4261" t="e">
        <f>SEARCH("shape_name",'Mission Importer'!A4261)</f>
        <v>#VALUE!</v>
      </c>
      <c r="H4261" t="e">
        <f>IF(G4261=43,'Mission Importer'!A4261,0)</f>
        <v>#VALUE!</v>
      </c>
      <c r="J4261">
        <f>SEARCH("type",'Mission Importer'!A4261)</f>
        <v>43</v>
      </c>
      <c r="K4261" t="str">
        <f>IF(J4261=43,'Mission Importer'!A4261,0)</f>
        <v xml:space="preserve">                                        ["type"] = "T-55",</v>
      </c>
      <c r="L4261" t="e">
        <f>SEARCH("category",'Mission Importer'!A4261)</f>
        <v>#VALUE!</v>
      </c>
      <c r="M4261" t="e">
        <f>IF(L4261=43,'Mission Importer'!A4261,0)</f>
        <v>#VALUE!</v>
      </c>
    </row>
    <row r="4262" spans="1:13" x14ac:dyDescent="0.3">
      <c r="A4262" t="e">
        <f>SEARCH("livery",'Mission Importer'!A4262)</f>
        <v>#VALUE!</v>
      </c>
      <c r="B4262" t="e">
        <f>IF(A4262=43,'Mission Importer'!A4262,0)</f>
        <v>#VALUE!</v>
      </c>
      <c r="D4262" t="e">
        <f>SEARCH("shape_name",'Mission Importer'!A4262)</f>
        <v>#VALUE!</v>
      </c>
      <c r="E4262" t="e">
        <f>IF(D4262=43,'Mission Importer'!A4262,0)</f>
        <v>#VALUE!</v>
      </c>
      <c r="G4262" t="e">
        <f>SEARCH("shape_name",'Mission Importer'!A4262)</f>
        <v>#VALUE!</v>
      </c>
      <c r="H4262" t="e">
        <f>IF(G4262=43,'Mission Importer'!A4262,0)</f>
        <v>#VALUE!</v>
      </c>
      <c r="J4262" t="e">
        <f>SEARCH("type",'Mission Importer'!A4262)</f>
        <v>#VALUE!</v>
      </c>
      <c r="K4262" t="e">
        <f>IF(J4262=43,'Mission Importer'!A4262,0)</f>
        <v>#VALUE!</v>
      </c>
      <c r="L4262" t="e">
        <f>SEARCH("category",'Mission Importer'!A4262)</f>
        <v>#VALUE!</v>
      </c>
      <c r="M4262" t="e">
        <f>IF(L4262=43,'Mission Importer'!A4262,0)</f>
        <v>#VALUE!</v>
      </c>
    </row>
    <row r="4263" spans="1:13" x14ac:dyDescent="0.3">
      <c r="A4263" t="e">
        <f>SEARCH("livery",'Mission Importer'!A4263)</f>
        <v>#VALUE!</v>
      </c>
      <c r="B4263" t="e">
        <f>IF(A4263=43,'Mission Importer'!A4263,0)</f>
        <v>#VALUE!</v>
      </c>
      <c r="D4263" t="e">
        <f>SEARCH("shape_name",'Mission Importer'!A4263)</f>
        <v>#VALUE!</v>
      </c>
      <c r="E4263" t="e">
        <f>IF(D4263=43,'Mission Importer'!A4263,0)</f>
        <v>#VALUE!</v>
      </c>
      <c r="G4263" t="e">
        <f>SEARCH("shape_name",'Mission Importer'!A4263)</f>
        <v>#VALUE!</v>
      </c>
      <c r="H4263" t="e">
        <f>IF(G4263=43,'Mission Importer'!A4263,0)</f>
        <v>#VALUE!</v>
      </c>
      <c r="J4263" t="e">
        <f>SEARCH("type",'Mission Importer'!A4263)</f>
        <v>#VALUE!</v>
      </c>
      <c r="K4263" t="e">
        <f>IF(J4263=43,'Mission Importer'!A4263,0)</f>
        <v>#VALUE!</v>
      </c>
      <c r="L4263" t="e">
        <f>SEARCH("category",'Mission Importer'!A4263)</f>
        <v>#VALUE!</v>
      </c>
      <c r="M4263" t="e">
        <f>IF(L4263=43,'Mission Importer'!A4263,0)</f>
        <v>#VALUE!</v>
      </c>
    </row>
    <row r="4264" spans="1:13" x14ac:dyDescent="0.3">
      <c r="A4264" t="e">
        <f>SEARCH("livery",'Mission Importer'!A4264)</f>
        <v>#VALUE!</v>
      </c>
      <c r="B4264" t="e">
        <f>IF(A4264=43,'Mission Importer'!A4264,0)</f>
        <v>#VALUE!</v>
      </c>
      <c r="D4264" t="e">
        <f>SEARCH("shape_name",'Mission Importer'!A4264)</f>
        <v>#VALUE!</v>
      </c>
      <c r="E4264" t="e">
        <f>IF(D4264=43,'Mission Importer'!A4264,0)</f>
        <v>#VALUE!</v>
      </c>
      <c r="G4264" t="e">
        <f>SEARCH("shape_name",'Mission Importer'!A4264)</f>
        <v>#VALUE!</v>
      </c>
      <c r="H4264" t="e">
        <f>IF(G4264=43,'Mission Importer'!A4264,0)</f>
        <v>#VALUE!</v>
      </c>
      <c r="J4264" t="e">
        <f>SEARCH("type",'Mission Importer'!A4264)</f>
        <v>#VALUE!</v>
      </c>
      <c r="K4264" t="e">
        <f>IF(J4264=43,'Mission Importer'!A4264,0)</f>
        <v>#VALUE!</v>
      </c>
      <c r="L4264" t="e">
        <f>SEARCH("category",'Mission Importer'!A4264)</f>
        <v>#VALUE!</v>
      </c>
      <c r="M4264" t="e">
        <f>IF(L4264=43,'Mission Importer'!A4264,0)</f>
        <v>#VALUE!</v>
      </c>
    </row>
    <row r="4265" spans="1:13" x14ac:dyDescent="0.3">
      <c r="A4265" t="e">
        <f>SEARCH("livery",'Mission Importer'!A4265)</f>
        <v>#VALUE!</v>
      </c>
      <c r="B4265" t="e">
        <f>IF(A4265=43,'Mission Importer'!A4265,0)</f>
        <v>#VALUE!</v>
      </c>
      <c r="D4265" t="e">
        <f>SEARCH("shape_name",'Mission Importer'!A4265)</f>
        <v>#VALUE!</v>
      </c>
      <c r="E4265" t="e">
        <f>IF(D4265=43,'Mission Importer'!A4265,0)</f>
        <v>#VALUE!</v>
      </c>
      <c r="G4265" t="e">
        <f>SEARCH("shape_name",'Mission Importer'!A4265)</f>
        <v>#VALUE!</v>
      </c>
      <c r="H4265" t="e">
        <f>IF(G4265=43,'Mission Importer'!A4265,0)</f>
        <v>#VALUE!</v>
      </c>
      <c r="J4265" t="e">
        <f>SEARCH("type",'Mission Importer'!A4265)</f>
        <v>#VALUE!</v>
      </c>
      <c r="K4265" t="e">
        <f>IF(J4265=43,'Mission Importer'!A4265,0)</f>
        <v>#VALUE!</v>
      </c>
      <c r="L4265" t="e">
        <f>SEARCH("category",'Mission Importer'!A4265)</f>
        <v>#VALUE!</v>
      </c>
      <c r="M4265" t="e">
        <f>IF(L4265=43,'Mission Importer'!A4265,0)</f>
        <v>#VALUE!</v>
      </c>
    </row>
    <row r="4266" spans="1:13" x14ac:dyDescent="0.3">
      <c r="A4266" t="e">
        <f>SEARCH("livery",'Mission Importer'!A4266)</f>
        <v>#VALUE!</v>
      </c>
      <c r="B4266" t="e">
        <f>IF(A4266=43,'Mission Importer'!A4266,0)</f>
        <v>#VALUE!</v>
      </c>
      <c r="D4266" t="e">
        <f>SEARCH("shape_name",'Mission Importer'!A4266)</f>
        <v>#VALUE!</v>
      </c>
      <c r="E4266" t="e">
        <f>IF(D4266=43,'Mission Importer'!A4266,0)</f>
        <v>#VALUE!</v>
      </c>
      <c r="G4266" t="e">
        <f>SEARCH("shape_name",'Mission Importer'!A4266)</f>
        <v>#VALUE!</v>
      </c>
      <c r="H4266" t="e">
        <f>IF(G4266=43,'Mission Importer'!A4266,0)</f>
        <v>#VALUE!</v>
      </c>
      <c r="J4266" t="e">
        <f>SEARCH("type",'Mission Importer'!A4266)</f>
        <v>#VALUE!</v>
      </c>
      <c r="K4266" t="e">
        <f>IF(J4266=43,'Mission Importer'!A4266,0)</f>
        <v>#VALUE!</v>
      </c>
      <c r="L4266" t="e">
        <f>SEARCH("category",'Mission Importer'!A4266)</f>
        <v>#VALUE!</v>
      </c>
      <c r="M4266" t="e">
        <f>IF(L4266=43,'Mission Importer'!A4266,0)</f>
        <v>#VALUE!</v>
      </c>
    </row>
    <row r="4267" spans="1:13" x14ac:dyDescent="0.3">
      <c r="A4267" t="e">
        <f>SEARCH("livery",'Mission Importer'!A4267)</f>
        <v>#VALUE!</v>
      </c>
      <c r="B4267" t="e">
        <f>IF(A4267=43,'Mission Importer'!A4267,0)</f>
        <v>#VALUE!</v>
      </c>
      <c r="D4267" t="e">
        <f>SEARCH("shape_name",'Mission Importer'!A4267)</f>
        <v>#VALUE!</v>
      </c>
      <c r="E4267" t="e">
        <f>IF(D4267=43,'Mission Importer'!A4267,0)</f>
        <v>#VALUE!</v>
      </c>
      <c r="G4267" t="e">
        <f>SEARCH("shape_name",'Mission Importer'!A4267)</f>
        <v>#VALUE!</v>
      </c>
      <c r="H4267" t="e">
        <f>IF(G4267=43,'Mission Importer'!A4267,0)</f>
        <v>#VALUE!</v>
      </c>
      <c r="J4267" t="e">
        <f>SEARCH("type",'Mission Importer'!A4267)</f>
        <v>#VALUE!</v>
      </c>
      <c r="K4267" t="e">
        <f>IF(J4267=43,'Mission Importer'!A4267,0)</f>
        <v>#VALUE!</v>
      </c>
      <c r="L4267" t="e">
        <f>SEARCH("category",'Mission Importer'!A4267)</f>
        <v>#VALUE!</v>
      </c>
      <c r="M4267" t="e">
        <f>IF(L4267=43,'Mission Importer'!A4267,0)</f>
        <v>#VALUE!</v>
      </c>
    </row>
    <row r="4268" spans="1:13" x14ac:dyDescent="0.3">
      <c r="A4268" t="e">
        <f>SEARCH("livery",'Mission Importer'!A4268)</f>
        <v>#VALUE!</v>
      </c>
      <c r="B4268" t="e">
        <f>IF(A4268=43,'Mission Importer'!A4268,0)</f>
        <v>#VALUE!</v>
      </c>
      <c r="D4268" t="e">
        <f>SEARCH("shape_name",'Mission Importer'!A4268)</f>
        <v>#VALUE!</v>
      </c>
      <c r="E4268" t="e">
        <f>IF(D4268=43,'Mission Importer'!A4268,0)</f>
        <v>#VALUE!</v>
      </c>
      <c r="G4268" t="e">
        <f>SEARCH("shape_name",'Mission Importer'!A4268)</f>
        <v>#VALUE!</v>
      </c>
      <c r="H4268" t="e">
        <f>IF(G4268=43,'Mission Importer'!A4268,0)</f>
        <v>#VALUE!</v>
      </c>
      <c r="J4268" t="e">
        <f>SEARCH("type",'Mission Importer'!A4268)</f>
        <v>#VALUE!</v>
      </c>
      <c r="K4268" t="e">
        <f>IF(J4268=43,'Mission Importer'!A4268,0)</f>
        <v>#VALUE!</v>
      </c>
      <c r="L4268" t="e">
        <f>SEARCH("category",'Mission Importer'!A4268)</f>
        <v>#VALUE!</v>
      </c>
      <c r="M4268" t="e">
        <f>IF(L4268=43,'Mission Importer'!A4268,0)</f>
        <v>#VALUE!</v>
      </c>
    </row>
    <row r="4269" spans="1:13" x14ac:dyDescent="0.3">
      <c r="A4269" t="e">
        <f>SEARCH("livery",'Mission Importer'!A4269)</f>
        <v>#VALUE!</v>
      </c>
      <c r="B4269" t="e">
        <f>IF(A4269=43,'Mission Importer'!A4269,0)</f>
        <v>#VALUE!</v>
      </c>
      <c r="D4269" t="e">
        <f>SEARCH("shape_name",'Mission Importer'!A4269)</f>
        <v>#VALUE!</v>
      </c>
      <c r="E4269" t="e">
        <f>IF(D4269=43,'Mission Importer'!A4269,0)</f>
        <v>#VALUE!</v>
      </c>
      <c r="G4269" t="e">
        <f>SEARCH("shape_name",'Mission Importer'!A4269)</f>
        <v>#VALUE!</v>
      </c>
      <c r="H4269" t="e">
        <f>IF(G4269=43,'Mission Importer'!A4269,0)</f>
        <v>#VALUE!</v>
      </c>
      <c r="J4269" t="e">
        <f>SEARCH("type",'Mission Importer'!A4269)</f>
        <v>#VALUE!</v>
      </c>
      <c r="K4269" t="e">
        <f>IF(J4269=43,'Mission Importer'!A4269,0)</f>
        <v>#VALUE!</v>
      </c>
      <c r="L4269" t="e">
        <f>SEARCH("category",'Mission Importer'!A4269)</f>
        <v>#VALUE!</v>
      </c>
      <c r="M4269" t="e">
        <f>IF(L4269=43,'Mission Importer'!A4269,0)</f>
        <v>#VALUE!</v>
      </c>
    </row>
    <row r="4270" spans="1:13" x14ac:dyDescent="0.3">
      <c r="A4270" t="e">
        <f>SEARCH("livery",'Mission Importer'!A4270)</f>
        <v>#VALUE!</v>
      </c>
      <c r="B4270" t="e">
        <f>IF(A4270=43,'Mission Importer'!A4270,0)</f>
        <v>#VALUE!</v>
      </c>
      <c r="D4270" t="e">
        <f>SEARCH("shape_name",'Mission Importer'!A4270)</f>
        <v>#VALUE!</v>
      </c>
      <c r="E4270" t="e">
        <f>IF(D4270=43,'Mission Importer'!A4270,0)</f>
        <v>#VALUE!</v>
      </c>
      <c r="G4270" t="e">
        <f>SEARCH("shape_name",'Mission Importer'!A4270)</f>
        <v>#VALUE!</v>
      </c>
      <c r="H4270" t="e">
        <f>IF(G4270=43,'Mission Importer'!A4270,0)</f>
        <v>#VALUE!</v>
      </c>
      <c r="J4270" t="e">
        <f>SEARCH("type",'Mission Importer'!A4270)</f>
        <v>#VALUE!</v>
      </c>
      <c r="K4270" t="e">
        <f>IF(J4270=43,'Mission Importer'!A4270,0)</f>
        <v>#VALUE!</v>
      </c>
      <c r="L4270" t="e">
        <f>SEARCH("category",'Mission Importer'!A4270)</f>
        <v>#VALUE!</v>
      </c>
      <c r="M4270" t="e">
        <f>IF(L4270=43,'Mission Importer'!A4270,0)</f>
        <v>#VALUE!</v>
      </c>
    </row>
    <row r="4271" spans="1:13" x14ac:dyDescent="0.3">
      <c r="A4271" t="e">
        <f>SEARCH("livery",'Mission Importer'!A4271)</f>
        <v>#VALUE!</v>
      </c>
      <c r="B4271" t="e">
        <f>IF(A4271=43,'Mission Importer'!A4271,0)</f>
        <v>#VALUE!</v>
      </c>
      <c r="D4271" t="e">
        <f>SEARCH("shape_name",'Mission Importer'!A4271)</f>
        <v>#VALUE!</v>
      </c>
      <c r="E4271" t="e">
        <f>IF(D4271=43,'Mission Importer'!A4271,0)</f>
        <v>#VALUE!</v>
      </c>
      <c r="G4271" t="e">
        <f>SEARCH("shape_name",'Mission Importer'!A4271)</f>
        <v>#VALUE!</v>
      </c>
      <c r="H4271" t="e">
        <f>IF(G4271=43,'Mission Importer'!A4271,0)</f>
        <v>#VALUE!</v>
      </c>
      <c r="J4271" t="e">
        <f>SEARCH("type",'Mission Importer'!A4271)</f>
        <v>#VALUE!</v>
      </c>
      <c r="K4271" t="e">
        <f>IF(J4271=43,'Mission Importer'!A4271,0)</f>
        <v>#VALUE!</v>
      </c>
      <c r="L4271" t="e">
        <f>SEARCH("category",'Mission Importer'!A4271)</f>
        <v>#VALUE!</v>
      </c>
      <c r="M4271" t="e">
        <f>IF(L4271=43,'Mission Importer'!A4271,0)</f>
        <v>#VALUE!</v>
      </c>
    </row>
    <row r="4272" spans="1:13" x14ac:dyDescent="0.3">
      <c r="A4272" t="e">
        <f>SEARCH("livery",'Mission Importer'!A4272)</f>
        <v>#VALUE!</v>
      </c>
      <c r="B4272" t="e">
        <f>IF(A4272=43,'Mission Importer'!A4272,0)</f>
        <v>#VALUE!</v>
      </c>
      <c r="D4272" t="e">
        <f>SEARCH("shape_name",'Mission Importer'!A4272)</f>
        <v>#VALUE!</v>
      </c>
      <c r="E4272" t="e">
        <f>IF(D4272=43,'Mission Importer'!A4272,0)</f>
        <v>#VALUE!</v>
      </c>
      <c r="G4272" t="e">
        <f>SEARCH("shape_name",'Mission Importer'!A4272)</f>
        <v>#VALUE!</v>
      </c>
      <c r="H4272" t="e">
        <f>IF(G4272=43,'Mission Importer'!A4272,0)</f>
        <v>#VALUE!</v>
      </c>
      <c r="J4272" t="e">
        <f>SEARCH("type",'Mission Importer'!A4272)</f>
        <v>#VALUE!</v>
      </c>
      <c r="K4272" t="e">
        <f>IF(J4272=43,'Mission Importer'!A4272,0)</f>
        <v>#VALUE!</v>
      </c>
      <c r="L4272" t="e">
        <f>SEARCH("category",'Mission Importer'!A4272)</f>
        <v>#VALUE!</v>
      </c>
      <c r="M4272" t="e">
        <f>IF(L4272=43,'Mission Importer'!A4272,0)</f>
        <v>#VALUE!</v>
      </c>
    </row>
    <row r="4273" spans="1:13" x14ac:dyDescent="0.3">
      <c r="A4273" t="e">
        <f>SEARCH("livery",'Mission Importer'!A4273)</f>
        <v>#VALUE!</v>
      </c>
      <c r="B4273" t="e">
        <f>IF(A4273=43,'Mission Importer'!A4273,0)</f>
        <v>#VALUE!</v>
      </c>
      <c r="D4273" t="e">
        <f>SEARCH("shape_name",'Mission Importer'!A4273)</f>
        <v>#VALUE!</v>
      </c>
      <c r="E4273" t="e">
        <f>IF(D4273=43,'Mission Importer'!A4273,0)</f>
        <v>#VALUE!</v>
      </c>
      <c r="G4273" t="e">
        <f>SEARCH("shape_name",'Mission Importer'!A4273)</f>
        <v>#VALUE!</v>
      </c>
      <c r="H4273" t="e">
        <f>IF(G4273=43,'Mission Importer'!A4273,0)</f>
        <v>#VALUE!</v>
      </c>
      <c r="J4273" t="e">
        <f>SEARCH("type",'Mission Importer'!A4273)</f>
        <v>#VALUE!</v>
      </c>
      <c r="K4273" t="e">
        <f>IF(J4273=43,'Mission Importer'!A4273,0)</f>
        <v>#VALUE!</v>
      </c>
      <c r="L4273" t="e">
        <f>SEARCH("category",'Mission Importer'!A4273)</f>
        <v>#VALUE!</v>
      </c>
      <c r="M4273" t="e">
        <f>IF(L4273=43,'Mission Importer'!A4273,0)</f>
        <v>#VALUE!</v>
      </c>
    </row>
    <row r="4274" spans="1:13" x14ac:dyDescent="0.3">
      <c r="A4274" t="e">
        <f>SEARCH("livery",'Mission Importer'!A4274)</f>
        <v>#VALUE!</v>
      </c>
      <c r="B4274" t="e">
        <f>IF(A4274=43,'Mission Importer'!A4274,0)</f>
        <v>#VALUE!</v>
      </c>
      <c r="D4274" t="e">
        <f>SEARCH("shape_name",'Mission Importer'!A4274)</f>
        <v>#VALUE!</v>
      </c>
      <c r="E4274" t="e">
        <f>IF(D4274=43,'Mission Importer'!A4274,0)</f>
        <v>#VALUE!</v>
      </c>
      <c r="G4274" t="e">
        <f>SEARCH("shape_name",'Mission Importer'!A4274)</f>
        <v>#VALUE!</v>
      </c>
      <c r="H4274" t="e">
        <f>IF(G4274=43,'Mission Importer'!A4274,0)</f>
        <v>#VALUE!</v>
      </c>
      <c r="J4274" t="e">
        <f>SEARCH("type",'Mission Importer'!A4274)</f>
        <v>#VALUE!</v>
      </c>
      <c r="K4274" t="e">
        <f>IF(J4274=43,'Mission Importer'!A4274,0)</f>
        <v>#VALUE!</v>
      </c>
      <c r="L4274" t="e">
        <f>SEARCH("category",'Mission Importer'!A4274)</f>
        <v>#VALUE!</v>
      </c>
      <c r="M4274" t="e">
        <f>IF(L4274=43,'Mission Importer'!A4274,0)</f>
        <v>#VALUE!</v>
      </c>
    </row>
    <row r="4275" spans="1:13" x14ac:dyDescent="0.3">
      <c r="A4275" t="e">
        <f>SEARCH("livery",'Mission Importer'!A4275)</f>
        <v>#VALUE!</v>
      </c>
      <c r="B4275" t="e">
        <f>IF(A4275=43,'Mission Importer'!A4275,0)</f>
        <v>#VALUE!</v>
      </c>
      <c r="D4275" t="e">
        <f>SEARCH("shape_name",'Mission Importer'!A4275)</f>
        <v>#VALUE!</v>
      </c>
      <c r="E4275" t="e">
        <f>IF(D4275=43,'Mission Importer'!A4275,0)</f>
        <v>#VALUE!</v>
      </c>
      <c r="G4275" t="e">
        <f>SEARCH("shape_name",'Mission Importer'!A4275)</f>
        <v>#VALUE!</v>
      </c>
      <c r="H4275" t="e">
        <f>IF(G4275=43,'Mission Importer'!A4275,0)</f>
        <v>#VALUE!</v>
      </c>
      <c r="J4275" t="e">
        <f>SEARCH("type",'Mission Importer'!A4275)</f>
        <v>#VALUE!</v>
      </c>
      <c r="K4275" t="e">
        <f>IF(J4275=43,'Mission Importer'!A4275,0)</f>
        <v>#VALUE!</v>
      </c>
      <c r="L4275" t="e">
        <f>SEARCH("category",'Mission Importer'!A4275)</f>
        <v>#VALUE!</v>
      </c>
      <c r="M4275" t="e">
        <f>IF(L4275=43,'Mission Importer'!A4275,0)</f>
        <v>#VALUE!</v>
      </c>
    </row>
    <row r="4276" spans="1:13" x14ac:dyDescent="0.3">
      <c r="A4276" t="e">
        <f>SEARCH("livery",'Mission Importer'!A4276)</f>
        <v>#VALUE!</v>
      </c>
      <c r="B4276" t="e">
        <f>IF(A4276=43,'Mission Importer'!A4276,0)</f>
        <v>#VALUE!</v>
      </c>
      <c r="D4276" t="e">
        <f>SEARCH("shape_name",'Mission Importer'!A4276)</f>
        <v>#VALUE!</v>
      </c>
      <c r="E4276" t="e">
        <f>IF(D4276=43,'Mission Importer'!A4276,0)</f>
        <v>#VALUE!</v>
      </c>
      <c r="G4276" t="e">
        <f>SEARCH("shape_name",'Mission Importer'!A4276)</f>
        <v>#VALUE!</v>
      </c>
      <c r="H4276" t="e">
        <f>IF(G4276=43,'Mission Importer'!A4276,0)</f>
        <v>#VALUE!</v>
      </c>
      <c r="J4276" t="e">
        <f>SEARCH("type",'Mission Importer'!A4276)</f>
        <v>#VALUE!</v>
      </c>
      <c r="K4276" t="e">
        <f>IF(J4276=43,'Mission Importer'!A4276,0)</f>
        <v>#VALUE!</v>
      </c>
      <c r="L4276" t="e">
        <f>SEARCH("category",'Mission Importer'!A4276)</f>
        <v>#VALUE!</v>
      </c>
      <c r="M4276" t="e">
        <f>IF(L4276=43,'Mission Importer'!A4276,0)</f>
        <v>#VALUE!</v>
      </c>
    </row>
    <row r="4277" spans="1:13" x14ac:dyDescent="0.3">
      <c r="A4277" t="e">
        <f>SEARCH("livery",'Mission Importer'!A4277)</f>
        <v>#VALUE!</v>
      </c>
      <c r="B4277" t="e">
        <f>IF(A4277=43,'Mission Importer'!A4277,0)</f>
        <v>#VALUE!</v>
      </c>
      <c r="D4277" t="e">
        <f>SEARCH("shape_name",'Mission Importer'!A4277)</f>
        <v>#VALUE!</v>
      </c>
      <c r="E4277" t="e">
        <f>IF(D4277=43,'Mission Importer'!A4277,0)</f>
        <v>#VALUE!</v>
      </c>
      <c r="G4277" t="e">
        <f>SEARCH("shape_name",'Mission Importer'!A4277)</f>
        <v>#VALUE!</v>
      </c>
      <c r="H4277" t="e">
        <f>IF(G4277=43,'Mission Importer'!A4277,0)</f>
        <v>#VALUE!</v>
      </c>
      <c r="J4277" t="e">
        <f>SEARCH("type",'Mission Importer'!A4277)</f>
        <v>#VALUE!</v>
      </c>
      <c r="K4277" t="e">
        <f>IF(J4277=43,'Mission Importer'!A4277,0)</f>
        <v>#VALUE!</v>
      </c>
      <c r="L4277" t="e">
        <f>SEARCH("category",'Mission Importer'!A4277)</f>
        <v>#VALUE!</v>
      </c>
      <c r="M4277" t="e">
        <f>IF(L4277=43,'Mission Importer'!A4277,0)</f>
        <v>#VALUE!</v>
      </c>
    </row>
    <row r="4278" spans="1:13" x14ac:dyDescent="0.3">
      <c r="A4278" t="e">
        <f>SEARCH("livery",'Mission Importer'!A4278)</f>
        <v>#VALUE!</v>
      </c>
      <c r="B4278" t="e">
        <f>IF(A4278=43,'Mission Importer'!A4278,0)</f>
        <v>#VALUE!</v>
      </c>
      <c r="D4278" t="e">
        <f>SEARCH("shape_name",'Mission Importer'!A4278)</f>
        <v>#VALUE!</v>
      </c>
      <c r="E4278" t="e">
        <f>IF(D4278=43,'Mission Importer'!A4278,0)</f>
        <v>#VALUE!</v>
      </c>
      <c r="G4278" t="e">
        <f>SEARCH("shape_name",'Mission Importer'!A4278)</f>
        <v>#VALUE!</v>
      </c>
      <c r="H4278" t="e">
        <f>IF(G4278=43,'Mission Importer'!A4278,0)</f>
        <v>#VALUE!</v>
      </c>
      <c r="J4278" t="e">
        <f>SEARCH("type",'Mission Importer'!A4278)</f>
        <v>#VALUE!</v>
      </c>
      <c r="K4278" t="e">
        <f>IF(J4278=43,'Mission Importer'!A4278,0)</f>
        <v>#VALUE!</v>
      </c>
      <c r="L4278" t="e">
        <f>SEARCH("category",'Mission Importer'!A4278)</f>
        <v>#VALUE!</v>
      </c>
      <c r="M4278" t="e">
        <f>IF(L4278=43,'Mission Importer'!A4278,0)</f>
        <v>#VALUE!</v>
      </c>
    </row>
    <row r="4279" spans="1:13" x14ac:dyDescent="0.3">
      <c r="A4279" t="e">
        <f>SEARCH("livery",'Mission Importer'!A4279)</f>
        <v>#VALUE!</v>
      </c>
      <c r="B4279" t="e">
        <f>IF(A4279=43,'Mission Importer'!A4279,0)</f>
        <v>#VALUE!</v>
      </c>
      <c r="D4279" t="e">
        <f>SEARCH("shape_name",'Mission Importer'!A4279)</f>
        <v>#VALUE!</v>
      </c>
      <c r="E4279" t="e">
        <f>IF(D4279=43,'Mission Importer'!A4279,0)</f>
        <v>#VALUE!</v>
      </c>
      <c r="G4279" t="e">
        <f>SEARCH("shape_name",'Mission Importer'!A4279)</f>
        <v>#VALUE!</v>
      </c>
      <c r="H4279" t="e">
        <f>IF(G4279=43,'Mission Importer'!A4279,0)</f>
        <v>#VALUE!</v>
      </c>
      <c r="J4279" t="e">
        <f>SEARCH("type",'Mission Importer'!A4279)</f>
        <v>#VALUE!</v>
      </c>
      <c r="K4279" t="e">
        <f>IF(J4279=43,'Mission Importer'!A4279,0)</f>
        <v>#VALUE!</v>
      </c>
      <c r="L4279" t="e">
        <f>SEARCH("category",'Mission Importer'!A4279)</f>
        <v>#VALUE!</v>
      </c>
      <c r="M4279" t="e">
        <f>IF(L4279=43,'Mission Importer'!A4279,0)</f>
        <v>#VALUE!</v>
      </c>
    </row>
    <row r="4280" spans="1:13" x14ac:dyDescent="0.3">
      <c r="A4280" t="e">
        <f>SEARCH("livery",'Mission Importer'!A4280)</f>
        <v>#VALUE!</v>
      </c>
      <c r="B4280" t="e">
        <f>IF(A4280=43,'Mission Importer'!A4280,0)</f>
        <v>#VALUE!</v>
      </c>
      <c r="D4280" t="e">
        <f>SEARCH("shape_name",'Mission Importer'!A4280)</f>
        <v>#VALUE!</v>
      </c>
      <c r="E4280" t="e">
        <f>IF(D4280=43,'Mission Importer'!A4280,0)</f>
        <v>#VALUE!</v>
      </c>
      <c r="G4280" t="e">
        <f>SEARCH("shape_name",'Mission Importer'!A4280)</f>
        <v>#VALUE!</v>
      </c>
      <c r="H4280" t="e">
        <f>IF(G4280=43,'Mission Importer'!A4280,0)</f>
        <v>#VALUE!</v>
      </c>
      <c r="J4280" t="e">
        <f>SEARCH("type",'Mission Importer'!A4280)</f>
        <v>#VALUE!</v>
      </c>
      <c r="K4280" t="e">
        <f>IF(J4280=43,'Mission Importer'!A4280,0)</f>
        <v>#VALUE!</v>
      </c>
      <c r="L4280" t="e">
        <f>SEARCH("category",'Mission Importer'!A4280)</f>
        <v>#VALUE!</v>
      </c>
      <c r="M4280" t="e">
        <f>IF(L4280=43,'Mission Importer'!A4280,0)</f>
        <v>#VALUE!</v>
      </c>
    </row>
    <row r="4281" spans="1:13" x14ac:dyDescent="0.3">
      <c r="A4281" t="e">
        <f>SEARCH("livery",'Mission Importer'!A4281)</f>
        <v>#VALUE!</v>
      </c>
      <c r="B4281" t="e">
        <f>IF(A4281=43,'Mission Importer'!A4281,0)</f>
        <v>#VALUE!</v>
      </c>
      <c r="D4281" t="e">
        <f>SEARCH("shape_name",'Mission Importer'!A4281)</f>
        <v>#VALUE!</v>
      </c>
      <c r="E4281" t="e">
        <f>IF(D4281=43,'Mission Importer'!A4281,0)</f>
        <v>#VALUE!</v>
      </c>
      <c r="G4281" t="e">
        <f>SEARCH("shape_name",'Mission Importer'!A4281)</f>
        <v>#VALUE!</v>
      </c>
      <c r="H4281" t="e">
        <f>IF(G4281=43,'Mission Importer'!A4281,0)</f>
        <v>#VALUE!</v>
      </c>
      <c r="J4281" t="e">
        <f>SEARCH("type",'Mission Importer'!A4281)</f>
        <v>#VALUE!</v>
      </c>
      <c r="K4281" t="e">
        <f>IF(J4281=43,'Mission Importer'!A4281,0)</f>
        <v>#VALUE!</v>
      </c>
      <c r="L4281" t="e">
        <f>SEARCH("category",'Mission Importer'!A4281)</f>
        <v>#VALUE!</v>
      </c>
      <c r="M4281" t="e">
        <f>IF(L4281=43,'Mission Importer'!A4281,0)</f>
        <v>#VALUE!</v>
      </c>
    </row>
    <row r="4282" spans="1:13" x14ac:dyDescent="0.3">
      <c r="A4282" t="e">
        <f>SEARCH("livery",'Mission Importer'!A4282)</f>
        <v>#VALUE!</v>
      </c>
      <c r="B4282" t="e">
        <f>IF(A4282=43,'Mission Importer'!A4282,0)</f>
        <v>#VALUE!</v>
      </c>
      <c r="D4282" t="e">
        <f>SEARCH("shape_name",'Mission Importer'!A4282)</f>
        <v>#VALUE!</v>
      </c>
      <c r="E4282" t="e">
        <f>IF(D4282=43,'Mission Importer'!A4282,0)</f>
        <v>#VALUE!</v>
      </c>
      <c r="G4282" t="e">
        <f>SEARCH("shape_name",'Mission Importer'!A4282)</f>
        <v>#VALUE!</v>
      </c>
      <c r="H4282" t="e">
        <f>IF(G4282=43,'Mission Importer'!A4282,0)</f>
        <v>#VALUE!</v>
      </c>
      <c r="J4282" t="e">
        <f>SEARCH("type",'Mission Importer'!A4282)</f>
        <v>#VALUE!</v>
      </c>
      <c r="K4282" t="e">
        <f>IF(J4282=43,'Mission Importer'!A4282,0)</f>
        <v>#VALUE!</v>
      </c>
      <c r="L4282" t="e">
        <f>SEARCH("category",'Mission Importer'!A4282)</f>
        <v>#VALUE!</v>
      </c>
      <c r="M4282" t="e">
        <f>IF(L4282=43,'Mission Importer'!A4282,0)</f>
        <v>#VALUE!</v>
      </c>
    </row>
    <row r="4283" spans="1:13" x14ac:dyDescent="0.3">
      <c r="A4283" t="e">
        <f>SEARCH("livery",'Mission Importer'!A4283)</f>
        <v>#VALUE!</v>
      </c>
      <c r="B4283" t="e">
        <f>IF(A4283=43,'Mission Importer'!A4283,0)</f>
        <v>#VALUE!</v>
      </c>
      <c r="D4283" t="e">
        <f>SEARCH("shape_name",'Mission Importer'!A4283)</f>
        <v>#VALUE!</v>
      </c>
      <c r="E4283" t="e">
        <f>IF(D4283=43,'Mission Importer'!A4283,0)</f>
        <v>#VALUE!</v>
      </c>
      <c r="G4283" t="e">
        <f>SEARCH("shape_name",'Mission Importer'!A4283)</f>
        <v>#VALUE!</v>
      </c>
      <c r="H4283" t="e">
        <f>IF(G4283=43,'Mission Importer'!A4283,0)</f>
        <v>#VALUE!</v>
      </c>
      <c r="J4283" t="e">
        <f>SEARCH("type",'Mission Importer'!A4283)</f>
        <v>#VALUE!</v>
      </c>
      <c r="K4283" t="e">
        <f>IF(J4283=43,'Mission Importer'!A4283,0)</f>
        <v>#VALUE!</v>
      </c>
      <c r="L4283" t="e">
        <f>SEARCH("category",'Mission Importer'!A4283)</f>
        <v>#VALUE!</v>
      </c>
      <c r="M4283" t="e">
        <f>IF(L4283=43,'Mission Importer'!A4283,0)</f>
        <v>#VALUE!</v>
      </c>
    </row>
    <row r="4284" spans="1:13" x14ac:dyDescent="0.3">
      <c r="A4284" t="e">
        <f>SEARCH("livery",'Mission Importer'!A4284)</f>
        <v>#VALUE!</v>
      </c>
      <c r="B4284" t="e">
        <f>IF(A4284=43,'Mission Importer'!A4284,0)</f>
        <v>#VALUE!</v>
      </c>
      <c r="D4284" t="e">
        <f>SEARCH("shape_name",'Mission Importer'!A4284)</f>
        <v>#VALUE!</v>
      </c>
      <c r="E4284" t="e">
        <f>IF(D4284=43,'Mission Importer'!A4284,0)</f>
        <v>#VALUE!</v>
      </c>
      <c r="G4284" t="e">
        <f>SEARCH("shape_name",'Mission Importer'!A4284)</f>
        <v>#VALUE!</v>
      </c>
      <c r="H4284" t="e">
        <f>IF(G4284=43,'Mission Importer'!A4284,0)</f>
        <v>#VALUE!</v>
      </c>
      <c r="J4284" t="e">
        <f>SEARCH("type",'Mission Importer'!A4284)</f>
        <v>#VALUE!</v>
      </c>
      <c r="K4284" t="e">
        <f>IF(J4284=43,'Mission Importer'!A4284,0)</f>
        <v>#VALUE!</v>
      </c>
      <c r="L4284" t="e">
        <f>SEARCH("category",'Mission Importer'!A4284)</f>
        <v>#VALUE!</v>
      </c>
      <c r="M4284" t="e">
        <f>IF(L4284=43,'Mission Importer'!A4284,0)</f>
        <v>#VALUE!</v>
      </c>
    </row>
    <row r="4285" spans="1:13" x14ac:dyDescent="0.3">
      <c r="A4285" t="e">
        <f>SEARCH("livery",'Mission Importer'!A4285)</f>
        <v>#VALUE!</v>
      </c>
      <c r="B4285" t="e">
        <f>IF(A4285=43,'Mission Importer'!A4285,0)</f>
        <v>#VALUE!</v>
      </c>
      <c r="D4285" t="e">
        <f>SEARCH("shape_name",'Mission Importer'!A4285)</f>
        <v>#VALUE!</v>
      </c>
      <c r="E4285" t="e">
        <f>IF(D4285=43,'Mission Importer'!A4285,0)</f>
        <v>#VALUE!</v>
      </c>
      <c r="G4285" t="e">
        <f>SEARCH("shape_name",'Mission Importer'!A4285)</f>
        <v>#VALUE!</v>
      </c>
      <c r="H4285" t="e">
        <f>IF(G4285=43,'Mission Importer'!A4285,0)</f>
        <v>#VALUE!</v>
      </c>
      <c r="J4285">
        <f>SEARCH("type",'Mission Importer'!A4285)</f>
        <v>47</v>
      </c>
      <c r="K4285">
        <f>IF(J4285=43,'Mission Importer'!A4285,0)</f>
        <v>0</v>
      </c>
      <c r="L4285" t="e">
        <f>SEARCH("category",'Mission Importer'!A4285)</f>
        <v>#VALUE!</v>
      </c>
      <c r="M4285" t="e">
        <f>IF(L4285=43,'Mission Importer'!A4285,0)</f>
        <v>#VALUE!</v>
      </c>
    </row>
    <row r="4286" spans="1:13" x14ac:dyDescent="0.3">
      <c r="A4286" t="e">
        <f>SEARCH("livery",'Mission Importer'!A4286)</f>
        <v>#VALUE!</v>
      </c>
      <c r="B4286" t="e">
        <f>IF(A4286=43,'Mission Importer'!A4286,0)</f>
        <v>#VALUE!</v>
      </c>
      <c r="D4286" t="e">
        <f>SEARCH("shape_name",'Mission Importer'!A4286)</f>
        <v>#VALUE!</v>
      </c>
      <c r="E4286" t="e">
        <f>IF(D4286=43,'Mission Importer'!A4286,0)</f>
        <v>#VALUE!</v>
      </c>
      <c r="G4286" t="e">
        <f>SEARCH("shape_name",'Mission Importer'!A4286)</f>
        <v>#VALUE!</v>
      </c>
      <c r="H4286" t="e">
        <f>IF(G4286=43,'Mission Importer'!A4286,0)</f>
        <v>#VALUE!</v>
      </c>
      <c r="J4286" t="e">
        <f>SEARCH("type",'Mission Importer'!A4286)</f>
        <v>#VALUE!</v>
      </c>
      <c r="K4286" t="e">
        <f>IF(J4286=43,'Mission Importer'!A4286,0)</f>
        <v>#VALUE!</v>
      </c>
      <c r="L4286" t="e">
        <f>SEARCH("category",'Mission Importer'!A4286)</f>
        <v>#VALUE!</v>
      </c>
      <c r="M4286" t="e">
        <f>IF(L4286=43,'Mission Importer'!A4286,0)</f>
        <v>#VALUE!</v>
      </c>
    </row>
    <row r="4287" spans="1:13" x14ac:dyDescent="0.3">
      <c r="A4287" t="e">
        <f>SEARCH("livery",'Mission Importer'!A4287)</f>
        <v>#VALUE!</v>
      </c>
      <c r="B4287" t="e">
        <f>IF(A4287=43,'Mission Importer'!A4287,0)</f>
        <v>#VALUE!</v>
      </c>
      <c r="D4287" t="e">
        <f>SEARCH("shape_name",'Mission Importer'!A4287)</f>
        <v>#VALUE!</v>
      </c>
      <c r="E4287" t="e">
        <f>IF(D4287=43,'Mission Importer'!A4287,0)</f>
        <v>#VALUE!</v>
      </c>
      <c r="G4287" t="e">
        <f>SEARCH("shape_name",'Mission Importer'!A4287)</f>
        <v>#VALUE!</v>
      </c>
      <c r="H4287" t="e">
        <f>IF(G4287=43,'Mission Importer'!A4287,0)</f>
        <v>#VALUE!</v>
      </c>
      <c r="J4287" t="e">
        <f>SEARCH("type",'Mission Importer'!A4287)</f>
        <v>#VALUE!</v>
      </c>
      <c r="K4287" t="e">
        <f>IF(J4287=43,'Mission Importer'!A4287,0)</f>
        <v>#VALUE!</v>
      </c>
      <c r="L4287" t="e">
        <f>SEARCH("category",'Mission Importer'!A4287)</f>
        <v>#VALUE!</v>
      </c>
      <c r="M4287" t="e">
        <f>IF(L4287=43,'Mission Importer'!A4287,0)</f>
        <v>#VALUE!</v>
      </c>
    </row>
    <row r="4288" spans="1:13" x14ac:dyDescent="0.3">
      <c r="A4288" t="e">
        <f>SEARCH("livery",'Mission Importer'!A4288)</f>
        <v>#VALUE!</v>
      </c>
      <c r="B4288" t="e">
        <f>IF(A4288=43,'Mission Importer'!A4288,0)</f>
        <v>#VALUE!</v>
      </c>
      <c r="D4288" t="e">
        <f>SEARCH("shape_name",'Mission Importer'!A4288)</f>
        <v>#VALUE!</v>
      </c>
      <c r="E4288" t="e">
        <f>IF(D4288=43,'Mission Importer'!A4288,0)</f>
        <v>#VALUE!</v>
      </c>
      <c r="G4288" t="e">
        <f>SEARCH("shape_name",'Mission Importer'!A4288)</f>
        <v>#VALUE!</v>
      </c>
      <c r="H4288" t="e">
        <f>IF(G4288=43,'Mission Importer'!A4288,0)</f>
        <v>#VALUE!</v>
      </c>
      <c r="J4288" t="e">
        <f>SEARCH("type",'Mission Importer'!A4288)</f>
        <v>#VALUE!</v>
      </c>
      <c r="K4288" t="e">
        <f>IF(J4288=43,'Mission Importer'!A4288,0)</f>
        <v>#VALUE!</v>
      </c>
      <c r="L4288" t="e">
        <f>SEARCH("category",'Mission Importer'!A4288)</f>
        <v>#VALUE!</v>
      </c>
      <c r="M4288" t="e">
        <f>IF(L4288=43,'Mission Importer'!A4288,0)</f>
        <v>#VALUE!</v>
      </c>
    </row>
    <row r="4289" spans="1:13" x14ac:dyDescent="0.3">
      <c r="A4289" t="e">
        <f>SEARCH("livery",'Mission Importer'!A4289)</f>
        <v>#VALUE!</v>
      </c>
      <c r="B4289" t="e">
        <f>IF(A4289=43,'Mission Importer'!A4289,0)</f>
        <v>#VALUE!</v>
      </c>
      <c r="D4289" t="e">
        <f>SEARCH("shape_name",'Mission Importer'!A4289)</f>
        <v>#VALUE!</v>
      </c>
      <c r="E4289" t="e">
        <f>IF(D4289=43,'Mission Importer'!A4289,0)</f>
        <v>#VALUE!</v>
      </c>
      <c r="G4289" t="e">
        <f>SEARCH("shape_name",'Mission Importer'!A4289)</f>
        <v>#VALUE!</v>
      </c>
      <c r="H4289" t="e">
        <f>IF(G4289=43,'Mission Importer'!A4289,0)</f>
        <v>#VALUE!</v>
      </c>
      <c r="J4289" t="e">
        <f>SEARCH("type",'Mission Importer'!A4289)</f>
        <v>#VALUE!</v>
      </c>
      <c r="K4289" t="e">
        <f>IF(J4289=43,'Mission Importer'!A4289,0)</f>
        <v>#VALUE!</v>
      </c>
      <c r="L4289" t="e">
        <f>SEARCH("category",'Mission Importer'!A4289)</f>
        <v>#VALUE!</v>
      </c>
      <c r="M4289" t="e">
        <f>IF(L4289=43,'Mission Importer'!A4289,0)</f>
        <v>#VALUE!</v>
      </c>
    </row>
    <row r="4290" spans="1:13" x14ac:dyDescent="0.3">
      <c r="A4290" t="e">
        <f>SEARCH("livery",'Mission Importer'!A4290)</f>
        <v>#VALUE!</v>
      </c>
      <c r="B4290" t="e">
        <f>IF(A4290=43,'Mission Importer'!A4290,0)</f>
        <v>#VALUE!</v>
      </c>
      <c r="D4290" t="e">
        <f>SEARCH("shape_name",'Mission Importer'!A4290)</f>
        <v>#VALUE!</v>
      </c>
      <c r="E4290" t="e">
        <f>IF(D4290=43,'Mission Importer'!A4290,0)</f>
        <v>#VALUE!</v>
      </c>
      <c r="G4290" t="e">
        <f>SEARCH("shape_name",'Mission Importer'!A4290)</f>
        <v>#VALUE!</v>
      </c>
      <c r="H4290" t="e">
        <f>IF(G4290=43,'Mission Importer'!A4290,0)</f>
        <v>#VALUE!</v>
      </c>
      <c r="J4290" t="e">
        <f>SEARCH("type",'Mission Importer'!A4290)</f>
        <v>#VALUE!</v>
      </c>
      <c r="K4290" t="e">
        <f>IF(J4290=43,'Mission Importer'!A4290,0)</f>
        <v>#VALUE!</v>
      </c>
      <c r="L4290" t="e">
        <f>SEARCH("category",'Mission Importer'!A4290)</f>
        <v>#VALUE!</v>
      </c>
      <c r="M4290" t="e">
        <f>IF(L4290=43,'Mission Importer'!A4290,0)</f>
        <v>#VALUE!</v>
      </c>
    </row>
    <row r="4291" spans="1:13" x14ac:dyDescent="0.3">
      <c r="A4291" t="e">
        <f>SEARCH("livery",'Mission Importer'!A4291)</f>
        <v>#VALUE!</v>
      </c>
      <c r="B4291" t="e">
        <f>IF(A4291=43,'Mission Importer'!A4291,0)</f>
        <v>#VALUE!</v>
      </c>
      <c r="D4291" t="e">
        <f>SEARCH("shape_name",'Mission Importer'!A4291)</f>
        <v>#VALUE!</v>
      </c>
      <c r="E4291" t="e">
        <f>IF(D4291=43,'Mission Importer'!A4291,0)</f>
        <v>#VALUE!</v>
      </c>
      <c r="G4291" t="e">
        <f>SEARCH("shape_name",'Mission Importer'!A4291)</f>
        <v>#VALUE!</v>
      </c>
      <c r="H4291" t="e">
        <f>IF(G4291=43,'Mission Importer'!A4291,0)</f>
        <v>#VALUE!</v>
      </c>
      <c r="J4291" t="e">
        <f>SEARCH("type",'Mission Importer'!A4291)</f>
        <v>#VALUE!</v>
      </c>
      <c r="K4291" t="e">
        <f>IF(J4291=43,'Mission Importer'!A4291,0)</f>
        <v>#VALUE!</v>
      </c>
      <c r="L4291" t="e">
        <f>SEARCH("category",'Mission Importer'!A4291)</f>
        <v>#VALUE!</v>
      </c>
      <c r="M4291" t="e">
        <f>IF(L4291=43,'Mission Importer'!A4291,0)</f>
        <v>#VALUE!</v>
      </c>
    </row>
    <row r="4292" spans="1:13" x14ac:dyDescent="0.3">
      <c r="A4292" t="e">
        <f>SEARCH("livery",'Mission Importer'!A4292)</f>
        <v>#VALUE!</v>
      </c>
      <c r="B4292" t="e">
        <f>IF(A4292=43,'Mission Importer'!A4292,0)</f>
        <v>#VALUE!</v>
      </c>
      <c r="D4292" t="e">
        <f>SEARCH("shape_name",'Mission Importer'!A4292)</f>
        <v>#VALUE!</v>
      </c>
      <c r="E4292" t="e">
        <f>IF(D4292=43,'Mission Importer'!A4292,0)</f>
        <v>#VALUE!</v>
      </c>
      <c r="G4292" t="e">
        <f>SEARCH("shape_name",'Mission Importer'!A4292)</f>
        <v>#VALUE!</v>
      </c>
      <c r="H4292" t="e">
        <f>IF(G4292=43,'Mission Importer'!A4292,0)</f>
        <v>#VALUE!</v>
      </c>
      <c r="J4292" t="e">
        <f>SEARCH("type",'Mission Importer'!A4292)</f>
        <v>#VALUE!</v>
      </c>
      <c r="K4292" t="e">
        <f>IF(J4292=43,'Mission Importer'!A4292,0)</f>
        <v>#VALUE!</v>
      </c>
      <c r="L4292" t="e">
        <f>SEARCH("category",'Mission Importer'!A4292)</f>
        <v>#VALUE!</v>
      </c>
      <c r="M4292" t="e">
        <f>IF(L4292=43,'Mission Importer'!A4292,0)</f>
        <v>#VALUE!</v>
      </c>
    </row>
    <row r="4293" spans="1:13" x14ac:dyDescent="0.3">
      <c r="A4293" t="e">
        <f>SEARCH("livery",'Mission Importer'!A4293)</f>
        <v>#VALUE!</v>
      </c>
      <c r="B4293" t="e">
        <f>IF(A4293=43,'Mission Importer'!A4293,0)</f>
        <v>#VALUE!</v>
      </c>
      <c r="D4293" t="e">
        <f>SEARCH("shape_name",'Mission Importer'!A4293)</f>
        <v>#VALUE!</v>
      </c>
      <c r="E4293" t="e">
        <f>IF(D4293=43,'Mission Importer'!A4293,0)</f>
        <v>#VALUE!</v>
      </c>
      <c r="G4293" t="e">
        <f>SEARCH("shape_name",'Mission Importer'!A4293)</f>
        <v>#VALUE!</v>
      </c>
      <c r="H4293" t="e">
        <f>IF(G4293=43,'Mission Importer'!A4293,0)</f>
        <v>#VALUE!</v>
      </c>
      <c r="J4293" t="e">
        <f>SEARCH("type",'Mission Importer'!A4293)</f>
        <v>#VALUE!</v>
      </c>
      <c r="K4293" t="e">
        <f>IF(J4293=43,'Mission Importer'!A4293,0)</f>
        <v>#VALUE!</v>
      </c>
      <c r="L4293" t="e">
        <f>SEARCH("category",'Mission Importer'!A4293)</f>
        <v>#VALUE!</v>
      </c>
      <c r="M4293" t="e">
        <f>IF(L4293=43,'Mission Importer'!A4293,0)</f>
        <v>#VALUE!</v>
      </c>
    </row>
    <row r="4294" spans="1:13" x14ac:dyDescent="0.3">
      <c r="A4294" t="e">
        <f>SEARCH("livery",'Mission Importer'!A4294)</f>
        <v>#VALUE!</v>
      </c>
      <c r="B4294" t="e">
        <f>IF(A4294=43,'Mission Importer'!A4294,0)</f>
        <v>#VALUE!</v>
      </c>
      <c r="D4294" t="e">
        <f>SEARCH("shape_name",'Mission Importer'!A4294)</f>
        <v>#VALUE!</v>
      </c>
      <c r="E4294" t="e">
        <f>IF(D4294=43,'Mission Importer'!A4294,0)</f>
        <v>#VALUE!</v>
      </c>
      <c r="G4294" t="e">
        <f>SEARCH("shape_name",'Mission Importer'!A4294)</f>
        <v>#VALUE!</v>
      </c>
      <c r="H4294" t="e">
        <f>IF(G4294=43,'Mission Importer'!A4294,0)</f>
        <v>#VALUE!</v>
      </c>
      <c r="J4294" t="e">
        <f>SEARCH("type",'Mission Importer'!A4294)</f>
        <v>#VALUE!</v>
      </c>
      <c r="K4294" t="e">
        <f>IF(J4294=43,'Mission Importer'!A4294,0)</f>
        <v>#VALUE!</v>
      </c>
      <c r="L4294" t="e">
        <f>SEARCH("category",'Mission Importer'!A4294)</f>
        <v>#VALUE!</v>
      </c>
      <c r="M4294" t="e">
        <f>IF(L4294=43,'Mission Importer'!A4294,0)</f>
        <v>#VALUE!</v>
      </c>
    </row>
    <row r="4295" spans="1:13" x14ac:dyDescent="0.3">
      <c r="A4295" t="e">
        <f>SEARCH("livery",'Mission Importer'!A4295)</f>
        <v>#VALUE!</v>
      </c>
      <c r="B4295" t="e">
        <f>IF(A4295=43,'Mission Importer'!A4295,0)</f>
        <v>#VALUE!</v>
      </c>
      <c r="D4295" t="e">
        <f>SEARCH("shape_name",'Mission Importer'!A4295)</f>
        <v>#VALUE!</v>
      </c>
      <c r="E4295" t="e">
        <f>IF(D4295=43,'Mission Importer'!A4295,0)</f>
        <v>#VALUE!</v>
      </c>
      <c r="G4295" t="e">
        <f>SEARCH("shape_name",'Mission Importer'!A4295)</f>
        <v>#VALUE!</v>
      </c>
      <c r="H4295" t="e">
        <f>IF(G4295=43,'Mission Importer'!A4295,0)</f>
        <v>#VALUE!</v>
      </c>
      <c r="J4295" t="e">
        <f>SEARCH("type",'Mission Importer'!A4295)</f>
        <v>#VALUE!</v>
      </c>
      <c r="K4295" t="e">
        <f>IF(J4295=43,'Mission Importer'!A4295,0)</f>
        <v>#VALUE!</v>
      </c>
      <c r="L4295" t="e">
        <f>SEARCH("category",'Mission Importer'!A4295)</f>
        <v>#VALUE!</v>
      </c>
      <c r="M4295" t="e">
        <f>IF(L4295=43,'Mission Importer'!A4295,0)</f>
        <v>#VALUE!</v>
      </c>
    </row>
    <row r="4296" spans="1:13" x14ac:dyDescent="0.3">
      <c r="A4296" t="e">
        <f>SEARCH("livery",'Mission Importer'!A4296)</f>
        <v>#VALUE!</v>
      </c>
      <c r="B4296" t="e">
        <f>IF(A4296=43,'Mission Importer'!A4296,0)</f>
        <v>#VALUE!</v>
      </c>
      <c r="D4296" t="e">
        <f>SEARCH("shape_name",'Mission Importer'!A4296)</f>
        <v>#VALUE!</v>
      </c>
      <c r="E4296" t="e">
        <f>IF(D4296=43,'Mission Importer'!A4296,0)</f>
        <v>#VALUE!</v>
      </c>
      <c r="G4296" t="e">
        <f>SEARCH("shape_name",'Mission Importer'!A4296)</f>
        <v>#VALUE!</v>
      </c>
      <c r="H4296" t="e">
        <f>IF(G4296=43,'Mission Importer'!A4296,0)</f>
        <v>#VALUE!</v>
      </c>
      <c r="J4296" t="e">
        <f>SEARCH("type",'Mission Importer'!A4296)</f>
        <v>#VALUE!</v>
      </c>
      <c r="K4296" t="e">
        <f>IF(J4296=43,'Mission Importer'!A4296,0)</f>
        <v>#VALUE!</v>
      </c>
      <c r="L4296" t="e">
        <f>SEARCH("category",'Mission Importer'!A4296)</f>
        <v>#VALUE!</v>
      </c>
      <c r="M4296" t="e">
        <f>IF(L4296=43,'Mission Importer'!A4296,0)</f>
        <v>#VALUE!</v>
      </c>
    </row>
    <row r="4297" spans="1:13" x14ac:dyDescent="0.3">
      <c r="A4297" t="e">
        <f>SEARCH("livery",'Mission Importer'!A4297)</f>
        <v>#VALUE!</v>
      </c>
      <c r="B4297" t="e">
        <f>IF(A4297=43,'Mission Importer'!A4297,0)</f>
        <v>#VALUE!</v>
      </c>
      <c r="D4297" t="e">
        <f>SEARCH("shape_name",'Mission Importer'!A4297)</f>
        <v>#VALUE!</v>
      </c>
      <c r="E4297" t="e">
        <f>IF(D4297=43,'Mission Importer'!A4297,0)</f>
        <v>#VALUE!</v>
      </c>
      <c r="G4297" t="e">
        <f>SEARCH("shape_name",'Mission Importer'!A4297)</f>
        <v>#VALUE!</v>
      </c>
      <c r="H4297" t="e">
        <f>IF(G4297=43,'Mission Importer'!A4297,0)</f>
        <v>#VALUE!</v>
      </c>
      <c r="J4297" t="e">
        <f>SEARCH("type",'Mission Importer'!A4297)</f>
        <v>#VALUE!</v>
      </c>
      <c r="K4297" t="e">
        <f>IF(J4297=43,'Mission Importer'!A4297,0)</f>
        <v>#VALUE!</v>
      </c>
      <c r="L4297" t="e">
        <f>SEARCH("category",'Mission Importer'!A4297)</f>
        <v>#VALUE!</v>
      </c>
      <c r="M4297" t="e">
        <f>IF(L4297=43,'Mission Importer'!A4297,0)</f>
        <v>#VALUE!</v>
      </c>
    </row>
    <row r="4298" spans="1:13" x14ac:dyDescent="0.3">
      <c r="A4298" t="e">
        <f>SEARCH("livery",'Mission Importer'!A4298)</f>
        <v>#VALUE!</v>
      </c>
      <c r="B4298" t="e">
        <f>IF(A4298=43,'Mission Importer'!A4298,0)</f>
        <v>#VALUE!</v>
      </c>
      <c r="D4298" t="e">
        <f>SEARCH("shape_name",'Mission Importer'!A4298)</f>
        <v>#VALUE!</v>
      </c>
      <c r="E4298" t="e">
        <f>IF(D4298=43,'Mission Importer'!A4298,0)</f>
        <v>#VALUE!</v>
      </c>
      <c r="G4298" t="e">
        <f>SEARCH("shape_name",'Mission Importer'!A4298)</f>
        <v>#VALUE!</v>
      </c>
      <c r="H4298" t="e">
        <f>IF(G4298=43,'Mission Importer'!A4298,0)</f>
        <v>#VALUE!</v>
      </c>
      <c r="J4298" t="e">
        <f>SEARCH("type",'Mission Importer'!A4298)</f>
        <v>#VALUE!</v>
      </c>
      <c r="K4298" t="e">
        <f>IF(J4298=43,'Mission Importer'!A4298,0)</f>
        <v>#VALUE!</v>
      </c>
      <c r="L4298" t="e">
        <f>SEARCH("category",'Mission Importer'!A4298)</f>
        <v>#VALUE!</v>
      </c>
      <c r="M4298" t="e">
        <f>IF(L4298=43,'Mission Importer'!A4298,0)</f>
        <v>#VALUE!</v>
      </c>
    </row>
    <row r="4299" spans="1:13" x14ac:dyDescent="0.3">
      <c r="A4299" t="e">
        <f>SEARCH("livery",'Mission Importer'!A4299)</f>
        <v>#VALUE!</v>
      </c>
      <c r="B4299" t="e">
        <f>IF(A4299=43,'Mission Importer'!A4299,0)</f>
        <v>#VALUE!</v>
      </c>
      <c r="D4299" t="e">
        <f>SEARCH("shape_name",'Mission Importer'!A4299)</f>
        <v>#VALUE!</v>
      </c>
      <c r="E4299" t="e">
        <f>IF(D4299=43,'Mission Importer'!A4299,0)</f>
        <v>#VALUE!</v>
      </c>
      <c r="G4299" t="e">
        <f>SEARCH("shape_name",'Mission Importer'!A4299)</f>
        <v>#VALUE!</v>
      </c>
      <c r="H4299" t="e">
        <f>IF(G4299=43,'Mission Importer'!A4299,0)</f>
        <v>#VALUE!</v>
      </c>
      <c r="J4299" t="e">
        <f>SEARCH("type",'Mission Importer'!A4299)</f>
        <v>#VALUE!</v>
      </c>
      <c r="K4299" t="e">
        <f>IF(J4299=43,'Mission Importer'!A4299,0)</f>
        <v>#VALUE!</v>
      </c>
      <c r="L4299" t="e">
        <f>SEARCH("category",'Mission Importer'!A4299)</f>
        <v>#VALUE!</v>
      </c>
      <c r="M4299" t="e">
        <f>IF(L4299=43,'Mission Importer'!A4299,0)</f>
        <v>#VALUE!</v>
      </c>
    </row>
    <row r="4300" spans="1:13" x14ac:dyDescent="0.3">
      <c r="A4300">
        <f>SEARCH("livery",'Mission Importer'!A4300)</f>
        <v>43</v>
      </c>
      <c r="B4300" t="str">
        <f>IF(A4300=43,'Mission Importer'!A4300,0)</f>
        <v xml:space="preserve">                                        ["livery_id"] = "winter",</v>
      </c>
      <c r="D4300" t="e">
        <f>SEARCH("shape_name",'Mission Importer'!A4300)</f>
        <v>#VALUE!</v>
      </c>
      <c r="E4300" t="e">
        <f>IF(D4300=43,'Mission Importer'!A4300,0)</f>
        <v>#VALUE!</v>
      </c>
      <c r="G4300" t="e">
        <f>SEARCH("shape_name",'Mission Importer'!A4300)</f>
        <v>#VALUE!</v>
      </c>
      <c r="H4300" t="e">
        <f>IF(G4300=43,'Mission Importer'!A4300,0)</f>
        <v>#VALUE!</v>
      </c>
      <c r="J4300" t="e">
        <f>SEARCH("type",'Mission Importer'!A4300)</f>
        <v>#VALUE!</v>
      </c>
      <c r="K4300" t="e">
        <f>IF(J4300=43,'Mission Importer'!A4300,0)</f>
        <v>#VALUE!</v>
      </c>
      <c r="L4300" t="e">
        <f>SEARCH("category",'Mission Importer'!A4300)</f>
        <v>#VALUE!</v>
      </c>
      <c r="M4300" t="e">
        <f>IF(L4300=43,'Mission Importer'!A4300,0)</f>
        <v>#VALUE!</v>
      </c>
    </row>
    <row r="4301" spans="1:13" x14ac:dyDescent="0.3">
      <c r="A4301" t="e">
        <f>SEARCH("livery",'Mission Importer'!A4301)</f>
        <v>#VALUE!</v>
      </c>
      <c r="B4301" t="e">
        <f>IF(A4301=43,'Mission Importer'!A4301,0)</f>
        <v>#VALUE!</v>
      </c>
      <c r="D4301" t="e">
        <f>SEARCH("shape_name",'Mission Importer'!A4301)</f>
        <v>#VALUE!</v>
      </c>
      <c r="E4301" t="e">
        <f>IF(D4301=43,'Mission Importer'!A4301,0)</f>
        <v>#VALUE!</v>
      </c>
      <c r="G4301" t="e">
        <f>SEARCH("shape_name",'Mission Importer'!A4301)</f>
        <v>#VALUE!</v>
      </c>
      <c r="H4301" t="e">
        <f>IF(G4301=43,'Mission Importer'!A4301,0)</f>
        <v>#VALUE!</v>
      </c>
      <c r="J4301" t="e">
        <f>SEARCH("type",'Mission Importer'!A4301)</f>
        <v>#VALUE!</v>
      </c>
      <c r="K4301" t="e">
        <f>IF(J4301=43,'Mission Importer'!A4301,0)</f>
        <v>#VALUE!</v>
      </c>
      <c r="L4301">
        <f>SEARCH("category",'Mission Importer'!A4301)</f>
        <v>43</v>
      </c>
      <c r="M4301" t="str">
        <f>IF(L4301=43,'Mission Importer'!A4301,0)</f>
        <v xml:space="preserve">                                        ["category"] = "Armor",</v>
      </c>
    </row>
    <row r="4302" spans="1:13" x14ac:dyDescent="0.3">
      <c r="A4302" t="e">
        <f>SEARCH("livery",'Mission Importer'!A4302)</f>
        <v>#VALUE!</v>
      </c>
      <c r="B4302" t="e">
        <f>IF(A4302=43,'Mission Importer'!A4302,0)</f>
        <v>#VALUE!</v>
      </c>
      <c r="D4302" t="e">
        <f>SEARCH("shape_name",'Mission Importer'!A4302)</f>
        <v>#VALUE!</v>
      </c>
      <c r="E4302" t="e">
        <f>IF(D4302=43,'Mission Importer'!A4302,0)</f>
        <v>#VALUE!</v>
      </c>
      <c r="G4302" t="e">
        <f>SEARCH("shape_name",'Mission Importer'!A4302)</f>
        <v>#VALUE!</v>
      </c>
      <c r="H4302" t="e">
        <f>IF(G4302=43,'Mission Importer'!A4302,0)</f>
        <v>#VALUE!</v>
      </c>
      <c r="J4302">
        <f>SEARCH("type",'Mission Importer'!A4302)</f>
        <v>43</v>
      </c>
      <c r="K4302" t="str">
        <f>IF(J4302=43,'Mission Importer'!A4302,0)</f>
        <v xml:space="preserve">                                        ["type"] = "T-55",</v>
      </c>
      <c r="L4302" t="e">
        <f>SEARCH("category",'Mission Importer'!A4302)</f>
        <v>#VALUE!</v>
      </c>
      <c r="M4302" t="e">
        <f>IF(L4302=43,'Mission Importer'!A4302,0)</f>
        <v>#VALUE!</v>
      </c>
    </row>
    <row r="4303" spans="1:13" x14ac:dyDescent="0.3">
      <c r="A4303" t="e">
        <f>SEARCH("livery",'Mission Importer'!A4303)</f>
        <v>#VALUE!</v>
      </c>
      <c r="B4303" t="e">
        <f>IF(A4303=43,'Mission Importer'!A4303,0)</f>
        <v>#VALUE!</v>
      </c>
      <c r="D4303" t="e">
        <f>SEARCH("shape_name",'Mission Importer'!A4303)</f>
        <v>#VALUE!</v>
      </c>
      <c r="E4303" t="e">
        <f>IF(D4303=43,'Mission Importer'!A4303,0)</f>
        <v>#VALUE!</v>
      </c>
      <c r="G4303" t="e">
        <f>SEARCH("shape_name",'Mission Importer'!A4303)</f>
        <v>#VALUE!</v>
      </c>
      <c r="H4303" t="e">
        <f>IF(G4303=43,'Mission Importer'!A4303,0)</f>
        <v>#VALUE!</v>
      </c>
      <c r="J4303" t="e">
        <f>SEARCH("type",'Mission Importer'!A4303)</f>
        <v>#VALUE!</v>
      </c>
      <c r="K4303" t="e">
        <f>IF(J4303=43,'Mission Importer'!A4303,0)</f>
        <v>#VALUE!</v>
      </c>
      <c r="L4303" t="e">
        <f>SEARCH("category",'Mission Importer'!A4303)</f>
        <v>#VALUE!</v>
      </c>
      <c r="M4303" t="e">
        <f>IF(L4303=43,'Mission Importer'!A4303,0)</f>
        <v>#VALUE!</v>
      </c>
    </row>
    <row r="4304" spans="1:13" x14ac:dyDescent="0.3">
      <c r="A4304" t="e">
        <f>SEARCH("livery",'Mission Importer'!A4304)</f>
        <v>#VALUE!</v>
      </c>
      <c r="B4304" t="e">
        <f>IF(A4304=43,'Mission Importer'!A4304,0)</f>
        <v>#VALUE!</v>
      </c>
      <c r="D4304" t="e">
        <f>SEARCH("shape_name",'Mission Importer'!A4304)</f>
        <v>#VALUE!</v>
      </c>
      <c r="E4304" t="e">
        <f>IF(D4304=43,'Mission Importer'!A4304,0)</f>
        <v>#VALUE!</v>
      </c>
      <c r="G4304" t="e">
        <f>SEARCH("shape_name",'Mission Importer'!A4304)</f>
        <v>#VALUE!</v>
      </c>
      <c r="H4304" t="e">
        <f>IF(G4304=43,'Mission Importer'!A4304,0)</f>
        <v>#VALUE!</v>
      </c>
      <c r="J4304" t="e">
        <f>SEARCH("type",'Mission Importer'!A4304)</f>
        <v>#VALUE!</v>
      </c>
      <c r="K4304" t="e">
        <f>IF(J4304=43,'Mission Importer'!A4304,0)</f>
        <v>#VALUE!</v>
      </c>
      <c r="L4304" t="e">
        <f>SEARCH("category",'Mission Importer'!A4304)</f>
        <v>#VALUE!</v>
      </c>
      <c r="M4304" t="e">
        <f>IF(L4304=43,'Mission Importer'!A4304,0)</f>
        <v>#VALUE!</v>
      </c>
    </row>
    <row r="4305" spans="1:13" x14ac:dyDescent="0.3">
      <c r="A4305" t="e">
        <f>SEARCH("livery",'Mission Importer'!A4305)</f>
        <v>#VALUE!</v>
      </c>
      <c r="B4305" t="e">
        <f>IF(A4305=43,'Mission Importer'!A4305,0)</f>
        <v>#VALUE!</v>
      </c>
      <c r="D4305" t="e">
        <f>SEARCH("shape_name",'Mission Importer'!A4305)</f>
        <v>#VALUE!</v>
      </c>
      <c r="E4305" t="e">
        <f>IF(D4305=43,'Mission Importer'!A4305,0)</f>
        <v>#VALUE!</v>
      </c>
      <c r="G4305" t="e">
        <f>SEARCH("shape_name",'Mission Importer'!A4305)</f>
        <v>#VALUE!</v>
      </c>
      <c r="H4305" t="e">
        <f>IF(G4305=43,'Mission Importer'!A4305,0)</f>
        <v>#VALUE!</v>
      </c>
      <c r="J4305" t="e">
        <f>SEARCH("type",'Mission Importer'!A4305)</f>
        <v>#VALUE!</v>
      </c>
      <c r="K4305" t="e">
        <f>IF(J4305=43,'Mission Importer'!A4305,0)</f>
        <v>#VALUE!</v>
      </c>
      <c r="L4305" t="e">
        <f>SEARCH("category",'Mission Importer'!A4305)</f>
        <v>#VALUE!</v>
      </c>
      <c r="M4305" t="e">
        <f>IF(L4305=43,'Mission Importer'!A4305,0)</f>
        <v>#VALUE!</v>
      </c>
    </row>
    <row r="4306" spans="1:13" x14ac:dyDescent="0.3">
      <c r="A4306" t="e">
        <f>SEARCH("livery",'Mission Importer'!A4306)</f>
        <v>#VALUE!</v>
      </c>
      <c r="B4306" t="e">
        <f>IF(A4306=43,'Mission Importer'!A4306,0)</f>
        <v>#VALUE!</v>
      </c>
      <c r="D4306" t="e">
        <f>SEARCH("shape_name",'Mission Importer'!A4306)</f>
        <v>#VALUE!</v>
      </c>
      <c r="E4306" t="e">
        <f>IF(D4306=43,'Mission Importer'!A4306,0)</f>
        <v>#VALUE!</v>
      </c>
      <c r="G4306" t="e">
        <f>SEARCH("shape_name",'Mission Importer'!A4306)</f>
        <v>#VALUE!</v>
      </c>
      <c r="H4306" t="e">
        <f>IF(G4306=43,'Mission Importer'!A4306,0)</f>
        <v>#VALUE!</v>
      </c>
      <c r="J4306" t="e">
        <f>SEARCH("type",'Mission Importer'!A4306)</f>
        <v>#VALUE!</v>
      </c>
      <c r="K4306" t="e">
        <f>IF(J4306=43,'Mission Importer'!A4306,0)</f>
        <v>#VALUE!</v>
      </c>
      <c r="L4306" t="e">
        <f>SEARCH("category",'Mission Importer'!A4306)</f>
        <v>#VALUE!</v>
      </c>
      <c r="M4306" t="e">
        <f>IF(L4306=43,'Mission Importer'!A4306,0)</f>
        <v>#VALUE!</v>
      </c>
    </row>
    <row r="4307" spans="1:13" x14ac:dyDescent="0.3">
      <c r="A4307" t="e">
        <f>SEARCH("livery",'Mission Importer'!A4307)</f>
        <v>#VALUE!</v>
      </c>
      <c r="B4307" t="e">
        <f>IF(A4307=43,'Mission Importer'!A4307,0)</f>
        <v>#VALUE!</v>
      </c>
      <c r="D4307" t="e">
        <f>SEARCH("shape_name",'Mission Importer'!A4307)</f>
        <v>#VALUE!</v>
      </c>
      <c r="E4307" t="e">
        <f>IF(D4307=43,'Mission Importer'!A4307,0)</f>
        <v>#VALUE!</v>
      </c>
      <c r="G4307" t="e">
        <f>SEARCH("shape_name",'Mission Importer'!A4307)</f>
        <v>#VALUE!</v>
      </c>
      <c r="H4307" t="e">
        <f>IF(G4307=43,'Mission Importer'!A4307,0)</f>
        <v>#VALUE!</v>
      </c>
      <c r="J4307" t="e">
        <f>SEARCH("type",'Mission Importer'!A4307)</f>
        <v>#VALUE!</v>
      </c>
      <c r="K4307" t="e">
        <f>IF(J4307=43,'Mission Importer'!A4307,0)</f>
        <v>#VALUE!</v>
      </c>
      <c r="L4307" t="e">
        <f>SEARCH("category",'Mission Importer'!A4307)</f>
        <v>#VALUE!</v>
      </c>
      <c r="M4307" t="e">
        <f>IF(L4307=43,'Mission Importer'!A4307,0)</f>
        <v>#VALUE!</v>
      </c>
    </row>
    <row r="4308" spans="1:13" x14ac:dyDescent="0.3">
      <c r="A4308" t="e">
        <f>SEARCH("livery",'Mission Importer'!A4308)</f>
        <v>#VALUE!</v>
      </c>
      <c r="B4308" t="e">
        <f>IF(A4308=43,'Mission Importer'!A4308,0)</f>
        <v>#VALUE!</v>
      </c>
      <c r="D4308" t="e">
        <f>SEARCH("shape_name",'Mission Importer'!A4308)</f>
        <v>#VALUE!</v>
      </c>
      <c r="E4308" t="e">
        <f>IF(D4308=43,'Mission Importer'!A4308,0)</f>
        <v>#VALUE!</v>
      </c>
      <c r="G4308" t="e">
        <f>SEARCH("shape_name",'Mission Importer'!A4308)</f>
        <v>#VALUE!</v>
      </c>
      <c r="H4308" t="e">
        <f>IF(G4308=43,'Mission Importer'!A4308,0)</f>
        <v>#VALUE!</v>
      </c>
      <c r="J4308" t="e">
        <f>SEARCH("type",'Mission Importer'!A4308)</f>
        <v>#VALUE!</v>
      </c>
      <c r="K4308" t="e">
        <f>IF(J4308=43,'Mission Importer'!A4308,0)</f>
        <v>#VALUE!</v>
      </c>
      <c r="L4308" t="e">
        <f>SEARCH("category",'Mission Importer'!A4308)</f>
        <v>#VALUE!</v>
      </c>
      <c r="M4308" t="e">
        <f>IF(L4308=43,'Mission Importer'!A4308,0)</f>
        <v>#VALUE!</v>
      </c>
    </row>
    <row r="4309" spans="1:13" x14ac:dyDescent="0.3">
      <c r="A4309" t="e">
        <f>SEARCH("livery",'Mission Importer'!A4309)</f>
        <v>#VALUE!</v>
      </c>
      <c r="B4309" t="e">
        <f>IF(A4309=43,'Mission Importer'!A4309,0)</f>
        <v>#VALUE!</v>
      </c>
      <c r="D4309" t="e">
        <f>SEARCH("shape_name",'Mission Importer'!A4309)</f>
        <v>#VALUE!</v>
      </c>
      <c r="E4309" t="e">
        <f>IF(D4309=43,'Mission Importer'!A4309,0)</f>
        <v>#VALUE!</v>
      </c>
      <c r="G4309" t="e">
        <f>SEARCH("shape_name",'Mission Importer'!A4309)</f>
        <v>#VALUE!</v>
      </c>
      <c r="H4309" t="e">
        <f>IF(G4309=43,'Mission Importer'!A4309,0)</f>
        <v>#VALUE!</v>
      </c>
      <c r="J4309" t="e">
        <f>SEARCH("type",'Mission Importer'!A4309)</f>
        <v>#VALUE!</v>
      </c>
      <c r="K4309" t="e">
        <f>IF(J4309=43,'Mission Importer'!A4309,0)</f>
        <v>#VALUE!</v>
      </c>
      <c r="L4309" t="e">
        <f>SEARCH("category",'Mission Importer'!A4309)</f>
        <v>#VALUE!</v>
      </c>
      <c r="M4309" t="e">
        <f>IF(L4309=43,'Mission Importer'!A4309,0)</f>
        <v>#VALUE!</v>
      </c>
    </row>
    <row r="4310" spans="1:13" x14ac:dyDescent="0.3">
      <c r="A4310" t="e">
        <f>SEARCH("livery",'Mission Importer'!A4310)</f>
        <v>#VALUE!</v>
      </c>
      <c r="B4310" t="e">
        <f>IF(A4310=43,'Mission Importer'!A4310,0)</f>
        <v>#VALUE!</v>
      </c>
      <c r="D4310" t="e">
        <f>SEARCH("shape_name",'Mission Importer'!A4310)</f>
        <v>#VALUE!</v>
      </c>
      <c r="E4310" t="e">
        <f>IF(D4310=43,'Mission Importer'!A4310,0)</f>
        <v>#VALUE!</v>
      </c>
      <c r="G4310" t="e">
        <f>SEARCH("shape_name",'Mission Importer'!A4310)</f>
        <v>#VALUE!</v>
      </c>
      <c r="H4310" t="e">
        <f>IF(G4310=43,'Mission Importer'!A4310,0)</f>
        <v>#VALUE!</v>
      </c>
      <c r="J4310" t="e">
        <f>SEARCH("type",'Mission Importer'!A4310)</f>
        <v>#VALUE!</v>
      </c>
      <c r="K4310" t="e">
        <f>IF(J4310=43,'Mission Importer'!A4310,0)</f>
        <v>#VALUE!</v>
      </c>
      <c r="L4310" t="e">
        <f>SEARCH("category",'Mission Importer'!A4310)</f>
        <v>#VALUE!</v>
      </c>
      <c r="M4310" t="e">
        <f>IF(L4310=43,'Mission Importer'!A4310,0)</f>
        <v>#VALUE!</v>
      </c>
    </row>
    <row r="4311" spans="1:13" x14ac:dyDescent="0.3">
      <c r="A4311" t="e">
        <f>SEARCH("livery",'Mission Importer'!A4311)</f>
        <v>#VALUE!</v>
      </c>
      <c r="B4311" t="e">
        <f>IF(A4311=43,'Mission Importer'!A4311,0)</f>
        <v>#VALUE!</v>
      </c>
      <c r="D4311" t="e">
        <f>SEARCH("shape_name",'Mission Importer'!A4311)</f>
        <v>#VALUE!</v>
      </c>
      <c r="E4311" t="e">
        <f>IF(D4311=43,'Mission Importer'!A4311,0)</f>
        <v>#VALUE!</v>
      </c>
      <c r="G4311" t="e">
        <f>SEARCH("shape_name",'Mission Importer'!A4311)</f>
        <v>#VALUE!</v>
      </c>
      <c r="H4311" t="e">
        <f>IF(G4311=43,'Mission Importer'!A4311,0)</f>
        <v>#VALUE!</v>
      </c>
      <c r="J4311" t="e">
        <f>SEARCH("type",'Mission Importer'!A4311)</f>
        <v>#VALUE!</v>
      </c>
      <c r="K4311" t="e">
        <f>IF(J4311=43,'Mission Importer'!A4311,0)</f>
        <v>#VALUE!</v>
      </c>
      <c r="L4311" t="e">
        <f>SEARCH("category",'Mission Importer'!A4311)</f>
        <v>#VALUE!</v>
      </c>
      <c r="M4311" t="e">
        <f>IF(L4311=43,'Mission Importer'!A4311,0)</f>
        <v>#VALUE!</v>
      </c>
    </row>
    <row r="4312" spans="1:13" x14ac:dyDescent="0.3">
      <c r="A4312" t="e">
        <f>SEARCH("livery",'Mission Importer'!A4312)</f>
        <v>#VALUE!</v>
      </c>
      <c r="B4312" t="e">
        <f>IF(A4312=43,'Mission Importer'!A4312,0)</f>
        <v>#VALUE!</v>
      </c>
      <c r="D4312" t="e">
        <f>SEARCH("shape_name",'Mission Importer'!A4312)</f>
        <v>#VALUE!</v>
      </c>
      <c r="E4312" t="e">
        <f>IF(D4312=43,'Mission Importer'!A4312,0)</f>
        <v>#VALUE!</v>
      </c>
      <c r="G4312" t="e">
        <f>SEARCH("shape_name",'Mission Importer'!A4312)</f>
        <v>#VALUE!</v>
      </c>
      <c r="H4312" t="e">
        <f>IF(G4312=43,'Mission Importer'!A4312,0)</f>
        <v>#VALUE!</v>
      </c>
      <c r="J4312" t="e">
        <f>SEARCH("type",'Mission Importer'!A4312)</f>
        <v>#VALUE!</v>
      </c>
      <c r="K4312" t="e">
        <f>IF(J4312=43,'Mission Importer'!A4312,0)</f>
        <v>#VALUE!</v>
      </c>
      <c r="L4312" t="e">
        <f>SEARCH("category",'Mission Importer'!A4312)</f>
        <v>#VALUE!</v>
      </c>
      <c r="M4312" t="e">
        <f>IF(L4312=43,'Mission Importer'!A4312,0)</f>
        <v>#VALUE!</v>
      </c>
    </row>
    <row r="4313" spans="1:13" x14ac:dyDescent="0.3">
      <c r="A4313" t="e">
        <f>SEARCH("livery",'Mission Importer'!A4313)</f>
        <v>#VALUE!</v>
      </c>
      <c r="B4313" t="e">
        <f>IF(A4313=43,'Mission Importer'!A4313,0)</f>
        <v>#VALUE!</v>
      </c>
      <c r="D4313" t="e">
        <f>SEARCH("shape_name",'Mission Importer'!A4313)</f>
        <v>#VALUE!</v>
      </c>
      <c r="E4313" t="e">
        <f>IF(D4313=43,'Mission Importer'!A4313,0)</f>
        <v>#VALUE!</v>
      </c>
      <c r="G4313" t="e">
        <f>SEARCH("shape_name",'Mission Importer'!A4313)</f>
        <v>#VALUE!</v>
      </c>
      <c r="H4313" t="e">
        <f>IF(G4313=43,'Mission Importer'!A4313,0)</f>
        <v>#VALUE!</v>
      </c>
      <c r="J4313" t="e">
        <f>SEARCH("type",'Mission Importer'!A4313)</f>
        <v>#VALUE!</v>
      </c>
      <c r="K4313" t="e">
        <f>IF(J4313=43,'Mission Importer'!A4313,0)</f>
        <v>#VALUE!</v>
      </c>
      <c r="L4313" t="e">
        <f>SEARCH("category",'Mission Importer'!A4313)</f>
        <v>#VALUE!</v>
      </c>
      <c r="M4313" t="e">
        <f>IF(L4313=43,'Mission Importer'!A4313,0)</f>
        <v>#VALUE!</v>
      </c>
    </row>
    <row r="4314" spans="1:13" x14ac:dyDescent="0.3">
      <c r="A4314" t="e">
        <f>SEARCH("livery",'Mission Importer'!A4314)</f>
        <v>#VALUE!</v>
      </c>
      <c r="B4314" t="e">
        <f>IF(A4314=43,'Mission Importer'!A4314,0)</f>
        <v>#VALUE!</v>
      </c>
      <c r="D4314" t="e">
        <f>SEARCH("shape_name",'Mission Importer'!A4314)</f>
        <v>#VALUE!</v>
      </c>
      <c r="E4314" t="e">
        <f>IF(D4314=43,'Mission Importer'!A4314,0)</f>
        <v>#VALUE!</v>
      </c>
      <c r="G4314" t="e">
        <f>SEARCH("shape_name",'Mission Importer'!A4314)</f>
        <v>#VALUE!</v>
      </c>
      <c r="H4314" t="e">
        <f>IF(G4314=43,'Mission Importer'!A4314,0)</f>
        <v>#VALUE!</v>
      </c>
      <c r="J4314" t="e">
        <f>SEARCH("type",'Mission Importer'!A4314)</f>
        <v>#VALUE!</v>
      </c>
      <c r="K4314" t="e">
        <f>IF(J4314=43,'Mission Importer'!A4314,0)</f>
        <v>#VALUE!</v>
      </c>
      <c r="L4314" t="e">
        <f>SEARCH("category",'Mission Importer'!A4314)</f>
        <v>#VALUE!</v>
      </c>
      <c r="M4314" t="e">
        <f>IF(L4314=43,'Mission Importer'!A4314,0)</f>
        <v>#VALUE!</v>
      </c>
    </row>
    <row r="4315" spans="1:13" x14ac:dyDescent="0.3">
      <c r="A4315" t="e">
        <f>SEARCH("livery",'Mission Importer'!A4315)</f>
        <v>#VALUE!</v>
      </c>
      <c r="B4315" t="e">
        <f>IF(A4315=43,'Mission Importer'!A4315,0)</f>
        <v>#VALUE!</v>
      </c>
      <c r="D4315" t="e">
        <f>SEARCH("shape_name",'Mission Importer'!A4315)</f>
        <v>#VALUE!</v>
      </c>
      <c r="E4315" t="e">
        <f>IF(D4315=43,'Mission Importer'!A4315,0)</f>
        <v>#VALUE!</v>
      </c>
      <c r="G4315" t="e">
        <f>SEARCH("shape_name",'Mission Importer'!A4315)</f>
        <v>#VALUE!</v>
      </c>
      <c r="H4315" t="e">
        <f>IF(G4315=43,'Mission Importer'!A4315,0)</f>
        <v>#VALUE!</v>
      </c>
      <c r="J4315" t="e">
        <f>SEARCH("type",'Mission Importer'!A4315)</f>
        <v>#VALUE!</v>
      </c>
      <c r="K4315" t="e">
        <f>IF(J4315=43,'Mission Importer'!A4315,0)</f>
        <v>#VALUE!</v>
      </c>
      <c r="L4315" t="e">
        <f>SEARCH("category",'Mission Importer'!A4315)</f>
        <v>#VALUE!</v>
      </c>
      <c r="M4315" t="e">
        <f>IF(L4315=43,'Mission Importer'!A4315,0)</f>
        <v>#VALUE!</v>
      </c>
    </row>
    <row r="4316" spans="1:13" x14ac:dyDescent="0.3">
      <c r="A4316" t="e">
        <f>SEARCH("livery",'Mission Importer'!A4316)</f>
        <v>#VALUE!</v>
      </c>
      <c r="B4316" t="e">
        <f>IF(A4316=43,'Mission Importer'!A4316,0)</f>
        <v>#VALUE!</v>
      </c>
      <c r="D4316" t="e">
        <f>SEARCH("shape_name",'Mission Importer'!A4316)</f>
        <v>#VALUE!</v>
      </c>
      <c r="E4316" t="e">
        <f>IF(D4316=43,'Mission Importer'!A4316,0)</f>
        <v>#VALUE!</v>
      </c>
      <c r="G4316" t="e">
        <f>SEARCH("shape_name",'Mission Importer'!A4316)</f>
        <v>#VALUE!</v>
      </c>
      <c r="H4316" t="e">
        <f>IF(G4316=43,'Mission Importer'!A4316,0)</f>
        <v>#VALUE!</v>
      </c>
      <c r="J4316" t="e">
        <f>SEARCH("type",'Mission Importer'!A4316)</f>
        <v>#VALUE!</v>
      </c>
      <c r="K4316" t="e">
        <f>IF(J4316=43,'Mission Importer'!A4316,0)</f>
        <v>#VALUE!</v>
      </c>
      <c r="L4316" t="e">
        <f>SEARCH("category",'Mission Importer'!A4316)</f>
        <v>#VALUE!</v>
      </c>
      <c r="M4316" t="e">
        <f>IF(L4316=43,'Mission Importer'!A4316,0)</f>
        <v>#VALUE!</v>
      </c>
    </row>
    <row r="4317" spans="1:13" x14ac:dyDescent="0.3">
      <c r="A4317" t="e">
        <f>SEARCH("livery",'Mission Importer'!A4317)</f>
        <v>#VALUE!</v>
      </c>
      <c r="B4317" t="e">
        <f>IF(A4317=43,'Mission Importer'!A4317,0)</f>
        <v>#VALUE!</v>
      </c>
      <c r="D4317" t="e">
        <f>SEARCH("shape_name",'Mission Importer'!A4317)</f>
        <v>#VALUE!</v>
      </c>
      <c r="E4317" t="e">
        <f>IF(D4317=43,'Mission Importer'!A4317,0)</f>
        <v>#VALUE!</v>
      </c>
      <c r="G4317" t="e">
        <f>SEARCH("shape_name",'Mission Importer'!A4317)</f>
        <v>#VALUE!</v>
      </c>
      <c r="H4317" t="e">
        <f>IF(G4317=43,'Mission Importer'!A4317,0)</f>
        <v>#VALUE!</v>
      </c>
      <c r="J4317" t="e">
        <f>SEARCH("type",'Mission Importer'!A4317)</f>
        <v>#VALUE!</v>
      </c>
      <c r="K4317" t="e">
        <f>IF(J4317=43,'Mission Importer'!A4317,0)</f>
        <v>#VALUE!</v>
      </c>
      <c r="L4317" t="e">
        <f>SEARCH("category",'Mission Importer'!A4317)</f>
        <v>#VALUE!</v>
      </c>
      <c r="M4317" t="e">
        <f>IF(L4317=43,'Mission Importer'!A4317,0)</f>
        <v>#VALUE!</v>
      </c>
    </row>
    <row r="4318" spans="1:13" x14ac:dyDescent="0.3">
      <c r="A4318" t="e">
        <f>SEARCH("livery",'Mission Importer'!A4318)</f>
        <v>#VALUE!</v>
      </c>
      <c r="B4318" t="e">
        <f>IF(A4318=43,'Mission Importer'!A4318,0)</f>
        <v>#VALUE!</v>
      </c>
      <c r="D4318" t="e">
        <f>SEARCH("shape_name",'Mission Importer'!A4318)</f>
        <v>#VALUE!</v>
      </c>
      <c r="E4318" t="e">
        <f>IF(D4318=43,'Mission Importer'!A4318,0)</f>
        <v>#VALUE!</v>
      </c>
      <c r="G4318" t="e">
        <f>SEARCH("shape_name",'Mission Importer'!A4318)</f>
        <v>#VALUE!</v>
      </c>
      <c r="H4318" t="e">
        <f>IF(G4318=43,'Mission Importer'!A4318,0)</f>
        <v>#VALUE!</v>
      </c>
      <c r="J4318" t="e">
        <f>SEARCH("type",'Mission Importer'!A4318)</f>
        <v>#VALUE!</v>
      </c>
      <c r="K4318" t="e">
        <f>IF(J4318=43,'Mission Importer'!A4318,0)</f>
        <v>#VALUE!</v>
      </c>
      <c r="L4318" t="e">
        <f>SEARCH("category",'Mission Importer'!A4318)</f>
        <v>#VALUE!</v>
      </c>
      <c r="M4318" t="e">
        <f>IF(L4318=43,'Mission Importer'!A4318,0)</f>
        <v>#VALUE!</v>
      </c>
    </row>
    <row r="4319" spans="1:13" x14ac:dyDescent="0.3">
      <c r="A4319" t="e">
        <f>SEARCH("livery",'Mission Importer'!A4319)</f>
        <v>#VALUE!</v>
      </c>
      <c r="B4319" t="e">
        <f>IF(A4319=43,'Mission Importer'!A4319,0)</f>
        <v>#VALUE!</v>
      </c>
      <c r="D4319" t="e">
        <f>SEARCH("shape_name",'Mission Importer'!A4319)</f>
        <v>#VALUE!</v>
      </c>
      <c r="E4319" t="e">
        <f>IF(D4319=43,'Mission Importer'!A4319,0)</f>
        <v>#VALUE!</v>
      </c>
      <c r="G4319" t="e">
        <f>SEARCH("shape_name",'Mission Importer'!A4319)</f>
        <v>#VALUE!</v>
      </c>
      <c r="H4319" t="e">
        <f>IF(G4319=43,'Mission Importer'!A4319,0)</f>
        <v>#VALUE!</v>
      </c>
      <c r="J4319" t="e">
        <f>SEARCH("type",'Mission Importer'!A4319)</f>
        <v>#VALUE!</v>
      </c>
      <c r="K4319" t="e">
        <f>IF(J4319=43,'Mission Importer'!A4319,0)</f>
        <v>#VALUE!</v>
      </c>
      <c r="L4319" t="e">
        <f>SEARCH("category",'Mission Importer'!A4319)</f>
        <v>#VALUE!</v>
      </c>
      <c r="M4319" t="e">
        <f>IF(L4319=43,'Mission Importer'!A4319,0)</f>
        <v>#VALUE!</v>
      </c>
    </row>
    <row r="4320" spans="1:13" x14ac:dyDescent="0.3">
      <c r="A4320" t="e">
        <f>SEARCH("livery",'Mission Importer'!A4320)</f>
        <v>#VALUE!</v>
      </c>
      <c r="B4320" t="e">
        <f>IF(A4320=43,'Mission Importer'!A4320,0)</f>
        <v>#VALUE!</v>
      </c>
      <c r="D4320" t="e">
        <f>SEARCH("shape_name",'Mission Importer'!A4320)</f>
        <v>#VALUE!</v>
      </c>
      <c r="E4320" t="e">
        <f>IF(D4320=43,'Mission Importer'!A4320,0)</f>
        <v>#VALUE!</v>
      </c>
      <c r="G4320" t="e">
        <f>SEARCH("shape_name",'Mission Importer'!A4320)</f>
        <v>#VALUE!</v>
      </c>
      <c r="H4320" t="e">
        <f>IF(G4320=43,'Mission Importer'!A4320,0)</f>
        <v>#VALUE!</v>
      </c>
      <c r="J4320" t="e">
        <f>SEARCH("type",'Mission Importer'!A4320)</f>
        <v>#VALUE!</v>
      </c>
      <c r="K4320" t="e">
        <f>IF(J4320=43,'Mission Importer'!A4320,0)</f>
        <v>#VALUE!</v>
      </c>
      <c r="L4320" t="e">
        <f>SEARCH("category",'Mission Importer'!A4320)</f>
        <v>#VALUE!</v>
      </c>
      <c r="M4320" t="e">
        <f>IF(L4320=43,'Mission Importer'!A4320,0)</f>
        <v>#VALUE!</v>
      </c>
    </row>
    <row r="4321" spans="1:13" x14ac:dyDescent="0.3">
      <c r="A4321" t="e">
        <f>SEARCH("livery",'Mission Importer'!A4321)</f>
        <v>#VALUE!</v>
      </c>
      <c r="B4321" t="e">
        <f>IF(A4321=43,'Mission Importer'!A4321,0)</f>
        <v>#VALUE!</v>
      </c>
      <c r="D4321" t="e">
        <f>SEARCH("shape_name",'Mission Importer'!A4321)</f>
        <v>#VALUE!</v>
      </c>
      <c r="E4321" t="e">
        <f>IF(D4321=43,'Mission Importer'!A4321,0)</f>
        <v>#VALUE!</v>
      </c>
      <c r="G4321" t="e">
        <f>SEARCH("shape_name",'Mission Importer'!A4321)</f>
        <v>#VALUE!</v>
      </c>
      <c r="H4321" t="e">
        <f>IF(G4321=43,'Mission Importer'!A4321,0)</f>
        <v>#VALUE!</v>
      </c>
      <c r="J4321" t="e">
        <f>SEARCH("type",'Mission Importer'!A4321)</f>
        <v>#VALUE!</v>
      </c>
      <c r="K4321" t="e">
        <f>IF(J4321=43,'Mission Importer'!A4321,0)</f>
        <v>#VALUE!</v>
      </c>
      <c r="L4321" t="e">
        <f>SEARCH("category",'Mission Importer'!A4321)</f>
        <v>#VALUE!</v>
      </c>
      <c r="M4321" t="e">
        <f>IF(L4321=43,'Mission Importer'!A4321,0)</f>
        <v>#VALUE!</v>
      </c>
    </row>
    <row r="4322" spans="1:13" x14ac:dyDescent="0.3">
      <c r="A4322" t="e">
        <f>SEARCH("livery",'Mission Importer'!A4322)</f>
        <v>#VALUE!</v>
      </c>
      <c r="B4322" t="e">
        <f>IF(A4322=43,'Mission Importer'!A4322,0)</f>
        <v>#VALUE!</v>
      </c>
      <c r="D4322" t="e">
        <f>SEARCH("shape_name",'Mission Importer'!A4322)</f>
        <v>#VALUE!</v>
      </c>
      <c r="E4322" t="e">
        <f>IF(D4322=43,'Mission Importer'!A4322,0)</f>
        <v>#VALUE!</v>
      </c>
      <c r="G4322" t="e">
        <f>SEARCH("shape_name",'Mission Importer'!A4322)</f>
        <v>#VALUE!</v>
      </c>
      <c r="H4322" t="e">
        <f>IF(G4322=43,'Mission Importer'!A4322,0)</f>
        <v>#VALUE!</v>
      </c>
      <c r="J4322" t="e">
        <f>SEARCH("type",'Mission Importer'!A4322)</f>
        <v>#VALUE!</v>
      </c>
      <c r="K4322" t="e">
        <f>IF(J4322=43,'Mission Importer'!A4322,0)</f>
        <v>#VALUE!</v>
      </c>
      <c r="L4322" t="e">
        <f>SEARCH("category",'Mission Importer'!A4322)</f>
        <v>#VALUE!</v>
      </c>
      <c r="M4322" t="e">
        <f>IF(L4322=43,'Mission Importer'!A4322,0)</f>
        <v>#VALUE!</v>
      </c>
    </row>
    <row r="4323" spans="1:13" x14ac:dyDescent="0.3">
      <c r="A4323" t="e">
        <f>SEARCH("livery",'Mission Importer'!A4323)</f>
        <v>#VALUE!</v>
      </c>
      <c r="B4323" t="e">
        <f>IF(A4323=43,'Mission Importer'!A4323,0)</f>
        <v>#VALUE!</v>
      </c>
      <c r="D4323" t="e">
        <f>SEARCH("shape_name",'Mission Importer'!A4323)</f>
        <v>#VALUE!</v>
      </c>
      <c r="E4323" t="e">
        <f>IF(D4323=43,'Mission Importer'!A4323,0)</f>
        <v>#VALUE!</v>
      </c>
      <c r="G4323" t="e">
        <f>SEARCH("shape_name",'Mission Importer'!A4323)</f>
        <v>#VALUE!</v>
      </c>
      <c r="H4323" t="e">
        <f>IF(G4323=43,'Mission Importer'!A4323,0)</f>
        <v>#VALUE!</v>
      </c>
      <c r="J4323" t="e">
        <f>SEARCH("type",'Mission Importer'!A4323)</f>
        <v>#VALUE!</v>
      </c>
      <c r="K4323" t="e">
        <f>IF(J4323=43,'Mission Importer'!A4323,0)</f>
        <v>#VALUE!</v>
      </c>
      <c r="L4323" t="e">
        <f>SEARCH("category",'Mission Importer'!A4323)</f>
        <v>#VALUE!</v>
      </c>
      <c r="M4323" t="e">
        <f>IF(L4323=43,'Mission Importer'!A4323,0)</f>
        <v>#VALUE!</v>
      </c>
    </row>
    <row r="4324" spans="1:13" x14ac:dyDescent="0.3">
      <c r="A4324" t="e">
        <f>SEARCH("livery",'Mission Importer'!A4324)</f>
        <v>#VALUE!</v>
      </c>
      <c r="B4324" t="e">
        <f>IF(A4324=43,'Mission Importer'!A4324,0)</f>
        <v>#VALUE!</v>
      </c>
      <c r="D4324" t="e">
        <f>SEARCH("shape_name",'Mission Importer'!A4324)</f>
        <v>#VALUE!</v>
      </c>
      <c r="E4324" t="e">
        <f>IF(D4324=43,'Mission Importer'!A4324,0)</f>
        <v>#VALUE!</v>
      </c>
      <c r="G4324" t="e">
        <f>SEARCH("shape_name",'Mission Importer'!A4324)</f>
        <v>#VALUE!</v>
      </c>
      <c r="H4324" t="e">
        <f>IF(G4324=43,'Mission Importer'!A4324,0)</f>
        <v>#VALUE!</v>
      </c>
      <c r="J4324" t="e">
        <f>SEARCH("type",'Mission Importer'!A4324)</f>
        <v>#VALUE!</v>
      </c>
      <c r="K4324" t="e">
        <f>IF(J4324=43,'Mission Importer'!A4324,0)</f>
        <v>#VALUE!</v>
      </c>
      <c r="L4324" t="e">
        <f>SEARCH("category",'Mission Importer'!A4324)</f>
        <v>#VALUE!</v>
      </c>
      <c r="M4324" t="e">
        <f>IF(L4324=43,'Mission Importer'!A4324,0)</f>
        <v>#VALUE!</v>
      </c>
    </row>
    <row r="4325" spans="1:13" x14ac:dyDescent="0.3">
      <c r="A4325" t="e">
        <f>SEARCH("livery",'Mission Importer'!A4325)</f>
        <v>#VALUE!</v>
      </c>
      <c r="B4325" t="e">
        <f>IF(A4325=43,'Mission Importer'!A4325,0)</f>
        <v>#VALUE!</v>
      </c>
      <c r="D4325" t="e">
        <f>SEARCH("shape_name",'Mission Importer'!A4325)</f>
        <v>#VALUE!</v>
      </c>
      <c r="E4325" t="e">
        <f>IF(D4325=43,'Mission Importer'!A4325,0)</f>
        <v>#VALUE!</v>
      </c>
      <c r="G4325" t="e">
        <f>SEARCH("shape_name",'Mission Importer'!A4325)</f>
        <v>#VALUE!</v>
      </c>
      <c r="H4325" t="e">
        <f>IF(G4325=43,'Mission Importer'!A4325,0)</f>
        <v>#VALUE!</v>
      </c>
      <c r="J4325" t="e">
        <f>SEARCH("type",'Mission Importer'!A4325)</f>
        <v>#VALUE!</v>
      </c>
      <c r="K4325" t="e">
        <f>IF(J4325=43,'Mission Importer'!A4325,0)</f>
        <v>#VALUE!</v>
      </c>
      <c r="L4325" t="e">
        <f>SEARCH("category",'Mission Importer'!A4325)</f>
        <v>#VALUE!</v>
      </c>
      <c r="M4325" t="e">
        <f>IF(L4325=43,'Mission Importer'!A4325,0)</f>
        <v>#VALUE!</v>
      </c>
    </row>
    <row r="4326" spans="1:13" x14ac:dyDescent="0.3">
      <c r="A4326" t="e">
        <f>SEARCH("livery",'Mission Importer'!A4326)</f>
        <v>#VALUE!</v>
      </c>
      <c r="B4326" t="e">
        <f>IF(A4326=43,'Mission Importer'!A4326,0)</f>
        <v>#VALUE!</v>
      </c>
      <c r="D4326" t="e">
        <f>SEARCH("shape_name",'Mission Importer'!A4326)</f>
        <v>#VALUE!</v>
      </c>
      <c r="E4326" t="e">
        <f>IF(D4326=43,'Mission Importer'!A4326,0)</f>
        <v>#VALUE!</v>
      </c>
      <c r="G4326" t="e">
        <f>SEARCH("shape_name",'Mission Importer'!A4326)</f>
        <v>#VALUE!</v>
      </c>
      <c r="H4326" t="e">
        <f>IF(G4326=43,'Mission Importer'!A4326,0)</f>
        <v>#VALUE!</v>
      </c>
      <c r="J4326">
        <f>SEARCH("type",'Mission Importer'!A4326)</f>
        <v>47</v>
      </c>
      <c r="K4326">
        <f>IF(J4326=43,'Mission Importer'!A4326,0)</f>
        <v>0</v>
      </c>
      <c r="L4326" t="e">
        <f>SEARCH("category",'Mission Importer'!A4326)</f>
        <v>#VALUE!</v>
      </c>
      <c r="M4326" t="e">
        <f>IF(L4326=43,'Mission Importer'!A4326,0)</f>
        <v>#VALUE!</v>
      </c>
    </row>
    <row r="4327" spans="1:13" x14ac:dyDescent="0.3">
      <c r="A4327" t="e">
        <f>SEARCH("livery",'Mission Importer'!A4327)</f>
        <v>#VALUE!</v>
      </c>
      <c r="B4327" t="e">
        <f>IF(A4327=43,'Mission Importer'!A4327,0)</f>
        <v>#VALUE!</v>
      </c>
      <c r="D4327" t="e">
        <f>SEARCH("shape_name",'Mission Importer'!A4327)</f>
        <v>#VALUE!</v>
      </c>
      <c r="E4327" t="e">
        <f>IF(D4327=43,'Mission Importer'!A4327,0)</f>
        <v>#VALUE!</v>
      </c>
      <c r="G4327" t="e">
        <f>SEARCH("shape_name",'Mission Importer'!A4327)</f>
        <v>#VALUE!</v>
      </c>
      <c r="H4327" t="e">
        <f>IF(G4327=43,'Mission Importer'!A4327,0)</f>
        <v>#VALUE!</v>
      </c>
      <c r="J4327" t="e">
        <f>SEARCH("type",'Mission Importer'!A4327)</f>
        <v>#VALUE!</v>
      </c>
      <c r="K4327" t="e">
        <f>IF(J4327=43,'Mission Importer'!A4327,0)</f>
        <v>#VALUE!</v>
      </c>
      <c r="L4327" t="e">
        <f>SEARCH("category",'Mission Importer'!A4327)</f>
        <v>#VALUE!</v>
      </c>
      <c r="M4327" t="e">
        <f>IF(L4327=43,'Mission Importer'!A4327,0)</f>
        <v>#VALUE!</v>
      </c>
    </row>
    <row r="4328" spans="1:13" x14ac:dyDescent="0.3">
      <c r="A4328" t="e">
        <f>SEARCH("livery",'Mission Importer'!A4328)</f>
        <v>#VALUE!</v>
      </c>
      <c r="B4328" t="e">
        <f>IF(A4328=43,'Mission Importer'!A4328,0)</f>
        <v>#VALUE!</v>
      </c>
      <c r="D4328" t="e">
        <f>SEARCH("shape_name",'Mission Importer'!A4328)</f>
        <v>#VALUE!</v>
      </c>
      <c r="E4328" t="e">
        <f>IF(D4328=43,'Mission Importer'!A4328,0)</f>
        <v>#VALUE!</v>
      </c>
      <c r="G4328" t="e">
        <f>SEARCH("shape_name",'Mission Importer'!A4328)</f>
        <v>#VALUE!</v>
      </c>
      <c r="H4328" t="e">
        <f>IF(G4328=43,'Mission Importer'!A4328,0)</f>
        <v>#VALUE!</v>
      </c>
      <c r="J4328" t="e">
        <f>SEARCH("type",'Mission Importer'!A4328)</f>
        <v>#VALUE!</v>
      </c>
      <c r="K4328" t="e">
        <f>IF(J4328=43,'Mission Importer'!A4328,0)</f>
        <v>#VALUE!</v>
      </c>
      <c r="L4328" t="e">
        <f>SEARCH("category",'Mission Importer'!A4328)</f>
        <v>#VALUE!</v>
      </c>
      <c r="M4328" t="e">
        <f>IF(L4328=43,'Mission Importer'!A4328,0)</f>
        <v>#VALUE!</v>
      </c>
    </row>
    <row r="4329" spans="1:13" x14ac:dyDescent="0.3">
      <c r="A4329" t="e">
        <f>SEARCH("livery",'Mission Importer'!A4329)</f>
        <v>#VALUE!</v>
      </c>
      <c r="B4329" t="e">
        <f>IF(A4329=43,'Mission Importer'!A4329,0)</f>
        <v>#VALUE!</v>
      </c>
      <c r="D4329" t="e">
        <f>SEARCH("shape_name",'Mission Importer'!A4329)</f>
        <v>#VALUE!</v>
      </c>
      <c r="E4329" t="e">
        <f>IF(D4329=43,'Mission Importer'!A4329,0)</f>
        <v>#VALUE!</v>
      </c>
      <c r="G4329" t="e">
        <f>SEARCH("shape_name",'Mission Importer'!A4329)</f>
        <v>#VALUE!</v>
      </c>
      <c r="H4329" t="e">
        <f>IF(G4329=43,'Mission Importer'!A4329,0)</f>
        <v>#VALUE!</v>
      </c>
      <c r="J4329" t="e">
        <f>SEARCH("type",'Mission Importer'!A4329)</f>
        <v>#VALUE!</v>
      </c>
      <c r="K4329" t="e">
        <f>IF(J4329=43,'Mission Importer'!A4329,0)</f>
        <v>#VALUE!</v>
      </c>
      <c r="L4329" t="e">
        <f>SEARCH("category",'Mission Importer'!A4329)</f>
        <v>#VALUE!</v>
      </c>
      <c r="M4329" t="e">
        <f>IF(L4329=43,'Mission Importer'!A4329,0)</f>
        <v>#VALUE!</v>
      </c>
    </row>
    <row r="4330" spans="1:13" x14ac:dyDescent="0.3">
      <c r="A4330" t="e">
        <f>SEARCH("livery",'Mission Importer'!A4330)</f>
        <v>#VALUE!</v>
      </c>
      <c r="B4330" t="e">
        <f>IF(A4330=43,'Mission Importer'!A4330,0)</f>
        <v>#VALUE!</v>
      </c>
      <c r="D4330" t="e">
        <f>SEARCH("shape_name",'Mission Importer'!A4330)</f>
        <v>#VALUE!</v>
      </c>
      <c r="E4330" t="e">
        <f>IF(D4330=43,'Mission Importer'!A4330,0)</f>
        <v>#VALUE!</v>
      </c>
      <c r="G4330" t="e">
        <f>SEARCH("shape_name",'Mission Importer'!A4330)</f>
        <v>#VALUE!</v>
      </c>
      <c r="H4330" t="e">
        <f>IF(G4330=43,'Mission Importer'!A4330,0)</f>
        <v>#VALUE!</v>
      </c>
      <c r="J4330" t="e">
        <f>SEARCH("type",'Mission Importer'!A4330)</f>
        <v>#VALUE!</v>
      </c>
      <c r="K4330" t="e">
        <f>IF(J4330=43,'Mission Importer'!A4330,0)</f>
        <v>#VALUE!</v>
      </c>
      <c r="L4330" t="e">
        <f>SEARCH("category",'Mission Importer'!A4330)</f>
        <v>#VALUE!</v>
      </c>
      <c r="M4330" t="e">
        <f>IF(L4330=43,'Mission Importer'!A4330,0)</f>
        <v>#VALUE!</v>
      </c>
    </row>
    <row r="4331" spans="1:13" x14ac:dyDescent="0.3">
      <c r="A4331" t="e">
        <f>SEARCH("livery",'Mission Importer'!A4331)</f>
        <v>#VALUE!</v>
      </c>
      <c r="B4331" t="e">
        <f>IF(A4331=43,'Mission Importer'!A4331,0)</f>
        <v>#VALUE!</v>
      </c>
      <c r="D4331" t="e">
        <f>SEARCH("shape_name",'Mission Importer'!A4331)</f>
        <v>#VALUE!</v>
      </c>
      <c r="E4331" t="e">
        <f>IF(D4331=43,'Mission Importer'!A4331,0)</f>
        <v>#VALUE!</v>
      </c>
      <c r="G4331" t="e">
        <f>SEARCH("shape_name",'Mission Importer'!A4331)</f>
        <v>#VALUE!</v>
      </c>
      <c r="H4331" t="e">
        <f>IF(G4331=43,'Mission Importer'!A4331,0)</f>
        <v>#VALUE!</v>
      </c>
      <c r="J4331" t="e">
        <f>SEARCH("type",'Mission Importer'!A4331)</f>
        <v>#VALUE!</v>
      </c>
      <c r="K4331" t="e">
        <f>IF(J4331=43,'Mission Importer'!A4331,0)</f>
        <v>#VALUE!</v>
      </c>
      <c r="L4331" t="e">
        <f>SEARCH("category",'Mission Importer'!A4331)</f>
        <v>#VALUE!</v>
      </c>
      <c r="M4331" t="e">
        <f>IF(L4331=43,'Mission Importer'!A4331,0)</f>
        <v>#VALUE!</v>
      </c>
    </row>
    <row r="4332" spans="1:13" x14ac:dyDescent="0.3">
      <c r="A4332" t="e">
        <f>SEARCH("livery",'Mission Importer'!A4332)</f>
        <v>#VALUE!</v>
      </c>
      <c r="B4332" t="e">
        <f>IF(A4332=43,'Mission Importer'!A4332,0)</f>
        <v>#VALUE!</v>
      </c>
      <c r="D4332" t="e">
        <f>SEARCH("shape_name",'Mission Importer'!A4332)</f>
        <v>#VALUE!</v>
      </c>
      <c r="E4332" t="e">
        <f>IF(D4332=43,'Mission Importer'!A4332,0)</f>
        <v>#VALUE!</v>
      </c>
      <c r="G4332" t="e">
        <f>SEARCH("shape_name",'Mission Importer'!A4332)</f>
        <v>#VALUE!</v>
      </c>
      <c r="H4332" t="e">
        <f>IF(G4332=43,'Mission Importer'!A4332,0)</f>
        <v>#VALUE!</v>
      </c>
      <c r="J4332" t="e">
        <f>SEARCH("type",'Mission Importer'!A4332)</f>
        <v>#VALUE!</v>
      </c>
      <c r="K4332" t="e">
        <f>IF(J4332=43,'Mission Importer'!A4332,0)</f>
        <v>#VALUE!</v>
      </c>
      <c r="L4332" t="e">
        <f>SEARCH("category",'Mission Importer'!A4332)</f>
        <v>#VALUE!</v>
      </c>
      <c r="M4332" t="e">
        <f>IF(L4332=43,'Mission Importer'!A4332,0)</f>
        <v>#VALUE!</v>
      </c>
    </row>
    <row r="4333" spans="1:13" x14ac:dyDescent="0.3">
      <c r="A4333" t="e">
        <f>SEARCH("livery",'Mission Importer'!A4333)</f>
        <v>#VALUE!</v>
      </c>
      <c r="B4333" t="e">
        <f>IF(A4333=43,'Mission Importer'!A4333,0)</f>
        <v>#VALUE!</v>
      </c>
      <c r="D4333" t="e">
        <f>SEARCH("shape_name",'Mission Importer'!A4333)</f>
        <v>#VALUE!</v>
      </c>
      <c r="E4333" t="e">
        <f>IF(D4333=43,'Mission Importer'!A4333,0)</f>
        <v>#VALUE!</v>
      </c>
      <c r="G4333" t="e">
        <f>SEARCH("shape_name",'Mission Importer'!A4333)</f>
        <v>#VALUE!</v>
      </c>
      <c r="H4333" t="e">
        <f>IF(G4333=43,'Mission Importer'!A4333,0)</f>
        <v>#VALUE!</v>
      </c>
      <c r="J4333" t="e">
        <f>SEARCH("type",'Mission Importer'!A4333)</f>
        <v>#VALUE!</v>
      </c>
      <c r="K4333" t="e">
        <f>IF(J4333=43,'Mission Importer'!A4333,0)</f>
        <v>#VALUE!</v>
      </c>
      <c r="L4333" t="e">
        <f>SEARCH("category",'Mission Importer'!A4333)</f>
        <v>#VALUE!</v>
      </c>
      <c r="M4333" t="e">
        <f>IF(L4333=43,'Mission Importer'!A4333,0)</f>
        <v>#VALUE!</v>
      </c>
    </row>
    <row r="4334" spans="1:13" x14ac:dyDescent="0.3">
      <c r="A4334" t="e">
        <f>SEARCH("livery",'Mission Importer'!A4334)</f>
        <v>#VALUE!</v>
      </c>
      <c r="B4334" t="e">
        <f>IF(A4334=43,'Mission Importer'!A4334,0)</f>
        <v>#VALUE!</v>
      </c>
      <c r="D4334" t="e">
        <f>SEARCH("shape_name",'Mission Importer'!A4334)</f>
        <v>#VALUE!</v>
      </c>
      <c r="E4334" t="e">
        <f>IF(D4334=43,'Mission Importer'!A4334,0)</f>
        <v>#VALUE!</v>
      </c>
      <c r="G4334" t="e">
        <f>SEARCH("shape_name",'Mission Importer'!A4334)</f>
        <v>#VALUE!</v>
      </c>
      <c r="H4334" t="e">
        <f>IF(G4334=43,'Mission Importer'!A4334,0)</f>
        <v>#VALUE!</v>
      </c>
      <c r="J4334" t="e">
        <f>SEARCH("type",'Mission Importer'!A4334)</f>
        <v>#VALUE!</v>
      </c>
      <c r="K4334" t="e">
        <f>IF(J4334=43,'Mission Importer'!A4334,0)</f>
        <v>#VALUE!</v>
      </c>
      <c r="L4334" t="e">
        <f>SEARCH("category",'Mission Importer'!A4334)</f>
        <v>#VALUE!</v>
      </c>
      <c r="M4334" t="e">
        <f>IF(L4334=43,'Mission Importer'!A4334,0)</f>
        <v>#VALUE!</v>
      </c>
    </row>
    <row r="4335" spans="1:13" x14ac:dyDescent="0.3">
      <c r="A4335" t="e">
        <f>SEARCH("livery",'Mission Importer'!A4335)</f>
        <v>#VALUE!</v>
      </c>
      <c r="B4335" t="e">
        <f>IF(A4335=43,'Mission Importer'!A4335,0)</f>
        <v>#VALUE!</v>
      </c>
      <c r="D4335" t="e">
        <f>SEARCH("shape_name",'Mission Importer'!A4335)</f>
        <v>#VALUE!</v>
      </c>
      <c r="E4335" t="e">
        <f>IF(D4335=43,'Mission Importer'!A4335,0)</f>
        <v>#VALUE!</v>
      </c>
      <c r="G4335" t="e">
        <f>SEARCH("shape_name",'Mission Importer'!A4335)</f>
        <v>#VALUE!</v>
      </c>
      <c r="H4335" t="e">
        <f>IF(G4335=43,'Mission Importer'!A4335,0)</f>
        <v>#VALUE!</v>
      </c>
      <c r="J4335" t="e">
        <f>SEARCH("type",'Mission Importer'!A4335)</f>
        <v>#VALUE!</v>
      </c>
      <c r="K4335" t="e">
        <f>IF(J4335=43,'Mission Importer'!A4335,0)</f>
        <v>#VALUE!</v>
      </c>
      <c r="L4335" t="e">
        <f>SEARCH("category",'Mission Importer'!A4335)</f>
        <v>#VALUE!</v>
      </c>
      <c r="M4335" t="e">
        <f>IF(L4335=43,'Mission Importer'!A4335,0)</f>
        <v>#VALUE!</v>
      </c>
    </row>
    <row r="4336" spans="1:13" x14ac:dyDescent="0.3">
      <c r="A4336" t="e">
        <f>SEARCH("livery",'Mission Importer'!A4336)</f>
        <v>#VALUE!</v>
      </c>
      <c r="B4336" t="e">
        <f>IF(A4336=43,'Mission Importer'!A4336,0)</f>
        <v>#VALUE!</v>
      </c>
      <c r="D4336" t="e">
        <f>SEARCH("shape_name",'Mission Importer'!A4336)</f>
        <v>#VALUE!</v>
      </c>
      <c r="E4336" t="e">
        <f>IF(D4336=43,'Mission Importer'!A4336,0)</f>
        <v>#VALUE!</v>
      </c>
      <c r="G4336" t="e">
        <f>SEARCH("shape_name",'Mission Importer'!A4336)</f>
        <v>#VALUE!</v>
      </c>
      <c r="H4336" t="e">
        <f>IF(G4336=43,'Mission Importer'!A4336,0)</f>
        <v>#VALUE!</v>
      </c>
      <c r="J4336" t="e">
        <f>SEARCH("type",'Mission Importer'!A4336)</f>
        <v>#VALUE!</v>
      </c>
      <c r="K4336" t="e">
        <f>IF(J4336=43,'Mission Importer'!A4336,0)</f>
        <v>#VALUE!</v>
      </c>
      <c r="L4336" t="e">
        <f>SEARCH("category",'Mission Importer'!A4336)</f>
        <v>#VALUE!</v>
      </c>
      <c r="M4336" t="e">
        <f>IF(L4336=43,'Mission Importer'!A4336,0)</f>
        <v>#VALUE!</v>
      </c>
    </row>
    <row r="4337" spans="1:13" x14ac:dyDescent="0.3">
      <c r="A4337" t="e">
        <f>SEARCH("livery",'Mission Importer'!A4337)</f>
        <v>#VALUE!</v>
      </c>
      <c r="B4337" t="e">
        <f>IF(A4337=43,'Mission Importer'!A4337,0)</f>
        <v>#VALUE!</v>
      </c>
      <c r="D4337" t="e">
        <f>SEARCH("shape_name",'Mission Importer'!A4337)</f>
        <v>#VALUE!</v>
      </c>
      <c r="E4337" t="e">
        <f>IF(D4337=43,'Mission Importer'!A4337,0)</f>
        <v>#VALUE!</v>
      </c>
      <c r="G4337" t="e">
        <f>SEARCH("shape_name",'Mission Importer'!A4337)</f>
        <v>#VALUE!</v>
      </c>
      <c r="H4337" t="e">
        <f>IF(G4337=43,'Mission Importer'!A4337,0)</f>
        <v>#VALUE!</v>
      </c>
      <c r="J4337" t="e">
        <f>SEARCH("type",'Mission Importer'!A4337)</f>
        <v>#VALUE!</v>
      </c>
      <c r="K4337" t="e">
        <f>IF(J4337=43,'Mission Importer'!A4337,0)</f>
        <v>#VALUE!</v>
      </c>
      <c r="L4337" t="e">
        <f>SEARCH("category",'Mission Importer'!A4337)</f>
        <v>#VALUE!</v>
      </c>
      <c r="M4337" t="e">
        <f>IF(L4337=43,'Mission Importer'!A4337,0)</f>
        <v>#VALUE!</v>
      </c>
    </row>
    <row r="4338" spans="1:13" x14ac:dyDescent="0.3">
      <c r="A4338" t="e">
        <f>SEARCH("livery",'Mission Importer'!A4338)</f>
        <v>#VALUE!</v>
      </c>
      <c r="B4338" t="e">
        <f>IF(A4338=43,'Mission Importer'!A4338,0)</f>
        <v>#VALUE!</v>
      </c>
      <c r="D4338" t="e">
        <f>SEARCH("shape_name",'Mission Importer'!A4338)</f>
        <v>#VALUE!</v>
      </c>
      <c r="E4338" t="e">
        <f>IF(D4338=43,'Mission Importer'!A4338,0)</f>
        <v>#VALUE!</v>
      </c>
      <c r="G4338" t="e">
        <f>SEARCH("shape_name",'Mission Importer'!A4338)</f>
        <v>#VALUE!</v>
      </c>
      <c r="H4338" t="e">
        <f>IF(G4338=43,'Mission Importer'!A4338,0)</f>
        <v>#VALUE!</v>
      </c>
      <c r="J4338" t="e">
        <f>SEARCH("type",'Mission Importer'!A4338)</f>
        <v>#VALUE!</v>
      </c>
      <c r="K4338" t="e">
        <f>IF(J4338=43,'Mission Importer'!A4338,0)</f>
        <v>#VALUE!</v>
      </c>
      <c r="L4338" t="e">
        <f>SEARCH("category",'Mission Importer'!A4338)</f>
        <v>#VALUE!</v>
      </c>
      <c r="M4338" t="e">
        <f>IF(L4338=43,'Mission Importer'!A4338,0)</f>
        <v>#VALUE!</v>
      </c>
    </row>
    <row r="4339" spans="1:13" x14ac:dyDescent="0.3">
      <c r="A4339" t="e">
        <f>SEARCH("livery",'Mission Importer'!A4339)</f>
        <v>#VALUE!</v>
      </c>
      <c r="B4339" t="e">
        <f>IF(A4339=43,'Mission Importer'!A4339,0)</f>
        <v>#VALUE!</v>
      </c>
      <c r="D4339" t="e">
        <f>SEARCH("shape_name",'Mission Importer'!A4339)</f>
        <v>#VALUE!</v>
      </c>
      <c r="E4339" t="e">
        <f>IF(D4339=43,'Mission Importer'!A4339,0)</f>
        <v>#VALUE!</v>
      </c>
      <c r="G4339" t="e">
        <f>SEARCH("shape_name",'Mission Importer'!A4339)</f>
        <v>#VALUE!</v>
      </c>
      <c r="H4339" t="e">
        <f>IF(G4339=43,'Mission Importer'!A4339,0)</f>
        <v>#VALUE!</v>
      </c>
      <c r="J4339" t="e">
        <f>SEARCH("type",'Mission Importer'!A4339)</f>
        <v>#VALUE!</v>
      </c>
      <c r="K4339" t="e">
        <f>IF(J4339=43,'Mission Importer'!A4339,0)</f>
        <v>#VALUE!</v>
      </c>
      <c r="L4339" t="e">
        <f>SEARCH("category",'Mission Importer'!A4339)</f>
        <v>#VALUE!</v>
      </c>
      <c r="M4339" t="e">
        <f>IF(L4339=43,'Mission Importer'!A4339,0)</f>
        <v>#VALUE!</v>
      </c>
    </row>
    <row r="4340" spans="1:13" x14ac:dyDescent="0.3">
      <c r="A4340" t="e">
        <f>SEARCH("livery",'Mission Importer'!A4340)</f>
        <v>#VALUE!</v>
      </c>
      <c r="B4340" t="e">
        <f>IF(A4340=43,'Mission Importer'!A4340,0)</f>
        <v>#VALUE!</v>
      </c>
      <c r="D4340" t="e">
        <f>SEARCH("shape_name",'Mission Importer'!A4340)</f>
        <v>#VALUE!</v>
      </c>
      <c r="E4340" t="e">
        <f>IF(D4340=43,'Mission Importer'!A4340,0)</f>
        <v>#VALUE!</v>
      </c>
      <c r="G4340" t="e">
        <f>SEARCH("shape_name",'Mission Importer'!A4340)</f>
        <v>#VALUE!</v>
      </c>
      <c r="H4340" t="e">
        <f>IF(G4340=43,'Mission Importer'!A4340,0)</f>
        <v>#VALUE!</v>
      </c>
      <c r="J4340" t="e">
        <f>SEARCH("type",'Mission Importer'!A4340)</f>
        <v>#VALUE!</v>
      </c>
      <c r="K4340" t="e">
        <f>IF(J4340=43,'Mission Importer'!A4340,0)</f>
        <v>#VALUE!</v>
      </c>
      <c r="L4340" t="e">
        <f>SEARCH("category",'Mission Importer'!A4340)</f>
        <v>#VALUE!</v>
      </c>
      <c r="M4340" t="e">
        <f>IF(L4340=43,'Mission Importer'!A4340,0)</f>
        <v>#VALUE!</v>
      </c>
    </row>
    <row r="4341" spans="1:13" x14ac:dyDescent="0.3">
      <c r="A4341" t="e">
        <f>SEARCH("livery",'Mission Importer'!A4341)</f>
        <v>#VALUE!</v>
      </c>
      <c r="B4341" t="e">
        <f>IF(A4341=43,'Mission Importer'!A4341,0)</f>
        <v>#VALUE!</v>
      </c>
      <c r="D4341" t="e">
        <f>SEARCH("shape_name",'Mission Importer'!A4341)</f>
        <v>#VALUE!</v>
      </c>
      <c r="E4341" t="e">
        <f>IF(D4341=43,'Mission Importer'!A4341,0)</f>
        <v>#VALUE!</v>
      </c>
      <c r="G4341" t="e">
        <f>SEARCH("shape_name",'Mission Importer'!A4341)</f>
        <v>#VALUE!</v>
      </c>
      <c r="H4341" t="e">
        <f>IF(G4341=43,'Mission Importer'!A4341,0)</f>
        <v>#VALUE!</v>
      </c>
      <c r="J4341" t="e">
        <f>SEARCH("type",'Mission Importer'!A4341)</f>
        <v>#VALUE!</v>
      </c>
      <c r="K4341" t="e">
        <f>IF(J4341=43,'Mission Importer'!A4341,0)</f>
        <v>#VALUE!</v>
      </c>
      <c r="L4341">
        <f>SEARCH("category",'Mission Importer'!A4341)</f>
        <v>43</v>
      </c>
      <c r="M4341" t="str">
        <f>IF(L4341=43,'Mission Importer'!A4341,0)</f>
        <v xml:space="preserve">                                        ["category"] = "Armor",</v>
      </c>
    </row>
    <row r="4342" spans="1:13" x14ac:dyDescent="0.3">
      <c r="A4342" t="e">
        <f>SEARCH("livery",'Mission Importer'!A4342)</f>
        <v>#VALUE!</v>
      </c>
      <c r="B4342" t="e">
        <f>IF(A4342=43,'Mission Importer'!A4342,0)</f>
        <v>#VALUE!</v>
      </c>
      <c r="D4342" t="e">
        <f>SEARCH("shape_name",'Mission Importer'!A4342)</f>
        <v>#VALUE!</v>
      </c>
      <c r="E4342" t="e">
        <f>IF(D4342=43,'Mission Importer'!A4342,0)</f>
        <v>#VALUE!</v>
      </c>
      <c r="G4342" t="e">
        <f>SEARCH("shape_name",'Mission Importer'!A4342)</f>
        <v>#VALUE!</v>
      </c>
      <c r="H4342" t="e">
        <f>IF(G4342=43,'Mission Importer'!A4342,0)</f>
        <v>#VALUE!</v>
      </c>
      <c r="J4342">
        <f>SEARCH("type",'Mission Importer'!A4342)</f>
        <v>43</v>
      </c>
      <c r="K4342" t="str">
        <f>IF(J4342=43,'Mission Importer'!A4342,0)</f>
        <v xml:space="preserve">                                        ["type"] = "T-72B",</v>
      </c>
      <c r="L4342" t="e">
        <f>SEARCH("category",'Mission Importer'!A4342)</f>
        <v>#VALUE!</v>
      </c>
      <c r="M4342" t="e">
        <f>IF(L4342=43,'Mission Importer'!A4342,0)</f>
        <v>#VALUE!</v>
      </c>
    </row>
    <row r="4343" spans="1:13" x14ac:dyDescent="0.3">
      <c r="A4343" t="e">
        <f>SEARCH("livery",'Mission Importer'!A4343)</f>
        <v>#VALUE!</v>
      </c>
      <c r="B4343" t="e">
        <f>IF(A4343=43,'Mission Importer'!A4343,0)</f>
        <v>#VALUE!</v>
      </c>
      <c r="D4343" t="e">
        <f>SEARCH("shape_name",'Mission Importer'!A4343)</f>
        <v>#VALUE!</v>
      </c>
      <c r="E4343" t="e">
        <f>IF(D4343=43,'Mission Importer'!A4343,0)</f>
        <v>#VALUE!</v>
      </c>
      <c r="G4343" t="e">
        <f>SEARCH("shape_name",'Mission Importer'!A4343)</f>
        <v>#VALUE!</v>
      </c>
      <c r="H4343" t="e">
        <f>IF(G4343=43,'Mission Importer'!A4343,0)</f>
        <v>#VALUE!</v>
      </c>
      <c r="J4343" t="e">
        <f>SEARCH("type",'Mission Importer'!A4343)</f>
        <v>#VALUE!</v>
      </c>
      <c r="K4343" t="e">
        <f>IF(J4343=43,'Mission Importer'!A4343,0)</f>
        <v>#VALUE!</v>
      </c>
      <c r="L4343" t="e">
        <f>SEARCH("category",'Mission Importer'!A4343)</f>
        <v>#VALUE!</v>
      </c>
      <c r="M4343" t="e">
        <f>IF(L4343=43,'Mission Importer'!A4343,0)</f>
        <v>#VALUE!</v>
      </c>
    </row>
    <row r="4344" spans="1:13" x14ac:dyDescent="0.3">
      <c r="A4344" t="e">
        <f>SEARCH("livery",'Mission Importer'!A4344)</f>
        <v>#VALUE!</v>
      </c>
      <c r="B4344" t="e">
        <f>IF(A4344=43,'Mission Importer'!A4344,0)</f>
        <v>#VALUE!</v>
      </c>
      <c r="D4344" t="e">
        <f>SEARCH("shape_name",'Mission Importer'!A4344)</f>
        <v>#VALUE!</v>
      </c>
      <c r="E4344" t="e">
        <f>IF(D4344=43,'Mission Importer'!A4344,0)</f>
        <v>#VALUE!</v>
      </c>
      <c r="G4344" t="e">
        <f>SEARCH("shape_name",'Mission Importer'!A4344)</f>
        <v>#VALUE!</v>
      </c>
      <c r="H4344" t="e">
        <f>IF(G4344=43,'Mission Importer'!A4344,0)</f>
        <v>#VALUE!</v>
      </c>
      <c r="J4344" t="e">
        <f>SEARCH("type",'Mission Importer'!A4344)</f>
        <v>#VALUE!</v>
      </c>
      <c r="K4344" t="e">
        <f>IF(J4344=43,'Mission Importer'!A4344,0)</f>
        <v>#VALUE!</v>
      </c>
      <c r="L4344" t="e">
        <f>SEARCH("category",'Mission Importer'!A4344)</f>
        <v>#VALUE!</v>
      </c>
      <c r="M4344" t="e">
        <f>IF(L4344=43,'Mission Importer'!A4344,0)</f>
        <v>#VALUE!</v>
      </c>
    </row>
    <row r="4345" spans="1:13" x14ac:dyDescent="0.3">
      <c r="A4345" t="e">
        <f>SEARCH("livery",'Mission Importer'!A4345)</f>
        <v>#VALUE!</v>
      </c>
      <c r="B4345" t="e">
        <f>IF(A4345=43,'Mission Importer'!A4345,0)</f>
        <v>#VALUE!</v>
      </c>
      <c r="D4345" t="e">
        <f>SEARCH("shape_name",'Mission Importer'!A4345)</f>
        <v>#VALUE!</v>
      </c>
      <c r="E4345" t="e">
        <f>IF(D4345=43,'Mission Importer'!A4345,0)</f>
        <v>#VALUE!</v>
      </c>
      <c r="G4345" t="e">
        <f>SEARCH("shape_name",'Mission Importer'!A4345)</f>
        <v>#VALUE!</v>
      </c>
      <c r="H4345" t="e">
        <f>IF(G4345=43,'Mission Importer'!A4345,0)</f>
        <v>#VALUE!</v>
      </c>
      <c r="J4345" t="e">
        <f>SEARCH("type",'Mission Importer'!A4345)</f>
        <v>#VALUE!</v>
      </c>
      <c r="K4345" t="e">
        <f>IF(J4345=43,'Mission Importer'!A4345,0)</f>
        <v>#VALUE!</v>
      </c>
      <c r="L4345" t="e">
        <f>SEARCH("category",'Mission Importer'!A4345)</f>
        <v>#VALUE!</v>
      </c>
      <c r="M4345" t="e">
        <f>IF(L4345=43,'Mission Importer'!A4345,0)</f>
        <v>#VALUE!</v>
      </c>
    </row>
    <row r="4346" spans="1:13" x14ac:dyDescent="0.3">
      <c r="A4346" t="e">
        <f>SEARCH("livery",'Mission Importer'!A4346)</f>
        <v>#VALUE!</v>
      </c>
      <c r="B4346" t="e">
        <f>IF(A4346=43,'Mission Importer'!A4346,0)</f>
        <v>#VALUE!</v>
      </c>
      <c r="D4346" t="e">
        <f>SEARCH("shape_name",'Mission Importer'!A4346)</f>
        <v>#VALUE!</v>
      </c>
      <c r="E4346" t="e">
        <f>IF(D4346=43,'Mission Importer'!A4346,0)</f>
        <v>#VALUE!</v>
      </c>
      <c r="G4346" t="e">
        <f>SEARCH("shape_name",'Mission Importer'!A4346)</f>
        <v>#VALUE!</v>
      </c>
      <c r="H4346" t="e">
        <f>IF(G4346=43,'Mission Importer'!A4346,0)</f>
        <v>#VALUE!</v>
      </c>
      <c r="J4346" t="e">
        <f>SEARCH("type",'Mission Importer'!A4346)</f>
        <v>#VALUE!</v>
      </c>
      <c r="K4346" t="e">
        <f>IF(J4346=43,'Mission Importer'!A4346,0)</f>
        <v>#VALUE!</v>
      </c>
      <c r="L4346" t="e">
        <f>SEARCH("category",'Mission Importer'!A4346)</f>
        <v>#VALUE!</v>
      </c>
      <c r="M4346" t="e">
        <f>IF(L4346=43,'Mission Importer'!A4346,0)</f>
        <v>#VALUE!</v>
      </c>
    </row>
    <row r="4347" spans="1:13" x14ac:dyDescent="0.3">
      <c r="A4347" t="e">
        <f>SEARCH("livery",'Mission Importer'!A4347)</f>
        <v>#VALUE!</v>
      </c>
      <c r="B4347" t="e">
        <f>IF(A4347=43,'Mission Importer'!A4347,0)</f>
        <v>#VALUE!</v>
      </c>
      <c r="D4347" t="e">
        <f>SEARCH("shape_name",'Mission Importer'!A4347)</f>
        <v>#VALUE!</v>
      </c>
      <c r="E4347" t="e">
        <f>IF(D4347=43,'Mission Importer'!A4347,0)</f>
        <v>#VALUE!</v>
      </c>
      <c r="G4347" t="e">
        <f>SEARCH("shape_name",'Mission Importer'!A4347)</f>
        <v>#VALUE!</v>
      </c>
      <c r="H4347" t="e">
        <f>IF(G4347=43,'Mission Importer'!A4347,0)</f>
        <v>#VALUE!</v>
      </c>
      <c r="J4347" t="e">
        <f>SEARCH("type",'Mission Importer'!A4347)</f>
        <v>#VALUE!</v>
      </c>
      <c r="K4347" t="e">
        <f>IF(J4347=43,'Mission Importer'!A4347,0)</f>
        <v>#VALUE!</v>
      </c>
      <c r="L4347" t="e">
        <f>SEARCH("category",'Mission Importer'!A4347)</f>
        <v>#VALUE!</v>
      </c>
      <c r="M4347" t="e">
        <f>IF(L4347=43,'Mission Importer'!A4347,0)</f>
        <v>#VALUE!</v>
      </c>
    </row>
    <row r="4348" spans="1:13" x14ac:dyDescent="0.3">
      <c r="A4348" t="e">
        <f>SEARCH("livery",'Mission Importer'!A4348)</f>
        <v>#VALUE!</v>
      </c>
      <c r="B4348" t="e">
        <f>IF(A4348=43,'Mission Importer'!A4348,0)</f>
        <v>#VALUE!</v>
      </c>
      <c r="D4348" t="e">
        <f>SEARCH("shape_name",'Mission Importer'!A4348)</f>
        <v>#VALUE!</v>
      </c>
      <c r="E4348" t="e">
        <f>IF(D4348=43,'Mission Importer'!A4348,0)</f>
        <v>#VALUE!</v>
      </c>
      <c r="G4348" t="e">
        <f>SEARCH("shape_name",'Mission Importer'!A4348)</f>
        <v>#VALUE!</v>
      </c>
      <c r="H4348" t="e">
        <f>IF(G4348=43,'Mission Importer'!A4348,0)</f>
        <v>#VALUE!</v>
      </c>
      <c r="J4348" t="e">
        <f>SEARCH("type",'Mission Importer'!A4348)</f>
        <v>#VALUE!</v>
      </c>
      <c r="K4348" t="e">
        <f>IF(J4348=43,'Mission Importer'!A4348,0)</f>
        <v>#VALUE!</v>
      </c>
      <c r="L4348" t="e">
        <f>SEARCH("category",'Mission Importer'!A4348)</f>
        <v>#VALUE!</v>
      </c>
      <c r="M4348" t="e">
        <f>IF(L4348=43,'Mission Importer'!A4348,0)</f>
        <v>#VALUE!</v>
      </c>
    </row>
    <row r="4349" spans="1:13" x14ac:dyDescent="0.3">
      <c r="A4349" t="e">
        <f>SEARCH("livery",'Mission Importer'!A4349)</f>
        <v>#VALUE!</v>
      </c>
      <c r="B4349" t="e">
        <f>IF(A4349=43,'Mission Importer'!A4349,0)</f>
        <v>#VALUE!</v>
      </c>
      <c r="D4349" t="e">
        <f>SEARCH("shape_name",'Mission Importer'!A4349)</f>
        <v>#VALUE!</v>
      </c>
      <c r="E4349" t="e">
        <f>IF(D4349=43,'Mission Importer'!A4349,0)</f>
        <v>#VALUE!</v>
      </c>
      <c r="G4349" t="e">
        <f>SEARCH("shape_name",'Mission Importer'!A4349)</f>
        <v>#VALUE!</v>
      </c>
      <c r="H4349" t="e">
        <f>IF(G4349=43,'Mission Importer'!A4349,0)</f>
        <v>#VALUE!</v>
      </c>
      <c r="J4349" t="e">
        <f>SEARCH("type",'Mission Importer'!A4349)</f>
        <v>#VALUE!</v>
      </c>
      <c r="K4349" t="e">
        <f>IF(J4349=43,'Mission Importer'!A4349,0)</f>
        <v>#VALUE!</v>
      </c>
      <c r="L4349" t="e">
        <f>SEARCH("category",'Mission Importer'!A4349)</f>
        <v>#VALUE!</v>
      </c>
      <c r="M4349" t="e">
        <f>IF(L4349=43,'Mission Importer'!A4349,0)</f>
        <v>#VALUE!</v>
      </c>
    </row>
    <row r="4350" spans="1:13" x14ac:dyDescent="0.3">
      <c r="A4350" t="e">
        <f>SEARCH("livery",'Mission Importer'!A4350)</f>
        <v>#VALUE!</v>
      </c>
      <c r="B4350" t="e">
        <f>IF(A4350=43,'Mission Importer'!A4350,0)</f>
        <v>#VALUE!</v>
      </c>
      <c r="D4350" t="e">
        <f>SEARCH("shape_name",'Mission Importer'!A4350)</f>
        <v>#VALUE!</v>
      </c>
      <c r="E4350" t="e">
        <f>IF(D4350=43,'Mission Importer'!A4350,0)</f>
        <v>#VALUE!</v>
      </c>
      <c r="G4350" t="e">
        <f>SEARCH("shape_name",'Mission Importer'!A4350)</f>
        <v>#VALUE!</v>
      </c>
      <c r="H4350" t="e">
        <f>IF(G4350=43,'Mission Importer'!A4350,0)</f>
        <v>#VALUE!</v>
      </c>
      <c r="J4350" t="e">
        <f>SEARCH("type",'Mission Importer'!A4350)</f>
        <v>#VALUE!</v>
      </c>
      <c r="K4350" t="e">
        <f>IF(J4350=43,'Mission Importer'!A4350,0)</f>
        <v>#VALUE!</v>
      </c>
      <c r="L4350" t="e">
        <f>SEARCH("category",'Mission Importer'!A4350)</f>
        <v>#VALUE!</v>
      </c>
      <c r="M4350" t="e">
        <f>IF(L4350=43,'Mission Importer'!A4350,0)</f>
        <v>#VALUE!</v>
      </c>
    </row>
    <row r="4351" spans="1:13" x14ac:dyDescent="0.3">
      <c r="A4351" t="e">
        <f>SEARCH("livery",'Mission Importer'!A4351)</f>
        <v>#VALUE!</v>
      </c>
      <c r="B4351" t="e">
        <f>IF(A4351=43,'Mission Importer'!A4351,0)</f>
        <v>#VALUE!</v>
      </c>
      <c r="D4351" t="e">
        <f>SEARCH("shape_name",'Mission Importer'!A4351)</f>
        <v>#VALUE!</v>
      </c>
      <c r="E4351" t="e">
        <f>IF(D4351=43,'Mission Importer'!A4351,0)</f>
        <v>#VALUE!</v>
      </c>
      <c r="G4351" t="e">
        <f>SEARCH("shape_name",'Mission Importer'!A4351)</f>
        <v>#VALUE!</v>
      </c>
      <c r="H4351" t="e">
        <f>IF(G4351=43,'Mission Importer'!A4351,0)</f>
        <v>#VALUE!</v>
      </c>
      <c r="J4351" t="e">
        <f>SEARCH("type",'Mission Importer'!A4351)</f>
        <v>#VALUE!</v>
      </c>
      <c r="K4351" t="e">
        <f>IF(J4351=43,'Mission Importer'!A4351,0)</f>
        <v>#VALUE!</v>
      </c>
      <c r="L4351" t="e">
        <f>SEARCH("category",'Mission Importer'!A4351)</f>
        <v>#VALUE!</v>
      </c>
      <c r="M4351" t="e">
        <f>IF(L4351=43,'Mission Importer'!A4351,0)</f>
        <v>#VALUE!</v>
      </c>
    </row>
    <row r="4352" spans="1:13" x14ac:dyDescent="0.3">
      <c r="A4352" t="e">
        <f>SEARCH("livery",'Mission Importer'!A4352)</f>
        <v>#VALUE!</v>
      </c>
      <c r="B4352" t="e">
        <f>IF(A4352=43,'Mission Importer'!A4352,0)</f>
        <v>#VALUE!</v>
      </c>
      <c r="D4352" t="e">
        <f>SEARCH("shape_name",'Mission Importer'!A4352)</f>
        <v>#VALUE!</v>
      </c>
      <c r="E4352" t="e">
        <f>IF(D4352=43,'Mission Importer'!A4352,0)</f>
        <v>#VALUE!</v>
      </c>
      <c r="G4352" t="e">
        <f>SEARCH("shape_name",'Mission Importer'!A4352)</f>
        <v>#VALUE!</v>
      </c>
      <c r="H4352" t="e">
        <f>IF(G4352=43,'Mission Importer'!A4352,0)</f>
        <v>#VALUE!</v>
      </c>
      <c r="J4352" t="e">
        <f>SEARCH("type",'Mission Importer'!A4352)</f>
        <v>#VALUE!</v>
      </c>
      <c r="K4352" t="e">
        <f>IF(J4352=43,'Mission Importer'!A4352,0)</f>
        <v>#VALUE!</v>
      </c>
      <c r="L4352" t="e">
        <f>SEARCH("category",'Mission Importer'!A4352)</f>
        <v>#VALUE!</v>
      </c>
      <c r="M4352" t="e">
        <f>IF(L4352=43,'Mission Importer'!A4352,0)</f>
        <v>#VALUE!</v>
      </c>
    </row>
    <row r="4353" spans="1:13" x14ac:dyDescent="0.3">
      <c r="A4353" t="e">
        <f>SEARCH("livery",'Mission Importer'!A4353)</f>
        <v>#VALUE!</v>
      </c>
      <c r="B4353" t="e">
        <f>IF(A4353=43,'Mission Importer'!A4353,0)</f>
        <v>#VALUE!</v>
      </c>
      <c r="D4353" t="e">
        <f>SEARCH("shape_name",'Mission Importer'!A4353)</f>
        <v>#VALUE!</v>
      </c>
      <c r="E4353" t="e">
        <f>IF(D4353=43,'Mission Importer'!A4353,0)</f>
        <v>#VALUE!</v>
      </c>
      <c r="G4353" t="e">
        <f>SEARCH("shape_name",'Mission Importer'!A4353)</f>
        <v>#VALUE!</v>
      </c>
      <c r="H4353" t="e">
        <f>IF(G4353=43,'Mission Importer'!A4353,0)</f>
        <v>#VALUE!</v>
      </c>
      <c r="J4353" t="e">
        <f>SEARCH("type",'Mission Importer'!A4353)</f>
        <v>#VALUE!</v>
      </c>
      <c r="K4353" t="e">
        <f>IF(J4353=43,'Mission Importer'!A4353,0)</f>
        <v>#VALUE!</v>
      </c>
      <c r="L4353" t="e">
        <f>SEARCH("category",'Mission Importer'!A4353)</f>
        <v>#VALUE!</v>
      </c>
      <c r="M4353" t="e">
        <f>IF(L4353=43,'Mission Importer'!A4353,0)</f>
        <v>#VALUE!</v>
      </c>
    </row>
    <row r="4354" spans="1:13" x14ac:dyDescent="0.3">
      <c r="A4354" t="e">
        <f>SEARCH("livery",'Mission Importer'!A4354)</f>
        <v>#VALUE!</v>
      </c>
      <c r="B4354" t="e">
        <f>IF(A4354=43,'Mission Importer'!A4354,0)</f>
        <v>#VALUE!</v>
      </c>
      <c r="D4354" t="e">
        <f>SEARCH("shape_name",'Mission Importer'!A4354)</f>
        <v>#VALUE!</v>
      </c>
      <c r="E4354" t="e">
        <f>IF(D4354=43,'Mission Importer'!A4354,0)</f>
        <v>#VALUE!</v>
      </c>
      <c r="G4354" t="e">
        <f>SEARCH("shape_name",'Mission Importer'!A4354)</f>
        <v>#VALUE!</v>
      </c>
      <c r="H4354" t="e">
        <f>IF(G4354=43,'Mission Importer'!A4354,0)</f>
        <v>#VALUE!</v>
      </c>
      <c r="J4354" t="e">
        <f>SEARCH("type",'Mission Importer'!A4354)</f>
        <v>#VALUE!</v>
      </c>
      <c r="K4354" t="e">
        <f>IF(J4354=43,'Mission Importer'!A4354,0)</f>
        <v>#VALUE!</v>
      </c>
      <c r="L4354" t="e">
        <f>SEARCH("category",'Mission Importer'!A4354)</f>
        <v>#VALUE!</v>
      </c>
      <c r="M4354" t="e">
        <f>IF(L4354=43,'Mission Importer'!A4354,0)</f>
        <v>#VALUE!</v>
      </c>
    </row>
    <row r="4355" spans="1:13" x14ac:dyDescent="0.3">
      <c r="A4355" t="e">
        <f>SEARCH("livery",'Mission Importer'!A4355)</f>
        <v>#VALUE!</v>
      </c>
      <c r="B4355" t="e">
        <f>IF(A4355=43,'Mission Importer'!A4355,0)</f>
        <v>#VALUE!</v>
      </c>
      <c r="D4355" t="e">
        <f>SEARCH("shape_name",'Mission Importer'!A4355)</f>
        <v>#VALUE!</v>
      </c>
      <c r="E4355" t="e">
        <f>IF(D4355=43,'Mission Importer'!A4355,0)</f>
        <v>#VALUE!</v>
      </c>
      <c r="G4355" t="e">
        <f>SEARCH("shape_name",'Mission Importer'!A4355)</f>
        <v>#VALUE!</v>
      </c>
      <c r="H4355" t="e">
        <f>IF(G4355=43,'Mission Importer'!A4355,0)</f>
        <v>#VALUE!</v>
      </c>
      <c r="J4355" t="e">
        <f>SEARCH("type",'Mission Importer'!A4355)</f>
        <v>#VALUE!</v>
      </c>
      <c r="K4355" t="e">
        <f>IF(J4355=43,'Mission Importer'!A4355,0)</f>
        <v>#VALUE!</v>
      </c>
      <c r="L4355" t="e">
        <f>SEARCH("category",'Mission Importer'!A4355)</f>
        <v>#VALUE!</v>
      </c>
      <c r="M4355" t="e">
        <f>IF(L4355=43,'Mission Importer'!A4355,0)</f>
        <v>#VALUE!</v>
      </c>
    </row>
    <row r="4356" spans="1:13" x14ac:dyDescent="0.3">
      <c r="A4356" t="e">
        <f>SEARCH("livery",'Mission Importer'!A4356)</f>
        <v>#VALUE!</v>
      </c>
      <c r="B4356" t="e">
        <f>IF(A4356=43,'Mission Importer'!A4356,0)</f>
        <v>#VALUE!</v>
      </c>
      <c r="D4356" t="e">
        <f>SEARCH("shape_name",'Mission Importer'!A4356)</f>
        <v>#VALUE!</v>
      </c>
      <c r="E4356" t="e">
        <f>IF(D4356=43,'Mission Importer'!A4356,0)</f>
        <v>#VALUE!</v>
      </c>
      <c r="G4356" t="e">
        <f>SEARCH("shape_name",'Mission Importer'!A4356)</f>
        <v>#VALUE!</v>
      </c>
      <c r="H4356" t="e">
        <f>IF(G4356=43,'Mission Importer'!A4356,0)</f>
        <v>#VALUE!</v>
      </c>
      <c r="J4356" t="e">
        <f>SEARCH("type",'Mission Importer'!A4356)</f>
        <v>#VALUE!</v>
      </c>
      <c r="K4356" t="e">
        <f>IF(J4356=43,'Mission Importer'!A4356,0)</f>
        <v>#VALUE!</v>
      </c>
      <c r="L4356" t="e">
        <f>SEARCH("category",'Mission Importer'!A4356)</f>
        <v>#VALUE!</v>
      </c>
      <c r="M4356" t="e">
        <f>IF(L4356=43,'Mission Importer'!A4356,0)</f>
        <v>#VALUE!</v>
      </c>
    </row>
    <row r="4357" spans="1:13" x14ac:dyDescent="0.3">
      <c r="A4357" t="e">
        <f>SEARCH("livery",'Mission Importer'!A4357)</f>
        <v>#VALUE!</v>
      </c>
      <c r="B4357" t="e">
        <f>IF(A4357=43,'Mission Importer'!A4357,0)</f>
        <v>#VALUE!</v>
      </c>
      <c r="D4357" t="e">
        <f>SEARCH("shape_name",'Mission Importer'!A4357)</f>
        <v>#VALUE!</v>
      </c>
      <c r="E4357" t="e">
        <f>IF(D4357=43,'Mission Importer'!A4357,0)</f>
        <v>#VALUE!</v>
      </c>
      <c r="G4357" t="e">
        <f>SEARCH("shape_name",'Mission Importer'!A4357)</f>
        <v>#VALUE!</v>
      </c>
      <c r="H4357" t="e">
        <f>IF(G4357=43,'Mission Importer'!A4357,0)</f>
        <v>#VALUE!</v>
      </c>
      <c r="J4357" t="e">
        <f>SEARCH("type",'Mission Importer'!A4357)</f>
        <v>#VALUE!</v>
      </c>
      <c r="K4357" t="e">
        <f>IF(J4357=43,'Mission Importer'!A4357,0)</f>
        <v>#VALUE!</v>
      </c>
      <c r="L4357" t="e">
        <f>SEARCH("category",'Mission Importer'!A4357)</f>
        <v>#VALUE!</v>
      </c>
      <c r="M4357" t="e">
        <f>IF(L4357=43,'Mission Importer'!A4357,0)</f>
        <v>#VALUE!</v>
      </c>
    </row>
    <row r="4358" spans="1:13" x14ac:dyDescent="0.3">
      <c r="A4358" t="e">
        <f>SEARCH("livery",'Mission Importer'!A4358)</f>
        <v>#VALUE!</v>
      </c>
      <c r="B4358" t="e">
        <f>IF(A4358=43,'Mission Importer'!A4358,0)</f>
        <v>#VALUE!</v>
      </c>
      <c r="D4358" t="e">
        <f>SEARCH("shape_name",'Mission Importer'!A4358)</f>
        <v>#VALUE!</v>
      </c>
      <c r="E4358" t="e">
        <f>IF(D4358=43,'Mission Importer'!A4358,0)</f>
        <v>#VALUE!</v>
      </c>
      <c r="G4358" t="e">
        <f>SEARCH("shape_name",'Mission Importer'!A4358)</f>
        <v>#VALUE!</v>
      </c>
      <c r="H4358" t="e">
        <f>IF(G4358=43,'Mission Importer'!A4358,0)</f>
        <v>#VALUE!</v>
      </c>
      <c r="J4358" t="e">
        <f>SEARCH("type",'Mission Importer'!A4358)</f>
        <v>#VALUE!</v>
      </c>
      <c r="K4358" t="e">
        <f>IF(J4358=43,'Mission Importer'!A4358,0)</f>
        <v>#VALUE!</v>
      </c>
      <c r="L4358" t="e">
        <f>SEARCH("category",'Mission Importer'!A4358)</f>
        <v>#VALUE!</v>
      </c>
      <c r="M4358" t="e">
        <f>IF(L4358=43,'Mission Importer'!A4358,0)</f>
        <v>#VALUE!</v>
      </c>
    </row>
    <row r="4359" spans="1:13" x14ac:dyDescent="0.3">
      <c r="A4359" t="e">
        <f>SEARCH("livery",'Mission Importer'!A4359)</f>
        <v>#VALUE!</v>
      </c>
      <c r="B4359" t="e">
        <f>IF(A4359=43,'Mission Importer'!A4359,0)</f>
        <v>#VALUE!</v>
      </c>
      <c r="D4359" t="e">
        <f>SEARCH("shape_name",'Mission Importer'!A4359)</f>
        <v>#VALUE!</v>
      </c>
      <c r="E4359" t="e">
        <f>IF(D4359=43,'Mission Importer'!A4359,0)</f>
        <v>#VALUE!</v>
      </c>
      <c r="G4359" t="e">
        <f>SEARCH("shape_name",'Mission Importer'!A4359)</f>
        <v>#VALUE!</v>
      </c>
      <c r="H4359" t="e">
        <f>IF(G4359=43,'Mission Importer'!A4359,0)</f>
        <v>#VALUE!</v>
      </c>
      <c r="J4359" t="e">
        <f>SEARCH("type",'Mission Importer'!A4359)</f>
        <v>#VALUE!</v>
      </c>
      <c r="K4359" t="e">
        <f>IF(J4359=43,'Mission Importer'!A4359,0)</f>
        <v>#VALUE!</v>
      </c>
      <c r="L4359" t="e">
        <f>SEARCH("category",'Mission Importer'!A4359)</f>
        <v>#VALUE!</v>
      </c>
      <c r="M4359" t="e">
        <f>IF(L4359=43,'Mission Importer'!A4359,0)</f>
        <v>#VALUE!</v>
      </c>
    </row>
    <row r="4360" spans="1:13" x14ac:dyDescent="0.3">
      <c r="A4360" t="e">
        <f>SEARCH("livery",'Mission Importer'!A4360)</f>
        <v>#VALUE!</v>
      </c>
      <c r="B4360" t="e">
        <f>IF(A4360=43,'Mission Importer'!A4360,0)</f>
        <v>#VALUE!</v>
      </c>
      <c r="D4360" t="e">
        <f>SEARCH("shape_name",'Mission Importer'!A4360)</f>
        <v>#VALUE!</v>
      </c>
      <c r="E4360" t="e">
        <f>IF(D4360=43,'Mission Importer'!A4360,0)</f>
        <v>#VALUE!</v>
      </c>
      <c r="G4360" t="e">
        <f>SEARCH("shape_name",'Mission Importer'!A4360)</f>
        <v>#VALUE!</v>
      </c>
      <c r="H4360" t="e">
        <f>IF(G4360=43,'Mission Importer'!A4360,0)</f>
        <v>#VALUE!</v>
      </c>
      <c r="J4360" t="e">
        <f>SEARCH("type",'Mission Importer'!A4360)</f>
        <v>#VALUE!</v>
      </c>
      <c r="K4360" t="e">
        <f>IF(J4360=43,'Mission Importer'!A4360,0)</f>
        <v>#VALUE!</v>
      </c>
      <c r="L4360" t="e">
        <f>SEARCH("category",'Mission Importer'!A4360)</f>
        <v>#VALUE!</v>
      </c>
      <c r="M4360" t="e">
        <f>IF(L4360=43,'Mission Importer'!A4360,0)</f>
        <v>#VALUE!</v>
      </c>
    </row>
    <row r="4361" spans="1:13" x14ac:dyDescent="0.3">
      <c r="A4361" t="e">
        <f>SEARCH("livery",'Mission Importer'!A4361)</f>
        <v>#VALUE!</v>
      </c>
      <c r="B4361" t="e">
        <f>IF(A4361=43,'Mission Importer'!A4361,0)</f>
        <v>#VALUE!</v>
      </c>
      <c r="D4361" t="e">
        <f>SEARCH("shape_name",'Mission Importer'!A4361)</f>
        <v>#VALUE!</v>
      </c>
      <c r="E4361" t="e">
        <f>IF(D4361=43,'Mission Importer'!A4361,0)</f>
        <v>#VALUE!</v>
      </c>
      <c r="G4361" t="e">
        <f>SEARCH("shape_name",'Mission Importer'!A4361)</f>
        <v>#VALUE!</v>
      </c>
      <c r="H4361" t="e">
        <f>IF(G4361=43,'Mission Importer'!A4361,0)</f>
        <v>#VALUE!</v>
      </c>
      <c r="J4361" t="e">
        <f>SEARCH("type",'Mission Importer'!A4361)</f>
        <v>#VALUE!</v>
      </c>
      <c r="K4361" t="e">
        <f>IF(J4361=43,'Mission Importer'!A4361,0)</f>
        <v>#VALUE!</v>
      </c>
      <c r="L4361" t="e">
        <f>SEARCH("category",'Mission Importer'!A4361)</f>
        <v>#VALUE!</v>
      </c>
      <c r="M4361" t="e">
        <f>IF(L4361=43,'Mission Importer'!A4361,0)</f>
        <v>#VALUE!</v>
      </c>
    </row>
    <row r="4362" spans="1:13" x14ac:dyDescent="0.3">
      <c r="A4362" t="e">
        <f>SEARCH("livery",'Mission Importer'!A4362)</f>
        <v>#VALUE!</v>
      </c>
      <c r="B4362" t="e">
        <f>IF(A4362=43,'Mission Importer'!A4362,0)</f>
        <v>#VALUE!</v>
      </c>
      <c r="D4362" t="e">
        <f>SEARCH("shape_name",'Mission Importer'!A4362)</f>
        <v>#VALUE!</v>
      </c>
      <c r="E4362" t="e">
        <f>IF(D4362=43,'Mission Importer'!A4362,0)</f>
        <v>#VALUE!</v>
      </c>
      <c r="G4362" t="e">
        <f>SEARCH("shape_name",'Mission Importer'!A4362)</f>
        <v>#VALUE!</v>
      </c>
      <c r="H4362" t="e">
        <f>IF(G4362=43,'Mission Importer'!A4362,0)</f>
        <v>#VALUE!</v>
      </c>
      <c r="J4362" t="e">
        <f>SEARCH("type",'Mission Importer'!A4362)</f>
        <v>#VALUE!</v>
      </c>
      <c r="K4362" t="e">
        <f>IF(J4362=43,'Mission Importer'!A4362,0)</f>
        <v>#VALUE!</v>
      </c>
      <c r="L4362" t="e">
        <f>SEARCH("category",'Mission Importer'!A4362)</f>
        <v>#VALUE!</v>
      </c>
      <c r="M4362" t="e">
        <f>IF(L4362=43,'Mission Importer'!A4362,0)</f>
        <v>#VALUE!</v>
      </c>
    </row>
    <row r="4363" spans="1:13" x14ac:dyDescent="0.3">
      <c r="A4363" t="e">
        <f>SEARCH("livery",'Mission Importer'!A4363)</f>
        <v>#VALUE!</v>
      </c>
      <c r="B4363" t="e">
        <f>IF(A4363=43,'Mission Importer'!A4363,0)</f>
        <v>#VALUE!</v>
      </c>
      <c r="D4363" t="e">
        <f>SEARCH("shape_name",'Mission Importer'!A4363)</f>
        <v>#VALUE!</v>
      </c>
      <c r="E4363" t="e">
        <f>IF(D4363=43,'Mission Importer'!A4363,0)</f>
        <v>#VALUE!</v>
      </c>
      <c r="G4363" t="e">
        <f>SEARCH("shape_name",'Mission Importer'!A4363)</f>
        <v>#VALUE!</v>
      </c>
      <c r="H4363" t="e">
        <f>IF(G4363=43,'Mission Importer'!A4363,0)</f>
        <v>#VALUE!</v>
      </c>
      <c r="J4363" t="e">
        <f>SEARCH("type",'Mission Importer'!A4363)</f>
        <v>#VALUE!</v>
      </c>
      <c r="K4363" t="e">
        <f>IF(J4363=43,'Mission Importer'!A4363,0)</f>
        <v>#VALUE!</v>
      </c>
      <c r="L4363" t="e">
        <f>SEARCH("category",'Mission Importer'!A4363)</f>
        <v>#VALUE!</v>
      </c>
      <c r="M4363" t="e">
        <f>IF(L4363=43,'Mission Importer'!A4363,0)</f>
        <v>#VALUE!</v>
      </c>
    </row>
    <row r="4364" spans="1:13" x14ac:dyDescent="0.3">
      <c r="A4364" t="e">
        <f>SEARCH("livery",'Mission Importer'!A4364)</f>
        <v>#VALUE!</v>
      </c>
      <c r="B4364" t="e">
        <f>IF(A4364=43,'Mission Importer'!A4364,0)</f>
        <v>#VALUE!</v>
      </c>
      <c r="D4364" t="e">
        <f>SEARCH("shape_name",'Mission Importer'!A4364)</f>
        <v>#VALUE!</v>
      </c>
      <c r="E4364" t="e">
        <f>IF(D4364=43,'Mission Importer'!A4364,0)</f>
        <v>#VALUE!</v>
      </c>
      <c r="G4364" t="e">
        <f>SEARCH("shape_name",'Mission Importer'!A4364)</f>
        <v>#VALUE!</v>
      </c>
      <c r="H4364" t="e">
        <f>IF(G4364=43,'Mission Importer'!A4364,0)</f>
        <v>#VALUE!</v>
      </c>
      <c r="J4364" t="e">
        <f>SEARCH("type",'Mission Importer'!A4364)</f>
        <v>#VALUE!</v>
      </c>
      <c r="K4364" t="e">
        <f>IF(J4364=43,'Mission Importer'!A4364,0)</f>
        <v>#VALUE!</v>
      </c>
      <c r="L4364" t="e">
        <f>SEARCH("category",'Mission Importer'!A4364)</f>
        <v>#VALUE!</v>
      </c>
      <c r="M4364" t="e">
        <f>IF(L4364=43,'Mission Importer'!A4364,0)</f>
        <v>#VALUE!</v>
      </c>
    </row>
    <row r="4365" spans="1:13" x14ac:dyDescent="0.3">
      <c r="A4365" t="e">
        <f>SEARCH("livery",'Mission Importer'!A4365)</f>
        <v>#VALUE!</v>
      </c>
      <c r="B4365" t="e">
        <f>IF(A4365=43,'Mission Importer'!A4365,0)</f>
        <v>#VALUE!</v>
      </c>
      <c r="D4365" t="e">
        <f>SEARCH("shape_name",'Mission Importer'!A4365)</f>
        <v>#VALUE!</v>
      </c>
      <c r="E4365" t="e">
        <f>IF(D4365=43,'Mission Importer'!A4365,0)</f>
        <v>#VALUE!</v>
      </c>
      <c r="G4365" t="e">
        <f>SEARCH("shape_name",'Mission Importer'!A4365)</f>
        <v>#VALUE!</v>
      </c>
      <c r="H4365" t="e">
        <f>IF(G4365=43,'Mission Importer'!A4365,0)</f>
        <v>#VALUE!</v>
      </c>
      <c r="J4365" t="e">
        <f>SEARCH("type",'Mission Importer'!A4365)</f>
        <v>#VALUE!</v>
      </c>
      <c r="K4365" t="e">
        <f>IF(J4365=43,'Mission Importer'!A4365,0)</f>
        <v>#VALUE!</v>
      </c>
      <c r="L4365" t="e">
        <f>SEARCH("category",'Mission Importer'!A4365)</f>
        <v>#VALUE!</v>
      </c>
      <c r="M4365" t="e">
        <f>IF(L4365=43,'Mission Importer'!A4365,0)</f>
        <v>#VALUE!</v>
      </c>
    </row>
    <row r="4366" spans="1:13" x14ac:dyDescent="0.3">
      <c r="A4366" t="e">
        <f>SEARCH("livery",'Mission Importer'!A4366)</f>
        <v>#VALUE!</v>
      </c>
      <c r="B4366" t="e">
        <f>IF(A4366=43,'Mission Importer'!A4366,0)</f>
        <v>#VALUE!</v>
      </c>
      <c r="D4366" t="e">
        <f>SEARCH("shape_name",'Mission Importer'!A4366)</f>
        <v>#VALUE!</v>
      </c>
      <c r="E4366" t="e">
        <f>IF(D4366=43,'Mission Importer'!A4366,0)</f>
        <v>#VALUE!</v>
      </c>
      <c r="G4366" t="e">
        <f>SEARCH("shape_name",'Mission Importer'!A4366)</f>
        <v>#VALUE!</v>
      </c>
      <c r="H4366" t="e">
        <f>IF(G4366=43,'Mission Importer'!A4366,0)</f>
        <v>#VALUE!</v>
      </c>
      <c r="J4366">
        <f>SEARCH("type",'Mission Importer'!A4366)</f>
        <v>47</v>
      </c>
      <c r="K4366">
        <f>IF(J4366=43,'Mission Importer'!A4366,0)</f>
        <v>0</v>
      </c>
      <c r="L4366" t="e">
        <f>SEARCH("category",'Mission Importer'!A4366)</f>
        <v>#VALUE!</v>
      </c>
      <c r="M4366" t="e">
        <f>IF(L4366=43,'Mission Importer'!A4366,0)</f>
        <v>#VALUE!</v>
      </c>
    </row>
    <row r="4367" spans="1:13" x14ac:dyDescent="0.3">
      <c r="A4367" t="e">
        <f>SEARCH("livery",'Mission Importer'!A4367)</f>
        <v>#VALUE!</v>
      </c>
      <c r="B4367" t="e">
        <f>IF(A4367=43,'Mission Importer'!A4367,0)</f>
        <v>#VALUE!</v>
      </c>
      <c r="D4367" t="e">
        <f>SEARCH("shape_name",'Mission Importer'!A4367)</f>
        <v>#VALUE!</v>
      </c>
      <c r="E4367" t="e">
        <f>IF(D4367=43,'Mission Importer'!A4367,0)</f>
        <v>#VALUE!</v>
      </c>
      <c r="G4367" t="e">
        <f>SEARCH("shape_name",'Mission Importer'!A4367)</f>
        <v>#VALUE!</v>
      </c>
      <c r="H4367" t="e">
        <f>IF(G4367=43,'Mission Importer'!A4367,0)</f>
        <v>#VALUE!</v>
      </c>
      <c r="J4367" t="e">
        <f>SEARCH("type",'Mission Importer'!A4367)</f>
        <v>#VALUE!</v>
      </c>
      <c r="K4367" t="e">
        <f>IF(J4367=43,'Mission Importer'!A4367,0)</f>
        <v>#VALUE!</v>
      </c>
      <c r="L4367" t="e">
        <f>SEARCH("category",'Mission Importer'!A4367)</f>
        <v>#VALUE!</v>
      </c>
      <c r="M4367" t="e">
        <f>IF(L4367=43,'Mission Importer'!A4367,0)</f>
        <v>#VALUE!</v>
      </c>
    </row>
    <row r="4368" spans="1:13" x14ac:dyDescent="0.3">
      <c r="A4368" t="e">
        <f>SEARCH("livery",'Mission Importer'!A4368)</f>
        <v>#VALUE!</v>
      </c>
      <c r="B4368" t="e">
        <f>IF(A4368=43,'Mission Importer'!A4368,0)</f>
        <v>#VALUE!</v>
      </c>
      <c r="D4368" t="e">
        <f>SEARCH("shape_name",'Mission Importer'!A4368)</f>
        <v>#VALUE!</v>
      </c>
      <c r="E4368" t="e">
        <f>IF(D4368=43,'Mission Importer'!A4368,0)</f>
        <v>#VALUE!</v>
      </c>
      <c r="G4368" t="e">
        <f>SEARCH("shape_name",'Mission Importer'!A4368)</f>
        <v>#VALUE!</v>
      </c>
      <c r="H4368" t="e">
        <f>IF(G4368=43,'Mission Importer'!A4368,0)</f>
        <v>#VALUE!</v>
      </c>
      <c r="J4368" t="e">
        <f>SEARCH("type",'Mission Importer'!A4368)</f>
        <v>#VALUE!</v>
      </c>
      <c r="K4368" t="e">
        <f>IF(J4368=43,'Mission Importer'!A4368,0)</f>
        <v>#VALUE!</v>
      </c>
      <c r="L4368" t="e">
        <f>SEARCH("category",'Mission Importer'!A4368)</f>
        <v>#VALUE!</v>
      </c>
      <c r="M4368" t="e">
        <f>IF(L4368=43,'Mission Importer'!A4368,0)</f>
        <v>#VALUE!</v>
      </c>
    </row>
    <row r="4369" spans="1:13" x14ac:dyDescent="0.3">
      <c r="A4369" t="e">
        <f>SEARCH("livery",'Mission Importer'!A4369)</f>
        <v>#VALUE!</v>
      </c>
      <c r="B4369" t="e">
        <f>IF(A4369=43,'Mission Importer'!A4369,0)</f>
        <v>#VALUE!</v>
      </c>
      <c r="D4369" t="e">
        <f>SEARCH("shape_name",'Mission Importer'!A4369)</f>
        <v>#VALUE!</v>
      </c>
      <c r="E4369" t="e">
        <f>IF(D4369=43,'Mission Importer'!A4369,0)</f>
        <v>#VALUE!</v>
      </c>
      <c r="G4369" t="e">
        <f>SEARCH("shape_name",'Mission Importer'!A4369)</f>
        <v>#VALUE!</v>
      </c>
      <c r="H4369" t="e">
        <f>IF(G4369=43,'Mission Importer'!A4369,0)</f>
        <v>#VALUE!</v>
      </c>
      <c r="J4369" t="e">
        <f>SEARCH("type",'Mission Importer'!A4369)</f>
        <v>#VALUE!</v>
      </c>
      <c r="K4369" t="e">
        <f>IF(J4369=43,'Mission Importer'!A4369,0)</f>
        <v>#VALUE!</v>
      </c>
      <c r="L4369" t="e">
        <f>SEARCH("category",'Mission Importer'!A4369)</f>
        <v>#VALUE!</v>
      </c>
      <c r="M4369" t="e">
        <f>IF(L4369=43,'Mission Importer'!A4369,0)</f>
        <v>#VALUE!</v>
      </c>
    </row>
    <row r="4370" spans="1:13" x14ac:dyDescent="0.3">
      <c r="A4370" t="e">
        <f>SEARCH("livery",'Mission Importer'!A4370)</f>
        <v>#VALUE!</v>
      </c>
      <c r="B4370" t="e">
        <f>IF(A4370=43,'Mission Importer'!A4370,0)</f>
        <v>#VALUE!</v>
      </c>
      <c r="D4370" t="e">
        <f>SEARCH("shape_name",'Mission Importer'!A4370)</f>
        <v>#VALUE!</v>
      </c>
      <c r="E4370" t="e">
        <f>IF(D4370=43,'Mission Importer'!A4370,0)</f>
        <v>#VALUE!</v>
      </c>
      <c r="G4370" t="e">
        <f>SEARCH("shape_name",'Mission Importer'!A4370)</f>
        <v>#VALUE!</v>
      </c>
      <c r="H4370" t="e">
        <f>IF(G4370=43,'Mission Importer'!A4370,0)</f>
        <v>#VALUE!</v>
      </c>
      <c r="J4370" t="e">
        <f>SEARCH("type",'Mission Importer'!A4370)</f>
        <v>#VALUE!</v>
      </c>
      <c r="K4370" t="e">
        <f>IF(J4370=43,'Mission Importer'!A4370,0)</f>
        <v>#VALUE!</v>
      </c>
      <c r="L4370" t="e">
        <f>SEARCH("category",'Mission Importer'!A4370)</f>
        <v>#VALUE!</v>
      </c>
      <c r="M4370" t="e">
        <f>IF(L4370=43,'Mission Importer'!A4370,0)</f>
        <v>#VALUE!</v>
      </c>
    </row>
    <row r="4371" spans="1:13" x14ac:dyDescent="0.3">
      <c r="A4371" t="e">
        <f>SEARCH("livery",'Mission Importer'!A4371)</f>
        <v>#VALUE!</v>
      </c>
      <c r="B4371" t="e">
        <f>IF(A4371=43,'Mission Importer'!A4371,0)</f>
        <v>#VALUE!</v>
      </c>
      <c r="D4371" t="e">
        <f>SEARCH("shape_name",'Mission Importer'!A4371)</f>
        <v>#VALUE!</v>
      </c>
      <c r="E4371" t="e">
        <f>IF(D4371=43,'Mission Importer'!A4371,0)</f>
        <v>#VALUE!</v>
      </c>
      <c r="G4371" t="e">
        <f>SEARCH("shape_name",'Mission Importer'!A4371)</f>
        <v>#VALUE!</v>
      </c>
      <c r="H4371" t="e">
        <f>IF(G4371=43,'Mission Importer'!A4371,0)</f>
        <v>#VALUE!</v>
      </c>
      <c r="J4371" t="e">
        <f>SEARCH("type",'Mission Importer'!A4371)</f>
        <v>#VALUE!</v>
      </c>
      <c r="K4371" t="e">
        <f>IF(J4371=43,'Mission Importer'!A4371,0)</f>
        <v>#VALUE!</v>
      </c>
      <c r="L4371" t="e">
        <f>SEARCH("category",'Mission Importer'!A4371)</f>
        <v>#VALUE!</v>
      </c>
      <c r="M4371" t="e">
        <f>IF(L4371=43,'Mission Importer'!A4371,0)</f>
        <v>#VALUE!</v>
      </c>
    </row>
    <row r="4372" spans="1:13" x14ac:dyDescent="0.3">
      <c r="A4372" t="e">
        <f>SEARCH("livery",'Mission Importer'!A4372)</f>
        <v>#VALUE!</v>
      </c>
      <c r="B4372" t="e">
        <f>IF(A4372=43,'Mission Importer'!A4372,0)</f>
        <v>#VALUE!</v>
      </c>
      <c r="D4372" t="e">
        <f>SEARCH("shape_name",'Mission Importer'!A4372)</f>
        <v>#VALUE!</v>
      </c>
      <c r="E4372" t="e">
        <f>IF(D4372=43,'Mission Importer'!A4372,0)</f>
        <v>#VALUE!</v>
      </c>
      <c r="G4372" t="e">
        <f>SEARCH("shape_name",'Mission Importer'!A4372)</f>
        <v>#VALUE!</v>
      </c>
      <c r="H4372" t="e">
        <f>IF(G4372=43,'Mission Importer'!A4372,0)</f>
        <v>#VALUE!</v>
      </c>
      <c r="J4372" t="e">
        <f>SEARCH("type",'Mission Importer'!A4372)</f>
        <v>#VALUE!</v>
      </c>
      <c r="K4372" t="e">
        <f>IF(J4372=43,'Mission Importer'!A4372,0)</f>
        <v>#VALUE!</v>
      </c>
      <c r="L4372" t="e">
        <f>SEARCH("category",'Mission Importer'!A4372)</f>
        <v>#VALUE!</v>
      </c>
      <c r="M4372" t="e">
        <f>IF(L4372=43,'Mission Importer'!A4372,0)</f>
        <v>#VALUE!</v>
      </c>
    </row>
    <row r="4373" spans="1:13" x14ac:dyDescent="0.3">
      <c r="A4373" t="e">
        <f>SEARCH("livery",'Mission Importer'!A4373)</f>
        <v>#VALUE!</v>
      </c>
      <c r="B4373" t="e">
        <f>IF(A4373=43,'Mission Importer'!A4373,0)</f>
        <v>#VALUE!</v>
      </c>
      <c r="D4373" t="e">
        <f>SEARCH("shape_name",'Mission Importer'!A4373)</f>
        <v>#VALUE!</v>
      </c>
      <c r="E4373" t="e">
        <f>IF(D4373=43,'Mission Importer'!A4373,0)</f>
        <v>#VALUE!</v>
      </c>
      <c r="G4373" t="e">
        <f>SEARCH("shape_name",'Mission Importer'!A4373)</f>
        <v>#VALUE!</v>
      </c>
      <c r="H4373" t="e">
        <f>IF(G4373=43,'Mission Importer'!A4373,0)</f>
        <v>#VALUE!</v>
      </c>
      <c r="J4373" t="e">
        <f>SEARCH("type",'Mission Importer'!A4373)</f>
        <v>#VALUE!</v>
      </c>
      <c r="K4373" t="e">
        <f>IF(J4373=43,'Mission Importer'!A4373,0)</f>
        <v>#VALUE!</v>
      </c>
      <c r="L4373" t="e">
        <f>SEARCH("category",'Mission Importer'!A4373)</f>
        <v>#VALUE!</v>
      </c>
      <c r="M4373" t="e">
        <f>IF(L4373=43,'Mission Importer'!A4373,0)</f>
        <v>#VALUE!</v>
      </c>
    </row>
    <row r="4374" spans="1:13" x14ac:dyDescent="0.3">
      <c r="A4374" t="e">
        <f>SEARCH("livery",'Mission Importer'!A4374)</f>
        <v>#VALUE!</v>
      </c>
      <c r="B4374" t="e">
        <f>IF(A4374=43,'Mission Importer'!A4374,0)</f>
        <v>#VALUE!</v>
      </c>
      <c r="D4374" t="e">
        <f>SEARCH("shape_name",'Mission Importer'!A4374)</f>
        <v>#VALUE!</v>
      </c>
      <c r="E4374" t="e">
        <f>IF(D4374=43,'Mission Importer'!A4374,0)</f>
        <v>#VALUE!</v>
      </c>
      <c r="G4374" t="e">
        <f>SEARCH("shape_name",'Mission Importer'!A4374)</f>
        <v>#VALUE!</v>
      </c>
      <c r="H4374" t="e">
        <f>IF(G4374=43,'Mission Importer'!A4374,0)</f>
        <v>#VALUE!</v>
      </c>
      <c r="J4374" t="e">
        <f>SEARCH("type",'Mission Importer'!A4374)</f>
        <v>#VALUE!</v>
      </c>
      <c r="K4374" t="e">
        <f>IF(J4374=43,'Mission Importer'!A4374,0)</f>
        <v>#VALUE!</v>
      </c>
      <c r="L4374" t="e">
        <f>SEARCH("category",'Mission Importer'!A4374)</f>
        <v>#VALUE!</v>
      </c>
      <c r="M4374" t="e">
        <f>IF(L4374=43,'Mission Importer'!A4374,0)</f>
        <v>#VALUE!</v>
      </c>
    </row>
    <row r="4375" spans="1:13" x14ac:dyDescent="0.3">
      <c r="A4375" t="e">
        <f>SEARCH("livery",'Mission Importer'!A4375)</f>
        <v>#VALUE!</v>
      </c>
      <c r="B4375" t="e">
        <f>IF(A4375=43,'Mission Importer'!A4375,0)</f>
        <v>#VALUE!</v>
      </c>
      <c r="D4375" t="e">
        <f>SEARCH("shape_name",'Mission Importer'!A4375)</f>
        <v>#VALUE!</v>
      </c>
      <c r="E4375" t="e">
        <f>IF(D4375=43,'Mission Importer'!A4375,0)</f>
        <v>#VALUE!</v>
      </c>
      <c r="G4375" t="e">
        <f>SEARCH("shape_name",'Mission Importer'!A4375)</f>
        <v>#VALUE!</v>
      </c>
      <c r="H4375" t="e">
        <f>IF(G4375=43,'Mission Importer'!A4375,0)</f>
        <v>#VALUE!</v>
      </c>
      <c r="J4375" t="e">
        <f>SEARCH("type",'Mission Importer'!A4375)</f>
        <v>#VALUE!</v>
      </c>
      <c r="K4375" t="e">
        <f>IF(J4375=43,'Mission Importer'!A4375,0)</f>
        <v>#VALUE!</v>
      </c>
      <c r="L4375" t="e">
        <f>SEARCH("category",'Mission Importer'!A4375)</f>
        <v>#VALUE!</v>
      </c>
      <c r="M4375" t="e">
        <f>IF(L4375=43,'Mission Importer'!A4375,0)</f>
        <v>#VALUE!</v>
      </c>
    </row>
    <row r="4376" spans="1:13" x14ac:dyDescent="0.3">
      <c r="A4376" t="e">
        <f>SEARCH("livery",'Mission Importer'!A4376)</f>
        <v>#VALUE!</v>
      </c>
      <c r="B4376" t="e">
        <f>IF(A4376=43,'Mission Importer'!A4376,0)</f>
        <v>#VALUE!</v>
      </c>
      <c r="D4376" t="e">
        <f>SEARCH("shape_name",'Mission Importer'!A4376)</f>
        <v>#VALUE!</v>
      </c>
      <c r="E4376" t="e">
        <f>IF(D4376=43,'Mission Importer'!A4376,0)</f>
        <v>#VALUE!</v>
      </c>
      <c r="G4376" t="e">
        <f>SEARCH("shape_name",'Mission Importer'!A4376)</f>
        <v>#VALUE!</v>
      </c>
      <c r="H4376" t="e">
        <f>IF(G4376=43,'Mission Importer'!A4376,0)</f>
        <v>#VALUE!</v>
      </c>
      <c r="J4376" t="e">
        <f>SEARCH("type",'Mission Importer'!A4376)</f>
        <v>#VALUE!</v>
      </c>
      <c r="K4376" t="e">
        <f>IF(J4376=43,'Mission Importer'!A4376,0)</f>
        <v>#VALUE!</v>
      </c>
      <c r="L4376" t="e">
        <f>SEARCH("category",'Mission Importer'!A4376)</f>
        <v>#VALUE!</v>
      </c>
      <c r="M4376" t="e">
        <f>IF(L4376=43,'Mission Importer'!A4376,0)</f>
        <v>#VALUE!</v>
      </c>
    </row>
    <row r="4377" spans="1:13" x14ac:dyDescent="0.3">
      <c r="A4377" t="e">
        <f>SEARCH("livery",'Mission Importer'!A4377)</f>
        <v>#VALUE!</v>
      </c>
      <c r="B4377" t="e">
        <f>IF(A4377=43,'Mission Importer'!A4377,0)</f>
        <v>#VALUE!</v>
      </c>
      <c r="D4377" t="e">
        <f>SEARCH("shape_name",'Mission Importer'!A4377)</f>
        <v>#VALUE!</v>
      </c>
      <c r="E4377" t="e">
        <f>IF(D4377=43,'Mission Importer'!A4377,0)</f>
        <v>#VALUE!</v>
      </c>
      <c r="G4377" t="e">
        <f>SEARCH("shape_name",'Mission Importer'!A4377)</f>
        <v>#VALUE!</v>
      </c>
      <c r="H4377" t="e">
        <f>IF(G4377=43,'Mission Importer'!A4377,0)</f>
        <v>#VALUE!</v>
      </c>
      <c r="J4377" t="e">
        <f>SEARCH("type",'Mission Importer'!A4377)</f>
        <v>#VALUE!</v>
      </c>
      <c r="K4377" t="e">
        <f>IF(J4377=43,'Mission Importer'!A4377,0)</f>
        <v>#VALUE!</v>
      </c>
      <c r="L4377" t="e">
        <f>SEARCH("category",'Mission Importer'!A4377)</f>
        <v>#VALUE!</v>
      </c>
      <c r="M4377" t="e">
        <f>IF(L4377=43,'Mission Importer'!A4377,0)</f>
        <v>#VALUE!</v>
      </c>
    </row>
    <row r="4378" spans="1:13" x14ac:dyDescent="0.3">
      <c r="A4378" t="e">
        <f>SEARCH("livery",'Mission Importer'!A4378)</f>
        <v>#VALUE!</v>
      </c>
      <c r="B4378" t="e">
        <f>IF(A4378=43,'Mission Importer'!A4378,0)</f>
        <v>#VALUE!</v>
      </c>
      <c r="D4378" t="e">
        <f>SEARCH("shape_name",'Mission Importer'!A4378)</f>
        <v>#VALUE!</v>
      </c>
      <c r="E4378" t="e">
        <f>IF(D4378=43,'Mission Importer'!A4378,0)</f>
        <v>#VALUE!</v>
      </c>
      <c r="G4378" t="e">
        <f>SEARCH("shape_name",'Mission Importer'!A4378)</f>
        <v>#VALUE!</v>
      </c>
      <c r="H4378" t="e">
        <f>IF(G4378=43,'Mission Importer'!A4378,0)</f>
        <v>#VALUE!</v>
      </c>
      <c r="J4378" t="e">
        <f>SEARCH("type",'Mission Importer'!A4378)</f>
        <v>#VALUE!</v>
      </c>
      <c r="K4378" t="e">
        <f>IF(J4378=43,'Mission Importer'!A4378,0)</f>
        <v>#VALUE!</v>
      </c>
      <c r="L4378" t="e">
        <f>SEARCH("category",'Mission Importer'!A4378)</f>
        <v>#VALUE!</v>
      </c>
      <c r="M4378" t="e">
        <f>IF(L4378=43,'Mission Importer'!A4378,0)</f>
        <v>#VALUE!</v>
      </c>
    </row>
    <row r="4379" spans="1:13" x14ac:dyDescent="0.3">
      <c r="A4379" t="e">
        <f>SEARCH("livery",'Mission Importer'!A4379)</f>
        <v>#VALUE!</v>
      </c>
      <c r="B4379" t="e">
        <f>IF(A4379=43,'Mission Importer'!A4379,0)</f>
        <v>#VALUE!</v>
      </c>
      <c r="D4379" t="e">
        <f>SEARCH("shape_name",'Mission Importer'!A4379)</f>
        <v>#VALUE!</v>
      </c>
      <c r="E4379" t="e">
        <f>IF(D4379=43,'Mission Importer'!A4379,0)</f>
        <v>#VALUE!</v>
      </c>
      <c r="G4379" t="e">
        <f>SEARCH("shape_name",'Mission Importer'!A4379)</f>
        <v>#VALUE!</v>
      </c>
      <c r="H4379" t="e">
        <f>IF(G4379=43,'Mission Importer'!A4379,0)</f>
        <v>#VALUE!</v>
      </c>
      <c r="J4379" t="e">
        <f>SEARCH("type",'Mission Importer'!A4379)</f>
        <v>#VALUE!</v>
      </c>
      <c r="K4379" t="e">
        <f>IF(J4379=43,'Mission Importer'!A4379,0)</f>
        <v>#VALUE!</v>
      </c>
      <c r="L4379" t="e">
        <f>SEARCH("category",'Mission Importer'!A4379)</f>
        <v>#VALUE!</v>
      </c>
      <c r="M4379" t="e">
        <f>IF(L4379=43,'Mission Importer'!A4379,0)</f>
        <v>#VALUE!</v>
      </c>
    </row>
    <row r="4380" spans="1:13" x14ac:dyDescent="0.3">
      <c r="A4380" t="e">
        <f>SEARCH("livery",'Mission Importer'!A4380)</f>
        <v>#VALUE!</v>
      </c>
      <c r="B4380" t="e">
        <f>IF(A4380=43,'Mission Importer'!A4380,0)</f>
        <v>#VALUE!</v>
      </c>
      <c r="D4380" t="e">
        <f>SEARCH("shape_name",'Mission Importer'!A4380)</f>
        <v>#VALUE!</v>
      </c>
      <c r="E4380" t="e">
        <f>IF(D4380=43,'Mission Importer'!A4380,0)</f>
        <v>#VALUE!</v>
      </c>
      <c r="G4380" t="e">
        <f>SEARCH("shape_name",'Mission Importer'!A4380)</f>
        <v>#VALUE!</v>
      </c>
      <c r="H4380" t="e">
        <f>IF(G4380=43,'Mission Importer'!A4380,0)</f>
        <v>#VALUE!</v>
      </c>
      <c r="J4380" t="e">
        <f>SEARCH("type",'Mission Importer'!A4380)</f>
        <v>#VALUE!</v>
      </c>
      <c r="K4380" t="e">
        <f>IF(J4380=43,'Mission Importer'!A4380,0)</f>
        <v>#VALUE!</v>
      </c>
      <c r="L4380" t="e">
        <f>SEARCH("category",'Mission Importer'!A4380)</f>
        <v>#VALUE!</v>
      </c>
      <c r="M4380" t="e">
        <f>IF(L4380=43,'Mission Importer'!A4380,0)</f>
        <v>#VALUE!</v>
      </c>
    </row>
    <row r="4381" spans="1:13" x14ac:dyDescent="0.3">
      <c r="A4381">
        <f>SEARCH("livery",'Mission Importer'!A4381)</f>
        <v>43</v>
      </c>
      <c r="B4381" t="str">
        <f>IF(A4381=43,'Mission Importer'!A4381,0)</f>
        <v xml:space="preserve">                                        ["livery_id"] = "desert",</v>
      </c>
      <c r="D4381" t="e">
        <f>SEARCH("shape_name",'Mission Importer'!A4381)</f>
        <v>#VALUE!</v>
      </c>
      <c r="E4381" t="e">
        <f>IF(D4381=43,'Mission Importer'!A4381,0)</f>
        <v>#VALUE!</v>
      </c>
      <c r="G4381" t="e">
        <f>SEARCH("shape_name",'Mission Importer'!A4381)</f>
        <v>#VALUE!</v>
      </c>
      <c r="H4381" t="e">
        <f>IF(G4381=43,'Mission Importer'!A4381,0)</f>
        <v>#VALUE!</v>
      </c>
      <c r="J4381" t="e">
        <f>SEARCH("type",'Mission Importer'!A4381)</f>
        <v>#VALUE!</v>
      </c>
      <c r="K4381" t="e">
        <f>IF(J4381=43,'Mission Importer'!A4381,0)</f>
        <v>#VALUE!</v>
      </c>
      <c r="L4381" t="e">
        <f>SEARCH("category",'Mission Importer'!A4381)</f>
        <v>#VALUE!</v>
      </c>
      <c r="M4381" t="e">
        <f>IF(L4381=43,'Mission Importer'!A4381,0)</f>
        <v>#VALUE!</v>
      </c>
    </row>
    <row r="4382" spans="1:13" x14ac:dyDescent="0.3">
      <c r="A4382" t="e">
        <f>SEARCH("livery",'Mission Importer'!A4382)</f>
        <v>#VALUE!</v>
      </c>
      <c r="B4382" t="e">
        <f>IF(A4382=43,'Mission Importer'!A4382,0)</f>
        <v>#VALUE!</v>
      </c>
      <c r="D4382" t="e">
        <f>SEARCH("shape_name",'Mission Importer'!A4382)</f>
        <v>#VALUE!</v>
      </c>
      <c r="E4382" t="e">
        <f>IF(D4382=43,'Mission Importer'!A4382,0)</f>
        <v>#VALUE!</v>
      </c>
      <c r="G4382" t="e">
        <f>SEARCH("shape_name",'Mission Importer'!A4382)</f>
        <v>#VALUE!</v>
      </c>
      <c r="H4382" t="e">
        <f>IF(G4382=43,'Mission Importer'!A4382,0)</f>
        <v>#VALUE!</v>
      </c>
      <c r="J4382" t="e">
        <f>SEARCH("type",'Mission Importer'!A4382)</f>
        <v>#VALUE!</v>
      </c>
      <c r="K4382" t="e">
        <f>IF(J4382=43,'Mission Importer'!A4382,0)</f>
        <v>#VALUE!</v>
      </c>
      <c r="L4382">
        <f>SEARCH("category",'Mission Importer'!A4382)</f>
        <v>43</v>
      </c>
      <c r="M4382" t="str">
        <f>IF(L4382=43,'Mission Importer'!A4382,0)</f>
        <v xml:space="preserve">                                        ["category"] = "Armor",</v>
      </c>
    </row>
    <row r="4383" spans="1:13" x14ac:dyDescent="0.3">
      <c r="A4383" t="e">
        <f>SEARCH("livery",'Mission Importer'!A4383)</f>
        <v>#VALUE!</v>
      </c>
      <c r="B4383" t="e">
        <f>IF(A4383=43,'Mission Importer'!A4383,0)</f>
        <v>#VALUE!</v>
      </c>
      <c r="D4383" t="e">
        <f>SEARCH("shape_name",'Mission Importer'!A4383)</f>
        <v>#VALUE!</v>
      </c>
      <c r="E4383" t="e">
        <f>IF(D4383=43,'Mission Importer'!A4383,0)</f>
        <v>#VALUE!</v>
      </c>
      <c r="G4383" t="e">
        <f>SEARCH("shape_name",'Mission Importer'!A4383)</f>
        <v>#VALUE!</v>
      </c>
      <c r="H4383" t="e">
        <f>IF(G4383=43,'Mission Importer'!A4383,0)</f>
        <v>#VALUE!</v>
      </c>
      <c r="J4383">
        <f>SEARCH("type",'Mission Importer'!A4383)</f>
        <v>43</v>
      </c>
      <c r="K4383" t="str">
        <f>IF(J4383=43,'Mission Importer'!A4383,0)</f>
        <v xml:space="preserve">                                        ["type"] = "T-72B",</v>
      </c>
      <c r="L4383" t="e">
        <f>SEARCH("category",'Mission Importer'!A4383)</f>
        <v>#VALUE!</v>
      </c>
      <c r="M4383" t="e">
        <f>IF(L4383=43,'Mission Importer'!A4383,0)</f>
        <v>#VALUE!</v>
      </c>
    </row>
    <row r="4384" spans="1:13" x14ac:dyDescent="0.3">
      <c r="A4384" t="e">
        <f>SEARCH("livery",'Mission Importer'!A4384)</f>
        <v>#VALUE!</v>
      </c>
      <c r="B4384" t="e">
        <f>IF(A4384=43,'Mission Importer'!A4384,0)</f>
        <v>#VALUE!</v>
      </c>
      <c r="D4384" t="e">
        <f>SEARCH("shape_name",'Mission Importer'!A4384)</f>
        <v>#VALUE!</v>
      </c>
      <c r="E4384" t="e">
        <f>IF(D4384=43,'Mission Importer'!A4384,0)</f>
        <v>#VALUE!</v>
      </c>
      <c r="G4384" t="e">
        <f>SEARCH("shape_name",'Mission Importer'!A4384)</f>
        <v>#VALUE!</v>
      </c>
      <c r="H4384" t="e">
        <f>IF(G4384=43,'Mission Importer'!A4384,0)</f>
        <v>#VALUE!</v>
      </c>
      <c r="J4384" t="e">
        <f>SEARCH("type",'Mission Importer'!A4384)</f>
        <v>#VALUE!</v>
      </c>
      <c r="K4384" t="e">
        <f>IF(J4384=43,'Mission Importer'!A4384,0)</f>
        <v>#VALUE!</v>
      </c>
      <c r="L4384" t="e">
        <f>SEARCH("category",'Mission Importer'!A4384)</f>
        <v>#VALUE!</v>
      </c>
      <c r="M4384" t="e">
        <f>IF(L4384=43,'Mission Importer'!A4384,0)</f>
        <v>#VALUE!</v>
      </c>
    </row>
    <row r="4385" spans="1:13" x14ac:dyDescent="0.3">
      <c r="A4385" t="e">
        <f>SEARCH("livery",'Mission Importer'!A4385)</f>
        <v>#VALUE!</v>
      </c>
      <c r="B4385" t="e">
        <f>IF(A4385=43,'Mission Importer'!A4385,0)</f>
        <v>#VALUE!</v>
      </c>
      <c r="D4385" t="e">
        <f>SEARCH("shape_name",'Mission Importer'!A4385)</f>
        <v>#VALUE!</v>
      </c>
      <c r="E4385" t="e">
        <f>IF(D4385=43,'Mission Importer'!A4385,0)</f>
        <v>#VALUE!</v>
      </c>
      <c r="G4385" t="e">
        <f>SEARCH("shape_name",'Mission Importer'!A4385)</f>
        <v>#VALUE!</v>
      </c>
      <c r="H4385" t="e">
        <f>IF(G4385=43,'Mission Importer'!A4385,0)</f>
        <v>#VALUE!</v>
      </c>
      <c r="J4385" t="e">
        <f>SEARCH("type",'Mission Importer'!A4385)</f>
        <v>#VALUE!</v>
      </c>
      <c r="K4385" t="e">
        <f>IF(J4385=43,'Mission Importer'!A4385,0)</f>
        <v>#VALUE!</v>
      </c>
      <c r="L4385" t="e">
        <f>SEARCH("category",'Mission Importer'!A4385)</f>
        <v>#VALUE!</v>
      </c>
      <c r="M4385" t="e">
        <f>IF(L4385=43,'Mission Importer'!A4385,0)</f>
        <v>#VALUE!</v>
      </c>
    </row>
    <row r="4386" spans="1:13" x14ac:dyDescent="0.3">
      <c r="A4386" t="e">
        <f>SEARCH("livery",'Mission Importer'!A4386)</f>
        <v>#VALUE!</v>
      </c>
      <c r="B4386" t="e">
        <f>IF(A4386=43,'Mission Importer'!A4386,0)</f>
        <v>#VALUE!</v>
      </c>
      <c r="D4386" t="e">
        <f>SEARCH("shape_name",'Mission Importer'!A4386)</f>
        <v>#VALUE!</v>
      </c>
      <c r="E4386" t="e">
        <f>IF(D4386=43,'Mission Importer'!A4386,0)</f>
        <v>#VALUE!</v>
      </c>
      <c r="G4386" t="e">
        <f>SEARCH("shape_name",'Mission Importer'!A4386)</f>
        <v>#VALUE!</v>
      </c>
      <c r="H4386" t="e">
        <f>IF(G4386=43,'Mission Importer'!A4386,0)</f>
        <v>#VALUE!</v>
      </c>
      <c r="J4386" t="e">
        <f>SEARCH("type",'Mission Importer'!A4386)</f>
        <v>#VALUE!</v>
      </c>
      <c r="K4386" t="e">
        <f>IF(J4386=43,'Mission Importer'!A4386,0)</f>
        <v>#VALUE!</v>
      </c>
      <c r="L4386" t="e">
        <f>SEARCH("category",'Mission Importer'!A4386)</f>
        <v>#VALUE!</v>
      </c>
      <c r="M4386" t="e">
        <f>IF(L4386=43,'Mission Importer'!A4386,0)</f>
        <v>#VALUE!</v>
      </c>
    </row>
    <row r="4387" spans="1:13" x14ac:dyDescent="0.3">
      <c r="A4387" t="e">
        <f>SEARCH("livery",'Mission Importer'!A4387)</f>
        <v>#VALUE!</v>
      </c>
      <c r="B4387" t="e">
        <f>IF(A4387=43,'Mission Importer'!A4387,0)</f>
        <v>#VALUE!</v>
      </c>
      <c r="D4387" t="e">
        <f>SEARCH("shape_name",'Mission Importer'!A4387)</f>
        <v>#VALUE!</v>
      </c>
      <c r="E4387" t="e">
        <f>IF(D4387=43,'Mission Importer'!A4387,0)</f>
        <v>#VALUE!</v>
      </c>
      <c r="G4387" t="e">
        <f>SEARCH("shape_name",'Mission Importer'!A4387)</f>
        <v>#VALUE!</v>
      </c>
      <c r="H4387" t="e">
        <f>IF(G4387=43,'Mission Importer'!A4387,0)</f>
        <v>#VALUE!</v>
      </c>
      <c r="J4387" t="e">
        <f>SEARCH("type",'Mission Importer'!A4387)</f>
        <v>#VALUE!</v>
      </c>
      <c r="K4387" t="e">
        <f>IF(J4387=43,'Mission Importer'!A4387,0)</f>
        <v>#VALUE!</v>
      </c>
      <c r="L4387" t="e">
        <f>SEARCH("category",'Mission Importer'!A4387)</f>
        <v>#VALUE!</v>
      </c>
      <c r="M4387" t="e">
        <f>IF(L4387=43,'Mission Importer'!A4387,0)</f>
        <v>#VALUE!</v>
      </c>
    </row>
    <row r="4388" spans="1:13" x14ac:dyDescent="0.3">
      <c r="A4388" t="e">
        <f>SEARCH("livery",'Mission Importer'!A4388)</f>
        <v>#VALUE!</v>
      </c>
      <c r="B4388" t="e">
        <f>IF(A4388=43,'Mission Importer'!A4388,0)</f>
        <v>#VALUE!</v>
      </c>
      <c r="D4388" t="e">
        <f>SEARCH("shape_name",'Mission Importer'!A4388)</f>
        <v>#VALUE!</v>
      </c>
      <c r="E4388" t="e">
        <f>IF(D4388=43,'Mission Importer'!A4388,0)</f>
        <v>#VALUE!</v>
      </c>
      <c r="G4388" t="e">
        <f>SEARCH("shape_name",'Mission Importer'!A4388)</f>
        <v>#VALUE!</v>
      </c>
      <c r="H4388" t="e">
        <f>IF(G4388=43,'Mission Importer'!A4388,0)</f>
        <v>#VALUE!</v>
      </c>
      <c r="J4388" t="e">
        <f>SEARCH("type",'Mission Importer'!A4388)</f>
        <v>#VALUE!</v>
      </c>
      <c r="K4388" t="e">
        <f>IF(J4388=43,'Mission Importer'!A4388,0)</f>
        <v>#VALUE!</v>
      </c>
      <c r="L4388" t="e">
        <f>SEARCH("category",'Mission Importer'!A4388)</f>
        <v>#VALUE!</v>
      </c>
      <c r="M4388" t="e">
        <f>IF(L4388=43,'Mission Importer'!A4388,0)</f>
        <v>#VALUE!</v>
      </c>
    </row>
    <row r="4389" spans="1:13" x14ac:dyDescent="0.3">
      <c r="A4389" t="e">
        <f>SEARCH("livery",'Mission Importer'!A4389)</f>
        <v>#VALUE!</v>
      </c>
      <c r="B4389" t="e">
        <f>IF(A4389=43,'Mission Importer'!A4389,0)</f>
        <v>#VALUE!</v>
      </c>
      <c r="D4389" t="e">
        <f>SEARCH("shape_name",'Mission Importer'!A4389)</f>
        <v>#VALUE!</v>
      </c>
      <c r="E4389" t="e">
        <f>IF(D4389=43,'Mission Importer'!A4389,0)</f>
        <v>#VALUE!</v>
      </c>
      <c r="G4389" t="e">
        <f>SEARCH("shape_name",'Mission Importer'!A4389)</f>
        <v>#VALUE!</v>
      </c>
      <c r="H4389" t="e">
        <f>IF(G4389=43,'Mission Importer'!A4389,0)</f>
        <v>#VALUE!</v>
      </c>
      <c r="J4389" t="e">
        <f>SEARCH("type",'Mission Importer'!A4389)</f>
        <v>#VALUE!</v>
      </c>
      <c r="K4389" t="e">
        <f>IF(J4389=43,'Mission Importer'!A4389,0)</f>
        <v>#VALUE!</v>
      </c>
      <c r="L4389" t="e">
        <f>SEARCH("category",'Mission Importer'!A4389)</f>
        <v>#VALUE!</v>
      </c>
      <c r="M4389" t="e">
        <f>IF(L4389=43,'Mission Importer'!A4389,0)</f>
        <v>#VALUE!</v>
      </c>
    </row>
    <row r="4390" spans="1:13" x14ac:dyDescent="0.3">
      <c r="A4390" t="e">
        <f>SEARCH("livery",'Mission Importer'!A4390)</f>
        <v>#VALUE!</v>
      </c>
      <c r="B4390" t="e">
        <f>IF(A4390=43,'Mission Importer'!A4390,0)</f>
        <v>#VALUE!</v>
      </c>
      <c r="D4390" t="e">
        <f>SEARCH("shape_name",'Mission Importer'!A4390)</f>
        <v>#VALUE!</v>
      </c>
      <c r="E4390" t="e">
        <f>IF(D4390=43,'Mission Importer'!A4390,0)</f>
        <v>#VALUE!</v>
      </c>
      <c r="G4390" t="e">
        <f>SEARCH("shape_name",'Mission Importer'!A4390)</f>
        <v>#VALUE!</v>
      </c>
      <c r="H4390" t="e">
        <f>IF(G4390=43,'Mission Importer'!A4390,0)</f>
        <v>#VALUE!</v>
      </c>
      <c r="J4390" t="e">
        <f>SEARCH("type",'Mission Importer'!A4390)</f>
        <v>#VALUE!</v>
      </c>
      <c r="K4390" t="e">
        <f>IF(J4390=43,'Mission Importer'!A4390,0)</f>
        <v>#VALUE!</v>
      </c>
      <c r="L4390" t="e">
        <f>SEARCH("category",'Mission Importer'!A4390)</f>
        <v>#VALUE!</v>
      </c>
      <c r="M4390" t="e">
        <f>IF(L4390=43,'Mission Importer'!A4390,0)</f>
        <v>#VALUE!</v>
      </c>
    </row>
    <row r="4391" spans="1:13" x14ac:dyDescent="0.3">
      <c r="A4391" t="e">
        <f>SEARCH("livery",'Mission Importer'!A4391)</f>
        <v>#VALUE!</v>
      </c>
      <c r="B4391" t="e">
        <f>IF(A4391=43,'Mission Importer'!A4391,0)</f>
        <v>#VALUE!</v>
      </c>
      <c r="D4391" t="e">
        <f>SEARCH("shape_name",'Mission Importer'!A4391)</f>
        <v>#VALUE!</v>
      </c>
      <c r="E4391" t="e">
        <f>IF(D4391=43,'Mission Importer'!A4391,0)</f>
        <v>#VALUE!</v>
      </c>
      <c r="G4391" t="e">
        <f>SEARCH("shape_name",'Mission Importer'!A4391)</f>
        <v>#VALUE!</v>
      </c>
      <c r="H4391" t="e">
        <f>IF(G4391=43,'Mission Importer'!A4391,0)</f>
        <v>#VALUE!</v>
      </c>
      <c r="J4391" t="e">
        <f>SEARCH("type",'Mission Importer'!A4391)</f>
        <v>#VALUE!</v>
      </c>
      <c r="K4391" t="e">
        <f>IF(J4391=43,'Mission Importer'!A4391,0)</f>
        <v>#VALUE!</v>
      </c>
      <c r="L4391" t="e">
        <f>SEARCH("category",'Mission Importer'!A4391)</f>
        <v>#VALUE!</v>
      </c>
      <c r="M4391" t="e">
        <f>IF(L4391=43,'Mission Importer'!A4391,0)</f>
        <v>#VALUE!</v>
      </c>
    </row>
    <row r="4392" spans="1:13" x14ac:dyDescent="0.3">
      <c r="A4392" t="e">
        <f>SEARCH("livery",'Mission Importer'!A4392)</f>
        <v>#VALUE!</v>
      </c>
      <c r="B4392" t="e">
        <f>IF(A4392=43,'Mission Importer'!A4392,0)</f>
        <v>#VALUE!</v>
      </c>
      <c r="D4392" t="e">
        <f>SEARCH("shape_name",'Mission Importer'!A4392)</f>
        <v>#VALUE!</v>
      </c>
      <c r="E4392" t="e">
        <f>IF(D4392=43,'Mission Importer'!A4392,0)</f>
        <v>#VALUE!</v>
      </c>
      <c r="G4392" t="e">
        <f>SEARCH("shape_name",'Mission Importer'!A4392)</f>
        <v>#VALUE!</v>
      </c>
      <c r="H4392" t="e">
        <f>IF(G4392=43,'Mission Importer'!A4392,0)</f>
        <v>#VALUE!</v>
      </c>
      <c r="J4392" t="e">
        <f>SEARCH("type",'Mission Importer'!A4392)</f>
        <v>#VALUE!</v>
      </c>
      <c r="K4392" t="e">
        <f>IF(J4392=43,'Mission Importer'!A4392,0)</f>
        <v>#VALUE!</v>
      </c>
      <c r="L4392" t="e">
        <f>SEARCH("category",'Mission Importer'!A4392)</f>
        <v>#VALUE!</v>
      </c>
      <c r="M4392" t="e">
        <f>IF(L4392=43,'Mission Importer'!A4392,0)</f>
        <v>#VALUE!</v>
      </c>
    </row>
    <row r="4393" spans="1:13" x14ac:dyDescent="0.3">
      <c r="A4393" t="e">
        <f>SEARCH("livery",'Mission Importer'!A4393)</f>
        <v>#VALUE!</v>
      </c>
      <c r="B4393" t="e">
        <f>IF(A4393=43,'Mission Importer'!A4393,0)</f>
        <v>#VALUE!</v>
      </c>
      <c r="D4393" t="e">
        <f>SEARCH("shape_name",'Mission Importer'!A4393)</f>
        <v>#VALUE!</v>
      </c>
      <c r="E4393" t="e">
        <f>IF(D4393=43,'Mission Importer'!A4393,0)</f>
        <v>#VALUE!</v>
      </c>
      <c r="G4393" t="e">
        <f>SEARCH("shape_name",'Mission Importer'!A4393)</f>
        <v>#VALUE!</v>
      </c>
      <c r="H4393" t="e">
        <f>IF(G4393=43,'Mission Importer'!A4393,0)</f>
        <v>#VALUE!</v>
      </c>
      <c r="J4393" t="e">
        <f>SEARCH("type",'Mission Importer'!A4393)</f>
        <v>#VALUE!</v>
      </c>
      <c r="K4393" t="e">
        <f>IF(J4393=43,'Mission Importer'!A4393,0)</f>
        <v>#VALUE!</v>
      </c>
      <c r="L4393" t="e">
        <f>SEARCH("category",'Mission Importer'!A4393)</f>
        <v>#VALUE!</v>
      </c>
      <c r="M4393" t="e">
        <f>IF(L4393=43,'Mission Importer'!A4393,0)</f>
        <v>#VALUE!</v>
      </c>
    </row>
    <row r="4394" spans="1:13" x14ac:dyDescent="0.3">
      <c r="A4394" t="e">
        <f>SEARCH("livery",'Mission Importer'!A4394)</f>
        <v>#VALUE!</v>
      </c>
      <c r="B4394" t="e">
        <f>IF(A4394=43,'Mission Importer'!A4394,0)</f>
        <v>#VALUE!</v>
      </c>
      <c r="D4394" t="e">
        <f>SEARCH("shape_name",'Mission Importer'!A4394)</f>
        <v>#VALUE!</v>
      </c>
      <c r="E4394" t="e">
        <f>IF(D4394=43,'Mission Importer'!A4394,0)</f>
        <v>#VALUE!</v>
      </c>
      <c r="G4394" t="e">
        <f>SEARCH("shape_name",'Mission Importer'!A4394)</f>
        <v>#VALUE!</v>
      </c>
      <c r="H4394" t="e">
        <f>IF(G4394=43,'Mission Importer'!A4394,0)</f>
        <v>#VALUE!</v>
      </c>
      <c r="J4394" t="e">
        <f>SEARCH("type",'Mission Importer'!A4394)</f>
        <v>#VALUE!</v>
      </c>
      <c r="K4394" t="e">
        <f>IF(J4394=43,'Mission Importer'!A4394,0)</f>
        <v>#VALUE!</v>
      </c>
      <c r="L4394" t="e">
        <f>SEARCH("category",'Mission Importer'!A4394)</f>
        <v>#VALUE!</v>
      </c>
      <c r="M4394" t="e">
        <f>IF(L4394=43,'Mission Importer'!A4394,0)</f>
        <v>#VALUE!</v>
      </c>
    </row>
    <row r="4395" spans="1:13" x14ac:dyDescent="0.3">
      <c r="A4395" t="e">
        <f>SEARCH("livery",'Mission Importer'!A4395)</f>
        <v>#VALUE!</v>
      </c>
      <c r="B4395" t="e">
        <f>IF(A4395=43,'Mission Importer'!A4395,0)</f>
        <v>#VALUE!</v>
      </c>
      <c r="D4395" t="e">
        <f>SEARCH("shape_name",'Mission Importer'!A4395)</f>
        <v>#VALUE!</v>
      </c>
      <c r="E4395" t="e">
        <f>IF(D4395=43,'Mission Importer'!A4395,0)</f>
        <v>#VALUE!</v>
      </c>
      <c r="G4395" t="e">
        <f>SEARCH("shape_name",'Mission Importer'!A4395)</f>
        <v>#VALUE!</v>
      </c>
      <c r="H4395" t="e">
        <f>IF(G4395=43,'Mission Importer'!A4395,0)</f>
        <v>#VALUE!</v>
      </c>
      <c r="J4395" t="e">
        <f>SEARCH("type",'Mission Importer'!A4395)</f>
        <v>#VALUE!</v>
      </c>
      <c r="K4395" t="e">
        <f>IF(J4395=43,'Mission Importer'!A4395,0)</f>
        <v>#VALUE!</v>
      </c>
      <c r="L4395" t="e">
        <f>SEARCH("category",'Mission Importer'!A4395)</f>
        <v>#VALUE!</v>
      </c>
      <c r="M4395" t="e">
        <f>IF(L4395=43,'Mission Importer'!A4395,0)</f>
        <v>#VALUE!</v>
      </c>
    </row>
    <row r="4396" spans="1:13" x14ac:dyDescent="0.3">
      <c r="A4396" t="e">
        <f>SEARCH("livery",'Mission Importer'!A4396)</f>
        <v>#VALUE!</v>
      </c>
      <c r="B4396" t="e">
        <f>IF(A4396=43,'Mission Importer'!A4396,0)</f>
        <v>#VALUE!</v>
      </c>
      <c r="D4396" t="e">
        <f>SEARCH("shape_name",'Mission Importer'!A4396)</f>
        <v>#VALUE!</v>
      </c>
      <c r="E4396" t="e">
        <f>IF(D4396=43,'Mission Importer'!A4396,0)</f>
        <v>#VALUE!</v>
      </c>
      <c r="G4396" t="e">
        <f>SEARCH("shape_name",'Mission Importer'!A4396)</f>
        <v>#VALUE!</v>
      </c>
      <c r="H4396" t="e">
        <f>IF(G4396=43,'Mission Importer'!A4396,0)</f>
        <v>#VALUE!</v>
      </c>
      <c r="J4396" t="e">
        <f>SEARCH("type",'Mission Importer'!A4396)</f>
        <v>#VALUE!</v>
      </c>
      <c r="K4396" t="e">
        <f>IF(J4396=43,'Mission Importer'!A4396,0)</f>
        <v>#VALUE!</v>
      </c>
      <c r="L4396" t="e">
        <f>SEARCH("category",'Mission Importer'!A4396)</f>
        <v>#VALUE!</v>
      </c>
      <c r="M4396" t="e">
        <f>IF(L4396=43,'Mission Importer'!A4396,0)</f>
        <v>#VALUE!</v>
      </c>
    </row>
    <row r="4397" spans="1:13" x14ac:dyDescent="0.3">
      <c r="A4397" t="e">
        <f>SEARCH("livery",'Mission Importer'!A4397)</f>
        <v>#VALUE!</v>
      </c>
      <c r="B4397" t="e">
        <f>IF(A4397=43,'Mission Importer'!A4397,0)</f>
        <v>#VALUE!</v>
      </c>
      <c r="D4397" t="e">
        <f>SEARCH("shape_name",'Mission Importer'!A4397)</f>
        <v>#VALUE!</v>
      </c>
      <c r="E4397" t="e">
        <f>IF(D4397=43,'Mission Importer'!A4397,0)</f>
        <v>#VALUE!</v>
      </c>
      <c r="G4397" t="e">
        <f>SEARCH("shape_name",'Mission Importer'!A4397)</f>
        <v>#VALUE!</v>
      </c>
      <c r="H4397" t="e">
        <f>IF(G4397=43,'Mission Importer'!A4397,0)</f>
        <v>#VALUE!</v>
      </c>
      <c r="J4397" t="e">
        <f>SEARCH("type",'Mission Importer'!A4397)</f>
        <v>#VALUE!</v>
      </c>
      <c r="K4397" t="e">
        <f>IF(J4397=43,'Mission Importer'!A4397,0)</f>
        <v>#VALUE!</v>
      </c>
      <c r="L4397" t="e">
        <f>SEARCH("category",'Mission Importer'!A4397)</f>
        <v>#VALUE!</v>
      </c>
      <c r="M4397" t="e">
        <f>IF(L4397=43,'Mission Importer'!A4397,0)</f>
        <v>#VALUE!</v>
      </c>
    </row>
    <row r="4398" spans="1:13" x14ac:dyDescent="0.3">
      <c r="A4398" t="e">
        <f>SEARCH("livery",'Mission Importer'!A4398)</f>
        <v>#VALUE!</v>
      </c>
      <c r="B4398" t="e">
        <f>IF(A4398=43,'Mission Importer'!A4398,0)</f>
        <v>#VALUE!</v>
      </c>
      <c r="D4398" t="e">
        <f>SEARCH("shape_name",'Mission Importer'!A4398)</f>
        <v>#VALUE!</v>
      </c>
      <c r="E4398" t="e">
        <f>IF(D4398=43,'Mission Importer'!A4398,0)</f>
        <v>#VALUE!</v>
      </c>
      <c r="G4398" t="e">
        <f>SEARCH("shape_name",'Mission Importer'!A4398)</f>
        <v>#VALUE!</v>
      </c>
      <c r="H4398" t="e">
        <f>IF(G4398=43,'Mission Importer'!A4398,0)</f>
        <v>#VALUE!</v>
      </c>
      <c r="J4398" t="e">
        <f>SEARCH("type",'Mission Importer'!A4398)</f>
        <v>#VALUE!</v>
      </c>
      <c r="K4398" t="e">
        <f>IF(J4398=43,'Mission Importer'!A4398,0)</f>
        <v>#VALUE!</v>
      </c>
      <c r="L4398" t="e">
        <f>SEARCH("category",'Mission Importer'!A4398)</f>
        <v>#VALUE!</v>
      </c>
      <c r="M4398" t="e">
        <f>IF(L4398=43,'Mission Importer'!A4398,0)</f>
        <v>#VALUE!</v>
      </c>
    </row>
    <row r="4399" spans="1:13" x14ac:dyDescent="0.3">
      <c r="A4399" t="e">
        <f>SEARCH("livery",'Mission Importer'!A4399)</f>
        <v>#VALUE!</v>
      </c>
      <c r="B4399" t="e">
        <f>IF(A4399=43,'Mission Importer'!A4399,0)</f>
        <v>#VALUE!</v>
      </c>
      <c r="D4399" t="e">
        <f>SEARCH("shape_name",'Mission Importer'!A4399)</f>
        <v>#VALUE!</v>
      </c>
      <c r="E4399" t="e">
        <f>IF(D4399=43,'Mission Importer'!A4399,0)</f>
        <v>#VALUE!</v>
      </c>
      <c r="G4399" t="e">
        <f>SEARCH("shape_name",'Mission Importer'!A4399)</f>
        <v>#VALUE!</v>
      </c>
      <c r="H4399" t="e">
        <f>IF(G4399=43,'Mission Importer'!A4399,0)</f>
        <v>#VALUE!</v>
      </c>
      <c r="J4399" t="e">
        <f>SEARCH("type",'Mission Importer'!A4399)</f>
        <v>#VALUE!</v>
      </c>
      <c r="K4399" t="e">
        <f>IF(J4399=43,'Mission Importer'!A4399,0)</f>
        <v>#VALUE!</v>
      </c>
      <c r="L4399" t="e">
        <f>SEARCH("category",'Mission Importer'!A4399)</f>
        <v>#VALUE!</v>
      </c>
      <c r="M4399" t="e">
        <f>IF(L4399=43,'Mission Importer'!A4399,0)</f>
        <v>#VALUE!</v>
      </c>
    </row>
    <row r="4400" spans="1:13" x14ac:dyDescent="0.3">
      <c r="A4400" t="e">
        <f>SEARCH("livery",'Mission Importer'!A4400)</f>
        <v>#VALUE!</v>
      </c>
      <c r="B4400" t="e">
        <f>IF(A4400=43,'Mission Importer'!A4400,0)</f>
        <v>#VALUE!</v>
      </c>
      <c r="D4400" t="e">
        <f>SEARCH("shape_name",'Mission Importer'!A4400)</f>
        <v>#VALUE!</v>
      </c>
      <c r="E4400" t="e">
        <f>IF(D4400=43,'Mission Importer'!A4400,0)</f>
        <v>#VALUE!</v>
      </c>
      <c r="G4400" t="e">
        <f>SEARCH("shape_name",'Mission Importer'!A4400)</f>
        <v>#VALUE!</v>
      </c>
      <c r="H4400" t="e">
        <f>IF(G4400=43,'Mission Importer'!A4400,0)</f>
        <v>#VALUE!</v>
      </c>
      <c r="J4400" t="e">
        <f>SEARCH("type",'Mission Importer'!A4400)</f>
        <v>#VALUE!</v>
      </c>
      <c r="K4400" t="e">
        <f>IF(J4400=43,'Mission Importer'!A4400,0)</f>
        <v>#VALUE!</v>
      </c>
      <c r="L4400" t="e">
        <f>SEARCH("category",'Mission Importer'!A4400)</f>
        <v>#VALUE!</v>
      </c>
      <c r="M4400" t="e">
        <f>IF(L4400=43,'Mission Importer'!A4400,0)</f>
        <v>#VALUE!</v>
      </c>
    </row>
    <row r="4401" spans="1:13" x14ac:dyDescent="0.3">
      <c r="A4401" t="e">
        <f>SEARCH("livery",'Mission Importer'!A4401)</f>
        <v>#VALUE!</v>
      </c>
      <c r="B4401" t="e">
        <f>IF(A4401=43,'Mission Importer'!A4401,0)</f>
        <v>#VALUE!</v>
      </c>
      <c r="D4401" t="e">
        <f>SEARCH("shape_name",'Mission Importer'!A4401)</f>
        <v>#VALUE!</v>
      </c>
      <c r="E4401" t="e">
        <f>IF(D4401=43,'Mission Importer'!A4401,0)</f>
        <v>#VALUE!</v>
      </c>
      <c r="G4401" t="e">
        <f>SEARCH("shape_name",'Mission Importer'!A4401)</f>
        <v>#VALUE!</v>
      </c>
      <c r="H4401" t="e">
        <f>IF(G4401=43,'Mission Importer'!A4401,0)</f>
        <v>#VALUE!</v>
      </c>
      <c r="J4401" t="e">
        <f>SEARCH("type",'Mission Importer'!A4401)</f>
        <v>#VALUE!</v>
      </c>
      <c r="K4401" t="e">
        <f>IF(J4401=43,'Mission Importer'!A4401,0)</f>
        <v>#VALUE!</v>
      </c>
      <c r="L4401" t="e">
        <f>SEARCH("category",'Mission Importer'!A4401)</f>
        <v>#VALUE!</v>
      </c>
      <c r="M4401" t="e">
        <f>IF(L4401=43,'Mission Importer'!A4401,0)</f>
        <v>#VALUE!</v>
      </c>
    </row>
    <row r="4402" spans="1:13" x14ac:dyDescent="0.3">
      <c r="A4402" t="e">
        <f>SEARCH("livery",'Mission Importer'!A4402)</f>
        <v>#VALUE!</v>
      </c>
      <c r="B4402" t="e">
        <f>IF(A4402=43,'Mission Importer'!A4402,0)</f>
        <v>#VALUE!</v>
      </c>
      <c r="D4402" t="e">
        <f>SEARCH("shape_name",'Mission Importer'!A4402)</f>
        <v>#VALUE!</v>
      </c>
      <c r="E4402" t="e">
        <f>IF(D4402=43,'Mission Importer'!A4402,0)</f>
        <v>#VALUE!</v>
      </c>
      <c r="G4402" t="e">
        <f>SEARCH("shape_name",'Mission Importer'!A4402)</f>
        <v>#VALUE!</v>
      </c>
      <c r="H4402" t="e">
        <f>IF(G4402=43,'Mission Importer'!A4402,0)</f>
        <v>#VALUE!</v>
      </c>
      <c r="J4402" t="e">
        <f>SEARCH("type",'Mission Importer'!A4402)</f>
        <v>#VALUE!</v>
      </c>
      <c r="K4402" t="e">
        <f>IF(J4402=43,'Mission Importer'!A4402,0)</f>
        <v>#VALUE!</v>
      </c>
      <c r="L4402" t="e">
        <f>SEARCH("category",'Mission Importer'!A4402)</f>
        <v>#VALUE!</v>
      </c>
      <c r="M4402" t="e">
        <f>IF(L4402=43,'Mission Importer'!A4402,0)</f>
        <v>#VALUE!</v>
      </c>
    </row>
    <row r="4403" spans="1:13" x14ac:dyDescent="0.3">
      <c r="A4403" t="e">
        <f>SEARCH("livery",'Mission Importer'!A4403)</f>
        <v>#VALUE!</v>
      </c>
      <c r="B4403" t="e">
        <f>IF(A4403=43,'Mission Importer'!A4403,0)</f>
        <v>#VALUE!</v>
      </c>
      <c r="D4403" t="e">
        <f>SEARCH("shape_name",'Mission Importer'!A4403)</f>
        <v>#VALUE!</v>
      </c>
      <c r="E4403" t="e">
        <f>IF(D4403=43,'Mission Importer'!A4403,0)</f>
        <v>#VALUE!</v>
      </c>
      <c r="G4403" t="e">
        <f>SEARCH("shape_name",'Mission Importer'!A4403)</f>
        <v>#VALUE!</v>
      </c>
      <c r="H4403" t="e">
        <f>IF(G4403=43,'Mission Importer'!A4403,0)</f>
        <v>#VALUE!</v>
      </c>
      <c r="J4403" t="e">
        <f>SEARCH("type",'Mission Importer'!A4403)</f>
        <v>#VALUE!</v>
      </c>
      <c r="K4403" t="e">
        <f>IF(J4403=43,'Mission Importer'!A4403,0)</f>
        <v>#VALUE!</v>
      </c>
      <c r="L4403" t="e">
        <f>SEARCH("category",'Mission Importer'!A4403)</f>
        <v>#VALUE!</v>
      </c>
      <c r="M4403" t="e">
        <f>IF(L4403=43,'Mission Importer'!A4403,0)</f>
        <v>#VALUE!</v>
      </c>
    </row>
    <row r="4404" spans="1:13" x14ac:dyDescent="0.3">
      <c r="A4404" t="e">
        <f>SEARCH("livery",'Mission Importer'!A4404)</f>
        <v>#VALUE!</v>
      </c>
      <c r="B4404" t="e">
        <f>IF(A4404=43,'Mission Importer'!A4404,0)</f>
        <v>#VALUE!</v>
      </c>
      <c r="D4404" t="e">
        <f>SEARCH("shape_name",'Mission Importer'!A4404)</f>
        <v>#VALUE!</v>
      </c>
      <c r="E4404" t="e">
        <f>IF(D4404=43,'Mission Importer'!A4404,0)</f>
        <v>#VALUE!</v>
      </c>
      <c r="G4404" t="e">
        <f>SEARCH("shape_name",'Mission Importer'!A4404)</f>
        <v>#VALUE!</v>
      </c>
      <c r="H4404" t="e">
        <f>IF(G4404=43,'Mission Importer'!A4404,0)</f>
        <v>#VALUE!</v>
      </c>
      <c r="J4404" t="e">
        <f>SEARCH("type",'Mission Importer'!A4404)</f>
        <v>#VALUE!</v>
      </c>
      <c r="K4404" t="e">
        <f>IF(J4404=43,'Mission Importer'!A4404,0)</f>
        <v>#VALUE!</v>
      </c>
      <c r="L4404" t="e">
        <f>SEARCH("category",'Mission Importer'!A4404)</f>
        <v>#VALUE!</v>
      </c>
      <c r="M4404" t="e">
        <f>IF(L4404=43,'Mission Importer'!A4404,0)</f>
        <v>#VALUE!</v>
      </c>
    </row>
    <row r="4405" spans="1:13" x14ac:dyDescent="0.3">
      <c r="A4405" t="e">
        <f>SEARCH("livery",'Mission Importer'!A4405)</f>
        <v>#VALUE!</v>
      </c>
      <c r="B4405" t="e">
        <f>IF(A4405=43,'Mission Importer'!A4405,0)</f>
        <v>#VALUE!</v>
      </c>
      <c r="D4405" t="e">
        <f>SEARCH("shape_name",'Mission Importer'!A4405)</f>
        <v>#VALUE!</v>
      </c>
      <c r="E4405" t="e">
        <f>IF(D4405=43,'Mission Importer'!A4405,0)</f>
        <v>#VALUE!</v>
      </c>
      <c r="G4405" t="e">
        <f>SEARCH("shape_name",'Mission Importer'!A4405)</f>
        <v>#VALUE!</v>
      </c>
      <c r="H4405" t="e">
        <f>IF(G4405=43,'Mission Importer'!A4405,0)</f>
        <v>#VALUE!</v>
      </c>
      <c r="J4405" t="e">
        <f>SEARCH("type",'Mission Importer'!A4405)</f>
        <v>#VALUE!</v>
      </c>
      <c r="K4405" t="e">
        <f>IF(J4405=43,'Mission Importer'!A4405,0)</f>
        <v>#VALUE!</v>
      </c>
      <c r="L4405" t="e">
        <f>SEARCH("category",'Mission Importer'!A4405)</f>
        <v>#VALUE!</v>
      </c>
      <c r="M4405" t="e">
        <f>IF(L4405=43,'Mission Importer'!A4405,0)</f>
        <v>#VALUE!</v>
      </c>
    </row>
    <row r="4406" spans="1:13" x14ac:dyDescent="0.3">
      <c r="A4406" t="e">
        <f>SEARCH("livery",'Mission Importer'!A4406)</f>
        <v>#VALUE!</v>
      </c>
      <c r="B4406" t="e">
        <f>IF(A4406=43,'Mission Importer'!A4406,0)</f>
        <v>#VALUE!</v>
      </c>
      <c r="D4406" t="e">
        <f>SEARCH("shape_name",'Mission Importer'!A4406)</f>
        <v>#VALUE!</v>
      </c>
      <c r="E4406" t="e">
        <f>IF(D4406=43,'Mission Importer'!A4406,0)</f>
        <v>#VALUE!</v>
      </c>
      <c r="G4406" t="e">
        <f>SEARCH("shape_name",'Mission Importer'!A4406)</f>
        <v>#VALUE!</v>
      </c>
      <c r="H4406" t="e">
        <f>IF(G4406=43,'Mission Importer'!A4406,0)</f>
        <v>#VALUE!</v>
      </c>
      <c r="J4406" t="e">
        <f>SEARCH("type",'Mission Importer'!A4406)</f>
        <v>#VALUE!</v>
      </c>
      <c r="K4406" t="e">
        <f>IF(J4406=43,'Mission Importer'!A4406,0)</f>
        <v>#VALUE!</v>
      </c>
      <c r="L4406" t="e">
        <f>SEARCH("category",'Mission Importer'!A4406)</f>
        <v>#VALUE!</v>
      </c>
      <c r="M4406" t="e">
        <f>IF(L4406=43,'Mission Importer'!A4406,0)</f>
        <v>#VALUE!</v>
      </c>
    </row>
    <row r="4407" spans="1:13" x14ac:dyDescent="0.3">
      <c r="A4407" t="e">
        <f>SEARCH("livery",'Mission Importer'!A4407)</f>
        <v>#VALUE!</v>
      </c>
      <c r="B4407" t="e">
        <f>IF(A4407=43,'Mission Importer'!A4407,0)</f>
        <v>#VALUE!</v>
      </c>
      <c r="D4407" t="e">
        <f>SEARCH("shape_name",'Mission Importer'!A4407)</f>
        <v>#VALUE!</v>
      </c>
      <c r="E4407" t="e">
        <f>IF(D4407=43,'Mission Importer'!A4407,0)</f>
        <v>#VALUE!</v>
      </c>
      <c r="G4407" t="e">
        <f>SEARCH("shape_name",'Mission Importer'!A4407)</f>
        <v>#VALUE!</v>
      </c>
      <c r="H4407" t="e">
        <f>IF(G4407=43,'Mission Importer'!A4407,0)</f>
        <v>#VALUE!</v>
      </c>
      <c r="J4407">
        <f>SEARCH("type",'Mission Importer'!A4407)</f>
        <v>47</v>
      </c>
      <c r="K4407">
        <f>IF(J4407=43,'Mission Importer'!A4407,0)</f>
        <v>0</v>
      </c>
      <c r="L4407" t="e">
        <f>SEARCH("category",'Mission Importer'!A4407)</f>
        <v>#VALUE!</v>
      </c>
      <c r="M4407" t="e">
        <f>IF(L4407=43,'Mission Importer'!A4407,0)</f>
        <v>#VALUE!</v>
      </c>
    </row>
    <row r="4408" spans="1:13" x14ac:dyDescent="0.3">
      <c r="A4408" t="e">
        <f>SEARCH("livery",'Mission Importer'!A4408)</f>
        <v>#VALUE!</v>
      </c>
      <c r="B4408" t="e">
        <f>IF(A4408=43,'Mission Importer'!A4408,0)</f>
        <v>#VALUE!</v>
      </c>
      <c r="D4408" t="e">
        <f>SEARCH("shape_name",'Mission Importer'!A4408)</f>
        <v>#VALUE!</v>
      </c>
      <c r="E4408" t="e">
        <f>IF(D4408=43,'Mission Importer'!A4408,0)</f>
        <v>#VALUE!</v>
      </c>
      <c r="G4408" t="e">
        <f>SEARCH("shape_name",'Mission Importer'!A4408)</f>
        <v>#VALUE!</v>
      </c>
      <c r="H4408" t="e">
        <f>IF(G4408=43,'Mission Importer'!A4408,0)</f>
        <v>#VALUE!</v>
      </c>
      <c r="J4408" t="e">
        <f>SEARCH("type",'Mission Importer'!A4408)</f>
        <v>#VALUE!</v>
      </c>
      <c r="K4408" t="e">
        <f>IF(J4408=43,'Mission Importer'!A4408,0)</f>
        <v>#VALUE!</v>
      </c>
      <c r="L4408" t="e">
        <f>SEARCH("category",'Mission Importer'!A4408)</f>
        <v>#VALUE!</v>
      </c>
      <c r="M4408" t="e">
        <f>IF(L4408=43,'Mission Importer'!A4408,0)</f>
        <v>#VALUE!</v>
      </c>
    </row>
    <row r="4409" spans="1:13" x14ac:dyDescent="0.3">
      <c r="A4409" t="e">
        <f>SEARCH("livery",'Mission Importer'!A4409)</f>
        <v>#VALUE!</v>
      </c>
      <c r="B4409" t="e">
        <f>IF(A4409=43,'Mission Importer'!A4409,0)</f>
        <v>#VALUE!</v>
      </c>
      <c r="D4409" t="e">
        <f>SEARCH("shape_name",'Mission Importer'!A4409)</f>
        <v>#VALUE!</v>
      </c>
      <c r="E4409" t="e">
        <f>IF(D4409=43,'Mission Importer'!A4409,0)</f>
        <v>#VALUE!</v>
      </c>
      <c r="G4409" t="e">
        <f>SEARCH("shape_name",'Mission Importer'!A4409)</f>
        <v>#VALUE!</v>
      </c>
      <c r="H4409" t="e">
        <f>IF(G4409=43,'Mission Importer'!A4409,0)</f>
        <v>#VALUE!</v>
      </c>
      <c r="J4409" t="e">
        <f>SEARCH("type",'Mission Importer'!A4409)</f>
        <v>#VALUE!</v>
      </c>
      <c r="K4409" t="e">
        <f>IF(J4409=43,'Mission Importer'!A4409,0)</f>
        <v>#VALUE!</v>
      </c>
      <c r="L4409" t="e">
        <f>SEARCH("category",'Mission Importer'!A4409)</f>
        <v>#VALUE!</v>
      </c>
      <c r="M4409" t="e">
        <f>IF(L4409=43,'Mission Importer'!A4409,0)</f>
        <v>#VALUE!</v>
      </c>
    </row>
    <row r="4410" spans="1:13" x14ac:dyDescent="0.3">
      <c r="A4410" t="e">
        <f>SEARCH("livery",'Mission Importer'!A4410)</f>
        <v>#VALUE!</v>
      </c>
      <c r="B4410" t="e">
        <f>IF(A4410=43,'Mission Importer'!A4410,0)</f>
        <v>#VALUE!</v>
      </c>
      <c r="D4410" t="e">
        <f>SEARCH("shape_name",'Mission Importer'!A4410)</f>
        <v>#VALUE!</v>
      </c>
      <c r="E4410" t="e">
        <f>IF(D4410=43,'Mission Importer'!A4410,0)</f>
        <v>#VALUE!</v>
      </c>
      <c r="G4410" t="e">
        <f>SEARCH("shape_name",'Mission Importer'!A4410)</f>
        <v>#VALUE!</v>
      </c>
      <c r="H4410" t="e">
        <f>IF(G4410=43,'Mission Importer'!A4410,0)</f>
        <v>#VALUE!</v>
      </c>
      <c r="J4410" t="e">
        <f>SEARCH("type",'Mission Importer'!A4410)</f>
        <v>#VALUE!</v>
      </c>
      <c r="K4410" t="e">
        <f>IF(J4410=43,'Mission Importer'!A4410,0)</f>
        <v>#VALUE!</v>
      </c>
      <c r="L4410" t="e">
        <f>SEARCH("category",'Mission Importer'!A4410)</f>
        <v>#VALUE!</v>
      </c>
      <c r="M4410" t="e">
        <f>IF(L4410=43,'Mission Importer'!A4410,0)</f>
        <v>#VALUE!</v>
      </c>
    </row>
    <row r="4411" spans="1:13" x14ac:dyDescent="0.3">
      <c r="A4411" t="e">
        <f>SEARCH("livery",'Mission Importer'!A4411)</f>
        <v>#VALUE!</v>
      </c>
      <c r="B4411" t="e">
        <f>IF(A4411=43,'Mission Importer'!A4411,0)</f>
        <v>#VALUE!</v>
      </c>
      <c r="D4411" t="e">
        <f>SEARCH("shape_name",'Mission Importer'!A4411)</f>
        <v>#VALUE!</v>
      </c>
      <c r="E4411" t="e">
        <f>IF(D4411=43,'Mission Importer'!A4411,0)</f>
        <v>#VALUE!</v>
      </c>
      <c r="G4411" t="e">
        <f>SEARCH("shape_name",'Mission Importer'!A4411)</f>
        <v>#VALUE!</v>
      </c>
      <c r="H4411" t="e">
        <f>IF(G4411=43,'Mission Importer'!A4411,0)</f>
        <v>#VALUE!</v>
      </c>
      <c r="J4411" t="e">
        <f>SEARCH("type",'Mission Importer'!A4411)</f>
        <v>#VALUE!</v>
      </c>
      <c r="K4411" t="e">
        <f>IF(J4411=43,'Mission Importer'!A4411,0)</f>
        <v>#VALUE!</v>
      </c>
      <c r="L4411" t="e">
        <f>SEARCH("category",'Mission Importer'!A4411)</f>
        <v>#VALUE!</v>
      </c>
      <c r="M4411" t="e">
        <f>IF(L4411=43,'Mission Importer'!A4411,0)</f>
        <v>#VALUE!</v>
      </c>
    </row>
    <row r="4412" spans="1:13" x14ac:dyDescent="0.3">
      <c r="A4412" t="e">
        <f>SEARCH("livery",'Mission Importer'!A4412)</f>
        <v>#VALUE!</v>
      </c>
      <c r="B4412" t="e">
        <f>IF(A4412=43,'Mission Importer'!A4412,0)</f>
        <v>#VALUE!</v>
      </c>
      <c r="D4412" t="e">
        <f>SEARCH("shape_name",'Mission Importer'!A4412)</f>
        <v>#VALUE!</v>
      </c>
      <c r="E4412" t="e">
        <f>IF(D4412=43,'Mission Importer'!A4412,0)</f>
        <v>#VALUE!</v>
      </c>
      <c r="G4412" t="e">
        <f>SEARCH("shape_name",'Mission Importer'!A4412)</f>
        <v>#VALUE!</v>
      </c>
      <c r="H4412" t="e">
        <f>IF(G4412=43,'Mission Importer'!A4412,0)</f>
        <v>#VALUE!</v>
      </c>
      <c r="J4412" t="e">
        <f>SEARCH("type",'Mission Importer'!A4412)</f>
        <v>#VALUE!</v>
      </c>
      <c r="K4412" t="e">
        <f>IF(J4412=43,'Mission Importer'!A4412,0)</f>
        <v>#VALUE!</v>
      </c>
      <c r="L4412" t="e">
        <f>SEARCH("category",'Mission Importer'!A4412)</f>
        <v>#VALUE!</v>
      </c>
      <c r="M4412" t="e">
        <f>IF(L4412=43,'Mission Importer'!A4412,0)</f>
        <v>#VALUE!</v>
      </c>
    </row>
    <row r="4413" spans="1:13" x14ac:dyDescent="0.3">
      <c r="A4413" t="e">
        <f>SEARCH("livery",'Mission Importer'!A4413)</f>
        <v>#VALUE!</v>
      </c>
      <c r="B4413" t="e">
        <f>IF(A4413=43,'Mission Importer'!A4413,0)</f>
        <v>#VALUE!</v>
      </c>
      <c r="D4413" t="e">
        <f>SEARCH("shape_name",'Mission Importer'!A4413)</f>
        <v>#VALUE!</v>
      </c>
      <c r="E4413" t="e">
        <f>IF(D4413=43,'Mission Importer'!A4413,0)</f>
        <v>#VALUE!</v>
      </c>
      <c r="G4413" t="e">
        <f>SEARCH("shape_name",'Mission Importer'!A4413)</f>
        <v>#VALUE!</v>
      </c>
      <c r="H4413" t="e">
        <f>IF(G4413=43,'Mission Importer'!A4413,0)</f>
        <v>#VALUE!</v>
      </c>
      <c r="J4413" t="e">
        <f>SEARCH("type",'Mission Importer'!A4413)</f>
        <v>#VALUE!</v>
      </c>
      <c r="K4413" t="e">
        <f>IF(J4413=43,'Mission Importer'!A4413,0)</f>
        <v>#VALUE!</v>
      </c>
      <c r="L4413" t="e">
        <f>SEARCH("category",'Mission Importer'!A4413)</f>
        <v>#VALUE!</v>
      </c>
      <c r="M4413" t="e">
        <f>IF(L4413=43,'Mission Importer'!A4413,0)</f>
        <v>#VALUE!</v>
      </c>
    </row>
    <row r="4414" spans="1:13" x14ac:dyDescent="0.3">
      <c r="A4414" t="e">
        <f>SEARCH("livery",'Mission Importer'!A4414)</f>
        <v>#VALUE!</v>
      </c>
      <c r="B4414" t="e">
        <f>IF(A4414=43,'Mission Importer'!A4414,0)</f>
        <v>#VALUE!</v>
      </c>
      <c r="D4414" t="e">
        <f>SEARCH("shape_name",'Mission Importer'!A4414)</f>
        <v>#VALUE!</v>
      </c>
      <c r="E4414" t="e">
        <f>IF(D4414=43,'Mission Importer'!A4414,0)</f>
        <v>#VALUE!</v>
      </c>
      <c r="G4414" t="e">
        <f>SEARCH("shape_name",'Mission Importer'!A4414)</f>
        <v>#VALUE!</v>
      </c>
      <c r="H4414" t="e">
        <f>IF(G4414=43,'Mission Importer'!A4414,0)</f>
        <v>#VALUE!</v>
      </c>
      <c r="J4414" t="e">
        <f>SEARCH("type",'Mission Importer'!A4414)</f>
        <v>#VALUE!</v>
      </c>
      <c r="K4414" t="e">
        <f>IF(J4414=43,'Mission Importer'!A4414,0)</f>
        <v>#VALUE!</v>
      </c>
      <c r="L4414" t="e">
        <f>SEARCH("category",'Mission Importer'!A4414)</f>
        <v>#VALUE!</v>
      </c>
      <c r="M4414" t="e">
        <f>IF(L4414=43,'Mission Importer'!A4414,0)</f>
        <v>#VALUE!</v>
      </c>
    </row>
    <row r="4415" spans="1:13" x14ac:dyDescent="0.3">
      <c r="A4415" t="e">
        <f>SEARCH("livery",'Mission Importer'!A4415)</f>
        <v>#VALUE!</v>
      </c>
      <c r="B4415" t="e">
        <f>IF(A4415=43,'Mission Importer'!A4415,0)</f>
        <v>#VALUE!</v>
      </c>
      <c r="D4415" t="e">
        <f>SEARCH("shape_name",'Mission Importer'!A4415)</f>
        <v>#VALUE!</v>
      </c>
      <c r="E4415" t="e">
        <f>IF(D4415=43,'Mission Importer'!A4415,0)</f>
        <v>#VALUE!</v>
      </c>
      <c r="G4415" t="e">
        <f>SEARCH("shape_name",'Mission Importer'!A4415)</f>
        <v>#VALUE!</v>
      </c>
      <c r="H4415" t="e">
        <f>IF(G4415=43,'Mission Importer'!A4415,0)</f>
        <v>#VALUE!</v>
      </c>
      <c r="J4415" t="e">
        <f>SEARCH("type",'Mission Importer'!A4415)</f>
        <v>#VALUE!</v>
      </c>
      <c r="K4415" t="e">
        <f>IF(J4415=43,'Mission Importer'!A4415,0)</f>
        <v>#VALUE!</v>
      </c>
      <c r="L4415" t="e">
        <f>SEARCH("category",'Mission Importer'!A4415)</f>
        <v>#VALUE!</v>
      </c>
      <c r="M4415" t="e">
        <f>IF(L4415=43,'Mission Importer'!A4415,0)</f>
        <v>#VALUE!</v>
      </c>
    </row>
    <row r="4416" spans="1:13" x14ac:dyDescent="0.3">
      <c r="A4416" t="e">
        <f>SEARCH("livery",'Mission Importer'!A4416)</f>
        <v>#VALUE!</v>
      </c>
      <c r="B4416" t="e">
        <f>IF(A4416=43,'Mission Importer'!A4416,0)</f>
        <v>#VALUE!</v>
      </c>
      <c r="D4416" t="e">
        <f>SEARCH("shape_name",'Mission Importer'!A4416)</f>
        <v>#VALUE!</v>
      </c>
      <c r="E4416" t="e">
        <f>IF(D4416=43,'Mission Importer'!A4416,0)</f>
        <v>#VALUE!</v>
      </c>
      <c r="G4416" t="e">
        <f>SEARCH("shape_name",'Mission Importer'!A4416)</f>
        <v>#VALUE!</v>
      </c>
      <c r="H4416" t="e">
        <f>IF(G4416=43,'Mission Importer'!A4416,0)</f>
        <v>#VALUE!</v>
      </c>
      <c r="J4416" t="e">
        <f>SEARCH("type",'Mission Importer'!A4416)</f>
        <v>#VALUE!</v>
      </c>
      <c r="K4416" t="e">
        <f>IF(J4416=43,'Mission Importer'!A4416,0)</f>
        <v>#VALUE!</v>
      </c>
      <c r="L4416" t="e">
        <f>SEARCH("category",'Mission Importer'!A4416)</f>
        <v>#VALUE!</v>
      </c>
      <c r="M4416" t="e">
        <f>IF(L4416=43,'Mission Importer'!A4416,0)</f>
        <v>#VALUE!</v>
      </c>
    </row>
    <row r="4417" spans="1:13" x14ac:dyDescent="0.3">
      <c r="A4417" t="e">
        <f>SEARCH("livery",'Mission Importer'!A4417)</f>
        <v>#VALUE!</v>
      </c>
      <c r="B4417" t="e">
        <f>IF(A4417=43,'Mission Importer'!A4417,0)</f>
        <v>#VALUE!</v>
      </c>
      <c r="D4417" t="e">
        <f>SEARCH("shape_name",'Mission Importer'!A4417)</f>
        <v>#VALUE!</v>
      </c>
      <c r="E4417" t="e">
        <f>IF(D4417=43,'Mission Importer'!A4417,0)</f>
        <v>#VALUE!</v>
      </c>
      <c r="G4417" t="e">
        <f>SEARCH("shape_name",'Mission Importer'!A4417)</f>
        <v>#VALUE!</v>
      </c>
      <c r="H4417" t="e">
        <f>IF(G4417=43,'Mission Importer'!A4417,0)</f>
        <v>#VALUE!</v>
      </c>
      <c r="J4417" t="e">
        <f>SEARCH("type",'Mission Importer'!A4417)</f>
        <v>#VALUE!</v>
      </c>
      <c r="K4417" t="e">
        <f>IF(J4417=43,'Mission Importer'!A4417,0)</f>
        <v>#VALUE!</v>
      </c>
      <c r="L4417" t="e">
        <f>SEARCH("category",'Mission Importer'!A4417)</f>
        <v>#VALUE!</v>
      </c>
      <c r="M4417" t="e">
        <f>IF(L4417=43,'Mission Importer'!A4417,0)</f>
        <v>#VALUE!</v>
      </c>
    </row>
    <row r="4418" spans="1:13" x14ac:dyDescent="0.3">
      <c r="A4418" t="e">
        <f>SEARCH("livery",'Mission Importer'!A4418)</f>
        <v>#VALUE!</v>
      </c>
      <c r="B4418" t="e">
        <f>IF(A4418=43,'Mission Importer'!A4418,0)</f>
        <v>#VALUE!</v>
      </c>
      <c r="D4418" t="e">
        <f>SEARCH("shape_name",'Mission Importer'!A4418)</f>
        <v>#VALUE!</v>
      </c>
      <c r="E4418" t="e">
        <f>IF(D4418=43,'Mission Importer'!A4418,0)</f>
        <v>#VALUE!</v>
      </c>
      <c r="G4418" t="e">
        <f>SEARCH("shape_name",'Mission Importer'!A4418)</f>
        <v>#VALUE!</v>
      </c>
      <c r="H4418" t="e">
        <f>IF(G4418=43,'Mission Importer'!A4418,0)</f>
        <v>#VALUE!</v>
      </c>
      <c r="J4418" t="e">
        <f>SEARCH("type",'Mission Importer'!A4418)</f>
        <v>#VALUE!</v>
      </c>
      <c r="K4418" t="e">
        <f>IF(J4418=43,'Mission Importer'!A4418,0)</f>
        <v>#VALUE!</v>
      </c>
      <c r="L4418" t="e">
        <f>SEARCH("category",'Mission Importer'!A4418)</f>
        <v>#VALUE!</v>
      </c>
      <c r="M4418" t="e">
        <f>IF(L4418=43,'Mission Importer'!A4418,0)</f>
        <v>#VALUE!</v>
      </c>
    </row>
    <row r="4419" spans="1:13" x14ac:dyDescent="0.3">
      <c r="A4419" t="e">
        <f>SEARCH("livery",'Mission Importer'!A4419)</f>
        <v>#VALUE!</v>
      </c>
      <c r="B4419" t="e">
        <f>IF(A4419=43,'Mission Importer'!A4419,0)</f>
        <v>#VALUE!</v>
      </c>
      <c r="D4419" t="e">
        <f>SEARCH("shape_name",'Mission Importer'!A4419)</f>
        <v>#VALUE!</v>
      </c>
      <c r="E4419" t="e">
        <f>IF(D4419=43,'Mission Importer'!A4419,0)</f>
        <v>#VALUE!</v>
      </c>
      <c r="G4419" t="e">
        <f>SEARCH("shape_name",'Mission Importer'!A4419)</f>
        <v>#VALUE!</v>
      </c>
      <c r="H4419" t="e">
        <f>IF(G4419=43,'Mission Importer'!A4419,0)</f>
        <v>#VALUE!</v>
      </c>
      <c r="J4419" t="e">
        <f>SEARCH("type",'Mission Importer'!A4419)</f>
        <v>#VALUE!</v>
      </c>
      <c r="K4419" t="e">
        <f>IF(J4419=43,'Mission Importer'!A4419,0)</f>
        <v>#VALUE!</v>
      </c>
      <c r="L4419" t="e">
        <f>SEARCH("category",'Mission Importer'!A4419)</f>
        <v>#VALUE!</v>
      </c>
      <c r="M4419" t="e">
        <f>IF(L4419=43,'Mission Importer'!A4419,0)</f>
        <v>#VALUE!</v>
      </c>
    </row>
    <row r="4420" spans="1:13" x14ac:dyDescent="0.3">
      <c r="A4420" t="e">
        <f>SEARCH("livery",'Mission Importer'!A4420)</f>
        <v>#VALUE!</v>
      </c>
      <c r="B4420" t="e">
        <f>IF(A4420=43,'Mission Importer'!A4420,0)</f>
        <v>#VALUE!</v>
      </c>
      <c r="D4420" t="e">
        <f>SEARCH("shape_name",'Mission Importer'!A4420)</f>
        <v>#VALUE!</v>
      </c>
      <c r="E4420" t="e">
        <f>IF(D4420=43,'Mission Importer'!A4420,0)</f>
        <v>#VALUE!</v>
      </c>
      <c r="G4420" t="e">
        <f>SEARCH("shape_name",'Mission Importer'!A4420)</f>
        <v>#VALUE!</v>
      </c>
      <c r="H4420" t="e">
        <f>IF(G4420=43,'Mission Importer'!A4420,0)</f>
        <v>#VALUE!</v>
      </c>
      <c r="J4420" t="e">
        <f>SEARCH("type",'Mission Importer'!A4420)</f>
        <v>#VALUE!</v>
      </c>
      <c r="K4420" t="e">
        <f>IF(J4420=43,'Mission Importer'!A4420,0)</f>
        <v>#VALUE!</v>
      </c>
      <c r="L4420" t="e">
        <f>SEARCH("category",'Mission Importer'!A4420)</f>
        <v>#VALUE!</v>
      </c>
      <c r="M4420" t="e">
        <f>IF(L4420=43,'Mission Importer'!A4420,0)</f>
        <v>#VALUE!</v>
      </c>
    </row>
    <row r="4421" spans="1:13" x14ac:dyDescent="0.3">
      <c r="A4421" t="e">
        <f>SEARCH("livery",'Mission Importer'!A4421)</f>
        <v>#VALUE!</v>
      </c>
      <c r="B4421" t="e">
        <f>IF(A4421=43,'Mission Importer'!A4421,0)</f>
        <v>#VALUE!</v>
      </c>
      <c r="D4421" t="e">
        <f>SEARCH("shape_name",'Mission Importer'!A4421)</f>
        <v>#VALUE!</v>
      </c>
      <c r="E4421" t="e">
        <f>IF(D4421=43,'Mission Importer'!A4421,0)</f>
        <v>#VALUE!</v>
      </c>
      <c r="G4421" t="e">
        <f>SEARCH("shape_name",'Mission Importer'!A4421)</f>
        <v>#VALUE!</v>
      </c>
      <c r="H4421" t="e">
        <f>IF(G4421=43,'Mission Importer'!A4421,0)</f>
        <v>#VALUE!</v>
      </c>
      <c r="J4421" t="e">
        <f>SEARCH("type",'Mission Importer'!A4421)</f>
        <v>#VALUE!</v>
      </c>
      <c r="K4421" t="e">
        <f>IF(J4421=43,'Mission Importer'!A4421,0)</f>
        <v>#VALUE!</v>
      </c>
      <c r="L4421" t="e">
        <f>SEARCH("category",'Mission Importer'!A4421)</f>
        <v>#VALUE!</v>
      </c>
      <c r="M4421" t="e">
        <f>IF(L4421=43,'Mission Importer'!A4421,0)</f>
        <v>#VALUE!</v>
      </c>
    </row>
    <row r="4422" spans="1:13" x14ac:dyDescent="0.3">
      <c r="A4422">
        <f>SEARCH("livery",'Mission Importer'!A4422)</f>
        <v>43</v>
      </c>
      <c r="B4422" t="str">
        <f>IF(A4422=43,'Mission Importer'!A4422,0)</f>
        <v xml:space="preserve">                                        ["livery_id"] = "summer",</v>
      </c>
      <c r="D4422" t="e">
        <f>SEARCH("shape_name",'Mission Importer'!A4422)</f>
        <v>#VALUE!</v>
      </c>
      <c r="E4422" t="e">
        <f>IF(D4422=43,'Mission Importer'!A4422,0)</f>
        <v>#VALUE!</v>
      </c>
      <c r="G4422" t="e">
        <f>SEARCH("shape_name",'Mission Importer'!A4422)</f>
        <v>#VALUE!</v>
      </c>
      <c r="H4422" t="e">
        <f>IF(G4422=43,'Mission Importer'!A4422,0)</f>
        <v>#VALUE!</v>
      </c>
      <c r="J4422" t="e">
        <f>SEARCH("type",'Mission Importer'!A4422)</f>
        <v>#VALUE!</v>
      </c>
      <c r="K4422" t="e">
        <f>IF(J4422=43,'Mission Importer'!A4422,0)</f>
        <v>#VALUE!</v>
      </c>
      <c r="L4422" t="e">
        <f>SEARCH("category",'Mission Importer'!A4422)</f>
        <v>#VALUE!</v>
      </c>
      <c r="M4422" t="e">
        <f>IF(L4422=43,'Mission Importer'!A4422,0)</f>
        <v>#VALUE!</v>
      </c>
    </row>
    <row r="4423" spans="1:13" x14ac:dyDescent="0.3">
      <c r="A4423" t="e">
        <f>SEARCH("livery",'Mission Importer'!A4423)</f>
        <v>#VALUE!</v>
      </c>
      <c r="B4423" t="e">
        <f>IF(A4423=43,'Mission Importer'!A4423,0)</f>
        <v>#VALUE!</v>
      </c>
      <c r="D4423" t="e">
        <f>SEARCH("shape_name",'Mission Importer'!A4423)</f>
        <v>#VALUE!</v>
      </c>
      <c r="E4423" t="e">
        <f>IF(D4423=43,'Mission Importer'!A4423,0)</f>
        <v>#VALUE!</v>
      </c>
      <c r="G4423" t="e">
        <f>SEARCH("shape_name",'Mission Importer'!A4423)</f>
        <v>#VALUE!</v>
      </c>
      <c r="H4423" t="e">
        <f>IF(G4423=43,'Mission Importer'!A4423,0)</f>
        <v>#VALUE!</v>
      </c>
      <c r="J4423" t="e">
        <f>SEARCH("type",'Mission Importer'!A4423)</f>
        <v>#VALUE!</v>
      </c>
      <c r="K4423" t="e">
        <f>IF(J4423=43,'Mission Importer'!A4423,0)</f>
        <v>#VALUE!</v>
      </c>
      <c r="L4423">
        <f>SEARCH("category",'Mission Importer'!A4423)</f>
        <v>43</v>
      </c>
      <c r="M4423" t="str">
        <f>IF(L4423=43,'Mission Importer'!A4423,0)</f>
        <v xml:space="preserve">                                        ["category"] = "Armor",</v>
      </c>
    </row>
    <row r="4424" spans="1:13" x14ac:dyDescent="0.3">
      <c r="A4424" t="e">
        <f>SEARCH("livery",'Mission Importer'!A4424)</f>
        <v>#VALUE!</v>
      </c>
      <c r="B4424" t="e">
        <f>IF(A4424=43,'Mission Importer'!A4424,0)</f>
        <v>#VALUE!</v>
      </c>
      <c r="D4424" t="e">
        <f>SEARCH("shape_name",'Mission Importer'!A4424)</f>
        <v>#VALUE!</v>
      </c>
      <c r="E4424" t="e">
        <f>IF(D4424=43,'Mission Importer'!A4424,0)</f>
        <v>#VALUE!</v>
      </c>
      <c r="G4424" t="e">
        <f>SEARCH("shape_name",'Mission Importer'!A4424)</f>
        <v>#VALUE!</v>
      </c>
      <c r="H4424" t="e">
        <f>IF(G4424=43,'Mission Importer'!A4424,0)</f>
        <v>#VALUE!</v>
      </c>
      <c r="J4424">
        <f>SEARCH("type",'Mission Importer'!A4424)</f>
        <v>43</v>
      </c>
      <c r="K4424" t="str">
        <f>IF(J4424=43,'Mission Importer'!A4424,0)</f>
        <v xml:space="preserve">                                        ["type"] = "T-72B3",</v>
      </c>
      <c r="L4424" t="e">
        <f>SEARCH("category",'Mission Importer'!A4424)</f>
        <v>#VALUE!</v>
      </c>
      <c r="M4424" t="e">
        <f>IF(L4424=43,'Mission Importer'!A4424,0)</f>
        <v>#VALUE!</v>
      </c>
    </row>
    <row r="4425" spans="1:13" x14ac:dyDescent="0.3">
      <c r="A4425" t="e">
        <f>SEARCH("livery",'Mission Importer'!A4425)</f>
        <v>#VALUE!</v>
      </c>
      <c r="B4425" t="e">
        <f>IF(A4425=43,'Mission Importer'!A4425,0)</f>
        <v>#VALUE!</v>
      </c>
      <c r="D4425" t="e">
        <f>SEARCH("shape_name",'Mission Importer'!A4425)</f>
        <v>#VALUE!</v>
      </c>
      <c r="E4425" t="e">
        <f>IF(D4425=43,'Mission Importer'!A4425,0)</f>
        <v>#VALUE!</v>
      </c>
      <c r="G4425" t="e">
        <f>SEARCH("shape_name",'Mission Importer'!A4425)</f>
        <v>#VALUE!</v>
      </c>
      <c r="H4425" t="e">
        <f>IF(G4425=43,'Mission Importer'!A4425,0)</f>
        <v>#VALUE!</v>
      </c>
      <c r="J4425" t="e">
        <f>SEARCH("type",'Mission Importer'!A4425)</f>
        <v>#VALUE!</v>
      </c>
      <c r="K4425" t="e">
        <f>IF(J4425=43,'Mission Importer'!A4425,0)</f>
        <v>#VALUE!</v>
      </c>
      <c r="L4425" t="e">
        <f>SEARCH("category",'Mission Importer'!A4425)</f>
        <v>#VALUE!</v>
      </c>
      <c r="M4425" t="e">
        <f>IF(L4425=43,'Mission Importer'!A4425,0)</f>
        <v>#VALUE!</v>
      </c>
    </row>
    <row r="4426" spans="1:13" x14ac:dyDescent="0.3">
      <c r="A4426" t="e">
        <f>SEARCH("livery",'Mission Importer'!A4426)</f>
        <v>#VALUE!</v>
      </c>
      <c r="B4426" t="e">
        <f>IF(A4426=43,'Mission Importer'!A4426,0)</f>
        <v>#VALUE!</v>
      </c>
      <c r="D4426" t="e">
        <f>SEARCH("shape_name",'Mission Importer'!A4426)</f>
        <v>#VALUE!</v>
      </c>
      <c r="E4426" t="e">
        <f>IF(D4426=43,'Mission Importer'!A4426,0)</f>
        <v>#VALUE!</v>
      </c>
      <c r="G4426" t="e">
        <f>SEARCH("shape_name",'Mission Importer'!A4426)</f>
        <v>#VALUE!</v>
      </c>
      <c r="H4426" t="e">
        <f>IF(G4426=43,'Mission Importer'!A4426,0)</f>
        <v>#VALUE!</v>
      </c>
      <c r="J4426" t="e">
        <f>SEARCH("type",'Mission Importer'!A4426)</f>
        <v>#VALUE!</v>
      </c>
      <c r="K4426" t="e">
        <f>IF(J4426=43,'Mission Importer'!A4426,0)</f>
        <v>#VALUE!</v>
      </c>
      <c r="L4426" t="e">
        <f>SEARCH("category",'Mission Importer'!A4426)</f>
        <v>#VALUE!</v>
      </c>
      <c r="M4426" t="e">
        <f>IF(L4426=43,'Mission Importer'!A4426,0)</f>
        <v>#VALUE!</v>
      </c>
    </row>
    <row r="4427" spans="1:13" x14ac:dyDescent="0.3">
      <c r="A4427" t="e">
        <f>SEARCH("livery",'Mission Importer'!A4427)</f>
        <v>#VALUE!</v>
      </c>
      <c r="B4427" t="e">
        <f>IF(A4427=43,'Mission Importer'!A4427,0)</f>
        <v>#VALUE!</v>
      </c>
      <c r="D4427" t="e">
        <f>SEARCH("shape_name",'Mission Importer'!A4427)</f>
        <v>#VALUE!</v>
      </c>
      <c r="E4427" t="e">
        <f>IF(D4427=43,'Mission Importer'!A4427,0)</f>
        <v>#VALUE!</v>
      </c>
      <c r="G4427" t="e">
        <f>SEARCH("shape_name",'Mission Importer'!A4427)</f>
        <v>#VALUE!</v>
      </c>
      <c r="H4427" t="e">
        <f>IF(G4427=43,'Mission Importer'!A4427,0)</f>
        <v>#VALUE!</v>
      </c>
      <c r="J4427" t="e">
        <f>SEARCH("type",'Mission Importer'!A4427)</f>
        <v>#VALUE!</v>
      </c>
      <c r="K4427" t="e">
        <f>IF(J4427=43,'Mission Importer'!A4427,0)</f>
        <v>#VALUE!</v>
      </c>
      <c r="L4427" t="e">
        <f>SEARCH("category",'Mission Importer'!A4427)</f>
        <v>#VALUE!</v>
      </c>
      <c r="M4427" t="e">
        <f>IF(L4427=43,'Mission Importer'!A4427,0)</f>
        <v>#VALUE!</v>
      </c>
    </row>
    <row r="4428" spans="1:13" x14ac:dyDescent="0.3">
      <c r="A4428" t="e">
        <f>SEARCH("livery",'Mission Importer'!A4428)</f>
        <v>#VALUE!</v>
      </c>
      <c r="B4428" t="e">
        <f>IF(A4428=43,'Mission Importer'!A4428,0)</f>
        <v>#VALUE!</v>
      </c>
      <c r="D4428" t="e">
        <f>SEARCH("shape_name",'Mission Importer'!A4428)</f>
        <v>#VALUE!</v>
      </c>
      <c r="E4428" t="e">
        <f>IF(D4428=43,'Mission Importer'!A4428,0)</f>
        <v>#VALUE!</v>
      </c>
      <c r="G4428" t="e">
        <f>SEARCH("shape_name",'Mission Importer'!A4428)</f>
        <v>#VALUE!</v>
      </c>
      <c r="H4428" t="e">
        <f>IF(G4428=43,'Mission Importer'!A4428,0)</f>
        <v>#VALUE!</v>
      </c>
      <c r="J4428" t="e">
        <f>SEARCH("type",'Mission Importer'!A4428)</f>
        <v>#VALUE!</v>
      </c>
      <c r="K4428" t="e">
        <f>IF(J4428=43,'Mission Importer'!A4428,0)</f>
        <v>#VALUE!</v>
      </c>
      <c r="L4428" t="e">
        <f>SEARCH("category",'Mission Importer'!A4428)</f>
        <v>#VALUE!</v>
      </c>
      <c r="M4428" t="e">
        <f>IF(L4428=43,'Mission Importer'!A4428,0)</f>
        <v>#VALUE!</v>
      </c>
    </row>
    <row r="4429" spans="1:13" x14ac:dyDescent="0.3">
      <c r="A4429" t="e">
        <f>SEARCH("livery",'Mission Importer'!A4429)</f>
        <v>#VALUE!</v>
      </c>
      <c r="B4429" t="e">
        <f>IF(A4429=43,'Mission Importer'!A4429,0)</f>
        <v>#VALUE!</v>
      </c>
      <c r="D4429" t="e">
        <f>SEARCH("shape_name",'Mission Importer'!A4429)</f>
        <v>#VALUE!</v>
      </c>
      <c r="E4429" t="e">
        <f>IF(D4429=43,'Mission Importer'!A4429,0)</f>
        <v>#VALUE!</v>
      </c>
      <c r="G4429" t="e">
        <f>SEARCH("shape_name",'Mission Importer'!A4429)</f>
        <v>#VALUE!</v>
      </c>
      <c r="H4429" t="e">
        <f>IF(G4429=43,'Mission Importer'!A4429,0)</f>
        <v>#VALUE!</v>
      </c>
      <c r="J4429" t="e">
        <f>SEARCH("type",'Mission Importer'!A4429)</f>
        <v>#VALUE!</v>
      </c>
      <c r="K4429" t="e">
        <f>IF(J4429=43,'Mission Importer'!A4429,0)</f>
        <v>#VALUE!</v>
      </c>
      <c r="L4429" t="e">
        <f>SEARCH("category",'Mission Importer'!A4429)</f>
        <v>#VALUE!</v>
      </c>
      <c r="M4429" t="e">
        <f>IF(L4429=43,'Mission Importer'!A4429,0)</f>
        <v>#VALUE!</v>
      </c>
    </row>
    <row r="4430" spans="1:13" x14ac:dyDescent="0.3">
      <c r="A4430" t="e">
        <f>SEARCH("livery",'Mission Importer'!A4430)</f>
        <v>#VALUE!</v>
      </c>
      <c r="B4430" t="e">
        <f>IF(A4430=43,'Mission Importer'!A4430,0)</f>
        <v>#VALUE!</v>
      </c>
      <c r="D4430" t="e">
        <f>SEARCH("shape_name",'Mission Importer'!A4430)</f>
        <v>#VALUE!</v>
      </c>
      <c r="E4430" t="e">
        <f>IF(D4430=43,'Mission Importer'!A4430,0)</f>
        <v>#VALUE!</v>
      </c>
      <c r="G4430" t="e">
        <f>SEARCH("shape_name",'Mission Importer'!A4430)</f>
        <v>#VALUE!</v>
      </c>
      <c r="H4430" t="e">
        <f>IF(G4430=43,'Mission Importer'!A4430,0)</f>
        <v>#VALUE!</v>
      </c>
      <c r="J4430" t="e">
        <f>SEARCH("type",'Mission Importer'!A4430)</f>
        <v>#VALUE!</v>
      </c>
      <c r="K4430" t="e">
        <f>IF(J4430=43,'Mission Importer'!A4430,0)</f>
        <v>#VALUE!</v>
      </c>
      <c r="L4430" t="e">
        <f>SEARCH("category",'Mission Importer'!A4430)</f>
        <v>#VALUE!</v>
      </c>
      <c r="M4430" t="e">
        <f>IF(L4430=43,'Mission Importer'!A4430,0)</f>
        <v>#VALUE!</v>
      </c>
    </row>
    <row r="4431" spans="1:13" x14ac:dyDescent="0.3">
      <c r="A4431" t="e">
        <f>SEARCH("livery",'Mission Importer'!A4431)</f>
        <v>#VALUE!</v>
      </c>
      <c r="B4431" t="e">
        <f>IF(A4431=43,'Mission Importer'!A4431,0)</f>
        <v>#VALUE!</v>
      </c>
      <c r="D4431" t="e">
        <f>SEARCH("shape_name",'Mission Importer'!A4431)</f>
        <v>#VALUE!</v>
      </c>
      <c r="E4431" t="e">
        <f>IF(D4431=43,'Mission Importer'!A4431,0)</f>
        <v>#VALUE!</v>
      </c>
      <c r="G4431" t="e">
        <f>SEARCH("shape_name",'Mission Importer'!A4431)</f>
        <v>#VALUE!</v>
      </c>
      <c r="H4431" t="e">
        <f>IF(G4431=43,'Mission Importer'!A4431,0)</f>
        <v>#VALUE!</v>
      </c>
      <c r="J4431" t="e">
        <f>SEARCH("type",'Mission Importer'!A4431)</f>
        <v>#VALUE!</v>
      </c>
      <c r="K4431" t="e">
        <f>IF(J4431=43,'Mission Importer'!A4431,0)</f>
        <v>#VALUE!</v>
      </c>
      <c r="L4431" t="e">
        <f>SEARCH("category",'Mission Importer'!A4431)</f>
        <v>#VALUE!</v>
      </c>
      <c r="M4431" t="e">
        <f>IF(L4431=43,'Mission Importer'!A4431,0)</f>
        <v>#VALUE!</v>
      </c>
    </row>
    <row r="4432" spans="1:13" x14ac:dyDescent="0.3">
      <c r="A4432" t="e">
        <f>SEARCH("livery",'Mission Importer'!A4432)</f>
        <v>#VALUE!</v>
      </c>
      <c r="B4432" t="e">
        <f>IF(A4432=43,'Mission Importer'!A4432,0)</f>
        <v>#VALUE!</v>
      </c>
      <c r="D4432" t="e">
        <f>SEARCH("shape_name",'Mission Importer'!A4432)</f>
        <v>#VALUE!</v>
      </c>
      <c r="E4432" t="e">
        <f>IF(D4432=43,'Mission Importer'!A4432,0)</f>
        <v>#VALUE!</v>
      </c>
      <c r="G4432" t="e">
        <f>SEARCH("shape_name",'Mission Importer'!A4432)</f>
        <v>#VALUE!</v>
      </c>
      <c r="H4432" t="e">
        <f>IF(G4432=43,'Mission Importer'!A4432,0)</f>
        <v>#VALUE!</v>
      </c>
      <c r="J4432" t="e">
        <f>SEARCH("type",'Mission Importer'!A4432)</f>
        <v>#VALUE!</v>
      </c>
      <c r="K4432" t="e">
        <f>IF(J4432=43,'Mission Importer'!A4432,0)</f>
        <v>#VALUE!</v>
      </c>
      <c r="L4432" t="e">
        <f>SEARCH("category",'Mission Importer'!A4432)</f>
        <v>#VALUE!</v>
      </c>
      <c r="M4432" t="e">
        <f>IF(L4432=43,'Mission Importer'!A4432,0)</f>
        <v>#VALUE!</v>
      </c>
    </row>
    <row r="4433" spans="1:13" x14ac:dyDescent="0.3">
      <c r="A4433" t="e">
        <f>SEARCH("livery",'Mission Importer'!A4433)</f>
        <v>#VALUE!</v>
      </c>
      <c r="B4433" t="e">
        <f>IF(A4433=43,'Mission Importer'!A4433,0)</f>
        <v>#VALUE!</v>
      </c>
      <c r="D4433" t="e">
        <f>SEARCH("shape_name",'Mission Importer'!A4433)</f>
        <v>#VALUE!</v>
      </c>
      <c r="E4433" t="e">
        <f>IF(D4433=43,'Mission Importer'!A4433,0)</f>
        <v>#VALUE!</v>
      </c>
      <c r="G4433" t="e">
        <f>SEARCH("shape_name",'Mission Importer'!A4433)</f>
        <v>#VALUE!</v>
      </c>
      <c r="H4433" t="e">
        <f>IF(G4433=43,'Mission Importer'!A4433,0)</f>
        <v>#VALUE!</v>
      </c>
      <c r="J4433" t="e">
        <f>SEARCH("type",'Mission Importer'!A4433)</f>
        <v>#VALUE!</v>
      </c>
      <c r="K4433" t="e">
        <f>IF(J4433=43,'Mission Importer'!A4433,0)</f>
        <v>#VALUE!</v>
      </c>
      <c r="L4433" t="e">
        <f>SEARCH("category",'Mission Importer'!A4433)</f>
        <v>#VALUE!</v>
      </c>
      <c r="M4433" t="e">
        <f>IF(L4433=43,'Mission Importer'!A4433,0)</f>
        <v>#VALUE!</v>
      </c>
    </row>
    <row r="4434" spans="1:13" x14ac:dyDescent="0.3">
      <c r="A4434" t="e">
        <f>SEARCH("livery",'Mission Importer'!A4434)</f>
        <v>#VALUE!</v>
      </c>
      <c r="B4434" t="e">
        <f>IF(A4434=43,'Mission Importer'!A4434,0)</f>
        <v>#VALUE!</v>
      </c>
      <c r="D4434" t="e">
        <f>SEARCH("shape_name",'Mission Importer'!A4434)</f>
        <v>#VALUE!</v>
      </c>
      <c r="E4434" t="e">
        <f>IF(D4434=43,'Mission Importer'!A4434,0)</f>
        <v>#VALUE!</v>
      </c>
      <c r="G4434" t="e">
        <f>SEARCH("shape_name",'Mission Importer'!A4434)</f>
        <v>#VALUE!</v>
      </c>
      <c r="H4434" t="e">
        <f>IF(G4434=43,'Mission Importer'!A4434,0)</f>
        <v>#VALUE!</v>
      </c>
      <c r="J4434" t="e">
        <f>SEARCH("type",'Mission Importer'!A4434)</f>
        <v>#VALUE!</v>
      </c>
      <c r="K4434" t="e">
        <f>IF(J4434=43,'Mission Importer'!A4434,0)</f>
        <v>#VALUE!</v>
      </c>
      <c r="L4434" t="e">
        <f>SEARCH("category",'Mission Importer'!A4434)</f>
        <v>#VALUE!</v>
      </c>
      <c r="M4434" t="e">
        <f>IF(L4434=43,'Mission Importer'!A4434,0)</f>
        <v>#VALUE!</v>
      </c>
    </row>
    <row r="4435" spans="1:13" x14ac:dyDescent="0.3">
      <c r="A4435" t="e">
        <f>SEARCH("livery",'Mission Importer'!A4435)</f>
        <v>#VALUE!</v>
      </c>
      <c r="B4435" t="e">
        <f>IF(A4435=43,'Mission Importer'!A4435,0)</f>
        <v>#VALUE!</v>
      </c>
      <c r="D4435" t="e">
        <f>SEARCH("shape_name",'Mission Importer'!A4435)</f>
        <v>#VALUE!</v>
      </c>
      <c r="E4435" t="e">
        <f>IF(D4435=43,'Mission Importer'!A4435,0)</f>
        <v>#VALUE!</v>
      </c>
      <c r="G4435" t="e">
        <f>SEARCH("shape_name",'Mission Importer'!A4435)</f>
        <v>#VALUE!</v>
      </c>
      <c r="H4435" t="e">
        <f>IF(G4435=43,'Mission Importer'!A4435,0)</f>
        <v>#VALUE!</v>
      </c>
      <c r="J4435" t="e">
        <f>SEARCH("type",'Mission Importer'!A4435)</f>
        <v>#VALUE!</v>
      </c>
      <c r="K4435" t="e">
        <f>IF(J4435=43,'Mission Importer'!A4435,0)</f>
        <v>#VALUE!</v>
      </c>
      <c r="L4435" t="e">
        <f>SEARCH("category",'Mission Importer'!A4435)</f>
        <v>#VALUE!</v>
      </c>
      <c r="M4435" t="e">
        <f>IF(L4435=43,'Mission Importer'!A4435,0)</f>
        <v>#VALUE!</v>
      </c>
    </row>
    <row r="4436" spans="1:13" x14ac:dyDescent="0.3">
      <c r="A4436" t="e">
        <f>SEARCH("livery",'Mission Importer'!A4436)</f>
        <v>#VALUE!</v>
      </c>
      <c r="B4436" t="e">
        <f>IF(A4436=43,'Mission Importer'!A4436,0)</f>
        <v>#VALUE!</v>
      </c>
      <c r="D4436" t="e">
        <f>SEARCH("shape_name",'Mission Importer'!A4436)</f>
        <v>#VALUE!</v>
      </c>
      <c r="E4436" t="e">
        <f>IF(D4436=43,'Mission Importer'!A4436,0)</f>
        <v>#VALUE!</v>
      </c>
      <c r="G4436" t="e">
        <f>SEARCH("shape_name",'Mission Importer'!A4436)</f>
        <v>#VALUE!</v>
      </c>
      <c r="H4436" t="e">
        <f>IF(G4436=43,'Mission Importer'!A4436,0)</f>
        <v>#VALUE!</v>
      </c>
      <c r="J4436" t="e">
        <f>SEARCH("type",'Mission Importer'!A4436)</f>
        <v>#VALUE!</v>
      </c>
      <c r="K4436" t="e">
        <f>IF(J4436=43,'Mission Importer'!A4436,0)</f>
        <v>#VALUE!</v>
      </c>
      <c r="L4436" t="e">
        <f>SEARCH("category",'Mission Importer'!A4436)</f>
        <v>#VALUE!</v>
      </c>
      <c r="M4436" t="e">
        <f>IF(L4436=43,'Mission Importer'!A4436,0)</f>
        <v>#VALUE!</v>
      </c>
    </row>
    <row r="4437" spans="1:13" x14ac:dyDescent="0.3">
      <c r="A4437" t="e">
        <f>SEARCH("livery",'Mission Importer'!A4437)</f>
        <v>#VALUE!</v>
      </c>
      <c r="B4437" t="e">
        <f>IF(A4437=43,'Mission Importer'!A4437,0)</f>
        <v>#VALUE!</v>
      </c>
      <c r="D4437" t="e">
        <f>SEARCH("shape_name",'Mission Importer'!A4437)</f>
        <v>#VALUE!</v>
      </c>
      <c r="E4437" t="e">
        <f>IF(D4437=43,'Mission Importer'!A4437,0)</f>
        <v>#VALUE!</v>
      </c>
      <c r="G4437" t="e">
        <f>SEARCH("shape_name",'Mission Importer'!A4437)</f>
        <v>#VALUE!</v>
      </c>
      <c r="H4437" t="e">
        <f>IF(G4437=43,'Mission Importer'!A4437,0)</f>
        <v>#VALUE!</v>
      </c>
      <c r="J4437" t="e">
        <f>SEARCH("type",'Mission Importer'!A4437)</f>
        <v>#VALUE!</v>
      </c>
      <c r="K4437" t="e">
        <f>IF(J4437=43,'Mission Importer'!A4437,0)</f>
        <v>#VALUE!</v>
      </c>
      <c r="L4437" t="e">
        <f>SEARCH("category",'Mission Importer'!A4437)</f>
        <v>#VALUE!</v>
      </c>
      <c r="M4437" t="e">
        <f>IF(L4437=43,'Mission Importer'!A4437,0)</f>
        <v>#VALUE!</v>
      </c>
    </row>
    <row r="4438" spans="1:13" x14ac:dyDescent="0.3">
      <c r="A4438" t="e">
        <f>SEARCH("livery",'Mission Importer'!A4438)</f>
        <v>#VALUE!</v>
      </c>
      <c r="B4438" t="e">
        <f>IF(A4438=43,'Mission Importer'!A4438,0)</f>
        <v>#VALUE!</v>
      </c>
      <c r="D4438" t="e">
        <f>SEARCH("shape_name",'Mission Importer'!A4438)</f>
        <v>#VALUE!</v>
      </c>
      <c r="E4438" t="e">
        <f>IF(D4438=43,'Mission Importer'!A4438,0)</f>
        <v>#VALUE!</v>
      </c>
      <c r="G4438" t="e">
        <f>SEARCH("shape_name",'Mission Importer'!A4438)</f>
        <v>#VALUE!</v>
      </c>
      <c r="H4438" t="e">
        <f>IF(G4438=43,'Mission Importer'!A4438,0)</f>
        <v>#VALUE!</v>
      </c>
      <c r="J4438" t="e">
        <f>SEARCH("type",'Mission Importer'!A4438)</f>
        <v>#VALUE!</v>
      </c>
      <c r="K4438" t="e">
        <f>IF(J4438=43,'Mission Importer'!A4438,0)</f>
        <v>#VALUE!</v>
      </c>
      <c r="L4438" t="e">
        <f>SEARCH("category",'Mission Importer'!A4438)</f>
        <v>#VALUE!</v>
      </c>
      <c r="M4438" t="e">
        <f>IF(L4438=43,'Mission Importer'!A4438,0)</f>
        <v>#VALUE!</v>
      </c>
    </row>
    <row r="4439" spans="1:13" x14ac:dyDescent="0.3">
      <c r="A4439" t="e">
        <f>SEARCH("livery",'Mission Importer'!A4439)</f>
        <v>#VALUE!</v>
      </c>
      <c r="B4439" t="e">
        <f>IF(A4439=43,'Mission Importer'!A4439,0)</f>
        <v>#VALUE!</v>
      </c>
      <c r="D4439" t="e">
        <f>SEARCH("shape_name",'Mission Importer'!A4439)</f>
        <v>#VALUE!</v>
      </c>
      <c r="E4439" t="e">
        <f>IF(D4439=43,'Mission Importer'!A4439,0)</f>
        <v>#VALUE!</v>
      </c>
      <c r="G4439" t="e">
        <f>SEARCH("shape_name",'Mission Importer'!A4439)</f>
        <v>#VALUE!</v>
      </c>
      <c r="H4439" t="e">
        <f>IF(G4439=43,'Mission Importer'!A4439,0)</f>
        <v>#VALUE!</v>
      </c>
      <c r="J4439" t="e">
        <f>SEARCH("type",'Mission Importer'!A4439)</f>
        <v>#VALUE!</v>
      </c>
      <c r="K4439" t="e">
        <f>IF(J4439=43,'Mission Importer'!A4439,0)</f>
        <v>#VALUE!</v>
      </c>
      <c r="L4439" t="e">
        <f>SEARCH("category",'Mission Importer'!A4439)</f>
        <v>#VALUE!</v>
      </c>
      <c r="M4439" t="e">
        <f>IF(L4439=43,'Mission Importer'!A4439,0)</f>
        <v>#VALUE!</v>
      </c>
    </row>
    <row r="4440" spans="1:13" x14ac:dyDescent="0.3">
      <c r="A4440" t="e">
        <f>SEARCH("livery",'Mission Importer'!A4440)</f>
        <v>#VALUE!</v>
      </c>
      <c r="B4440" t="e">
        <f>IF(A4440=43,'Mission Importer'!A4440,0)</f>
        <v>#VALUE!</v>
      </c>
      <c r="D4440" t="e">
        <f>SEARCH("shape_name",'Mission Importer'!A4440)</f>
        <v>#VALUE!</v>
      </c>
      <c r="E4440" t="e">
        <f>IF(D4440=43,'Mission Importer'!A4440,0)</f>
        <v>#VALUE!</v>
      </c>
      <c r="G4440" t="e">
        <f>SEARCH("shape_name",'Mission Importer'!A4440)</f>
        <v>#VALUE!</v>
      </c>
      <c r="H4440" t="e">
        <f>IF(G4440=43,'Mission Importer'!A4440,0)</f>
        <v>#VALUE!</v>
      </c>
      <c r="J4440" t="e">
        <f>SEARCH("type",'Mission Importer'!A4440)</f>
        <v>#VALUE!</v>
      </c>
      <c r="K4440" t="e">
        <f>IF(J4440=43,'Mission Importer'!A4440,0)</f>
        <v>#VALUE!</v>
      </c>
      <c r="L4440" t="e">
        <f>SEARCH("category",'Mission Importer'!A4440)</f>
        <v>#VALUE!</v>
      </c>
      <c r="M4440" t="e">
        <f>IF(L4440=43,'Mission Importer'!A4440,0)</f>
        <v>#VALUE!</v>
      </c>
    </row>
    <row r="4441" spans="1:13" x14ac:dyDescent="0.3">
      <c r="A4441" t="e">
        <f>SEARCH("livery",'Mission Importer'!A4441)</f>
        <v>#VALUE!</v>
      </c>
      <c r="B4441" t="e">
        <f>IF(A4441=43,'Mission Importer'!A4441,0)</f>
        <v>#VALUE!</v>
      </c>
      <c r="D4441" t="e">
        <f>SEARCH("shape_name",'Mission Importer'!A4441)</f>
        <v>#VALUE!</v>
      </c>
      <c r="E4441" t="e">
        <f>IF(D4441=43,'Mission Importer'!A4441,0)</f>
        <v>#VALUE!</v>
      </c>
      <c r="G4441" t="e">
        <f>SEARCH("shape_name",'Mission Importer'!A4441)</f>
        <v>#VALUE!</v>
      </c>
      <c r="H4441" t="e">
        <f>IF(G4441=43,'Mission Importer'!A4441,0)</f>
        <v>#VALUE!</v>
      </c>
      <c r="J4441" t="e">
        <f>SEARCH("type",'Mission Importer'!A4441)</f>
        <v>#VALUE!</v>
      </c>
      <c r="K4441" t="e">
        <f>IF(J4441=43,'Mission Importer'!A4441,0)</f>
        <v>#VALUE!</v>
      </c>
      <c r="L4441" t="e">
        <f>SEARCH("category",'Mission Importer'!A4441)</f>
        <v>#VALUE!</v>
      </c>
      <c r="M4441" t="e">
        <f>IF(L4441=43,'Mission Importer'!A4441,0)</f>
        <v>#VALUE!</v>
      </c>
    </row>
    <row r="4442" spans="1:13" x14ac:dyDescent="0.3">
      <c r="A4442" t="e">
        <f>SEARCH("livery",'Mission Importer'!A4442)</f>
        <v>#VALUE!</v>
      </c>
      <c r="B4442" t="e">
        <f>IF(A4442=43,'Mission Importer'!A4442,0)</f>
        <v>#VALUE!</v>
      </c>
      <c r="D4442" t="e">
        <f>SEARCH("shape_name",'Mission Importer'!A4442)</f>
        <v>#VALUE!</v>
      </c>
      <c r="E4442" t="e">
        <f>IF(D4442=43,'Mission Importer'!A4442,0)</f>
        <v>#VALUE!</v>
      </c>
      <c r="G4442" t="e">
        <f>SEARCH("shape_name",'Mission Importer'!A4442)</f>
        <v>#VALUE!</v>
      </c>
      <c r="H4442" t="e">
        <f>IF(G4442=43,'Mission Importer'!A4442,0)</f>
        <v>#VALUE!</v>
      </c>
      <c r="J4442" t="e">
        <f>SEARCH("type",'Mission Importer'!A4442)</f>
        <v>#VALUE!</v>
      </c>
      <c r="K4442" t="e">
        <f>IF(J4442=43,'Mission Importer'!A4442,0)</f>
        <v>#VALUE!</v>
      </c>
      <c r="L4442" t="e">
        <f>SEARCH("category",'Mission Importer'!A4442)</f>
        <v>#VALUE!</v>
      </c>
      <c r="M4442" t="e">
        <f>IF(L4442=43,'Mission Importer'!A4442,0)</f>
        <v>#VALUE!</v>
      </c>
    </row>
    <row r="4443" spans="1:13" x14ac:dyDescent="0.3">
      <c r="A4443" t="e">
        <f>SEARCH("livery",'Mission Importer'!A4443)</f>
        <v>#VALUE!</v>
      </c>
      <c r="B4443" t="e">
        <f>IF(A4443=43,'Mission Importer'!A4443,0)</f>
        <v>#VALUE!</v>
      </c>
      <c r="D4443" t="e">
        <f>SEARCH("shape_name",'Mission Importer'!A4443)</f>
        <v>#VALUE!</v>
      </c>
      <c r="E4443" t="e">
        <f>IF(D4443=43,'Mission Importer'!A4443,0)</f>
        <v>#VALUE!</v>
      </c>
      <c r="G4443" t="e">
        <f>SEARCH("shape_name",'Mission Importer'!A4443)</f>
        <v>#VALUE!</v>
      </c>
      <c r="H4443" t="e">
        <f>IF(G4443=43,'Mission Importer'!A4443,0)</f>
        <v>#VALUE!</v>
      </c>
      <c r="J4443" t="e">
        <f>SEARCH("type",'Mission Importer'!A4443)</f>
        <v>#VALUE!</v>
      </c>
      <c r="K4443" t="e">
        <f>IF(J4443=43,'Mission Importer'!A4443,0)</f>
        <v>#VALUE!</v>
      </c>
      <c r="L4443" t="e">
        <f>SEARCH("category",'Mission Importer'!A4443)</f>
        <v>#VALUE!</v>
      </c>
      <c r="M4443" t="e">
        <f>IF(L4443=43,'Mission Importer'!A4443,0)</f>
        <v>#VALUE!</v>
      </c>
    </row>
    <row r="4444" spans="1:13" x14ac:dyDescent="0.3">
      <c r="A4444" t="e">
        <f>SEARCH("livery",'Mission Importer'!A4444)</f>
        <v>#VALUE!</v>
      </c>
      <c r="B4444" t="e">
        <f>IF(A4444=43,'Mission Importer'!A4444,0)</f>
        <v>#VALUE!</v>
      </c>
      <c r="D4444" t="e">
        <f>SEARCH("shape_name",'Mission Importer'!A4444)</f>
        <v>#VALUE!</v>
      </c>
      <c r="E4444" t="e">
        <f>IF(D4444=43,'Mission Importer'!A4444,0)</f>
        <v>#VALUE!</v>
      </c>
      <c r="G4444" t="e">
        <f>SEARCH("shape_name",'Mission Importer'!A4444)</f>
        <v>#VALUE!</v>
      </c>
      <c r="H4444" t="e">
        <f>IF(G4444=43,'Mission Importer'!A4444,0)</f>
        <v>#VALUE!</v>
      </c>
      <c r="J4444" t="e">
        <f>SEARCH("type",'Mission Importer'!A4444)</f>
        <v>#VALUE!</v>
      </c>
      <c r="K4444" t="e">
        <f>IF(J4444=43,'Mission Importer'!A4444,0)</f>
        <v>#VALUE!</v>
      </c>
      <c r="L4444" t="e">
        <f>SEARCH("category",'Mission Importer'!A4444)</f>
        <v>#VALUE!</v>
      </c>
      <c r="M4444" t="e">
        <f>IF(L4444=43,'Mission Importer'!A4444,0)</f>
        <v>#VALUE!</v>
      </c>
    </row>
    <row r="4445" spans="1:13" x14ac:dyDescent="0.3">
      <c r="A4445" t="e">
        <f>SEARCH("livery",'Mission Importer'!A4445)</f>
        <v>#VALUE!</v>
      </c>
      <c r="B4445" t="e">
        <f>IF(A4445=43,'Mission Importer'!A4445,0)</f>
        <v>#VALUE!</v>
      </c>
      <c r="D4445" t="e">
        <f>SEARCH("shape_name",'Mission Importer'!A4445)</f>
        <v>#VALUE!</v>
      </c>
      <c r="E4445" t="e">
        <f>IF(D4445=43,'Mission Importer'!A4445,0)</f>
        <v>#VALUE!</v>
      </c>
      <c r="G4445" t="e">
        <f>SEARCH("shape_name",'Mission Importer'!A4445)</f>
        <v>#VALUE!</v>
      </c>
      <c r="H4445" t="e">
        <f>IF(G4445=43,'Mission Importer'!A4445,0)</f>
        <v>#VALUE!</v>
      </c>
      <c r="J4445" t="e">
        <f>SEARCH("type",'Mission Importer'!A4445)</f>
        <v>#VALUE!</v>
      </c>
      <c r="K4445" t="e">
        <f>IF(J4445=43,'Mission Importer'!A4445,0)</f>
        <v>#VALUE!</v>
      </c>
      <c r="L4445" t="e">
        <f>SEARCH("category",'Mission Importer'!A4445)</f>
        <v>#VALUE!</v>
      </c>
      <c r="M4445" t="e">
        <f>IF(L4445=43,'Mission Importer'!A4445,0)</f>
        <v>#VALUE!</v>
      </c>
    </row>
    <row r="4446" spans="1:13" x14ac:dyDescent="0.3">
      <c r="A4446" t="e">
        <f>SEARCH("livery",'Mission Importer'!A4446)</f>
        <v>#VALUE!</v>
      </c>
      <c r="B4446" t="e">
        <f>IF(A4446=43,'Mission Importer'!A4446,0)</f>
        <v>#VALUE!</v>
      </c>
      <c r="D4446" t="e">
        <f>SEARCH("shape_name",'Mission Importer'!A4446)</f>
        <v>#VALUE!</v>
      </c>
      <c r="E4446" t="e">
        <f>IF(D4446=43,'Mission Importer'!A4446,0)</f>
        <v>#VALUE!</v>
      </c>
      <c r="G4446" t="e">
        <f>SEARCH("shape_name",'Mission Importer'!A4446)</f>
        <v>#VALUE!</v>
      </c>
      <c r="H4446" t="e">
        <f>IF(G4446=43,'Mission Importer'!A4446,0)</f>
        <v>#VALUE!</v>
      </c>
      <c r="J4446" t="e">
        <f>SEARCH("type",'Mission Importer'!A4446)</f>
        <v>#VALUE!</v>
      </c>
      <c r="K4446" t="e">
        <f>IF(J4446=43,'Mission Importer'!A4446,0)</f>
        <v>#VALUE!</v>
      </c>
      <c r="L4446" t="e">
        <f>SEARCH("category",'Mission Importer'!A4446)</f>
        <v>#VALUE!</v>
      </c>
      <c r="M4446" t="e">
        <f>IF(L4446=43,'Mission Importer'!A4446,0)</f>
        <v>#VALUE!</v>
      </c>
    </row>
    <row r="4447" spans="1:13" x14ac:dyDescent="0.3">
      <c r="A4447" t="e">
        <f>SEARCH("livery",'Mission Importer'!A4447)</f>
        <v>#VALUE!</v>
      </c>
      <c r="B4447" t="e">
        <f>IF(A4447=43,'Mission Importer'!A4447,0)</f>
        <v>#VALUE!</v>
      </c>
      <c r="D4447" t="e">
        <f>SEARCH("shape_name",'Mission Importer'!A4447)</f>
        <v>#VALUE!</v>
      </c>
      <c r="E4447" t="e">
        <f>IF(D4447=43,'Mission Importer'!A4447,0)</f>
        <v>#VALUE!</v>
      </c>
      <c r="G4447" t="e">
        <f>SEARCH("shape_name",'Mission Importer'!A4447)</f>
        <v>#VALUE!</v>
      </c>
      <c r="H4447" t="e">
        <f>IF(G4447=43,'Mission Importer'!A4447,0)</f>
        <v>#VALUE!</v>
      </c>
      <c r="J4447" t="e">
        <f>SEARCH("type",'Mission Importer'!A4447)</f>
        <v>#VALUE!</v>
      </c>
      <c r="K4447" t="e">
        <f>IF(J4447=43,'Mission Importer'!A4447,0)</f>
        <v>#VALUE!</v>
      </c>
      <c r="L4447" t="e">
        <f>SEARCH("category",'Mission Importer'!A4447)</f>
        <v>#VALUE!</v>
      </c>
      <c r="M4447" t="e">
        <f>IF(L4447=43,'Mission Importer'!A4447,0)</f>
        <v>#VALUE!</v>
      </c>
    </row>
    <row r="4448" spans="1:13" x14ac:dyDescent="0.3">
      <c r="A4448" t="e">
        <f>SEARCH("livery",'Mission Importer'!A4448)</f>
        <v>#VALUE!</v>
      </c>
      <c r="B4448" t="e">
        <f>IF(A4448=43,'Mission Importer'!A4448,0)</f>
        <v>#VALUE!</v>
      </c>
      <c r="D4448" t="e">
        <f>SEARCH("shape_name",'Mission Importer'!A4448)</f>
        <v>#VALUE!</v>
      </c>
      <c r="E4448" t="e">
        <f>IF(D4448=43,'Mission Importer'!A4448,0)</f>
        <v>#VALUE!</v>
      </c>
      <c r="G4448" t="e">
        <f>SEARCH("shape_name",'Mission Importer'!A4448)</f>
        <v>#VALUE!</v>
      </c>
      <c r="H4448" t="e">
        <f>IF(G4448=43,'Mission Importer'!A4448,0)</f>
        <v>#VALUE!</v>
      </c>
      <c r="J4448">
        <f>SEARCH("type",'Mission Importer'!A4448)</f>
        <v>47</v>
      </c>
      <c r="K4448">
        <f>IF(J4448=43,'Mission Importer'!A4448,0)</f>
        <v>0</v>
      </c>
      <c r="L4448" t="e">
        <f>SEARCH("category",'Mission Importer'!A4448)</f>
        <v>#VALUE!</v>
      </c>
      <c r="M4448" t="e">
        <f>IF(L4448=43,'Mission Importer'!A4448,0)</f>
        <v>#VALUE!</v>
      </c>
    </row>
    <row r="4449" spans="1:13" x14ac:dyDescent="0.3">
      <c r="A4449" t="e">
        <f>SEARCH("livery",'Mission Importer'!A4449)</f>
        <v>#VALUE!</v>
      </c>
      <c r="B4449" t="e">
        <f>IF(A4449=43,'Mission Importer'!A4449,0)</f>
        <v>#VALUE!</v>
      </c>
      <c r="D4449" t="e">
        <f>SEARCH("shape_name",'Mission Importer'!A4449)</f>
        <v>#VALUE!</v>
      </c>
      <c r="E4449" t="e">
        <f>IF(D4449=43,'Mission Importer'!A4449,0)</f>
        <v>#VALUE!</v>
      </c>
      <c r="G4449" t="e">
        <f>SEARCH("shape_name",'Mission Importer'!A4449)</f>
        <v>#VALUE!</v>
      </c>
      <c r="H4449" t="e">
        <f>IF(G4449=43,'Mission Importer'!A4449,0)</f>
        <v>#VALUE!</v>
      </c>
      <c r="J4449" t="e">
        <f>SEARCH("type",'Mission Importer'!A4449)</f>
        <v>#VALUE!</v>
      </c>
      <c r="K4449" t="e">
        <f>IF(J4449=43,'Mission Importer'!A4449,0)</f>
        <v>#VALUE!</v>
      </c>
      <c r="L4449" t="e">
        <f>SEARCH("category",'Mission Importer'!A4449)</f>
        <v>#VALUE!</v>
      </c>
      <c r="M4449" t="e">
        <f>IF(L4449=43,'Mission Importer'!A4449,0)</f>
        <v>#VALUE!</v>
      </c>
    </row>
    <row r="4450" spans="1:13" x14ac:dyDescent="0.3">
      <c r="A4450" t="e">
        <f>SEARCH("livery",'Mission Importer'!A4450)</f>
        <v>#VALUE!</v>
      </c>
      <c r="B4450" t="e">
        <f>IF(A4450=43,'Mission Importer'!A4450,0)</f>
        <v>#VALUE!</v>
      </c>
      <c r="D4450" t="e">
        <f>SEARCH("shape_name",'Mission Importer'!A4450)</f>
        <v>#VALUE!</v>
      </c>
      <c r="E4450" t="e">
        <f>IF(D4450=43,'Mission Importer'!A4450,0)</f>
        <v>#VALUE!</v>
      </c>
      <c r="G4450" t="e">
        <f>SEARCH("shape_name",'Mission Importer'!A4450)</f>
        <v>#VALUE!</v>
      </c>
      <c r="H4450" t="e">
        <f>IF(G4450=43,'Mission Importer'!A4450,0)</f>
        <v>#VALUE!</v>
      </c>
      <c r="J4450" t="e">
        <f>SEARCH("type",'Mission Importer'!A4450)</f>
        <v>#VALUE!</v>
      </c>
      <c r="K4450" t="e">
        <f>IF(J4450=43,'Mission Importer'!A4450,0)</f>
        <v>#VALUE!</v>
      </c>
      <c r="L4450" t="e">
        <f>SEARCH("category",'Mission Importer'!A4450)</f>
        <v>#VALUE!</v>
      </c>
      <c r="M4450" t="e">
        <f>IF(L4450=43,'Mission Importer'!A4450,0)</f>
        <v>#VALUE!</v>
      </c>
    </row>
    <row r="4451" spans="1:13" x14ac:dyDescent="0.3">
      <c r="A4451" t="e">
        <f>SEARCH("livery",'Mission Importer'!A4451)</f>
        <v>#VALUE!</v>
      </c>
      <c r="B4451" t="e">
        <f>IF(A4451=43,'Mission Importer'!A4451,0)</f>
        <v>#VALUE!</v>
      </c>
      <c r="D4451" t="e">
        <f>SEARCH("shape_name",'Mission Importer'!A4451)</f>
        <v>#VALUE!</v>
      </c>
      <c r="E4451" t="e">
        <f>IF(D4451=43,'Mission Importer'!A4451,0)</f>
        <v>#VALUE!</v>
      </c>
      <c r="G4451" t="e">
        <f>SEARCH("shape_name",'Mission Importer'!A4451)</f>
        <v>#VALUE!</v>
      </c>
      <c r="H4451" t="e">
        <f>IF(G4451=43,'Mission Importer'!A4451,0)</f>
        <v>#VALUE!</v>
      </c>
      <c r="J4451" t="e">
        <f>SEARCH("type",'Mission Importer'!A4451)</f>
        <v>#VALUE!</v>
      </c>
      <c r="K4451" t="e">
        <f>IF(J4451=43,'Mission Importer'!A4451,0)</f>
        <v>#VALUE!</v>
      </c>
      <c r="L4451" t="e">
        <f>SEARCH("category",'Mission Importer'!A4451)</f>
        <v>#VALUE!</v>
      </c>
      <c r="M4451" t="e">
        <f>IF(L4451=43,'Mission Importer'!A4451,0)</f>
        <v>#VALUE!</v>
      </c>
    </row>
    <row r="4452" spans="1:13" x14ac:dyDescent="0.3">
      <c r="A4452" t="e">
        <f>SEARCH("livery",'Mission Importer'!A4452)</f>
        <v>#VALUE!</v>
      </c>
      <c r="B4452" t="e">
        <f>IF(A4452=43,'Mission Importer'!A4452,0)</f>
        <v>#VALUE!</v>
      </c>
      <c r="D4452" t="e">
        <f>SEARCH("shape_name",'Mission Importer'!A4452)</f>
        <v>#VALUE!</v>
      </c>
      <c r="E4452" t="e">
        <f>IF(D4452=43,'Mission Importer'!A4452,0)</f>
        <v>#VALUE!</v>
      </c>
      <c r="G4452" t="e">
        <f>SEARCH("shape_name",'Mission Importer'!A4452)</f>
        <v>#VALUE!</v>
      </c>
      <c r="H4452" t="e">
        <f>IF(G4452=43,'Mission Importer'!A4452,0)</f>
        <v>#VALUE!</v>
      </c>
      <c r="J4452" t="e">
        <f>SEARCH("type",'Mission Importer'!A4452)</f>
        <v>#VALUE!</v>
      </c>
      <c r="K4452" t="e">
        <f>IF(J4452=43,'Mission Importer'!A4452,0)</f>
        <v>#VALUE!</v>
      </c>
      <c r="L4452" t="e">
        <f>SEARCH("category",'Mission Importer'!A4452)</f>
        <v>#VALUE!</v>
      </c>
      <c r="M4452" t="e">
        <f>IF(L4452=43,'Mission Importer'!A4452,0)</f>
        <v>#VALUE!</v>
      </c>
    </row>
    <row r="4453" spans="1:13" x14ac:dyDescent="0.3">
      <c r="A4453" t="e">
        <f>SEARCH("livery",'Mission Importer'!A4453)</f>
        <v>#VALUE!</v>
      </c>
      <c r="B4453" t="e">
        <f>IF(A4453=43,'Mission Importer'!A4453,0)</f>
        <v>#VALUE!</v>
      </c>
      <c r="D4453" t="e">
        <f>SEARCH("shape_name",'Mission Importer'!A4453)</f>
        <v>#VALUE!</v>
      </c>
      <c r="E4453" t="e">
        <f>IF(D4453=43,'Mission Importer'!A4453,0)</f>
        <v>#VALUE!</v>
      </c>
      <c r="G4453" t="e">
        <f>SEARCH("shape_name",'Mission Importer'!A4453)</f>
        <v>#VALUE!</v>
      </c>
      <c r="H4453" t="e">
        <f>IF(G4453=43,'Mission Importer'!A4453,0)</f>
        <v>#VALUE!</v>
      </c>
      <c r="J4453" t="e">
        <f>SEARCH("type",'Mission Importer'!A4453)</f>
        <v>#VALUE!</v>
      </c>
      <c r="K4453" t="e">
        <f>IF(J4453=43,'Mission Importer'!A4453,0)</f>
        <v>#VALUE!</v>
      </c>
      <c r="L4453" t="e">
        <f>SEARCH("category",'Mission Importer'!A4453)</f>
        <v>#VALUE!</v>
      </c>
      <c r="M4453" t="e">
        <f>IF(L4453=43,'Mission Importer'!A4453,0)</f>
        <v>#VALUE!</v>
      </c>
    </row>
    <row r="4454" spans="1:13" x14ac:dyDescent="0.3">
      <c r="A4454" t="e">
        <f>SEARCH("livery",'Mission Importer'!A4454)</f>
        <v>#VALUE!</v>
      </c>
      <c r="B4454" t="e">
        <f>IF(A4454=43,'Mission Importer'!A4454,0)</f>
        <v>#VALUE!</v>
      </c>
      <c r="D4454" t="e">
        <f>SEARCH("shape_name",'Mission Importer'!A4454)</f>
        <v>#VALUE!</v>
      </c>
      <c r="E4454" t="e">
        <f>IF(D4454=43,'Mission Importer'!A4454,0)</f>
        <v>#VALUE!</v>
      </c>
      <c r="G4454" t="e">
        <f>SEARCH("shape_name",'Mission Importer'!A4454)</f>
        <v>#VALUE!</v>
      </c>
      <c r="H4454" t="e">
        <f>IF(G4454=43,'Mission Importer'!A4454,0)</f>
        <v>#VALUE!</v>
      </c>
      <c r="J4454" t="e">
        <f>SEARCH("type",'Mission Importer'!A4454)</f>
        <v>#VALUE!</v>
      </c>
      <c r="K4454" t="e">
        <f>IF(J4454=43,'Mission Importer'!A4454,0)</f>
        <v>#VALUE!</v>
      </c>
      <c r="L4454" t="e">
        <f>SEARCH("category",'Mission Importer'!A4454)</f>
        <v>#VALUE!</v>
      </c>
      <c r="M4454" t="e">
        <f>IF(L4454=43,'Mission Importer'!A4454,0)</f>
        <v>#VALUE!</v>
      </c>
    </row>
    <row r="4455" spans="1:13" x14ac:dyDescent="0.3">
      <c r="A4455" t="e">
        <f>SEARCH("livery",'Mission Importer'!A4455)</f>
        <v>#VALUE!</v>
      </c>
      <c r="B4455" t="e">
        <f>IF(A4455=43,'Mission Importer'!A4455,0)</f>
        <v>#VALUE!</v>
      </c>
      <c r="D4455" t="e">
        <f>SEARCH("shape_name",'Mission Importer'!A4455)</f>
        <v>#VALUE!</v>
      </c>
      <c r="E4455" t="e">
        <f>IF(D4455=43,'Mission Importer'!A4455,0)</f>
        <v>#VALUE!</v>
      </c>
      <c r="G4455" t="e">
        <f>SEARCH("shape_name",'Mission Importer'!A4455)</f>
        <v>#VALUE!</v>
      </c>
      <c r="H4455" t="e">
        <f>IF(G4455=43,'Mission Importer'!A4455,0)</f>
        <v>#VALUE!</v>
      </c>
      <c r="J4455" t="e">
        <f>SEARCH("type",'Mission Importer'!A4455)</f>
        <v>#VALUE!</v>
      </c>
      <c r="K4455" t="e">
        <f>IF(J4455=43,'Mission Importer'!A4455,0)</f>
        <v>#VALUE!</v>
      </c>
      <c r="L4455" t="e">
        <f>SEARCH("category",'Mission Importer'!A4455)</f>
        <v>#VALUE!</v>
      </c>
      <c r="M4455" t="e">
        <f>IF(L4455=43,'Mission Importer'!A4455,0)</f>
        <v>#VALUE!</v>
      </c>
    </row>
    <row r="4456" spans="1:13" x14ac:dyDescent="0.3">
      <c r="A4456" t="e">
        <f>SEARCH("livery",'Mission Importer'!A4456)</f>
        <v>#VALUE!</v>
      </c>
      <c r="B4456" t="e">
        <f>IF(A4456=43,'Mission Importer'!A4456,0)</f>
        <v>#VALUE!</v>
      </c>
      <c r="D4456" t="e">
        <f>SEARCH("shape_name",'Mission Importer'!A4456)</f>
        <v>#VALUE!</v>
      </c>
      <c r="E4456" t="e">
        <f>IF(D4456=43,'Mission Importer'!A4456,0)</f>
        <v>#VALUE!</v>
      </c>
      <c r="G4456" t="e">
        <f>SEARCH("shape_name",'Mission Importer'!A4456)</f>
        <v>#VALUE!</v>
      </c>
      <c r="H4456" t="e">
        <f>IF(G4456=43,'Mission Importer'!A4456,0)</f>
        <v>#VALUE!</v>
      </c>
      <c r="J4456" t="e">
        <f>SEARCH("type",'Mission Importer'!A4456)</f>
        <v>#VALUE!</v>
      </c>
      <c r="K4456" t="e">
        <f>IF(J4456=43,'Mission Importer'!A4456,0)</f>
        <v>#VALUE!</v>
      </c>
      <c r="L4456" t="e">
        <f>SEARCH("category",'Mission Importer'!A4456)</f>
        <v>#VALUE!</v>
      </c>
      <c r="M4456" t="e">
        <f>IF(L4456=43,'Mission Importer'!A4456,0)</f>
        <v>#VALUE!</v>
      </c>
    </row>
    <row r="4457" spans="1:13" x14ac:dyDescent="0.3">
      <c r="A4457" t="e">
        <f>SEARCH("livery",'Mission Importer'!A4457)</f>
        <v>#VALUE!</v>
      </c>
      <c r="B4457" t="e">
        <f>IF(A4457=43,'Mission Importer'!A4457,0)</f>
        <v>#VALUE!</v>
      </c>
      <c r="D4457" t="e">
        <f>SEARCH("shape_name",'Mission Importer'!A4457)</f>
        <v>#VALUE!</v>
      </c>
      <c r="E4457" t="e">
        <f>IF(D4457=43,'Mission Importer'!A4457,0)</f>
        <v>#VALUE!</v>
      </c>
      <c r="G4457" t="e">
        <f>SEARCH("shape_name",'Mission Importer'!A4457)</f>
        <v>#VALUE!</v>
      </c>
      <c r="H4457" t="e">
        <f>IF(G4457=43,'Mission Importer'!A4457,0)</f>
        <v>#VALUE!</v>
      </c>
      <c r="J4457" t="e">
        <f>SEARCH("type",'Mission Importer'!A4457)</f>
        <v>#VALUE!</v>
      </c>
      <c r="K4457" t="e">
        <f>IF(J4457=43,'Mission Importer'!A4457,0)</f>
        <v>#VALUE!</v>
      </c>
      <c r="L4457" t="e">
        <f>SEARCH("category",'Mission Importer'!A4457)</f>
        <v>#VALUE!</v>
      </c>
      <c r="M4457" t="e">
        <f>IF(L4457=43,'Mission Importer'!A4457,0)</f>
        <v>#VALUE!</v>
      </c>
    </row>
    <row r="4458" spans="1:13" x14ac:dyDescent="0.3">
      <c r="A4458" t="e">
        <f>SEARCH("livery",'Mission Importer'!A4458)</f>
        <v>#VALUE!</v>
      </c>
      <c r="B4458" t="e">
        <f>IF(A4458=43,'Mission Importer'!A4458,0)</f>
        <v>#VALUE!</v>
      </c>
      <c r="D4458" t="e">
        <f>SEARCH("shape_name",'Mission Importer'!A4458)</f>
        <v>#VALUE!</v>
      </c>
      <c r="E4458" t="e">
        <f>IF(D4458=43,'Mission Importer'!A4458,0)</f>
        <v>#VALUE!</v>
      </c>
      <c r="G4458" t="e">
        <f>SEARCH("shape_name",'Mission Importer'!A4458)</f>
        <v>#VALUE!</v>
      </c>
      <c r="H4458" t="e">
        <f>IF(G4458=43,'Mission Importer'!A4458,0)</f>
        <v>#VALUE!</v>
      </c>
      <c r="J4458" t="e">
        <f>SEARCH("type",'Mission Importer'!A4458)</f>
        <v>#VALUE!</v>
      </c>
      <c r="K4458" t="e">
        <f>IF(J4458=43,'Mission Importer'!A4458,0)</f>
        <v>#VALUE!</v>
      </c>
      <c r="L4458" t="e">
        <f>SEARCH("category",'Mission Importer'!A4458)</f>
        <v>#VALUE!</v>
      </c>
      <c r="M4458" t="e">
        <f>IF(L4458=43,'Mission Importer'!A4458,0)</f>
        <v>#VALUE!</v>
      </c>
    </row>
    <row r="4459" spans="1:13" x14ac:dyDescent="0.3">
      <c r="A4459" t="e">
        <f>SEARCH("livery",'Mission Importer'!A4459)</f>
        <v>#VALUE!</v>
      </c>
      <c r="B4459" t="e">
        <f>IF(A4459=43,'Mission Importer'!A4459,0)</f>
        <v>#VALUE!</v>
      </c>
      <c r="D4459" t="e">
        <f>SEARCH("shape_name",'Mission Importer'!A4459)</f>
        <v>#VALUE!</v>
      </c>
      <c r="E4459" t="e">
        <f>IF(D4459=43,'Mission Importer'!A4459,0)</f>
        <v>#VALUE!</v>
      </c>
      <c r="G4459" t="e">
        <f>SEARCH("shape_name",'Mission Importer'!A4459)</f>
        <v>#VALUE!</v>
      </c>
      <c r="H4459" t="e">
        <f>IF(G4459=43,'Mission Importer'!A4459,0)</f>
        <v>#VALUE!</v>
      </c>
      <c r="J4459" t="e">
        <f>SEARCH("type",'Mission Importer'!A4459)</f>
        <v>#VALUE!</v>
      </c>
      <c r="K4459" t="e">
        <f>IF(J4459=43,'Mission Importer'!A4459,0)</f>
        <v>#VALUE!</v>
      </c>
      <c r="L4459" t="e">
        <f>SEARCH("category",'Mission Importer'!A4459)</f>
        <v>#VALUE!</v>
      </c>
      <c r="M4459" t="e">
        <f>IF(L4459=43,'Mission Importer'!A4459,0)</f>
        <v>#VALUE!</v>
      </c>
    </row>
    <row r="4460" spans="1:13" x14ac:dyDescent="0.3">
      <c r="A4460" t="e">
        <f>SEARCH("livery",'Mission Importer'!A4460)</f>
        <v>#VALUE!</v>
      </c>
      <c r="B4460" t="e">
        <f>IF(A4460=43,'Mission Importer'!A4460,0)</f>
        <v>#VALUE!</v>
      </c>
      <c r="D4460" t="e">
        <f>SEARCH("shape_name",'Mission Importer'!A4460)</f>
        <v>#VALUE!</v>
      </c>
      <c r="E4460" t="e">
        <f>IF(D4460=43,'Mission Importer'!A4460,0)</f>
        <v>#VALUE!</v>
      </c>
      <c r="G4460" t="e">
        <f>SEARCH("shape_name",'Mission Importer'!A4460)</f>
        <v>#VALUE!</v>
      </c>
      <c r="H4460" t="e">
        <f>IF(G4460=43,'Mission Importer'!A4460,0)</f>
        <v>#VALUE!</v>
      </c>
      <c r="J4460" t="e">
        <f>SEARCH("type",'Mission Importer'!A4460)</f>
        <v>#VALUE!</v>
      </c>
      <c r="K4460" t="e">
        <f>IF(J4460=43,'Mission Importer'!A4460,0)</f>
        <v>#VALUE!</v>
      </c>
      <c r="L4460" t="e">
        <f>SEARCH("category",'Mission Importer'!A4460)</f>
        <v>#VALUE!</v>
      </c>
      <c r="M4460" t="e">
        <f>IF(L4460=43,'Mission Importer'!A4460,0)</f>
        <v>#VALUE!</v>
      </c>
    </row>
    <row r="4461" spans="1:13" x14ac:dyDescent="0.3">
      <c r="A4461" t="e">
        <f>SEARCH("livery",'Mission Importer'!A4461)</f>
        <v>#VALUE!</v>
      </c>
      <c r="B4461" t="e">
        <f>IF(A4461=43,'Mission Importer'!A4461,0)</f>
        <v>#VALUE!</v>
      </c>
      <c r="D4461" t="e">
        <f>SEARCH("shape_name",'Mission Importer'!A4461)</f>
        <v>#VALUE!</v>
      </c>
      <c r="E4461" t="e">
        <f>IF(D4461=43,'Mission Importer'!A4461,0)</f>
        <v>#VALUE!</v>
      </c>
      <c r="G4461" t="e">
        <f>SEARCH("shape_name",'Mission Importer'!A4461)</f>
        <v>#VALUE!</v>
      </c>
      <c r="H4461" t="e">
        <f>IF(G4461=43,'Mission Importer'!A4461,0)</f>
        <v>#VALUE!</v>
      </c>
      <c r="J4461" t="e">
        <f>SEARCH("type",'Mission Importer'!A4461)</f>
        <v>#VALUE!</v>
      </c>
      <c r="K4461" t="e">
        <f>IF(J4461=43,'Mission Importer'!A4461,0)</f>
        <v>#VALUE!</v>
      </c>
      <c r="L4461" t="e">
        <f>SEARCH("category",'Mission Importer'!A4461)</f>
        <v>#VALUE!</v>
      </c>
      <c r="M4461" t="e">
        <f>IF(L4461=43,'Mission Importer'!A4461,0)</f>
        <v>#VALUE!</v>
      </c>
    </row>
    <row r="4462" spans="1:13" x14ac:dyDescent="0.3">
      <c r="A4462" t="e">
        <f>SEARCH("livery",'Mission Importer'!A4462)</f>
        <v>#VALUE!</v>
      </c>
      <c r="B4462" t="e">
        <f>IF(A4462=43,'Mission Importer'!A4462,0)</f>
        <v>#VALUE!</v>
      </c>
      <c r="D4462" t="e">
        <f>SEARCH("shape_name",'Mission Importer'!A4462)</f>
        <v>#VALUE!</v>
      </c>
      <c r="E4462" t="e">
        <f>IF(D4462=43,'Mission Importer'!A4462,0)</f>
        <v>#VALUE!</v>
      </c>
      <c r="G4462" t="e">
        <f>SEARCH("shape_name",'Mission Importer'!A4462)</f>
        <v>#VALUE!</v>
      </c>
      <c r="H4462" t="e">
        <f>IF(G4462=43,'Mission Importer'!A4462,0)</f>
        <v>#VALUE!</v>
      </c>
      <c r="J4462" t="e">
        <f>SEARCH("type",'Mission Importer'!A4462)</f>
        <v>#VALUE!</v>
      </c>
      <c r="K4462" t="e">
        <f>IF(J4462=43,'Mission Importer'!A4462,0)</f>
        <v>#VALUE!</v>
      </c>
      <c r="L4462" t="e">
        <f>SEARCH("category",'Mission Importer'!A4462)</f>
        <v>#VALUE!</v>
      </c>
      <c r="M4462" t="e">
        <f>IF(L4462=43,'Mission Importer'!A4462,0)</f>
        <v>#VALUE!</v>
      </c>
    </row>
    <row r="4463" spans="1:13" x14ac:dyDescent="0.3">
      <c r="A4463">
        <f>SEARCH("livery",'Mission Importer'!A4463)</f>
        <v>43</v>
      </c>
      <c r="B4463" t="str">
        <f>IF(A4463=43,'Mission Importer'!A4463,0)</f>
        <v xml:space="preserve">                                        ["livery_id"] = "winter",</v>
      </c>
      <c r="D4463" t="e">
        <f>SEARCH("shape_name",'Mission Importer'!A4463)</f>
        <v>#VALUE!</v>
      </c>
      <c r="E4463" t="e">
        <f>IF(D4463=43,'Mission Importer'!A4463,0)</f>
        <v>#VALUE!</v>
      </c>
      <c r="G4463" t="e">
        <f>SEARCH("shape_name",'Mission Importer'!A4463)</f>
        <v>#VALUE!</v>
      </c>
      <c r="H4463" t="e">
        <f>IF(G4463=43,'Mission Importer'!A4463,0)</f>
        <v>#VALUE!</v>
      </c>
      <c r="J4463" t="e">
        <f>SEARCH("type",'Mission Importer'!A4463)</f>
        <v>#VALUE!</v>
      </c>
      <c r="K4463" t="e">
        <f>IF(J4463=43,'Mission Importer'!A4463,0)</f>
        <v>#VALUE!</v>
      </c>
      <c r="L4463" t="e">
        <f>SEARCH("category",'Mission Importer'!A4463)</f>
        <v>#VALUE!</v>
      </c>
      <c r="M4463" t="e">
        <f>IF(L4463=43,'Mission Importer'!A4463,0)</f>
        <v>#VALUE!</v>
      </c>
    </row>
    <row r="4464" spans="1:13" x14ac:dyDescent="0.3">
      <c r="A4464" t="e">
        <f>SEARCH("livery",'Mission Importer'!A4464)</f>
        <v>#VALUE!</v>
      </c>
      <c r="B4464" t="e">
        <f>IF(A4464=43,'Mission Importer'!A4464,0)</f>
        <v>#VALUE!</v>
      </c>
      <c r="D4464" t="e">
        <f>SEARCH("shape_name",'Mission Importer'!A4464)</f>
        <v>#VALUE!</v>
      </c>
      <c r="E4464" t="e">
        <f>IF(D4464=43,'Mission Importer'!A4464,0)</f>
        <v>#VALUE!</v>
      </c>
      <c r="G4464" t="e">
        <f>SEARCH("shape_name",'Mission Importer'!A4464)</f>
        <v>#VALUE!</v>
      </c>
      <c r="H4464" t="e">
        <f>IF(G4464=43,'Mission Importer'!A4464,0)</f>
        <v>#VALUE!</v>
      </c>
      <c r="J4464" t="e">
        <f>SEARCH("type",'Mission Importer'!A4464)</f>
        <v>#VALUE!</v>
      </c>
      <c r="K4464" t="e">
        <f>IF(J4464=43,'Mission Importer'!A4464,0)</f>
        <v>#VALUE!</v>
      </c>
      <c r="L4464">
        <f>SEARCH("category",'Mission Importer'!A4464)</f>
        <v>43</v>
      </c>
      <c r="M4464" t="str">
        <f>IF(L4464=43,'Mission Importer'!A4464,0)</f>
        <v xml:space="preserve">                                        ["category"] = "Armor",</v>
      </c>
    </row>
    <row r="4465" spans="1:13" x14ac:dyDescent="0.3">
      <c r="A4465" t="e">
        <f>SEARCH("livery",'Mission Importer'!A4465)</f>
        <v>#VALUE!</v>
      </c>
      <c r="B4465" t="e">
        <f>IF(A4465=43,'Mission Importer'!A4465,0)</f>
        <v>#VALUE!</v>
      </c>
      <c r="D4465" t="e">
        <f>SEARCH("shape_name",'Mission Importer'!A4465)</f>
        <v>#VALUE!</v>
      </c>
      <c r="E4465" t="e">
        <f>IF(D4465=43,'Mission Importer'!A4465,0)</f>
        <v>#VALUE!</v>
      </c>
      <c r="G4465" t="e">
        <f>SEARCH("shape_name",'Mission Importer'!A4465)</f>
        <v>#VALUE!</v>
      </c>
      <c r="H4465" t="e">
        <f>IF(G4465=43,'Mission Importer'!A4465,0)</f>
        <v>#VALUE!</v>
      </c>
      <c r="J4465">
        <f>SEARCH("type",'Mission Importer'!A4465)</f>
        <v>43</v>
      </c>
      <c r="K4465" t="str">
        <f>IF(J4465=43,'Mission Importer'!A4465,0)</f>
        <v xml:space="preserve">                                        ["type"] = "T-72B3",</v>
      </c>
      <c r="L4465" t="e">
        <f>SEARCH("category",'Mission Importer'!A4465)</f>
        <v>#VALUE!</v>
      </c>
      <c r="M4465" t="e">
        <f>IF(L4465=43,'Mission Importer'!A4465,0)</f>
        <v>#VALUE!</v>
      </c>
    </row>
    <row r="4466" spans="1:13" x14ac:dyDescent="0.3">
      <c r="A4466" t="e">
        <f>SEARCH("livery",'Mission Importer'!A4466)</f>
        <v>#VALUE!</v>
      </c>
      <c r="B4466" t="e">
        <f>IF(A4466=43,'Mission Importer'!A4466,0)</f>
        <v>#VALUE!</v>
      </c>
      <c r="D4466" t="e">
        <f>SEARCH("shape_name",'Mission Importer'!A4466)</f>
        <v>#VALUE!</v>
      </c>
      <c r="E4466" t="e">
        <f>IF(D4466=43,'Mission Importer'!A4466,0)</f>
        <v>#VALUE!</v>
      </c>
      <c r="G4466" t="e">
        <f>SEARCH("shape_name",'Mission Importer'!A4466)</f>
        <v>#VALUE!</v>
      </c>
      <c r="H4466" t="e">
        <f>IF(G4466=43,'Mission Importer'!A4466,0)</f>
        <v>#VALUE!</v>
      </c>
      <c r="J4466" t="e">
        <f>SEARCH("type",'Mission Importer'!A4466)</f>
        <v>#VALUE!</v>
      </c>
      <c r="K4466" t="e">
        <f>IF(J4466=43,'Mission Importer'!A4466,0)</f>
        <v>#VALUE!</v>
      </c>
      <c r="L4466" t="e">
        <f>SEARCH("category",'Mission Importer'!A4466)</f>
        <v>#VALUE!</v>
      </c>
      <c r="M4466" t="e">
        <f>IF(L4466=43,'Mission Importer'!A4466,0)</f>
        <v>#VALUE!</v>
      </c>
    </row>
    <row r="4467" spans="1:13" x14ac:dyDescent="0.3">
      <c r="A4467" t="e">
        <f>SEARCH("livery",'Mission Importer'!A4467)</f>
        <v>#VALUE!</v>
      </c>
      <c r="B4467" t="e">
        <f>IF(A4467=43,'Mission Importer'!A4467,0)</f>
        <v>#VALUE!</v>
      </c>
      <c r="D4467" t="e">
        <f>SEARCH("shape_name",'Mission Importer'!A4467)</f>
        <v>#VALUE!</v>
      </c>
      <c r="E4467" t="e">
        <f>IF(D4467=43,'Mission Importer'!A4467,0)</f>
        <v>#VALUE!</v>
      </c>
      <c r="G4467" t="e">
        <f>SEARCH("shape_name",'Mission Importer'!A4467)</f>
        <v>#VALUE!</v>
      </c>
      <c r="H4467" t="e">
        <f>IF(G4467=43,'Mission Importer'!A4467,0)</f>
        <v>#VALUE!</v>
      </c>
      <c r="J4467" t="e">
        <f>SEARCH("type",'Mission Importer'!A4467)</f>
        <v>#VALUE!</v>
      </c>
      <c r="K4467" t="e">
        <f>IF(J4467=43,'Mission Importer'!A4467,0)</f>
        <v>#VALUE!</v>
      </c>
      <c r="L4467" t="e">
        <f>SEARCH("category",'Mission Importer'!A4467)</f>
        <v>#VALUE!</v>
      </c>
      <c r="M4467" t="e">
        <f>IF(L4467=43,'Mission Importer'!A4467,0)</f>
        <v>#VALUE!</v>
      </c>
    </row>
    <row r="4468" spans="1:13" x14ac:dyDescent="0.3">
      <c r="A4468" t="e">
        <f>SEARCH("livery",'Mission Importer'!A4468)</f>
        <v>#VALUE!</v>
      </c>
      <c r="B4468" t="e">
        <f>IF(A4468=43,'Mission Importer'!A4468,0)</f>
        <v>#VALUE!</v>
      </c>
      <c r="D4468" t="e">
        <f>SEARCH("shape_name",'Mission Importer'!A4468)</f>
        <v>#VALUE!</v>
      </c>
      <c r="E4468" t="e">
        <f>IF(D4468=43,'Mission Importer'!A4468,0)</f>
        <v>#VALUE!</v>
      </c>
      <c r="G4468" t="e">
        <f>SEARCH("shape_name",'Mission Importer'!A4468)</f>
        <v>#VALUE!</v>
      </c>
      <c r="H4468" t="e">
        <f>IF(G4468=43,'Mission Importer'!A4468,0)</f>
        <v>#VALUE!</v>
      </c>
      <c r="J4468" t="e">
        <f>SEARCH("type",'Mission Importer'!A4468)</f>
        <v>#VALUE!</v>
      </c>
      <c r="K4468" t="e">
        <f>IF(J4468=43,'Mission Importer'!A4468,0)</f>
        <v>#VALUE!</v>
      </c>
      <c r="L4468" t="e">
        <f>SEARCH("category",'Mission Importer'!A4468)</f>
        <v>#VALUE!</v>
      </c>
      <c r="M4468" t="e">
        <f>IF(L4468=43,'Mission Importer'!A4468,0)</f>
        <v>#VALUE!</v>
      </c>
    </row>
    <row r="4469" spans="1:13" x14ac:dyDescent="0.3">
      <c r="A4469" t="e">
        <f>SEARCH("livery",'Mission Importer'!A4469)</f>
        <v>#VALUE!</v>
      </c>
      <c r="B4469" t="e">
        <f>IF(A4469=43,'Mission Importer'!A4469,0)</f>
        <v>#VALUE!</v>
      </c>
      <c r="D4469" t="e">
        <f>SEARCH("shape_name",'Mission Importer'!A4469)</f>
        <v>#VALUE!</v>
      </c>
      <c r="E4469" t="e">
        <f>IF(D4469=43,'Mission Importer'!A4469,0)</f>
        <v>#VALUE!</v>
      </c>
      <c r="G4469" t="e">
        <f>SEARCH("shape_name",'Mission Importer'!A4469)</f>
        <v>#VALUE!</v>
      </c>
      <c r="H4469" t="e">
        <f>IF(G4469=43,'Mission Importer'!A4469,0)</f>
        <v>#VALUE!</v>
      </c>
      <c r="J4469" t="e">
        <f>SEARCH("type",'Mission Importer'!A4469)</f>
        <v>#VALUE!</v>
      </c>
      <c r="K4469" t="e">
        <f>IF(J4469=43,'Mission Importer'!A4469,0)</f>
        <v>#VALUE!</v>
      </c>
      <c r="L4469" t="e">
        <f>SEARCH("category",'Mission Importer'!A4469)</f>
        <v>#VALUE!</v>
      </c>
      <c r="M4469" t="e">
        <f>IF(L4469=43,'Mission Importer'!A4469,0)</f>
        <v>#VALUE!</v>
      </c>
    </row>
    <row r="4470" spans="1:13" x14ac:dyDescent="0.3">
      <c r="A4470" t="e">
        <f>SEARCH("livery",'Mission Importer'!A4470)</f>
        <v>#VALUE!</v>
      </c>
      <c r="B4470" t="e">
        <f>IF(A4470=43,'Mission Importer'!A4470,0)</f>
        <v>#VALUE!</v>
      </c>
      <c r="D4470" t="e">
        <f>SEARCH("shape_name",'Mission Importer'!A4470)</f>
        <v>#VALUE!</v>
      </c>
      <c r="E4470" t="e">
        <f>IF(D4470=43,'Mission Importer'!A4470,0)</f>
        <v>#VALUE!</v>
      </c>
      <c r="G4470" t="e">
        <f>SEARCH("shape_name",'Mission Importer'!A4470)</f>
        <v>#VALUE!</v>
      </c>
      <c r="H4470" t="e">
        <f>IF(G4470=43,'Mission Importer'!A4470,0)</f>
        <v>#VALUE!</v>
      </c>
      <c r="J4470" t="e">
        <f>SEARCH("type",'Mission Importer'!A4470)</f>
        <v>#VALUE!</v>
      </c>
      <c r="K4470" t="e">
        <f>IF(J4470=43,'Mission Importer'!A4470,0)</f>
        <v>#VALUE!</v>
      </c>
      <c r="L4470" t="e">
        <f>SEARCH("category",'Mission Importer'!A4470)</f>
        <v>#VALUE!</v>
      </c>
      <c r="M4470" t="e">
        <f>IF(L4470=43,'Mission Importer'!A4470,0)</f>
        <v>#VALUE!</v>
      </c>
    </row>
    <row r="4471" spans="1:13" x14ac:dyDescent="0.3">
      <c r="A4471" t="e">
        <f>SEARCH("livery",'Mission Importer'!A4471)</f>
        <v>#VALUE!</v>
      </c>
      <c r="B4471" t="e">
        <f>IF(A4471=43,'Mission Importer'!A4471,0)</f>
        <v>#VALUE!</v>
      </c>
      <c r="D4471" t="e">
        <f>SEARCH("shape_name",'Mission Importer'!A4471)</f>
        <v>#VALUE!</v>
      </c>
      <c r="E4471" t="e">
        <f>IF(D4471=43,'Mission Importer'!A4471,0)</f>
        <v>#VALUE!</v>
      </c>
      <c r="G4471" t="e">
        <f>SEARCH("shape_name",'Mission Importer'!A4471)</f>
        <v>#VALUE!</v>
      </c>
      <c r="H4471" t="e">
        <f>IF(G4471=43,'Mission Importer'!A4471,0)</f>
        <v>#VALUE!</v>
      </c>
      <c r="J4471" t="e">
        <f>SEARCH("type",'Mission Importer'!A4471)</f>
        <v>#VALUE!</v>
      </c>
      <c r="K4471" t="e">
        <f>IF(J4471=43,'Mission Importer'!A4471,0)</f>
        <v>#VALUE!</v>
      </c>
      <c r="L4471" t="e">
        <f>SEARCH("category",'Mission Importer'!A4471)</f>
        <v>#VALUE!</v>
      </c>
      <c r="M4471" t="e">
        <f>IF(L4471=43,'Mission Importer'!A4471,0)</f>
        <v>#VALUE!</v>
      </c>
    </row>
    <row r="4472" spans="1:13" x14ac:dyDescent="0.3">
      <c r="A4472" t="e">
        <f>SEARCH("livery",'Mission Importer'!A4472)</f>
        <v>#VALUE!</v>
      </c>
      <c r="B4472" t="e">
        <f>IF(A4472=43,'Mission Importer'!A4472,0)</f>
        <v>#VALUE!</v>
      </c>
      <c r="D4472" t="e">
        <f>SEARCH("shape_name",'Mission Importer'!A4472)</f>
        <v>#VALUE!</v>
      </c>
      <c r="E4472" t="e">
        <f>IF(D4472=43,'Mission Importer'!A4472,0)</f>
        <v>#VALUE!</v>
      </c>
      <c r="G4472" t="e">
        <f>SEARCH("shape_name",'Mission Importer'!A4472)</f>
        <v>#VALUE!</v>
      </c>
      <c r="H4472" t="e">
        <f>IF(G4472=43,'Mission Importer'!A4472,0)</f>
        <v>#VALUE!</v>
      </c>
      <c r="J4472" t="e">
        <f>SEARCH("type",'Mission Importer'!A4472)</f>
        <v>#VALUE!</v>
      </c>
      <c r="K4472" t="e">
        <f>IF(J4472=43,'Mission Importer'!A4472,0)</f>
        <v>#VALUE!</v>
      </c>
      <c r="L4472" t="e">
        <f>SEARCH("category",'Mission Importer'!A4472)</f>
        <v>#VALUE!</v>
      </c>
      <c r="M4472" t="e">
        <f>IF(L4472=43,'Mission Importer'!A4472,0)</f>
        <v>#VALUE!</v>
      </c>
    </row>
    <row r="4473" spans="1:13" x14ac:dyDescent="0.3">
      <c r="A4473" t="e">
        <f>SEARCH("livery",'Mission Importer'!A4473)</f>
        <v>#VALUE!</v>
      </c>
      <c r="B4473" t="e">
        <f>IF(A4473=43,'Mission Importer'!A4473,0)</f>
        <v>#VALUE!</v>
      </c>
      <c r="D4473" t="e">
        <f>SEARCH("shape_name",'Mission Importer'!A4473)</f>
        <v>#VALUE!</v>
      </c>
      <c r="E4473" t="e">
        <f>IF(D4473=43,'Mission Importer'!A4473,0)</f>
        <v>#VALUE!</v>
      </c>
      <c r="G4473" t="e">
        <f>SEARCH("shape_name",'Mission Importer'!A4473)</f>
        <v>#VALUE!</v>
      </c>
      <c r="H4473" t="e">
        <f>IF(G4473=43,'Mission Importer'!A4473,0)</f>
        <v>#VALUE!</v>
      </c>
      <c r="J4473" t="e">
        <f>SEARCH("type",'Mission Importer'!A4473)</f>
        <v>#VALUE!</v>
      </c>
      <c r="K4473" t="e">
        <f>IF(J4473=43,'Mission Importer'!A4473,0)</f>
        <v>#VALUE!</v>
      </c>
      <c r="L4473" t="e">
        <f>SEARCH("category",'Mission Importer'!A4473)</f>
        <v>#VALUE!</v>
      </c>
      <c r="M4473" t="e">
        <f>IF(L4473=43,'Mission Importer'!A4473,0)</f>
        <v>#VALUE!</v>
      </c>
    </row>
    <row r="4474" spans="1:13" x14ac:dyDescent="0.3">
      <c r="A4474" t="e">
        <f>SEARCH("livery",'Mission Importer'!A4474)</f>
        <v>#VALUE!</v>
      </c>
      <c r="B4474" t="e">
        <f>IF(A4474=43,'Mission Importer'!A4474,0)</f>
        <v>#VALUE!</v>
      </c>
      <c r="D4474" t="e">
        <f>SEARCH("shape_name",'Mission Importer'!A4474)</f>
        <v>#VALUE!</v>
      </c>
      <c r="E4474" t="e">
        <f>IF(D4474=43,'Mission Importer'!A4474,0)</f>
        <v>#VALUE!</v>
      </c>
      <c r="G4474" t="e">
        <f>SEARCH("shape_name",'Mission Importer'!A4474)</f>
        <v>#VALUE!</v>
      </c>
      <c r="H4474" t="e">
        <f>IF(G4474=43,'Mission Importer'!A4474,0)</f>
        <v>#VALUE!</v>
      </c>
      <c r="J4474" t="e">
        <f>SEARCH("type",'Mission Importer'!A4474)</f>
        <v>#VALUE!</v>
      </c>
      <c r="K4474" t="e">
        <f>IF(J4474=43,'Mission Importer'!A4474,0)</f>
        <v>#VALUE!</v>
      </c>
      <c r="L4474" t="e">
        <f>SEARCH("category",'Mission Importer'!A4474)</f>
        <v>#VALUE!</v>
      </c>
      <c r="M4474" t="e">
        <f>IF(L4474=43,'Mission Importer'!A4474,0)</f>
        <v>#VALUE!</v>
      </c>
    </row>
    <row r="4475" spans="1:13" x14ac:dyDescent="0.3">
      <c r="A4475" t="e">
        <f>SEARCH("livery",'Mission Importer'!A4475)</f>
        <v>#VALUE!</v>
      </c>
      <c r="B4475" t="e">
        <f>IF(A4475=43,'Mission Importer'!A4475,0)</f>
        <v>#VALUE!</v>
      </c>
      <c r="D4475" t="e">
        <f>SEARCH("shape_name",'Mission Importer'!A4475)</f>
        <v>#VALUE!</v>
      </c>
      <c r="E4475" t="e">
        <f>IF(D4475=43,'Mission Importer'!A4475,0)</f>
        <v>#VALUE!</v>
      </c>
      <c r="G4475" t="e">
        <f>SEARCH("shape_name",'Mission Importer'!A4475)</f>
        <v>#VALUE!</v>
      </c>
      <c r="H4475" t="e">
        <f>IF(G4475=43,'Mission Importer'!A4475,0)</f>
        <v>#VALUE!</v>
      </c>
      <c r="J4475" t="e">
        <f>SEARCH("type",'Mission Importer'!A4475)</f>
        <v>#VALUE!</v>
      </c>
      <c r="K4475" t="e">
        <f>IF(J4475=43,'Mission Importer'!A4475,0)</f>
        <v>#VALUE!</v>
      </c>
      <c r="L4475" t="e">
        <f>SEARCH("category",'Mission Importer'!A4475)</f>
        <v>#VALUE!</v>
      </c>
      <c r="M4475" t="e">
        <f>IF(L4475=43,'Mission Importer'!A4475,0)</f>
        <v>#VALUE!</v>
      </c>
    </row>
    <row r="4476" spans="1:13" x14ac:dyDescent="0.3">
      <c r="A4476" t="e">
        <f>SEARCH("livery",'Mission Importer'!A4476)</f>
        <v>#VALUE!</v>
      </c>
      <c r="B4476" t="e">
        <f>IF(A4476=43,'Mission Importer'!A4476,0)</f>
        <v>#VALUE!</v>
      </c>
      <c r="D4476" t="e">
        <f>SEARCH("shape_name",'Mission Importer'!A4476)</f>
        <v>#VALUE!</v>
      </c>
      <c r="E4476" t="e">
        <f>IF(D4476=43,'Mission Importer'!A4476,0)</f>
        <v>#VALUE!</v>
      </c>
      <c r="G4476" t="e">
        <f>SEARCH("shape_name",'Mission Importer'!A4476)</f>
        <v>#VALUE!</v>
      </c>
      <c r="H4476" t="e">
        <f>IF(G4476=43,'Mission Importer'!A4476,0)</f>
        <v>#VALUE!</v>
      </c>
      <c r="J4476" t="e">
        <f>SEARCH("type",'Mission Importer'!A4476)</f>
        <v>#VALUE!</v>
      </c>
      <c r="K4476" t="e">
        <f>IF(J4476=43,'Mission Importer'!A4476,0)</f>
        <v>#VALUE!</v>
      </c>
      <c r="L4476" t="e">
        <f>SEARCH("category",'Mission Importer'!A4476)</f>
        <v>#VALUE!</v>
      </c>
      <c r="M4476" t="e">
        <f>IF(L4476=43,'Mission Importer'!A4476,0)</f>
        <v>#VALUE!</v>
      </c>
    </row>
    <row r="4477" spans="1:13" x14ac:dyDescent="0.3">
      <c r="A4477" t="e">
        <f>SEARCH("livery",'Mission Importer'!A4477)</f>
        <v>#VALUE!</v>
      </c>
      <c r="B4477" t="e">
        <f>IF(A4477=43,'Mission Importer'!A4477,0)</f>
        <v>#VALUE!</v>
      </c>
      <c r="D4477" t="e">
        <f>SEARCH("shape_name",'Mission Importer'!A4477)</f>
        <v>#VALUE!</v>
      </c>
      <c r="E4477" t="e">
        <f>IF(D4477=43,'Mission Importer'!A4477,0)</f>
        <v>#VALUE!</v>
      </c>
      <c r="G4477" t="e">
        <f>SEARCH("shape_name",'Mission Importer'!A4477)</f>
        <v>#VALUE!</v>
      </c>
      <c r="H4477" t="e">
        <f>IF(G4477=43,'Mission Importer'!A4477,0)</f>
        <v>#VALUE!</v>
      </c>
      <c r="J4477" t="e">
        <f>SEARCH("type",'Mission Importer'!A4477)</f>
        <v>#VALUE!</v>
      </c>
      <c r="K4477" t="e">
        <f>IF(J4477=43,'Mission Importer'!A4477,0)</f>
        <v>#VALUE!</v>
      </c>
      <c r="L4477" t="e">
        <f>SEARCH("category",'Mission Importer'!A4477)</f>
        <v>#VALUE!</v>
      </c>
      <c r="M4477" t="e">
        <f>IF(L4477=43,'Mission Importer'!A4477,0)</f>
        <v>#VALUE!</v>
      </c>
    </row>
    <row r="4478" spans="1:13" x14ac:dyDescent="0.3">
      <c r="A4478" t="e">
        <f>SEARCH("livery",'Mission Importer'!A4478)</f>
        <v>#VALUE!</v>
      </c>
      <c r="B4478" t="e">
        <f>IF(A4478=43,'Mission Importer'!A4478,0)</f>
        <v>#VALUE!</v>
      </c>
      <c r="D4478" t="e">
        <f>SEARCH("shape_name",'Mission Importer'!A4478)</f>
        <v>#VALUE!</v>
      </c>
      <c r="E4478" t="e">
        <f>IF(D4478=43,'Mission Importer'!A4478,0)</f>
        <v>#VALUE!</v>
      </c>
      <c r="G4478" t="e">
        <f>SEARCH("shape_name",'Mission Importer'!A4478)</f>
        <v>#VALUE!</v>
      </c>
      <c r="H4478" t="e">
        <f>IF(G4478=43,'Mission Importer'!A4478,0)</f>
        <v>#VALUE!</v>
      </c>
      <c r="J4478" t="e">
        <f>SEARCH("type",'Mission Importer'!A4478)</f>
        <v>#VALUE!</v>
      </c>
      <c r="K4478" t="e">
        <f>IF(J4478=43,'Mission Importer'!A4478,0)</f>
        <v>#VALUE!</v>
      </c>
      <c r="L4478" t="e">
        <f>SEARCH("category",'Mission Importer'!A4478)</f>
        <v>#VALUE!</v>
      </c>
      <c r="M4478" t="e">
        <f>IF(L4478=43,'Mission Importer'!A4478,0)</f>
        <v>#VALUE!</v>
      </c>
    </row>
    <row r="4479" spans="1:13" x14ac:dyDescent="0.3">
      <c r="A4479" t="e">
        <f>SEARCH("livery",'Mission Importer'!A4479)</f>
        <v>#VALUE!</v>
      </c>
      <c r="B4479" t="e">
        <f>IF(A4479=43,'Mission Importer'!A4479,0)</f>
        <v>#VALUE!</v>
      </c>
      <c r="D4479" t="e">
        <f>SEARCH("shape_name",'Mission Importer'!A4479)</f>
        <v>#VALUE!</v>
      </c>
      <c r="E4479" t="e">
        <f>IF(D4479=43,'Mission Importer'!A4479,0)</f>
        <v>#VALUE!</v>
      </c>
      <c r="G4479" t="e">
        <f>SEARCH("shape_name",'Mission Importer'!A4479)</f>
        <v>#VALUE!</v>
      </c>
      <c r="H4479" t="e">
        <f>IF(G4479=43,'Mission Importer'!A4479,0)</f>
        <v>#VALUE!</v>
      </c>
      <c r="J4479" t="e">
        <f>SEARCH("type",'Mission Importer'!A4479)</f>
        <v>#VALUE!</v>
      </c>
      <c r="K4479" t="e">
        <f>IF(J4479=43,'Mission Importer'!A4479,0)</f>
        <v>#VALUE!</v>
      </c>
      <c r="L4479" t="e">
        <f>SEARCH("category",'Mission Importer'!A4479)</f>
        <v>#VALUE!</v>
      </c>
      <c r="M4479" t="e">
        <f>IF(L4479=43,'Mission Importer'!A4479,0)</f>
        <v>#VALUE!</v>
      </c>
    </row>
    <row r="4480" spans="1:13" x14ac:dyDescent="0.3">
      <c r="A4480" t="e">
        <f>SEARCH("livery",'Mission Importer'!A4480)</f>
        <v>#VALUE!</v>
      </c>
      <c r="B4480" t="e">
        <f>IF(A4480=43,'Mission Importer'!A4480,0)</f>
        <v>#VALUE!</v>
      </c>
      <c r="D4480" t="e">
        <f>SEARCH("shape_name",'Mission Importer'!A4480)</f>
        <v>#VALUE!</v>
      </c>
      <c r="E4480" t="e">
        <f>IF(D4480=43,'Mission Importer'!A4480,0)</f>
        <v>#VALUE!</v>
      </c>
      <c r="G4480" t="e">
        <f>SEARCH("shape_name",'Mission Importer'!A4480)</f>
        <v>#VALUE!</v>
      </c>
      <c r="H4480" t="e">
        <f>IF(G4480=43,'Mission Importer'!A4480,0)</f>
        <v>#VALUE!</v>
      </c>
      <c r="J4480" t="e">
        <f>SEARCH("type",'Mission Importer'!A4480)</f>
        <v>#VALUE!</v>
      </c>
      <c r="K4480" t="e">
        <f>IF(J4480=43,'Mission Importer'!A4480,0)</f>
        <v>#VALUE!</v>
      </c>
      <c r="L4480" t="e">
        <f>SEARCH("category",'Mission Importer'!A4480)</f>
        <v>#VALUE!</v>
      </c>
      <c r="M4480" t="e">
        <f>IF(L4480=43,'Mission Importer'!A4480,0)</f>
        <v>#VALUE!</v>
      </c>
    </row>
    <row r="4481" spans="1:13" x14ac:dyDescent="0.3">
      <c r="A4481" t="e">
        <f>SEARCH("livery",'Mission Importer'!A4481)</f>
        <v>#VALUE!</v>
      </c>
      <c r="B4481" t="e">
        <f>IF(A4481=43,'Mission Importer'!A4481,0)</f>
        <v>#VALUE!</v>
      </c>
      <c r="D4481" t="e">
        <f>SEARCH("shape_name",'Mission Importer'!A4481)</f>
        <v>#VALUE!</v>
      </c>
      <c r="E4481" t="e">
        <f>IF(D4481=43,'Mission Importer'!A4481,0)</f>
        <v>#VALUE!</v>
      </c>
      <c r="G4481" t="e">
        <f>SEARCH("shape_name",'Mission Importer'!A4481)</f>
        <v>#VALUE!</v>
      </c>
      <c r="H4481" t="e">
        <f>IF(G4481=43,'Mission Importer'!A4481,0)</f>
        <v>#VALUE!</v>
      </c>
      <c r="J4481" t="e">
        <f>SEARCH("type",'Mission Importer'!A4481)</f>
        <v>#VALUE!</v>
      </c>
      <c r="K4481" t="e">
        <f>IF(J4481=43,'Mission Importer'!A4481,0)</f>
        <v>#VALUE!</v>
      </c>
      <c r="L4481" t="e">
        <f>SEARCH("category",'Mission Importer'!A4481)</f>
        <v>#VALUE!</v>
      </c>
      <c r="M4481" t="e">
        <f>IF(L4481=43,'Mission Importer'!A4481,0)</f>
        <v>#VALUE!</v>
      </c>
    </row>
    <row r="4482" spans="1:13" x14ac:dyDescent="0.3">
      <c r="A4482" t="e">
        <f>SEARCH("livery",'Mission Importer'!A4482)</f>
        <v>#VALUE!</v>
      </c>
      <c r="B4482" t="e">
        <f>IF(A4482=43,'Mission Importer'!A4482,0)</f>
        <v>#VALUE!</v>
      </c>
      <c r="D4482" t="e">
        <f>SEARCH("shape_name",'Mission Importer'!A4482)</f>
        <v>#VALUE!</v>
      </c>
      <c r="E4482" t="e">
        <f>IF(D4482=43,'Mission Importer'!A4482,0)</f>
        <v>#VALUE!</v>
      </c>
      <c r="G4482" t="e">
        <f>SEARCH("shape_name",'Mission Importer'!A4482)</f>
        <v>#VALUE!</v>
      </c>
      <c r="H4482" t="e">
        <f>IF(G4482=43,'Mission Importer'!A4482,0)</f>
        <v>#VALUE!</v>
      </c>
      <c r="J4482" t="e">
        <f>SEARCH("type",'Mission Importer'!A4482)</f>
        <v>#VALUE!</v>
      </c>
      <c r="K4482" t="e">
        <f>IF(J4482=43,'Mission Importer'!A4482,0)</f>
        <v>#VALUE!</v>
      </c>
      <c r="L4482" t="e">
        <f>SEARCH("category",'Mission Importer'!A4482)</f>
        <v>#VALUE!</v>
      </c>
      <c r="M4482" t="e">
        <f>IF(L4482=43,'Mission Importer'!A4482,0)</f>
        <v>#VALUE!</v>
      </c>
    </row>
    <row r="4483" spans="1:13" x14ac:dyDescent="0.3">
      <c r="A4483" t="e">
        <f>SEARCH("livery",'Mission Importer'!A4483)</f>
        <v>#VALUE!</v>
      </c>
      <c r="B4483" t="e">
        <f>IF(A4483=43,'Mission Importer'!A4483,0)</f>
        <v>#VALUE!</v>
      </c>
      <c r="D4483" t="e">
        <f>SEARCH("shape_name",'Mission Importer'!A4483)</f>
        <v>#VALUE!</v>
      </c>
      <c r="E4483" t="e">
        <f>IF(D4483=43,'Mission Importer'!A4483,0)</f>
        <v>#VALUE!</v>
      </c>
      <c r="G4483" t="e">
        <f>SEARCH("shape_name",'Mission Importer'!A4483)</f>
        <v>#VALUE!</v>
      </c>
      <c r="H4483" t="e">
        <f>IF(G4483=43,'Mission Importer'!A4483,0)</f>
        <v>#VALUE!</v>
      </c>
      <c r="J4483" t="e">
        <f>SEARCH("type",'Mission Importer'!A4483)</f>
        <v>#VALUE!</v>
      </c>
      <c r="K4483" t="e">
        <f>IF(J4483=43,'Mission Importer'!A4483,0)</f>
        <v>#VALUE!</v>
      </c>
      <c r="L4483" t="e">
        <f>SEARCH("category",'Mission Importer'!A4483)</f>
        <v>#VALUE!</v>
      </c>
      <c r="M4483" t="e">
        <f>IF(L4483=43,'Mission Importer'!A4483,0)</f>
        <v>#VALUE!</v>
      </c>
    </row>
    <row r="4484" spans="1:13" x14ac:dyDescent="0.3">
      <c r="A4484" t="e">
        <f>SEARCH("livery",'Mission Importer'!A4484)</f>
        <v>#VALUE!</v>
      </c>
      <c r="B4484" t="e">
        <f>IF(A4484=43,'Mission Importer'!A4484,0)</f>
        <v>#VALUE!</v>
      </c>
      <c r="D4484" t="e">
        <f>SEARCH("shape_name",'Mission Importer'!A4484)</f>
        <v>#VALUE!</v>
      </c>
      <c r="E4484" t="e">
        <f>IF(D4484=43,'Mission Importer'!A4484,0)</f>
        <v>#VALUE!</v>
      </c>
      <c r="G4484" t="e">
        <f>SEARCH("shape_name",'Mission Importer'!A4484)</f>
        <v>#VALUE!</v>
      </c>
      <c r="H4484" t="e">
        <f>IF(G4484=43,'Mission Importer'!A4484,0)</f>
        <v>#VALUE!</v>
      </c>
      <c r="J4484" t="e">
        <f>SEARCH("type",'Mission Importer'!A4484)</f>
        <v>#VALUE!</v>
      </c>
      <c r="K4484" t="e">
        <f>IF(J4484=43,'Mission Importer'!A4484,0)</f>
        <v>#VALUE!</v>
      </c>
      <c r="L4484" t="e">
        <f>SEARCH("category",'Mission Importer'!A4484)</f>
        <v>#VALUE!</v>
      </c>
      <c r="M4484" t="e">
        <f>IF(L4484=43,'Mission Importer'!A4484,0)</f>
        <v>#VALUE!</v>
      </c>
    </row>
    <row r="4485" spans="1:13" x14ac:dyDescent="0.3">
      <c r="A4485" t="e">
        <f>SEARCH("livery",'Mission Importer'!A4485)</f>
        <v>#VALUE!</v>
      </c>
      <c r="B4485" t="e">
        <f>IF(A4485=43,'Mission Importer'!A4485,0)</f>
        <v>#VALUE!</v>
      </c>
      <c r="D4485" t="e">
        <f>SEARCH("shape_name",'Mission Importer'!A4485)</f>
        <v>#VALUE!</v>
      </c>
      <c r="E4485" t="e">
        <f>IF(D4485=43,'Mission Importer'!A4485,0)</f>
        <v>#VALUE!</v>
      </c>
      <c r="G4485" t="e">
        <f>SEARCH("shape_name",'Mission Importer'!A4485)</f>
        <v>#VALUE!</v>
      </c>
      <c r="H4485" t="e">
        <f>IF(G4485=43,'Mission Importer'!A4485,0)</f>
        <v>#VALUE!</v>
      </c>
      <c r="J4485" t="e">
        <f>SEARCH("type",'Mission Importer'!A4485)</f>
        <v>#VALUE!</v>
      </c>
      <c r="K4485" t="e">
        <f>IF(J4485=43,'Mission Importer'!A4485,0)</f>
        <v>#VALUE!</v>
      </c>
      <c r="L4485" t="e">
        <f>SEARCH("category",'Mission Importer'!A4485)</f>
        <v>#VALUE!</v>
      </c>
      <c r="M4485" t="e">
        <f>IF(L4485=43,'Mission Importer'!A4485,0)</f>
        <v>#VALUE!</v>
      </c>
    </row>
    <row r="4486" spans="1:13" x14ac:dyDescent="0.3">
      <c r="A4486" t="e">
        <f>SEARCH("livery",'Mission Importer'!A4486)</f>
        <v>#VALUE!</v>
      </c>
      <c r="B4486" t="e">
        <f>IF(A4486=43,'Mission Importer'!A4486,0)</f>
        <v>#VALUE!</v>
      </c>
      <c r="D4486" t="e">
        <f>SEARCH("shape_name",'Mission Importer'!A4486)</f>
        <v>#VALUE!</v>
      </c>
      <c r="E4486" t="e">
        <f>IF(D4486=43,'Mission Importer'!A4486,0)</f>
        <v>#VALUE!</v>
      </c>
      <c r="G4486" t="e">
        <f>SEARCH("shape_name",'Mission Importer'!A4486)</f>
        <v>#VALUE!</v>
      </c>
      <c r="H4486" t="e">
        <f>IF(G4486=43,'Mission Importer'!A4486,0)</f>
        <v>#VALUE!</v>
      </c>
      <c r="J4486" t="e">
        <f>SEARCH("type",'Mission Importer'!A4486)</f>
        <v>#VALUE!</v>
      </c>
      <c r="K4486" t="e">
        <f>IF(J4486=43,'Mission Importer'!A4486,0)</f>
        <v>#VALUE!</v>
      </c>
      <c r="L4486" t="e">
        <f>SEARCH("category",'Mission Importer'!A4486)</f>
        <v>#VALUE!</v>
      </c>
      <c r="M4486" t="e">
        <f>IF(L4486=43,'Mission Importer'!A4486,0)</f>
        <v>#VALUE!</v>
      </c>
    </row>
    <row r="4487" spans="1:13" x14ac:dyDescent="0.3">
      <c r="A4487" t="e">
        <f>SEARCH("livery",'Mission Importer'!A4487)</f>
        <v>#VALUE!</v>
      </c>
      <c r="B4487" t="e">
        <f>IF(A4487=43,'Mission Importer'!A4487,0)</f>
        <v>#VALUE!</v>
      </c>
      <c r="D4487" t="e">
        <f>SEARCH("shape_name",'Mission Importer'!A4487)</f>
        <v>#VALUE!</v>
      </c>
      <c r="E4487" t="e">
        <f>IF(D4487=43,'Mission Importer'!A4487,0)</f>
        <v>#VALUE!</v>
      </c>
      <c r="G4487" t="e">
        <f>SEARCH("shape_name",'Mission Importer'!A4487)</f>
        <v>#VALUE!</v>
      </c>
      <c r="H4487" t="e">
        <f>IF(G4487=43,'Mission Importer'!A4487,0)</f>
        <v>#VALUE!</v>
      </c>
      <c r="J4487" t="e">
        <f>SEARCH("type",'Mission Importer'!A4487)</f>
        <v>#VALUE!</v>
      </c>
      <c r="K4487" t="e">
        <f>IF(J4487=43,'Mission Importer'!A4487,0)</f>
        <v>#VALUE!</v>
      </c>
      <c r="L4487" t="e">
        <f>SEARCH("category",'Mission Importer'!A4487)</f>
        <v>#VALUE!</v>
      </c>
      <c r="M4487" t="e">
        <f>IF(L4487=43,'Mission Importer'!A4487,0)</f>
        <v>#VALUE!</v>
      </c>
    </row>
    <row r="4488" spans="1:13" x14ac:dyDescent="0.3">
      <c r="A4488" t="e">
        <f>SEARCH("livery",'Mission Importer'!A4488)</f>
        <v>#VALUE!</v>
      </c>
      <c r="B4488" t="e">
        <f>IF(A4488=43,'Mission Importer'!A4488,0)</f>
        <v>#VALUE!</v>
      </c>
      <c r="D4488" t="e">
        <f>SEARCH("shape_name",'Mission Importer'!A4488)</f>
        <v>#VALUE!</v>
      </c>
      <c r="E4488" t="e">
        <f>IF(D4488=43,'Mission Importer'!A4488,0)</f>
        <v>#VALUE!</v>
      </c>
      <c r="G4488" t="e">
        <f>SEARCH("shape_name",'Mission Importer'!A4488)</f>
        <v>#VALUE!</v>
      </c>
      <c r="H4488" t="e">
        <f>IF(G4488=43,'Mission Importer'!A4488,0)</f>
        <v>#VALUE!</v>
      </c>
      <c r="J4488" t="e">
        <f>SEARCH("type",'Mission Importer'!A4488)</f>
        <v>#VALUE!</v>
      </c>
      <c r="K4488" t="e">
        <f>IF(J4488=43,'Mission Importer'!A4488,0)</f>
        <v>#VALUE!</v>
      </c>
      <c r="L4488" t="e">
        <f>SEARCH("category",'Mission Importer'!A4488)</f>
        <v>#VALUE!</v>
      </c>
      <c r="M4488" t="e">
        <f>IF(L4488=43,'Mission Importer'!A4488,0)</f>
        <v>#VALUE!</v>
      </c>
    </row>
    <row r="4489" spans="1:13" x14ac:dyDescent="0.3">
      <c r="A4489" t="e">
        <f>SEARCH("livery",'Mission Importer'!A4489)</f>
        <v>#VALUE!</v>
      </c>
      <c r="B4489" t="e">
        <f>IF(A4489=43,'Mission Importer'!A4489,0)</f>
        <v>#VALUE!</v>
      </c>
      <c r="D4489" t="e">
        <f>SEARCH("shape_name",'Mission Importer'!A4489)</f>
        <v>#VALUE!</v>
      </c>
      <c r="E4489" t="e">
        <f>IF(D4489=43,'Mission Importer'!A4489,0)</f>
        <v>#VALUE!</v>
      </c>
      <c r="G4489" t="e">
        <f>SEARCH("shape_name",'Mission Importer'!A4489)</f>
        <v>#VALUE!</v>
      </c>
      <c r="H4489" t="e">
        <f>IF(G4489=43,'Mission Importer'!A4489,0)</f>
        <v>#VALUE!</v>
      </c>
      <c r="J4489">
        <f>SEARCH("type",'Mission Importer'!A4489)</f>
        <v>47</v>
      </c>
      <c r="K4489">
        <f>IF(J4489=43,'Mission Importer'!A4489,0)</f>
        <v>0</v>
      </c>
      <c r="L4489" t="e">
        <f>SEARCH("category",'Mission Importer'!A4489)</f>
        <v>#VALUE!</v>
      </c>
      <c r="M4489" t="e">
        <f>IF(L4489=43,'Mission Importer'!A4489,0)</f>
        <v>#VALUE!</v>
      </c>
    </row>
    <row r="4490" spans="1:13" x14ac:dyDescent="0.3">
      <c r="A4490" t="e">
        <f>SEARCH("livery",'Mission Importer'!A4490)</f>
        <v>#VALUE!</v>
      </c>
      <c r="B4490" t="e">
        <f>IF(A4490=43,'Mission Importer'!A4490,0)</f>
        <v>#VALUE!</v>
      </c>
      <c r="D4490" t="e">
        <f>SEARCH("shape_name",'Mission Importer'!A4490)</f>
        <v>#VALUE!</v>
      </c>
      <c r="E4490" t="e">
        <f>IF(D4490=43,'Mission Importer'!A4490,0)</f>
        <v>#VALUE!</v>
      </c>
      <c r="G4490" t="e">
        <f>SEARCH("shape_name",'Mission Importer'!A4490)</f>
        <v>#VALUE!</v>
      </c>
      <c r="H4490" t="e">
        <f>IF(G4490=43,'Mission Importer'!A4490,0)</f>
        <v>#VALUE!</v>
      </c>
      <c r="J4490" t="e">
        <f>SEARCH("type",'Mission Importer'!A4490)</f>
        <v>#VALUE!</v>
      </c>
      <c r="K4490" t="e">
        <f>IF(J4490=43,'Mission Importer'!A4490,0)</f>
        <v>#VALUE!</v>
      </c>
      <c r="L4490" t="e">
        <f>SEARCH("category",'Mission Importer'!A4490)</f>
        <v>#VALUE!</v>
      </c>
      <c r="M4490" t="e">
        <f>IF(L4490=43,'Mission Importer'!A4490,0)</f>
        <v>#VALUE!</v>
      </c>
    </row>
    <row r="4491" spans="1:13" x14ac:dyDescent="0.3">
      <c r="A4491" t="e">
        <f>SEARCH("livery",'Mission Importer'!A4491)</f>
        <v>#VALUE!</v>
      </c>
      <c r="B4491" t="e">
        <f>IF(A4491=43,'Mission Importer'!A4491,0)</f>
        <v>#VALUE!</v>
      </c>
      <c r="D4491" t="e">
        <f>SEARCH("shape_name",'Mission Importer'!A4491)</f>
        <v>#VALUE!</v>
      </c>
      <c r="E4491" t="e">
        <f>IF(D4491=43,'Mission Importer'!A4491,0)</f>
        <v>#VALUE!</v>
      </c>
      <c r="G4491" t="e">
        <f>SEARCH("shape_name",'Mission Importer'!A4491)</f>
        <v>#VALUE!</v>
      </c>
      <c r="H4491" t="e">
        <f>IF(G4491=43,'Mission Importer'!A4491,0)</f>
        <v>#VALUE!</v>
      </c>
      <c r="J4491" t="e">
        <f>SEARCH("type",'Mission Importer'!A4491)</f>
        <v>#VALUE!</v>
      </c>
      <c r="K4491" t="e">
        <f>IF(J4491=43,'Mission Importer'!A4491,0)</f>
        <v>#VALUE!</v>
      </c>
      <c r="L4491" t="e">
        <f>SEARCH("category",'Mission Importer'!A4491)</f>
        <v>#VALUE!</v>
      </c>
      <c r="M4491" t="e">
        <f>IF(L4491=43,'Mission Importer'!A4491,0)</f>
        <v>#VALUE!</v>
      </c>
    </row>
    <row r="4492" spans="1:13" x14ac:dyDescent="0.3">
      <c r="A4492" t="e">
        <f>SEARCH("livery",'Mission Importer'!A4492)</f>
        <v>#VALUE!</v>
      </c>
      <c r="B4492" t="e">
        <f>IF(A4492=43,'Mission Importer'!A4492,0)</f>
        <v>#VALUE!</v>
      </c>
      <c r="D4492" t="e">
        <f>SEARCH("shape_name",'Mission Importer'!A4492)</f>
        <v>#VALUE!</v>
      </c>
      <c r="E4492" t="e">
        <f>IF(D4492=43,'Mission Importer'!A4492,0)</f>
        <v>#VALUE!</v>
      </c>
      <c r="G4492" t="e">
        <f>SEARCH("shape_name",'Mission Importer'!A4492)</f>
        <v>#VALUE!</v>
      </c>
      <c r="H4492" t="e">
        <f>IF(G4492=43,'Mission Importer'!A4492,0)</f>
        <v>#VALUE!</v>
      </c>
      <c r="J4492" t="e">
        <f>SEARCH("type",'Mission Importer'!A4492)</f>
        <v>#VALUE!</v>
      </c>
      <c r="K4492" t="e">
        <f>IF(J4492=43,'Mission Importer'!A4492,0)</f>
        <v>#VALUE!</v>
      </c>
      <c r="L4492" t="e">
        <f>SEARCH("category",'Mission Importer'!A4492)</f>
        <v>#VALUE!</v>
      </c>
      <c r="M4492" t="e">
        <f>IF(L4492=43,'Mission Importer'!A4492,0)</f>
        <v>#VALUE!</v>
      </c>
    </row>
    <row r="4493" spans="1:13" x14ac:dyDescent="0.3">
      <c r="A4493" t="e">
        <f>SEARCH("livery",'Mission Importer'!A4493)</f>
        <v>#VALUE!</v>
      </c>
      <c r="B4493" t="e">
        <f>IF(A4493=43,'Mission Importer'!A4493,0)</f>
        <v>#VALUE!</v>
      </c>
      <c r="D4493" t="e">
        <f>SEARCH("shape_name",'Mission Importer'!A4493)</f>
        <v>#VALUE!</v>
      </c>
      <c r="E4493" t="e">
        <f>IF(D4493=43,'Mission Importer'!A4493,0)</f>
        <v>#VALUE!</v>
      </c>
      <c r="G4493" t="e">
        <f>SEARCH("shape_name",'Mission Importer'!A4493)</f>
        <v>#VALUE!</v>
      </c>
      <c r="H4493" t="e">
        <f>IF(G4493=43,'Mission Importer'!A4493,0)</f>
        <v>#VALUE!</v>
      </c>
      <c r="J4493" t="e">
        <f>SEARCH("type",'Mission Importer'!A4493)</f>
        <v>#VALUE!</v>
      </c>
      <c r="K4493" t="e">
        <f>IF(J4493=43,'Mission Importer'!A4493,0)</f>
        <v>#VALUE!</v>
      </c>
      <c r="L4493" t="e">
        <f>SEARCH("category",'Mission Importer'!A4493)</f>
        <v>#VALUE!</v>
      </c>
      <c r="M4493" t="e">
        <f>IF(L4493=43,'Mission Importer'!A4493,0)</f>
        <v>#VALUE!</v>
      </c>
    </row>
    <row r="4494" spans="1:13" x14ac:dyDescent="0.3">
      <c r="A4494" t="e">
        <f>SEARCH("livery",'Mission Importer'!A4494)</f>
        <v>#VALUE!</v>
      </c>
      <c r="B4494" t="e">
        <f>IF(A4494=43,'Mission Importer'!A4494,0)</f>
        <v>#VALUE!</v>
      </c>
      <c r="D4494" t="e">
        <f>SEARCH("shape_name",'Mission Importer'!A4494)</f>
        <v>#VALUE!</v>
      </c>
      <c r="E4494" t="e">
        <f>IF(D4494=43,'Mission Importer'!A4494,0)</f>
        <v>#VALUE!</v>
      </c>
      <c r="G4494" t="e">
        <f>SEARCH("shape_name",'Mission Importer'!A4494)</f>
        <v>#VALUE!</v>
      </c>
      <c r="H4494" t="e">
        <f>IF(G4494=43,'Mission Importer'!A4494,0)</f>
        <v>#VALUE!</v>
      </c>
      <c r="J4494" t="e">
        <f>SEARCH("type",'Mission Importer'!A4494)</f>
        <v>#VALUE!</v>
      </c>
      <c r="K4494" t="e">
        <f>IF(J4494=43,'Mission Importer'!A4494,0)</f>
        <v>#VALUE!</v>
      </c>
      <c r="L4494" t="e">
        <f>SEARCH("category",'Mission Importer'!A4494)</f>
        <v>#VALUE!</v>
      </c>
      <c r="M4494" t="e">
        <f>IF(L4494=43,'Mission Importer'!A4494,0)</f>
        <v>#VALUE!</v>
      </c>
    </row>
    <row r="4495" spans="1:13" x14ac:dyDescent="0.3">
      <c r="A4495" t="e">
        <f>SEARCH("livery",'Mission Importer'!A4495)</f>
        <v>#VALUE!</v>
      </c>
      <c r="B4495" t="e">
        <f>IF(A4495=43,'Mission Importer'!A4495,0)</f>
        <v>#VALUE!</v>
      </c>
      <c r="D4495" t="e">
        <f>SEARCH("shape_name",'Mission Importer'!A4495)</f>
        <v>#VALUE!</v>
      </c>
      <c r="E4495" t="e">
        <f>IF(D4495=43,'Mission Importer'!A4495,0)</f>
        <v>#VALUE!</v>
      </c>
      <c r="G4495" t="e">
        <f>SEARCH("shape_name",'Mission Importer'!A4495)</f>
        <v>#VALUE!</v>
      </c>
      <c r="H4495" t="e">
        <f>IF(G4495=43,'Mission Importer'!A4495,0)</f>
        <v>#VALUE!</v>
      </c>
      <c r="J4495" t="e">
        <f>SEARCH("type",'Mission Importer'!A4495)</f>
        <v>#VALUE!</v>
      </c>
      <c r="K4495" t="e">
        <f>IF(J4495=43,'Mission Importer'!A4495,0)</f>
        <v>#VALUE!</v>
      </c>
      <c r="L4495" t="e">
        <f>SEARCH("category",'Mission Importer'!A4495)</f>
        <v>#VALUE!</v>
      </c>
      <c r="M4495" t="e">
        <f>IF(L4495=43,'Mission Importer'!A4495,0)</f>
        <v>#VALUE!</v>
      </c>
    </row>
    <row r="4496" spans="1:13" x14ac:dyDescent="0.3">
      <c r="A4496" t="e">
        <f>SEARCH("livery",'Mission Importer'!A4496)</f>
        <v>#VALUE!</v>
      </c>
      <c r="B4496" t="e">
        <f>IF(A4496=43,'Mission Importer'!A4496,0)</f>
        <v>#VALUE!</v>
      </c>
      <c r="D4496" t="e">
        <f>SEARCH("shape_name",'Mission Importer'!A4496)</f>
        <v>#VALUE!</v>
      </c>
      <c r="E4496" t="e">
        <f>IF(D4496=43,'Mission Importer'!A4496,0)</f>
        <v>#VALUE!</v>
      </c>
      <c r="G4496" t="e">
        <f>SEARCH("shape_name",'Mission Importer'!A4496)</f>
        <v>#VALUE!</v>
      </c>
      <c r="H4496" t="e">
        <f>IF(G4496=43,'Mission Importer'!A4496,0)</f>
        <v>#VALUE!</v>
      </c>
      <c r="J4496" t="e">
        <f>SEARCH("type",'Mission Importer'!A4496)</f>
        <v>#VALUE!</v>
      </c>
      <c r="K4496" t="e">
        <f>IF(J4496=43,'Mission Importer'!A4496,0)</f>
        <v>#VALUE!</v>
      </c>
      <c r="L4496" t="e">
        <f>SEARCH("category",'Mission Importer'!A4496)</f>
        <v>#VALUE!</v>
      </c>
      <c r="M4496" t="e">
        <f>IF(L4496=43,'Mission Importer'!A4496,0)</f>
        <v>#VALUE!</v>
      </c>
    </row>
    <row r="4497" spans="1:13" x14ac:dyDescent="0.3">
      <c r="A4497" t="e">
        <f>SEARCH("livery",'Mission Importer'!A4497)</f>
        <v>#VALUE!</v>
      </c>
      <c r="B4497" t="e">
        <f>IF(A4497=43,'Mission Importer'!A4497,0)</f>
        <v>#VALUE!</v>
      </c>
      <c r="D4497" t="e">
        <f>SEARCH("shape_name",'Mission Importer'!A4497)</f>
        <v>#VALUE!</v>
      </c>
      <c r="E4497" t="e">
        <f>IF(D4497=43,'Mission Importer'!A4497,0)</f>
        <v>#VALUE!</v>
      </c>
      <c r="G4497" t="e">
        <f>SEARCH("shape_name",'Mission Importer'!A4497)</f>
        <v>#VALUE!</v>
      </c>
      <c r="H4497" t="e">
        <f>IF(G4497=43,'Mission Importer'!A4497,0)</f>
        <v>#VALUE!</v>
      </c>
      <c r="J4497" t="e">
        <f>SEARCH("type",'Mission Importer'!A4497)</f>
        <v>#VALUE!</v>
      </c>
      <c r="K4497" t="e">
        <f>IF(J4497=43,'Mission Importer'!A4497,0)</f>
        <v>#VALUE!</v>
      </c>
      <c r="L4497" t="e">
        <f>SEARCH("category",'Mission Importer'!A4497)</f>
        <v>#VALUE!</v>
      </c>
      <c r="M4497" t="e">
        <f>IF(L4497=43,'Mission Importer'!A4497,0)</f>
        <v>#VALUE!</v>
      </c>
    </row>
    <row r="4498" spans="1:13" x14ac:dyDescent="0.3">
      <c r="A4498" t="e">
        <f>SEARCH("livery",'Mission Importer'!A4498)</f>
        <v>#VALUE!</v>
      </c>
      <c r="B4498" t="e">
        <f>IF(A4498=43,'Mission Importer'!A4498,0)</f>
        <v>#VALUE!</v>
      </c>
      <c r="D4498" t="e">
        <f>SEARCH("shape_name",'Mission Importer'!A4498)</f>
        <v>#VALUE!</v>
      </c>
      <c r="E4498" t="e">
        <f>IF(D4498=43,'Mission Importer'!A4498,0)</f>
        <v>#VALUE!</v>
      </c>
      <c r="G4498" t="e">
        <f>SEARCH("shape_name",'Mission Importer'!A4498)</f>
        <v>#VALUE!</v>
      </c>
      <c r="H4498" t="e">
        <f>IF(G4498=43,'Mission Importer'!A4498,0)</f>
        <v>#VALUE!</v>
      </c>
      <c r="J4498" t="e">
        <f>SEARCH("type",'Mission Importer'!A4498)</f>
        <v>#VALUE!</v>
      </c>
      <c r="K4498" t="e">
        <f>IF(J4498=43,'Mission Importer'!A4498,0)</f>
        <v>#VALUE!</v>
      </c>
      <c r="L4498" t="e">
        <f>SEARCH("category",'Mission Importer'!A4498)</f>
        <v>#VALUE!</v>
      </c>
      <c r="M4498" t="e">
        <f>IF(L4498=43,'Mission Importer'!A4498,0)</f>
        <v>#VALUE!</v>
      </c>
    </row>
    <row r="4499" spans="1:13" x14ac:dyDescent="0.3">
      <c r="A4499" t="e">
        <f>SEARCH("livery",'Mission Importer'!A4499)</f>
        <v>#VALUE!</v>
      </c>
      <c r="B4499" t="e">
        <f>IF(A4499=43,'Mission Importer'!A4499,0)</f>
        <v>#VALUE!</v>
      </c>
      <c r="D4499" t="e">
        <f>SEARCH("shape_name",'Mission Importer'!A4499)</f>
        <v>#VALUE!</v>
      </c>
      <c r="E4499" t="e">
        <f>IF(D4499=43,'Mission Importer'!A4499,0)</f>
        <v>#VALUE!</v>
      </c>
      <c r="G4499" t="e">
        <f>SEARCH("shape_name",'Mission Importer'!A4499)</f>
        <v>#VALUE!</v>
      </c>
      <c r="H4499" t="e">
        <f>IF(G4499=43,'Mission Importer'!A4499,0)</f>
        <v>#VALUE!</v>
      </c>
      <c r="J4499" t="e">
        <f>SEARCH("type",'Mission Importer'!A4499)</f>
        <v>#VALUE!</v>
      </c>
      <c r="K4499" t="e">
        <f>IF(J4499=43,'Mission Importer'!A4499,0)</f>
        <v>#VALUE!</v>
      </c>
      <c r="L4499" t="e">
        <f>SEARCH("category",'Mission Importer'!A4499)</f>
        <v>#VALUE!</v>
      </c>
      <c r="M4499" t="e">
        <f>IF(L4499=43,'Mission Importer'!A4499,0)</f>
        <v>#VALUE!</v>
      </c>
    </row>
    <row r="4500" spans="1:13" x14ac:dyDescent="0.3">
      <c r="A4500" t="e">
        <f>SEARCH("livery",'Mission Importer'!A4500)</f>
        <v>#VALUE!</v>
      </c>
      <c r="B4500" t="e">
        <f>IF(A4500=43,'Mission Importer'!A4500,0)</f>
        <v>#VALUE!</v>
      </c>
      <c r="D4500" t="e">
        <f>SEARCH("shape_name",'Mission Importer'!A4500)</f>
        <v>#VALUE!</v>
      </c>
      <c r="E4500" t="e">
        <f>IF(D4500=43,'Mission Importer'!A4500,0)</f>
        <v>#VALUE!</v>
      </c>
      <c r="G4500" t="e">
        <f>SEARCH("shape_name",'Mission Importer'!A4500)</f>
        <v>#VALUE!</v>
      </c>
      <c r="H4500" t="e">
        <f>IF(G4500=43,'Mission Importer'!A4500,0)</f>
        <v>#VALUE!</v>
      </c>
      <c r="J4500" t="e">
        <f>SEARCH("type",'Mission Importer'!A4500)</f>
        <v>#VALUE!</v>
      </c>
      <c r="K4500" t="e">
        <f>IF(J4500=43,'Mission Importer'!A4500,0)</f>
        <v>#VALUE!</v>
      </c>
      <c r="L4500" t="e">
        <f>SEARCH("category",'Mission Importer'!A4500)</f>
        <v>#VALUE!</v>
      </c>
      <c r="M4500" t="e">
        <f>IF(L4500=43,'Mission Importer'!A4500,0)</f>
        <v>#VALUE!</v>
      </c>
    </row>
    <row r="4501" spans="1:13" x14ac:dyDescent="0.3">
      <c r="A4501" t="e">
        <f>SEARCH("livery",'Mission Importer'!A4501)</f>
        <v>#VALUE!</v>
      </c>
      <c r="B4501" t="e">
        <f>IF(A4501=43,'Mission Importer'!A4501,0)</f>
        <v>#VALUE!</v>
      </c>
      <c r="D4501" t="e">
        <f>SEARCH("shape_name",'Mission Importer'!A4501)</f>
        <v>#VALUE!</v>
      </c>
      <c r="E4501" t="e">
        <f>IF(D4501=43,'Mission Importer'!A4501,0)</f>
        <v>#VALUE!</v>
      </c>
      <c r="G4501" t="e">
        <f>SEARCH("shape_name",'Mission Importer'!A4501)</f>
        <v>#VALUE!</v>
      </c>
      <c r="H4501" t="e">
        <f>IF(G4501=43,'Mission Importer'!A4501,0)</f>
        <v>#VALUE!</v>
      </c>
      <c r="J4501" t="e">
        <f>SEARCH("type",'Mission Importer'!A4501)</f>
        <v>#VALUE!</v>
      </c>
      <c r="K4501" t="e">
        <f>IF(J4501=43,'Mission Importer'!A4501,0)</f>
        <v>#VALUE!</v>
      </c>
      <c r="L4501" t="e">
        <f>SEARCH("category",'Mission Importer'!A4501)</f>
        <v>#VALUE!</v>
      </c>
      <c r="M4501" t="e">
        <f>IF(L4501=43,'Mission Importer'!A4501,0)</f>
        <v>#VALUE!</v>
      </c>
    </row>
    <row r="4502" spans="1:13" x14ac:dyDescent="0.3">
      <c r="A4502" t="e">
        <f>SEARCH("livery",'Mission Importer'!A4502)</f>
        <v>#VALUE!</v>
      </c>
      <c r="B4502" t="e">
        <f>IF(A4502=43,'Mission Importer'!A4502,0)</f>
        <v>#VALUE!</v>
      </c>
      <c r="D4502" t="e">
        <f>SEARCH("shape_name",'Mission Importer'!A4502)</f>
        <v>#VALUE!</v>
      </c>
      <c r="E4502" t="e">
        <f>IF(D4502=43,'Mission Importer'!A4502,0)</f>
        <v>#VALUE!</v>
      </c>
      <c r="G4502" t="e">
        <f>SEARCH("shape_name",'Mission Importer'!A4502)</f>
        <v>#VALUE!</v>
      </c>
      <c r="H4502" t="e">
        <f>IF(G4502=43,'Mission Importer'!A4502,0)</f>
        <v>#VALUE!</v>
      </c>
      <c r="J4502" t="e">
        <f>SEARCH("type",'Mission Importer'!A4502)</f>
        <v>#VALUE!</v>
      </c>
      <c r="K4502" t="e">
        <f>IF(J4502=43,'Mission Importer'!A4502,0)</f>
        <v>#VALUE!</v>
      </c>
      <c r="L4502" t="e">
        <f>SEARCH("category",'Mission Importer'!A4502)</f>
        <v>#VALUE!</v>
      </c>
      <c r="M4502" t="e">
        <f>IF(L4502=43,'Mission Importer'!A4502,0)</f>
        <v>#VALUE!</v>
      </c>
    </row>
    <row r="4503" spans="1:13" x14ac:dyDescent="0.3">
      <c r="A4503" t="e">
        <f>SEARCH("livery",'Mission Importer'!A4503)</f>
        <v>#VALUE!</v>
      </c>
      <c r="B4503" t="e">
        <f>IF(A4503=43,'Mission Importer'!A4503,0)</f>
        <v>#VALUE!</v>
      </c>
      <c r="D4503" t="e">
        <f>SEARCH("shape_name",'Mission Importer'!A4503)</f>
        <v>#VALUE!</v>
      </c>
      <c r="E4503" t="e">
        <f>IF(D4503=43,'Mission Importer'!A4503,0)</f>
        <v>#VALUE!</v>
      </c>
      <c r="G4503" t="e">
        <f>SEARCH("shape_name",'Mission Importer'!A4503)</f>
        <v>#VALUE!</v>
      </c>
      <c r="H4503" t="e">
        <f>IF(G4503=43,'Mission Importer'!A4503,0)</f>
        <v>#VALUE!</v>
      </c>
      <c r="J4503" t="e">
        <f>SEARCH("type",'Mission Importer'!A4503)</f>
        <v>#VALUE!</v>
      </c>
      <c r="K4503" t="e">
        <f>IF(J4503=43,'Mission Importer'!A4503,0)</f>
        <v>#VALUE!</v>
      </c>
      <c r="L4503" t="e">
        <f>SEARCH("category",'Mission Importer'!A4503)</f>
        <v>#VALUE!</v>
      </c>
      <c r="M4503" t="e">
        <f>IF(L4503=43,'Mission Importer'!A4503,0)</f>
        <v>#VALUE!</v>
      </c>
    </row>
    <row r="4504" spans="1:13" x14ac:dyDescent="0.3">
      <c r="A4504">
        <f>SEARCH("livery",'Mission Importer'!A4504)</f>
        <v>43</v>
      </c>
      <c r="B4504" t="str">
        <f>IF(A4504=43,'Mission Importer'!A4504,0)</f>
        <v xml:space="preserve">                                        ["livery_id"] = "summer",</v>
      </c>
      <c r="D4504" t="e">
        <f>SEARCH("shape_name",'Mission Importer'!A4504)</f>
        <v>#VALUE!</v>
      </c>
      <c r="E4504" t="e">
        <f>IF(D4504=43,'Mission Importer'!A4504,0)</f>
        <v>#VALUE!</v>
      </c>
      <c r="G4504" t="e">
        <f>SEARCH("shape_name",'Mission Importer'!A4504)</f>
        <v>#VALUE!</v>
      </c>
      <c r="H4504" t="e">
        <f>IF(G4504=43,'Mission Importer'!A4504,0)</f>
        <v>#VALUE!</v>
      </c>
      <c r="J4504" t="e">
        <f>SEARCH("type",'Mission Importer'!A4504)</f>
        <v>#VALUE!</v>
      </c>
      <c r="K4504" t="e">
        <f>IF(J4504=43,'Mission Importer'!A4504,0)</f>
        <v>#VALUE!</v>
      </c>
      <c r="L4504" t="e">
        <f>SEARCH("category",'Mission Importer'!A4504)</f>
        <v>#VALUE!</v>
      </c>
      <c r="M4504" t="e">
        <f>IF(L4504=43,'Mission Importer'!A4504,0)</f>
        <v>#VALUE!</v>
      </c>
    </row>
    <row r="4505" spans="1:13" x14ac:dyDescent="0.3">
      <c r="A4505" t="e">
        <f>SEARCH("livery",'Mission Importer'!A4505)</f>
        <v>#VALUE!</v>
      </c>
      <c r="B4505" t="e">
        <f>IF(A4505=43,'Mission Importer'!A4505,0)</f>
        <v>#VALUE!</v>
      </c>
      <c r="D4505" t="e">
        <f>SEARCH("shape_name",'Mission Importer'!A4505)</f>
        <v>#VALUE!</v>
      </c>
      <c r="E4505" t="e">
        <f>IF(D4505=43,'Mission Importer'!A4505,0)</f>
        <v>#VALUE!</v>
      </c>
      <c r="G4505" t="e">
        <f>SEARCH("shape_name",'Mission Importer'!A4505)</f>
        <v>#VALUE!</v>
      </c>
      <c r="H4505" t="e">
        <f>IF(G4505=43,'Mission Importer'!A4505,0)</f>
        <v>#VALUE!</v>
      </c>
      <c r="J4505" t="e">
        <f>SEARCH("type",'Mission Importer'!A4505)</f>
        <v>#VALUE!</v>
      </c>
      <c r="K4505" t="e">
        <f>IF(J4505=43,'Mission Importer'!A4505,0)</f>
        <v>#VALUE!</v>
      </c>
      <c r="L4505">
        <f>SEARCH("category",'Mission Importer'!A4505)</f>
        <v>43</v>
      </c>
      <c r="M4505" t="str">
        <f>IF(L4505=43,'Mission Importer'!A4505,0)</f>
        <v xml:space="preserve">                                        ["category"] = "Armor",</v>
      </c>
    </row>
    <row r="4506" spans="1:13" x14ac:dyDescent="0.3">
      <c r="A4506" t="e">
        <f>SEARCH("livery",'Mission Importer'!A4506)</f>
        <v>#VALUE!</v>
      </c>
      <c r="B4506" t="e">
        <f>IF(A4506=43,'Mission Importer'!A4506,0)</f>
        <v>#VALUE!</v>
      </c>
      <c r="D4506" t="e">
        <f>SEARCH("shape_name",'Mission Importer'!A4506)</f>
        <v>#VALUE!</v>
      </c>
      <c r="E4506" t="e">
        <f>IF(D4506=43,'Mission Importer'!A4506,0)</f>
        <v>#VALUE!</v>
      </c>
      <c r="G4506" t="e">
        <f>SEARCH("shape_name",'Mission Importer'!A4506)</f>
        <v>#VALUE!</v>
      </c>
      <c r="H4506" t="e">
        <f>IF(G4506=43,'Mission Importer'!A4506,0)</f>
        <v>#VALUE!</v>
      </c>
      <c r="J4506">
        <f>SEARCH("type",'Mission Importer'!A4506)</f>
        <v>43</v>
      </c>
      <c r="K4506" t="str">
        <f>IF(J4506=43,'Mission Importer'!A4506,0)</f>
        <v xml:space="preserve">                                        ["type"] = "T-80UD",</v>
      </c>
      <c r="L4506" t="e">
        <f>SEARCH("category",'Mission Importer'!A4506)</f>
        <v>#VALUE!</v>
      </c>
      <c r="M4506" t="e">
        <f>IF(L4506=43,'Mission Importer'!A4506,0)</f>
        <v>#VALUE!</v>
      </c>
    </row>
    <row r="4507" spans="1:13" x14ac:dyDescent="0.3">
      <c r="A4507" t="e">
        <f>SEARCH("livery",'Mission Importer'!A4507)</f>
        <v>#VALUE!</v>
      </c>
      <c r="B4507" t="e">
        <f>IF(A4507=43,'Mission Importer'!A4507,0)</f>
        <v>#VALUE!</v>
      </c>
      <c r="D4507" t="e">
        <f>SEARCH("shape_name",'Mission Importer'!A4507)</f>
        <v>#VALUE!</v>
      </c>
      <c r="E4507" t="e">
        <f>IF(D4507=43,'Mission Importer'!A4507,0)</f>
        <v>#VALUE!</v>
      </c>
      <c r="G4507" t="e">
        <f>SEARCH("shape_name",'Mission Importer'!A4507)</f>
        <v>#VALUE!</v>
      </c>
      <c r="H4507" t="e">
        <f>IF(G4507=43,'Mission Importer'!A4507,0)</f>
        <v>#VALUE!</v>
      </c>
      <c r="J4507" t="e">
        <f>SEARCH("type",'Mission Importer'!A4507)</f>
        <v>#VALUE!</v>
      </c>
      <c r="K4507" t="e">
        <f>IF(J4507=43,'Mission Importer'!A4507,0)</f>
        <v>#VALUE!</v>
      </c>
      <c r="L4507" t="e">
        <f>SEARCH("category",'Mission Importer'!A4507)</f>
        <v>#VALUE!</v>
      </c>
      <c r="M4507" t="e">
        <f>IF(L4507=43,'Mission Importer'!A4507,0)</f>
        <v>#VALUE!</v>
      </c>
    </row>
    <row r="4508" spans="1:13" x14ac:dyDescent="0.3">
      <c r="A4508" t="e">
        <f>SEARCH("livery",'Mission Importer'!A4508)</f>
        <v>#VALUE!</v>
      </c>
      <c r="B4508" t="e">
        <f>IF(A4508=43,'Mission Importer'!A4508,0)</f>
        <v>#VALUE!</v>
      </c>
      <c r="D4508" t="e">
        <f>SEARCH("shape_name",'Mission Importer'!A4508)</f>
        <v>#VALUE!</v>
      </c>
      <c r="E4508" t="e">
        <f>IF(D4508=43,'Mission Importer'!A4508,0)</f>
        <v>#VALUE!</v>
      </c>
      <c r="G4508" t="e">
        <f>SEARCH("shape_name",'Mission Importer'!A4508)</f>
        <v>#VALUE!</v>
      </c>
      <c r="H4508" t="e">
        <f>IF(G4508=43,'Mission Importer'!A4508,0)</f>
        <v>#VALUE!</v>
      </c>
      <c r="J4508" t="e">
        <f>SEARCH("type",'Mission Importer'!A4508)</f>
        <v>#VALUE!</v>
      </c>
      <c r="K4508" t="e">
        <f>IF(J4508=43,'Mission Importer'!A4508,0)</f>
        <v>#VALUE!</v>
      </c>
      <c r="L4508" t="e">
        <f>SEARCH("category",'Mission Importer'!A4508)</f>
        <v>#VALUE!</v>
      </c>
      <c r="M4508" t="e">
        <f>IF(L4508=43,'Mission Importer'!A4508,0)</f>
        <v>#VALUE!</v>
      </c>
    </row>
    <row r="4509" spans="1:13" x14ac:dyDescent="0.3">
      <c r="A4509" t="e">
        <f>SEARCH("livery",'Mission Importer'!A4509)</f>
        <v>#VALUE!</v>
      </c>
      <c r="B4509" t="e">
        <f>IF(A4509=43,'Mission Importer'!A4509,0)</f>
        <v>#VALUE!</v>
      </c>
      <c r="D4509" t="e">
        <f>SEARCH("shape_name",'Mission Importer'!A4509)</f>
        <v>#VALUE!</v>
      </c>
      <c r="E4509" t="e">
        <f>IF(D4509=43,'Mission Importer'!A4509,0)</f>
        <v>#VALUE!</v>
      </c>
      <c r="G4509" t="e">
        <f>SEARCH("shape_name",'Mission Importer'!A4509)</f>
        <v>#VALUE!</v>
      </c>
      <c r="H4509" t="e">
        <f>IF(G4509=43,'Mission Importer'!A4509,0)</f>
        <v>#VALUE!</v>
      </c>
      <c r="J4509" t="e">
        <f>SEARCH("type",'Mission Importer'!A4509)</f>
        <v>#VALUE!</v>
      </c>
      <c r="K4509" t="e">
        <f>IF(J4509=43,'Mission Importer'!A4509,0)</f>
        <v>#VALUE!</v>
      </c>
      <c r="L4509" t="e">
        <f>SEARCH("category",'Mission Importer'!A4509)</f>
        <v>#VALUE!</v>
      </c>
      <c r="M4509" t="e">
        <f>IF(L4509=43,'Mission Importer'!A4509,0)</f>
        <v>#VALUE!</v>
      </c>
    </row>
    <row r="4510" spans="1:13" x14ac:dyDescent="0.3">
      <c r="A4510" t="e">
        <f>SEARCH("livery",'Mission Importer'!A4510)</f>
        <v>#VALUE!</v>
      </c>
      <c r="B4510" t="e">
        <f>IF(A4510=43,'Mission Importer'!A4510,0)</f>
        <v>#VALUE!</v>
      </c>
      <c r="D4510" t="e">
        <f>SEARCH("shape_name",'Mission Importer'!A4510)</f>
        <v>#VALUE!</v>
      </c>
      <c r="E4510" t="e">
        <f>IF(D4510=43,'Mission Importer'!A4510,0)</f>
        <v>#VALUE!</v>
      </c>
      <c r="G4510" t="e">
        <f>SEARCH("shape_name",'Mission Importer'!A4510)</f>
        <v>#VALUE!</v>
      </c>
      <c r="H4510" t="e">
        <f>IF(G4510=43,'Mission Importer'!A4510,0)</f>
        <v>#VALUE!</v>
      </c>
      <c r="J4510" t="e">
        <f>SEARCH("type",'Mission Importer'!A4510)</f>
        <v>#VALUE!</v>
      </c>
      <c r="K4510" t="e">
        <f>IF(J4510=43,'Mission Importer'!A4510,0)</f>
        <v>#VALUE!</v>
      </c>
      <c r="L4510" t="e">
        <f>SEARCH("category",'Mission Importer'!A4510)</f>
        <v>#VALUE!</v>
      </c>
      <c r="M4510" t="e">
        <f>IF(L4510=43,'Mission Importer'!A4510,0)</f>
        <v>#VALUE!</v>
      </c>
    </row>
    <row r="4511" spans="1:13" x14ac:dyDescent="0.3">
      <c r="A4511" t="e">
        <f>SEARCH("livery",'Mission Importer'!A4511)</f>
        <v>#VALUE!</v>
      </c>
      <c r="B4511" t="e">
        <f>IF(A4511=43,'Mission Importer'!A4511,0)</f>
        <v>#VALUE!</v>
      </c>
      <c r="D4511" t="e">
        <f>SEARCH("shape_name",'Mission Importer'!A4511)</f>
        <v>#VALUE!</v>
      </c>
      <c r="E4511" t="e">
        <f>IF(D4511=43,'Mission Importer'!A4511,0)</f>
        <v>#VALUE!</v>
      </c>
      <c r="G4511" t="e">
        <f>SEARCH("shape_name",'Mission Importer'!A4511)</f>
        <v>#VALUE!</v>
      </c>
      <c r="H4511" t="e">
        <f>IF(G4511=43,'Mission Importer'!A4511,0)</f>
        <v>#VALUE!</v>
      </c>
      <c r="J4511" t="e">
        <f>SEARCH("type",'Mission Importer'!A4511)</f>
        <v>#VALUE!</v>
      </c>
      <c r="K4511" t="e">
        <f>IF(J4511=43,'Mission Importer'!A4511,0)</f>
        <v>#VALUE!</v>
      </c>
      <c r="L4511" t="e">
        <f>SEARCH("category",'Mission Importer'!A4511)</f>
        <v>#VALUE!</v>
      </c>
      <c r="M4511" t="e">
        <f>IF(L4511=43,'Mission Importer'!A4511,0)</f>
        <v>#VALUE!</v>
      </c>
    </row>
    <row r="4512" spans="1:13" x14ac:dyDescent="0.3">
      <c r="A4512" t="e">
        <f>SEARCH("livery",'Mission Importer'!A4512)</f>
        <v>#VALUE!</v>
      </c>
      <c r="B4512" t="e">
        <f>IF(A4512=43,'Mission Importer'!A4512,0)</f>
        <v>#VALUE!</v>
      </c>
      <c r="D4512" t="e">
        <f>SEARCH("shape_name",'Mission Importer'!A4512)</f>
        <v>#VALUE!</v>
      </c>
      <c r="E4512" t="e">
        <f>IF(D4512=43,'Mission Importer'!A4512,0)</f>
        <v>#VALUE!</v>
      </c>
      <c r="G4512" t="e">
        <f>SEARCH("shape_name",'Mission Importer'!A4512)</f>
        <v>#VALUE!</v>
      </c>
      <c r="H4512" t="e">
        <f>IF(G4512=43,'Mission Importer'!A4512,0)</f>
        <v>#VALUE!</v>
      </c>
      <c r="J4512" t="e">
        <f>SEARCH("type",'Mission Importer'!A4512)</f>
        <v>#VALUE!</v>
      </c>
      <c r="K4512" t="e">
        <f>IF(J4512=43,'Mission Importer'!A4512,0)</f>
        <v>#VALUE!</v>
      </c>
      <c r="L4512" t="e">
        <f>SEARCH("category",'Mission Importer'!A4512)</f>
        <v>#VALUE!</v>
      </c>
      <c r="M4512" t="e">
        <f>IF(L4512=43,'Mission Importer'!A4512,0)</f>
        <v>#VALUE!</v>
      </c>
    </row>
    <row r="4513" spans="1:13" x14ac:dyDescent="0.3">
      <c r="A4513" t="e">
        <f>SEARCH("livery",'Mission Importer'!A4513)</f>
        <v>#VALUE!</v>
      </c>
      <c r="B4513" t="e">
        <f>IF(A4513=43,'Mission Importer'!A4513,0)</f>
        <v>#VALUE!</v>
      </c>
      <c r="D4513" t="e">
        <f>SEARCH("shape_name",'Mission Importer'!A4513)</f>
        <v>#VALUE!</v>
      </c>
      <c r="E4513" t="e">
        <f>IF(D4513=43,'Mission Importer'!A4513,0)</f>
        <v>#VALUE!</v>
      </c>
      <c r="G4513" t="e">
        <f>SEARCH("shape_name",'Mission Importer'!A4513)</f>
        <v>#VALUE!</v>
      </c>
      <c r="H4513" t="e">
        <f>IF(G4513=43,'Mission Importer'!A4513,0)</f>
        <v>#VALUE!</v>
      </c>
      <c r="J4513" t="e">
        <f>SEARCH("type",'Mission Importer'!A4513)</f>
        <v>#VALUE!</v>
      </c>
      <c r="K4513" t="e">
        <f>IF(J4513=43,'Mission Importer'!A4513,0)</f>
        <v>#VALUE!</v>
      </c>
      <c r="L4513" t="e">
        <f>SEARCH("category",'Mission Importer'!A4513)</f>
        <v>#VALUE!</v>
      </c>
      <c r="M4513" t="e">
        <f>IF(L4513=43,'Mission Importer'!A4513,0)</f>
        <v>#VALUE!</v>
      </c>
    </row>
    <row r="4514" spans="1:13" x14ac:dyDescent="0.3">
      <c r="A4514" t="e">
        <f>SEARCH("livery",'Mission Importer'!A4514)</f>
        <v>#VALUE!</v>
      </c>
      <c r="B4514" t="e">
        <f>IF(A4514=43,'Mission Importer'!A4514,0)</f>
        <v>#VALUE!</v>
      </c>
      <c r="D4514" t="e">
        <f>SEARCH("shape_name",'Mission Importer'!A4514)</f>
        <v>#VALUE!</v>
      </c>
      <c r="E4514" t="e">
        <f>IF(D4514=43,'Mission Importer'!A4514,0)</f>
        <v>#VALUE!</v>
      </c>
      <c r="G4514" t="e">
        <f>SEARCH("shape_name",'Mission Importer'!A4514)</f>
        <v>#VALUE!</v>
      </c>
      <c r="H4514" t="e">
        <f>IF(G4514=43,'Mission Importer'!A4514,0)</f>
        <v>#VALUE!</v>
      </c>
      <c r="J4514" t="e">
        <f>SEARCH("type",'Mission Importer'!A4514)</f>
        <v>#VALUE!</v>
      </c>
      <c r="K4514" t="e">
        <f>IF(J4514=43,'Mission Importer'!A4514,0)</f>
        <v>#VALUE!</v>
      </c>
      <c r="L4514" t="e">
        <f>SEARCH("category",'Mission Importer'!A4514)</f>
        <v>#VALUE!</v>
      </c>
      <c r="M4514" t="e">
        <f>IF(L4514=43,'Mission Importer'!A4514,0)</f>
        <v>#VALUE!</v>
      </c>
    </row>
    <row r="4515" spans="1:13" x14ac:dyDescent="0.3">
      <c r="A4515" t="e">
        <f>SEARCH("livery",'Mission Importer'!A4515)</f>
        <v>#VALUE!</v>
      </c>
      <c r="B4515" t="e">
        <f>IF(A4515=43,'Mission Importer'!A4515,0)</f>
        <v>#VALUE!</v>
      </c>
      <c r="D4515" t="e">
        <f>SEARCH("shape_name",'Mission Importer'!A4515)</f>
        <v>#VALUE!</v>
      </c>
      <c r="E4515" t="e">
        <f>IF(D4515=43,'Mission Importer'!A4515,0)</f>
        <v>#VALUE!</v>
      </c>
      <c r="G4515" t="e">
        <f>SEARCH("shape_name",'Mission Importer'!A4515)</f>
        <v>#VALUE!</v>
      </c>
      <c r="H4515" t="e">
        <f>IF(G4515=43,'Mission Importer'!A4515,0)</f>
        <v>#VALUE!</v>
      </c>
      <c r="J4515" t="e">
        <f>SEARCH("type",'Mission Importer'!A4515)</f>
        <v>#VALUE!</v>
      </c>
      <c r="K4515" t="e">
        <f>IF(J4515=43,'Mission Importer'!A4515,0)</f>
        <v>#VALUE!</v>
      </c>
      <c r="L4515" t="e">
        <f>SEARCH("category",'Mission Importer'!A4515)</f>
        <v>#VALUE!</v>
      </c>
      <c r="M4515" t="e">
        <f>IF(L4515=43,'Mission Importer'!A4515,0)</f>
        <v>#VALUE!</v>
      </c>
    </row>
    <row r="4516" spans="1:13" x14ac:dyDescent="0.3">
      <c r="A4516" t="e">
        <f>SEARCH("livery",'Mission Importer'!A4516)</f>
        <v>#VALUE!</v>
      </c>
      <c r="B4516" t="e">
        <f>IF(A4516=43,'Mission Importer'!A4516,0)</f>
        <v>#VALUE!</v>
      </c>
      <c r="D4516" t="e">
        <f>SEARCH("shape_name",'Mission Importer'!A4516)</f>
        <v>#VALUE!</v>
      </c>
      <c r="E4516" t="e">
        <f>IF(D4516=43,'Mission Importer'!A4516,0)</f>
        <v>#VALUE!</v>
      </c>
      <c r="G4516" t="e">
        <f>SEARCH("shape_name",'Mission Importer'!A4516)</f>
        <v>#VALUE!</v>
      </c>
      <c r="H4516" t="e">
        <f>IF(G4516=43,'Mission Importer'!A4516,0)</f>
        <v>#VALUE!</v>
      </c>
      <c r="J4516" t="e">
        <f>SEARCH("type",'Mission Importer'!A4516)</f>
        <v>#VALUE!</v>
      </c>
      <c r="K4516" t="e">
        <f>IF(J4516=43,'Mission Importer'!A4516,0)</f>
        <v>#VALUE!</v>
      </c>
      <c r="L4516" t="e">
        <f>SEARCH("category",'Mission Importer'!A4516)</f>
        <v>#VALUE!</v>
      </c>
      <c r="M4516" t="e">
        <f>IF(L4516=43,'Mission Importer'!A4516,0)</f>
        <v>#VALUE!</v>
      </c>
    </row>
    <row r="4517" spans="1:13" x14ac:dyDescent="0.3">
      <c r="A4517" t="e">
        <f>SEARCH("livery",'Mission Importer'!A4517)</f>
        <v>#VALUE!</v>
      </c>
      <c r="B4517" t="e">
        <f>IF(A4517=43,'Mission Importer'!A4517,0)</f>
        <v>#VALUE!</v>
      </c>
      <c r="D4517" t="e">
        <f>SEARCH("shape_name",'Mission Importer'!A4517)</f>
        <v>#VALUE!</v>
      </c>
      <c r="E4517" t="e">
        <f>IF(D4517=43,'Mission Importer'!A4517,0)</f>
        <v>#VALUE!</v>
      </c>
      <c r="G4517" t="e">
        <f>SEARCH("shape_name",'Mission Importer'!A4517)</f>
        <v>#VALUE!</v>
      </c>
      <c r="H4517" t="e">
        <f>IF(G4517=43,'Mission Importer'!A4517,0)</f>
        <v>#VALUE!</v>
      </c>
      <c r="J4517" t="e">
        <f>SEARCH("type",'Mission Importer'!A4517)</f>
        <v>#VALUE!</v>
      </c>
      <c r="K4517" t="e">
        <f>IF(J4517=43,'Mission Importer'!A4517,0)</f>
        <v>#VALUE!</v>
      </c>
      <c r="L4517" t="e">
        <f>SEARCH("category",'Mission Importer'!A4517)</f>
        <v>#VALUE!</v>
      </c>
      <c r="M4517" t="e">
        <f>IF(L4517=43,'Mission Importer'!A4517,0)</f>
        <v>#VALUE!</v>
      </c>
    </row>
    <row r="4518" spans="1:13" x14ac:dyDescent="0.3">
      <c r="A4518" t="e">
        <f>SEARCH("livery",'Mission Importer'!A4518)</f>
        <v>#VALUE!</v>
      </c>
      <c r="B4518" t="e">
        <f>IF(A4518=43,'Mission Importer'!A4518,0)</f>
        <v>#VALUE!</v>
      </c>
      <c r="D4518" t="e">
        <f>SEARCH("shape_name",'Mission Importer'!A4518)</f>
        <v>#VALUE!</v>
      </c>
      <c r="E4518" t="e">
        <f>IF(D4518=43,'Mission Importer'!A4518,0)</f>
        <v>#VALUE!</v>
      </c>
      <c r="G4518" t="e">
        <f>SEARCH("shape_name",'Mission Importer'!A4518)</f>
        <v>#VALUE!</v>
      </c>
      <c r="H4518" t="e">
        <f>IF(G4518=43,'Mission Importer'!A4518,0)</f>
        <v>#VALUE!</v>
      </c>
      <c r="J4518" t="e">
        <f>SEARCH("type",'Mission Importer'!A4518)</f>
        <v>#VALUE!</v>
      </c>
      <c r="K4518" t="e">
        <f>IF(J4518=43,'Mission Importer'!A4518,0)</f>
        <v>#VALUE!</v>
      </c>
      <c r="L4518" t="e">
        <f>SEARCH("category",'Mission Importer'!A4518)</f>
        <v>#VALUE!</v>
      </c>
      <c r="M4518" t="e">
        <f>IF(L4518=43,'Mission Importer'!A4518,0)</f>
        <v>#VALUE!</v>
      </c>
    </row>
    <row r="4519" spans="1:13" x14ac:dyDescent="0.3">
      <c r="A4519" t="e">
        <f>SEARCH("livery",'Mission Importer'!A4519)</f>
        <v>#VALUE!</v>
      </c>
      <c r="B4519" t="e">
        <f>IF(A4519=43,'Mission Importer'!A4519,0)</f>
        <v>#VALUE!</v>
      </c>
      <c r="D4519" t="e">
        <f>SEARCH("shape_name",'Mission Importer'!A4519)</f>
        <v>#VALUE!</v>
      </c>
      <c r="E4519" t="e">
        <f>IF(D4519=43,'Mission Importer'!A4519,0)</f>
        <v>#VALUE!</v>
      </c>
      <c r="G4519" t="e">
        <f>SEARCH("shape_name",'Mission Importer'!A4519)</f>
        <v>#VALUE!</v>
      </c>
      <c r="H4519" t="e">
        <f>IF(G4519=43,'Mission Importer'!A4519,0)</f>
        <v>#VALUE!</v>
      </c>
      <c r="J4519" t="e">
        <f>SEARCH("type",'Mission Importer'!A4519)</f>
        <v>#VALUE!</v>
      </c>
      <c r="K4519" t="e">
        <f>IF(J4519=43,'Mission Importer'!A4519,0)</f>
        <v>#VALUE!</v>
      </c>
      <c r="L4519" t="e">
        <f>SEARCH("category",'Mission Importer'!A4519)</f>
        <v>#VALUE!</v>
      </c>
      <c r="M4519" t="e">
        <f>IF(L4519=43,'Mission Importer'!A4519,0)</f>
        <v>#VALUE!</v>
      </c>
    </row>
    <row r="4520" spans="1:13" x14ac:dyDescent="0.3">
      <c r="A4520" t="e">
        <f>SEARCH("livery",'Mission Importer'!A4520)</f>
        <v>#VALUE!</v>
      </c>
      <c r="B4520" t="e">
        <f>IF(A4520=43,'Mission Importer'!A4520,0)</f>
        <v>#VALUE!</v>
      </c>
      <c r="D4520" t="e">
        <f>SEARCH("shape_name",'Mission Importer'!A4520)</f>
        <v>#VALUE!</v>
      </c>
      <c r="E4520" t="e">
        <f>IF(D4520=43,'Mission Importer'!A4520,0)</f>
        <v>#VALUE!</v>
      </c>
      <c r="G4520" t="e">
        <f>SEARCH("shape_name",'Mission Importer'!A4520)</f>
        <v>#VALUE!</v>
      </c>
      <c r="H4520" t="e">
        <f>IF(G4520=43,'Mission Importer'!A4520,0)</f>
        <v>#VALUE!</v>
      </c>
      <c r="J4520" t="e">
        <f>SEARCH("type",'Mission Importer'!A4520)</f>
        <v>#VALUE!</v>
      </c>
      <c r="K4520" t="e">
        <f>IF(J4520=43,'Mission Importer'!A4520,0)</f>
        <v>#VALUE!</v>
      </c>
      <c r="L4520" t="e">
        <f>SEARCH("category",'Mission Importer'!A4520)</f>
        <v>#VALUE!</v>
      </c>
      <c r="M4520" t="e">
        <f>IF(L4520=43,'Mission Importer'!A4520,0)</f>
        <v>#VALUE!</v>
      </c>
    </row>
    <row r="4521" spans="1:13" x14ac:dyDescent="0.3">
      <c r="A4521" t="e">
        <f>SEARCH("livery",'Mission Importer'!A4521)</f>
        <v>#VALUE!</v>
      </c>
      <c r="B4521" t="e">
        <f>IF(A4521=43,'Mission Importer'!A4521,0)</f>
        <v>#VALUE!</v>
      </c>
      <c r="D4521" t="e">
        <f>SEARCH("shape_name",'Mission Importer'!A4521)</f>
        <v>#VALUE!</v>
      </c>
      <c r="E4521" t="e">
        <f>IF(D4521=43,'Mission Importer'!A4521,0)</f>
        <v>#VALUE!</v>
      </c>
      <c r="G4521" t="e">
        <f>SEARCH("shape_name",'Mission Importer'!A4521)</f>
        <v>#VALUE!</v>
      </c>
      <c r="H4521" t="e">
        <f>IF(G4521=43,'Mission Importer'!A4521,0)</f>
        <v>#VALUE!</v>
      </c>
      <c r="J4521" t="e">
        <f>SEARCH("type",'Mission Importer'!A4521)</f>
        <v>#VALUE!</v>
      </c>
      <c r="K4521" t="e">
        <f>IF(J4521=43,'Mission Importer'!A4521,0)</f>
        <v>#VALUE!</v>
      </c>
      <c r="L4521" t="e">
        <f>SEARCH("category",'Mission Importer'!A4521)</f>
        <v>#VALUE!</v>
      </c>
      <c r="M4521" t="e">
        <f>IF(L4521=43,'Mission Importer'!A4521,0)</f>
        <v>#VALUE!</v>
      </c>
    </row>
    <row r="4522" spans="1:13" x14ac:dyDescent="0.3">
      <c r="A4522" t="e">
        <f>SEARCH("livery",'Mission Importer'!A4522)</f>
        <v>#VALUE!</v>
      </c>
      <c r="B4522" t="e">
        <f>IF(A4522=43,'Mission Importer'!A4522,0)</f>
        <v>#VALUE!</v>
      </c>
      <c r="D4522" t="e">
        <f>SEARCH("shape_name",'Mission Importer'!A4522)</f>
        <v>#VALUE!</v>
      </c>
      <c r="E4522" t="e">
        <f>IF(D4522=43,'Mission Importer'!A4522,0)</f>
        <v>#VALUE!</v>
      </c>
      <c r="G4522" t="e">
        <f>SEARCH("shape_name",'Mission Importer'!A4522)</f>
        <v>#VALUE!</v>
      </c>
      <c r="H4522" t="e">
        <f>IF(G4522=43,'Mission Importer'!A4522,0)</f>
        <v>#VALUE!</v>
      </c>
      <c r="J4522" t="e">
        <f>SEARCH("type",'Mission Importer'!A4522)</f>
        <v>#VALUE!</v>
      </c>
      <c r="K4522" t="e">
        <f>IF(J4522=43,'Mission Importer'!A4522,0)</f>
        <v>#VALUE!</v>
      </c>
      <c r="L4522" t="e">
        <f>SEARCH("category",'Mission Importer'!A4522)</f>
        <v>#VALUE!</v>
      </c>
      <c r="M4522" t="e">
        <f>IF(L4522=43,'Mission Importer'!A4522,0)</f>
        <v>#VALUE!</v>
      </c>
    </row>
    <row r="4523" spans="1:13" x14ac:dyDescent="0.3">
      <c r="A4523" t="e">
        <f>SEARCH("livery",'Mission Importer'!A4523)</f>
        <v>#VALUE!</v>
      </c>
      <c r="B4523" t="e">
        <f>IF(A4523=43,'Mission Importer'!A4523,0)</f>
        <v>#VALUE!</v>
      </c>
      <c r="D4523" t="e">
        <f>SEARCH("shape_name",'Mission Importer'!A4523)</f>
        <v>#VALUE!</v>
      </c>
      <c r="E4523" t="e">
        <f>IF(D4523=43,'Mission Importer'!A4523,0)</f>
        <v>#VALUE!</v>
      </c>
      <c r="G4523" t="e">
        <f>SEARCH("shape_name",'Mission Importer'!A4523)</f>
        <v>#VALUE!</v>
      </c>
      <c r="H4523" t="e">
        <f>IF(G4523=43,'Mission Importer'!A4523,0)</f>
        <v>#VALUE!</v>
      </c>
      <c r="J4523" t="e">
        <f>SEARCH("type",'Mission Importer'!A4523)</f>
        <v>#VALUE!</v>
      </c>
      <c r="K4523" t="e">
        <f>IF(J4523=43,'Mission Importer'!A4523,0)</f>
        <v>#VALUE!</v>
      </c>
      <c r="L4523" t="e">
        <f>SEARCH("category",'Mission Importer'!A4523)</f>
        <v>#VALUE!</v>
      </c>
      <c r="M4523" t="e">
        <f>IF(L4523=43,'Mission Importer'!A4523,0)</f>
        <v>#VALUE!</v>
      </c>
    </row>
    <row r="4524" spans="1:13" x14ac:dyDescent="0.3">
      <c r="A4524" t="e">
        <f>SEARCH("livery",'Mission Importer'!A4524)</f>
        <v>#VALUE!</v>
      </c>
      <c r="B4524" t="e">
        <f>IF(A4524=43,'Mission Importer'!A4524,0)</f>
        <v>#VALUE!</v>
      </c>
      <c r="D4524" t="e">
        <f>SEARCH("shape_name",'Mission Importer'!A4524)</f>
        <v>#VALUE!</v>
      </c>
      <c r="E4524" t="e">
        <f>IF(D4524=43,'Mission Importer'!A4524,0)</f>
        <v>#VALUE!</v>
      </c>
      <c r="G4524" t="e">
        <f>SEARCH("shape_name",'Mission Importer'!A4524)</f>
        <v>#VALUE!</v>
      </c>
      <c r="H4524" t="e">
        <f>IF(G4524=43,'Mission Importer'!A4524,0)</f>
        <v>#VALUE!</v>
      </c>
      <c r="J4524" t="e">
        <f>SEARCH("type",'Mission Importer'!A4524)</f>
        <v>#VALUE!</v>
      </c>
      <c r="K4524" t="e">
        <f>IF(J4524=43,'Mission Importer'!A4524,0)</f>
        <v>#VALUE!</v>
      </c>
      <c r="L4524" t="e">
        <f>SEARCH("category",'Mission Importer'!A4524)</f>
        <v>#VALUE!</v>
      </c>
      <c r="M4524" t="e">
        <f>IF(L4524=43,'Mission Importer'!A4524,0)</f>
        <v>#VALUE!</v>
      </c>
    </row>
    <row r="4525" spans="1:13" x14ac:dyDescent="0.3">
      <c r="A4525" t="e">
        <f>SEARCH("livery",'Mission Importer'!A4525)</f>
        <v>#VALUE!</v>
      </c>
      <c r="B4525" t="e">
        <f>IF(A4525=43,'Mission Importer'!A4525,0)</f>
        <v>#VALUE!</v>
      </c>
      <c r="D4525" t="e">
        <f>SEARCH("shape_name",'Mission Importer'!A4525)</f>
        <v>#VALUE!</v>
      </c>
      <c r="E4525" t="e">
        <f>IF(D4525=43,'Mission Importer'!A4525,0)</f>
        <v>#VALUE!</v>
      </c>
      <c r="G4525" t="e">
        <f>SEARCH("shape_name",'Mission Importer'!A4525)</f>
        <v>#VALUE!</v>
      </c>
      <c r="H4525" t="e">
        <f>IF(G4525=43,'Mission Importer'!A4525,0)</f>
        <v>#VALUE!</v>
      </c>
      <c r="J4525" t="e">
        <f>SEARCH("type",'Mission Importer'!A4525)</f>
        <v>#VALUE!</v>
      </c>
      <c r="K4525" t="e">
        <f>IF(J4525=43,'Mission Importer'!A4525,0)</f>
        <v>#VALUE!</v>
      </c>
      <c r="L4525" t="e">
        <f>SEARCH("category",'Mission Importer'!A4525)</f>
        <v>#VALUE!</v>
      </c>
      <c r="M4525" t="e">
        <f>IF(L4525=43,'Mission Importer'!A4525,0)</f>
        <v>#VALUE!</v>
      </c>
    </row>
    <row r="4526" spans="1:13" x14ac:dyDescent="0.3">
      <c r="A4526" t="e">
        <f>SEARCH("livery",'Mission Importer'!A4526)</f>
        <v>#VALUE!</v>
      </c>
      <c r="B4526" t="e">
        <f>IF(A4526=43,'Mission Importer'!A4526,0)</f>
        <v>#VALUE!</v>
      </c>
      <c r="D4526" t="e">
        <f>SEARCH("shape_name",'Mission Importer'!A4526)</f>
        <v>#VALUE!</v>
      </c>
      <c r="E4526" t="e">
        <f>IF(D4526=43,'Mission Importer'!A4526,0)</f>
        <v>#VALUE!</v>
      </c>
      <c r="G4526" t="e">
        <f>SEARCH("shape_name",'Mission Importer'!A4526)</f>
        <v>#VALUE!</v>
      </c>
      <c r="H4526" t="e">
        <f>IF(G4526=43,'Mission Importer'!A4526,0)</f>
        <v>#VALUE!</v>
      </c>
      <c r="J4526" t="e">
        <f>SEARCH("type",'Mission Importer'!A4526)</f>
        <v>#VALUE!</v>
      </c>
      <c r="K4526" t="e">
        <f>IF(J4526=43,'Mission Importer'!A4526,0)</f>
        <v>#VALUE!</v>
      </c>
      <c r="L4526" t="e">
        <f>SEARCH("category",'Mission Importer'!A4526)</f>
        <v>#VALUE!</v>
      </c>
      <c r="M4526" t="e">
        <f>IF(L4526=43,'Mission Importer'!A4526,0)</f>
        <v>#VALUE!</v>
      </c>
    </row>
    <row r="4527" spans="1:13" x14ac:dyDescent="0.3">
      <c r="A4527" t="e">
        <f>SEARCH("livery",'Mission Importer'!A4527)</f>
        <v>#VALUE!</v>
      </c>
      <c r="B4527" t="e">
        <f>IF(A4527=43,'Mission Importer'!A4527,0)</f>
        <v>#VALUE!</v>
      </c>
      <c r="D4527" t="e">
        <f>SEARCH("shape_name",'Mission Importer'!A4527)</f>
        <v>#VALUE!</v>
      </c>
      <c r="E4527" t="e">
        <f>IF(D4527=43,'Mission Importer'!A4527,0)</f>
        <v>#VALUE!</v>
      </c>
      <c r="G4527" t="e">
        <f>SEARCH("shape_name",'Mission Importer'!A4527)</f>
        <v>#VALUE!</v>
      </c>
      <c r="H4527" t="e">
        <f>IF(G4527=43,'Mission Importer'!A4527,0)</f>
        <v>#VALUE!</v>
      </c>
      <c r="J4527" t="e">
        <f>SEARCH("type",'Mission Importer'!A4527)</f>
        <v>#VALUE!</v>
      </c>
      <c r="K4527" t="e">
        <f>IF(J4527=43,'Mission Importer'!A4527,0)</f>
        <v>#VALUE!</v>
      </c>
      <c r="L4527" t="e">
        <f>SEARCH("category",'Mission Importer'!A4527)</f>
        <v>#VALUE!</v>
      </c>
      <c r="M4527" t="e">
        <f>IF(L4527=43,'Mission Importer'!A4527,0)</f>
        <v>#VALUE!</v>
      </c>
    </row>
    <row r="4528" spans="1:13" x14ac:dyDescent="0.3">
      <c r="A4528" t="e">
        <f>SEARCH("livery",'Mission Importer'!A4528)</f>
        <v>#VALUE!</v>
      </c>
      <c r="B4528" t="e">
        <f>IF(A4528=43,'Mission Importer'!A4528,0)</f>
        <v>#VALUE!</v>
      </c>
      <c r="D4528" t="e">
        <f>SEARCH("shape_name",'Mission Importer'!A4528)</f>
        <v>#VALUE!</v>
      </c>
      <c r="E4528" t="e">
        <f>IF(D4528=43,'Mission Importer'!A4528,0)</f>
        <v>#VALUE!</v>
      </c>
      <c r="G4528" t="e">
        <f>SEARCH("shape_name",'Mission Importer'!A4528)</f>
        <v>#VALUE!</v>
      </c>
      <c r="H4528" t="e">
        <f>IF(G4528=43,'Mission Importer'!A4528,0)</f>
        <v>#VALUE!</v>
      </c>
      <c r="J4528" t="e">
        <f>SEARCH("type",'Mission Importer'!A4528)</f>
        <v>#VALUE!</v>
      </c>
      <c r="K4528" t="e">
        <f>IF(J4528=43,'Mission Importer'!A4528,0)</f>
        <v>#VALUE!</v>
      </c>
      <c r="L4528" t="e">
        <f>SEARCH("category",'Mission Importer'!A4528)</f>
        <v>#VALUE!</v>
      </c>
      <c r="M4528" t="e">
        <f>IF(L4528=43,'Mission Importer'!A4528,0)</f>
        <v>#VALUE!</v>
      </c>
    </row>
    <row r="4529" spans="1:13" x14ac:dyDescent="0.3">
      <c r="A4529" t="e">
        <f>SEARCH("livery",'Mission Importer'!A4529)</f>
        <v>#VALUE!</v>
      </c>
      <c r="B4529" t="e">
        <f>IF(A4529=43,'Mission Importer'!A4529,0)</f>
        <v>#VALUE!</v>
      </c>
      <c r="D4529" t="e">
        <f>SEARCH("shape_name",'Mission Importer'!A4529)</f>
        <v>#VALUE!</v>
      </c>
      <c r="E4529" t="e">
        <f>IF(D4529=43,'Mission Importer'!A4529,0)</f>
        <v>#VALUE!</v>
      </c>
      <c r="G4529" t="e">
        <f>SEARCH("shape_name",'Mission Importer'!A4529)</f>
        <v>#VALUE!</v>
      </c>
      <c r="H4529" t="e">
        <f>IF(G4529=43,'Mission Importer'!A4529,0)</f>
        <v>#VALUE!</v>
      </c>
      <c r="J4529" t="e">
        <f>SEARCH("type",'Mission Importer'!A4529)</f>
        <v>#VALUE!</v>
      </c>
      <c r="K4529" t="e">
        <f>IF(J4529=43,'Mission Importer'!A4529,0)</f>
        <v>#VALUE!</v>
      </c>
      <c r="L4529" t="e">
        <f>SEARCH("category",'Mission Importer'!A4529)</f>
        <v>#VALUE!</v>
      </c>
      <c r="M4529" t="e">
        <f>IF(L4529=43,'Mission Importer'!A4529,0)</f>
        <v>#VALUE!</v>
      </c>
    </row>
    <row r="4530" spans="1:13" x14ac:dyDescent="0.3">
      <c r="A4530" t="e">
        <f>SEARCH("livery",'Mission Importer'!A4530)</f>
        <v>#VALUE!</v>
      </c>
      <c r="B4530" t="e">
        <f>IF(A4530=43,'Mission Importer'!A4530,0)</f>
        <v>#VALUE!</v>
      </c>
      <c r="D4530" t="e">
        <f>SEARCH("shape_name",'Mission Importer'!A4530)</f>
        <v>#VALUE!</v>
      </c>
      <c r="E4530" t="e">
        <f>IF(D4530=43,'Mission Importer'!A4530,0)</f>
        <v>#VALUE!</v>
      </c>
      <c r="G4530" t="e">
        <f>SEARCH("shape_name",'Mission Importer'!A4530)</f>
        <v>#VALUE!</v>
      </c>
      <c r="H4530" t="e">
        <f>IF(G4530=43,'Mission Importer'!A4530,0)</f>
        <v>#VALUE!</v>
      </c>
      <c r="J4530">
        <f>SEARCH("type",'Mission Importer'!A4530)</f>
        <v>47</v>
      </c>
      <c r="K4530">
        <f>IF(J4530=43,'Mission Importer'!A4530,0)</f>
        <v>0</v>
      </c>
      <c r="L4530" t="e">
        <f>SEARCH("category",'Mission Importer'!A4530)</f>
        <v>#VALUE!</v>
      </c>
      <c r="M4530" t="e">
        <f>IF(L4530=43,'Mission Importer'!A4530,0)</f>
        <v>#VALUE!</v>
      </c>
    </row>
    <row r="4531" spans="1:13" x14ac:dyDescent="0.3">
      <c r="A4531" t="e">
        <f>SEARCH("livery",'Mission Importer'!A4531)</f>
        <v>#VALUE!</v>
      </c>
      <c r="B4531" t="e">
        <f>IF(A4531=43,'Mission Importer'!A4531,0)</f>
        <v>#VALUE!</v>
      </c>
      <c r="D4531" t="e">
        <f>SEARCH("shape_name",'Mission Importer'!A4531)</f>
        <v>#VALUE!</v>
      </c>
      <c r="E4531" t="e">
        <f>IF(D4531=43,'Mission Importer'!A4531,0)</f>
        <v>#VALUE!</v>
      </c>
      <c r="G4531" t="e">
        <f>SEARCH("shape_name",'Mission Importer'!A4531)</f>
        <v>#VALUE!</v>
      </c>
      <c r="H4531" t="e">
        <f>IF(G4531=43,'Mission Importer'!A4531,0)</f>
        <v>#VALUE!</v>
      </c>
      <c r="J4531" t="e">
        <f>SEARCH("type",'Mission Importer'!A4531)</f>
        <v>#VALUE!</v>
      </c>
      <c r="K4531" t="e">
        <f>IF(J4531=43,'Mission Importer'!A4531,0)</f>
        <v>#VALUE!</v>
      </c>
      <c r="L4531" t="e">
        <f>SEARCH("category",'Mission Importer'!A4531)</f>
        <v>#VALUE!</v>
      </c>
      <c r="M4531" t="e">
        <f>IF(L4531=43,'Mission Importer'!A4531,0)</f>
        <v>#VALUE!</v>
      </c>
    </row>
    <row r="4532" spans="1:13" x14ac:dyDescent="0.3">
      <c r="A4532" t="e">
        <f>SEARCH("livery",'Mission Importer'!A4532)</f>
        <v>#VALUE!</v>
      </c>
      <c r="B4532" t="e">
        <f>IF(A4532=43,'Mission Importer'!A4532,0)</f>
        <v>#VALUE!</v>
      </c>
      <c r="D4532" t="e">
        <f>SEARCH("shape_name",'Mission Importer'!A4532)</f>
        <v>#VALUE!</v>
      </c>
      <c r="E4532" t="e">
        <f>IF(D4532=43,'Mission Importer'!A4532,0)</f>
        <v>#VALUE!</v>
      </c>
      <c r="G4532" t="e">
        <f>SEARCH("shape_name",'Mission Importer'!A4532)</f>
        <v>#VALUE!</v>
      </c>
      <c r="H4532" t="e">
        <f>IF(G4532=43,'Mission Importer'!A4532,0)</f>
        <v>#VALUE!</v>
      </c>
      <c r="J4532" t="e">
        <f>SEARCH("type",'Mission Importer'!A4532)</f>
        <v>#VALUE!</v>
      </c>
      <c r="K4532" t="e">
        <f>IF(J4532=43,'Mission Importer'!A4532,0)</f>
        <v>#VALUE!</v>
      </c>
      <c r="L4532" t="e">
        <f>SEARCH("category",'Mission Importer'!A4532)</f>
        <v>#VALUE!</v>
      </c>
      <c r="M4532" t="e">
        <f>IF(L4532=43,'Mission Importer'!A4532,0)</f>
        <v>#VALUE!</v>
      </c>
    </row>
    <row r="4533" spans="1:13" x14ac:dyDescent="0.3">
      <c r="A4533" t="e">
        <f>SEARCH("livery",'Mission Importer'!A4533)</f>
        <v>#VALUE!</v>
      </c>
      <c r="B4533" t="e">
        <f>IF(A4533=43,'Mission Importer'!A4533,0)</f>
        <v>#VALUE!</v>
      </c>
      <c r="D4533" t="e">
        <f>SEARCH("shape_name",'Mission Importer'!A4533)</f>
        <v>#VALUE!</v>
      </c>
      <c r="E4533" t="e">
        <f>IF(D4533=43,'Mission Importer'!A4533,0)</f>
        <v>#VALUE!</v>
      </c>
      <c r="G4533" t="e">
        <f>SEARCH("shape_name",'Mission Importer'!A4533)</f>
        <v>#VALUE!</v>
      </c>
      <c r="H4533" t="e">
        <f>IF(G4533=43,'Mission Importer'!A4533,0)</f>
        <v>#VALUE!</v>
      </c>
      <c r="J4533" t="e">
        <f>SEARCH("type",'Mission Importer'!A4533)</f>
        <v>#VALUE!</v>
      </c>
      <c r="K4533" t="e">
        <f>IF(J4533=43,'Mission Importer'!A4533,0)</f>
        <v>#VALUE!</v>
      </c>
      <c r="L4533" t="e">
        <f>SEARCH("category",'Mission Importer'!A4533)</f>
        <v>#VALUE!</v>
      </c>
      <c r="M4533" t="e">
        <f>IF(L4533=43,'Mission Importer'!A4533,0)</f>
        <v>#VALUE!</v>
      </c>
    </row>
    <row r="4534" spans="1:13" x14ac:dyDescent="0.3">
      <c r="A4534" t="e">
        <f>SEARCH("livery",'Mission Importer'!A4534)</f>
        <v>#VALUE!</v>
      </c>
      <c r="B4534" t="e">
        <f>IF(A4534=43,'Mission Importer'!A4534,0)</f>
        <v>#VALUE!</v>
      </c>
      <c r="D4534" t="e">
        <f>SEARCH("shape_name",'Mission Importer'!A4534)</f>
        <v>#VALUE!</v>
      </c>
      <c r="E4534" t="e">
        <f>IF(D4534=43,'Mission Importer'!A4534,0)</f>
        <v>#VALUE!</v>
      </c>
      <c r="G4534" t="e">
        <f>SEARCH("shape_name",'Mission Importer'!A4534)</f>
        <v>#VALUE!</v>
      </c>
      <c r="H4534" t="e">
        <f>IF(G4534=43,'Mission Importer'!A4534,0)</f>
        <v>#VALUE!</v>
      </c>
      <c r="J4534" t="e">
        <f>SEARCH("type",'Mission Importer'!A4534)</f>
        <v>#VALUE!</v>
      </c>
      <c r="K4534" t="e">
        <f>IF(J4534=43,'Mission Importer'!A4534,0)</f>
        <v>#VALUE!</v>
      </c>
      <c r="L4534" t="e">
        <f>SEARCH("category",'Mission Importer'!A4534)</f>
        <v>#VALUE!</v>
      </c>
      <c r="M4534" t="e">
        <f>IF(L4534=43,'Mission Importer'!A4534,0)</f>
        <v>#VALUE!</v>
      </c>
    </row>
    <row r="4535" spans="1:13" x14ac:dyDescent="0.3">
      <c r="A4535" t="e">
        <f>SEARCH("livery",'Mission Importer'!A4535)</f>
        <v>#VALUE!</v>
      </c>
      <c r="B4535" t="e">
        <f>IF(A4535=43,'Mission Importer'!A4535,0)</f>
        <v>#VALUE!</v>
      </c>
      <c r="D4535" t="e">
        <f>SEARCH("shape_name",'Mission Importer'!A4535)</f>
        <v>#VALUE!</v>
      </c>
      <c r="E4535" t="e">
        <f>IF(D4535=43,'Mission Importer'!A4535,0)</f>
        <v>#VALUE!</v>
      </c>
      <c r="G4535" t="e">
        <f>SEARCH("shape_name",'Mission Importer'!A4535)</f>
        <v>#VALUE!</v>
      </c>
      <c r="H4535" t="e">
        <f>IF(G4535=43,'Mission Importer'!A4535,0)</f>
        <v>#VALUE!</v>
      </c>
      <c r="J4535" t="e">
        <f>SEARCH("type",'Mission Importer'!A4535)</f>
        <v>#VALUE!</v>
      </c>
      <c r="K4535" t="e">
        <f>IF(J4535=43,'Mission Importer'!A4535,0)</f>
        <v>#VALUE!</v>
      </c>
      <c r="L4535" t="e">
        <f>SEARCH("category",'Mission Importer'!A4535)</f>
        <v>#VALUE!</v>
      </c>
      <c r="M4535" t="e">
        <f>IF(L4535=43,'Mission Importer'!A4535,0)</f>
        <v>#VALUE!</v>
      </c>
    </row>
    <row r="4536" spans="1:13" x14ac:dyDescent="0.3">
      <c r="A4536" t="e">
        <f>SEARCH("livery",'Mission Importer'!A4536)</f>
        <v>#VALUE!</v>
      </c>
      <c r="B4536" t="e">
        <f>IF(A4536=43,'Mission Importer'!A4536,0)</f>
        <v>#VALUE!</v>
      </c>
      <c r="D4536" t="e">
        <f>SEARCH("shape_name",'Mission Importer'!A4536)</f>
        <v>#VALUE!</v>
      </c>
      <c r="E4536" t="e">
        <f>IF(D4536=43,'Mission Importer'!A4536,0)</f>
        <v>#VALUE!</v>
      </c>
      <c r="G4536" t="e">
        <f>SEARCH("shape_name",'Mission Importer'!A4536)</f>
        <v>#VALUE!</v>
      </c>
      <c r="H4536" t="e">
        <f>IF(G4536=43,'Mission Importer'!A4536,0)</f>
        <v>#VALUE!</v>
      </c>
      <c r="J4536" t="e">
        <f>SEARCH("type",'Mission Importer'!A4536)</f>
        <v>#VALUE!</v>
      </c>
      <c r="K4536" t="e">
        <f>IF(J4536=43,'Mission Importer'!A4536,0)</f>
        <v>#VALUE!</v>
      </c>
      <c r="L4536" t="e">
        <f>SEARCH("category",'Mission Importer'!A4536)</f>
        <v>#VALUE!</v>
      </c>
      <c r="M4536" t="e">
        <f>IF(L4536=43,'Mission Importer'!A4536,0)</f>
        <v>#VALUE!</v>
      </c>
    </row>
    <row r="4537" spans="1:13" x14ac:dyDescent="0.3">
      <c r="A4537" t="e">
        <f>SEARCH("livery",'Mission Importer'!A4537)</f>
        <v>#VALUE!</v>
      </c>
      <c r="B4537" t="e">
        <f>IF(A4537=43,'Mission Importer'!A4537,0)</f>
        <v>#VALUE!</v>
      </c>
      <c r="D4537" t="e">
        <f>SEARCH("shape_name",'Mission Importer'!A4537)</f>
        <v>#VALUE!</v>
      </c>
      <c r="E4537" t="e">
        <f>IF(D4537=43,'Mission Importer'!A4537,0)</f>
        <v>#VALUE!</v>
      </c>
      <c r="G4537" t="e">
        <f>SEARCH("shape_name",'Mission Importer'!A4537)</f>
        <v>#VALUE!</v>
      </c>
      <c r="H4537" t="e">
        <f>IF(G4537=43,'Mission Importer'!A4537,0)</f>
        <v>#VALUE!</v>
      </c>
      <c r="J4537" t="e">
        <f>SEARCH("type",'Mission Importer'!A4537)</f>
        <v>#VALUE!</v>
      </c>
      <c r="K4537" t="e">
        <f>IF(J4537=43,'Mission Importer'!A4537,0)</f>
        <v>#VALUE!</v>
      </c>
      <c r="L4537" t="e">
        <f>SEARCH("category",'Mission Importer'!A4537)</f>
        <v>#VALUE!</v>
      </c>
      <c r="M4537" t="e">
        <f>IF(L4537=43,'Mission Importer'!A4537,0)</f>
        <v>#VALUE!</v>
      </c>
    </row>
    <row r="4538" spans="1:13" x14ac:dyDescent="0.3">
      <c r="A4538" t="e">
        <f>SEARCH("livery",'Mission Importer'!A4538)</f>
        <v>#VALUE!</v>
      </c>
      <c r="B4538" t="e">
        <f>IF(A4538=43,'Mission Importer'!A4538,0)</f>
        <v>#VALUE!</v>
      </c>
      <c r="D4538" t="e">
        <f>SEARCH("shape_name",'Mission Importer'!A4538)</f>
        <v>#VALUE!</v>
      </c>
      <c r="E4538" t="e">
        <f>IF(D4538=43,'Mission Importer'!A4538,0)</f>
        <v>#VALUE!</v>
      </c>
      <c r="G4538" t="e">
        <f>SEARCH("shape_name",'Mission Importer'!A4538)</f>
        <v>#VALUE!</v>
      </c>
      <c r="H4538" t="e">
        <f>IF(G4538=43,'Mission Importer'!A4538,0)</f>
        <v>#VALUE!</v>
      </c>
      <c r="J4538" t="e">
        <f>SEARCH("type",'Mission Importer'!A4538)</f>
        <v>#VALUE!</v>
      </c>
      <c r="K4538" t="e">
        <f>IF(J4538=43,'Mission Importer'!A4538,0)</f>
        <v>#VALUE!</v>
      </c>
      <c r="L4538" t="e">
        <f>SEARCH("category",'Mission Importer'!A4538)</f>
        <v>#VALUE!</v>
      </c>
      <c r="M4538" t="e">
        <f>IF(L4538=43,'Mission Importer'!A4538,0)</f>
        <v>#VALUE!</v>
      </c>
    </row>
    <row r="4539" spans="1:13" x14ac:dyDescent="0.3">
      <c r="A4539" t="e">
        <f>SEARCH("livery",'Mission Importer'!A4539)</f>
        <v>#VALUE!</v>
      </c>
      <c r="B4539" t="e">
        <f>IF(A4539=43,'Mission Importer'!A4539,0)</f>
        <v>#VALUE!</v>
      </c>
      <c r="D4539" t="e">
        <f>SEARCH("shape_name",'Mission Importer'!A4539)</f>
        <v>#VALUE!</v>
      </c>
      <c r="E4539" t="e">
        <f>IF(D4539=43,'Mission Importer'!A4539,0)</f>
        <v>#VALUE!</v>
      </c>
      <c r="G4539" t="e">
        <f>SEARCH("shape_name",'Mission Importer'!A4539)</f>
        <v>#VALUE!</v>
      </c>
      <c r="H4539" t="e">
        <f>IF(G4539=43,'Mission Importer'!A4539,0)</f>
        <v>#VALUE!</v>
      </c>
      <c r="J4539" t="e">
        <f>SEARCH("type",'Mission Importer'!A4539)</f>
        <v>#VALUE!</v>
      </c>
      <c r="K4539" t="e">
        <f>IF(J4539=43,'Mission Importer'!A4539,0)</f>
        <v>#VALUE!</v>
      </c>
      <c r="L4539" t="e">
        <f>SEARCH("category",'Mission Importer'!A4539)</f>
        <v>#VALUE!</v>
      </c>
      <c r="M4539" t="e">
        <f>IF(L4539=43,'Mission Importer'!A4539,0)</f>
        <v>#VALUE!</v>
      </c>
    </row>
    <row r="4540" spans="1:13" x14ac:dyDescent="0.3">
      <c r="A4540" t="e">
        <f>SEARCH("livery",'Mission Importer'!A4540)</f>
        <v>#VALUE!</v>
      </c>
      <c r="B4540" t="e">
        <f>IF(A4540=43,'Mission Importer'!A4540,0)</f>
        <v>#VALUE!</v>
      </c>
      <c r="D4540" t="e">
        <f>SEARCH("shape_name",'Mission Importer'!A4540)</f>
        <v>#VALUE!</v>
      </c>
      <c r="E4540" t="e">
        <f>IF(D4540=43,'Mission Importer'!A4540,0)</f>
        <v>#VALUE!</v>
      </c>
      <c r="G4540" t="e">
        <f>SEARCH("shape_name",'Mission Importer'!A4540)</f>
        <v>#VALUE!</v>
      </c>
      <c r="H4540" t="e">
        <f>IF(G4540=43,'Mission Importer'!A4540,0)</f>
        <v>#VALUE!</v>
      </c>
      <c r="J4540" t="e">
        <f>SEARCH("type",'Mission Importer'!A4540)</f>
        <v>#VALUE!</v>
      </c>
      <c r="K4540" t="e">
        <f>IF(J4540=43,'Mission Importer'!A4540,0)</f>
        <v>#VALUE!</v>
      </c>
      <c r="L4540" t="e">
        <f>SEARCH("category",'Mission Importer'!A4540)</f>
        <v>#VALUE!</v>
      </c>
      <c r="M4540" t="e">
        <f>IF(L4540=43,'Mission Importer'!A4540,0)</f>
        <v>#VALUE!</v>
      </c>
    </row>
    <row r="4541" spans="1:13" x14ac:dyDescent="0.3">
      <c r="A4541" t="e">
        <f>SEARCH("livery",'Mission Importer'!A4541)</f>
        <v>#VALUE!</v>
      </c>
      <c r="B4541" t="e">
        <f>IF(A4541=43,'Mission Importer'!A4541,0)</f>
        <v>#VALUE!</v>
      </c>
      <c r="D4541" t="e">
        <f>SEARCH("shape_name",'Mission Importer'!A4541)</f>
        <v>#VALUE!</v>
      </c>
      <c r="E4541" t="e">
        <f>IF(D4541=43,'Mission Importer'!A4541,0)</f>
        <v>#VALUE!</v>
      </c>
      <c r="G4541" t="e">
        <f>SEARCH("shape_name",'Mission Importer'!A4541)</f>
        <v>#VALUE!</v>
      </c>
      <c r="H4541" t="e">
        <f>IF(G4541=43,'Mission Importer'!A4541,0)</f>
        <v>#VALUE!</v>
      </c>
      <c r="J4541" t="e">
        <f>SEARCH("type",'Mission Importer'!A4541)</f>
        <v>#VALUE!</v>
      </c>
      <c r="K4541" t="e">
        <f>IF(J4541=43,'Mission Importer'!A4541,0)</f>
        <v>#VALUE!</v>
      </c>
      <c r="L4541" t="e">
        <f>SEARCH("category",'Mission Importer'!A4541)</f>
        <v>#VALUE!</v>
      </c>
      <c r="M4541" t="e">
        <f>IF(L4541=43,'Mission Importer'!A4541,0)</f>
        <v>#VALUE!</v>
      </c>
    </row>
    <row r="4542" spans="1:13" x14ac:dyDescent="0.3">
      <c r="A4542" t="e">
        <f>SEARCH("livery",'Mission Importer'!A4542)</f>
        <v>#VALUE!</v>
      </c>
      <c r="B4542" t="e">
        <f>IF(A4542=43,'Mission Importer'!A4542,0)</f>
        <v>#VALUE!</v>
      </c>
      <c r="D4542" t="e">
        <f>SEARCH("shape_name",'Mission Importer'!A4542)</f>
        <v>#VALUE!</v>
      </c>
      <c r="E4542" t="e">
        <f>IF(D4542=43,'Mission Importer'!A4542,0)</f>
        <v>#VALUE!</v>
      </c>
      <c r="G4542" t="e">
        <f>SEARCH("shape_name",'Mission Importer'!A4542)</f>
        <v>#VALUE!</v>
      </c>
      <c r="H4542" t="e">
        <f>IF(G4542=43,'Mission Importer'!A4542,0)</f>
        <v>#VALUE!</v>
      </c>
      <c r="J4542" t="e">
        <f>SEARCH("type",'Mission Importer'!A4542)</f>
        <v>#VALUE!</v>
      </c>
      <c r="K4542" t="e">
        <f>IF(J4542=43,'Mission Importer'!A4542,0)</f>
        <v>#VALUE!</v>
      </c>
      <c r="L4542" t="e">
        <f>SEARCH("category",'Mission Importer'!A4542)</f>
        <v>#VALUE!</v>
      </c>
      <c r="M4542" t="e">
        <f>IF(L4542=43,'Mission Importer'!A4542,0)</f>
        <v>#VALUE!</v>
      </c>
    </row>
    <row r="4543" spans="1:13" x14ac:dyDescent="0.3">
      <c r="A4543" t="e">
        <f>SEARCH("livery",'Mission Importer'!A4543)</f>
        <v>#VALUE!</v>
      </c>
      <c r="B4543" t="e">
        <f>IF(A4543=43,'Mission Importer'!A4543,0)</f>
        <v>#VALUE!</v>
      </c>
      <c r="D4543" t="e">
        <f>SEARCH("shape_name",'Mission Importer'!A4543)</f>
        <v>#VALUE!</v>
      </c>
      <c r="E4543" t="e">
        <f>IF(D4543=43,'Mission Importer'!A4543,0)</f>
        <v>#VALUE!</v>
      </c>
      <c r="G4543" t="e">
        <f>SEARCH("shape_name",'Mission Importer'!A4543)</f>
        <v>#VALUE!</v>
      </c>
      <c r="H4543" t="e">
        <f>IF(G4543=43,'Mission Importer'!A4543,0)</f>
        <v>#VALUE!</v>
      </c>
      <c r="J4543" t="e">
        <f>SEARCH("type",'Mission Importer'!A4543)</f>
        <v>#VALUE!</v>
      </c>
      <c r="K4543" t="e">
        <f>IF(J4543=43,'Mission Importer'!A4543,0)</f>
        <v>#VALUE!</v>
      </c>
      <c r="L4543" t="e">
        <f>SEARCH("category",'Mission Importer'!A4543)</f>
        <v>#VALUE!</v>
      </c>
      <c r="M4543" t="e">
        <f>IF(L4543=43,'Mission Importer'!A4543,0)</f>
        <v>#VALUE!</v>
      </c>
    </row>
    <row r="4544" spans="1:13" x14ac:dyDescent="0.3">
      <c r="A4544" t="e">
        <f>SEARCH("livery",'Mission Importer'!A4544)</f>
        <v>#VALUE!</v>
      </c>
      <c r="B4544" t="e">
        <f>IF(A4544=43,'Mission Importer'!A4544,0)</f>
        <v>#VALUE!</v>
      </c>
      <c r="D4544" t="e">
        <f>SEARCH("shape_name",'Mission Importer'!A4544)</f>
        <v>#VALUE!</v>
      </c>
      <c r="E4544" t="e">
        <f>IF(D4544=43,'Mission Importer'!A4544,0)</f>
        <v>#VALUE!</v>
      </c>
      <c r="G4544" t="e">
        <f>SEARCH("shape_name",'Mission Importer'!A4544)</f>
        <v>#VALUE!</v>
      </c>
      <c r="H4544" t="e">
        <f>IF(G4544=43,'Mission Importer'!A4544,0)</f>
        <v>#VALUE!</v>
      </c>
      <c r="J4544" t="e">
        <f>SEARCH("type",'Mission Importer'!A4544)</f>
        <v>#VALUE!</v>
      </c>
      <c r="K4544" t="e">
        <f>IF(J4544=43,'Mission Importer'!A4544,0)</f>
        <v>#VALUE!</v>
      </c>
      <c r="L4544" t="e">
        <f>SEARCH("category",'Mission Importer'!A4544)</f>
        <v>#VALUE!</v>
      </c>
      <c r="M4544" t="e">
        <f>IF(L4544=43,'Mission Importer'!A4544,0)</f>
        <v>#VALUE!</v>
      </c>
    </row>
    <row r="4545" spans="1:13" x14ac:dyDescent="0.3">
      <c r="A4545">
        <f>SEARCH("livery",'Mission Importer'!A4545)</f>
        <v>43</v>
      </c>
      <c r="B4545" t="str">
        <f>IF(A4545=43,'Mission Importer'!A4545,0)</f>
        <v xml:space="preserve">                                        ["livery_id"] = "desert",</v>
      </c>
      <c r="D4545" t="e">
        <f>SEARCH("shape_name",'Mission Importer'!A4545)</f>
        <v>#VALUE!</v>
      </c>
      <c r="E4545" t="e">
        <f>IF(D4545=43,'Mission Importer'!A4545,0)</f>
        <v>#VALUE!</v>
      </c>
      <c r="G4545" t="e">
        <f>SEARCH("shape_name",'Mission Importer'!A4545)</f>
        <v>#VALUE!</v>
      </c>
      <c r="H4545" t="e">
        <f>IF(G4545=43,'Mission Importer'!A4545,0)</f>
        <v>#VALUE!</v>
      </c>
      <c r="J4545" t="e">
        <f>SEARCH("type",'Mission Importer'!A4545)</f>
        <v>#VALUE!</v>
      </c>
      <c r="K4545" t="e">
        <f>IF(J4545=43,'Mission Importer'!A4545,0)</f>
        <v>#VALUE!</v>
      </c>
      <c r="L4545" t="e">
        <f>SEARCH("category",'Mission Importer'!A4545)</f>
        <v>#VALUE!</v>
      </c>
      <c r="M4545" t="e">
        <f>IF(L4545=43,'Mission Importer'!A4545,0)</f>
        <v>#VALUE!</v>
      </c>
    </row>
    <row r="4546" spans="1:13" x14ac:dyDescent="0.3">
      <c r="A4546" t="e">
        <f>SEARCH("livery",'Mission Importer'!A4546)</f>
        <v>#VALUE!</v>
      </c>
      <c r="B4546" t="e">
        <f>IF(A4546=43,'Mission Importer'!A4546,0)</f>
        <v>#VALUE!</v>
      </c>
      <c r="D4546" t="e">
        <f>SEARCH("shape_name",'Mission Importer'!A4546)</f>
        <v>#VALUE!</v>
      </c>
      <c r="E4546" t="e">
        <f>IF(D4546=43,'Mission Importer'!A4546,0)</f>
        <v>#VALUE!</v>
      </c>
      <c r="G4546" t="e">
        <f>SEARCH("shape_name",'Mission Importer'!A4546)</f>
        <v>#VALUE!</v>
      </c>
      <c r="H4546" t="e">
        <f>IF(G4546=43,'Mission Importer'!A4546,0)</f>
        <v>#VALUE!</v>
      </c>
      <c r="J4546" t="e">
        <f>SEARCH("type",'Mission Importer'!A4546)</f>
        <v>#VALUE!</v>
      </c>
      <c r="K4546" t="e">
        <f>IF(J4546=43,'Mission Importer'!A4546,0)</f>
        <v>#VALUE!</v>
      </c>
      <c r="L4546">
        <f>SEARCH("category",'Mission Importer'!A4546)</f>
        <v>43</v>
      </c>
      <c r="M4546" t="str">
        <f>IF(L4546=43,'Mission Importer'!A4546,0)</f>
        <v xml:space="preserve">                                        ["category"] = "Armor",</v>
      </c>
    </row>
    <row r="4547" spans="1:13" x14ac:dyDescent="0.3">
      <c r="A4547" t="e">
        <f>SEARCH("livery",'Mission Importer'!A4547)</f>
        <v>#VALUE!</v>
      </c>
      <c r="B4547" t="e">
        <f>IF(A4547=43,'Mission Importer'!A4547,0)</f>
        <v>#VALUE!</v>
      </c>
      <c r="D4547" t="e">
        <f>SEARCH("shape_name",'Mission Importer'!A4547)</f>
        <v>#VALUE!</v>
      </c>
      <c r="E4547" t="e">
        <f>IF(D4547=43,'Mission Importer'!A4547,0)</f>
        <v>#VALUE!</v>
      </c>
      <c r="G4547" t="e">
        <f>SEARCH("shape_name",'Mission Importer'!A4547)</f>
        <v>#VALUE!</v>
      </c>
      <c r="H4547" t="e">
        <f>IF(G4547=43,'Mission Importer'!A4547,0)</f>
        <v>#VALUE!</v>
      </c>
      <c r="J4547">
        <f>SEARCH("type",'Mission Importer'!A4547)</f>
        <v>43</v>
      </c>
      <c r="K4547" t="str">
        <f>IF(J4547=43,'Mission Importer'!A4547,0)</f>
        <v xml:space="preserve">                                        ["type"] = "T-80UD",</v>
      </c>
      <c r="L4547" t="e">
        <f>SEARCH("category",'Mission Importer'!A4547)</f>
        <v>#VALUE!</v>
      </c>
      <c r="M4547" t="e">
        <f>IF(L4547=43,'Mission Importer'!A4547,0)</f>
        <v>#VALUE!</v>
      </c>
    </row>
    <row r="4548" spans="1:13" x14ac:dyDescent="0.3">
      <c r="A4548" t="e">
        <f>SEARCH("livery",'Mission Importer'!A4548)</f>
        <v>#VALUE!</v>
      </c>
      <c r="B4548" t="e">
        <f>IF(A4548=43,'Mission Importer'!A4548,0)</f>
        <v>#VALUE!</v>
      </c>
      <c r="D4548" t="e">
        <f>SEARCH("shape_name",'Mission Importer'!A4548)</f>
        <v>#VALUE!</v>
      </c>
      <c r="E4548" t="e">
        <f>IF(D4548=43,'Mission Importer'!A4548,0)</f>
        <v>#VALUE!</v>
      </c>
      <c r="G4548" t="e">
        <f>SEARCH("shape_name",'Mission Importer'!A4548)</f>
        <v>#VALUE!</v>
      </c>
      <c r="H4548" t="e">
        <f>IF(G4548=43,'Mission Importer'!A4548,0)</f>
        <v>#VALUE!</v>
      </c>
      <c r="J4548" t="e">
        <f>SEARCH("type",'Mission Importer'!A4548)</f>
        <v>#VALUE!</v>
      </c>
      <c r="K4548" t="e">
        <f>IF(J4548=43,'Mission Importer'!A4548,0)</f>
        <v>#VALUE!</v>
      </c>
      <c r="L4548" t="e">
        <f>SEARCH("category",'Mission Importer'!A4548)</f>
        <v>#VALUE!</v>
      </c>
      <c r="M4548" t="e">
        <f>IF(L4548=43,'Mission Importer'!A4548,0)</f>
        <v>#VALUE!</v>
      </c>
    </row>
    <row r="4549" spans="1:13" x14ac:dyDescent="0.3">
      <c r="A4549" t="e">
        <f>SEARCH("livery",'Mission Importer'!A4549)</f>
        <v>#VALUE!</v>
      </c>
      <c r="B4549" t="e">
        <f>IF(A4549=43,'Mission Importer'!A4549,0)</f>
        <v>#VALUE!</v>
      </c>
      <c r="D4549" t="e">
        <f>SEARCH("shape_name",'Mission Importer'!A4549)</f>
        <v>#VALUE!</v>
      </c>
      <c r="E4549" t="e">
        <f>IF(D4549=43,'Mission Importer'!A4549,0)</f>
        <v>#VALUE!</v>
      </c>
      <c r="G4549" t="e">
        <f>SEARCH("shape_name",'Mission Importer'!A4549)</f>
        <v>#VALUE!</v>
      </c>
      <c r="H4549" t="e">
        <f>IF(G4549=43,'Mission Importer'!A4549,0)</f>
        <v>#VALUE!</v>
      </c>
      <c r="J4549" t="e">
        <f>SEARCH("type",'Mission Importer'!A4549)</f>
        <v>#VALUE!</v>
      </c>
      <c r="K4549" t="e">
        <f>IF(J4549=43,'Mission Importer'!A4549,0)</f>
        <v>#VALUE!</v>
      </c>
      <c r="L4549" t="e">
        <f>SEARCH("category",'Mission Importer'!A4549)</f>
        <v>#VALUE!</v>
      </c>
      <c r="M4549" t="e">
        <f>IF(L4549=43,'Mission Importer'!A4549,0)</f>
        <v>#VALUE!</v>
      </c>
    </row>
    <row r="4550" spans="1:13" x14ac:dyDescent="0.3">
      <c r="A4550" t="e">
        <f>SEARCH("livery",'Mission Importer'!A4550)</f>
        <v>#VALUE!</v>
      </c>
      <c r="B4550" t="e">
        <f>IF(A4550=43,'Mission Importer'!A4550,0)</f>
        <v>#VALUE!</v>
      </c>
      <c r="D4550" t="e">
        <f>SEARCH("shape_name",'Mission Importer'!A4550)</f>
        <v>#VALUE!</v>
      </c>
      <c r="E4550" t="e">
        <f>IF(D4550=43,'Mission Importer'!A4550,0)</f>
        <v>#VALUE!</v>
      </c>
      <c r="G4550" t="e">
        <f>SEARCH("shape_name",'Mission Importer'!A4550)</f>
        <v>#VALUE!</v>
      </c>
      <c r="H4550" t="e">
        <f>IF(G4550=43,'Mission Importer'!A4550,0)</f>
        <v>#VALUE!</v>
      </c>
      <c r="J4550" t="e">
        <f>SEARCH("type",'Mission Importer'!A4550)</f>
        <v>#VALUE!</v>
      </c>
      <c r="K4550" t="e">
        <f>IF(J4550=43,'Mission Importer'!A4550,0)</f>
        <v>#VALUE!</v>
      </c>
      <c r="L4550" t="e">
        <f>SEARCH("category",'Mission Importer'!A4550)</f>
        <v>#VALUE!</v>
      </c>
      <c r="M4550" t="e">
        <f>IF(L4550=43,'Mission Importer'!A4550,0)</f>
        <v>#VALUE!</v>
      </c>
    </row>
    <row r="4551" spans="1:13" x14ac:dyDescent="0.3">
      <c r="A4551" t="e">
        <f>SEARCH("livery",'Mission Importer'!A4551)</f>
        <v>#VALUE!</v>
      </c>
      <c r="B4551" t="e">
        <f>IF(A4551=43,'Mission Importer'!A4551,0)</f>
        <v>#VALUE!</v>
      </c>
      <c r="D4551" t="e">
        <f>SEARCH("shape_name",'Mission Importer'!A4551)</f>
        <v>#VALUE!</v>
      </c>
      <c r="E4551" t="e">
        <f>IF(D4551=43,'Mission Importer'!A4551,0)</f>
        <v>#VALUE!</v>
      </c>
      <c r="G4551" t="e">
        <f>SEARCH("shape_name",'Mission Importer'!A4551)</f>
        <v>#VALUE!</v>
      </c>
      <c r="H4551" t="e">
        <f>IF(G4551=43,'Mission Importer'!A4551,0)</f>
        <v>#VALUE!</v>
      </c>
      <c r="J4551" t="e">
        <f>SEARCH("type",'Mission Importer'!A4551)</f>
        <v>#VALUE!</v>
      </c>
      <c r="K4551" t="e">
        <f>IF(J4551=43,'Mission Importer'!A4551,0)</f>
        <v>#VALUE!</v>
      </c>
      <c r="L4551" t="e">
        <f>SEARCH("category",'Mission Importer'!A4551)</f>
        <v>#VALUE!</v>
      </c>
      <c r="M4551" t="e">
        <f>IF(L4551=43,'Mission Importer'!A4551,0)</f>
        <v>#VALUE!</v>
      </c>
    </row>
    <row r="4552" spans="1:13" x14ac:dyDescent="0.3">
      <c r="A4552" t="e">
        <f>SEARCH("livery",'Mission Importer'!A4552)</f>
        <v>#VALUE!</v>
      </c>
      <c r="B4552" t="e">
        <f>IF(A4552=43,'Mission Importer'!A4552,0)</f>
        <v>#VALUE!</v>
      </c>
      <c r="D4552" t="e">
        <f>SEARCH("shape_name",'Mission Importer'!A4552)</f>
        <v>#VALUE!</v>
      </c>
      <c r="E4552" t="e">
        <f>IF(D4552=43,'Mission Importer'!A4552,0)</f>
        <v>#VALUE!</v>
      </c>
      <c r="G4552" t="e">
        <f>SEARCH("shape_name",'Mission Importer'!A4552)</f>
        <v>#VALUE!</v>
      </c>
      <c r="H4552" t="e">
        <f>IF(G4552=43,'Mission Importer'!A4552,0)</f>
        <v>#VALUE!</v>
      </c>
      <c r="J4552" t="e">
        <f>SEARCH("type",'Mission Importer'!A4552)</f>
        <v>#VALUE!</v>
      </c>
      <c r="K4552" t="e">
        <f>IF(J4552=43,'Mission Importer'!A4552,0)</f>
        <v>#VALUE!</v>
      </c>
      <c r="L4552" t="e">
        <f>SEARCH("category",'Mission Importer'!A4552)</f>
        <v>#VALUE!</v>
      </c>
      <c r="M4552" t="e">
        <f>IF(L4552=43,'Mission Importer'!A4552,0)</f>
        <v>#VALUE!</v>
      </c>
    </row>
    <row r="4553" spans="1:13" x14ac:dyDescent="0.3">
      <c r="A4553" t="e">
        <f>SEARCH("livery",'Mission Importer'!A4553)</f>
        <v>#VALUE!</v>
      </c>
      <c r="B4553" t="e">
        <f>IF(A4553=43,'Mission Importer'!A4553,0)</f>
        <v>#VALUE!</v>
      </c>
      <c r="D4553" t="e">
        <f>SEARCH("shape_name",'Mission Importer'!A4553)</f>
        <v>#VALUE!</v>
      </c>
      <c r="E4553" t="e">
        <f>IF(D4553=43,'Mission Importer'!A4553,0)</f>
        <v>#VALUE!</v>
      </c>
      <c r="G4553" t="e">
        <f>SEARCH("shape_name",'Mission Importer'!A4553)</f>
        <v>#VALUE!</v>
      </c>
      <c r="H4553" t="e">
        <f>IF(G4553=43,'Mission Importer'!A4553,0)</f>
        <v>#VALUE!</v>
      </c>
      <c r="J4553" t="e">
        <f>SEARCH("type",'Mission Importer'!A4553)</f>
        <v>#VALUE!</v>
      </c>
      <c r="K4553" t="e">
        <f>IF(J4553=43,'Mission Importer'!A4553,0)</f>
        <v>#VALUE!</v>
      </c>
      <c r="L4553" t="e">
        <f>SEARCH("category",'Mission Importer'!A4553)</f>
        <v>#VALUE!</v>
      </c>
      <c r="M4553" t="e">
        <f>IF(L4553=43,'Mission Importer'!A4553,0)</f>
        <v>#VALUE!</v>
      </c>
    </row>
    <row r="4554" spans="1:13" x14ac:dyDescent="0.3">
      <c r="A4554" t="e">
        <f>SEARCH("livery",'Mission Importer'!A4554)</f>
        <v>#VALUE!</v>
      </c>
      <c r="B4554" t="e">
        <f>IF(A4554=43,'Mission Importer'!A4554,0)</f>
        <v>#VALUE!</v>
      </c>
      <c r="D4554" t="e">
        <f>SEARCH("shape_name",'Mission Importer'!A4554)</f>
        <v>#VALUE!</v>
      </c>
      <c r="E4554" t="e">
        <f>IF(D4554=43,'Mission Importer'!A4554,0)</f>
        <v>#VALUE!</v>
      </c>
      <c r="G4554" t="e">
        <f>SEARCH("shape_name",'Mission Importer'!A4554)</f>
        <v>#VALUE!</v>
      </c>
      <c r="H4554" t="e">
        <f>IF(G4554=43,'Mission Importer'!A4554,0)</f>
        <v>#VALUE!</v>
      </c>
      <c r="J4554" t="e">
        <f>SEARCH("type",'Mission Importer'!A4554)</f>
        <v>#VALUE!</v>
      </c>
      <c r="K4554" t="e">
        <f>IF(J4554=43,'Mission Importer'!A4554,0)</f>
        <v>#VALUE!</v>
      </c>
      <c r="L4554" t="e">
        <f>SEARCH("category",'Mission Importer'!A4554)</f>
        <v>#VALUE!</v>
      </c>
      <c r="M4554" t="e">
        <f>IF(L4554=43,'Mission Importer'!A4554,0)</f>
        <v>#VALUE!</v>
      </c>
    </row>
    <row r="4555" spans="1:13" x14ac:dyDescent="0.3">
      <c r="A4555" t="e">
        <f>SEARCH("livery",'Mission Importer'!A4555)</f>
        <v>#VALUE!</v>
      </c>
      <c r="B4555" t="e">
        <f>IF(A4555=43,'Mission Importer'!A4555,0)</f>
        <v>#VALUE!</v>
      </c>
      <c r="D4555" t="e">
        <f>SEARCH("shape_name",'Mission Importer'!A4555)</f>
        <v>#VALUE!</v>
      </c>
      <c r="E4555" t="e">
        <f>IF(D4555=43,'Mission Importer'!A4555,0)</f>
        <v>#VALUE!</v>
      </c>
      <c r="G4555" t="e">
        <f>SEARCH("shape_name",'Mission Importer'!A4555)</f>
        <v>#VALUE!</v>
      </c>
      <c r="H4555" t="e">
        <f>IF(G4555=43,'Mission Importer'!A4555,0)</f>
        <v>#VALUE!</v>
      </c>
      <c r="J4555" t="e">
        <f>SEARCH("type",'Mission Importer'!A4555)</f>
        <v>#VALUE!</v>
      </c>
      <c r="K4555" t="e">
        <f>IF(J4555=43,'Mission Importer'!A4555,0)</f>
        <v>#VALUE!</v>
      </c>
      <c r="L4555" t="e">
        <f>SEARCH("category",'Mission Importer'!A4555)</f>
        <v>#VALUE!</v>
      </c>
      <c r="M4555" t="e">
        <f>IF(L4555=43,'Mission Importer'!A4555,0)</f>
        <v>#VALUE!</v>
      </c>
    </row>
    <row r="4556" spans="1:13" x14ac:dyDescent="0.3">
      <c r="A4556" t="e">
        <f>SEARCH("livery",'Mission Importer'!A4556)</f>
        <v>#VALUE!</v>
      </c>
      <c r="B4556" t="e">
        <f>IF(A4556=43,'Mission Importer'!A4556,0)</f>
        <v>#VALUE!</v>
      </c>
      <c r="D4556" t="e">
        <f>SEARCH("shape_name",'Mission Importer'!A4556)</f>
        <v>#VALUE!</v>
      </c>
      <c r="E4556" t="e">
        <f>IF(D4556=43,'Mission Importer'!A4556,0)</f>
        <v>#VALUE!</v>
      </c>
      <c r="G4556" t="e">
        <f>SEARCH("shape_name",'Mission Importer'!A4556)</f>
        <v>#VALUE!</v>
      </c>
      <c r="H4556" t="e">
        <f>IF(G4556=43,'Mission Importer'!A4556,0)</f>
        <v>#VALUE!</v>
      </c>
      <c r="J4556" t="e">
        <f>SEARCH("type",'Mission Importer'!A4556)</f>
        <v>#VALUE!</v>
      </c>
      <c r="K4556" t="e">
        <f>IF(J4556=43,'Mission Importer'!A4556,0)</f>
        <v>#VALUE!</v>
      </c>
      <c r="L4556" t="e">
        <f>SEARCH("category",'Mission Importer'!A4556)</f>
        <v>#VALUE!</v>
      </c>
      <c r="M4556" t="e">
        <f>IF(L4556=43,'Mission Importer'!A4556,0)</f>
        <v>#VALUE!</v>
      </c>
    </row>
    <row r="4557" spans="1:13" x14ac:dyDescent="0.3">
      <c r="A4557" t="e">
        <f>SEARCH("livery",'Mission Importer'!A4557)</f>
        <v>#VALUE!</v>
      </c>
      <c r="B4557" t="e">
        <f>IF(A4557=43,'Mission Importer'!A4557,0)</f>
        <v>#VALUE!</v>
      </c>
      <c r="D4557" t="e">
        <f>SEARCH("shape_name",'Mission Importer'!A4557)</f>
        <v>#VALUE!</v>
      </c>
      <c r="E4557" t="e">
        <f>IF(D4557=43,'Mission Importer'!A4557,0)</f>
        <v>#VALUE!</v>
      </c>
      <c r="G4557" t="e">
        <f>SEARCH("shape_name",'Mission Importer'!A4557)</f>
        <v>#VALUE!</v>
      </c>
      <c r="H4557" t="e">
        <f>IF(G4557=43,'Mission Importer'!A4557,0)</f>
        <v>#VALUE!</v>
      </c>
      <c r="J4557" t="e">
        <f>SEARCH("type",'Mission Importer'!A4557)</f>
        <v>#VALUE!</v>
      </c>
      <c r="K4557" t="e">
        <f>IF(J4557=43,'Mission Importer'!A4557,0)</f>
        <v>#VALUE!</v>
      </c>
      <c r="L4557" t="e">
        <f>SEARCH("category",'Mission Importer'!A4557)</f>
        <v>#VALUE!</v>
      </c>
      <c r="M4557" t="e">
        <f>IF(L4557=43,'Mission Importer'!A4557,0)</f>
        <v>#VALUE!</v>
      </c>
    </row>
    <row r="4558" spans="1:13" x14ac:dyDescent="0.3">
      <c r="A4558" t="e">
        <f>SEARCH("livery",'Mission Importer'!A4558)</f>
        <v>#VALUE!</v>
      </c>
      <c r="B4558" t="e">
        <f>IF(A4558=43,'Mission Importer'!A4558,0)</f>
        <v>#VALUE!</v>
      </c>
      <c r="D4558" t="e">
        <f>SEARCH("shape_name",'Mission Importer'!A4558)</f>
        <v>#VALUE!</v>
      </c>
      <c r="E4558" t="e">
        <f>IF(D4558=43,'Mission Importer'!A4558,0)</f>
        <v>#VALUE!</v>
      </c>
      <c r="G4558" t="e">
        <f>SEARCH("shape_name",'Mission Importer'!A4558)</f>
        <v>#VALUE!</v>
      </c>
      <c r="H4558" t="e">
        <f>IF(G4558=43,'Mission Importer'!A4558,0)</f>
        <v>#VALUE!</v>
      </c>
      <c r="J4558" t="e">
        <f>SEARCH("type",'Mission Importer'!A4558)</f>
        <v>#VALUE!</v>
      </c>
      <c r="K4558" t="e">
        <f>IF(J4558=43,'Mission Importer'!A4558,0)</f>
        <v>#VALUE!</v>
      </c>
      <c r="L4558" t="e">
        <f>SEARCH("category",'Mission Importer'!A4558)</f>
        <v>#VALUE!</v>
      </c>
      <c r="M4558" t="e">
        <f>IF(L4558=43,'Mission Importer'!A4558,0)</f>
        <v>#VALUE!</v>
      </c>
    </row>
    <row r="4559" spans="1:13" x14ac:dyDescent="0.3">
      <c r="A4559" t="e">
        <f>SEARCH("livery",'Mission Importer'!A4559)</f>
        <v>#VALUE!</v>
      </c>
      <c r="B4559" t="e">
        <f>IF(A4559=43,'Mission Importer'!A4559,0)</f>
        <v>#VALUE!</v>
      </c>
      <c r="D4559" t="e">
        <f>SEARCH("shape_name",'Mission Importer'!A4559)</f>
        <v>#VALUE!</v>
      </c>
      <c r="E4559" t="e">
        <f>IF(D4559=43,'Mission Importer'!A4559,0)</f>
        <v>#VALUE!</v>
      </c>
      <c r="G4559" t="e">
        <f>SEARCH("shape_name",'Mission Importer'!A4559)</f>
        <v>#VALUE!</v>
      </c>
      <c r="H4559" t="e">
        <f>IF(G4559=43,'Mission Importer'!A4559,0)</f>
        <v>#VALUE!</v>
      </c>
      <c r="J4559" t="e">
        <f>SEARCH("type",'Mission Importer'!A4559)</f>
        <v>#VALUE!</v>
      </c>
      <c r="K4559" t="e">
        <f>IF(J4559=43,'Mission Importer'!A4559,0)</f>
        <v>#VALUE!</v>
      </c>
      <c r="L4559" t="e">
        <f>SEARCH("category",'Mission Importer'!A4559)</f>
        <v>#VALUE!</v>
      </c>
      <c r="M4559" t="e">
        <f>IF(L4559=43,'Mission Importer'!A4559,0)</f>
        <v>#VALUE!</v>
      </c>
    </row>
    <row r="4560" spans="1:13" x14ac:dyDescent="0.3">
      <c r="A4560" t="e">
        <f>SEARCH("livery",'Mission Importer'!A4560)</f>
        <v>#VALUE!</v>
      </c>
      <c r="B4560" t="e">
        <f>IF(A4560=43,'Mission Importer'!A4560,0)</f>
        <v>#VALUE!</v>
      </c>
      <c r="D4560" t="e">
        <f>SEARCH("shape_name",'Mission Importer'!A4560)</f>
        <v>#VALUE!</v>
      </c>
      <c r="E4560" t="e">
        <f>IF(D4560=43,'Mission Importer'!A4560,0)</f>
        <v>#VALUE!</v>
      </c>
      <c r="G4560" t="e">
        <f>SEARCH("shape_name",'Mission Importer'!A4560)</f>
        <v>#VALUE!</v>
      </c>
      <c r="H4560" t="e">
        <f>IF(G4560=43,'Mission Importer'!A4560,0)</f>
        <v>#VALUE!</v>
      </c>
      <c r="J4560" t="e">
        <f>SEARCH("type",'Mission Importer'!A4560)</f>
        <v>#VALUE!</v>
      </c>
      <c r="K4560" t="e">
        <f>IF(J4560=43,'Mission Importer'!A4560,0)</f>
        <v>#VALUE!</v>
      </c>
      <c r="L4560" t="e">
        <f>SEARCH("category",'Mission Importer'!A4560)</f>
        <v>#VALUE!</v>
      </c>
      <c r="M4560" t="e">
        <f>IF(L4560=43,'Mission Importer'!A4560,0)</f>
        <v>#VALUE!</v>
      </c>
    </row>
    <row r="4561" spans="1:13" x14ac:dyDescent="0.3">
      <c r="A4561" t="e">
        <f>SEARCH("livery",'Mission Importer'!A4561)</f>
        <v>#VALUE!</v>
      </c>
      <c r="B4561" t="e">
        <f>IF(A4561=43,'Mission Importer'!A4561,0)</f>
        <v>#VALUE!</v>
      </c>
      <c r="D4561" t="e">
        <f>SEARCH("shape_name",'Mission Importer'!A4561)</f>
        <v>#VALUE!</v>
      </c>
      <c r="E4561" t="e">
        <f>IF(D4561=43,'Mission Importer'!A4561,0)</f>
        <v>#VALUE!</v>
      </c>
      <c r="G4561" t="e">
        <f>SEARCH("shape_name",'Mission Importer'!A4561)</f>
        <v>#VALUE!</v>
      </c>
      <c r="H4561" t="e">
        <f>IF(G4561=43,'Mission Importer'!A4561,0)</f>
        <v>#VALUE!</v>
      </c>
      <c r="J4561" t="e">
        <f>SEARCH("type",'Mission Importer'!A4561)</f>
        <v>#VALUE!</v>
      </c>
      <c r="K4561" t="e">
        <f>IF(J4561=43,'Mission Importer'!A4561,0)</f>
        <v>#VALUE!</v>
      </c>
      <c r="L4561" t="e">
        <f>SEARCH("category",'Mission Importer'!A4561)</f>
        <v>#VALUE!</v>
      </c>
      <c r="M4561" t="e">
        <f>IF(L4561=43,'Mission Importer'!A4561,0)</f>
        <v>#VALUE!</v>
      </c>
    </row>
    <row r="4562" spans="1:13" x14ac:dyDescent="0.3">
      <c r="A4562" t="e">
        <f>SEARCH("livery",'Mission Importer'!A4562)</f>
        <v>#VALUE!</v>
      </c>
      <c r="B4562" t="e">
        <f>IF(A4562=43,'Mission Importer'!A4562,0)</f>
        <v>#VALUE!</v>
      </c>
      <c r="D4562" t="e">
        <f>SEARCH("shape_name",'Mission Importer'!A4562)</f>
        <v>#VALUE!</v>
      </c>
      <c r="E4562" t="e">
        <f>IF(D4562=43,'Mission Importer'!A4562,0)</f>
        <v>#VALUE!</v>
      </c>
      <c r="G4562" t="e">
        <f>SEARCH("shape_name",'Mission Importer'!A4562)</f>
        <v>#VALUE!</v>
      </c>
      <c r="H4562" t="e">
        <f>IF(G4562=43,'Mission Importer'!A4562,0)</f>
        <v>#VALUE!</v>
      </c>
      <c r="J4562" t="e">
        <f>SEARCH("type",'Mission Importer'!A4562)</f>
        <v>#VALUE!</v>
      </c>
      <c r="K4562" t="e">
        <f>IF(J4562=43,'Mission Importer'!A4562,0)</f>
        <v>#VALUE!</v>
      </c>
      <c r="L4562" t="e">
        <f>SEARCH("category",'Mission Importer'!A4562)</f>
        <v>#VALUE!</v>
      </c>
      <c r="M4562" t="e">
        <f>IF(L4562=43,'Mission Importer'!A4562,0)</f>
        <v>#VALUE!</v>
      </c>
    </row>
    <row r="4563" spans="1:13" x14ac:dyDescent="0.3">
      <c r="A4563" t="e">
        <f>SEARCH("livery",'Mission Importer'!A4563)</f>
        <v>#VALUE!</v>
      </c>
      <c r="B4563" t="e">
        <f>IF(A4563=43,'Mission Importer'!A4563,0)</f>
        <v>#VALUE!</v>
      </c>
      <c r="D4563" t="e">
        <f>SEARCH("shape_name",'Mission Importer'!A4563)</f>
        <v>#VALUE!</v>
      </c>
      <c r="E4563" t="e">
        <f>IF(D4563=43,'Mission Importer'!A4563,0)</f>
        <v>#VALUE!</v>
      </c>
      <c r="G4563" t="e">
        <f>SEARCH("shape_name",'Mission Importer'!A4563)</f>
        <v>#VALUE!</v>
      </c>
      <c r="H4563" t="e">
        <f>IF(G4563=43,'Mission Importer'!A4563,0)</f>
        <v>#VALUE!</v>
      </c>
      <c r="J4563" t="e">
        <f>SEARCH("type",'Mission Importer'!A4563)</f>
        <v>#VALUE!</v>
      </c>
      <c r="K4563" t="e">
        <f>IF(J4563=43,'Mission Importer'!A4563,0)</f>
        <v>#VALUE!</v>
      </c>
      <c r="L4563" t="e">
        <f>SEARCH("category",'Mission Importer'!A4563)</f>
        <v>#VALUE!</v>
      </c>
      <c r="M4563" t="e">
        <f>IF(L4563=43,'Mission Importer'!A4563,0)</f>
        <v>#VALUE!</v>
      </c>
    </row>
    <row r="4564" spans="1:13" x14ac:dyDescent="0.3">
      <c r="A4564" t="e">
        <f>SEARCH("livery",'Mission Importer'!A4564)</f>
        <v>#VALUE!</v>
      </c>
      <c r="B4564" t="e">
        <f>IF(A4564=43,'Mission Importer'!A4564,0)</f>
        <v>#VALUE!</v>
      </c>
      <c r="D4564" t="e">
        <f>SEARCH("shape_name",'Mission Importer'!A4564)</f>
        <v>#VALUE!</v>
      </c>
      <c r="E4564" t="e">
        <f>IF(D4564=43,'Mission Importer'!A4564,0)</f>
        <v>#VALUE!</v>
      </c>
      <c r="G4564" t="e">
        <f>SEARCH("shape_name",'Mission Importer'!A4564)</f>
        <v>#VALUE!</v>
      </c>
      <c r="H4564" t="e">
        <f>IF(G4564=43,'Mission Importer'!A4564,0)</f>
        <v>#VALUE!</v>
      </c>
      <c r="J4564" t="e">
        <f>SEARCH("type",'Mission Importer'!A4564)</f>
        <v>#VALUE!</v>
      </c>
      <c r="K4564" t="e">
        <f>IF(J4564=43,'Mission Importer'!A4564,0)</f>
        <v>#VALUE!</v>
      </c>
      <c r="L4564" t="e">
        <f>SEARCH("category",'Mission Importer'!A4564)</f>
        <v>#VALUE!</v>
      </c>
      <c r="M4564" t="e">
        <f>IF(L4564=43,'Mission Importer'!A4564,0)</f>
        <v>#VALUE!</v>
      </c>
    </row>
    <row r="4565" spans="1:13" x14ac:dyDescent="0.3">
      <c r="A4565" t="e">
        <f>SEARCH("livery",'Mission Importer'!A4565)</f>
        <v>#VALUE!</v>
      </c>
      <c r="B4565" t="e">
        <f>IF(A4565=43,'Mission Importer'!A4565,0)</f>
        <v>#VALUE!</v>
      </c>
      <c r="D4565" t="e">
        <f>SEARCH("shape_name",'Mission Importer'!A4565)</f>
        <v>#VALUE!</v>
      </c>
      <c r="E4565" t="e">
        <f>IF(D4565=43,'Mission Importer'!A4565,0)</f>
        <v>#VALUE!</v>
      </c>
      <c r="G4565" t="e">
        <f>SEARCH("shape_name",'Mission Importer'!A4565)</f>
        <v>#VALUE!</v>
      </c>
      <c r="H4565" t="e">
        <f>IF(G4565=43,'Mission Importer'!A4565,0)</f>
        <v>#VALUE!</v>
      </c>
      <c r="J4565" t="e">
        <f>SEARCH("type",'Mission Importer'!A4565)</f>
        <v>#VALUE!</v>
      </c>
      <c r="K4565" t="e">
        <f>IF(J4565=43,'Mission Importer'!A4565,0)</f>
        <v>#VALUE!</v>
      </c>
      <c r="L4565" t="e">
        <f>SEARCH("category",'Mission Importer'!A4565)</f>
        <v>#VALUE!</v>
      </c>
      <c r="M4565" t="e">
        <f>IF(L4565=43,'Mission Importer'!A4565,0)</f>
        <v>#VALUE!</v>
      </c>
    </row>
    <row r="4566" spans="1:13" x14ac:dyDescent="0.3">
      <c r="A4566" t="e">
        <f>SEARCH("livery",'Mission Importer'!A4566)</f>
        <v>#VALUE!</v>
      </c>
      <c r="B4566" t="e">
        <f>IF(A4566=43,'Mission Importer'!A4566,0)</f>
        <v>#VALUE!</v>
      </c>
      <c r="D4566" t="e">
        <f>SEARCH("shape_name",'Mission Importer'!A4566)</f>
        <v>#VALUE!</v>
      </c>
      <c r="E4566" t="e">
        <f>IF(D4566=43,'Mission Importer'!A4566,0)</f>
        <v>#VALUE!</v>
      </c>
      <c r="G4566" t="e">
        <f>SEARCH("shape_name",'Mission Importer'!A4566)</f>
        <v>#VALUE!</v>
      </c>
      <c r="H4566" t="e">
        <f>IF(G4566=43,'Mission Importer'!A4566,0)</f>
        <v>#VALUE!</v>
      </c>
      <c r="J4566" t="e">
        <f>SEARCH("type",'Mission Importer'!A4566)</f>
        <v>#VALUE!</v>
      </c>
      <c r="K4566" t="e">
        <f>IF(J4566=43,'Mission Importer'!A4566,0)</f>
        <v>#VALUE!</v>
      </c>
      <c r="L4566" t="e">
        <f>SEARCH("category",'Mission Importer'!A4566)</f>
        <v>#VALUE!</v>
      </c>
      <c r="M4566" t="e">
        <f>IF(L4566=43,'Mission Importer'!A4566,0)</f>
        <v>#VALUE!</v>
      </c>
    </row>
    <row r="4567" spans="1:13" x14ac:dyDescent="0.3">
      <c r="A4567" t="e">
        <f>SEARCH("livery",'Mission Importer'!A4567)</f>
        <v>#VALUE!</v>
      </c>
      <c r="B4567" t="e">
        <f>IF(A4567=43,'Mission Importer'!A4567,0)</f>
        <v>#VALUE!</v>
      </c>
      <c r="D4567" t="e">
        <f>SEARCH("shape_name",'Mission Importer'!A4567)</f>
        <v>#VALUE!</v>
      </c>
      <c r="E4567" t="e">
        <f>IF(D4567=43,'Mission Importer'!A4567,0)</f>
        <v>#VALUE!</v>
      </c>
      <c r="G4567" t="e">
        <f>SEARCH("shape_name",'Mission Importer'!A4567)</f>
        <v>#VALUE!</v>
      </c>
      <c r="H4567" t="e">
        <f>IF(G4567=43,'Mission Importer'!A4567,0)</f>
        <v>#VALUE!</v>
      </c>
      <c r="J4567" t="e">
        <f>SEARCH("type",'Mission Importer'!A4567)</f>
        <v>#VALUE!</v>
      </c>
      <c r="K4567" t="e">
        <f>IF(J4567=43,'Mission Importer'!A4567,0)</f>
        <v>#VALUE!</v>
      </c>
      <c r="L4567" t="e">
        <f>SEARCH("category",'Mission Importer'!A4567)</f>
        <v>#VALUE!</v>
      </c>
      <c r="M4567" t="e">
        <f>IF(L4567=43,'Mission Importer'!A4567,0)</f>
        <v>#VALUE!</v>
      </c>
    </row>
    <row r="4568" spans="1:13" x14ac:dyDescent="0.3">
      <c r="A4568" t="e">
        <f>SEARCH("livery",'Mission Importer'!A4568)</f>
        <v>#VALUE!</v>
      </c>
      <c r="B4568" t="e">
        <f>IF(A4568=43,'Mission Importer'!A4568,0)</f>
        <v>#VALUE!</v>
      </c>
      <c r="D4568" t="e">
        <f>SEARCH("shape_name",'Mission Importer'!A4568)</f>
        <v>#VALUE!</v>
      </c>
      <c r="E4568" t="e">
        <f>IF(D4568=43,'Mission Importer'!A4568,0)</f>
        <v>#VALUE!</v>
      </c>
      <c r="G4568" t="e">
        <f>SEARCH("shape_name",'Mission Importer'!A4568)</f>
        <v>#VALUE!</v>
      </c>
      <c r="H4568" t="e">
        <f>IF(G4568=43,'Mission Importer'!A4568,0)</f>
        <v>#VALUE!</v>
      </c>
      <c r="J4568" t="e">
        <f>SEARCH("type",'Mission Importer'!A4568)</f>
        <v>#VALUE!</v>
      </c>
      <c r="K4568" t="e">
        <f>IF(J4568=43,'Mission Importer'!A4568,0)</f>
        <v>#VALUE!</v>
      </c>
      <c r="L4568" t="e">
        <f>SEARCH("category",'Mission Importer'!A4568)</f>
        <v>#VALUE!</v>
      </c>
      <c r="M4568" t="e">
        <f>IF(L4568=43,'Mission Importer'!A4568,0)</f>
        <v>#VALUE!</v>
      </c>
    </row>
    <row r="4569" spans="1:13" x14ac:dyDescent="0.3">
      <c r="A4569" t="e">
        <f>SEARCH("livery",'Mission Importer'!A4569)</f>
        <v>#VALUE!</v>
      </c>
      <c r="B4569" t="e">
        <f>IF(A4569=43,'Mission Importer'!A4569,0)</f>
        <v>#VALUE!</v>
      </c>
      <c r="D4569" t="e">
        <f>SEARCH("shape_name",'Mission Importer'!A4569)</f>
        <v>#VALUE!</v>
      </c>
      <c r="E4569" t="e">
        <f>IF(D4569=43,'Mission Importer'!A4569,0)</f>
        <v>#VALUE!</v>
      </c>
      <c r="G4569" t="e">
        <f>SEARCH("shape_name",'Mission Importer'!A4569)</f>
        <v>#VALUE!</v>
      </c>
      <c r="H4569" t="e">
        <f>IF(G4569=43,'Mission Importer'!A4569,0)</f>
        <v>#VALUE!</v>
      </c>
      <c r="J4569" t="e">
        <f>SEARCH("type",'Mission Importer'!A4569)</f>
        <v>#VALUE!</v>
      </c>
      <c r="K4569" t="e">
        <f>IF(J4569=43,'Mission Importer'!A4569,0)</f>
        <v>#VALUE!</v>
      </c>
      <c r="L4569" t="e">
        <f>SEARCH("category",'Mission Importer'!A4569)</f>
        <v>#VALUE!</v>
      </c>
      <c r="M4569" t="e">
        <f>IF(L4569=43,'Mission Importer'!A4569,0)</f>
        <v>#VALUE!</v>
      </c>
    </row>
    <row r="4570" spans="1:13" x14ac:dyDescent="0.3">
      <c r="A4570" t="e">
        <f>SEARCH("livery",'Mission Importer'!A4570)</f>
        <v>#VALUE!</v>
      </c>
      <c r="B4570" t="e">
        <f>IF(A4570=43,'Mission Importer'!A4570,0)</f>
        <v>#VALUE!</v>
      </c>
      <c r="D4570" t="e">
        <f>SEARCH("shape_name",'Mission Importer'!A4570)</f>
        <v>#VALUE!</v>
      </c>
      <c r="E4570" t="e">
        <f>IF(D4570=43,'Mission Importer'!A4570,0)</f>
        <v>#VALUE!</v>
      </c>
      <c r="G4570" t="e">
        <f>SEARCH("shape_name",'Mission Importer'!A4570)</f>
        <v>#VALUE!</v>
      </c>
      <c r="H4570" t="e">
        <f>IF(G4570=43,'Mission Importer'!A4570,0)</f>
        <v>#VALUE!</v>
      </c>
      <c r="J4570" t="e">
        <f>SEARCH("type",'Mission Importer'!A4570)</f>
        <v>#VALUE!</v>
      </c>
      <c r="K4570" t="e">
        <f>IF(J4570=43,'Mission Importer'!A4570,0)</f>
        <v>#VALUE!</v>
      </c>
      <c r="L4570" t="e">
        <f>SEARCH("category",'Mission Importer'!A4570)</f>
        <v>#VALUE!</v>
      </c>
      <c r="M4570" t="e">
        <f>IF(L4570=43,'Mission Importer'!A4570,0)</f>
        <v>#VALUE!</v>
      </c>
    </row>
    <row r="4571" spans="1:13" x14ac:dyDescent="0.3">
      <c r="A4571" t="e">
        <f>SEARCH("livery",'Mission Importer'!A4571)</f>
        <v>#VALUE!</v>
      </c>
      <c r="B4571" t="e">
        <f>IF(A4571=43,'Mission Importer'!A4571,0)</f>
        <v>#VALUE!</v>
      </c>
      <c r="D4571" t="e">
        <f>SEARCH("shape_name",'Mission Importer'!A4571)</f>
        <v>#VALUE!</v>
      </c>
      <c r="E4571" t="e">
        <f>IF(D4571=43,'Mission Importer'!A4571,0)</f>
        <v>#VALUE!</v>
      </c>
      <c r="G4571" t="e">
        <f>SEARCH("shape_name",'Mission Importer'!A4571)</f>
        <v>#VALUE!</v>
      </c>
      <c r="H4571" t="e">
        <f>IF(G4571=43,'Mission Importer'!A4571,0)</f>
        <v>#VALUE!</v>
      </c>
      <c r="J4571">
        <f>SEARCH("type",'Mission Importer'!A4571)</f>
        <v>47</v>
      </c>
      <c r="K4571">
        <f>IF(J4571=43,'Mission Importer'!A4571,0)</f>
        <v>0</v>
      </c>
      <c r="L4571" t="e">
        <f>SEARCH("category",'Mission Importer'!A4571)</f>
        <v>#VALUE!</v>
      </c>
      <c r="M4571" t="e">
        <f>IF(L4571=43,'Mission Importer'!A4571,0)</f>
        <v>#VALUE!</v>
      </c>
    </row>
    <row r="4572" spans="1:13" x14ac:dyDescent="0.3">
      <c r="A4572" t="e">
        <f>SEARCH("livery",'Mission Importer'!A4572)</f>
        <v>#VALUE!</v>
      </c>
      <c r="B4572" t="e">
        <f>IF(A4572=43,'Mission Importer'!A4572,0)</f>
        <v>#VALUE!</v>
      </c>
      <c r="D4572" t="e">
        <f>SEARCH("shape_name",'Mission Importer'!A4572)</f>
        <v>#VALUE!</v>
      </c>
      <c r="E4572" t="e">
        <f>IF(D4572=43,'Mission Importer'!A4572,0)</f>
        <v>#VALUE!</v>
      </c>
      <c r="G4572" t="e">
        <f>SEARCH("shape_name",'Mission Importer'!A4572)</f>
        <v>#VALUE!</v>
      </c>
      <c r="H4572" t="e">
        <f>IF(G4572=43,'Mission Importer'!A4572,0)</f>
        <v>#VALUE!</v>
      </c>
      <c r="J4572" t="e">
        <f>SEARCH("type",'Mission Importer'!A4572)</f>
        <v>#VALUE!</v>
      </c>
      <c r="K4572" t="e">
        <f>IF(J4572=43,'Mission Importer'!A4572,0)</f>
        <v>#VALUE!</v>
      </c>
      <c r="L4572" t="e">
        <f>SEARCH("category",'Mission Importer'!A4572)</f>
        <v>#VALUE!</v>
      </c>
      <c r="M4572" t="e">
        <f>IF(L4572=43,'Mission Importer'!A4572,0)</f>
        <v>#VALUE!</v>
      </c>
    </row>
    <row r="4573" spans="1:13" x14ac:dyDescent="0.3">
      <c r="A4573" t="e">
        <f>SEARCH("livery",'Mission Importer'!A4573)</f>
        <v>#VALUE!</v>
      </c>
      <c r="B4573" t="e">
        <f>IF(A4573=43,'Mission Importer'!A4573,0)</f>
        <v>#VALUE!</v>
      </c>
      <c r="D4573" t="e">
        <f>SEARCH("shape_name",'Mission Importer'!A4573)</f>
        <v>#VALUE!</v>
      </c>
      <c r="E4573" t="e">
        <f>IF(D4573=43,'Mission Importer'!A4573,0)</f>
        <v>#VALUE!</v>
      </c>
      <c r="G4573" t="e">
        <f>SEARCH("shape_name",'Mission Importer'!A4573)</f>
        <v>#VALUE!</v>
      </c>
      <c r="H4573" t="e">
        <f>IF(G4573=43,'Mission Importer'!A4573,0)</f>
        <v>#VALUE!</v>
      </c>
      <c r="J4573" t="e">
        <f>SEARCH("type",'Mission Importer'!A4573)</f>
        <v>#VALUE!</v>
      </c>
      <c r="K4573" t="e">
        <f>IF(J4573=43,'Mission Importer'!A4573,0)</f>
        <v>#VALUE!</v>
      </c>
      <c r="L4573" t="e">
        <f>SEARCH("category",'Mission Importer'!A4573)</f>
        <v>#VALUE!</v>
      </c>
      <c r="M4573" t="e">
        <f>IF(L4573=43,'Mission Importer'!A4573,0)</f>
        <v>#VALUE!</v>
      </c>
    </row>
    <row r="4574" spans="1:13" x14ac:dyDescent="0.3">
      <c r="A4574" t="e">
        <f>SEARCH("livery",'Mission Importer'!A4574)</f>
        <v>#VALUE!</v>
      </c>
      <c r="B4574" t="e">
        <f>IF(A4574=43,'Mission Importer'!A4574,0)</f>
        <v>#VALUE!</v>
      </c>
      <c r="D4574" t="e">
        <f>SEARCH("shape_name",'Mission Importer'!A4574)</f>
        <v>#VALUE!</v>
      </c>
      <c r="E4574" t="e">
        <f>IF(D4574=43,'Mission Importer'!A4574,0)</f>
        <v>#VALUE!</v>
      </c>
      <c r="G4574" t="e">
        <f>SEARCH("shape_name",'Mission Importer'!A4574)</f>
        <v>#VALUE!</v>
      </c>
      <c r="H4574" t="e">
        <f>IF(G4574=43,'Mission Importer'!A4574,0)</f>
        <v>#VALUE!</v>
      </c>
      <c r="J4574" t="e">
        <f>SEARCH("type",'Mission Importer'!A4574)</f>
        <v>#VALUE!</v>
      </c>
      <c r="K4574" t="e">
        <f>IF(J4574=43,'Mission Importer'!A4574,0)</f>
        <v>#VALUE!</v>
      </c>
      <c r="L4574" t="e">
        <f>SEARCH("category",'Mission Importer'!A4574)</f>
        <v>#VALUE!</v>
      </c>
      <c r="M4574" t="e">
        <f>IF(L4574=43,'Mission Importer'!A4574,0)</f>
        <v>#VALUE!</v>
      </c>
    </row>
    <row r="4575" spans="1:13" x14ac:dyDescent="0.3">
      <c r="A4575" t="e">
        <f>SEARCH("livery",'Mission Importer'!A4575)</f>
        <v>#VALUE!</v>
      </c>
      <c r="B4575" t="e">
        <f>IF(A4575=43,'Mission Importer'!A4575,0)</f>
        <v>#VALUE!</v>
      </c>
      <c r="D4575" t="e">
        <f>SEARCH("shape_name",'Mission Importer'!A4575)</f>
        <v>#VALUE!</v>
      </c>
      <c r="E4575" t="e">
        <f>IF(D4575=43,'Mission Importer'!A4575,0)</f>
        <v>#VALUE!</v>
      </c>
      <c r="G4575" t="e">
        <f>SEARCH("shape_name",'Mission Importer'!A4575)</f>
        <v>#VALUE!</v>
      </c>
      <c r="H4575" t="e">
        <f>IF(G4575=43,'Mission Importer'!A4575,0)</f>
        <v>#VALUE!</v>
      </c>
      <c r="J4575" t="e">
        <f>SEARCH("type",'Mission Importer'!A4575)</f>
        <v>#VALUE!</v>
      </c>
      <c r="K4575" t="e">
        <f>IF(J4575=43,'Mission Importer'!A4575,0)</f>
        <v>#VALUE!</v>
      </c>
      <c r="L4575" t="e">
        <f>SEARCH("category",'Mission Importer'!A4575)</f>
        <v>#VALUE!</v>
      </c>
      <c r="M4575" t="e">
        <f>IF(L4575=43,'Mission Importer'!A4575,0)</f>
        <v>#VALUE!</v>
      </c>
    </row>
    <row r="4576" spans="1:13" x14ac:dyDescent="0.3">
      <c r="A4576" t="e">
        <f>SEARCH("livery",'Mission Importer'!A4576)</f>
        <v>#VALUE!</v>
      </c>
      <c r="B4576" t="e">
        <f>IF(A4576=43,'Mission Importer'!A4576,0)</f>
        <v>#VALUE!</v>
      </c>
      <c r="D4576" t="e">
        <f>SEARCH("shape_name",'Mission Importer'!A4576)</f>
        <v>#VALUE!</v>
      </c>
      <c r="E4576" t="e">
        <f>IF(D4576=43,'Mission Importer'!A4576,0)</f>
        <v>#VALUE!</v>
      </c>
      <c r="G4576" t="e">
        <f>SEARCH("shape_name",'Mission Importer'!A4576)</f>
        <v>#VALUE!</v>
      </c>
      <c r="H4576" t="e">
        <f>IF(G4576=43,'Mission Importer'!A4576,0)</f>
        <v>#VALUE!</v>
      </c>
      <c r="J4576" t="e">
        <f>SEARCH("type",'Mission Importer'!A4576)</f>
        <v>#VALUE!</v>
      </c>
      <c r="K4576" t="e">
        <f>IF(J4576=43,'Mission Importer'!A4576,0)</f>
        <v>#VALUE!</v>
      </c>
      <c r="L4576" t="e">
        <f>SEARCH("category",'Mission Importer'!A4576)</f>
        <v>#VALUE!</v>
      </c>
      <c r="M4576" t="e">
        <f>IF(L4576=43,'Mission Importer'!A4576,0)</f>
        <v>#VALUE!</v>
      </c>
    </row>
    <row r="4577" spans="1:13" x14ac:dyDescent="0.3">
      <c r="A4577" t="e">
        <f>SEARCH("livery",'Mission Importer'!A4577)</f>
        <v>#VALUE!</v>
      </c>
      <c r="B4577" t="e">
        <f>IF(A4577=43,'Mission Importer'!A4577,0)</f>
        <v>#VALUE!</v>
      </c>
      <c r="D4577" t="e">
        <f>SEARCH("shape_name",'Mission Importer'!A4577)</f>
        <v>#VALUE!</v>
      </c>
      <c r="E4577" t="e">
        <f>IF(D4577=43,'Mission Importer'!A4577,0)</f>
        <v>#VALUE!</v>
      </c>
      <c r="G4577" t="e">
        <f>SEARCH("shape_name",'Mission Importer'!A4577)</f>
        <v>#VALUE!</v>
      </c>
      <c r="H4577" t="e">
        <f>IF(G4577=43,'Mission Importer'!A4577,0)</f>
        <v>#VALUE!</v>
      </c>
      <c r="J4577" t="e">
        <f>SEARCH("type",'Mission Importer'!A4577)</f>
        <v>#VALUE!</v>
      </c>
      <c r="K4577" t="e">
        <f>IF(J4577=43,'Mission Importer'!A4577,0)</f>
        <v>#VALUE!</v>
      </c>
      <c r="L4577" t="e">
        <f>SEARCH("category",'Mission Importer'!A4577)</f>
        <v>#VALUE!</v>
      </c>
      <c r="M4577" t="e">
        <f>IF(L4577=43,'Mission Importer'!A4577,0)</f>
        <v>#VALUE!</v>
      </c>
    </row>
    <row r="4578" spans="1:13" x14ac:dyDescent="0.3">
      <c r="A4578" t="e">
        <f>SEARCH("livery",'Mission Importer'!A4578)</f>
        <v>#VALUE!</v>
      </c>
      <c r="B4578" t="e">
        <f>IF(A4578=43,'Mission Importer'!A4578,0)</f>
        <v>#VALUE!</v>
      </c>
      <c r="D4578" t="e">
        <f>SEARCH("shape_name",'Mission Importer'!A4578)</f>
        <v>#VALUE!</v>
      </c>
      <c r="E4578" t="e">
        <f>IF(D4578=43,'Mission Importer'!A4578,0)</f>
        <v>#VALUE!</v>
      </c>
      <c r="G4578" t="e">
        <f>SEARCH("shape_name",'Mission Importer'!A4578)</f>
        <v>#VALUE!</v>
      </c>
      <c r="H4578" t="e">
        <f>IF(G4578=43,'Mission Importer'!A4578,0)</f>
        <v>#VALUE!</v>
      </c>
      <c r="J4578" t="e">
        <f>SEARCH("type",'Mission Importer'!A4578)</f>
        <v>#VALUE!</v>
      </c>
      <c r="K4578" t="e">
        <f>IF(J4578=43,'Mission Importer'!A4578,0)</f>
        <v>#VALUE!</v>
      </c>
      <c r="L4578" t="e">
        <f>SEARCH("category",'Mission Importer'!A4578)</f>
        <v>#VALUE!</v>
      </c>
      <c r="M4578" t="e">
        <f>IF(L4578=43,'Mission Importer'!A4578,0)</f>
        <v>#VALUE!</v>
      </c>
    </row>
    <row r="4579" spans="1:13" x14ac:dyDescent="0.3">
      <c r="A4579" t="e">
        <f>SEARCH("livery",'Mission Importer'!A4579)</f>
        <v>#VALUE!</v>
      </c>
      <c r="B4579" t="e">
        <f>IF(A4579=43,'Mission Importer'!A4579,0)</f>
        <v>#VALUE!</v>
      </c>
      <c r="D4579" t="e">
        <f>SEARCH("shape_name",'Mission Importer'!A4579)</f>
        <v>#VALUE!</v>
      </c>
      <c r="E4579" t="e">
        <f>IF(D4579=43,'Mission Importer'!A4579,0)</f>
        <v>#VALUE!</v>
      </c>
      <c r="G4579" t="e">
        <f>SEARCH("shape_name",'Mission Importer'!A4579)</f>
        <v>#VALUE!</v>
      </c>
      <c r="H4579" t="e">
        <f>IF(G4579=43,'Mission Importer'!A4579,0)</f>
        <v>#VALUE!</v>
      </c>
      <c r="J4579" t="e">
        <f>SEARCH("type",'Mission Importer'!A4579)</f>
        <v>#VALUE!</v>
      </c>
      <c r="K4579" t="e">
        <f>IF(J4579=43,'Mission Importer'!A4579,0)</f>
        <v>#VALUE!</v>
      </c>
      <c r="L4579" t="e">
        <f>SEARCH("category",'Mission Importer'!A4579)</f>
        <v>#VALUE!</v>
      </c>
      <c r="M4579" t="e">
        <f>IF(L4579=43,'Mission Importer'!A4579,0)</f>
        <v>#VALUE!</v>
      </c>
    </row>
    <row r="4580" spans="1:13" x14ac:dyDescent="0.3">
      <c r="A4580" t="e">
        <f>SEARCH("livery",'Mission Importer'!A4580)</f>
        <v>#VALUE!</v>
      </c>
      <c r="B4580" t="e">
        <f>IF(A4580=43,'Mission Importer'!A4580,0)</f>
        <v>#VALUE!</v>
      </c>
      <c r="D4580" t="e">
        <f>SEARCH("shape_name",'Mission Importer'!A4580)</f>
        <v>#VALUE!</v>
      </c>
      <c r="E4580" t="e">
        <f>IF(D4580=43,'Mission Importer'!A4580,0)</f>
        <v>#VALUE!</v>
      </c>
      <c r="G4580" t="e">
        <f>SEARCH("shape_name",'Mission Importer'!A4580)</f>
        <v>#VALUE!</v>
      </c>
      <c r="H4580" t="e">
        <f>IF(G4580=43,'Mission Importer'!A4580,0)</f>
        <v>#VALUE!</v>
      </c>
      <c r="J4580" t="e">
        <f>SEARCH("type",'Mission Importer'!A4580)</f>
        <v>#VALUE!</v>
      </c>
      <c r="K4580" t="e">
        <f>IF(J4580=43,'Mission Importer'!A4580,0)</f>
        <v>#VALUE!</v>
      </c>
      <c r="L4580" t="e">
        <f>SEARCH("category",'Mission Importer'!A4580)</f>
        <v>#VALUE!</v>
      </c>
      <c r="M4580" t="e">
        <f>IF(L4580=43,'Mission Importer'!A4580,0)</f>
        <v>#VALUE!</v>
      </c>
    </row>
    <row r="4581" spans="1:13" x14ac:dyDescent="0.3">
      <c r="A4581" t="e">
        <f>SEARCH("livery",'Mission Importer'!A4581)</f>
        <v>#VALUE!</v>
      </c>
      <c r="B4581" t="e">
        <f>IF(A4581=43,'Mission Importer'!A4581,0)</f>
        <v>#VALUE!</v>
      </c>
      <c r="D4581" t="e">
        <f>SEARCH("shape_name",'Mission Importer'!A4581)</f>
        <v>#VALUE!</v>
      </c>
      <c r="E4581" t="e">
        <f>IF(D4581=43,'Mission Importer'!A4581,0)</f>
        <v>#VALUE!</v>
      </c>
      <c r="G4581" t="e">
        <f>SEARCH("shape_name",'Mission Importer'!A4581)</f>
        <v>#VALUE!</v>
      </c>
      <c r="H4581" t="e">
        <f>IF(G4581=43,'Mission Importer'!A4581,0)</f>
        <v>#VALUE!</v>
      </c>
      <c r="J4581" t="e">
        <f>SEARCH("type",'Mission Importer'!A4581)</f>
        <v>#VALUE!</v>
      </c>
      <c r="K4581" t="e">
        <f>IF(J4581=43,'Mission Importer'!A4581,0)</f>
        <v>#VALUE!</v>
      </c>
      <c r="L4581" t="e">
        <f>SEARCH("category",'Mission Importer'!A4581)</f>
        <v>#VALUE!</v>
      </c>
      <c r="M4581" t="e">
        <f>IF(L4581=43,'Mission Importer'!A4581,0)</f>
        <v>#VALUE!</v>
      </c>
    </row>
    <row r="4582" spans="1:13" x14ac:dyDescent="0.3">
      <c r="A4582" t="e">
        <f>SEARCH("livery",'Mission Importer'!A4582)</f>
        <v>#VALUE!</v>
      </c>
      <c r="B4582" t="e">
        <f>IF(A4582=43,'Mission Importer'!A4582,0)</f>
        <v>#VALUE!</v>
      </c>
      <c r="D4582" t="e">
        <f>SEARCH("shape_name",'Mission Importer'!A4582)</f>
        <v>#VALUE!</v>
      </c>
      <c r="E4582" t="e">
        <f>IF(D4582=43,'Mission Importer'!A4582,0)</f>
        <v>#VALUE!</v>
      </c>
      <c r="G4582" t="e">
        <f>SEARCH("shape_name",'Mission Importer'!A4582)</f>
        <v>#VALUE!</v>
      </c>
      <c r="H4582" t="e">
        <f>IF(G4582=43,'Mission Importer'!A4582,0)</f>
        <v>#VALUE!</v>
      </c>
      <c r="J4582" t="e">
        <f>SEARCH("type",'Mission Importer'!A4582)</f>
        <v>#VALUE!</v>
      </c>
      <c r="K4582" t="e">
        <f>IF(J4582=43,'Mission Importer'!A4582,0)</f>
        <v>#VALUE!</v>
      </c>
      <c r="L4582" t="e">
        <f>SEARCH("category",'Mission Importer'!A4582)</f>
        <v>#VALUE!</v>
      </c>
      <c r="M4582" t="e">
        <f>IF(L4582=43,'Mission Importer'!A4582,0)</f>
        <v>#VALUE!</v>
      </c>
    </row>
    <row r="4583" spans="1:13" x14ac:dyDescent="0.3">
      <c r="A4583" t="e">
        <f>SEARCH("livery",'Mission Importer'!A4583)</f>
        <v>#VALUE!</v>
      </c>
      <c r="B4583" t="e">
        <f>IF(A4583=43,'Mission Importer'!A4583,0)</f>
        <v>#VALUE!</v>
      </c>
      <c r="D4583" t="e">
        <f>SEARCH("shape_name",'Mission Importer'!A4583)</f>
        <v>#VALUE!</v>
      </c>
      <c r="E4583" t="e">
        <f>IF(D4583=43,'Mission Importer'!A4583,0)</f>
        <v>#VALUE!</v>
      </c>
      <c r="G4583" t="e">
        <f>SEARCH("shape_name",'Mission Importer'!A4583)</f>
        <v>#VALUE!</v>
      </c>
      <c r="H4583" t="e">
        <f>IF(G4583=43,'Mission Importer'!A4583,0)</f>
        <v>#VALUE!</v>
      </c>
      <c r="J4583" t="e">
        <f>SEARCH("type",'Mission Importer'!A4583)</f>
        <v>#VALUE!</v>
      </c>
      <c r="K4583" t="e">
        <f>IF(J4583=43,'Mission Importer'!A4583,0)</f>
        <v>#VALUE!</v>
      </c>
      <c r="L4583" t="e">
        <f>SEARCH("category",'Mission Importer'!A4583)</f>
        <v>#VALUE!</v>
      </c>
      <c r="M4583" t="e">
        <f>IF(L4583=43,'Mission Importer'!A4583,0)</f>
        <v>#VALUE!</v>
      </c>
    </row>
    <row r="4584" spans="1:13" x14ac:dyDescent="0.3">
      <c r="A4584" t="e">
        <f>SEARCH("livery",'Mission Importer'!A4584)</f>
        <v>#VALUE!</v>
      </c>
      <c r="B4584" t="e">
        <f>IF(A4584=43,'Mission Importer'!A4584,0)</f>
        <v>#VALUE!</v>
      </c>
      <c r="D4584" t="e">
        <f>SEARCH("shape_name",'Mission Importer'!A4584)</f>
        <v>#VALUE!</v>
      </c>
      <c r="E4584" t="e">
        <f>IF(D4584=43,'Mission Importer'!A4584,0)</f>
        <v>#VALUE!</v>
      </c>
      <c r="G4584" t="e">
        <f>SEARCH("shape_name",'Mission Importer'!A4584)</f>
        <v>#VALUE!</v>
      </c>
      <c r="H4584" t="e">
        <f>IF(G4584=43,'Mission Importer'!A4584,0)</f>
        <v>#VALUE!</v>
      </c>
      <c r="J4584" t="e">
        <f>SEARCH("type",'Mission Importer'!A4584)</f>
        <v>#VALUE!</v>
      </c>
      <c r="K4584" t="e">
        <f>IF(J4584=43,'Mission Importer'!A4584,0)</f>
        <v>#VALUE!</v>
      </c>
      <c r="L4584" t="e">
        <f>SEARCH("category",'Mission Importer'!A4584)</f>
        <v>#VALUE!</v>
      </c>
      <c r="M4584" t="e">
        <f>IF(L4584=43,'Mission Importer'!A4584,0)</f>
        <v>#VALUE!</v>
      </c>
    </row>
    <row r="4585" spans="1:13" x14ac:dyDescent="0.3">
      <c r="A4585" t="e">
        <f>SEARCH("livery",'Mission Importer'!A4585)</f>
        <v>#VALUE!</v>
      </c>
      <c r="B4585" t="e">
        <f>IF(A4585=43,'Mission Importer'!A4585,0)</f>
        <v>#VALUE!</v>
      </c>
      <c r="D4585" t="e">
        <f>SEARCH("shape_name",'Mission Importer'!A4585)</f>
        <v>#VALUE!</v>
      </c>
      <c r="E4585" t="e">
        <f>IF(D4585=43,'Mission Importer'!A4585,0)</f>
        <v>#VALUE!</v>
      </c>
      <c r="G4585" t="e">
        <f>SEARCH("shape_name",'Mission Importer'!A4585)</f>
        <v>#VALUE!</v>
      </c>
      <c r="H4585" t="e">
        <f>IF(G4585=43,'Mission Importer'!A4585,0)</f>
        <v>#VALUE!</v>
      </c>
      <c r="J4585" t="e">
        <f>SEARCH("type",'Mission Importer'!A4585)</f>
        <v>#VALUE!</v>
      </c>
      <c r="K4585" t="e">
        <f>IF(J4585=43,'Mission Importer'!A4585,0)</f>
        <v>#VALUE!</v>
      </c>
      <c r="L4585" t="e">
        <f>SEARCH("category",'Mission Importer'!A4585)</f>
        <v>#VALUE!</v>
      </c>
      <c r="M4585" t="e">
        <f>IF(L4585=43,'Mission Importer'!A4585,0)</f>
        <v>#VALUE!</v>
      </c>
    </row>
    <row r="4586" spans="1:13" x14ac:dyDescent="0.3">
      <c r="A4586">
        <f>SEARCH("livery",'Mission Importer'!A4586)</f>
        <v>43</v>
      </c>
      <c r="B4586" t="str">
        <f>IF(A4586=43,'Mission Importer'!A4586,0)</f>
        <v xml:space="preserve">                                        ["livery_id"] = "winter",</v>
      </c>
      <c r="D4586" t="e">
        <f>SEARCH("shape_name",'Mission Importer'!A4586)</f>
        <v>#VALUE!</v>
      </c>
      <c r="E4586" t="e">
        <f>IF(D4586=43,'Mission Importer'!A4586,0)</f>
        <v>#VALUE!</v>
      </c>
      <c r="G4586" t="e">
        <f>SEARCH("shape_name",'Mission Importer'!A4586)</f>
        <v>#VALUE!</v>
      </c>
      <c r="H4586" t="e">
        <f>IF(G4586=43,'Mission Importer'!A4586,0)</f>
        <v>#VALUE!</v>
      </c>
      <c r="J4586" t="e">
        <f>SEARCH("type",'Mission Importer'!A4586)</f>
        <v>#VALUE!</v>
      </c>
      <c r="K4586" t="e">
        <f>IF(J4586=43,'Mission Importer'!A4586,0)</f>
        <v>#VALUE!</v>
      </c>
      <c r="L4586" t="e">
        <f>SEARCH("category",'Mission Importer'!A4586)</f>
        <v>#VALUE!</v>
      </c>
      <c r="M4586" t="e">
        <f>IF(L4586=43,'Mission Importer'!A4586,0)</f>
        <v>#VALUE!</v>
      </c>
    </row>
    <row r="4587" spans="1:13" x14ac:dyDescent="0.3">
      <c r="A4587" t="e">
        <f>SEARCH("livery",'Mission Importer'!A4587)</f>
        <v>#VALUE!</v>
      </c>
      <c r="B4587" t="e">
        <f>IF(A4587=43,'Mission Importer'!A4587,0)</f>
        <v>#VALUE!</v>
      </c>
      <c r="D4587" t="e">
        <f>SEARCH("shape_name",'Mission Importer'!A4587)</f>
        <v>#VALUE!</v>
      </c>
      <c r="E4587" t="e">
        <f>IF(D4587=43,'Mission Importer'!A4587,0)</f>
        <v>#VALUE!</v>
      </c>
      <c r="G4587" t="e">
        <f>SEARCH("shape_name",'Mission Importer'!A4587)</f>
        <v>#VALUE!</v>
      </c>
      <c r="H4587" t="e">
        <f>IF(G4587=43,'Mission Importer'!A4587,0)</f>
        <v>#VALUE!</v>
      </c>
      <c r="J4587" t="e">
        <f>SEARCH("type",'Mission Importer'!A4587)</f>
        <v>#VALUE!</v>
      </c>
      <c r="K4587" t="e">
        <f>IF(J4587=43,'Mission Importer'!A4587,0)</f>
        <v>#VALUE!</v>
      </c>
      <c r="L4587">
        <f>SEARCH("category",'Mission Importer'!A4587)</f>
        <v>43</v>
      </c>
      <c r="M4587" t="str">
        <f>IF(L4587=43,'Mission Importer'!A4587,0)</f>
        <v xml:space="preserve">                                        ["category"] = "Armor",</v>
      </c>
    </row>
    <row r="4588" spans="1:13" x14ac:dyDescent="0.3">
      <c r="A4588" t="e">
        <f>SEARCH("livery",'Mission Importer'!A4588)</f>
        <v>#VALUE!</v>
      </c>
      <c r="B4588" t="e">
        <f>IF(A4588=43,'Mission Importer'!A4588,0)</f>
        <v>#VALUE!</v>
      </c>
      <c r="D4588" t="e">
        <f>SEARCH("shape_name",'Mission Importer'!A4588)</f>
        <v>#VALUE!</v>
      </c>
      <c r="E4588" t="e">
        <f>IF(D4588=43,'Mission Importer'!A4588,0)</f>
        <v>#VALUE!</v>
      </c>
      <c r="G4588" t="e">
        <f>SEARCH("shape_name",'Mission Importer'!A4588)</f>
        <v>#VALUE!</v>
      </c>
      <c r="H4588" t="e">
        <f>IF(G4588=43,'Mission Importer'!A4588,0)</f>
        <v>#VALUE!</v>
      </c>
      <c r="J4588">
        <f>SEARCH("type",'Mission Importer'!A4588)</f>
        <v>43</v>
      </c>
      <c r="K4588" t="str">
        <f>IF(J4588=43,'Mission Importer'!A4588,0)</f>
        <v xml:space="preserve">                                        ["type"] = "T-80UD",</v>
      </c>
      <c r="L4588" t="e">
        <f>SEARCH("category",'Mission Importer'!A4588)</f>
        <v>#VALUE!</v>
      </c>
      <c r="M4588" t="e">
        <f>IF(L4588=43,'Mission Importer'!A4588,0)</f>
        <v>#VALUE!</v>
      </c>
    </row>
    <row r="4589" spans="1:13" x14ac:dyDescent="0.3">
      <c r="A4589" t="e">
        <f>SEARCH("livery",'Mission Importer'!A4589)</f>
        <v>#VALUE!</v>
      </c>
      <c r="B4589" t="e">
        <f>IF(A4589=43,'Mission Importer'!A4589,0)</f>
        <v>#VALUE!</v>
      </c>
      <c r="D4589" t="e">
        <f>SEARCH("shape_name",'Mission Importer'!A4589)</f>
        <v>#VALUE!</v>
      </c>
      <c r="E4589" t="e">
        <f>IF(D4589=43,'Mission Importer'!A4589,0)</f>
        <v>#VALUE!</v>
      </c>
      <c r="G4589" t="e">
        <f>SEARCH("shape_name",'Mission Importer'!A4589)</f>
        <v>#VALUE!</v>
      </c>
      <c r="H4589" t="e">
        <f>IF(G4589=43,'Mission Importer'!A4589,0)</f>
        <v>#VALUE!</v>
      </c>
      <c r="J4589" t="e">
        <f>SEARCH("type",'Mission Importer'!A4589)</f>
        <v>#VALUE!</v>
      </c>
      <c r="K4589" t="e">
        <f>IF(J4589=43,'Mission Importer'!A4589,0)</f>
        <v>#VALUE!</v>
      </c>
      <c r="L4589" t="e">
        <f>SEARCH("category",'Mission Importer'!A4589)</f>
        <v>#VALUE!</v>
      </c>
      <c r="M4589" t="e">
        <f>IF(L4589=43,'Mission Importer'!A4589,0)</f>
        <v>#VALUE!</v>
      </c>
    </row>
    <row r="4590" spans="1:13" x14ac:dyDescent="0.3">
      <c r="A4590" t="e">
        <f>SEARCH("livery",'Mission Importer'!A4590)</f>
        <v>#VALUE!</v>
      </c>
      <c r="B4590" t="e">
        <f>IF(A4590=43,'Mission Importer'!A4590,0)</f>
        <v>#VALUE!</v>
      </c>
      <c r="D4590" t="e">
        <f>SEARCH("shape_name",'Mission Importer'!A4590)</f>
        <v>#VALUE!</v>
      </c>
      <c r="E4590" t="e">
        <f>IF(D4590=43,'Mission Importer'!A4590,0)</f>
        <v>#VALUE!</v>
      </c>
      <c r="G4590" t="e">
        <f>SEARCH("shape_name",'Mission Importer'!A4590)</f>
        <v>#VALUE!</v>
      </c>
      <c r="H4590" t="e">
        <f>IF(G4590=43,'Mission Importer'!A4590,0)</f>
        <v>#VALUE!</v>
      </c>
      <c r="J4590" t="e">
        <f>SEARCH("type",'Mission Importer'!A4590)</f>
        <v>#VALUE!</v>
      </c>
      <c r="K4590" t="e">
        <f>IF(J4590=43,'Mission Importer'!A4590,0)</f>
        <v>#VALUE!</v>
      </c>
      <c r="L4590" t="e">
        <f>SEARCH("category",'Mission Importer'!A4590)</f>
        <v>#VALUE!</v>
      </c>
      <c r="M4590" t="e">
        <f>IF(L4590=43,'Mission Importer'!A4590,0)</f>
        <v>#VALUE!</v>
      </c>
    </row>
    <row r="4591" spans="1:13" x14ac:dyDescent="0.3">
      <c r="A4591" t="e">
        <f>SEARCH("livery",'Mission Importer'!A4591)</f>
        <v>#VALUE!</v>
      </c>
      <c r="B4591" t="e">
        <f>IF(A4591=43,'Mission Importer'!A4591,0)</f>
        <v>#VALUE!</v>
      </c>
      <c r="D4591" t="e">
        <f>SEARCH("shape_name",'Mission Importer'!A4591)</f>
        <v>#VALUE!</v>
      </c>
      <c r="E4591" t="e">
        <f>IF(D4591=43,'Mission Importer'!A4591,0)</f>
        <v>#VALUE!</v>
      </c>
      <c r="G4591" t="e">
        <f>SEARCH("shape_name",'Mission Importer'!A4591)</f>
        <v>#VALUE!</v>
      </c>
      <c r="H4591" t="e">
        <f>IF(G4591=43,'Mission Importer'!A4591,0)</f>
        <v>#VALUE!</v>
      </c>
      <c r="J4591" t="e">
        <f>SEARCH("type",'Mission Importer'!A4591)</f>
        <v>#VALUE!</v>
      </c>
      <c r="K4591" t="e">
        <f>IF(J4591=43,'Mission Importer'!A4591,0)</f>
        <v>#VALUE!</v>
      </c>
      <c r="L4591" t="e">
        <f>SEARCH("category",'Mission Importer'!A4591)</f>
        <v>#VALUE!</v>
      </c>
      <c r="M4591" t="e">
        <f>IF(L4591=43,'Mission Importer'!A4591,0)</f>
        <v>#VALUE!</v>
      </c>
    </row>
    <row r="4592" spans="1:13" x14ac:dyDescent="0.3">
      <c r="A4592" t="e">
        <f>SEARCH("livery",'Mission Importer'!A4592)</f>
        <v>#VALUE!</v>
      </c>
      <c r="B4592" t="e">
        <f>IF(A4592=43,'Mission Importer'!A4592,0)</f>
        <v>#VALUE!</v>
      </c>
      <c r="D4592" t="e">
        <f>SEARCH("shape_name",'Mission Importer'!A4592)</f>
        <v>#VALUE!</v>
      </c>
      <c r="E4592" t="e">
        <f>IF(D4592=43,'Mission Importer'!A4592,0)</f>
        <v>#VALUE!</v>
      </c>
      <c r="G4592" t="e">
        <f>SEARCH("shape_name",'Mission Importer'!A4592)</f>
        <v>#VALUE!</v>
      </c>
      <c r="H4592" t="e">
        <f>IF(G4592=43,'Mission Importer'!A4592,0)</f>
        <v>#VALUE!</v>
      </c>
      <c r="J4592" t="e">
        <f>SEARCH("type",'Mission Importer'!A4592)</f>
        <v>#VALUE!</v>
      </c>
      <c r="K4592" t="e">
        <f>IF(J4592=43,'Mission Importer'!A4592,0)</f>
        <v>#VALUE!</v>
      </c>
      <c r="L4592" t="e">
        <f>SEARCH("category",'Mission Importer'!A4592)</f>
        <v>#VALUE!</v>
      </c>
      <c r="M4592" t="e">
        <f>IF(L4592=43,'Mission Importer'!A4592,0)</f>
        <v>#VALUE!</v>
      </c>
    </row>
    <row r="4593" spans="1:13" x14ac:dyDescent="0.3">
      <c r="A4593" t="e">
        <f>SEARCH("livery",'Mission Importer'!A4593)</f>
        <v>#VALUE!</v>
      </c>
      <c r="B4593" t="e">
        <f>IF(A4593=43,'Mission Importer'!A4593,0)</f>
        <v>#VALUE!</v>
      </c>
      <c r="D4593" t="e">
        <f>SEARCH("shape_name",'Mission Importer'!A4593)</f>
        <v>#VALUE!</v>
      </c>
      <c r="E4593" t="e">
        <f>IF(D4593=43,'Mission Importer'!A4593,0)</f>
        <v>#VALUE!</v>
      </c>
      <c r="G4593" t="e">
        <f>SEARCH("shape_name",'Mission Importer'!A4593)</f>
        <v>#VALUE!</v>
      </c>
      <c r="H4593" t="e">
        <f>IF(G4593=43,'Mission Importer'!A4593,0)</f>
        <v>#VALUE!</v>
      </c>
      <c r="J4593" t="e">
        <f>SEARCH("type",'Mission Importer'!A4593)</f>
        <v>#VALUE!</v>
      </c>
      <c r="K4593" t="e">
        <f>IF(J4593=43,'Mission Importer'!A4593,0)</f>
        <v>#VALUE!</v>
      </c>
      <c r="L4593" t="e">
        <f>SEARCH("category",'Mission Importer'!A4593)</f>
        <v>#VALUE!</v>
      </c>
      <c r="M4593" t="e">
        <f>IF(L4593=43,'Mission Importer'!A4593,0)</f>
        <v>#VALUE!</v>
      </c>
    </row>
    <row r="4594" spans="1:13" x14ac:dyDescent="0.3">
      <c r="A4594" t="e">
        <f>SEARCH("livery",'Mission Importer'!A4594)</f>
        <v>#VALUE!</v>
      </c>
      <c r="B4594" t="e">
        <f>IF(A4594=43,'Mission Importer'!A4594,0)</f>
        <v>#VALUE!</v>
      </c>
      <c r="D4594" t="e">
        <f>SEARCH("shape_name",'Mission Importer'!A4594)</f>
        <v>#VALUE!</v>
      </c>
      <c r="E4594" t="e">
        <f>IF(D4594=43,'Mission Importer'!A4594,0)</f>
        <v>#VALUE!</v>
      </c>
      <c r="G4594" t="e">
        <f>SEARCH("shape_name",'Mission Importer'!A4594)</f>
        <v>#VALUE!</v>
      </c>
      <c r="H4594" t="e">
        <f>IF(G4594=43,'Mission Importer'!A4594,0)</f>
        <v>#VALUE!</v>
      </c>
      <c r="J4594" t="e">
        <f>SEARCH("type",'Mission Importer'!A4594)</f>
        <v>#VALUE!</v>
      </c>
      <c r="K4594" t="e">
        <f>IF(J4594=43,'Mission Importer'!A4594,0)</f>
        <v>#VALUE!</v>
      </c>
      <c r="L4594" t="e">
        <f>SEARCH("category",'Mission Importer'!A4594)</f>
        <v>#VALUE!</v>
      </c>
      <c r="M4594" t="e">
        <f>IF(L4594=43,'Mission Importer'!A4594,0)</f>
        <v>#VALUE!</v>
      </c>
    </row>
    <row r="4595" spans="1:13" x14ac:dyDescent="0.3">
      <c r="A4595" t="e">
        <f>SEARCH("livery",'Mission Importer'!A4595)</f>
        <v>#VALUE!</v>
      </c>
      <c r="B4595" t="e">
        <f>IF(A4595=43,'Mission Importer'!A4595,0)</f>
        <v>#VALUE!</v>
      </c>
      <c r="D4595" t="e">
        <f>SEARCH("shape_name",'Mission Importer'!A4595)</f>
        <v>#VALUE!</v>
      </c>
      <c r="E4595" t="e">
        <f>IF(D4595=43,'Mission Importer'!A4595,0)</f>
        <v>#VALUE!</v>
      </c>
      <c r="G4595" t="e">
        <f>SEARCH("shape_name",'Mission Importer'!A4595)</f>
        <v>#VALUE!</v>
      </c>
      <c r="H4595" t="e">
        <f>IF(G4595=43,'Mission Importer'!A4595,0)</f>
        <v>#VALUE!</v>
      </c>
      <c r="J4595" t="e">
        <f>SEARCH("type",'Mission Importer'!A4595)</f>
        <v>#VALUE!</v>
      </c>
      <c r="K4595" t="e">
        <f>IF(J4595=43,'Mission Importer'!A4595,0)</f>
        <v>#VALUE!</v>
      </c>
      <c r="L4595" t="e">
        <f>SEARCH("category",'Mission Importer'!A4595)</f>
        <v>#VALUE!</v>
      </c>
      <c r="M4595" t="e">
        <f>IF(L4595=43,'Mission Importer'!A4595,0)</f>
        <v>#VALUE!</v>
      </c>
    </row>
    <row r="4596" spans="1:13" x14ac:dyDescent="0.3">
      <c r="A4596" t="e">
        <f>SEARCH("livery",'Mission Importer'!A4596)</f>
        <v>#VALUE!</v>
      </c>
      <c r="B4596" t="e">
        <f>IF(A4596=43,'Mission Importer'!A4596,0)</f>
        <v>#VALUE!</v>
      </c>
      <c r="D4596" t="e">
        <f>SEARCH("shape_name",'Mission Importer'!A4596)</f>
        <v>#VALUE!</v>
      </c>
      <c r="E4596" t="e">
        <f>IF(D4596=43,'Mission Importer'!A4596,0)</f>
        <v>#VALUE!</v>
      </c>
      <c r="G4596" t="e">
        <f>SEARCH("shape_name",'Mission Importer'!A4596)</f>
        <v>#VALUE!</v>
      </c>
      <c r="H4596" t="e">
        <f>IF(G4596=43,'Mission Importer'!A4596,0)</f>
        <v>#VALUE!</v>
      </c>
      <c r="J4596" t="e">
        <f>SEARCH("type",'Mission Importer'!A4596)</f>
        <v>#VALUE!</v>
      </c>
      <c r="K4596" t="e">
        <f>IF(J4596=43,'Mission Importer'!A4596,0)</f>
        <v>#VALUE!</v>
      </c>
      <c r="L4596" t="e">
        <f>SEARCH("category",'Mission Importer'!A4596)</f>
        <v>#VALUE!</v>
      </c>
      <c r="M4596" t="e">
        <f>IF(L4596=43,'Mission Importer'!A4596,0)</f>
        <v>#VALUE!</v>
      </c>
    </row>
    <row r="4597" spans="1:13" x14ac:dyDescent="0.3">
      <c r="A4597" t="e">
        <f>SEARCH("livery",'Mission Importer'!A4597)</f>
        <v>#VALUE!</v>
      </c>
      <c r="B4597" t="e">
        <f>IF(A4597=43,'Mission Importer'!A4597,0)</f>
        <v>#VALUE!</v>
      </c>
      <c r="D4597" t="e">
        <f>SEARCH("shape_name",'Mission Importer'!A4597)</f>
        <v>#VALUE!</v>
      </c>
      <c r="E4597" t="e">
        <f>IF(D4597=43,'Mission Importer'!A4597,0)</f>
        <v>#VALUE!</v>
      </c>
      <c r="G4597" t="e">
        <f>SEARCH("shape_name",'Mission Importer'!A4597)</f>
        <v>#VALUE!</v>
      </c>
      <c r="H4597" t="e">
        <f>IF(G4597=43,'Mission Importer'!A4597,0)</f>
        <v>#VALUE!</v>
      </c>
      <c r="J4597" t="e">
        <f>SEARCH("type",'Mission Importer'!A4597)</f>
        <v>#VALUE!</v>
      </c>
      <c r="K4597" t="e">
        <f>IF(J4597=43,'Mission Importer'!A4597,0)</f>
        <v>#VALUE!</v>
      </c>
      <c r="L4597" t="e">
        <f>SEARCH("category",'Mission Importer'!A4597)</f>
        <v>#VALUE!</v>
      </c>
      <c r="M4597" t="e">
        <f>IF(L4597=43,'Mission Importer'!A4597,0)</f>
        <v>#VALUE!</v>
      </c>
    </row>
    <row r="4598" spans="1:13" x14ac:dyDescent="0.3">
      <c r="A4598" t="e">
        <f>SEARCH("livery",'Mission Importer'!A4598)</f>
        <v>#VALUE!</v>
      </c>
      <c r="B4598" t="e">
        <f>IF(A4598=43,'Mission Importer'!A4598,0)</f>
        <v>#VALUE!</v>
      </c>
      <c r="D4598" t="e">
        <f>SEARCH("shape_name",'Mission Importer'!A4598)</f>
        <v>#VALUE!</v>
      </c>
      <c r="E4598" t="e">
        <f>IF(D4598=43,'Mission Importer'!A4598,0)</f>
        <v>#VALUE!</v>
      </c>
      <c r="G4598" t="e">
        <f>SEARCH("shape_name",'Mission Importer'!A4598)</f>
        <v>#VALUE!</v>
      </c>
      <c r="H4598" t="e">
        <f>IF(G4598=43,'Mission Importer'!A4598,0)</f>
        <v>#VALUE!</v>
      </c>
      <c r="J4598" t="e">
        <f>SEARCH("type",'Mission Importer'!A4598)</f>
        <v>#VALUE!</v>
      </c>
      <c r="K4598" t="e">
        <f>IF(J4598=43,'Mission Importer'!A4598,0)</f>
        <v>#VALUE!</v>
      </c>
      <c r="L4598" t="e">
        <f>SEARCH("category",'Mission Importer'!A4598)</f>
        <v>#VALUE!</v>
      </c>
      <c r="M4598" t="e">
        <f>IF(L4598=43,'Mission Importer'!A4598,0)</f>
        <v>#VALUE!</v>
      </c>
    </row>
    <row r="4599" spans="1:13" x14ac:dyDescent="0.3">
      <c r="A4599" t="e">
        <f>SEARCH("livery",'Mission Importer'!A4599)</f>
        <v>#VALUE!</v>
      </c>
      <c r="B4599" t="e">
        <f>IF(A4599=43,'Mission Importer'!A4599,0)</f>
        <v>#VALUE!</v>
      </c>
      <c r="D4599" t="e">
        <f>SEARCH("shape_name",'Mission Importer'!A4599)</f>
        <v>#VALUE!</v>
      </c>
      <c r="E4599" t="e">
        <f>IF(D4599=43,'Mission Importer'!A4599,0)</f>
        <v>#VALUE!</v>
      </c>
      <c r="G4599" t="e">
        <f>SEARCH("shape_name",'Mission Importer'!A4599)</f>
        <v>#VALUE!</v>
      </c>
      <c r="H4599" t="e">
        <f>IF(G4599=43,'Mission Importer'!A4599,0)</f>
        <v>#VALUE!</v>
      </c>
      <c r="J4599" t="e">
        <f>SEARCH("type",'Mission Importer'!A4599)</f>
        <v>#VALUE!</v>
      </c>
      <c r="K4599" t="e">
        <f>IF(J4599=43,'Mission Importer'!A4599,0)</f>
        <v>#VALUE!</v>
      </c>
      <c r="L4599" t="e">
        <f>SEARCH("category",'Mission Importer'!A4599)</f>
        <v>#VALUE!</v>
      </c>
      <c r="M4599" t="e">
        <f>IF(L4599=43,'Mission Importer'!A4599,0)</f>
        <v>#VALUE!</v>
      </c>
    </row>
    <row r="4600" spans="1:13" x14ac:dyDescent="0.3">
      <c r="A4600" t="e">
        <f>SEARCH("livery",'Mission Importer'!A4600)</f>
        <v>#VALUE!</v>
      </c>
      <c r="B4600" t="e">
        <f>IF(A4600=43,'Mission Importer'!A4600,0)</f>
        <v>#VALUE!</v>
      </c>
      <c r="D4600" t="e">
        <f>SEARCH("shape_name",'Mission Importer'!A4600)</f>
        <v>#VALUE!</v>
      </c>
      <c r="E4600" t="e">
        <f>IF(D4600=43,'Mission Importer'!A4600,0)</f>
        <v>#VALUE!</v>
      </c>
      <c r="G4600" t="e">
        <f>SEARCH("shape_name",'Mission Importer'!A4600)</f>
        <v>#VALUE!</v>
      </c>
      <c r="H4600" t="e">
        <f>IF(G4600=43,'Mission Importer'!A4600,0)</f>
        <v>#VALUE!</v>
      </c>
      <c r="J4600" t="e">
        <f>SEARCH("type",'Mission Importer'!A4600)</f>
        <v>#VALUE!</v>
      </c>
      <c r="K4600" t="e">
        <f>IF(J4600=43,'Mission Importer'!A4600,0)</f>
        <v>#VALUE!</v>
      </c>
      <c r="L4600" t="e">
        <f>SEARCH("category",'Mission Importer'!A4600)</f>
        <v>#VALUE!</v>
      </c>
      <c r="M4600" t="e">
        <f>IF(L4600=43,'Mission Importer'!A4600,0)</f>
        <v>#VALUE!</v>
      </c>
    </row>
    <row r="4601" spans="1:13" x14ac:dyDescent="0.3">
      <c r="A4601" t="e">
        <f>SEARCH("livery",'Mission Importer'!A4601)</f>
        <v>#VALUE!</v>
      </c>
      <c r="B4601" t="e">
        <f>IF(A4601=43,'Mission Importer'!A4601,0)</f>
        <v>#VALUE!</v>
      </c>
      <c r="D4601" t="e">
        <f>SEARCH("shape_name",'Mission Importer'!A4601)</f>
        <v>#VALUE!</v>
      </c>
      <c r="E4601" t="e">
        <f>IF(D4601=43,'Mission Importer'!A4601,0)</f>
        <v>#VALUE!</v>
      </c>
      <c r="G4601" t="e">
        <f>SEARCH("shape_name",'Mission Importer'!A4601)</f>
        <v>#VALUE!</v>
      </c>
      <c r="H4601" t="e">
        <f>IF(G4601=43,'Mission Importer'!A4601,0)</f>
        <v>#VALUE!</v>
      </c>
      <c r="J4601" t="e">
        <f>SEARCH("type",'Mission Importer'!A4601)</f>
        <v>#VALUE!</v>
      </c>
      <c r="K4601" t="e">
        <f>IF(J4601=43,'Mission Importer'!A4601,0)</f>
        <v>#VALUE!</v>
      </c>
      <c r="L4601" t="e">
        <f>SEARCH("category",'Mission Importer'!A4601)</f>
        <v>#VALUE!</v>
      </c>
      <c r="M4601" t="e">
        <f>IF(L4601=43,'Mission Importer'!A4601,0)</f>
        <v>#VALUE!</v>
      </c>
    </row>
    <row r="4602" spans="1:13" x14ac:dyDescent="0.3">
      <c r="A4602" t="e">
        <f>SEARCH("livery",'Mission Importer'!A4602)</f>
        <v>#VALUE!</v>
      </c>
      <c r="B4602" t="e">
        <f>IF(A4602=43,'Mission Importer'!A4602,0)</f>
        <v>#VALUE!</v>
      </c>
      <c r="D4602" t="e">
        <f>SEARCH("shape_name",'Mission Importer'!A4602)</f>
        <v>#VALUE!</v>
      </c>
      <c r="E4602" t="e">
        <f>IF(D4602=43,'Mission Importer'!A4602,0)</f>
        <v>#VALUE!</v>
      </c>
      <c r="G4602" t="e">
        <f>SEARCH("shape_name",'Mission Importer'!A4602)</f>
        <v>#VALUE!</v>
      </c>
      <c r="H4602" t="e">
        <f>IF(G4602=43,'Mission Importer'!A4602,0)</f>
        <v>#VALUE!</v>
      </c>
      <c r="J4602" t="e">
        <f>SEARCH("type",'Mission Importer'!A4602)</f>
        <v>#VALUE!</v>
      </c>
      <c r="K4602" t="e">
        <f>IF(J4602=43,'Mission Importer'!A4602,0)</f>
        <v>#VALUE!</v>
      </c>
      <c r="L4602" t="e">
        <f>SEARCH("category",'Mission Importer'!A4602)</f>
        <v>#VALUE!</v>
      </c>
      <c r="M4602" t="e">
        <f>IF(L4602=43,'Mission Importer'!A4602,0)</f>
        <v>#VALUE!</v>
      </c>
    </row>
    <row r="4603" spans="1:13" x14ac:dyDescent="0.3">
      <c r="A4603" t="e">
        <f>SEARCH("livery",'Mission Importer'!A4603)</f>
        <v>#VALUE!</v>
      </c>
      <c r="B4603" t="e">
        <f>IF(A4603=43,'Mission Importer'!A4603,0)</f>
        <v>#VALUE!</v>
      </c>
      <c r="D4603" t="e">
        <f>SEARCH("shape_name",'Mission Importer'!A4603)</f>
        <v>#VALUE!</v>
      </c>
      <c r="E4603" t="e">
        <f>IF(D4603=43,'Mission Importer'!A4603,0)</f>
        <v>#VALUE!</v>
      </c>
      <c r="G4603" t="e">
        <f>SEARCH("shape_name",'Mission Importer'!A4603)</f>
        <v>#VALUE!</v>
      </c>
      <c r="H4603" t="e">
        <f>IF(G4603=43,'Mission Importer'!A4603,0)</f>
        <v>#VALUE!</v>
      </c>
      <c r="J4603" t="e">
        <f>SEARCH("type",'Mission Importer'!A4603)</f>
        <v>#VALUE!</v>
      </c>
      <c r="K4603" t="e">
        <f>IF(J4603=43,'Mission Importer'!A4603,0)</f>
        <v>#VALUE!</v>
      </c>
      <c r="L4603" t="e">
        <f>SEARCH("category",'Mission Importer'!A4603)</f>
        <v>#VALUE!</v>
      </c>
      <c r="M4603" t="e">
        <f>IF(L4603=43,'Mission Importer'!A4603,0)</f>
        <v>#VALUE!</v>
      </c>
    </row>
    <row r="4604" spans="1:13" x14ac:dyDescent="0.3">
      <c r="A4604" t="e">
        <f>SEARCH("livery",'Mission Importer'!A4604)</f>
        <v>#VALUE!</v>
      </c>
      <c r="B4604" t="e">
        <f>IF(A4604=43,'Mission Importer'!A4604,0)</f>
        <v>#VALUE!</v>
      </c>
      <c r="D4604" t="e">
        <f>SEARCH("shape_name",'Mission Importer'!A4604)</f>
        <v>#VALUE!</v>
      </c>
      <c r="E4604" t="e">
        <f>IF(D4604=43,'Mission Importer'!A4604,0)</f>
        <v>#VALUE!</v>
      </c>
      <c r="G4604" t="e">
        <f>SEARCH("shape_name",'Mission Importer'!A4604)</f>
        <v>#VALUE!</v>
      </c>
      <c r="H4604" t="e">
        <f>IF(G4604=43,'Mission Importer'!A4604,0)</f>
        <v>#VALUE!</v>
      </c>
      <c r="J4604" t="e">
        <f>SEARCH("type",'Mission Importer'!A4604)</f>
        <v>#VALUE!</v>
      </c>
      <c r="K4604" t="e">
        <f>IF(J4604=43,'Mission Importer'!A4604,0)</f>
        <v>#VALUE!</v>
      </c>
      <c r="L4604" t="e">
        <f>SEARCH("category",'Mission Importer'!A4604)</f>
        <v>#VALUE!</v>
      </c>
      <c r="M4604" t="e">
        <f>IF(L4604=43,'Mission Importer'!A4604,0)</f>
        <v>#VALUE!</v>
      </c>
    </row>
    <row r="4605" spans="1:13" x14ac:dyDescent="0.3">
      <c r="A4605" t="e">
        <f>SEARCH("livery",'Mission Importer'!A4605)</f>
        <v>#VALUE!</v>
      </c>
      <c r="B4605" t="e">
        <f>IF(A4605=43,'Mission Importer'!A4605,0)</f>
        <v>#VALUE!</v>
      </c>
      <c r="D4605" t="e">
        <f>SEARCH("shape_name",'Mission Importer'!A4605)</f>
        <v>#VALUE!</v>
      </c>
      <c r="E4605" t="e">
        <f>IF(D4605=43,'Mission Importer'!A4605,0)</f>
        <v>#VALUE!</v>
      </c>
      <c r="G4605" t="e">
        <f>SEARCH("shape_name",'Mission Importer'!A4605)</f>
        <v>#VALUE!</v>
      </c>
      <c r="H4605" t="e">
        <f>IF(G4605=43,'Mission Importer'!A4605,0)</f>
        <v>#VALUE!</v>
      </c>
      <c r="J4605" t="e">
        <f>SEARCH("type",'Mission Importer'!A4605)</f>
        <v>#VALUE!</v>
      </c>
      <c r="K4605" t="e">
        <f>IF(J4605=43,'Mission Importer'!A4605,0)</f>
        <v>#VALUE!</v>
      </c>
      <c r="L4605" t="e">
        <f>SEARCH("category",'Mission Importer'!A4605)</f>
        <v>#VALUE!</v>
      </c>
      <c r="M4605" t="e">
        <f>IF(L4605=43,'Mission Importer'!A4605,0)</f>
        <v>#VALUE!</v>
      </c>
    </row>
    <row r="4606" spans="1:13" x14ac:dyDescent="0.3">
      <c r="A4606" t="e">
        <f>SEARCH("livery",'Mission Importer'!A4606)</f>
        <v>#VALUE!</v>
      </c>
      <c r="B4606" t="e">
        <f>IF(A4606=43,'Mission Importer'!A4606,0)</f>
        <v>#VALUE!</v>
      </c>
      <c r="D4606" t="e">
        <f>SEARCH("shape_name",'Mission Importer'!A4606)</f>
        <v>#VALUE!</v>
      </c>
      <c r="E4606" t="e">
        <f>IF(D4606=43,'Mission Importer'!A4606,0)</f>
        <v>#VALUE!</v>
      </c>
      <c r="G4606" t="e">
        <f>SEARCH("shape_name",'Mission Importer'!A4606)</f>
        <v>#VALUE!</v>
      </c>
      <c r="H4606" t="e">
        <f>IF(G4606=43,'Mission Importer'!A4606,0)</f>
        <v>#VALUE!</v>
      </c>
      <c r="J4606" t="e">
        <f>SEARCH("type",'Mission Importer'!A4606)</f>
        <v>#VALUE!</v>
      </c>
      <c r="K4606" t="e">
        <f>IF(J4606=43,'Mission Importer'!A4606,0)</f>
        <v>#VALUE!</v>
      </c>
      <c r="L4606" t="e">
        <f>SEARCH("category",'Mission Importer'!A4606)</f>
        <v>#VALUE!</v>
      </c>
      <c r="M4606" t="e">
        <f>IF(L4606=43,'Mission Importer'!A4606,0)</f>
        <v>#VALUE!</v>
      </c>
    </row>
    <row r="4607" spans="1:13" x14ac:dyDescent="0.3">
      <c r="A4607" t="e">
        <f>SEARCH("livery",'Mission Importer'!A4607)</f>
        <v>#VALUE!</v>
      </c>
      <c r="B4607" t="e">
        <f>IF(A4607=43,'Mission Importer'!A4607,0)</f>
        <v>#VALUE!</v>
      </c>
      <c r="D4607" t="e">
        <f>SEARCH("shape_name",'Mission Importer'!A4607)</f>
        <v>#VALUE!</v>
      </c>
      <c r="E4607" t="e">
        <f>IF(D4607=43,'Mission Importer'!A4607,0)</f>
        <v>#VALUE!</v>
      </c>
      <c r="G4607" t="e">
        <f>SEARCH("shape_name",'Mission Importer'!A4607)</f>
        <v>#VALUE!</v>
      </c>
      <c r="H4607" t="e">
        <f>IF(G4607=43,'Mission Importer'!A4607,0)</f>
        <v>#VALUE!</v>
      </c>
      <c r="J4607" t="e">
        <f>SEARCH("type",'Mission Importer'!A4607)</f>
        <v>#VALUE!</v>
      </c>
      <c r="K4607" t="e">
        <f>IF(J4607=43,'Mission Importer'!A4607,0)</f>
        <v>#VALUE!</v>
      </c>
      <c r="L4607" t="e">
        <f>SEARCH("category",'Mission Importer'!A4607)</f>
        <v>#VALUE!</v>
      </c>
      <c r="M4607" t="e">
        <f>IF(L4607=43,'Mission Importer'!A4607,0)</f>
        <v>#VALUE!</v>
      </c>
    </row>
    <row r="4608" spans="1:13" x14ac:dyDescent="0.3">
      <c r="A4608" t="e">
        <f>SEARCH("livery",'Mission Importer'!A4608)</f>
        <v>#VALUE!</v>
      </c>
      <c r="B4608" t="e">
        <f>IF(A4608=43,'Mission Importer'!A4608,0)</f>
        <v>#VALUE!</v>
      </c>
      <c r="D4608" t="e">
        <f>SEARCH("shape_name",'Mission Importer'!A4608)</f>
        <v>#VALUE!</v>
      </c>
      <c r="E4608" t="e">
        <f>IF(D4608=43,'Mission Importer'!A4608,0)</f>
        <v>#VALUE!</v>
      </c>
      <c r="G4608" t="e">
        <f>SEARCH("shape_name",'Mission Importer'!A4608)</f>
        <v>#VALUE!</v>
      </c>
      <c r="H4608" t="e">
        <f>IF(G4608=43,'Mission Importer'!A4608,0)</f>
        <v>#VALUE!</v>
      </c>
      <c r="J4608" t="e">
        <f>SEARCH("type",'Mission Importer'!A4608)</f>
        <v>#VALUE!</v>
      </c>
      <c r="K4608" t="e">
        <f>IF(J4608=43,'Mission Importer'!A4608,0)</f>
        <v>#VALUE!</v>
      </c>
      <c r="L4608" t="e">
        <f>SEARCH("category",'Mission Importer'!A4608)</f>
        <v>#VALUE!</v>
      </c>
      <c r="M4608" t="e">
        <f>IF(L4608=43,'Mission Importer'!A4608,0)</f>
        <v>#VALUE!</v>
      </c>
    </row>
    <row r="4609" spans="1:13" x14ac:dyDescent="0.3">
      <c r="A4609" t="e">
        <f>SEARCH("livery",'Mission Importer'!A4609)</f>
        <v>#VALUE!</v>
      </c>
      <c r="B4609" t="e">
        <f>IF(A4609=43,'Mission Importer'!A4609,0)</f>
        <v>#VALUE!</v>
      </c>
      <c r="D4609" t="e">
        <f>SEARCH("shape_name",'Mission Importer'!A4609)</f>
        <v>#VALUE!</v>
      </c>
      <c r="E4609" t="e">
        <f>IF(D4609=43,'Mission Importer'!A4609,0)</f>
        <v>#VALUE!</v>
      </c>
      <c r="G4609" t="e">
        <f>SEARCH("shape_name",'Mission Importer'!A4609)</f>
        <v>#VALUE!</v>
      </c>
      <c r="H4609" t="e">
        <f>IF(G4609=43,'Mission Importer'!A4609,0)</f>
        <v>#VALUE!</v>
      </c>
      <c r="J4609" t="e">
        <f>SEARCH("type",'Mission Importer'!A4609)</f>
        <v>#VALUE!</v>
      </c>
      <c r="K4609" t="e">
        <f>IF(J4609=43,'Mission Importer'!A4609,0)</f>
        <v>#VALUE!</v>
      </c>
      <c r="L4609" t="e">
        <f>SEARCH("category",'Mission Importer'!A4609)</f>
        <v>#VALUE!</v>
      </c>
      <c r="M4609" t="e">
        <f>IF(L4609=43,'Mission Importer'!A4609,0)</f>
        <v>#VALUE!</v>
      </c>
    </row>
    <row r="4610" spans="1:13" x14ac:dyDescent="0.3">
      <c r="A4610" t="e">
        <f>SEARCH("livery",'Mission Importer'!A4610)</f>
        <v>#VALUE!</v>
      </c>
      <c r="B4610" t="e">
        <f>IF(A4610=43,'Mission Importer'!A4610,0)</f>
        <v>#VALUE!</v>
      </c>
      <c r="D4610" t="e">
        <f>SEARCH("shape_name",'Mission Importer'!A4610)</f>
        <v>#VALUE!</v>
      </c>
      <c r="E4610" t="e">
        <f>IF(D4610=43,'Mission Importer'!A4610,0)</f>
        <v>#VALUE!</v>
      </c>
      <c r="G4610" t="e">
        <f>SEARCH("shape_name",'Mission Importer'!A4610)</f>
        <v>#VALUE!</v>
      </c>
      <c r="H4610" t="e">
        <f>IF(G4610=43,'Mission Importer'!A4610,0)</f>
        <v>#VALUE!</v>
      </c>
      <c r="J4610" t="e">
        <f>SEARCH("type",'Mission Importer'!A4610)</f>
        <v>#VALUE!</v>
      </c>
      <c r="K4610" t="e">
        <f>IF(J4610=43,'Mission Importer'!A4610,0)</f>
        <v>#VALUE!</v>
      </c>
      <c r="L4610" t="e">
        <f>SEARCH("category",'Mission Importer'!A4610)</f>
        <v>#VALUE!</v>
      </c>
      <c r="M4610" t="e">
        <f>IF(L4610=43,'Mission Importer'!A4610,0)</f>
        <v>#VALUE!</v>
      </c>
    </row>
    <row r="4611" spans="1:13" x14ac:dyDescent="0.3">
      <c r="A4611" t="e">
        <f>SEARCH("livery",'Mission Importer'!A4611)</f>
        <v>#VALUE!</v>
      </c>
      <c r="B4611" t="e">
        <f>IF(A4611=43,'Mission Importer'!A4611,0)</f>
        <v>#VALUE!</v>
      </c>
      <c r="D4611" t="e">
        <f>SEARCH("shape_name",'Mission Importer'!A4611)</f>
        <v>#VALUE!</v>
      </c>
      <c r="E4611" t="e">
        <f>IF(D4611=43,'Mission Importer'!A4611,0)</f>
        <v>#VALUE!</v>
      </c>
      <c r="G4611" t="e">
        <f>SEARCH("shape_name",'Mission Importer'!A4611)</f>
        <v>#VALUE!</v>
      </c>
      <c r="H4611" t="e">
        <f>IF(G4611=43,'Mission Importer'!A4611,0)</f>
        <v>#VALUE!</v>
      </c>
      <c r="J4611" t="e">
        <f>SEARCH("type",'Mission Importer'!A4611)</f>
        <v>#VALUE!</v>
      </c>
      <c r="K4611" t="e">
        <f>IF(J4611=43,'Mission Importer'!A4611,0)</f>
        <v>#VALUE!</v>
      </c>
      <c r="L4611" t="e">
        <f>SEARCH("category",'Mission Importer'!A4611)</f>
        <v>#VALUE!</v>
      </c>
      <c r="M4611" t="e">
        <f>IF(L4611=43,'Mission Importer'!A4611,0)</f>
        <v>#VALUE!</v>
      </c>
    </row>
    <row r="4612" spans="1:13" x14ac:dyDescent="0.3">
      <c r="A4612" t="e">
        <f>SEARCH("livery",'Mission Importer'!A4612)</f>
        <v>#VALUE!</v>
      </c>
      <c r="B4612" t="e">
        <f>IF(A4612=43,'Mission Importer'!A4612,0)</f>
        <v>#VALUE!</v>
      </c>
      <c r="D4612" t="e">
        <f>SEARCH("shape_name",'Mission Importer'!A4612)</f>
        <v>#VALUE!</v>
      </c>
      <c r="E4612" t="e">
        <f>IF(D4612=43,'Mission Importer'!A4612,0)</f>
        <v>#VALUE!</v>
      </c>
      <c r="G4612" t="e">
        <f>SEARCH("shape_name",'Mission Importer'!A4612)</f>
        <v>#VALUE!</v>
      </c>
      <c r="H4612" t="e">
        <f>IF(G4612=43,'Mission Importer'!A4612,0)</f>
        <v>#VALUE!</v>
      </c>
      <c r="J4612">
        <f>SEARCH("type",'Mission Importer'!A4612)</f>
        <v>47</v>
      </c>
      <c r="K4612">
        <f>IF(J4612=43,'Mission Importer'!A4612,0)</f>
        <v>0</v>
      </c>
      <c r="L4612" t="e">
        <f>SEARCH("category",'Mission Importer'!A4612)</f>
        <v>#VALUE!</v>
      </c>
      <c r="M4612" t="e">
        <f>IF(L4612=43,'Mission Importer'!A4612,0)</f>
        <v>#VALUE!</v>
      </c>
    </row>
    <row r="4613" spans="1:13" x14ac:dyDescent="0.3">
      <c r="A4613" t="e">
        <f>SEARCH("livery",'Mission Importer'!A4613)</f>
        <v>#VALUE!</v>
      </c>
      <c r="B4613" t="e">
        <f>IF(A4613=43,'Mission Importer'!A4613,0)</f>
        <v>#VALUE!</v>
      </c>
      <c r="D4613" t="e">
        <f>SEARCH("shape_name",'Mission Importer'!A4613)</f>
        <v>#VALUE!</v>
      </c>
      <c r="E4613" t="e">
        <f>IF(D4613=43,'Mission Importer'!A4613,0)</f>
        <v>#VALUE!</v>
      </c>
      <c r="G4613" t="e">
        <f>SEARCH("shape_name",'Mission Importer'!A4613)</f>
        <v>#VALUE!</v>
      </c>
      <c r="H4613" t="e">
        <f>IF(G4613=43,'Mission Importer'!A4613,0)</f>
        <v>#VALUE!</v>
      </c>
      <c r="J4613" t="e">
        <f>SEARCH("type",'Mission Importer'!A4613)</f>
        <v>#VALUE!</v>
      </c>
      <c r="K4613" t="e">
        <f>IF(J4613=43,'Mission Importer'!A4613,0)</f>
        <v>#VALUE!</v>
      </c>
      <c r="L4613" t="e">
        <f>SEARCH("category",'Mission Importer'!A4613)</f>
        <v>#VALUE!</v>
      </c>
      <c r="M4613" t="e">
        <f>IF(L4613=43,'Mission Importer'!A4613,0)</f>
        <v>#VALUE!</v>
      </c>
    </row>
    <row r="4614" spans="1:13" x14ac:dyDescent="0.3">
      <c r="A4614" t="e">
        <f>SEARCH("livery",'Mission Importer'!A4614)</f>
        <v>#VALUE!</v>
      </c>
      <c r="B4614" t="e">
        <f>IF(A4614=43,'Mission Importer'!A4614,0)</f>
        <v>#VALUE!</v>
      </c>
      <c r="D4614" t="e">
        <f>SEARCH("shape_name",'Mission Importer'!A4614)</f>
        <v>#VALUE!</v>
      </c>
      <c r="E4614" t="e">
        <f>IF(D4614=43,'Mission Importer'!A4614,0)</f>
        <v>#VALUE!</v>
      </c>
      <c r="G4614" t="e">
        <f>SEARCH("shape_name",'Mission Importer'!A4614)</f>
        <v>#VALUE!</v>
      </c>
      <c r="H4614" t="e">
        <f>IF(G4614=43,'Mission Importer'!A4614,0)</f>
        <v>#VALUE!</v>
      </c>
      <c r="J4614" t="e">
        <f>SEARCH("type",'Mission Importer'!A4614)</f>
        <v>#VALUE!</v>
      </c>
      <c r="K4614" t="e">
        <f>IF(J4614=43,'Mission Importer'!A4614,0)</f>
        <v>#VALUE!</v>
      </c>
      <c r="L4614" t="e">
        <f>SEARCH("category",'Mission Importer'!A4614)</f>
        <v>#VALUE!</v>
      </c>
      <c r="M4614" t="e">
        <f>IF(L4614=43,'Mission Importer'!A4614,0)</f>
        <v>#VALUE!</v>
      </c>
    </row>
    <row r="4615" spans="1:13" x14ac:dyDescent="0.3">
      <c r="A4615" t="e">
        <f>SEARCH("livery",'Mission Importer'!A4615)</f>
        <v>#VALUE!</v>
      </c>
      <c r="B4615" t="e">
        <f>IF(A4615=43,'Mission Importer'!A4615,0)</f>
        <v>#VALUE!</v>
      </c>
      <c r="D4615" t="e">
        <f>SEARCH("shape_name",'Mission Importer'!A4615)</f>
        <v>#VALUE!</v>
      </c>
      <c r="E4615" t="e">
        <f>IF(D4615=43,'Mission Importer'!A4615,0)</f>
        <v>#VALUE!</v>
      </c>
      <c r="G4615" t="e">
        <f>SEARCH("shape_name",'Mission Importer'!A4615)</f>
        <v>#VALUE!</v>
      </c>
      <c r="H4615" t="e">
        <f>IF(G4615=43,'Mission Importer'!A4615,0)</f>
        <v>#VALUE!</v>
      </c>
      <c r="J4615" t="e">
        <f>SEARCH("type",'Mission Importer'!A4615)</f>
        <v>#VALUE!</v>
      </c>
      <c r="K4615" t="e">
        <f>IF(J4615=43,'Mission Importer'!A4615,0)</f>
        <v>#VALUE!</v>
      </c>
      <c r="L4615" t="e">
        <f>SEARCH("category",'Mission Importer'!A4615)</f>
        <v>#VALUE!</v>
      </c>
      <c r="M4615" t="e">
        <f>IF(L4615=43,'Mission Importer'!A4615,0)</f>
        <v>#VALUE!</v>
      </c>
    </row>
    <row r="4616" spans="1:13" x14ac:dyDescent="0.3">
      <c r="A4616" t="e">
        <f>SEARCH("livery",'Mission Importer'!A4616)</f>
        <v>#VALUE!</v>
      </c>
      <c r="B4616" t="e">
        <f>IF(A4616=43,'Mission Importer'!A4616,0)</f>
        <v>#VALUE!</v>
      </c>
      <c r="D4616" t="e">
        <f>SEARCH("shape_name",'Mission Importer'!A4616)</f>
        <v>#VALUE!</v>
      </c>
      <c r="E4616" t="e">
        <f>IF(D4616=43,'Mission Importer'!A4616,0)</f>
        <v>#VALUE!</v>
      </c>
      <c r="G4616" t="e">
        <f>SEARCH("shape_name",'Mission Importer'!A4616)</f>
        <v>#VALUE!</v>
      </c>
      <c r="H4616" t="e">
        <f>IF(G4616=43,'Mission Importer'!A4616,0)</f>
        <v>#VALUE!</v>
      </c>
      <c r="J4616" t="e">
        <f>SEARCH("type",'Mission Importer'!A4616)</f>
        <v>#VALUE!</v>
      </c>
      <c r="K4616" t="e">
        <f>IF(J4616=43,'Mission Importer'!A4616,0)</f>
        <v>#VALUE!</v>
      </c>
      <c r="L4616" t="e">
        <f>SEARCH("category",'Mission Importer'!A4616)</f>
        <v>#VALUE!</v>
      </c>
      <c r="M4616" t="e">
        <f>IF(L4616=43,'Mission Importer'!A4616,0)</f>
        <v>#VALUE!</v>
      </c>
    </row>
    <row r="4617" spans="1:13" x14ac:dyDescent="0.3">
      <c r="A4617" t="e">
        <f>SEARCH("livery",'Mission Importer'!A4617)</f>
        <v>#VALUE!</v>
      </c>
      <c r="B4617" t="e">
        <f>IF(A4617=43,'Mission Importer'!A4617,0)</f>
        <v>#VALUE!</v>
      </c>
      <c r="D4617" t="e">
        <f>SEARCH("shape_name",'Mission Importer'!A4617)</f>
        <v>#VALUE!</v>
      </c>
      <c r="E4617" t="e">
        <f>IF(D4617=43,'Mission Importer'!A4617,0)</f>
        <v>#VALUE!</v>
      </c>
      <c r="G4617" t="e">
        <f>SEARCH("shape_name",'Mission Importer'!A4617)</f>
        <v>#VALUE!</v>
      </c>
      <c r="H4617" t="e">
        <f>IF(G4617=43,'Mission Importer'!A4617,0)</f>
        <v>#VALUE!</v>
      </c>
      <c r="J4617" t="e">
        <f>SEARCH("type",'Mission Importer'!A4617)</f>
        <v>#VALUE!</v>
      </c>
      <c r="K4617" t="e">
        <f>IF(J4617=43,'Mission Importer'!A4617,0)</f>
        <v>#VALUE!</v>
      </c>
      <c r="L4617" t="e">
        <f>SEARCH("category",'Mission Importer'!A4617)</f>
        <v>#VALUE!</v>
      </c>
      <c r="M4617" t="e">
        <f>IF(L4617=43,'Mission Importer'!A4617,0)</f>
        <v>#VALUE!</v>
      </c>
    </row>
    <row r="4618" spans="1:13" x14ac:dyDescent="0.3">
      <c r="A4618" t="e">
        <f>SEARCH("livery",'Mission Importer'!A4618)</f>
        <v>#VALUE!</v>
      </c>
      <c r="B4618" t="e">
        <f>IF(A4618=43,'Mission Importer'!A4618,0)</f>
        <v>#VALUE!</v>
      </c>
      <c r="D4618" t="e">
        <f>SEARCH("shape_name",'Mission Importer'!A4618)</f>
        <v>#VALUE!</v>
      </c>
      <c r="E4618" t="e">
        <f>IF(D4618=43,'Mission Importer'!A4618,0)</f>
        <v>#VALUE!</v>
      </c>
      <c r="G4618" t="e">
        <f>SEARCH("shape_name",'Mission Importer'!A4618)</f>
        <v>#VALUE!</v>
      </c>
      <c r="H4618" t="e">
        <f>IF(G4618=43,'Mission Importer'!A4618,0)</f>
        <v>#VALUE!</v>
      </c>
      <c r="J4618" t="e">
        <f>SEARCH("type",'Mission Importer'!A4618)</f>
        <v>#VALUE!</v>
      </c>
      <c r="K4618" t="e">
        <f>IF(J4618=43,'Mission Importer'!A4618,0)</f>
        <v>#VALUE!</v>
      </c>
      <c r="L4618" t="e">
        <f>SEARCH("category",'Mission Importer'!A4618)</f>
        <v>#VALUE!</v>
      </c>
      <c r="M4618" t="e">
        <f>IF(L4618=43,'Mission Importer'!A4618,0)</f>
        <v>#VALUE!</v>
      </c>
    </row>
    <row r="4619" spans="1:13" x14ac:dyDescent="0.3">
      <c r="A4619" t="e">
        <f>SEARCH("livery",'Mission Importer'!A4619)</f>
        <v>#VALUE!</v>
      </c>
      <c r="B4619" t="e">
        <f>IF(A4619=43,'Mission Importer'!A4619,0)</f>
        <v>#VALUE!</v>
      </c>
      <c r="D4619" t="e">
        <f>SEARCH("shape_name",'Mission Importer'!A4619)</f>
        <v>#VALUE!</v>
      </c>
      <c r="E4619" t="e">
        <f>IF(D4619=43,'Mission Importer'!A4619,0)</f>
        <v>#VALUE!</v>
      </c>
      <c r="G4619" t="e">
        <f>SEARCH("shape_name",'Mission Importer'!A4619)</f>
        <v>#VALUE!</v>
      </c>
      <c r="H4619" t="e">
        <f>IF(G4619=43,'Mission Importer'!A4619,0)</f>
        <v>#VALUE!</v>
      </c>
      <c r="J4619" t="e">
        <f>SEARCH("type",'Mission Importer'!A4619)</f>
        <v>#VALUE!</v>
      </c>
      <c r="K4619" t="e">
        <f>IF(J4619=43,'Mission Importer'!A4619,0)</f>
        <v>#VALUE!</v>
      </c>
      <c r="L4619" t="e">
        <f>SEARCH("category",'Mission Importer'!A4619)</f>
        <v>#VALUE!</v>
      </c>
      <c r="M4619" t="e">
        <f>IF(L4619=43,'Mission Importer'!A4619,0)</f>
        <v>#VALUE!</v>
      </c>
    </row>
    <row r="4620" spans="1:13" x14ac:dyDescent="0.3">
      <c r="A4620" t="e">
        <f>SEARCH("livery",'Mission Importer'!A4620)</f>
        <v>#VALUE!</v>
      </c>
      <c r="B4620" t="e">
        <f>IF(A4620=43,'Mission Importer'!A4620,0)</f>
        <v>#VALUE!</v>
      </c>
      <c r="D4620" t="e">
        <f>SEARCH("shape_name",'Mission Importer'!A4620)</f>
        <v>#VALUE!</v>
      </c>
      <c r="E4620" t="e">
        <f>IF(D4620=43,'Mission Importer'!A4620,0)</f>
        <v>#VALUE!</v>
      </c>
      <c r="G4620" t="e">
        <f>SEARCH("shape_name",'Mission Importer'!A4620)</f>
        <v>#VALUE!</v>
      </c>
      <c r="H4620" t="e">
        <f>IF(G4620=43,'Mission Importer'!A4620,0)</f>
        <v>#VALUE!</v>
      </c>
      <c r="J4620" t="e">
        <f>SEARCH("type",'Mission Importer'!A4620)</f>
        <v>#VALUE!</v>
      </c>
      <c r="K4620" t="e">
        <f>IF(J4620=43,'Mission Importer'!A4620,0)</f>
        <v>#VALUE!</v>
      </c>
      <c r="L4620" t="e">
        <f>SEARCH("category",'Mission Importer'!A4620)</f>
        <v>#VALUE!</v>
      </c>
      <c r="M4620" t="e">
        <f>IF(L4620=43,'Mission Importer'!A4620,0)</f>
        <v>#VALUE!</v>
      </c>
    </row>
    <row r="4621" spans="1:13" x14ac:dyDescent="0.3">
      <c r="A4621" t="e">
        <f>SEARCH("livery",'Mission Importer'!A4621)</f>
        <v>#VALUE!</v>
      </c>
      <c r="B4621" t="e">
        <f>IF(A4621=43,'Mission Importer'!A4621,0)</f>
        <v>#VALUE!</v>
      </c>
      <c r="D4621" t="e">
        <f>SEARCH("shape_name",'Mission Importer'!A4621)</f>
        <v>#VALUE!</v>
      </c>
      <c r="E4621" t="e">
        <f>IF(D4621=43,'Mission Importer'!A4621,0)</f>
        <v>#VALUE!</v>
      </c>
      <c r="G4621" t="e">
        <f>SEARCH("shape_name",'Mission Importer'!A4621)</f>
        <v>#VALUE!</v>
      </c>
      <c r="H4621" t="e">
        <f>IF(G4621=43,'Mission Importer'!A4621,0)</f>
        <v>#VALUE!</v>
      </c>
      <c r="J4621" t="e">
        <f>SEARCH("type",'Mission Importer'!A4621)</f>
        <v>#VALUE!</v>
      </c>
      <c r="K4621" t="e">
        <f>IF(J4621=43,'Mission Importer'!A4621,0)</f>
        <v>#VALUE!</v>
      </c>
      <c r="L4621" t="e">
        <f>SEARCH("category",'Mission Importer'!A4621)</f>
        <v>#VALUE!</v>
      </c>
      <c r="M4621" t="e">
        <f>IF(L4621=43,'Mission Importer'!A4621,0)</f>
        <v>#VALUE!</v>
      </c>
    </row>
    <row r="4622" spans="1:13" x14ac:dyDescent="0.3">
      <c r="A4622" t="e">
        <f>SEARCH("livery",'Mission Importer'!A4622)</f>
        <v>#VALUE!</v>
      </c>
      <c r="B4622" t="e">
        <f>IF(A4622=43,'Mission Importer'!A4622,0)</f>
        <v>#VALUE!</v>
      </c>
      <c r="D4622" t="e">
        <f>SEARCH("shape_name",'Mission Importer'!A4622)</f>
        <v>#VALUE!</v>
      </c>
      <c r="E4622" t="e">
        <f>IF(D4622=43,'Mission Importer'!A4622,0)</f>
        <v>#VALUE!</v>
      </c>
      <c r="G4622" t="e">
        <f>SEARCH("shape_name",'Mission Importer'!A4622)</f>
        <v>#VALUE!</v>
      </c>
      <c r="H4622" t="e">
        <f>IF(G4622=43,'Mission Importer'!A4622,0)</f>
        <v>#VALUE!</v>
      </c>
      <c r="J4622" t="e">
        <f>SEARCH("type",'Mission Importer'!A4622)</f>
        <v>#VALUE!</v>
      </c>
      <c r="K4622" t="e">
        <f>IF(J4622=43,'Mission Importer'!A4622,0)</f>
        <v>#VALUE!</v>
      </c>
      <c r="L4622" t="e">
        <f>SEARCH("category",'Mission Importer'!A4622)</f>
        <v>#VALUE!</v>
      </c>
      <c r="M4622" t="e">
        <f>IF(L4622=43,'Mission Importer'!A4622,0)</f>
        <v>#VALUE!</v>
      </c>
    </row>
    <row r="4623" spans="1:13" x14ac:dyDescent="0.3">
      <c r="A4623" t="e">
        <f>SEARCH("livery",'Mission Importer'!A4623)</f>
        <v>#VALUE!</v>
      </c>
      <c r="B4623" t="e">
        <f>IF(A4623=43,'Mission Importer'!A4623,0)</f>
        <v>#VALUE!</v>
      </c>
      <c r="D4623" t="e">
        <f>SEARCH("shape_name",'Mission Importer'!A4623)</f>
        <v>#VALUE!</v>
      </c>
      <c r="E4623" t="e">
        <f>IF(D4623=43,'Mission Importer'!A4623,0)</f>
        <v>#VALUE!</v>
      </c>
      <c r="G4623" t="e">
        <f>SEARCH("shape_name",'Mission Importer'!A4623)</f>
        <v>#VALUE!</v>
      </c>
      <c r="H4623" t="e">
        <f>IF(G4623=43,'Mission Importer'!A4623,0)</f>
        <v>#VALUE!</v>
      </c>
      <c r="J4623" t="e">
        <f>SEARCH("type",'Mission Importer'!A4623)</f>
        <v>#VALUE!</v>
      </c>
      <c r="K4623" t="e">
        <f>IF(J4623=43,'Mission Importer'!A4623,0)</f>
        <v>#VALUE!</v>
      </c>
      <c r="L4623" t="e">
        <f>SEARCH("category",'Mission Importer'!A4623)</f>
        <v>#VALUE!</v>
      </c>
      <c r="M4623" t="e">
        <f>IF(L4623=43,'Mission Importer'!A4623,0)</f>
        <v>#VALUE!</v>
      </c>
    </row>
    <row r="4624" spans="1:13" x14ac:dyDescent="0.3">
      <c r="A4624" t="e">
        <f>SEARCH("livery",'Mission Importer'!A4624)</f>
        <v>#VALUE!</v>
      </c>
      <c r="B4624" t="e">
        <f>IF(A4624=43,'Mission Importer'!A4624,0)</f>
        <v>#VALUE!</v>
      </c>
      <c r="D4624" t="e">
        <f>SEARCH("shape_name",'Mission Importer'!A4624)</f>
        <v>#VALUE!</v>
      </c>
      <c r="E4624" t="e">
        <f>IF(D4624=43,'Mission Importer'!A4624,0)</f>
        <v>#VALUE!</v>
      </c>
      <c r="G4624" t="e">
        <f>SEARCH("shape_name",'Mission Importer'!A4624)</f>
        <v>#VALUE!</v>
      </c>
      <c r="H4624" t="e">
        <f>IF(G4624=43,'Mission Importer'!A4624,0)</f>
        <v>#VALUE!</v>
      </c>
      <c r="J4624" t="e">
        <f>SEARCH("type",'Mission Importer'!A4624)</f>
        <v>#VALUE!</v>
      </c>
      <c r="K4624" t="e">
        <f>IF(J4624=43,'Mission Importer'!A4624,0)</f>
        <v>#VALUE!</v>
      </c>
      <c r="L4624" t="e">
        <f>SEARCH("category",'Mission Importer'!A4624)</f>
        <v>#VALUE!</v>
      </c>
      <c r="M4624" t="e">
        <f>IF(L4624=43,'Mission Importer'!A4624,0)</f>
        <v>#VALUE!</v>
      </c>
    </row>
    <row r="4625" spans="1:13" x14ac:dyDescent="0.3">
      <c r="A4625" t="e">
        <f>SEARCH("livery",'Mission Importer'!A4625)</f>
        <v>#VALUE!</v>
      </c>
      <c r="B4625" t="e">
        <f>IF(A4625=43,'Mission Importer'!A4625,0)</f>
        <v>#VALUE!</v>
      </c>
      <c r="D4625" t="e">
        <f>SEARCH("shape_name",'Mission Importer'!A4625)</f>
        <v>#VALUE!</v>
      </c>
      <c r="E4625" t="e">
        <f>IF(D4625=43,'Mission Importer'!A4625,0)</f>
        <v>#VALUE!</v>
      </c>
      <c r="G4625" t="e">
        <f>SEARCH("shape_name",'Mission Importer'!A4625)</f>
        <v>#VALUE!</v>
      </c>
      <c r="H4625" t="e">
        <f>IF(G4625=43,'Mission Importer'!A4625,0)</f>
        <v>#VALUE!</v>
      </c>
      <c r="J4625" t="e">
        <f>SEARCH("type",'Mission Importer'!A4625)</f>
        <v>#VALUE!</v>
      </c>
      <c r="K4625" t="e">
        <f>IF(J4625=43,'Mission Importer'!A4625,0)</f>
        <v>#VALUE!</v>
      </c>
      <c r="L4625" t="e">
        <f>SEARCH("category",'Mission Importer'!A4625)</f>
        <v>#VALUE!</v>
      </c>
      <c r="M4625" t="e">
        <f>IF(L4625=43,'Mission Importer'!A4625,0)</f>
        <v>#VALUE!</v>
      </c>
    </row>
    <row r="4626" spans="1:13" x14ac:dyDescent="0.3">
      <c r="A4626" t="e">
        <f>SEARCH("livery",'Mission Importer'!A4626)</f>
        <v>#VALUE!</v>
      </c>
      <c r="B4626" t="e">
        <f>IF(A4626=43,'Mission Importer'!A4626,0)</f>
        <v>#VALUE!</v>
      </c>
      <c r="D4626" t="e">
        <f>SEARCH("shape_name",'Mission Importer'!A4626)</f>
        <v>#VALUE!</v>
      </c>
      <c r="E4626" t="e">
        <f>IF(D4626=43,'Mission Importer'!A4626,0)</f>
        <v>#VALUE!</v>
      </c>
      <c r="G4626" t="e">
        <f>SEARCH("shape_name",'Mission Importer'!A4626)</f>
        <v>#VALUE!</v>
      </c>
      <c r="H4626" t="e">
        <f>IF(G4626=43,'Mission Importer'!A4626,0)</f>
        <v>#VALUE!</v>
      </c>
      <c r="J4626" t="e">
        <f>SEARCH("type",'Mission Importer'!A4626)</f>
        <v>#VALUE!</v>
      </c>
      <c r="K4626" t="e">
        <f>IF(J4626=43,'Mission Importer'!A4626,0)</f>
        <v>#VALUE!</v>
      </c>
      <c r="L4626" t="e">
        <f>SEARCH("category",'Mission Importer'!A4626)</f>
        <v>#VALUE!</v>
      </c>
      <c r="M4626" t="e">
        <f>IF(L4626=43,'Mission Importer'!A4626,0)</f>
        <v>#VALUE!</v>
      </c>
    </row>
    <row r="4627" spans="1:13" x14ac:dyDescent="0.3">
      <c r="A4627">
        <f>SEARCH("livery",'Mission Importer'!A4627)</f>
        <v>43</v>
      </c>
      <c r="B4627" t="str">
        <f>IF(A4627=43,'Mission Importer'!A4627,0)</f>
        <v xml:space="preserve">                                        ["livery_id"] = "Iran - 01",</v>
      </c>
      <c r="D4627" t="e">
        <f>SEARCH("shape_name",'Mission Importer'!A4627)</f>
        <v>#VALUE!</v>
      </c>
      <c r="E4627" t="e">
        <f>IF(D4627=43,'Mission Importer'!A4627,0)</f>
        <v>#VALUE!</v>
      </c>
      <c r="G4627" t="e">
        <f>SEARCH("shape_name",'Mission Importer'!A4627)</f>
        <v>#VALUE!</v>
      </c>
      <c r="H4627" t="e">
        <f>IF(G4627=43,'Mission Importer'!A4627,0)</f>
        <v>#VALUE!</v>
      </c>
      <c r="J4627" t="e">
        <f>SEARCH("type",'Mission Importer'!A4627)</f>
        <v>#VALUE!</v>
      </c>
      <c r="K4627" t="e">
        <f>IF(J4627=43,'Mission Importer'!A4627,0)</f>
        <v>#VALUE!</v>
      </c>
      <c r="L4627" t="e">
        <f>SEARCH("category",'Mission Importer'!A4627)</f>
        <v>#VALUE!</v>
      </c>
      <c r="M4627" t="e">
        <f>IF(L4627=43,'Mission Importer'!A4627,0)</f>
        <v>#VALUE!</v>
      </c>
    </row>
    <row r="4628" spans="1:13" x14ac:dyDescent="0.3">
      <c r="A4628" t="e">
        <f>SEARCH("livery",'Mission Importer'!A4628)</f>
        <v>#VALUE!</v>
      </c>
      <c r="B4628" t="e">
        <f>IF(A4628=43,'Mission Importer'!A4628,0)</f>
        <v>#VALUE!</v>
      </c>
      <c r="D4628" t="e">
        <f>SEARCH("shape_name",'Mission Importer'!A4628)</f>
        <v>#VALUE!</v>
      </c>
      <c r="E4628" t="e">
        <f>IF(D4628=43,'Mission Importer'!A4628,0)</f>
        <v>#VALUE!</v>
      </c>
      <c r="G4628" t="e">
        <f>SEARCH("shape_name",'Mission Importer'!A4628)</f>
        <v>#VALUE!</v>
      </c>
      <c r="H4628" t="e">
        <f>IF(G4628=43,'Mission Importer'!A4628,0)</f>
        <v>#VALUE!</v>
      </c>
      <c r="J4628" t="e">
        <f>SEARCH("type",'Mission Importer'!A4628)</f>
        <v>#VALUE!</v>
      </c>
      <c r="K4628" t="e">
        <f>IF(J4628=43,'Mission Importer'!A4628,0)</f>
        <v>#VALUE!</v>
      </c>
      <c r="L4628">
        <f>SEARCH("category",'Mission Importer'!A4628)</f>
        <v>43</v>
      </c>
      <c r="M4628" t="str">
        <f>IF(L4628=43,'Mission Importer'!A4628,0)</f>
        <v xml:space="preserve">                                        ["category"] = "Armor",</v>
      </c>
    </row>
    <row r="4629" spans="1:13" x14ac:dyDescent="0.3">
      <c r="A4629" t="e">
        <f>SEARCH("livery",'Mission Importer'!A4629)</f>
        <v>#VALUE!</v>
      </c>
      <c r="B4629" t="e">
        <f>IF(A4629=43,'Mission Importer'!A4629,0)</f>
        <v>#VALUE!</v>
      </c>
      <c r="D4629" t="e">
        <f>SEARCH("shape_name",'Mission Importer'!A4629)</f>
        <v>#VALUE!</v>
      </c>
      <c r="E4629" t="e">
        <f>IF(D4629=43,'Mission Importer'!A4629,0)</f>
        <v>#VALUE!</v>
      </c>
      <c r="G4629" t="e">
        <f>SEARCH("shape_name",'Mission Importer'!A4629)</f>
        <v>#VALUE!</v>
      </c>
      <c r="H4629" t="e">
        <f>IF(G4629=43,'Mission Importer'!A4629,0)</f>
        <v>#VALUE!</v>
      </c>
      <c r="J4629">
        <f>SEARCH("type",'Mission Importer'!A4629)</f>
        <v>43</v>
      </c>
      <c r="K4629" t="str">
        <f>IF(J4629=43,'Mission Importer'!A4629,0)</f>
        <v xml:space="preserve">                                        ["type"] = "T-80UD",</v>
      </c>
      <c r="L4629" t="e">
        <f>SEARCH("category",'Mission Importer'!A4629)</f>
        <v>#VALUE!</v>
      </c>
      <c r="M4629" t="e">
        <f>IF(L4629=43,'Mission Importer'!A4629,0)</f>
        <v>#VALUE!</v>
      </c>
    </row>
    <row r="4630" spans="1:13" x14ac:dyDescent="0.3">
      <c r="A4630" t="e">
        <f>SEARCH("livery",'Mission Importer'!A4630)</f>
        <v>#VALUE!</v>
      </c>
      <c r="B4630" t="e">
        <f>IF(A4630=43,'Mission Importer'!A4630,0)</f>
        <v>#VALUE!</v>
      </c>
      <c r="D4630" t="e">
        <f>SEARCH("shape_name",'Mission Importer'!A4630)</f>
        <v>#VALUE!</v>
      </c>
      <c r="E4630" t="e">
        <f>IF(D4630=43,'Mission Importer'!A4630,0)</f>
        <v>#VALUE!</v>
      </c>
      <c r="G4630" t="e">
        <f>SEARCH("shape_name",'Mission Importer'!A4630)</f>
        <v>#VALUE!</v>
      </c>
      <c r="H4630" t="e">
        <f>IF(G4630=43,'Mission Importer'!A4630,0)</f>
        <v>#VALUE!</v>
      </c>
      <c r="J4630" t="e">
        <f>SEARCH("type",'Mission Importer'!A4630)</f>
        <v>#VALUE!</v>
      </c>
      <c r="K4630" t="e">
        <f>IF(J4630=43,'Mission Importer'!A4630,0)</f>
        <v>#VALUE!</v>
      </c>
      <c r="L4630" t="e">
        <f>SEARCH("category",'Mission Importer'!A4630)</f>
        <v>#VALUE!</v>
      </c>
      <c r="M4630" t="e">
        <f>IF(L4630=43,'Mission Importer'!A4630,0)</f>
        <v>#VALUE!</v>
      </c>
    </row>
    <row r="4631" spans="1:13" x14ac:dyDescent="0.3">
      <c r="A4631" t="e">
        <f>SEARCH("livery",'Mission Importer'!A4631)</f>
        <v>#VALUE!</v>
      </c>
      <c r="B4631" t="e">
        <f>IF(A4631=43,'Mission Importer'!A4631,0)</f>
        <v>#VALUE!</v>
      </c>
      <c r="D4631" t="e">
        <f>SEARCH("shape_name",'Mission Importer'!A4631)</f>
        <v>#VALUE!</v>
      </c>
      <c r="E4631" t="e">
        <f>IF(D4631=43,'Mission Importer'!A4631,0)</f>
        <v>#VALUE!</v>
      </c>
      <c r="G4631" t="e">
        <f>SEARCH("shape_name",'Mission Importer'!A4631)</f>
        <v>#VALUE!</v>
      </c>
      <c r="H4631" t="e">
        <f>IF(G4631=43,'Mission Importer'!A4631,0)</f>
        <v>#VALUE!</v>
      </c>
      <c r="J4631" t="e">
        <f>SEARCH("type",'Mission Importer'!A4631)</f>
        <v>#VALUE!</v>
      </c>
      <c r="K4631" t="e">
        <f>IF(J4631=43,'Mission Importer'!A4631,0)</f>
        <v>#VALUE!</v>
      </c>
      <c r="L4631" t="e">
        <f>SEARCH("category",'Mission Importer'!A4631)</f>
        <v>#VALUE!</v>
      </c>
      <c r="M4631" t="e">
        <f>IF(L4631=43,'Mission Importer'!A4631,0)</f>
        <v>#VALUE!</v>
      </c>
    </row>
    <row r="4632" spans="1:13" x14ac:dyDescent="0.3">
      <c r="A4632" t="e">
        <f>SEARCH("livery",'Mission Importer'!A4632)</f>
        <v>#VALUE!</v>
      </c>
      <c r="B4632" t="e">
        <f>IF(A4632=43,'Mission Importer'!A4632,0)</f>
        <v>#VALUE!</v>
      </c>
      <c r="D4632" t="e">
        <f>SEARCH("shape_name",'Mission Importer'!A4632)</f>
        <v>#VALUE!</v>
      </c>
      <c r="E4632" t="e">
        <f>IF(D4632=43,'Mission Importer'!A4632,0)</f>
        <v>#VALUE!</v>
      </c>
      <c r="G4632" t="e">
        <f>SEARCH("shape_name",'Mission Importer'!A4632)</f>
        <v>#VALUE!</v>
      </c>
      <c r="H4632" t="e">
        <f>IF(G4632=43,'Mission Importer'!A4632,0)</f>
        <v>#VALUE!</v>
      </c>
      <c r="J4632" t="e">
        <f>SEARCH("type",'Mission Importer'!A4632)</f>
        <v>#VALUE!</v>
      </c>
      <c r="K4632" t="e">
        <f>IF(J4632=43,'Mission Importer'!A4632,0)</f>
        <v>#VALUE!</v>
      </c>
      <c r="L4632" t="e">
        <f>SEARCH("category",'Mission Importer'!A4632)</f>
        <v>#VALUE!</v>
      </c>
      <c r="M4632" t="e">
        <f>IF(L4632=43,'Mission Importer'!A4632,0)</f>
        <v>#VALUE!</v>
      </c>
    </row>
    <row r="4633" spans="1:13" x14ac:dyDescent="0.3">
      <c r="A4633" t="e">
        <f>SEARCH("livery",'Mission Importer'!A4633)</f>
        <v>#VALUE!</v>
      </c>
      <c r="B4633" t="e">
        <f>IF(A4633=43,'Mission Importer'!A4633,0)</f>
        <v>#VALUE!</v>
      </c>
      <c r="D4633" t="e">
        <f>SEARCH("shape_name",'Mission Importer'!A4633)</f>
        <v>#VALUE!</v>
      </c>
      <c r="E4633" t="e">
        <f>IF(D4633=43,'Mission Importer'!A4633,0)</f>
        <v>#VALUE!</v>
      </c>
      <c r="G4633" t="e">
        <f>SEARCH("shape_name",'Mission Importer'!A4633)</f>
        <v>#VALUE!</v>
      </c>
      <c r="H4633" t="e">
        <f>IF(G4633=43,'Mission Importer'!A4633,0)</f>
        <v>#VALUE!</v>
      </c>
      <c r="J4633" t="e">
        <f>SEARCH("type",'Mission Importer'!A4633)</f>
        <v>#VALUE!</v>
      </c>
      <c r="K4633" t="e">
        <f>IF(J4633=43,'Mission Importer'!A4633,0)</f>
        <v>#VALUE!</v>
      </c>
      <c r="L4633" t="e">
        <f>SEARCH("category",'Mission Importer'!A4633)</f>
        <v>#VALUE!</v>
      </c>
      <c r="M4633" t="e">
        <f>IF(L4633=43,'Mission Importer'!A4633,0)</f>
        <v>#VALUE!</v>
      </c>
    </row>
    <row r="4634" spans="1:13" x14ac:dyDescent="0.3">
      <c r="A4634" t="e">
        <f>SEARCH("livery",'Mission Importer'!A4634)</f>
        <v>#VALUE!</v>
      </c>
      <c r="B4634" t="e">
        <f>IF(A4634=43,'Mission Importer'!A4634,0)</f>
        <v>#VALUE!</v>
      </c>
      <c r="D4634" t="e">
        <f>SEARCH("shape_name",'Mission Importer'!A4634)</f>
        <v>#VALUE!</v>
      </c>
      <c r="E4634" t="e">
        <f>IF(D4634=43,'Mission Importer'!A4634,0)</f>
        <v>#VALUE!</v>
      </c>
      <c r="G4634" t="e">
        <f>SEARCH("shape_name",'Mission Importer'!A4634)</f>
        <v>#VALUE!</v>
      </c>
      <c r="H4634" t="e">
        <f>IF(G4634=43,'Mission Importer'!A4634,0)</f>
        <v>#VALUE!</v>
      </c>
      <c r="J4634" t="e">
        <f>SEARCH("type",'Mission Importer'!A4634)</f>
        <v>#VALUE!</v>
      </c>
      <c r="K4634" t="e">
        <f>IF(J4634=43,'Mission Importer'!A4634,0)</f>
        <v>#VALUE!</v>
      </c>
      <c r="L4634" t="e">
        <f>SEARCH("category",'Mission Importer'!A4634)</f>
        <v>#VALUE!</v>
      </c>
      <c r="M4634" t="e">
        <f>IF(L4634=43,'Mission Importer'!A4634,0)</f>
        <v>#VALUE!</v>
      </c>
    </row>
    <row r="4635" spans="1:13" x14ac:dyDescent="0.3">
      <c r="A4635" t="e">
        <f>SEARCH("livery",'Mission Importer'!A4635)</f>
        <v>#VALUE!</v>
      </c>
      <c r="B4635" t="e">
        <f>IF(A4635=43,'Mission Importer'!A4635,0)</f>
        <v>#VALUE!</v>
      </c>
      <c r="D4635" t="e">
        <f>SEARCH("shape_name",'Mission Importer'!A4635)</f>
        <v>#VALUE!</v>
      </c>
      <c r="E4635" t="e">
        <f>IF(D4635=43,'Mission Importer'!A4635,0)</f>
        <v>#VALUE!</v>
      </c>
      <c r="G4635" t="e">
        <f>SEARCH("shape_name",'Mission Importer'!A4635)</f>
        <v>#VALUE!</v>
      </c>
      <c r="H4635" t="e">
        <f>IF(G4635=43,'Mission Importer'!A4635,0)</f>
        <v>#VALUE!</v>
      </c>
      <c r="J4635" t="e">
        <f>SEARCH("type",'Mission Importer'!A4635)</f>
        <v>#VALUE!</v>
      </c>
      <c r="K4635" t="e">
        <f>IF(J4635=43,'Mission Importer'!A4635,0)</f>
        <v>#VALUE!</v>
      </c>
      <c r="L4635" t="e">
        <f>SEARCH("category",'Mission Importer'!A4635)</f>
        <v>#VALUE!</v>
      </c>
      <c r="M4635" t="e">
        <f>IF(L4635=43,'Mission Importer'!A4635,0)</f>
        <v>#VALUE!</v>
      </c>
    </row>
    <row r="4636" spans="1:13" x14ac:dyDescent="0.3">
      <c r="A4636" t="e">
        <f>SEARCH("livery",'Mission Importer'!A4636)</f>
        <v>#VALUE!</v>
      </c>
      <c r="B4636" t="e">
        <f>IF(A4636=43,'Mission Importer'!A4636,0)</f>
        <v>#VALUE!</v>
      </c>
      <c r="D4636" t="e">
        <f>SEARCH("shape_name",'Mission Importer'!A4636)</f>
        <v>#VALUE!</v>
      </c>
      <c r="E4636" t="e">
        <f>IF(D4636=43,'Mission Importer'!A4636,0)</f>
        <v>#VALUE!</v>
      </c>
      <c r="G4636" t="e">
        <f>SEARCH("shape_name",'Mission Importer'!A4636)</f>
        <v>#VALUE!</v>
      </c>
      <c r="H4636" t="e">
        <f>IF(G4636=43,'Mission Importer'!A4636,0)</f>
        <v>#VALUE!</v>
      </c>
      <c r="J4636" t="e">
        <f>SEARCH("type",'Mission Importer'!A4636)</f>
        <v>#VALUE!</v>
      </c>
      <c r="K4636" t="e">
        <f>IF(J4636=43,'Mission Importer'!A4636,0)</f>
        <v>#VALUE!</v>
      </c>
      <c r="L4636" t="e">
        <f>SEARCH("category",'Mission Importer'!A4636)</f>
        <v>#VALUE!</v>
      </c>
      <c r="M4636" t="e">
        <f>IF(L4636=43,'Mission Importer'!A4636,0)</f>
        <v>#VALUE!</v>
      </c>
    </row>
    <row r="4637" spans="1:13" x14ac:dyDescent="0.3">
      <c r="A4637" t="e">
        <f>SEARCH("livery",'Mission Importer'!A4637)</f>
        <v>#VALUE!</v>
      </c>
      <c r="B4637" t="e">
        <f>IF(A4637=43,'Mission Importer'!A4637,0)</f>
        <v>#VALUE!</v>
      </c>
      <c r="D4637" t="e">
        <f>SEARCH("shape_name",'Mission Importer'!A4637)</f>
        <v>#VALUE!</v>
      </c>
      <c r="E4637" t="e">
        <f>IF(D4637=43,'Mission Importer'!A4637,0)</f>
        <v>#VALUE!</v>
      </c>
      <c r="G4637" t="e">
        <f>SEARCH("shape_name",'Mission Importer'!A4637)</f>
        <v>#VALUE!</v>
      </c>
      <c r="H4637" t="e">
        <f>IF(G4637=43,'Mission Importer'!A4637,0)</f>
        <v>#VALUE!</v>
      </c>
      <c r="J4637" t="e">
        <f>SEARCH("type",'Mission Importer'!A4637)</f>
        <v>#VALUE!</v>
      </c>
      <c r="K4637" t="e">
        <f>IF(J4637=43,'Mission Importer'!A4637,0)</f>
        <v>#VALUE!</v>
      </c>
      <c r="L4637" t="e">
        <f>SEARCH("category",'Mission Importer'!A4637)</f>
        <v>#VALUE!</v>
      </c>
      <c r="M4637" t="e">
        <f>IF(L4637=43,'Mission Importer'!A4637,0)</f>
        <v>#VALUE!</v>
      </c>
    </row>
    <row r="4638" spans="1:13" x14ac:dyDescent="0.3">
      <c r="A4638" t="e">
        <f>SEARCH("livery",'Mission Importer'!A4638)</f>
        <v>#VALUE!</v>
      </c>
      <c r="B4638" t="e">
        <f>IF(A4638=43,'Mission Importer'!A4638,0)</f>
        <v>#VALUE!</v>
      </c>
      <c r="D4638" t="e">
        <f>SEARCH("shape_name",'Mission Importer'!A4638)</f>
        <v>#VALUE!</v>
      </c>
      <c r="E4638" t="e">
        <f>IF(D4638=43,'Mission Importer'!A4638,0)</f>
        <v>#VALUE!</v>
      </c>
      <c r="G4638" t="e">
        <f>SEARCH("shape_name",'Mission Importer'!A4638)</f>
        <v>#VALUE!</v>
      </c>
      <c r="H4638" t="e">
        <f>IF(G4638=43,'Mission Importer'!A4638,0)</f>
        <v>#VALUE!</v>
      </c>
      <c r="J4638" t="e">
        <f>SEARCH("type",'Mission Importer'!A4638)</f>
        <v>#VALUE!</v>
      </c>
      <c r="K4638" t="e">
        <f>IF(J4638=43,'Mission Importer'!A4638,0)</f>
        <v>#VALUE!</v>
      </c>
      <c r="L4638" t="e">
        <f>SEARCH("category",'Mission Importer'!A4638)</f>
        <v>#VALUE!</v>
      </c>
      <c r="M4638" t="e">
        <f>IF(L4638=43,'Mission Importer'!A4638,0)</f>
        <v>#VALUE!</v>
      </c>
    </row>
    <row r="4639" spans="1:13" x14ac:dyDescent="0.3">
      <c r="A4639" t="e">
        <f>SEARCH("livery",'Mission Importer'!A4639)</f>
        <v>#VALUE!</v>
      </c>
      <c r="B4639" t="e">
        <f>IF(A4639=43,'Mission Importer'!A4639,0)</f>
        <v>#VALUE!</v>
      </c>
      <c r="D4639" t="e">
        <f>SEARCH("shape_name",'Mission Importer'!A4639)</f>
        <v>#VALUE!</v>
      </c>
      <c r="E4639" t="e">
        <f>IF(D4639=43,'Mission Importer'!A4639,0)</f>
        <v>#VALUE!</v>
      </c>
      <c r="G4639" t="e">
        <f>SEARCH("shape_name",'Mission Importer'!A4639)</f>
        <v>#VALUE!</v>
      </c>
      <c r="H4639" t="e">
        <f>IF(G4639=43,'Mission Importer'!A4639,0)</f>
        <v>#VALUE!</v>
      </c>
      <c r="J4639" t="e">
        <f>SEARCH("type",'Mission Importer'!A4639)</f>
        <v>#VALUE!</v>
      </c>
      <c r="K4639" t="e">
        <f>IF(J4639=43,'Mission Importer'!A4639,0)</f>
        <v>#VALUE!</v>
      </c>
      <c r="L4639" t="e">
        <f>SEARCH("category",'Mission Importer'!A4639)</f>
        <v>#VALUE!</v>
      </c>
      <c r="M4639" t="e">
        <f>IF(L4639=43,'Mission Importer'!A4639,0)</f>
        <v>#VALUE!</v>
      </c>
    </row>
    <row r="4640" spans="1:13" x14ac:dyDescent="0.3">
      <c r="A4640" t="e">
        <f>SEARCH("livery",'Mission Importer'!A4640)</f>
        <v>#VALUE!</v>
      </c>
      <c r="B4640" t="e">
        <f>IF(A4640=43,'Mission Importer'!A4640,0)</f>
        <v>#VALUE!</v>
      </c>
      <c r="D4640" t="e">
        <f>SEARCH("shape_name",'Mission Importer'!A4640)</f>
        <v>#VALUE!</v>
      </c>
      <c r="E4640" t="e">
        <f>IF(D4640=43,'Mission Importer'!A4640,0)</f>
        <v>#VALUE!</v>
      </c>
      <c r="G4640" t="e">
        <f>SEARCH("shape_name",'Mission Importer'!A4640)</f>
        <v>#VALUE!</v>
      </c>
      <c r="H4640" t="e">
        <f>IF(G4640=43,'Mission Importer'!A4640,0)</f>
        <v>#VALUE!</v>
      </c>
      <c r="J4640" t="e">
        <f>SEARCH("type",'Mission Importer'!A4640)</f>
        <v>#VALUE!</v>
      </c>
      <c r="K4640" t="e">
        <f>IF(J4640=43,'Mission Importer'!A4640,0)</f>
        <v>#VALUE!</v>
      </c>
      <c r="L4640" t="e">
        <f>SEARCH("category",'Mission Importer'!A4640)</f>
        <v>#VALUE!</v>
      </c>
      <c r="M4640" t="e">
        <f>IF(L4640=43,'Mission Importer'!A4640,0)</f>
        <v>#VALUE!</v>
      </c>
    </row>
    <row r="4641" spans="1:13" x14ac:dyDescent="0.3">
      <c r="A4641" t="e">
        <f>SEARCH("livery",'Mission Importer'!A4641)</f>
        <v>#VALUE!</v>
      </c>
      <c r="B4641" t="e">
        <f>IF(A4641=43,'Mission Importer'!A4641,0)</f>
        <v>#VALUE!</v>
      </c>
      <c r="D4641" t="e">
        <f>SEARCH("shape_name",'Mission Importer'!A4641)</f>
        <v>#VALUE!</v>
      </c>
      <c r="E4641" t="e">
        <f>IF(D4641=43,'Mission Importer'!A4641,0)</f>
        <v>#VALUE!</v>
      </c>
      <c r="G4641" t="e">
        <f>SEARCH("shape_name",'Mission Importer'!A4641)</f>
        <v>#VALUE!</v>
      </c>
      <c r="H4641" t="e">
        <f>IF(G4641=43,'Mission Importer'!A4641,0)</f>
        <v>#VALUE!</v>
      </c>
      <c r="J4641" t="e">
        <f>SEARCH("type",'Mission Importer'!A4641)</f>
        <v>#VALUE!</v>
      </c>
      <c r="K4641" t="e">
        <f>IF(J4641=43,'Mission Importer'!A4641,0)</f>
        <v>#VALUE!</v>
      </c>
      <c r="L4641" t="e">
        <f>SEARCH("category",'Mission Importer'!A4641)</f>
        <v>#VALUE!</v>
      </c>
      <c r="M4641" t="e">
        <f>IF(L4641=43,'Mission Importer'!A4641,0)</f>
        <v>#VALUE!</v>
      </c>
    </row>
    <row r="4642" spans="1:13" x14ac:dyDescent="0.3">
      <c r="A4642" t="e">
        <f>SEARCH("livery",'Mission Importer'!A4642)</f>
        <v>#VALUE!</v>
      </c>
      <c r="B4642" t="e">
        <f>IF(A4642=43,'Mission Importer'!A4642,0)</f>
        <v>#VALUE!</v>
      </c>
      <c r="D4642" t="e">
        <f>SEARCH("shape_name",'Mission Importer'!A4642)</f>
        <v>#VALUE!</v>
      </c>
      <c r="E4642" t="e">
        <f>IF(D4642=43,'Mission Importer'!A4642,0)</f>
        <v>#VALUE!</v>
      </c>
      <c r="G4642" t="e">
        <f>SEARCH("shape_name",'Mission Importer'!A4642)</f>
        <v>#VALUE!</v>
      </c>
      <c r="H4642" t="e">
        <f>IF(G4642=43,'Mission Importer'!A4642,0)</f>
        <v>#VALUE!</v>
      </c>
      <c r="J4642" t="e">
        <f>SEARCH("type",'Mission Importer'!A4642)</f>
        <v>#VALUE!</v>
      </c>
      <c r="K4642" t="e">
        <f>IF(J4642=43,'Mission Importer'!A4642,0)</f>
        <v>#VALUE!</v>
      </c>
      <c r="L4642" t="e">
        <f>SEARCH("category",'Mission Importer'!A4642)</f>
        <v>#VALUE!</v>
      </c>
      <c r="M4642" t="e">
        <f>IF(L4642=43,'Mission Importer'!A4642,0)</f>
        <v>#VALUE!</v>
      </c>
    </row>
    <row r="4643" spans="1:13" x14ac:dyDescent="0.3">
      <c r="A4643" t="e">
        <f>SEARCH("livery",'Mission Importer'!A4643)</f>
        <v>#VALUE!</v>
      </c>
      <c r="B4643" t="e">
        <f>IF(A4643=43,'Mission Importer'!A4643,0)</f>
        <v>#VALUE!</v>
      </c>
      <c r="D4643" t="e">
        <f>SEARCH("shape_name",'Mission Importer'!A4643)</f>
        <v>#VALUE!</v>
      </c>
      <c r="E4643" t="e">
        <f>IF(D4643=43,'Mission Importer'!A4643,0)</f>
        <v>#VALUE!</v>
      </c>
      <c r="G4643" t="e">
        <f>SEARCH("shape_name",'Mission Importer'!A4643)</f>
        <v>#VALUE!</v>
      </c>
      <c r="H4643" t="e">
        <f>IF(G4643=43,'Mission Importer'!A4643,0)</f>
        <v>#VALUE!</v>
      </c>
      <c r="J4643" t="e">
        <f>SEARCH("type",'Mission Importer'!A4643)</f>
        <v>#VALUE!</v>
      </c>
      <c r="K4643" t="e">
        <f>IF(J4643=43,'Mission Importer'!A4643,0)</f>
        <v>#VALUE!</v>
      </c>
      <c r="L4643" t="e">
        <f>SEARCH("category",'Mission Importer'!A4643)</f>
        <v>#VALUE!</v>
      </c>
      <c r="M4643" t="e">
        <f>IF(L4643=43,'Mission Importer'!A4643,0)</f>
        <v>#VALUE!</v>
      </c>
    </row>
    <row r="4644" spans="1:13" x14ac:dyDescent="0.3">
      <c r="A4644" t="e">
        <f>SEARCH("livery",'Mission Importer'!A4644)</f>
        <v>#VALUE!</v>
      </c>
      <c r="B4644" t="e">
        <f>IF(A4644=43,'Mission Importer'!A4644,0)</f>
        <v>#VALUE!</v>
      </c>
      <c r="D4644" t="e">
        <f>SEARCH("shape_name",'Mission Importer'!A4644)</f>
        <v>#VALUE!</v>
      </c>
      <c r="E4644" t="e">
        <f>IF(D4644=43,'Mission Importer'!A4644,0)</f>
        <v>#VALUE!</v>
      </c>
      <c r="G4644" t="e">
        <f>SEARCH("shape_name",'Mission Importer'!A4644)</f>
        <v>#VALUE!</v>
      </c>
      <c r="H4644" t="e">
        <f>IF(G4644=43,'Mission Importer'!A4644,0)</f>
        <v>#VALUE!</v>
      </c>
      <c r="J4644" t="e">
        <f>SEARCH("type",'Mission Importer'!A4644)</f>
        <v>#VALUE!</v>
      </c>
      <c r="K4644" t="e">
        <f>IF(J4644=43,'Mission Importer'!A4644,0)</f>
        <v>#VALUE!</v>
      </c>
      <c r="L4644" t="e">
        <f>SEARCH("category",'Mission Importer'!A4644)</f>
        <v>#VALUE!</v>
      </c>
      <c r="M4644" t="e">
        <f>IF(L4644=43,'Mission Importer'!A4644,0)</f>
        <v>#VALUE!</v>
      </c>
    </row>
    <row r="4645" spans="1:13" x14ac:dyDescent="0.3">
      <c r="A4645" t="e">
        <f>SEARCH("livery",'Mission Importer'!A4645)</f>
        <v>#VALUE!</v>
      </c>
      <c r="B4645" t="e">
        <f>IF(A4645=43,'Mission Importer'!A4645,0)</f>
        <v>#VALUE!</v>
      </c>
      <c r="D4645" t="e">
        <f>SEARCH("shape_name",'Mission Importer'!A4645)</f>
        <v>#VALUE!</v>
      </c>
      <c r="E4645" t="e">
        <f>IF(D4645=43,'Mission Importer'!A4645,0)</f>
        <v>#VALUE!</v>
      </c>
      <c r="G4645" t="e">
        <f>SEARCH("shape_name",'Mission Importer'!A4645)</f>
        <v>#VALUE!</v>
      </c>
      <c r="H4645" t="e">
        <f>IF(G4645=43,'Mission Importer'!A4645,0)</f>
        <v>#VALUE!</v>
      </c>
      <c r="J4645" t="e">
        <f>SEARCH("type",'Mission Importer'!A4645)</f>
        <v>#VALUE!</v>
      </c>
      <c r="K4645" t="e">
        <f>IF(J4645=43,'Mission Importer'!A4645,0)</f>
        <v>#VALUE!</v>
      </c>
      <c r="L4645" t="e">
        <f>SEARCH("category",'Mission Importer'!A4645)</f>
        <v>#VALUE!</v>
      </c>
      <c r="M4645" t="e">
        <f>IF(L4645=43,'Mission Importer'!A4645,0)</f>
        <v>#VALUE!</v>
      </c>
    </row>
    <row r="4646" spans="1:13" x14ac:dyDescent="0.3">
      <c r="A4646" t="e">
        <f>SEARCH("livery",'Mission Importer'!A4646)</f>
        <v>#VALUE!</v>
      </c>
      <c r="B4646" t="e">
        <f>IF(A4646=43,'Mission Importer'!A4646,0)</f>
        <v>#VALUE!</v>
      </c>
      <c r="D4646" t="e">
        <f>SEARCH("shape_name",'Mission Importer'!A4646)</f>
        <v>#VALUE!</v>
      </c>
      <c r="E4646" t="e">
        <f>IF(D4646=43,'Mission Importer'!A4646,0)</f>
        <v>#VALUE!</v>
      </c>
      <c r="G4646" t="e">
        <f>SEARCH("shape_name",'Mission Importer'!A4646)</f>
        <v>#VALUE!</v>
      </c>
      <c r="H4646" t="e">
        <f>IF(G4646=43,'Mission Importer'!A4646,0)</f>
        <v>#VALUE!</v>
      </c>
      <c r="J4646" t="e">
        <f>SEARCH("type",'Mission Importer'!A4646)</f>
        <v>#VALUE!</v>
      </c>
      <c r="K4646" t="e">
        <f>IF(J4646=43,'Mission Importer'!A4646,0)</f>
        <v>#VALUE!</v>
      </c>
      <c r="L4646" t="e">
        <f>SEARCH("category",'Mission Importer'!A4646)</f>
        <v>#VALUE!</v>
      </c>
      <c r="M4646" t="e">
        <f>IF(L4646=43,'Mission Importer'!A4646,0)</f>
        <v>#VALUE!</v>
      </c>
    </row>
    <row r="4647" spans="1:13" x14ac:dyDescent="0.3">
      <c r="A4647" t="e">
        <f>SEARCH("livery",'Mission Importer'!A4647)</f>
        <v>#VALUE!</v>
      </c>
      <c r="B4647" t="e">
        <f>IF(A4647=43,'Mission Importer'!A4647,0)</f>
        <v>#VALUE!</v>
      </c>
      <c r="D4647" t="e">
        <f>SEARCH("shape_name",'Mission Importer'!A4647)</f>
        <v>#VALUE!</v>
      </c>
      <c r="E4647" t="e">
        <f>IF(D4647=43,'Mission Importer'!A4647,0)</f>
        <v>#VALUE!</v>
      </c>
      <c r="G4647" t="e">
        <f>SEARCH("shape_name",'Mission Importer'!A4647)</f>
        <v>#VALUE!</v>
      </c>
      <c r="H4647" t="e">
        <f>IF(G4647=43,'Mission Importer'!A4647,0)</f>
        <v>#VALUE!</v>
      </c>
      <c r="J4647" t="e">
        <f>SEARCH("type",'Mission Importer'!A4647)</f>
        <v>#VALUE!</v>
      </c>
      <c r="K4647" t="e">
        <f>IF(J4647=43,'Mission Importer'!A4647,0)</f>
        <v>#VALUE!</v>
      </c>
      <c r="L4647" t="e">
        <f>SEARCH("category",'Mission Importer'!A4647)</f>
        <v>#VALUE!</v>
      </c>
      <c r="M4647" t="e">
        <f>IF(L4647=43,'Mission Importer'!A4647,0)</f>
        <v>#VALUE!</v>
      </c>
    </row>
    <row r="4648" spans="1:13" x14ac:dyDescent="0.3">
      <c r="A4648" t="e">
        <f>SEARCH("livery",'Mission Importer'!A4648)</f>
        <v>#VALUE!</v>
      </c>
      <c r="B4648" t="e">
        <f>IF(A4648=43,'Mission Importer'!A4648,0)</f>
        <v>#VALUE!</v>
      </c>
      <c r="D4648" t="e">
        <f>SEARCH("shape_name",'Mission Importer'!A4648)</f>
        <v>#VALUE!</v>
      </c>
      <c r="E4648" t="e">
        <f>IF(D4648=43,'Mission Importer'!A4648,0)</f>
        <v>#VALUE!</v>
      </c>
      <c r="G4648" t="e">
        <f>SEARCH("shape_name",'Mission Importer'!A4648)</f>
        <v>#VALUE!</v>
      </c>
      <c r="H4648" t="e">
        <f>IF(G4648=43,'Mission Importer'!A4648,0)</f>
        <v>#VALUE!</v>
      </c>
      <c r="J4648" t="e">
        <f>SEARCH("type",'Mission Importer'!A4648)</f>
        <v>#VALUE!</v>
      </c>
      <c r="K4648" t="e">
        <f>IF(J4648=43,'Mission Importer'!A4648,0)</f>
        <v>#VALUE!</v>
      </c>
      <c r="L4648" t="e">
        <f>SEARCH("category",'Mission Importer'!A4648)</f>
        <v>#VALUE!</v>
      </c>
      <c r="M4648" t="e">
        <f>IF(L4648=43,'Mission Importer'!A4648,0)</f>
        <v>#VALUE!</v>
      </c>
    </row>
    <row r="4649" spans="1:13" x14ac:dyDescent="0.3">
      <c r="A4649" t="e">
        <f>SEARCH("livery",'Mission Importer'!A4649)</f>
        <v>#VALUE!</v>
      </c>
      <c r="B4649" t="e">
        <f>IF(A4649=43,'Mission Importer'!A4649,0)</f>
        <v>#VALUE!</v>
      </c>
      <c r="D4649" t="e">
        <f>SEARCH("shape_name",'Mission Importer'!A4649)</f>
        <v>#VALUE!</v>
      </c>
      <c r="E4649" t="e">
        <f>IF(D4649=43,'Mission Importer'!A4649,0)</f>
        <v>#VALUE!</v>
      </c>
      <c r="G4649" t="e">
        <f>SEARCH("shape_name",'Mission Importer'!A4649)</f>
        <v>#VALUE!</v>
      </c>
      <c r="H4649" t="e">
        <f>IF(G4649=43,'Mission Importer'!A4649,0)</f>
        <v>#VALUE!</v>
      </c>
      <c r="J4649" t="e">
        <f>SEARCH("type",'Mission Importer'!A4649)</f>
        <v>#VALUE!</v>
      </c>
      <c r="K4649" t="e">
        <f>IF(J4649=43,'Mission Importer'!A4649,0)</f>
        <v>#VALUE!</v>
      </c>
      <c r="L4649" t="e">
        <f>SEARCH("category",'Mission Importer'!A4649)</f>
        <v>#VALUE!</v>
      </c>
      <c r="M4649" t="e">
        <f>IF(L4649=43,'Mission Importer'!A4649,0)</f>
        <v>#VALUE!</v>
      </c>
    </row>
    <row r="4650" spans="1:13" x14ac:dyDescent="0.3">
      <c r="A4650" t="e">
        <f>SEARCH("livery",'Mission Importer'!A4650)</f>
        <v>#VALUE!</v>
      </c>
      <c r="B4650" t="e">
        <f>IF(A4650=43,'Mission Importer'!A4650,0)</f>
        <v>#VALUE!</v>
      </c>
      <c r="D4650" t="e">
        <f>SEARCH("shape_name",'Mission Importer'!A4650)</f>
        <v>#VALUE!</v>
      </c>
      <c r="E4650" t="e">
        <f>IF(D4650=43,'Mission Importer'!A4650,0)</f>
        <v>#VALUE!</v>
      </c>
      <c r="G4650" t="e">
        <f>SEARCH("shape_name",'Mission Importer'!A4650)</f>
        <v>#VALUE!</v>
      </c>
      <c r="H4650" t="e">
        <f>IF(G4650=43,'Mission Importer'!A4650,0)</f>
        <v>#VALUE!</v>
      </c>
      <c r="J4650" t="e">
        <f>SEARCH("type",'Mission Importer'!A4650)</f>
        <v>#VALUE!</v>
      </c>
      <c r="K4650" t="e">
        <f>IF(J4650=43,'Mission Importer'!A4650,0)</f>
        <v>#VALUE!</v>
      </c>
      <c r="L4650" t="e">
        <f>SEARCH("category",'Mission Importer'!A4650)</f>
        <v>#VALUE!</v>
      </c>
      <c r="M4650" t="e">
        <f>IF(L4650=43,'Mission Importer'!A4650,0)</f>
        <v>#VALUE!</v>
      </c>
    </row>
    <row r="4651" spans="1:13" x14ac:dyDescent="0.3">
      <c r="A4651" t="e">
        <f>SEARCH("livery",'Mission Importer'!A4651)</f>
        <v>#VALUE!</v>
      </c>
      <c r="B4651" t="e">
        <f>IF(A4651=43,'Mission Importer'!A4651,0)</f>
        <v>#VALUE!</v>
      </c>
      <c r="D4651" t="e">
        <f>SEARCH("shape_name",'Mission Importer'!A4651)</f>
        <v>#VALUE!</v>
      </c>
      <c r="E4651" t="e">
        <f>IF(D4651=43,'Mission Importer'!A4651,0)</f>
        <v>#VALUE!</v>
      </c>
      <c r="G4651" t="e">
        <f>SEARCH("shape_name",'Mission Importer'!A4651)</f>
        <v>#VALUE!</v>
      </c>
      <c r="H4651" t="e">
        <f>IF(G4651=43,'Mission Importer'!A4651,0)</f>
        <v>#VALUE!</v>
      </c>
      <c r="J4651" t="e">
        <f>SEARCH("type",'Mission Importer'!A4651)</f>
        <v>#VALUE!</v>
      </c>
      <c r="K4651" t="e">
        <f>IF(J4651=43,'Mission Importer'!A4651,0)</f>
        <v>#VALUE!</v>
      </c>
      <c r="L4651" t="e">
        <f>SEARCH("category",'Mission Importer'!A4651)</f>
        <v>#VALUE!</v>
      </c>
      <c r="M4651" t="e">
        <f>IF(L4651=43,'Mission Importer'!A4651,0)</f>
        <v>#VALUE!</v>
      </c>
    </row>
    <row r="4652" spans="1:13" x14ac:dyDescent="0.3">
      <c r="A4652" t="e">
        <f>SEARCH("livery",'Mission Importer'!A4652)</f>
        <v>#VALUE!</v>
      </c>
      <c r="B4652" t="e">
        <f>IF(A4652=43,'Mission Importer'!A4652,0)</f>
        <v>#VALUE!</v>
      </c>
      <c r="D4652" t="e">
        <f>SEARCH("shape_name",'Mission Importer'!A4652)</f>
        <v>#VALUE!</v>
      </c>
      <c r="E4652" t="e">
        <f>IF(D4652=43,'Mission Importer'!A4652,0)</f>
        <v>#VALUE!</v>
      </c>
      <c r="G4652" t="e">
        <f>SEARCH("shape_name",'Mission Importer'!A4652)</f>
        <v>#VALUE!</v>
      </c>
      <c r="H4652" t="e">
        <f>IF(G4652=43,'Mission Importer'!A4652,0)</f>
        <v>#VALUE!</v>
      </c>
      <c r="J4652" t="e">
        <f>SEARCH("type",'Mission Importer'!A4652)</f>
        <v>#VALUE!</v>
      </c>
      <c r="K4652" t="e">
        <f>IF(J4652=43,'Mission Importer'!A4652,0)</f>
        <v>#VALUE!</v>
      </c>
      <c r="L4652" t="e">
        <f>SEARCH("category",'Mission Importer'!A4652)</f>
        <v>#VALUE!</v>
      </c>
      <c r="M4652" t="e">
        <f>IF(L4652=43,'Mission Importer'!A4652,0)</f>
        <v>#VALUE!</v>
      </c>
    </row>
    <row r="4653" spans="1:13" x14ac:dyDescent="0.3">
      <c r="A4653" t="e">
        <f>SEARCH("livery",'Mission Importer'!A4653)</f>
        <v>#VALUE!</v>
      </c>
      <c r="B4653" t="e">
        <f>IF(A4653=43,'Mission Importer'!A4653,0)</f>
        <v>#VALUE!</v>
      </c>
      <c r="D4653" t="e">
        <f>SEARCH("shape_name",'Mission Importer'!A4653)</f>
        <v>#VALUE!</v>
      </c>
      <c r="E4653" t="e">
        <f>IF(D4653=43,'Mission Importer'!A4653,0)</f>
        <v>#VALUE!</v>
      </c>
      <c r="G4653" t="e">
        <f>SEARCH("shape_name",'Mission Importer'!A4653)</f>
        <v>#VALUE!</v>
      </c>
      <c r="H4653" t="e">
        <f>IF(G4653=43,'Mission Importer'!A4653,0)</f>
        <v>#VALUE!</v>
      </c>
      <c r="J4653">
        <f>SEARCH("type",'Mission Importer'!A4653)</f>
        <v>47</v>
      </c>
      <c r="K4653">
        <f>IF(J4653=43,'Mission Importer'!A4653,0)</f>
        <v>0</v>
      </c>
      <c r="L4653" t="e">
        <f>SEARCH("category",'Mission Importer'!A4653)</f>
        <v>#VALUE!</v>
      </c>
      <c r="M4653" t="e">
        <f>IF(L4653=43,'Mission Importer'!A4653,0)</f>
        <v>#VALUE!</v>
      </c>
    </row>
    <row r="4654" spans="1:13" x14ac:dyDescent="0.3">
      <c r="A4654" t="e">
        <f>SEARCH("livery",'Mission Importer'!A4654)</f>
        <v>#VALUE!</v>
      </c>
      <c r="B4654" t="e">
        <f>IF(A4654=43,'Mission Importer'!A4654,0)</f>
        <v>#VALUE!</v>
      </c>
      <c r="D4654" t="e">
        <f>SEARCH("shape_name",'Mission Importer'!A4654)</f>
        <v>#VALUE!</v>
      </c>
      <c r="E4654" t="e">
        <f>IF(D4654=43,'Mission Importer'!A4654,0)</f>
        <v>#VALUE!</v>
      </c>
      <c r="G4654" t="e">
        <f>SEARCH("shape_name",'Mission Importer'!A4654)</f>
        <v>#VALUE!</v>
      </c>
      <c r="H4654" t="e">
        <f>IF(G4654=43,'Mission Importer'!A4654,0)</f>
        <v>#VALUE!</v>
      </c>
      <c r="J4654" t="e">
        <f>SEARCH("type",'Mission Importer'!A4654)</f>
        <v>#VALUE!</v>
      </c>
      <c r="K4654" t="e">
        <f>IF(J4654=43,'Mission Importer'!A4654,0)</f>
        <v>#VALUE!</v>
      </c>
      <c r="L4654" t="e">
        <f>SEARCH("category",'Mission Importer'!A4654)</f>
        <v>#VALUE!</v>
      </c>
      <c r="M4654" t="e">
        <f>IF(L4654=43,'Mission Importer'!A4654,0)</f>
        <v>#VALUE!</v>
      </c>
    </row>
    <row r="4655" spans="1:13" x14ac:dyDescent="0.3">
      <c r="A4655" t="e">
        <f>SEARCH("livery",'Mission Importer'!A4655)</f>
        <v>#VALUE!</v>
      </c>
      <c r="B4655" t="e">
        <f>IF(A4655=43,'Mission Importer'!A4655,0)</f>
        <v>#VALUE!</v>
      </c>
      <c r="D4655" t="e">
        <f>SEARCH("shape_name",'Mission Importer'!A4655)</f>
        <v>#VALUE!</v>
      </c>
      <c r="E4655" t="e">
        <f>IF(D4655=43,'Mission Importer'!A4655,0)</f>
        <v>#VALUE!</v>
      </c>
      <c r="G4655" t="e">
        <f>SEARCH("shape_name",'Mission Importer'!A4655)</f>
        <v>#VALUE!</v>
      </c>
      <c r="H4655" t="e">
        <f>IF(G4655=43,'Mission Importer'!A4655,0)</f>
        <v>#VALUE!</v>
      </c>
      <c r="J4655" t="e">
        <f>SEARCH("type",'Mission Importer'!A4655)</f>
        <v>#VALUE!</v>
      </c>
      <c r="K4655" t="e">
        <f>IF(J4655=43,'Mission Importer'!A4655,0)</f>
        <v>#VALUE!</v>
      </c>
      <c r="L4655" t="e">
        <f>SEARCH("category",'Mission Importer'!A4655)</f>
        <v>#VALUE!</v>
      </c>
      <c r="M4655" t="e">
        <f>IF(L4655=43,'Mission Importer'!A4655,0)</f>
        <v>#VALUE!</v>
      </c>
    </row>
    <row r="4656" spans="1:13" x14ac:dyDescent="0.3">
      <c r="A4656" t="e">
        <f>SEARCH("livery",'Mission Importer'!A4656)</f>
        <v>#VALUE!</v>
      </c>
      <c r="B4656" t="e">
        <f>IF(A4656=43,'Mission Importer'!A4656,0)</f>
        <v>#VALUE!</v>
      </c>
      <c r="D4656" t="e">
        <f>SEARCH("shape_name",'Mission Importer'!A4656)</f>
        <v>#VALUE!</v>
      </c>
      <c r="E4656" t="e">
        <f>IF(D4656=43,'Mission Importer'!A4656,0)</f>
        <v>#VALUE!</v>
      </c>
      <c r="G4656" t="e">
        <f>SEARCH("shape_name",'Mission Importer'!A4656)</f>
        <v>#VALUE!</v>
      </c>
      <c r="H4656" t="e">
        <f>IF(G4656=43,'Mission Importer'!A4656,0)</f>
        <v>#VALUE!</v>
      </c>
      <c r="J4656" t="e">
        <f>SEARCH("type",'Mission Importer'!A4656)</f>
        <v>#VALUE!</v>
      </c>
      <c r="K4656" t="e">
        <f>IF(J4656=43,'Mission Importer'!A4656,0)</f>
        <v>#VALUE!</v>
      </c>
      <c r="L4656" t="e">
        <f>SEARCH("category",'Mission Importer'!A4656)</f>
        <v>#VALUE!</v>
      </c>
      <c r="M4656" t="e">
        <f>IF(L4656=43,'Mission Importer'!A4656,0)</f>
        <v>#VALUE!</v>
      </c>
    </row>
    <row r="4657" spans="1:13" x14ac:dyDescent="0.3">
      <c r="A4657" t="e">
        <f>SEARCH("livery",'Mission Importer'!A4657)</f>
        <v>#VALUE!</v>
      </c>
      <c r="B4657" t="e">
        <f>IF(A4657=43,'Mission Importer'!A4657,0)</f>
        <v>#VALUE!</v>
      </c>
      <c r="D4657" t="e">
        <f>SEARCH("shape_name",'Mission Importer'!A4657)</f>
        <v>#VALUE!</v>
      </c>
      <c r="E4657" t="e">
        <f>IF(D4657=43,'Mission Importer'!A4657,0)</f>
        <v>#VALUE!</v>
      </c>
      <c r="G4657" t="e">
        <f>SEARCH("shape_name",'Mission Importer'!A4657)</f>
        <v>#VALUE!</v>
      </c>
      <c r="H4657" t="e">
        <f>IF(G4657=43,'Mission Importer'!A4657,0)</f>
        <v>#VALUE!</v>
      </c>
      <c r="J4657" t="e">
        <f>SEARCH("type",'Mission Importer'!A4657)</f>
        <v>#VALUE!</v>
      </c>
      <c r="K4657" t="e">
        <f>IF(J4657=43,'Mission Importer'!A4657,0)</f>
        <v>#VALUE!</v>
      </c>
      <c r="L4657" t="e">
        <f>SEARCH("category",'Mission Importer'!A4657)</f>
        <v>#VALUE!</v>
      </c>
      <c r="M4657" t="e">
        <f>IF(L4657=43,'Mission Importer'!A4657,0)</f>
        <v>#VALUE!</v>
      </c>
    </row>
    <row r="4658" spans="1:13" x14ac:dyDescent="0.3">
      <c r="A4658" t="e">
        <f>SEARCH("livery",'Mission Importer'!A4658)</f>
        <v>#VALUE!</v>
      </c>
      <c r="B4658" t="e">
        <f>IF(A4658=43,'Mission Importer'!A4658,0)</f>
        <v>#VALUE!</v>
      </c>
      <c r="D4658" t="e">
        <f>SEARCH("shape_name",'Mission Importer'!A4658)</f>
        <v>#VALUE!</v>
      </c>
      <c r="E4658" t="e">
        <f>IF(D4658=43,'Mission Importer'!A4658,0)</f>
        <v>#VALUE!</v>
      </c>
      <c r="G4658" t="e">
        <f>SEARCH("shape_name",'Mission Importer'!A4658)</f>
        <v>#VALUE!</v>
      </c>
      <c r="H4658" t="e">
        <f>IF(G4658=43,'Mission Importer'!A4658,0)</f>
        <v>#VALUE!</v>
      </c>
      <c r="J4658" t="e">
        <f>SEARCH("type",'Mission Importer'!A4658)</f>
        <v>#VALUE!</v>
      </c>
      <c r="K4658" t="e">
        <f>IF(J4658=43,'Mission Importer'!A4658,0)</f>
        <v>#VALUE!</v>
      </c>
      <c r="L4658" t="e">
        <f>SEARCH("category",'Mission Importer'!A4658)</f>
        <v>#VALUE!</v>
      </c>
      <c r="M4658" t="e">
        <f>IF(L4658=43,'Mission Importer'!A4658,0)</f>
        <v>#VALUE!</v>
      </c>
    </row>
    <row r="4659" spans="1:13" x14ac:dyDescent="0.3">
      <c r="A4659" t="e">
        <f>SEARCH("livery",'Mission Importer'!A4659)</f>
        <v>#VALUE!</v>
      </c>
      <c r="B4659" t="e">
        <f>IF(A4659=43,'Mission Importer'!A4659,0)</f>
        <v>#VALUE!</v>
      </c>
      <c r="D4659" t="e">
        <f>SEARCH("shape_name",'Mission Importer'!A4659)</f>
        <v>#VALUE!</v>
      </c>
      <c r="E4659" t="e">
        <f>IF(D4659=43,'Mission Importer'!A4659,0)</f>
        <v>#VALUE!</v>
      </c>
      <c r="G4659" t="e">
        <f>SEARCH("shape_name",'Mission Importer'!A4659)</f>
        <v>#VALUE!</v>
      </c>
      <c r="H4659" t="e">
        <f>IF(G4659=43,'Mission Importer'!A4659,0)</f>
        <v>#VALUE!</v>
      </c>
      <c r="J4659" t="e">
        <f>SEARCH("type",'Mission Importer'!A4659)</f>
        <v>#VALUE!</v>
      </c>
      <c r="K4659" t="e">
        <f>IF(J4659=43,'Mission Importer'!A4659,0)</f>
        <v>#VALUE!</v>
      </c>
      <c r="L4659" t="e">
        <f>SEARCH("category",'Mission Importer'!A4659)</f>
        <v>#VALUE!</v>
      </c>
      <c r="M4659" t="e">
        <f>IF(L4659=43,'Mission Importer'!A4659,0)</f>
        <v>#VALUE!</v>
      </c>
    </row>
    <row r="4660" spans="1:13" x14ac:dyDescent="0.3">
      <c r="A4660" t="e">
        <f>SEARCH("livery",'Mission Importer'!A4660)</f>
        <v>#VALUE!</v>
      </c>
      <c r="B4660" t="e">
        <f>IF(A4660=43,'Mission Importer'!A4660,0)</f>
        <v>#VALUE!</v>
      </c>
      <c r="D4660" t="e">
        <f>SEARCH("shape_name",'Mission Importer'!A4660)</f>
        <v>#VALUE!</v>
      </c>
      <c r="E4660" t="e">
        <f>IF(D4660=43,'Mission Importer'!A4660,0)</f>
        <v>#VALUE!</v>
      </c>
      <c r="G4660" t="e">
        <f>SEARCH("shape_name",'Mission Importer'!A4660)</f>
        <v>#VALUE!</v>
      </c>
      <c r="H4660" t="e">
        <f>IF(G4660=43,'Mission Importer'!A4660,0)</f>
        <v>#VALUE!</v>
      </c>
      <c r="J4660" t="e">
        <f>SEARCH("type",'Mission Importer'!A4660)</f>
        <v>#VALUE!</v>
      </c>
      <c r="K4660" t="e">
        <f>IF(J4660=43,'Mission Importer'!A4660,0)</f>
        <v>#VALUE!</v>
      </c>
      <c r="L4660" t="e">
        <f>SEARCH("category",'Mission Importer'!A4660)</f>
        <v>#VALUE!</v>
      </c>
      <c r="M4660" t="e">
        <f>IF(L4660=43,'Mission Importer'!A4660,0)</f>
        <v>#VALUE!</v>
      </c>
    </row>
    <row r="4661" spans="1:13" x14ac:dyDescent="0.3">
      <c r="A4661" t="e">
        <f>SEARCH("livery",'Mission Importer'!A4661)</f>
        <v>#VALUE!</v>
      </c>
      <c r="B4661" t="e">
        <f>IF(A4661=43,'Mission Importer'!A4661,0)</f>
        <v>#VALUE!</v>
      </c>
      <c r="D4661" t="e">
        <f>SEARCH("shape_name",'Mission Importer'!A4661)</f>
        <v>#VALUE!</v>
      </c>
      <c r="E4661" t="e">
        <f>IF(D4661=43,'Mission Importer'!A4661,0)</f>
        <v>#VALUE!</v>
      </c>
      <c r="G4661" t="e">
        <f>SEARCH("shape_name",'Mission Importer'!A4661)</f>
        <v>#VALUE!</v>
      </c>
      <c r="H4661" t="e">
        <f>IF(G4661=43,'Mission Importer'!A4661,0)</f>
        <v>#VALUE!</v>
      </c>
      <c r="J4661" t="e">
        <f>SEARCH("type",'Mission Importer'!A4661)</f>
        <v>#VALUE!</v>
      </c>
      <c r="K4661" t="e">
        <f>IF(J4661=43,'Mission Importer'!A4661,0)</f>
        <v>#VALUE!</v>
      </c>
      <c r="L4661" t="e">
        <f>SEARCH("category",'Mission Importer'!A4661)</f>
        <v>#VALUE!</v>
      </c>
      <c r="M4661" t="e">
        <f>IF(L4661=43,'Mission Importer'!A4661,0)</f>
        <v>#VALUE!</v>
      </c>
    </row>
    <row r="4662" spans="1:13" x14ac:dyDescent="0.3">
      <c r="A4662" t="e">
        <f>SEARCH("livery",'Mission Importer'!A4662)</f>
        <v>#VALUE!</v>
      </c>
      <c r="B4662" t="e">
        <f>IF(A4662=43,'Mission Importer'!A4662,0)</f>
        <v>#VALUE!</v>
      </c>
      <c r="D4662" t="e">
        <f>SEARCH("shape_name",'Mission Importer'!A4662)</f>
        <v>#VALUE!</v>
      </c>
      <c r="E4662" t="e">
        <f>IF(D4662=43,'Mission Importer'!A4662,0)</f>
        <v>#VALUE!</v>
      </c>
      <c r="G4662" t="e">
        <f>SEARCH("shape_name",'Mission Importer'!A4662)</f>
        <v>#VALUE!</v>
      </c>
      <c r="H4662" t="e">
        <f>IF(G4662=43,'Mission Importer'!A4662,0)</f>
        <v>#VALUE!</v>
      </c>
      <c r="J4662" t="e">
        <f>SEARCH("type",'Mission Importer'!A4662)</f>
        <v>#VALUE!</v>
      </c>
      <c r="K4662" t="e">
        <f>IF(J4662=43,'Mission Importer'!A4662,0)</f>
        <v>#VALUE!</v>
      </c>
      <c r="L4662" t="e">
        <f>SEARCH("category",'Mission Importer'!A4662)</f>
        <v>#VALUE!</v>
      </c>
      <c r="M4662" t="e">
        <f>IF(L4662=43,'Mission Importer'!A4662,0)</f>
        <v>#VALUE!</v>
      </c>
    </row>
    <row r="4663" spans="1:13" x14ac:dyDescent="0.3">
      <c r="A4663" t="e">
        <f>SEARCH("livery",'Mission Importer'!A4663)</f>
        <v>#VALUE!</v>
      </c>
      <c r="B4663" t="e">
        <f>IF(A4663=43,'Mission Importer'!A4663,0)</f>
        <v>#VALUE!</v>
      </c>
      <c r="D4663" t="e">
        <f>SEARCH("shape_name",'Mission Importer'!A4663)</f>
        <v>#VALUE!</v>
      </c>
      <c r="E4663" t="e">
        <f>IF(D4663=43,'Mission Importer'!A4663,0)</f>
        <v>#VALUE!</v>
      </c>
      <c r="G4663" t="e">
        <f>SEARCH("shape_name",'Mission Importer'!A4663)</f>
        <v>#VALUE!</v>
      </c>
      <c r="H4663" t="e">
        <f>IF(G4663=43,'Mission Importer'!A4663,0)</f>
        <v>#VALUE!</v>
      </c>
      <c r="J4663" t="e">
        <f>SEARCH("type",'Mission Importer'!A4663)</f>
        <v>#VALUE!</v>
      </c>
      <c r="K4663" t="e">
        <f>IF(J4663=43,'Mission Importer'!A4663,0)</f>
        <v>#VALUE!</v>
      </c>
      <c r="L4663" t="e">
        <f>SEARCH("category",'Mission Importer'!A4663)</f>
        <v>#VALUE!</v>
      </c>
      <c r="M4663" t="e">
        <f>IF(L4663=43,'Mission Importer'!A4663,0)</f>
        <v>#VALUE!</v>
      </c>
    </row>
    <row r="4664" spans="1:13" x14ac:dyDescent="0.3">
      <c r="A4664" t="e">
        <f>SEARCH("livery",'Mission Importer'!A4664)</f>
        <v>#VALUE!</v>
      </c>
      <c r="B4664" t="e">
        <f>IF(A4664=43,'Mission Importer'!A4664,0)</f>
        <v>#VALUE!</v>
      </c>
      <c r="D4664" t="e">
        <f>SEARCH("shape_name",'Mission Importer'!A4664)</f>
        <v>#VALUE!</v>
      </c>
      <c r="E4664" t="e">
        <f>IF(D4664=43,'Mission Importer'!A4664,0)</f>
        <v>#VALUE!</v>
      </c>
      <c r="G4664" t="e">
        <f>SEARCH("shape_name",'Mission Importer'!A4664)</f>
        <v>#VALUE!</v>
      </c>
      <c r="H4664" t="e">
        <f>IF(G4664=43,'Mission Importer'!A4664,0)</f>
        <v>#VALUE!</v>
      </c>
      <c r="J4664" t="e">
        <f>SEARCH("type",'Mission Importer'!A4664)</f>
        <v>#VALUE!</v>
      </c>
      <c r="K4664" t="e">
        <f>IF(J4664=43,'Mission Importer'!A4664,0)</f>
        <v>#VALUE!</v>
      </c>
      <c r="L4664" t="e">
        <f>SEARCH("category",'Mission Importer'!A4664)</f>
        <v>#VALUE!</v>
      </c>
      <c r="M4664" t="e">
        <f>IF(L4664=43,'Mission Importer'!A4664,0)</f>
        <v>#VALUE!</v>
      </c>
    </row>
    <row r="4665" spans="1:13" x14ac:dyDescent="0.3">
      <c r="A4665" t="e">
        <f>SEARCH("livery",'Mission Importer'!A4665)</f>
        <v>#VALUE!</v>
      </c>
      <c r="B4665" t="e">
        <f>IF(A4665=43,'Mission Importer'!A4665,0)</f>
        <v>#VALUE!</v>
      </c>
      <c r="D4665" t="e">
        <f>SEARCH("shape_name",'Mission Importer'!A4665)</f>
        <v>#VALUE!</v>
      </c>
      <c r="E4665" t="e">
        <f>IF(D4665=43,'Mission Importer'!A4665,0)</f>
        <v>#VALUE!</v>
      </c>
      <c r="G4665" t="e">
        <f>SEARCH("shape_name",'Mission Importer'!A4665)</f>
        <v>#VALUE!</v>
      </c>
      <c r="H4665" t="e">
        <f>IF(G4665=43,'Mission Importer'!A4665,0)</f>
        <v>#VALUE!</v>
      </c>
      <c r="J4665" t="e">
        <f>SEARCH("type",'Mission Importer'!A4665)</f>
        <v>#VALUE!</v>
      </c>
      <c r="K4665" t="e">
        <f>IF(J4665=43,'Mission Importer'!A4665,0)</f>
        <v>#VALUE!</v>
      </c>
      <c r="L4665" t="e">
        <f>SEARCH("category",'Mission Importer'!A4665)</f>
        <v>#VALUE!</v>
      </c>
      <c r="M4665" t="e">
        <f>IF(L4665=43,'Mission Importer'!A4665,0)</f>
        <v>#VALUE!</v>
      </c>
    </row>
    <row r="4666" spans="1:13" x14ac:dyDescent="0.3">
      <c r="A4666" t="e">
        <f>SEARCH("livery",'Mission Importer'!A4666)</f>
        <v>#VALUE!</v>
      </c>
      <c r="B4666" t="e">
        <f>IF(A4666=43,'Mission Importer'!A4666,0)</f>
        <v>#VALUE!</v>
      </c>
      <c r="D4666" t="e">
        <f>SEARCH("shape_name",'Mission Importer'!A4666)</f>
        <v>#VALUE!</v>
      </c>
      <c r="E4666" t="e">
        <f>IF(D4666=43,'Mission Importer'!A4666,0)</f>
        <v>#VALUE!</v>
      </c>
      <c r="G4666" t="e">
        <f>SEARCH("shape_name",'Mission Importer'!A4666)</f>
        <v>#VALUE!</v>
      </c>
      <c r="H4666" t="e">
        <f>IF(G4666=43,'Mission Importer'!A4666,0)</f>
        <v>#VALUE!</v>
      </c>
      <c r="J4666" t="e">
        <f>SEARCH("type",'Mission Importer'!A4666)</f>
        <v>#VALUE!</v>
      </c>
      <c r="K4666" t="e">
        <f>IF(J4666=43,'Mission Importer'!A4666,0)</f>
        <v>#VALUE!</v>
      </c>
      <c r="L4666" t="e">
        <f>SEARCH("category",'Mission Importer'!A4666)</f>
        <v>#VALUE!</v>
      </c>
      <c r="M4666" t="e">
        <f>IF(L4666=43,'Mission Importer'!A4666,0)</f>
        <v>#VALUE!</v>
      </c>
    </row>
    <row r="4667" spans="1:13" x14ac:dyDescent="0.3">
      <c r="A4667" t="e">
        <f>SEARCH("livery",'Mission Importer'!A4667)</f>
        <v>#VALUE!</v>
      </c>
      <c r="B4667" t="e">
        <f>IF(A4667=43,'Mission Importer'!A4667,0)</f>
        <v>#VALUE!</v>
      </c>
      <c r="D4667" t="e">
        <f>SEARCH("shape_name",'Mission Importer'!A4667)</f>
        <v>#VALUE!</v>
      </c>
      <c r="E4667" t="e">
        <f>IF(D4667=43,'Mission Importer'!A4667,0)</f>
        <v>#VALUE!</v>
      </c>
      <c r="G4667" t="e">
        <f>SEARCH("shape_name",'Mission Importer'!A4667)</f>
        <v>#VALUE!</v>
      </c>
      <c r="H4667" t="e">
        <f>IF(G4667=43,'Mission Importer'!A4667,0)</f>
        <v>#VALUE!</v>
      </c>
      <c r="J4667" t="e">
        <f>SEARCH("type",'Mission Importer'!A4667)</f>
        <v>#VALUE!</v>
      </c>
      <c r="K4667" t="e">
        <f>IF(J4667=43,'Mission Importer'!A4667,0)</f>
        <v>#VALUE!</v>
      </c>
      <c r="L4667" t="e">
        <f>SEARCH("category",'Mission Importer'!A4667)</f>
        <v>#VALUE!</v>
      </c>
      <c r="M4667" t="e">
        <f>IF(L4667=43,'Mission Importer'!A4667,0)</f>
        <v>#VALUE!</v>
      </c>
    </row>
    <row r="4668" spans="1:13" x14ac:dyDescent="0.3">
      <c r="A4668">
        <f>SEARCH("livery",'Mission Importer'!A4668)</f>
        <v>43</v>
      </c>
      <c r="B4668" t="str">
        <f>IF(A4668=43,'Mission Importer'!A4668,0)</f>
        <v xml:space="preserve">                                        ["livery_id"] = "Iran - 02",</v>
      </c>
      <c r="D4668" t="e">
        <f>SEARCH("shape_name",'Mission Importer'!A4668)</f>
        <v>#VALUE!</v>
      </c>
      <c r="E4668" t="e">
        <f>IF(D4668=43,'Mission Importer'!A4668,0)</f>
        <v>#VALUE!</v>
      </c>
      <c r="G4668" t="e">
        <f>SEARCH("shape_name",'Mission Importer'!A4668)</f>
        <v>#VALUE!</v>
      </c>
      <c r="H4668" t="e">
        <f>IF(G4668=43,'Mission Importer'!A4668,0)</f>
        <v>#VALUE!</v>
      </c>
      <c r="J4668" t="e">
        <f>SEARCH("type",'Mission Importer'!A4668)</f>
        <v>#VALUE!</v>
      </c>
      <c r="K4668" t="e">
        <f>IF(J4668=43,'Mission Importer'!A4668,0)</f>
        <v>#VALUE!</v>
      </c>
      <c r="L4668" t="e">
        <f>SEARCH("category",'Mission Importer'!A4668)</f>
        <v>#VALUE!</v>
      </c>
      <c r="M4668" t="e">
        <f>IF(L4668=43,'Mission Importer'!A4668,0)</f>
        <v>#VALUE!</v>
      </c>
    </row>
    <row r="4669" spans="1:13" x14ac:dyDescent="0.3">
      <c r="A4669" t="e">
        <f>SEARCH("livery",'Mission Importer'!A4669)</f>
        <v>#VALUE!</v>
      </c>
      <c r="B4669" t="e">
        <f>IF(A4669=43,'Mission Importer'!A4669,0)</f>
        <v>#VALUE!</v>
      </c>
      <c r="D4669" t="e">
        <f>SEARCH("shape_name",'Mission Importer'!A4669)</f>
        <v>#VALUE!</v>
      </c>
      <c r="E4669" t="e">
        <f>IF(D4669=43,'Mission Importer'!A4669,0)</f>
        <v>#VALUE!</v>
      </c>
      <c r="G4669" t="e">
        <f>SEARCH("shape_name",'Mission Importer'!A4669)</f>
        <v>#VALUE!</v>
      </c>
      <c r="H4669" t="e">
        <f>IF(G4669=43,'Mission Importer'!A4669,0)</f>
        <v>#VALUE!</v>
      </c>
      <c r="J4669" t="e">
        <f>SEARCH("type",'Mission Importer'!A4669)</f>
        <v>#VALUE!</v>
      </c>
      <c r="K4669" t="e">
        <f>IF(J4669=43,'Mission Importer'!A4669,0)</f>
        <v>#VALUE!</v>
      </c>
      <c r="L4669">
        <f>SEARCH("category",'Mission Importer'!A4669)</f>
        <v>43</v>
      </c>
      <c r="M4669" t="str">
        <f>IF(L4669=43,'Mission Importer'!A4669,0)</f>
        <v xml:space="preserve">                                        ["category"] = "Armor",</v>
      </c>
    </row>
    <row r="4670" spans="1:13" x14ac:dyDescent="0.3">
      <c r="A4670" t="e">
        <f>SEARCH("livery",'Mission Importer'!A4670)</f>
        <v>#VALUE!</v>
      </c>
      <c r="B4670" t="e">
        <f>IF(A4670=43,'Mission Importer'!A4670,0)</f>
        <v>#VALUE!</v>
      </c>
      <c r="D4670" t="e">
        <f>SEARCH("shape_name",'Mission Importer'!A4670)</f>
        <v>#VALUE!</v>
      </c>
      <c r="E4670" t="e">
        <f>IF(D4670=43,'Mission Importer'!A4670,0)</f>
        <v>#VALUE!</v>
      </c>
      <c r="G4670" t="e">
        <f>SEARCH("shape_name",'Mission Importer'!A4670)</f>
        <v>#VALUE!</v>
      </c>
      <c r="H4670" t="e">
        <f>IF(G4670=43,'Mission Importer'!A4670,0)</f>
        <v>#VALUE!</v>
      </c>
      <c r="J4670">
        <f>SEARCH("type",'Mission Importer'!A4670)</f>
        <v>43</v>
      </c>
      <c r="K4670" t="str">
        <f>IF(J4670=43,'Mission Importer'!A4670,0)</f>
        <v xml:space="preserve">                                        ["type"] = "T-80UD",</v>
      </c>
      <c r="L4670" t="e">
        <f>SEARCH("category",'Mission Importer'!A4670)</f>
        <v>#VALUE!</v>
      </c>
      <c r="M4670" t="e">
        <f>IF(L4670=43,'Mission Importer'!A4670,0)</f>
        <v>#VALUE!</v>
      </c>
    </row>
    <row r="4671" spans="1:13" x14ac:dyDescent="0.3">
      <c r="A4671" t="e">
        <f>SEARCH("livery",'Mission Importer'!A4671)</f>
        <v>#VALUE!</v>
      </c>
      <c r="B4671" t="e">
        <f>IF(A4671=43,'Mission Importer'!A4671,0)</f>
        <v>#VALUE!</v>
      </c>
      <c r="D4671" t="e">
        <f>SEARCH("shape_name",'Mission Importer'!A4671)</f>
        <v>#VALUE!</v>
      </c>
      <c r="E4671" t="e">
        <f>IF(D4671=43,'Mission Importer'!A4671,0)</f>
        <v>#VALUE!</v>
      </c>
      <c r="G4671" t="e">
        <f>SEARCH("shape_name",'Mission Importer'!A4671)</f>
        <v>#VALUE!</v>
      </c>
      <c r="H4671" t="e">
        <f>IF(G4671=43,'Mission Importer'!A4671,0)</f>
        <v>#VALUE!</v>
      </c>
      <c r="J4671" t="e">
        <f>SEARCH("type",'Mission Importer'!A4671)</f>
        <v>#VALUE!</v>
      </c>
      <c r="K4671" t="e">
        <f>IF(J4671=43,'Mission Importer'!A4671,0)</f>
        <v>#VALUE!</v>
      </c>
      <c r="L4671" t="e">
        <f>SEARCH("category",'Mission Importer'!A4671)</f>
        <v>#VALUE!</v>
      </c>
      <c r="M4671" t="e">
        <f>IF(L4671=43,'Mission Importer'!A4671,0)</f>
        <v>#VALUE!</v>
      </c>
    </row>
    <row r="4672" spans="1:13" x14ac:dyDescent="0.3">
      <c r="A4672" t="e">
        <f>SEARCH("livery",'Mission Importer'!A4672)</f>
        <v>#VALUE!</v>
      </c>
      <c r="B4672" t="e">
        <f>IF(A4672=43,'Mission Importer'!A4672,0)</f>
        <v>#VALUE!</v>
      </c>
      <c r="D4672" t="e">
        <f>SEARCH("shape_name",'Mission Importer'!A4672)</f>
        <v>#VALUE!</v>
      </c>
      <c r="E4672" t="e">
        <f>IF(D4672=43,'Mission Importer'!A4672,0)</f>
        <v>#VALUE!</v>
      </c>
      <c r="G4672" t="e">
        <f>SEARCH("shape_name",'Mission Importer'!A4672)</f>
        <v>#VALUE!</v>
      </c>
      <c r="H4672" t="e">
        <f>IF(G4672=43,'Mission Importer'!A4672,0)</f>
        <v>#VALUE!</v>
      </c>
      <c r="J4672" t="e">
        <f>SEARCH("type",'Mission Importer'!A4672)</f>
        <v>#VALUE!</v>
      </c>
      <c r="K4672" t="e">
        <f>IF(J4672=43,'Mission Importer'!A4672,0)</f>
        <v>#VALUE!</v>
      </c>
      <c r="L4672" t="e">
        <f>SEARCH("category",'Mission Importer'!A4672)</f>
        <v>#VALUE!</v>
      </c>
      <c r="M4672" t="e">
        <f>IF(L4672=43,'Mission Importer'!A4672,0)</f>
        <v>#VALUE!</v>
      </c>
    </row>
    <row r="4673" spans="1:13" x14ac:dyDescent="0.3">
      <c r="A4673" t="e">
        <f>SEARCH("livery",'Mission Importer'!A4673)</f>
        <v>#VALUE!</v>
      </c>
      <c r="B4673" t="e">
        <f>IF(A4673=43,'Mission Importer'!A4673,0)</f>
        <v>#VALUE!</v>
      </c>
      <c r="D4673" t="e">
        <f>SEARCH("shape_name",'Mission Importer'!A4673)</f>
        <v>#VALUE!</v>
      </c>
      <c r="E4673" t="e">
        <f>IF(D4673=43,'Mission Importer'!A4673,0)</f>
        <v>#VALUE!</v>
      </c>
      <c r="G4673" t="e">
        <f>SEARCH("shape_name",'Mission Importer'!A4673)</f>
        <v>#VALUE!</v>
      </c>
      <c r="H4673" t="e">
        <f>IF(G4673=43,'Mission Importer'!A4673,0)</f>
        <v>#VALUE!</v>
      </c>
      <c r="J4673" t="e">
        <f>SEARCH("type",'Mission Importer'!A4673)</f>
        <v>#VALUE!</v>
      </c>
      <c r="K4673" t="e">
        <f>IF(J4673=43,'Mission Importer'!A4673,0)</f>
        <v>#VALUE!</v>
      </c>
      <c r="L4673" t="e">
        <f>SEARCH("category",'Mission Importer'!A4673)</f>
        <v>#VALUE!</v>
      </c>
      <c r="M4673" t="e">
        <f>IF(L4673=43,'Mission Importer'!A4673,0)</f>
        <v>#VALUE!</v>
      </c>
    </row>
    <row r="4674" spans="1:13" x14ac:dyDescent="0.3">
      <c r="A4674" t="e">
        <f>SEARCH("livery",'Mission Importer'!A4674)</f>
        <v>#VALUE!</v>
      </c>
      <c r="B4674" t="e">
        <f>IF(A4674=43,'Mission Importer'!A4674,0)</f>
        <v>#VALUE!</v>
      </c>
      <c r="D4674" t="e">
        <f>SEARCH("shape_name",'Mission Importer'!A4674)</f>
        <v>#VALUE!</v>
      </c>
      <c r="E4674" t="e">
        <f>IF(D4674=43,'Mission Importer'!A4674,0)</f>
        <v>#VALUE!</v>
      </c>
      <c r="G4674" t="e">
        <f>SEARCH("shape_name",'Mission Importer'!A4674)</f>
        <v>#VALUE!</v>
      </c>
      <c r="H4674" t="e">
        <f>IF(G4674=43,'Mission Importer'!A4674,0)</f>
        <v>#VALUE!</v>
      </c>
      <c r="J4674" t="e">
        <f>SEARCH("type",'Mission Importer'!A4674)</f>
        <v>#VALUE!</v>
      </c>
      <c r="K4674" t="e">
        <f>IF(J4674=43,'Mission Importer'!A4674,0)</f>
        <v>#VALUE!</v>
      </c>
      <c r="L4674" t="e">
        <f>SEARCH("category",'Mission Importer'!A4674)</f>
        <v>#VALUE!</v>
      </c>
      <c r="M4674" t="e">
        <f>IF(L4674=43,'Mission Importer'!A4674,0)</f>
        <v>#VALUE!</v>
      </c>
    </row>
    <row r="4675" spans="1:13" x14ac:dyDescent="0.3">
      <c r="A4675" t="e">
        <f>SEARCH("livery",'Mission Importer'!A4675)</f>
        <v>#VALUE!</v>
      </c>
      <c r="B4675" t="e">
        <f>IF(A4675=43,'Mission Importer'!A4675,0)</f>
        <v>#VALUE!</v>
      </c>
      <c r="D4675" t="e">
        <f>SEARCH("shape_name",'Mission Importer'!A4675)</f>
        <v>#VALUE!</v>
      </c>
      <c r="E4675" t="e">
        <f>IF(D4675=43,'Mission Importer'!A4675,0)</f>
        <v>#VALUE!</v>
      </c>
      <c r="G4675" t="e">
        <f>SEARCH("shape_name",'Mission Importer'!A4675)</f>
        <v>#VALUE!</v>
      </c>
      <c r="H4675" t="e">
        <f>IF(G4675=43,'Mission Importer'!A4675,0)</f>
        <v>#VALUE!</v>
      </c>
      <c r="J4675" t="e">
        <f>SEARCH("type",'Mission Importer'!A4675)</f>
        <v>#VALUE!</v>
      </c>
      <c r="K4675" t="e">
        <f>IF(J4675=43,'Mission Importer'!A4675,0)</f>
        <v>#VALUE!</v>
      </c>
      <c r="L4675" t="e">
        <f>SEARCH("category",'Mission Importer'!A4675)</f>
        <v>#VALUE!</v>
      </c>
      <c r="M4675" t="e">
        <f>IF(L4675=43,'Mission Importer'!A4675,0)</f>
        <v>#VALUE!</v>
      </c>
    </row>
    <row r="4676" spans="1:13" x14ac:dyDescent="0.3">
      <c r="A4676" t="e">
        <f>SEARCH("livery",'Mission Importer'!A4676)</f>
        <v>#VALUE!</v>
      </c>
      <c r="B4676" t="e">
        <f>IF(A4676=43,'Mission Importer'!A4676,0)</f>
        <v>#VALUE!</v>
      </c>
      <c r="D4676" t="e">
        <f>SEARCH("shape_name",'Mission Importer'!A4676)</f>
        <v>#VALUE!</v>
      </c>
      <c r="E4676" t="e">
        <f>IF(D4676=43,'Mission Importer'!A4676,0)</f>
        <v>#VALUE!</v>
      </c>
      <c r="G4676" t="e">
        <f>SEARCH("shape_name",'Mission Importer'!A4676)</f>
        <v>#VALUE!</v>
      </c>
      <c r="H4676" t="e">
        <f>IF(G4676=43,'Mission Importer'!A4676,0)</f>
        <v>#VALUE!</v>
      </c>
      <c r="J4676" t="e">
        <f>SEARCH("type",'Mission Importer'!A4676)</f>
        <v>#VALUE!</v>
      </c>
      <c r="K4676" t="e">
        <f>IF(J4676=43,'Mission Importer'!A4676,0)</f>
        <v>#VALUE!</v>
      </c>
      <c r="L4676" t="e">
        <f>SEARCH("category",'Mission Importer'!A4676)</f>
        <v>#VALUE!</v>
      </c>
      <c r="M4676" t="e">
        <f>IF(L4676=43,'Mission Importer'!A4676,0)</f>
        <v>#VALUE!</v>
      </c>
    </row>
    <row r="4677" spans="1:13" x14ac:dyDescent="0.3">
      <c r="A4677" t="e">
        <f>SEARCH("livery",'Mission Importer'!A4677)</f>
        <v>#VALUE!</v>
      </c>
      <c r="B4677" t="e">
        <f>IF(A4677=43,'Mission Importer'!A4677,0)</f>
        <v>#VALUE!</v>
      </c>
      <c r="D4677" t="e">
        <f>SEARCH("shape_name",'Mission Importer'!A4677)</f>
        <v>#VALUE!</v>
      </c>
      <c r="E4677" t="e">
        <f>IF(D4677=43,'Mission Importer'!A4677,0)</f>
        <v>#VALUE!</v>
      </c>
      <c r="G4677" t="e">
        <f>SEARCH("shape_name",'Mission Importer'!A4677)</f>
        <v>#VALUE!</v>
      </c>
      <c r="H4677" t="e">
        <f>IF(G4677=43,'Mission Importer'!A4677,0)</f>
        <v>#VALUE!</v>
      </c>
      <c r="J4677" t="e">
        <f>SEARCH("type",'Mission Importer'!A4677)</f>
        <v>#VALUE!</v>
      </c>
      <c r="K4677" t="e">
        <f>IF(J4677=43,'Mission Importer'!A4677,0)</f>
        <v>#VALUE!</v>
      </c>
      <c r="L4677" t="e">
        <f>SEARCH("category",'Mission Importer'!A4677)</f>
        <v>#VALUE!</v>
      </c>
      <c r="M4677" t="e">
        <f>IF(L4677=43,'Mission Importer'!A4677,0)</f>
        <v>#VALUE!</v>
      </c>
    </row>
    <row r="4678" spans="1:13" x14ac:dyDescent="0.3">
      <c r="A4678" t="e">
        <f>SEARCH("livery",'Mission Importer'!A4678)</f>
        <v>#VALUE!</v>
      </c>
      <c r="B4678" t="e">
        <f>IF(A4678=43,'Mission Importer'!A4678,0)</f>
        <v>#VALUE!</v>
      </c>
      <c r="D4678" t="e">
        <f>SEARCH("shape_name",'Mission Importer'!A4678)</f>
        <v>#VALUE!</v>
      </c>
      <c r="E4678" t="e">
        <f>IF(D4678=43,'Mission Importer'!A4678,0)</f>
        <v>#VALUE!</v>
      </c>
      <c r="G4678" t="e">
        <f>SEARCH("shape_name",'Mission Importer'!A4678)</f>
        <v>#VALUE!</v>
      </c>
      <c r="H4678" t="e">
        <f>IF(G4678=43,'Mission Importer'!A4678,0)</f>
        <v>#VALUE!</v>
      </c>
      <c r="J4678" t="e">
        <f>SEARCH("type",'Mission Importer'!A4678)</f>
        <v>#VALUE!</v>
      </c>
      <c r="K4678" t="e">
        <f>IF(J4678=43,'Mission Importer'!A4678,0)</f>
        <v>#VALUE!</v>
      </c>
      <c r="L4678" t="e">
        <f>SEARCH("category",'Mission Importer'!A4678)</f>
        <v>#VALUE!</v>
      </c>
      <c r="M4678" t="e">
        <f>IF(L4678=43,'Mission Importer'!A4678,0)</f>
        <v>#VALUE!</v>
      </c>
    </row>
    <row r="4679" spans="1:13" x14ac:dyDescent="0.3">
      <c r="A4679" t="e">
        <f>SEARCH("livery",'Mission Importer'!A4679)</f>
        <v>#VALUE!</v>
      </c>
      <c r="B4679" t="e">
        <f>IF(A4679=43,'Mission Importer'!A4679,0)</f>
        <v>#VALUE!</v>
      </c>
      <c r="D4679" t="e">
        <f>SEARCH("shape_name",'Mission Importer'!A4679)</f>
        <v>#VALUE!</v>
      </c>
      <c r="E4679" t="e">
        <f>IF(D4679=43,'Mission Importer'!A4679,0)</f>
        <v>#VALUE!</v>
      </c>
      <c r="G4679" t="e">
        <f>SEARCH("shape_name",'Mission Importer'!A4679)</f>
        <v>#VALUE!</v>
      </c>
      <c r="H4679" t="e">
        <f>IF(G4679=43,'Mission Importer'!A4679,0)</f>
        <v>#VALUE!</v>
      </c>
      <c r="J4679" t="e">
        <f>SEARCH("type",'Mission Importer'!A4679)</f>
        <v>#VALUE!</v>
      </c>
      <c r="K4679" t="e">
        <f>IF(J4679=43,'Mission Importer'!A4679,0)</f>
        <v>#VALUE!</v>
      </c>
      <c r="L4679" t="e">
        <f>SEARCH("category",'Mission Importer'!A4679)</f>
        <v>#VALUE!</v>
      </c>
      <c r="M4679" t="e">
        <f>IF(L4679=43,'Mission Importer'!A4679,0)</f>
        <v>#VALUE!</v>
      </c>
    </row>
    <row r="4680" spans="1:13" x14ac:dyDescent="0.3">
      <c r="A4680" t="e">
        <f>SEARCH("livery",'Mission Importer'!A4680)</f>
        <v>#VALUE!</v>
      </c>
      <c r="B4680" t="e">
        <f>IF(A4680=43,'Mission Importer'!A4680,0)</f>
        <v>#VALUE!</v>
      </c>
      <c r="D4680" t="e">
        <f>SEARCH("shape_name",'Mission Importer'!A4680)</f>
        <v>#VALUE!</v>
      </c>
      <c r="E4680" t="e">
        <f>IF(D4680=43,'Mission Importer'!A4680,0)</f>
        <v>#VALUE!</v>
      </c>
      <c r="G4680" t="e">
        <f>SEARCH("shape_name",'Mission Importer'!A4680)</f>
        <v>#VALUE!</v>
      </c>
      <c r="H4680" t="e">
        <f>IF(G4680=43,'Mission Importer'!A4680,0)</f>
        <v>#VALUE!</v>
      </c>
      <c r="J4680" t="e">
        <f>SEARCH("type",'Mission Importer'!A4680)</f>
        <v>#VALUE!</v>
      </c>
      <c r="K4680" t="e">
        <f>IF(J4680=43,'Mission Importer'!A4680,0)</f>
        <v>#VALUE!</v>
      </c>
      <c r="L4680" t="e">
        <f>SEARCH("category",'Mission Importer'!A4680)</f>
        <v>#VALUE!</v>
      </c>
      <c r="M4680" t="e">
        <f>IF(L4680=43,'Mission Importer'!A4680,0)</f>
        <v>#VALUE!</v>
      </c>
    </row>
    <row r="4681" spans="1:13" x14ac:dyDescent="0.3">
      <c r="A4681" t="e">
        <f>SEARCH("livery",'Mission Importer'!A4681)</f>
        <v>#VALUE!</v>
      </c>
      <c r="B4681" t="e">
        <f>IF(A4681=43,'Mission Importer'!A4681,0)</f>
        <v>#VALUE!</v>
      </c>
      <c r="D4681" t="e">
        <f>SEARCH("shape_name",'Mission Importer'!A4681)</f>
        <v>#VALUE!</v>
      </c>
      <c r="E4681" t="e">
        <f>IF(D4681=43,'Mission Importer'!A4681,0)</f>
        <v>#VALUE!</v>
      </c>
      <c r="G4681" t="e">
        <f>SEARCH("shape_name",'Mission Importer'!A4681)</f>
        <v>#VALUE!</v>
      </c>
      <c r="H4681" t="e">
        <f>IF(G4681=43,'Mission Importer'!A4681,0)</f>
        <v>#VALUE!</v>
      </c>
      <c r="J4681" t="e">
        <f>SEARCH("type",'Mission Importer'!A4681)</f>
        <v>#VALUE!</v>
      </c>
      <c r="K4681" t="e">
        <f>IF(J4681=43,'Mission Importer'!A4681,0)</f>
        <v>#VALUE!</v>
      </c>
      <c r="L4681" t="e">
        <f>SEARCH("category",'Mission Importer'!A4681)</f>
        <v>#VALUE!</v>
      </c>
      <c r="M4681" t="e">
        <f>IF(L4681=43,'Mission Importer'!A4681,0)</f>
        <v>#VALUE!</v>
      </c>
    </row>
    <row r="4682" spans="1:13" x14ac:dyDescent="0.3">
      <c r="A4682" t="e">
        <f>SEARCH("livery",'Mission Importer'!A4682)</f>
        <v>#VALUE!</v>
      </c>
      <c r="B4682" t="e">
        <f>IF(A4682=43,'Mission Importer'!A4682,0)</f>
        <v>#VALUE!</v>
      </c>
      <c r="D4682" t="e">
        <f>SEARCH("shape_name",'Mission Importer'!A4682)</f>
        <v>#VALUE!</v>
      </c>
      <c r="E4682" t="e">
        <f>IF(D4682=43,'Mission Importer'!A4682,0)</f>
        <v>#VALUE!</v>
      </c>
      <c r="G4682" t="e">
        <f>SEARCH("shape_name",'Mission Importer'!A4682)</f>
        <v>#VALUE!</v>
      </c>
      <c r="H4682" t="e">
        <f>IF(G4682=43,'Mission Importer'!A4682,0)</f>
        <v>#VALUE!</v>
      </c>
      <c r="J4682" t="e">
        <f>SEARCH("type",'Mission Importer'!A4682)</f>
        <v>#VALUE!</v>
      </c>
      <c r="K4682" t="e">
        <f>IF(J4682=43,'Mission Importer'!A4682,0)</f>
        <v>#VALUE!</v>
      </c>
      <c r="L4682" t="e">
        <f>SEARCH("category",'Mission Importer'!A4682)</f>
        <v>#VALUE!</v>
      </c>
      <c r="M4682" t="e">
        <f>IF(L4682=43,'Mission Importer'!A4682,0)</f>
        <v>#VALUE!</v>
      </c>
    </row>
    <row r="4683" spans="1:13" x14ac:dyDescent="0.3">
      <c r="A4683" t="e">
        <f>SEARCH("livery",'Mission Importer'!A4683)</f>
        <v>#VALUE!</v>
      </c>
      <c r="B4683" t="e">
        <f>IF(A4683=43,'Mission Importer'!A4683,0)</f>
        <v>#VALUE!</v>
      </c>
      <c r="D4683" t="e">
        <f>SEARCH("shape_name",'Mission Importer'!A4683)</f>
        <v>#VALUE!</v>
      </c>
      <c r="E4683" t="e">
        <f>IF(D4683=43,'Mission Importer'!A4683,0)</f>
        <v>#VALUE!</v>
      </c>
      <c r="G4683" t="e">
        <f>SEARCH("shape_name",'Mission Importer'!A4683)</f>
        <v>#VALUE!</v>
      </c>
      <c r="H4683" t="e">
        <f>IF(G4683=43,'Mission Importer'!A4683,0)</f>
        <v>#VALUE!</v>
      </c>
      <c r="J4683" t="e">
        <f>SEARCH("type",'Mission Importer'!A4683)</f>
        <v>#VALUE!</v>
      </c>
      <c r="K4683" t="e">
        <f>IF(J4683=43,'Mission Importer'!A4683,0)</f>
        <v>#VALUE!</v>
      </c>
      <c r="L4683" t="e">
        <f>SEARCH("category",'Mission Importer'!A4683)</f>
        <v>#VALUE!</v>
      </c>
      <c r="M4683" t="e">
        <f>IF(L4683=43,'Mission Importer'!A4683,0)</f>
        <v>#VALUE!</v>
      </c>
    </row>
    <row r="4684" spans="1:13" x14ac:dyDescent="0.3">
      <c r="A4684" t="e">
        <f>SEARCH("livery",'Mission Importer'!A4684)</f>
        <v>#VALUE!</v>
      </c>
      <c r="B4684" t="e">
        <f>IF(A4684=43,'Mission Importer'!A4684,0)</f>
        <v>#VALUE!</v>
      </c>
      <c r="D4684" t="e">
        <f>SEARCH("shape_name",'Mission Importer'!A4684)</f>
        <v>#VALUE!</v>
      </c>
      <c r="E4684" t="e">
        <f>IF(D4684=43,'Mission Importer'!A4684,0)</f>
        <v>#VALUE!</v>
      </c>
      <c r="G4684" t="e">
        <f>SEARCH("shape_name",'Mission Importer'!A4684)</f>
        <v>#VALUE!</v>
      </c>
      <c r="H4684" t="e">
        <f>IF(G4684=43,'Mission Importer'!A4684,0)</f>
        <v>#VALUE!</v>
      </c>
      <c r="J4684" t="e">
        <f>SEARCH("type",'Mission Importer'!A4684)</f>
        <v>#VALUE!</v>
      </c>
      <c r="K4684" t="e">
        <f>IF(J4684=43,'Mission Importer'!A4684,0)</f>
        <v>#VALUE!</v>
      </c>
      <c r="L4684" t="e">
        <f>SEARCH("category",'Mission Importer'!A4684)</f>
        <v>#VALUE!</v>
      </c>
      <c r="M4684" t="e">
        <f>IF(L4684=43,'Mission Importer'!A4684,0)</f>
        <v>#VALUE!</v>
      </c>
    </row>
    <row r="4685" spans="1:13" x14ac:dyDescent="0.3">
      <c r="A4685" t="e">
        <f>SEARCH("livery",'Mission Importer'!A4685)</f>
        <v>#VALUE!</v>
      </c>
      <c r="B4685" t="e">
        <f>IF(A4685=43,'Mission Importer'!A4685,0)</f>
        <v>#VALUE!</v>
      </c>
      <c r="D4685" t="e">
        <f>SEARCH("shape_name",'Mission Importer'!A4685)</f>
        <v>#VALUE!</v>
      </c>
      <c r="E4685" t="e">
        <f>IF(D4685=43,'Mission Importer'!A4685,0)</f>
        <v>#VALUE!</v>
      </c>
      <c r="G4685" t="e">
        <f>SEARCH("shape_name",'Mission Importer'!A4685)</f>
        <v>#VALUE!</v>
      </c>
      <c r="H4685" t="e">
        <f>IF(G4685=43,'Mission Importer'!A4685,0)</f>
        <v>#VALUE!</v>
      </c>
      <c r="J4685" t="e">
        <f>SEARCH("type",'Mission Importer'!A4685)</f>
        <v>#VALUE!</v>
      </c>
      <c r="K4685" t="e">
        <f>IF(J4685=43,'Mission Importer'!A4685,0)</f>
        <v>#VALUE!</v>
      </c>
      <c r="L4685" t="e">
        <f>SEARCH("category",'Mission Importer'!A4685)</f>
        <v>#VALUE!</v>
      </c>
      <c r="M4685" t="e">
        <f>IF(L4685=43,'Mission Importer'!A4685,0)</f>
        <v>#VALUE!</v>
      </c>
    </row>
    <row r="4686" spans="1:13" x14ac:dyDescent="0.3">
      <c r="A4686" t="e">
        <f>SEARCH("livery",'Mission Importer'!A4686)</f>
        <v>#VALUE!</v>
      </c>
      <c r="B4686" t="e">
        <f>IF(A4686=43,'Mission Importer'!A4686,0)</f>
        <v>#VALUE!</v>
      </c>
      <c r="D4686" t="e">
        <f>SEARCH("shape_name",'Mission Importer'!A4686)</f>
        <v>#VALUE!</v>
      </c>
      <c r="E4686" t="e">
        <f>IF(D4686=43,'Mission Importer'!A4686,0)</f>
        <v>#VALUE!</v>
      </c>
      <c r="G4686" t="e">
        <f>SEARCH("shape_name",'Mission Importer'!A4686)</f>
        <v>#VALUE!</v>
      </c>
      <c r="H4686" t="e">
        <f>IF(G4686=43,'Mission Importer'!A4686,0)</f>
        <v>#VALUE!</v>
      </c>
      <c r="J4686" t="e">
        <f>SEARCH("type",'Mission Importer'!A4686)</f>
        <v>#VALUE!</v>
      </c>
      <c r="K4686" t="e">
        <f>IF(J4686=43,'Mission Importer'!A4686,0)</f>
        <v>#VALUE!</v>
      </c>
      <c r="L4686" t="e">
        <f>SEARCH("category",'Mission Importer'!A4686)</f>
        <v>#VALUE!</v>
      </c>
      <c r="M4686" t="e">
        <f>IF(L4686=43,'Mission Importer'!A4686,0)</f>
        <v>#VALUE!</v>
      </c>
    </row>
    <row r="4687" spans="1:13" x14ac:dyDescent="0.3">
      <c r="A4687" t="e">
        <f>SEARCH("livery",'Mission Importer'!A4687)</f>
        <v>#VALUE!</v>
      </c>
      <c r="B4687" t="e">
        <f>IF(A4687=43,'Mission Importer'!A4687,0)</f>
        <v>#VALUE!</v>
      </c>
      <c r="D4687" t="e">
        <f>SEARCH("shape_name",'Mission Importer'!A4687)</f>
        <v>#VALUE!</v>
      </c>
      <c r="E4687" t="e">
        <f>IF(D4687=43,'Mission Importer'!A4687,0)</f>
        <v>#VALUE!</v>
      </c>
      <c r="G4687" t="e">
        <f>SEARCH("shape_name",'Mission Importer'!A4687)</f>
        <v>#VALUE!</v>
      </c>
      <c r="H4687" t="e">
        <f>IF(G4687=43,'Mission Importer'!A4687,0)</f>
        <v>#VALUE!</v>
      </c>
      <c r="J4687" t="e">
        <f>SEARCH("type",'Mission Importer'!A4687)</f>
        <v>#VALUE!</v>
      </c>
      <c r="K4687" t="e">
        <f>IF(J4687=43,'Mission Importer'!A4687,0)</f>
        <v>#VALUE!</v>
      </c>
      <c r="L4687" t="e">
        <f>SEARCH("category",'Mission Importer'!A4687)</f>
        <v>#VALUE!</v>
      </c>
      <c r="M4687" t="e">
        <f>IF(L4687=43,'Mission Importer'!A4687,0)</f>
        <v>#VALUE!</v>
      </c>
    </row>
    <row r="4688" spans="1:13" x14ac:dyDescent="0.3">
      <c r="A4688" t="e">
        <f>SEARCH("livery",'Mission Importer'!A4688)</f>
        <v>#VALUE!</v>
      </c>
      <c r="B4688" t="e">
        <f>IF(A4688=43,'Mission Importer'!A4688,0)</f>
        <v>#VALUE!</v>
      </c>
      <c r="D4688" t="e">
        <f>SEARCH("shape_name",'Mission Importer'!A4688)</f>
        <v>#VALUE!</v>
      </c>
      <c r="E4688" t="e">
        <f>IF(D4688=43,'Mission Importer'!A4688,0)</f>
        <v>#VALUE!</v>
      </c>
      <c r="G4688" t="e">
        <f>SEARCH("shape_name",'Mission Importer'!A4688)</f>
        <v>#VALUE!</v>
      </c>
      <c r="H4688" t="e">
        <f>IF(G4688=43,'Mission Importer'!A4688,0)</f>
        <v>#VALUE!</v>
      </c>
      <c r="J4688" t="e">
        <f>SEARCH("type",'Mission Importer'!A4688)</f>
        <v>#VALUE!</v>
      </c>
      <c r="K4688" t="e">
        <f>IF(J4688=43,'Mission Importer'!A4688,0)</f>
        <v>#VALUE!</v>
      </c>
      <c r="L4688" t="e">
        <f>SEARCH("category",'Mission Importer'!A4688)</f>
        <v>#VALUE!</v>
      </c>
      <c r="M4688" t="e">
        <f>IF(L4688=43,'Mission Importer'!A4688,0)</f>
        <v>#VALUE!</v>
      </c>
    </row>
    <row r="4689" spans="1:13" x14ac:dyDescent="0.3">
      <c r="A4689" t="e">
        <f>SEARCH("livery",'Mission Importer'!A4689)</f>
        <v>#VALUE!</v>
      </c>
      <c r="B4689" t="e">
        <f>IF(A4689=43,'Mission Importer'!A4689,0)</f>
        <v>#VALUE!</v>
      </c>
      <c r="D4689" t="e">
        <f>SEARCH("shape_name",'Mission Importer'!A4689)</f>
        <v>#VALUE!</v>
      </c>
      <c r="E4689" t="e">
        <f>IF(D4689=43,'Mission Importer'!A4689,0)</f>
        <v>#VALUE!</v>
      </c>
      <c r="G4689" t="e">
        <f>SEARCH("shape_name",'Mission Importer'!A4689)</f>
        <v>#VALUE!</v>
      </c>
      <c r="H4689" t="e">
        <f>IF(G4689=43,'Mission Importer'!A4689,0)</f>
        <v>#VALUE!</v>
      </c>
      <c r="J4689" t="e">
        <f>SEARCH("type",'Mission Importer'!A4689)</f>
        <v>#VALUE!</v>
      </c>
      <c r="K4689" t="e">
        <f>IF(J4689=43,'Mission Importer'!A4689,0)</f>
        <v>#VALUE!</v>
      </c>
      <c r="L4689" t="e">
        <f>SEARCH("category",'Mission Importer'!A4689)</f>
        <v>#VALUE!</v>
      </c>
      <c r="M4689" t="e">
        <f>IF(L4689=43,'Mission Importer'!A4689,0)</f>
        <v>#VALUE!</v>
      </c>
    </row>
    <row r="4690" spans="1:13" x14ac:dyDescent="0.3">
      <c r="A4690" t="e">
        <f>SEARCH("livery",'Mission Importer'!A4690)</f>
        <v>#VALUE!</v>
      </c>
      <c r="B4690" t="e">
        <f>IF(A4690=43,'Mission Importer'!A4690,0)</f>
        <v>#VALUE!</v>
      </c>
      <c r="D4690" t="e">
        <f>SEARCH("shape_name",'Mission Importer'!A4690)</f>
        <v>#VALUE!</v>
      </c>
      <c r="E4690" t="e">
        <f>IF(D4690=43,'Mission Importer'!A4690,0)</f>
        <v>#VALUE!</v>
      </c>
      <c r="G4690" t="e">
        <f>SEARCH("shape_name",'Mission Importer'!A4690)</f>
        <v>#VALUE!</v>
      </c>
      <c r="H4690" t="e">
        <f>IF(G4690=43,'Mission Importer'!A4690,0)</f>
        <v>#VALUE!</v>
      </c>
      <c r="J4690" t="e">
        <f>SEARCH("type",'Mission Importer'!A4690)</f>
        <v>#VALUE!</v>
      </c>
      <c r="K4690" t="e">
        <f>IF(J4690=43,'Mission Importer'!A4690,0)</f>
        <v>#VALUE!</v>
      </c>
      <c r="L4690" t="e">
        <f>SEARCH("category",'Mission Importer'!A4690)</f>
        <v>#VALUE!</v>
      </c>
      <c r="M4690" t="e">
        <f>IF(L4690=43,'Mission Importer'!A4690,0)</f>
        <v>#VALUE!</v>
      </c>
    </row>
    <row r="4691" spans="1:13" x14ac:dyDescent="0.3">
      <c r="A4691" t="e">
        <f>SEARCH("livery",'Mission Importer'!A4691)</f>
        <v>#VALUE!</v>
      </c>
      <c r="B4691" t="e">
        <f>IF(A4691=43,'Mission Importer'!A4691,0)</f>
        <v>#VALUE!</v>
      </c>
      <c r="D4691" t="e">
        <f>SEARCH("shape_name",'Mission Importer'!A4691)</f>
        <v>#VALUE!</v>
      </c>
      <c r="E4691" t="e">
        <f>IF(D4691=43,'Mission Importer'!A4691,0)</f>
        <v>#VALUE!</v>
      </c>
      <c r="G4691" t="e">
        <f>SEARCH("shape_name",'Mission Importer'!A4691)</f>
        <v>#VALUE!</v>
      </c>
      <c r="H4691" t="e">
        <f>IF(G4691=43,'Mission Importer'!A4691,0)</f>
        <v>#VALUE!</v>
      </c>
      <c r="J4691" t="e">
        <f>SEARCH("type",'Mission Importer'!A4691)</f>
        <v>#VALUE!</v>
      </c>
      <c r="K4691" t="e">
        <f>IF(J4691=43,'Mission Importer'!A4691,0)</f>
        <v>#VALUE!</v>
      </c>
      <c r="L4691" t="e">
        <f>SEARCH("category",'Mission Importer'!A4691)</f>
        <v>#VALUE!</v>
      </c>
      <c r="M4691" t="e">
        <f>IF(L4691=43,'Mission Importer'!A4691,0)</f>
        <v>#VALUE!</v>
      </c>
    </row>
    <row r="4692" spans="1:13" x14ac:dyDescent="0.3">
      <c r="A4692" t="e">
        <f>SEARCH("livery",'Mission Importer'!A4692)</f>
        <v>#VALUE!</v>
      </c>
      <c r="B4692" t="e">
        <f>IF(A4692=43,'Mission Importer'!A4692,0)</f>
        <v>#VALUE!</v>
      </c>
      <c r="D4692" t="e">
        <f>SEARCH("shape_name",'Mission Importer'!A4692)</f>
        <v>#VALUE!</v>
      </c>
      <c r="E4692" t="e">
        <f>IF(D4692=43,'Mission Importer'!A4692,0)</f>
        <v>#VALUE!</v>
      </c>
      <c r="G4692" t="e">
        <f>SEARCH("shape_name",'Mission Importer'!A4692)</f>
        <v>#VALUE!</v>
      </c>
      <c r="H4692" t="e">
        <f>IF(G4692=43,'Mission Importer'!A4692,0)</f>
        <v>#VALUE!</v>
      </c>
      <c r="J4692" t="e">
        <f>SEARCH("type",'Mission Importer'!A4692)</f>
        <v>#VALUE!</v>
      </c>
      <c r="K4692" t="e">
        <f>IF(J4692=43,'Mission Importer'!A4692,0)</f>
        <v>#VALUE!</v>
      </c>
      <c r="L4692" t="e">
        <f>SEARCH("category",'Mission Importer'!A4692)</f>
        <v>#VALUE!</v>
      </c>
      <c r="M4692" t="e">
        <f>IF(L4692=43,'Mission Importer'!A4692,0)</f>
        <v>#VALUE!</v>
      </c>
    </row>
    <row r="4693" spans="1:13" x14ac:dyDescent="0.3">
      <c r="A4693" t="e">
        <f>SEARCH("livery",'Mission Importer'!A4693)</f>
        <v>#VALUE!</v>
      </c>
      <c r="B4693" t="e">
        <f>IF(A4693=43,'Mission Importer'!A4693,0)</f>
        <v>#VALUE!</v>
      </c>
      <c r="D4693" t="e">
        <f>SEARCH("shape_name",'Mission Importer'!A4693)</f>
        <v>#VALUE!</v>
      </c>
      <c r="E4693" t="e">
        <f>IF(D4693=43,'Mission Importer'!A4693,0)</f>
        <v>#VALUE!</v>
      </c>
      <c r="G4693" t="e">
        <f>SEARCH("shape_name",'Mission Importer'!A4693)</f>
        <v>#VALUE!</v>
      </c>
      <c r="H4693" t="e">
        <f>IF(G4693=43,'Mission Importer'!A4693,0)</f>
        <v>#VALUE!</v>
      </c>
      <c r="J4693" t="e">
        <f>SEARCH("type",'Mission Importer'!A4693)</f>
        <v>#VALUE!</v>
      </c>
      <c r="K4693" t="e">
        <f>IF(J4693=43,'Mission Importer'!A4693,0)</f>
        <v>#VALUE!</v>
      </c>
      <c r="L4693" t="e">
        <f>SEARCH("category",'Mission Importer'!A4693)</f>
        <v>#VALUE!</v>
      </c>
      <c r="M4693" t="e">
        <f>IF(L4693=43,'Mission Importer'!A4693,0)</f>
        <v>#VALUE!</v>
      </c>
    </row>
    <row r="4694" spans="1:13" x14ac:dyDescent="0.3">
      <c r="A4694" t="e">
        <f>SEARCH("livery",'Mission Importer'!A4694)</f>
        <v>#VALUE!</v>
      </c>
      <c r="B4694" t="e">
        <f>IF(A4694=43,'Mission Importer'!A4694,0)</f>
        <v>#VALUE!</v>
      </c>
      <c r="D4694" t="e">
        <f>SEARCH("shape_name",'Mission Importer'!A4694)</f>
        <v>#VALUE!</v>
      </c>
      <c r="E4694" t="e">
        <f>IF(D4694=43,'Mission Importer'!A4694,0)</f>
        <v>#VALUE!</v>
      </c>
      <c r="G4694" t="e">
        <f>SEARCH("shape_name",'Mission Importer'!A4694)</f>
        <v>#VALUE!</v>
      </c>
      <c r="H4694" t="e">
        <f>IF(G4694=43,'Mission Importer'!A4694,0)</f>
        <v>#VALUE!</v>
      </c>
      <c r="J4694">
        <f>SEARCH("type",'Mission Importer'!A4694)</f>
        <v>47</v>
      </c>
      <c r="K4694">
        <f>IF(J4694=43,'Mission Importer'!A4694,0)</f>
        <v>0</v>
      </c>
      <c r="L4694" t="e">
        <f>SEARCH("category",'Mission Importer'!A4694)</f>
        <v>#VALUE!</v>
      </c>
      <c r="M4694" t="e">
        <f>IF(L4694=43,'Mission Importer'!A4694,0)</f>
        <v>#VALUE!</v>
      </c>
    </row>
    <row r="4695" spans="1:13" x14ac:dyDescent="0.3">
      <c r="A4695" t="e">
        <f>SEARCH("livery",'Mission Importer'!A4695)</f>
        <v>#VALUE!</v>
      </c>
      <c r="B4695" t="e">
        <f>IF(A4695=43,'Mission Importer'!A4695,0)</f>
        <v>#VALUE!</v>
      </c>
      <c r="D4695" t="e">
        <f>SEARCH("shape_name",'Mission Importer'!A4695)</f>
        <v>#VALUE!</v>
      </c>
      <c r="E4695" t="e">
        <f>IF(D4695=43,'Mission Importer'!A4695,0)</f>
        <v>#VALUE!</v>
      </c>
      <c r="G4695" t="e">
        <f>SEARCH("shape_name",'Mission Importer'!A4695)</f>
        <v>#VALUE!</v>
      </c>
      <c r="H4695" t="e">
        <f>IF(G4695=43,'Mission Importer'!A4695,0)</f>
        <v>#VALUE!</v>
      </c>
      <c r="J4695" t="e">
        <f>SEARCH("type",'Mission Importer'!A4695)</f>
        <v>#VALUE!</v>
      </c>
      <c r="K4695" t="e">
        <f>IF(J4695=43,'Mission Importer'!A4695,0)</f>
        <v>#VALUE!</v>
      </c>
      <c r="L4695" t="e">
        <f>SEARCH("category",'Mission Importer'!A4695)</f>
        <v>#VALUE!</v>
      </c>
      <c r="M4695" t="e">
        <f>IF(L4695=43,'Mission Importer'!A4695,0)</f>
        <v>#VALUE!</v>
      </c>
    </row>
    <row r="4696" spans="1:13" x14ac:dyDescent="0.3">
      <c r="A4696" t="e">
        <f>SEARCH("livery",'Mission Importer'!A4696)</f>
        <v>#VALUE!</v>
      </c>
      <c r="B4696" t="e">
        <f>IF(A4696=43,'Mission Importer'!A4696,0)</f>
        <v>#VALUE!</v>
      </c>
      <c r="D4696" t="e">
        <f>SEARCH("shape_name",'Mission Importer'!A4696)</f>
        <v>#VALUE!</v>
      </c>
      <c r="E4696" t="e">
        <f>IF(D4696=43,'Mission Importer'!A4696,0)</f>
        <v>#VALUE!</v>
      </c>
      <c r="G4696" t="e">
        <f>SEARCH("shape_name",'Mission Importer'!A4696)</f>
        <v>#VALUE!</v>
      </c>
      <c r="H4696" t="e">
        <f>IF(G4696=43,'Mission Importer'!A4696,0)</f>
        <v>#VALUE!</v>
      </c>
      <c r="J4696" t="e">
        <f>SEARCH("type",'Mission Importer'!A4696)</f>
        <v>#VALUE!</v>
      </c>
      <c r="K4696" t="e">
        <f>IF(J4696=43,'Mission Importer'!A4696,0)</f>
        <v>#VALUE!</v>
      </c>
      <c r="L4696" t="e">
        <f>SEARCH("category",'Mission Importer'!A4696)</f>
        <v>#VALUE!</v>
      </c>
      <c r="M4696" t="e">
        <f>IF(L4696=43,'Mission Importer'!A4696,0)</f>
        <v>#VALUE!</v>
      </c>
    </row>
    <row r="4697" spans="1:13" x14ac:dyDescent="0.3">
      <c r="A4697" t="e">
        <f>SEARCH("livery",'Mission Importer'!A4697)</f>
        <v>#VALUE!</v>
      </c>
      <c r="B4697" t="e">
        <f>IF(A4697=43,'Mission Importer'!A4697,0)</f>
        <v>#VALUE!</v>
      </c>
      <c r="D4697" t="e">
        <f>SEARCH("shape_name",'Mission Importer'!A4697)</f>
        <v>#VALUE!</v>
      </c>
      <c r="E4697" t="e">
        <f>IF(D4697=43,'Mission Importer'!A4697,0)</f>
        <v>#VALUE!</v>
      </c>
      <c r="G4697" t="e">
        <f>SEARCH("shape_name",'Mission Importer'!A4697)</f>
        <v>#VALUE!</v>
      </c>
      <c r="H4697" t="e">
        <f>IF(G4697=43,'Mission Importer'!A4697,0)</f>
        <v>#VALUE!</v>
      </c>
      <c r="J4697" t="e">
        <f>SEARCH("type",'Mission Importer'!A4697)</f>
        <v>#VALUE!</v>
      </c>
      <c r="K4697" t="e">
        <f>IF(J4697=43,'Mission Importer'!A4697,0)</f>
        <v>#VALUE!</v>
      </c>
      <c r="L4697" t="e">
        <f>SEARCH("category",'Mission Importer'!A4697)</f>
        <v>#VALUE!</v>
      </c>
      <c r="M4697" t="e">
        <f>IF(L4697=43,'Mission Importer'!A4697,0)</f>
        <v>#VALUE!</v>
      </c>
    </row>
    <row r="4698" spans="1:13" x14ac:dyDescent="0.3">
      <c r="A4698" t="e">
        <f>SEARCH("livery",'Mission Importer'!A4698)</f>
        <v>#VALUE!</v>
      </c>
      <c r="B4698" t="e">
        <f>IF(A4698=43,'Mission Importer'!A4698,0)</f>
        <v>#VALUE!</v>
      </c>
      <c r="D4698" t="e">
        <f>SEARCH("shape_name",'Mission Importer'!A4698)</f>
        <v>#VALUE!</v>
      </c>
      <c r="E4698" t="e">
        <f>IF(D4698=43,'Mission Importer'!A4698,0)</f>
        <v>#VALUE!</v>
      </c>
      <c r="G4698" t="e">
        <f>SEARCH("shape_name",'Mission Importer'!A4698)</f>
        <v>#VALUE!</v>
      </c>
      <c r="H4698" t="e">
        <f>IF(G4698=43,'Mission Importer'!A4698,0)</f>
        <v>#VALUE!</v>
      </c>
      <c r="J4698" t="e">
        <f>SEARCH("type",'Mission Importer'!A4698)</f>
        <v>#VALUE!</v>
      </c>
      <c r="K4698" t="e">
        <f>IF(J4698=43,'Mission Importer'!A4698,0)</f>
        <v>#VALUE!</v>
      </c>
      <c r="L4698" t="e">
        <f>SEARCH("category",'Mission Importer'!A4698)</f>
        <v>#VALUE!</v>
      </c>
      <c r="M4698" t="e">
        <f>IF(L4698=43,'Mission Importer'!A4698,0)</f>
        <v>#VALUE!</v>
      </c>
    </row>
    <row r="4699" spans="1:13" x14ac:dyDescent="0.3">
      <c r="A4699" t="e">
        <f>SEARCH("livery",'Mission Importer'!A4699)</f>
        <v>#VALUE!</v>
      </c>
      <c r="B4699" t="e">
        <f>IF(A4699=43,'Mission Importer'!A4699,0)</f>
        <v>#VALUE!</v>
      </c>
      <c r="D4699" t="e">
        <f>SEARCH("shape_name",'Mission Importer'!A4699)</f>
        <v>#VALUE!</v>
      </c>
      <c r="E4699" t="e">
        <f>IF(D4699=43,'Mission Importer'!A4699,0)</f>
        <v>#VALUE!</v>
      </c>
      <c r="G4699" t="e">
        <f>SEARCH("shape_name",'Mission Importer'!A4699)</f>
        <v>#VALUE!</v>
      </c>
      <c r="H4699" t="e">
        <f>IF(G4699=43,'Mission Importer'!A4699,0)</f>
        <v>#VALUE!</v>
      </c>
      <c r="J4699" t="e">
        <f>SEARCH("type",'Mission Importer'!A4699)</f>
        <v>#VALUE!</v>
      </c>
      <c r="K4699" t="e">
        <f>IF(J4699=43,'Mission Importer'!A4699,0)</f>
        <v>#VALUE!</v>
      </c>
      <c r="L4699" t="e">
        <f>SEARCH("category",'Mission Importer'!A4699)</f>
        <v>#VALUE!</v>
      </c>
      <c r="M4699" t="e">
        <f>IF(L4699=43,'Mission Importer'!A4699,0)</f>
        <v>#VALUE!</v>
      </c>
    </row>
    <row r="4700" spans="1:13" x14ac:dyDescent="0.3">
      <c r="A4700" t="e">
        <f>SEARCH("livery",'Mission Importer'!A4700)</f>
        <v>#VALUE!</v>
      </c>
      <c r="B4700" t="e">
        <f>IF(A4700=43,'Mission Importer'!A4700,0)</f>
        <v>#VALUE!</v>
      </c>
      <c r="D4700" t="e">
        <f>SEARCH("shape_name",'Mission Importer'!A4700)</f>
        <v>#VALUE!</v>
      </c>
      <c r="E4700" t="e">
        <f>IF(D4700=43,'Mission Importer'!A4700,0)</f>
        <v>#VALUE!</v>
      </c>
      <c r="G4700" t="e">
        <f>SEARCH("shape_name",'Mission Importer'!A4700)</f>
        <v>#VALUE!</v>
      </c>
      <c r="H4700" t="e">
        <f>IF(G4700=43,'Mission Importer'!A4700,0)</f>
        <v>#VALUE!</v>
      </c>
      <c r="J4700" t="e">
        <f>SEARCH("type",'Mission Importer'!A4700)</f>
        <v>#VALUE!</v>
      </c>
      <c r="K4700" t="e">
        <f>IF(J4700=43,'Mission Importer'!A4700,0)</f>
        <v>#VALUE!</v>
      </c>
      <c r="L4700" t="e">
        <f>SEARCH("category",'Mission Importer'!A4700)</f>
        <v>#VALUE!</v>
      </c>
      <c r="M4700" t="e">
        <f>IF(L4700=43,'Mission Importer'!A4700,0)</f>
        <v>#VALUE!</v>
      </c>
    </row>
    <row r="4701" spans="1:13" x14ac:dyDescent="0.3">
      <c r="A4701" t="e">
        <f>SEARCH("livery",'Mission Importer'!A4701)</f>
        <v>#VALUE!</v>
      </c>
      <c r="B4701" t="e">
        <f>IF(A4701=43,'Mission Importer'!A4701,0)</f>
        <v>#VALUE!</v>
      </c>
      <c r="D4701" t="e">
        <f>SEARCH("shape_name",'Mission Importer'!A4701)</f>
        <v>#VALUE!</v>
      </c>
      <c r="E4701" t="e">
        <f>IF(D4701=43,'Mission Importer'!A4701,0)</f>
        <v>#VALUE!</v>
      </c>
      <c r="G4701" t="e">
        <f>SEARCH("shape_name",'Mission Importer'!A4701)</f>
        <v>#VALUE!</v>
      </c>
      <c r="H4701" t="e">
        <f>IF(G4701=43,'Mission Importer'!A4701,0)</f>
        <v>#VALUE!</v>
      </c>
      <c r="J4701" t="e">
        <f>SEARCH("type",'Mission Importer'!A4701)</f>
        <v>#VALUE!</v>
      </c>
      <c r="K4701" t="e">
        <f>IF(J4701=43,'Mission Importer'!A4701,0)</f>
        <v>#VALUE!</v>
      </c>
      <c r="L4701" t="e">
        <f>SEARCH("category",'Mission Importer'!A4701)</f>
        <v>#VALUE!</v>
      </c>
      <c r="M4701" t="e">
        <f>IF(L4701=43,'Mission Importer'!A4701,0)</f>
        <v>#VALUE!</v>
      </c>
    </row>
    <row r="4702" spans="1:13" x14ac:dyDescent="0.3">
      <c r="A4702" t="e">
        <f>SEARCH("livery",'Mission Importer'!A4702)</f>
        <v>#VALUE!</v>
      </c>
      <c r="B4702" t="e">
        <f>IF(A4702=43,'Mission Importer'!A4702,0)</f>
        <v>#VALUE!</v>
      </c>
      <c r="D4702" t="e">
        <f>SEARCH("shape_name",'Mission Importer'!A4702)</f>
        <v>#VALUE!</v>
      </c>
      <c r="E4702" t="e">
        <f>IF(D4702=43,'Mission Importer'!A4702,0)</f>
        <v>#VALUE!</v>
      </c>
      <c r="G4702" t="e">
        <f>SEARCH("shape_name",'Mission Importer'!A4702)</f>
        <v>#VALUE!</v>
      </c>
      <c r="H4702" t="e">
        <f>IF(G4702=43,'Mission Importer'!A4702,0)</f>
        <v>#VALUE!</v>
      </c>
      <c r="J4702" t="e">
        <f>SEARCH("type",'Mission Importer'!A4702)</f>
        <v>#VALUE!</v>
      </c>
      <c r="K4702" t="e">
        <f>IF(J4702=43,'Mission Importer'!A4702,0)</f>
        <v>#VALUE!</v>
      </c>
      <c r="L4702" t="e">
        <f>SEARCH("category",'Mission Importer'!A4702)</f>
        <v>#VALUE!</v>
      </c>
      <c r="M4702" t="e">
        <f>IF(L4702=43,'Mission Importer'!A4702,0)</f>
        <v>#VALUE!</v>
      </c>
    </row>
    <row r="4703" spans="1:13" x14ac:dyDescent="0.3">
      <c r="A4703" t="e">
        <f>SEARCH("livery",'Mission Importer'!A4703)</f>
        <v>#VALUE!</v>
      </c>
      <c r="B4703" t="e">
        <f>IF(A4703=43,'Mission Importer'!A4703,0)</f>
        <v>#VALUE!</v>
      </c>
      <c r="D4703" t="e">
        <f>SEARCH("shape_name",'Mission Importer'!A4703)</f>
        <v>#VALUE!</v>
      </c>
      <c r="E4703" t="e">
        <f>IF(D4703=43,'Mission Importer'!A4703,0)</f>
        <v>#VALUE!</v>
      </c>
      <c r="G4703" t="e">
        <f>SEARCH("shape_name",'Mission Importer'!A4703)</f>
        <v>#VALUE!</v>
      </c>
      <c r="H4703" t="e">
        <f>IF(G4703=43,'Mission Importer'!A4703,0)</f>
        <v>#VALUE!</v>
      </c>
      <c r="J4703" t="e">
        <f>SEARCH("type",'Mission Importer'!A4703)</f>
        <v>#VALUE!</v>
      </c>
      <c r="K4703" t="e">
        <f>IF(J4703=43,'Mission Importer'!A4703,0)</f>
        <v>#VALUE!</v>
      </c>
      <c r="L4703" t="e">
        <f>SEARCH("category",'Mission Importer'!A4703)</f>
        <v>#VALUE!</v>
      </c>
      <c r="M4703" t="e">
        <f>IF(L4703=43,'Mission Importer'!A4703,0)</f>
        <v>#VALUE!</v>
      </c>
    </row>
    <row r="4704" spans="1:13" x14ac:dyDescent="0.3">
      <c r="A4704" t="e">
        <f>SEARCH("livery",'Mission Importer'!A4704)</f>
        <v>#VALUE!</v>
      </c>
      <c r="B4704" t="e">
        <f>IF(A4704=43,'Mission Importer'!A4704,0)</f>
        <v>#VALUE!</v>
      </c>
      <c r="D4704" t="e">
        <f>SEARCH("shape_name",'Mission Importer'!A4704)</f>
        <v>#VALUE!</v>
      </c>
      <c r="E4704" t="e">
        <f>IF(D4704=43,'Mission Importer'!A4704,0)</f>
        <v>#VALUE!</v>
      </c>
      <c r="G4704" t="e">
        <f>SEARCH("shape_name",'Mission Importer'!A4704)</f>
        <v>#VALUE!</v>
      </c>
      <c r="H4704" t="e">
        <f>IF(G4704=43,'Mission Importer'!A4704,0)</f>
        <v>#VALUE!</v>
      </c>
      <c r="J4704" t="e">
        <f>SEARCH("type",'Mission Importer'!A4704)</f>
        <v>#VALUE!</v>
      </c>
      <c r="K4704" t="e">
        <f>IF(J4704=43,'Mission Importer'!A4704,0)</f>
        <v>#VALUE!</v>
      </c>
      <c r="L4704" t="e">
        <f>SEARCH("category",'Mission Importer'!A4704)</f>
        <v>#VALUE!</v>
      </c>
      <c r="M4704" t="e">
        <f>IF(L4704=43,'Mission Importer'!A4704,0)</f>
        <v>#VALUE!</v>
      </c>
    </row>
    <row r="4705" spans="1:13" x14ac:dyDescent="0.3">
      <c r="A4705" t="e">
        <f>SEARCH("livery",'Mission Importer'!A4705)</f>
        <v>#VALUE!</v>
      </c>
      <c r="B4705" t="e">
        <f>IF(A4705=43,'Mission Importer'!A4705,0)</f>
        <v>#VALUE!</v>
      </c>
      <c r="D4705" t="e">
        <f>SEARCH("shape_name",'Mission Importer'!A4705)</f>
        <v>#VALUE!</v>
      </c>
      <c r="E4705" t="e">
        <f>IF(D4705=43,'Mission Importer'!A4705,0)</f>
        <v>#VALUE!</v>
      </c>
      <c r="G4705" t="e">
        <f>SEARCH("shape_name",'Mission Importer'!A4705)</f>
        <v>#VALUE!</v>
      </c>
      <c r="H4705" t="e">
        <f>IF(G4705=43,'Mission Importer'!A4705,0)</f>
        <v>#VALUE!</v>
      </c>
      <c r="J4705" t="e">
        <f>SEARCH("type",'Mission Importer'!A4705)</f>
        <v>#VALUE!</v>
      </c>
      <c r="K4705" t="e">
        <f>IF(J4705=43,'Mission Importer'!A4705,0)</f>
        <v>#VALUE!</v>
      </c>
      <c r="L4705" t="e">
        <f>SEARCH("category",'Mission Importer'!A4705)</f>
        <v>#VALUE!</v>
      </c>
      <c r="M4705" t="e">
        <f>IF(L4705=43,'Mission Importer'!A4705,0)</f>
        <v>#VALUE!</v>
      </c>
    </row>
    <row r="4706" spans="1:13" x14ac:dyDescent="0.3">
      <c r="A4706" t="e">
        <f>SEARCH("livery",'Mission Importer'!A4706)</f>
        <v>#VALUE!</v>
      </c>
      <c r="B4706" t="e">
        <f>IF(A4706=43,'Mission Importer'!A4706,0)</f>
        <v>#VALUE!</v>
      </c>
      <c r="D4706" t="e">
        <f>SEARCH("shape_name",'Mission Importer'!A4706)</f>
        <v>#VALUE!</v>
      </c>
      <c r="E4706" t="e">
        <f>IF(D4706=43,'Mission Importer'!A4706,0)</f>
        <v>#VALUE!</v>
      </c>
      <c r="G4706" t="e">
        <f>SEARCH("shape_name",'Mission Importer'!A4706)</f>
        <v>#VALUE!</v>
      </c>
      <c r="H4706" t="e">
        <f>IF(G4706=43,'Mission Importer'!A4706,0)</f>
        <v>#VALUE!</v>
      </c>
      <c r="J4706" t="e">
        <f>SEARCH("type",'Mission Importer'!A4706)</f>
        <v>#VALUE!</v>
      </c>
      <c r="K4706" t="e">
        <f>IF(J4706=43,'Mission Importer'!A4706,0)</f>
        <v>#VALUE!</v>
      </c>
      <c r="L4706" t="e">
        <f>SEARCH("category",'Mission Importer'!A4706)</f>
        <v>#VALUE!</v>
      </c>
      <c r="M4706" t="e">
        <f>IF(L4706=43,'Mission Importer'!A4706,0)</f>
        <v>#VALUE!</v>
      </c>
    </row>
    <row r="4707" spans="1:13" x14ac:dyDescent="0.3">
      <c r="A4707" t="e">
        <f>SEARCH("livery",'Mission Importer'!A4707)</f>
        <v>#VALUE!</v>
      </c>
      <c r="B4707" t="e">
        <f>IF(A4707=43,'Mission Importer'!A4707,0)</f>
        <v>#VALUE!</v>
      </c>
      <c r="D4707" t="e">
        <f>SEARCH("shape_name",'Mission Importer'!A4707)</f>
        <v>#VALUE!</v>
      </c>
      <c r="E4707" t="e">
        <f>IF(D4707=43,'Mission Importer'!A4707,0)</f>
        <v>#VALUE!</v>
      </c>
      <c r="G4707" t="e">
        <f>SEARCH("shape_name",'Mission Importer'!A4707)</f>
        <v>#VALUE!</v>
      </c>
      <c r="H4707" t="e">
        <f>IF(G4707=43,'Mission Importer'!A4707,0)</f>
        <v>#VALUE!</v>
      </c>
      <c r="J4707" t="e">
        <f>SEARCH("type",'Mission Importer'!A4707)</f>
        <v>#VALUE!</v>
      </c>
      <c r="K4707" t="e">
        <f>IF(J4707=43,'Mission Importer'!A4707,0)</f>
        <v>#VALUE!</v>
      </c>
      <c r="L4707" t="e">
        <f>SEARCH("category",'Mission Importer'!A4707)</f>
        <v>#VALUE!</v>
      </c>
      <c r="M4707" t="e">
        <f>IF(L4707=43,'Mission Importer'!A4707,0)</f>
        <v>#VALUE!</v>
      </c>
    </row>
    <row r="4708" spans="1:13" x14ac:dyDescent="0.3">
      <c r="A4708" t="e">
        <f>SEARCH("livery",'Mission Importer'!A4708)</f>
        <v>#VALUE!</v>
      </c>
      <c r="B4708" t="e">
        <f>IF(A4708=43,'Mission Importer'!A4708,0)</f>
        <v>#VALUE!</v>
      </c>
      <c r="D4708" t="e">
        <f>SEARCH("shape_name",'Mission Importer'!A4708)</f>
        <v>#VALUE!</v>
      </c>
      <c r="E4708" t="e">
        <f>IF(D4708=43,'Mission Importer'!A4708,0)</f>
        <v>#VALUE!</v>
      </c>
      <c r="G4708" t="e">
        <f>SEARCH("shape_name",'Mission Importer'!A4708)</f>
        <v>#VALUE!</v>
      </c>
      <c r="H4708" t="e">
        <f>IF(G4708=43,'Mission Importer'!A4708,0)</f>
        <v>#VALUE!</v>
      </c>
      <c r="J4708" t="e">
        <f>SEARCH("type",'Mission Importer'!A4708)</f>
        <v>#VALUE!</v>
      </c>
      <c r="K4708" t="e">
        <f>IF(J4708=43,'Mission Importer'!A4708,0)</f>
        <v>#VALUE!</v>
      </c>
      <c r="L4708" t="e">
        <f>SEARCH("category",'Mission Importer'!A4708)</f>
        <v>#VALUE!</v>
      </c>
      <c r="M4708" t="e">
        <f>IF(L4708=43,'Mission Importer'!A4708,0)</f>
        <v>#VALUE!</v>
      </c>
    </row>
    <row r="4709" spans="1:13" x14ac:dyDescent="0.3">
      <c r="A4709">
        <f>SEARCH("livery",'Mission Importer'!A4709)</f>
        <v>43</v>
      </c>
      <c r="B4709" t="str">
        <f>IF(A4709=43,'Mission Importer'!A4709,0)</f>
        <v xml:space="preserve">                                        ["livery_id"] = "summer",</v>
      </c>
      <c r="D4709" t="e">
        <f>SEARCH("shape_name",'Mission Importer'!A4709)</f>
        <v>#VALUE!</v>
      </c>
      <c r="E4709" t="e">
        <f>IF(D4709=43,'Mission Importer'!A4709,0)</f>
        <v>#VALUE!</v>
      </c>
      <c r="G4709" t="e">
        <f>SEARCH("shape_name",'Mission Importer'!A4709)</f>
        <v>#VALUE!</v>
      </c>
      <c r="H4709" t="e">
        <f>IF(G4709=43,'Mission Importer'!A4709,0)</f>
        <v>#VALUE!</v>
      </c>
      <c r="J4709" t="e">
        <f>SEARCH("type",'Mission Importer'!A4709)</f>
        <v>#VALUE!</v>
      </c>
      <c r="K4709" t="e">
        <f>IF(J4709=43,'Mission Importer'!A4709,0)</f>
        <v>#VALUE!</v>
      </c>
      <c r="L4709" t="e">
        <f>SEARCH("category",'Mission Importer'!A4709)</f>
        <v>#VALUE!</v>
      </c>
      <c r="M4709" t="e">
        <f>IF(L4709=43,'Mission Importer'!A4709,0)</f>
        <v>#VALUE!</v>
      </c>
    </row>
    <row r="4710" spans="1:13" x14ac:dyDescent="0.3">
      <c r="A4710" t="e">
        <f>SEARCH("livery",'Mission Importer'!A4710)</f>
        <v>#VALUE!</v>
      </c>
      <c r="B4710" t="e">
        <f>IF(A4710=43,'Mission Importer'!A4710,0)</f>
        <v>#VALUE!</v>
      </c>
      <c r="D4710" t="e">
        <f>SEARCH("shape_name",'Mission Importer'!A4710)</f>
        <v>#VALUE!</v>
      </c>
      <c r="E4710" t="e">
        <f>IF(D4710=43,'Mission Importer'!A4710,0)</f>
        <v>#VALUE!</v>
      </c>
      <c r="G4710" t="e">
        <f>SEARCH("shape_name",'Mission Importer'!A4710)</f>
        <v>#VALUE!</v>
      </c>
      <c r="H4710" t="e">
        <f>IF(G4710=43,'Mission Importer'!A4710,0)</f>
        <v>#VALUE!</v>
      </c>
      <c r="J4710" t="e">
        <f>SEARCH("type",'Mission Importer'!A4710)</f>
        <v>#VALUE!</v>
      </c>
      <c r="K4710" t="e">
        <f>IF(J4710=43,'Mission Importer'!A4710,0)</f>
        <v>#VALUE!</v>
      </c>
      <c r="L4710">
        <f>SEARCH("category",'Mission Importer'!A4710)</f>
        <v>43</v>
      </c>
      <c r="M4710" t="str">
        <f>IF(L4710=43,'Mission Importer'!A4710,0)</f>
        <v xml:space="preserve">                                        ["category"] = "Armor",</v>
      </c>
    </row>
    <row r="4711" spans="1:13" x14ac:dyDescent="0.3">
      <c r="A4711" t="e">
        <f>SEARCH("livery",'Mission Importer'!A4711)</f>
        <v>#VALUE!</v>
      </c>
      <c r="B4711" t="e">
        <f>IF(A4711=43,'Mission Importer'!A4711,0)</f>
        <v>#VALUE!</v>
      </c>
      <c r="D4711" t="e">
        <f>SEARCH("shape_name",'Mission Importer'!A4711)</f>
        <v>#VALUE!</v>
      </c>
      <c r="E4711" t="e">
        <f>IF(D4711=43,'Mission Importer'!A4711,0)</f>
        <v>#VALUE!</v>
      </c>
      <c r="G4711" t="e">
        <f>SEARCH("shape_name",'Mission Importer'!A4711)</f>
        <v>#VALUE!</v>
      </c>
      <c r="H4711" t="e">
        <f>IF(G4711=43,'Mission Importer'!A4711,0)</f>
        <v>#VALUE!</v>
      </c>
      <c r="J4711">
        <f>SEARCH("type",'Mission Importer'!A4711)</f>
        <v>43</v>
      </c>
      <c r="K4711" t="str">
        <f>IF(J4711=43,'Mission Importer'!A4711,0)</f>
        <v xml:space="preserve">                                        ["type"] = "T-90",</v>
      </c>
      <c r="L4711" t="e">
        <f>SEARCH("category",'Mission Importer'!A4711)</f>
        <v>#VALUE!</v>
      </c>
      <c r="M4711" t="e">
        <f>IF(L4711=43,'Mission Importer'!A4711,0)</f>
        <v>#VALUE!</v>
      </c>
    </row>
    <row r="4712" spans="1:13" x14ac:dyDescent="0.3">
      <c r="A4712" t="e">
        <f>SEARCH("livery",'Mission Importer'!A4712)</f>
        <v>#VALUE!</v>
      </c>
      <c r="B4712" t="e">
        <f>IF(A4712=43,'Mission Importer'!A4712,0)</f>
        <v>#VALUE!</v>
      </c>
      <c r="D4712" t="e">
        <f>SEARCH("shape_name",'Mission Importer'!A4712)</f>
        <v>#VALUE!</v>
      </c>
      <c r="E4712" t="e">
        <f>IF(D4712=43,'Mission Importer'!A4712,0)</f>
        <v>#VALUE!</v>
      </c>
      <c r="G4712" t="e">
        <f>SEARCH("shape_name",'Mission Importer'!A4712)</f>
        <v>#VALUE!</v>
      </c>
      <c r="H4712" t="e">
        <f>IF(G4712=43,'Mission Importer'!A4712,0)</f>
        <v>#VALUE!</v>
      </c>
      <c r="J4712" t="e">
        <f>SEARCH("type",'Mission Importer'!A4712)</f>
        <v>#VALUE!</v>
      </c>
      <c r="K4712" t="e">
        <f>IF(J4712=43,'Mission Importer'!A4712,0)</f>
        <v>#VALUE!</v>
      </c>
      <c r="L4712" t="e">
        <f>SEARCH("category",'Mission Importer'!A4712)</f>
        <v>#VALUE!</v>
      </c>
      <c r="M4712" t="e">
        <f>IF(L4712=43,'Mission Importer'!A4712,0)</f>
        <v>#VALUE!</v>
      </c>
    </row>
    <row r="4713" spans="1:13" x14ac:dyDescent="0.3">
      <c r="A4713" t="e">
        <f>SEARCH("livery",'Mission Importer'!A4713)</f>
        <v>#VALUE!</v>
      </c>
      <c r="B4713" t="e">
        <f>IF(A4713=43,'Mission Importer'!A4713,0)</f>
        <v>#VALUE!</v>
      </c>
      <c r="D4713" t="e">
        <f>SEARCH("shape_name",'Mission Importer'!A4713)</f>
        <v>#VALUE!</v>
      </c>
      <c r="E4713" t="e">
        <f>IF(D4713=43,'Mission Importer'!A4713,0)</f>
        <v>#VALUE!</v>
      </c>
      <c r="G4713" t="e">
        <f>SEARCH("shape_name",'Mission Importer'!A4713)</f>
        <v>#VALUE!</v>
      </c>
      <c r="H4713" t="e">
        <f>IF(G4713=43,'Mission Importer'!A4713,0)</f>
        <v>#VALUE!</v>
      </c>
      <c r="J4713" t="e">
        <f>SEARCH("type",'Mission Importer'!A4713)</f>
        <v>#VALUE!</v>
      </c>
      <c r="K4713" t="e">
        <f>IF(J4713=43,'Mission Importer'!A4713,0)</f>
        <v>#VALUE!</v>
      </c>
      <c r="L4713" t="e">
        <f>SEARCH("category",'Mission Importer'!A4713)</f>
        <v>#VALUE!</v>
      </c>
      <c r="M4713" t="e">
        <f>IF(L4713=43,'Mission Importer'!A4713,0)</f>
        <v>#VALUE!</v>
      </c>
    </row>
    <row r="4714" spans="1:13" x14ac:dyDescent="0.3">
      <c r="A4714" t="e">
        <f>SEARCH("livery",'Mission Importer'!A4714)</f>
        <v>#VALUE!</v>
      </c>
      <c r="B4714" t="e">
        <f>IF(A4714=43,'Mission Importer'!A4714,0)</f>
        <v>#VALUE!</v>
      </c>
      <c r="D4714" t="e">
        <f>SEARCH("shape_name",'Mission Importer'!A4714)</f>
        <v>#VALUE!</v>
      </c>
      <c r="E4714" t="e">
        <f>IF(D4714=43,'Mission Importer'!A4714,0)</f>
        <v>#VALUE!</v>
      </c>
      <c r="G4714" t="e">
        <f>SEARCH("shape_name",'Mission Importer'!A4714)</f>
        <v>#VALUE!</v>
      </c>
      <c r="H4714" t="e">
        <f>IF(G4714=43,'Mission Importer'!A4714,0)</f>
        <v>#VALUE!</v>
      </c>
      <c r="J4714" t="e">
        <f>SEARCH("type",'Mission Importer'!A4714)</f>
        <v>#VALUE!</v>
      </c>
      <c r="K4714" t="e">
        <f>IF(J4714=43,'Mission Importer'!A4714,0)</f>
        <v>#VALUE!</v>
      </c>
      <c r="L4714" t="e">
        <f>SEARCH("category",'Mission Importer'!A4714)</f>
        <v>#VALUE!</v>
      </c>
      <c r="M4714" t="e">
        <f>IF(L4714=43,'Mission Importer'!A4714,0)</f>
        <v>#VALUE!</v>
      </c>
    </row>
    <row r="4715" spans="1:13" x14ac:dyDescent="0.3">
      <c r="A4715" t="e">
        <f>SEARCH("livery",'Mission Importer'!A4715)</f>
        <v>#VALUE!</v>
      </c>
      <c r="B4715" t="e">
        <f>IF(A4715=43,'Mission Importer'!A4715,0)</f>
        <v>#VALUE!</v>
      </c>
      <c r="D4715" t="e">
        <f>SEARCH("shape_name",'Mission Importer'!A4715)</f>
        <v>#VALUE!</v>
      </c>
      <c r="E4715" t="e">
        <f>IF(D4715=43,'Mission Importer'!A4715,0)</f>
        <v>#VALUE!</v>
      </c>
      <c r="G4715" t="e">
        <f>SEARCH("shape_name",'Mission Importer'!A4715)</f>
        <v>#VALUE!</v>
      </c>
      <c r="H4715" t="e">
        <f>IF(G4715=43,'Mission Importer'!A4715,0)</f>
        <v>#VALUE!</v>
      </c>
      <c r="J4715" t="e">
        <f>SEARCH("type",'Mission Importer'!A4715)</f>
        <v>#VALUE!</v>
      </c>
      <c r="K4715" t="e">
        <f>IF(J4715=43,'Mission Importer'!A4715,0)</f>
        <v>#VALUE!</v>
      </c>
      <c r="L4715" t="e">
        <f>SEARCH("category",'Mission Importer'!A4715)</f>
        <v>#VALUE!</v>
      </c>
      <c r="M4715" t="e">
        <f>IF(L4715=43,'Mission Importer'!A4715,0)</f>
        <v>#VALUE!</v>
      </c>
    </row>
    <row r="4716" spans="1:13" x14ac:dyDescent="0.3">
      <c r="A4716" t="e">
        <f>SEARCH("livery",'Mission Importer'!A4716)</f>
        <v>#VALUE!</v>
      </c>
      <c r="B4716" t="e">
        <f>IF(A4716=43,'Mission Importer'!A4716,0)</f>
        <v>#VALUE!</v>
      </c>
      <c r="D4716" t="e">
        <f>SEARCH("shape_name",'Mission Importer'!A4716)</f>
        <v>#VALUE!</v>
      </c>
      <c r="E4716" t="e">
        <f>IF(D4716=43,'Mission Importer'!A4716,0)</f>
        <v>#VALUE!</v>
      </c>
      <c r="G4716" t="e">
        <f>SEARCH("shape_name",'Mission Importer'!A4716)</f>
        <v>#VALUE!</v>
      </c>
      <c r="H4716" t="e">
        <f>IF(G4716=43,'Mission Importer'!A4716,0)</f>
        <v>#VALUE!</v>
      </c>
      <c r="J4716" t="e">
        <f>SEARCH("type",'Mission Importer'!A4716)</f>
        <v>#VALUE!</v>
      </c>
      <c r="K4716" t="e">
        <f>IF(J4716=43,'Mission Importer'!A4716,0)</f>
        <v>#VALUE!</v>
      </c>
      <c r="L4716" t="e">
        <f>SEARCH("category",'Mission Importer'!A4716)</f>
        <v>#VALUE!</v>
      </c>
      <c r="M4716" t="e">
        <f>IF(L4716=43,'Mission Importer'!A4716,0)</f>
        <v>#VALUE!</v>
      </c>
    </row>
    <row r="4717" spans="1:13" x14ac:dyDescent="0.3">
      <c r="A4717" t="e">
        <f>SEARCH("livery",'Mission Importer'!A4717)</f>
        <v>#VALUE!</v>
      </c>
      <c r="B4717" t="e">
        <f>IF(A4717=43,'Mission Importer'!A4717,0)</f>
        <v>#VALUE!</v>
      </c>
      <c r="D4717" t="e">
        <f>SEARCH("shape_name",'Mission Importer'!A4717)</f>
        <v>#VALUE!</v>
      </c>
      <c r="E4717" t="e">
        <f>IF(D4717=43,'Mission Importer'!A4717,0)</f>
        <v>#VALUE!</v>
      </c>
      <c r="G4717" t="e">
        <f>SEARCH("shape_name",'Mission Importer'!A4717)</f>
        <v>#VALUE!</v>
      </c>
      <c r="H4717" t="e">
        <f>IF(G4717=43,'Mission Importer'!A4717,0)</f>
        <v>#VALUE!</v>
      </c>
      <c r="J4717" t="e">
        <f>SEARCH("type",'Mission Importer'!A4717)</f>
        <v>#VALUE!</v>
      </c>
      <c r="K4717" t="e">
        <f>IF(J4717=43,'Mission Importer'!A4717,0)</f>
        <v>#VALUE!</v>
      </c>
      <c r="L4717" t="e">
        <f>SEARCH("category",'Mission Importer'!A4717)</f>
        <v>#VALUE!</v>
      </c>
      <c r="M4717" t="e">
        <f>IF(L4717=43,'Mission Importer'!A4717,0)</f>
        <v>#VALUE!</v>
      </c>
    </row>
    <row r="4718" spans="1:13" x14ac:dyDescent="0.3">
      <c r="A4718" t="e">
        <f>SEARCH("livery",'Mission Importer'!A4718)</f>
        <v>#VALUE!</v>
      </c>
      <c r="B4718" t="e">
        <f>IF(A4718=43,'Mission Importer'!A4718,0)</f>
        <v>#VALUE!</v>
      </c>
      <c r="D4718" t="e">
        <f>SEARCH("shape_name",'Mission Importer'!A4718)</f>
        <v>#VALUE!</v>
      </c>
      <c r="E4718" t="e">
        <f>IF(D4718=43,'Mission Importer'!A4718,0)</f>
        <v>#VALUE!</v>
      </c>
      <c r="G4718" t="e">
        <f>SEARCH("shape_name",'Mission Importer'!A4718)</f>
        <v>#VALUE!</v>
      </c>
      <c r="H4718" t="e">
        <f>IF(G4718=43,'Mission Importer'!A4718,0)</f>
        <v>#VALUE!</v>
      </c>
      <c r="J4718" t="e">
        <f>SEARCH("type",'Mission Importer'!A4718)</f>
        <v>#VALUE!</v>
      </c>
      <c r="K4718" t="e">
        <f>IF(J4718=43,'Mission Importer'!A4718,0)</f>
        <v>#VALUE!</v>
      </c>
      <c r="L4718" t="e">
        <f>SEARCH("category",'Mission Importer'!A4718)</f>
        <v>#VALUE!</v>
      </c>
      <c r="M4718" t="e">
        <f>IF(L4718=43,'Mission Importer'!A4718,0)</f>
        <v>#VALUE!</v>
      </c>
    </row>
    <row r="4719" spans="1:13" x14ac:dyDescent="0.3">
      <c r="A4719" t="e">
        <f>SEARCH("livery",'Mission Importer'!A4719)</f>
        <v>#VALUE!</v>
      </c>
      <c r="B4719" t="e">
        <f>IF(A4719=43,'Mission Importer'!A4719,0)</f>
        <v>#VALUE!</v>
      </c>
      <c r="D4719" t="e">
        <f>SEARCH("shape_name",'Mission Importer'!A4719)</f>
        <v>#VALUE!</v>
      </c>
      <c r="E4719" t="e">
        <f>IF(D4719=43,'Mission Importer'!A4719,0)</f>
        <v>#VALUE!</v>
      </c>
      <c r="G4719" t="e">
        <f>SEARCH("shape_name",'Mission Importer'!A4719)</f>
        <v>#VALUE!</v>
      </c>
      <c r="H4719" t="e">
        <f>IF(G4719=43,'Mission Importer'!A4719,0)</f>
        <v>#VALUE!</v>
      </c>
      <c r="J4719" t="e">
        <f>SEARCH("type",'Mission Importer'!A4719)</f>
        <v>#VALUE!</v>
      </c>
      <c r="K4719" t="e">
        <f>IF(J4719=43,'Mission Importer'!A4719,0)</f>
        <v>#VALUE!</v>
      </c>
      <c r="L4719" t="e">
        <f>SEARCH("category",'Mission Importer'!A4719)</f>
        <v>#VALUE!</v>
      </c>
      <c r="M4719" t="e">
        <f>IF(L4719=43,'Mission Importer'!A4719,0)</f>
        <v>#VALUE!</v>
      </c>
    </row>
    <row r="4720" spans="1:13" x14ac:dyDescent="0.3">
      <c r="A4720" t="e">
        <f>SEARCH("livery",'Mission Importer'!A4720)</f>
        <v>#VALUE!</v>
      </c>
      <c r="B4720" t="e">
        <f>IF(A4720=43,'Mission Importer'!A4720,0)</f>
        <v>#VALUE!</v>
      </c>
      <c r="D4720" t="e">
        <f>SEARCH("shape_name",'Mission Importer'!A4720)</f>
        <v>#VALUE!</v>
      </c>
      <c r="E4720" t="e">
        <f>IF(D4720=43,'Mission Importer'!A4720,0)</f>
        <v>#VALUE!</v>
      </c>
      <c r="G4720" t="e">
        <f>SEARCH("shape_name",'Mission Importer'!A4720)</f>
        <v>#VALUE!</v>
      </c>
      <c r="H4720" t="e">
        <f>IF(G4720=43,'Mission Importer'!A4720,0)</f>
        <v>#VALUE!</v>
      </c>
      <c r="J4720" t="e">
        <f>SEARCH("type",'Mission Importer'!A4720)</f>
        <v>#VALUE!</v>
      </c>
      <c r="K4720" t="e">
        <f>IF(J4720=43,'Mission Importer'!A4720,0)</f>
        <v>#VALUE!</v>
      </c>
      <c r="L4720" t="e">
        <f>SEARCH("category",'Mission Importer'!A4720)</f>
        <v>#VALUE!</v>
      </c>
      <c r="M4720" t="e">
        <f>IF(L4720=43,'Mission Importer'!A4720,0)</f>
        <v>#VALUE!</v>
      </c>
    </row>
    <row r="4721" spans="1:13" x14ac:dyDescent="0.3">
      <c r="A4721" t="e">
        <f>SEARCH("livery",'Mission Importer'!A4721)</f>
        <v>#VALUE!</v>
      </c>
      <c r="B4721" t="e">
        <f>IF(A4721=43,'Mission Importer'!A4721,0)</f>
        <v>#VALUE!</v>
      </c>
      <c r="D4721" t="e">
        <f>SEARCH("shape_name",'Mission Importer'!A4721)</f>
        <v>#VALUE!</v>
      </c>
      <c r="E4721" t="e">
        <f>IF(D4721=43,'Mission Importer'!A4721,0)</f>
        <v>#VALUE!</v>
      </c>
      <c r="G4721" t="e">
        <f>SEARCH("shape_name",'Mission Importer'!A4721)</f>
        <v>#VALUE!</v>
      </c>
      <c r="H4721" t="e">
        <f>IF(G4721=43,'Mission Importer'!A4721,0)</f>
        <v>#VALUE!</v>
      </c>
      <c r="J4721" t="e">
        <f>SEARCH("type",'Mission Importer'!A4721)</f>
        <v>#VALUE!</v>
      </c>
      <c r="K4721" t="e">
        <f>IF(J4721=43,'Mission Importer'!A4721,0)</f>
        <v>#VALUE!</v>
      </c>
      <c r="L4721" t="e">
        <f>SEARCH("category",'Mission Importer'!A4721)</f>
        <v>#VALUE!</v>
      </c>
      <c r="M4721" t="e">
        <f>IF(L4721=43,'Mission Importer'!A4721,0)</f>
        <v>#VALUE!</v>
      </c>
    </row>
    <row r="4722" spans="1:13" x14ac:dyDescent="0.3">
      <c r="A4722" t="e">
        <f>SEARCH("livery",'Mission Importer'!A4722)</f>
        <v>#VALUE!</v>
      </c>
      <c r="B4722" t="e">
        <f>IF(A4722=43,'Mission Importer'!A4722,0)</f>
        <v>#VALUE!</v>
      </c>
      <c r="D4722" t="e">
        <f>SEARCH("shape_name",'Mission Importer'!A4722)</f>
        <v>#VALUE!</v>
      </c>
      <c r="E4722" t="e">
        <f>IF(D4722=43,'Mission Importer'!A4722,0)</f>
        <v>#VALUE!</v>
      </c>
      <c r="G4722" t="e">
        <f>SEARCH("shape_name",'Mission Importer'!A4722)</f>
        <v>#VALUE!</v>
      </c>
      <c r="H4722" t="e">
        <f>IF(G4722=43,'Mission Importer'!A4722,0)</f>
        <v>#VALUE!</v>
      </c>
      <c r="J4722" t="e">
        <f>SEARCH("type",'Mission Importer'!A4722)</f>
        <v>#VALUE!</v>
      </c>
      <c r="K4722" t="e">
        <f>IF(J4722=43,'Mission Importer'!A4722,0)</f>
        <v>#VALUE!</v>
      </c>
      <c r="L4722" t="e">
        <f>SEARCH("category",'Mission Importer'!A4722)</f>
        <v>#VALUE!</v>
      </c>
      <c r="M4722" t="e">
        <f>IF(L4722=43,'Mission Importer'!A4722,0)</f>
        <v>#VALUE!</v>
      </c>
    </row>
    <row r="4723" spans="1:13" x14ac:dyDescent="0.3">
      <c r="A4723" t="e">
        <f>SEARCH("livery",'Mission Importer'!A4723)</f>
        <v>#VALUE!</v>
      </c>
      <c r="B4723" t="e">
        <f>IF(A4723=43,'Mission Importer'!A4723,0)</f>
        <v>#VALUE!</v>
      </c>
      <c r="D4723" t="e">
        <f>SEARCH("shape_name",'Mission Importer'!A4723)</f>
        <v>#VALUE!</v>
      </c>
      <c r="E4723" t="e">
        <f>IF(D4723=43,'Mission Importer'!A4723,0)</f>
        <v>#VALUE!</v>
      </c>
      <c r="G4723" t="e">
        <f>SEARCH("shape_name",'Mission Importer'!A4723)</f>
        <v>#VALUE!</v>
      </c>
      <c r="H4723" t="e">
        <f>IF(G4723=43,'Mission Importer'!A4723,0)</f>
        <v>#VALUE!</v>
      </c>
      <c r="J4723" t="e">
        <f>SEARCH("type",'Mission Importer'!A4723)</f>
        <v>#VALUE!</v>
      </c>
      <c r="K4723" t="e">
        <f>IF(J4723=43,'Mission Importer'!A4723,0)</f>
        <v>#VALUE!</v>
      </c>
      <c r="L4723" t="e">
        <f>SEARCH("category",'Mission Importer'!A4723)</f>
        <v>#VALUE!</v>
      </c>
      <c r="M4723" t="e">
        <f>IF(L4723=43,'Mission Importer'!A4723,0)</f>
        <v>#VALUE!</v>
      </c>
    </row>
    <row r="4724" spans="1:13" x14ac:dyDescent="0.3">
      <c r="A4724" t="e">
        <f>SEARCH("livery",'Mission Importer'!A4724)</f>
        <v>#VALUE!</v>
      </c>
      <c r="B4724" t="e">
        <f>IF(A4724=43,'Mission Importer'!A4724,0)</f>
        <v>#VALUE!</v>
      </c>
      <c r="D4724" t="e">
        <f>SEARCH("shape_name",'Mission Importer'!A4724)</f>
        <v>#VALUE!</v>
      </c>
      <c r="E4724" t="e">
        <f>IF(D4724=43,'Mission Importer'!A4724,0)</f>
        <v>#VALUE!</v>
      </c>
      <c r="G4724" t="e">
        <f>SEARCH("shape_name",'Mission Importer'!A4724)</f>
        <v>#VALUE!</v>
      </c>
      <c r="H4724" t="e">
        <f>IF(G4724=43,'Mission Importer'!A4724,0)</f>
        <v>#VALUE!</v>
      </c>
      <c r="J4724" t="e">
        <f>SEARCH("type",'Mission Importer'!A4724)</f>
        <v>#VALUE!</v>
      </c>
      <c r="K4724" t="e">
        <f>IF(J4724=43,'Mission Importer'!A4724,0)</f>
        <v>#VALUE!</v>
      </c>
      <c r="L4724" t="e">
        <f>SEARCH("category",'Mission Importer'!A4724)</f>
        <v>#VALUE!</v>
      </c>
      <c r="M4724" t="e">
        <f>IF(L4724=43,'Mission Importer'!A4724,0)</f>
        <v>#VALUE!</v>
      </c>
    </row>
    <row r="4725" spans="1:13" x14ac:dyDescent="0.3">
      <c r="A4725" t="e">
        <f>SEARCH("livery",'Mission Importer'!A4725)</f>
        <v>#VALUE!</v>
      </c>
      <c r="B4725" t="e">
        <f>IF(A4725=43,'Mission Importer'!A4725,0)</f>
        <v>#VALUE!</v>
      </c>
      <c r="D4725" t="e">
        <f>SEARCH("shape_name",'Mission Importer'!A4725)</f>
        <v>#VALUE!</v>
      </c>
      <c r="E4725" t="e">
        <f>IF(D4725=43,'Mission Importer'!A4725,0)</f>
        <v>#VALUE!</v>
      </c>
      <c r="G4725" t="e">
        <f>SEARCH("shape_name",'Mission Importer'!A4725)</f>
        <v>#VALUE!</v>
      </c>
      <c r="H4725" t="e">
        <f>IF(G4725=43,'Mission Importer'!A4725,0)</f>
        <v>#VALUE!</v>
      </c>
      <c r="J4725" t="e">
        <f>SEARCH("type",'Mission Importer'!A4725)</f>
        <v>#VALUE!</v>
      </c>
      <c r="K4725" t="e">
        <f>IF(J4725=43,'Mission Importer'!A4725,0)</f>
        <v>#VALUE!</v>
      </c>
      <c r="L4725" t="e">
        <f>SEARCH("category",'Mission Importer'!A4725)</f>
        <v>#VALUE!</v>
      </c>
      <c r="M4725" t="e">
        <f>IF(L4725=43,'Mission Importer'!A4725,0)</f>
        <v>#VALUE!</v>
      </c>
    </row>
    <row r="4726" spans="1:13" x14ac:dyDescent="0.3">
      <c r="A4726" t="e">
        <f>SEARCH("livery",'Mission Importer'!A4726)</f>
        <v>#VALUE!</v>
      </c>
      <c r="B4726" t="e">
        <f>IF(A4726=43,'Mission Importer'!A4726,0)</f>
        <v>#VALUE!</v>
      </c>
      <c r="D4726" t="e">
        <f>SEARCH("shape_name",'Mission Importer'!A4726)</f>
        <v>#VALUE!</v>
      </c>
      <c r="E4726" t="e">
        <f>IF(D4726=43,'Mission Importer'!A4726,0)</f>
        <v>#VALUE!</v>
      </c>
      <c r="G4726" t="e">
        <f>SEARCH("shape_name",'Mission Importer'!A4726)</f>
        <v>#VALUE!</v>
      </c>
      <c r="H4726" t="e">
        <f>IF(G4726=43,'Mission Importer'!A4726,0)</f>
        <v>#VALUE!</v>
      </c>
      <c r="J4726" t="e">
        <f>SEARCH("type",'Mission Importer'!A4726)</f>
        <v>#VALUE!</v>
      </c>
      <c r="K4726" t="e">
        <f>IF(J4726=43,'Mission Importer'!A4726,0)</f>
        <v>#VALUE!</v>
      </c>
      <c r="L4726" t="e">
        <f>SEARCH("category",'Mission Importer'!A4726)</f>
        <v>#VALUE!</v>
      </c>
      <c r="M4726" t="e">
        <f>IF(L4726=43,'Mission Importer'!A4726,0)</f>
        <v>#VALUE!</v>
      </c>
    </row>
    <row r="4727" spans="1:13" x14ac:dyDescent="0.3">
      <c r="A4727" t="e">
        <f>SEARCH("livery",'Mission Importer'!A4727)</f>
        <v>#VALUE!</v>
      </c>
      <c r="B4727" t="e">
        <f>IF(A4727=43,'Mission Importer'!A4727,0)</f>
        <v>#VALUE!</v>
      </c>
      <c r="D4727" t="e">
        <f>SEARCH("shape_name",'Mission Importer'!A4727)</f>
        <v>#VALUE!</v>
      </c>
      <c r="E4727" t="e">
        <f>IF(D4727=43,'Mission Importer'!A4727,0)</f>
        <v>#VALUE!</v>
      </c>
      <c r="G4727" t="e">
        <f>SEARCH("shape_name",'Mission Importer'!A4727)</f>
        <v>#VALUE!</v>
      </c>
      <c r="H4727" t="e">
        <f>IF(G4727=43,'Mission Importer'!A4727,0)</f>
        <v>#VALUE!</v>
      </c>
      <c r="J4727" t="e">
        <f>SEARCH("type",'Mission Importer'!A4727)</f>
        <v>#VALUE!</v>
      </c>
      <c r="K4727" t="e">
        <f>IF(J4727=43,'Mission Importer'!A4727,0)</f>
        <v>#VALUE!</v>
      </c>
      <c r="L4727" t="e">
        <f>SEARCH("category",'Mission Importer'!A4727)</f>
        <v>#VALUE!</v>
      </c>
      <c r="M4727" t="e">
        <f>IF(L4727=43,'Mission Importer'!A4727,0)</f>
        <v>#VALUE!</v>
      </c>
    </row>
    <row r="4728" spans="1:13" x14ac:dyDescent="0.3">
      <c r="A4728" t="e">
        <f>SEARCH("livery",'Mission Importer'!A4728)</f>
        <v>#VALUE!</v>
      </c>
      <c r="B4728" t="e">
        <f>IF(A4728=43,'Mission Importer'!A4728,0)</f>
        <v>#VALUE!</v>
      </c>
      <c r="D4728" t="e">
        <f>SEARCH("shape_name",'Mission Importer'!A4728)</f>
        <v>#VALUE!</v>
      </c>
      <c r="E4728" t="e">
        <f>IF(D4728=43,'Mission Importer'!A4728,0)</f>
        <v>#VALUE!</v>
      </c>
      <c r="G4728" t="e">
        <f>SEARCH("shape_name",'Mission Importer'!A4728)</f>
        <v>#VALUE!</v>
      </c>
      <c r="H4728" t="e">
        <f>IF(G4728=43,'Mission Importer'!A4728,0)</f>
        <v>#VALUE!</v>
      </c>
      <c r="J4728" t="e">
        <f>SEARCH("type",'Mission Importer'!A4728)</f>
        <v>#VALUE!</v>
      </c>
      <c r="K4728" t="e">
        <f>IF(J4728=43,'Mission Importer'!A4728,0)</f>
        <v>#VALUE!</v>
      </c>
      <c r="L4728" t="e">
        <f>SEARCH("category",'Mission Importer'!A4728)</f>
        <v>#VALUE!</v>
      </c>
      <c r="M4728" t="e">
        <f>IF(L4728=43,'Mission Importer'!A4728,0)</f>
        <v>#VALUE!</v>
      </c>
    </row>
    <row r="4729" spans="1:13" x14ac:dyDescent="0.3">
      <c r="A4729" t="e">
        <f>SEARCH("livery",'Mission Importer'!A4729)</f>
        <v>#VALUE!</v>
      </c>
      <c r="B4729" t="e">
        <f>IF(A4729=43,'Mission Importer'!A4729,0)</f>
        <v>#VALUE!</v>
      </c>
      <c r="D4729" t="e">
        <f>SEARCH("shape_name",'Mission Importer'!A4729)</f>
        <v>#VALUE!</v>
      </c>
      <c r="E4729" t="e">
        <f>IF(D4729=43,'Mission Importer'!A4729,0)</f>
        <v>#VALUE!</v>
      </c>
      <c r="G4729" t="e">
        <f>SEARCH("shape_name",'Mission Importer'!A4729)</f>
        <v>#VALUE!</v>
      </c>
      <c r="H4729" t="e">
        <f>IF(G4729=43,'Mission Importer'!A4729,0)</f>
        <v>#VALUE!</v>
      </c>
      <c r="J4729" t="e">
        <f>SEARCH("type",'Mission Importer'!A4729)</f>
        <v>#VALUE!</v>
      </c>
      <c r="K4729" t="e">
        <f>IF(J4729=43,'Mission Importer'!A4729,0)</f>
        <v>#VALUE!</v>
      </c>
      <c r="L4729" t="e">
        <f>SEARCH("category",'Mission Importer'!A4729)</f>
        <v>#VALUE!</v>
      </c>
      <c r="M4729" t="e">
        <f>IF(L4729=43,'Mission Importer'!A4729,0)</f>
        <v>#VALUE!</v>
      </c>
    </row>
    <row r="4730" spans="1:13" x14ac:dyDescent="0.3">
      <c r="A4730" t="e">
        <f>SEARCH("livery",'Mission Importer'!A4730)</f>
        <v>#VALUE!</v>
      </c>
      <c r="B4730" t="e">
        <f>IF(A4730=43,'Mission Importer'!A4730,0)</f>
        <v>#VALUE!</v>
      </c>
      <c r="D4730" t="e">
        <f>SEARCH("shape_name",'Mission Importer'!A4730)</f>
        <v>#VALUE!</v>
      </c>
      <c r="E4730" t="e">
        <f>IF(D4730=43,'Mission Importer'!A4730,0)</f>
        <v>#VALUE!</v>
      </c>
      <c r="G4730" t="e">
        <f>SEARCH("shape_name",'Mission Importer'!A4730)</f>
        <v>#VALUE!</v>
      </c>
      <c r="H4730" t="e">
        <f>IF(G4730=43,'Mission Importer'!A4730,0)</f>
        <v>#VALUE!</v>
      </c>
      <c r="J4730" t="e">
        <f>SEARCH("type",'Mission Importer'!A4730)</f>
        <v>#VALUE!</v>
      </c>
      <c r="K4730" t="e">
        <f>IF(J4730=43,'Mission Importer'!A4730,0)</f>
        <v>#VALUE!</v>
      </c>
      <c r="L4730" t="e">
        <f>SEARCH("category",'Mission Importer'!A4730)</f>
        <v>#VALUE!</v>
      </c>
      <c r="M4730" t="e">
        <f>IF(L4730=43,'Mission Importer'!A4730,0)</f>
        <v>#VALUE!</v>
      </c>
    </row>
    <row r="4731" spans="1:13" x14ac:dyDescent="0.3">
      <c r="A4731" t="e">
        <f>SEARCH("livery",'Mission Importer'!A4731)</f>
        <v>#VALUE!</v>
      </c>
      <c r="B4731" t="e">
        <f>IF(A4731=43,'Mission Importer'!A4731,0)</f>
        <v>#VALUE!</v>
      </c>
      <c r="D4731" t="e">
        <f>SEARCH("shape_name",'Mission Importer'!A4731)</f>
        <v>#VALUE!</v>
      </c>
      <c r="E4731" t="e">
        <f>IF(D4731=43,'Mission Importer'!A4731,0)</f>
        <v>#VALUE!</v>
      </c>
      <c r="G4731" t="e">
        <f>SEARCH("shape_name",'Mission Importer'!A4731)</f>
        <v>#VALUE!</v>
      </c>
      <c r="H4731" t="e">
        <f>IF(G4731=43,'Mission Importer'!A4731,0)</f>
        <v>#VALUE!</v>
      </c>
      <c r="J4731" t="e">
        <f>SEARCH("type",'Mission Importer'!A4731)</f>
        <v>#VALUE!</v>
      </c>
      <c r="K4731" t="e">
        <f>IF(J4731=43,'Mission Importer'!A4731,0)</f>
        <v>#VALUE!</v>
      </c>
      <c r="L4731" t="e">
        <f>SEARCH("category",'Mission Importer'!A4731)</f>
        <v>#VALUE!</v>
      </c>
      <c r="M4731" t="e">
        <f>IF(L4731=43,'Mission Importer'!A4731,0)</f>
        <v>#VALUE!</v>
      </c>
    </row>
    <row r="4732" spans="1:13" x14ac:dyDescent="0.3">
      <c r="A4732" t="e">
        <f>SEARCH("livery",'Mission Importer'!A4732)</f>
        <v>#VALUE!</v>
      </c>
      <c r="B4732" t="e">
        <f>IF(A4732=43,'Mission Importer'!A4732,0)</f>
        <v>#VALUE!</v>
      </c>
      <c r="D4732" t="e">
        <f>SEARCH("shape_name",'Mission Importer'!A4732)</f>
        <v>#VALUE!</v>
      </c>
      <c r="E4732" t="e">
        <f>IF(D4732=43,'Mission Importer'!A4732,0)</f>
        <v>#VALUE!</v>
      </c>
      <c r="G4732" t="e">
        <f>SEARCH("shape_name",'Mission Importer'!A4732)</f>
        <v>#VALUE!</v>
      </c>
      <c r="H4732" t="e">
        <f>IF(G4732=43,'Mission Importer'!A4732,0)</f>
        <v>#VALUE!</v>
      </c>
      <c r="J4732" t="e">
        <f>SEARCH("type",'Mission Importer'!A4732)</f>
        <v>#VALUE!</v>
      </c>
      <c r="K4732" t="e">
        <f>IF(J4732=43,'Mission Importer'!A4732,0)</f>
        <v>#VALUE!</v>
      </c>
      <c r="L4732" t="e">
        <f>SEARCH("category",'Mission Importer'!A4732)</f>
        <v>#VALUE!</v>
      </c>
      <c r="M4732" t="e">
        <f>IF(L4732=43,'Mission Importer'!A4732,0)</f>
        <v>#VALUE!</v>
      </c>
    </row>
    <row r="4733" spans="1:13" x14ac:dyDescent="0.3">
      <c r="A4733" t="e">
        <f>SEARCH("livery",'Mission Importer'!A4733)</f>
        <v>#VALUE!</v>
      </c>
      <c r="B4733" t="e">
        <f>IF(A4733=43,'Mission Importer'!A4733,0)</f>
        <v>#VALUE!</v>
      </c>
      <c r="D4733" t="e">
        <f>SEARCH("shape_name",'Mission Importer'!A4733)</f>
        <v>#VALUE!</v>
      </c>
      <c r="E4733" t="e">
        <f>IF(D4733=43,'Mission Importer'!A4733,0)</f>
        <v>#VALUE!</v>
      </c>
      <c r="G4733" t="e">
        <f>SEARCH("shape_name",'Mission Importer'!A4733)</f>
        <v>#VALUE!</v>
      </c>
      <c r="H4733" t="e">
        <f>IF(G4733=43,'Mission Importer'!A4733,0)</f>
        <v>#VALUE!</v>
      </c>
      <c r="J4733" t="e">
        <f>SEARCH("type",'Mission Importer'!A4733)</f>
        <v>#VALUE!</v>
      </c>
      <c r="K4733" t="e">
        <f>IF(J4733=43,'Mission Importer'!A4733,0)</f>
        <v>#VALUE!</v>
      </c>
      <c r="L4733" t="e">
        <f>SEARCH("category",'Mission Importer'!A4733)</f>
        <v>#VALUE!</v>
      </c>
      <c r="M4733" t="e">
        <f>IF(L4733=43,'Mission Importer'!A4733,0)</f>
        <v>#VALUE!</v>
      </c>
    </row>
    <row r="4734" spans="1:13" x14ac:dyDescent="0.3">
      <c r="A4734" t="e">
        <f>SEARCH("livery",'Mission Importer'!A4734)</f>
        <v>#VALUE!</v>
      </c>
      <c r="B4734" t="e">
        <f>IF(A4734=43,'Mission Importer'!A4734,0)</f>
        <v>#VALUE!</v>
      </c>
      <c r="D4734" t="e">
        <f>SEARCH("shape_name",'Mission Importer'!A4734)</f>
        <v>#VALUE!</v>
      </c>
      <c r="E4734" t="e">
        <f>IF(D4734=43,'Mission Importer'!A4734,0)</f>
        <v>#VALUE!</v>
      </c>
      <c r="G4734" t="e">
        <f>SEARCH("shape_name",'Mission Importer'!A4734)</f>
        <v>#VALUE!</v>
      </c>
      <c r="H4734" t="e">
        <f>IF(G4734=43,'Mission Importer'!A4734,0)</f>
        <v>#VALUE!</v>
      </c>
      <c r="J4734" t="e">
        <f>SEARCH("type",'Mission Importer'!A4734)</f>
        <v>#VALUE!</v>
      </c>
      <c r="K4734" t="e">
        <f>IF(J4734=43,'Mission Importer'!A4734,0)</f>
        <v>#VALUE!</v>
      </c>
      <c r="L4734" t="e">
        <f>SEARCH("category",'Mission Importer'!A4734)</f>
        <v>#VALUE!</v>
      </c>
      <c r="M4734" t="e">
        <f>IF(L4734=43,'Mission Importer'!A4734,0)</f>
        <v>#VALUE!</v>
      </c>
    </row>
    <row r="4735" spans="1:13" x14ac:dyDescent="0.3">
      <c r="A4735" t="e">
        <f>SEARCH("livery",'Mission Importer'!A4735)</f>
        <v>#VALUE!</v>
      </c>
      <c r="B4735" t="e">
        <f>IF(A4735=43,'Mission Importer'!A4735,0)</f>
        <v>#VALUE!</v>
      </c>
      <c r="D4735" t="e">
        <f>SEARCH("shape_name",'Mission Importer'!A4735)</f>
        <v>#VALUE!</v>
      </c>
      <c r="E4735" t="e">
        <f>IF(D4735=43,'Mission Importer'!A4735,0)</f>
        <v>#VALUE!</v>
      </c>
      <c r="G4735" t="e">
        <f>SEARCH("shape_name",'Mission Importer'!A4735)</f>
        <v>#VALUE!</v>
      </c>
      <c r="H4735" t="e">
        <f>IF(G4735=43,'Mission Importer'!A4735,0)</f>
        <v>#VALUE!</v>
      </c>
      <c r="J4735">
        <f>SEARCH("type",'Mission Importer'!A4735)</f>
        <v>47</v>
      </c>
      <c r="K4735">
        <f>IF(J4735=43,'Mission Importer'!A4735,0)</f>
        <v>0</v>
      </c>
      <c r="L4735" t="e">
        <f>SEARCH("category",'Mission Importer'!A4735)</f>
        <v>#VALUE!</v>
      </c>
      <c r="M4735" t="e">
        <f>IF(L4735=43,'Mission Importer'!A4735,0)</f>
        <v>#VALUE!</v>
      </c>
    </row>
    <row r="4736" spans="1:13" x14ac:dyDescent="0.3">
      <c r="A4736" t="e">
        <f>SEARCH("livery",'Mission Importer'!A4736)</f>
        <v>#VALUE!</v>
      </c>
      <c r="B4736" t="e">
        <f>IF(A4736=43,'Mission Importer'!A4736,0)</f>
        <v>#VALUE!</v>
      </c>
      <c r="D4736" t="e">
        <f>SEARCH("shape_name",'Mission Importer'!A4736)</f>
        <v>#VALUE!</v>
      </c>
      <c r="E4736" t="e">
        <f>IF(D4736=43,'Mission Importer'!A4736,0)</f>
        <v>#VALUE!</v>
      </c>
      <c r="G4736" t="e">
        <f>SEARCH("shape_name",'Mission Importer'!A4736)</f>
        <v>#VALUE!</v>
      </c>
      <c r="H4736" t="e">
        <f>IF(G4736=43,'Mission Importer'!A4736,0)</f>
        <v>#VALUE!</v>
      </c>
      <c r="J4736" t="e">
        <f>SEARCH("type",'Mission Importer'!A4736)</f>
        <v>#VALUE!</v>
      </c>
      <c r="K4736" t="e">
        <f>IF(J4736=43,'Mission Importer'!A4736,0)</f>
        <v>#VALUE!</v>
      </c>
      <c r="L4736" t="e">
        <f>SEARCH("category",'Mission Importer'!A4736)</f>
        <v>#VALUE!</v>
      </c>
      <c r="M4736" t="e">
        <f>IF(L4736=43,'Mission Importer'!A4736,0)</f>
        <v>#VALUE!</v>
      </c>
    </row>
    <row r="4737" spans="1:13" x14ac:dyDescent="0.3">
      <c r="A4737" t="e">
        <f>SEARCH("livery",'Mission Importer'!A4737)</f>
        <v>#VALUE!</v>
      </c>
      <c r="B4737" t="e">
        <f>IF(A4737=43,'Mission Importer'!A4737,0)</f>
        <v>#VALUE!</v>
      </c>
      <c r="D4737" t="e">
        <f>SEARCH("shape_name",'Mission Importer'!A4737)</f>
        <v>#VALUE!</v>
      </c>
      <c r="E4737" t="e">
        <f>IF(D4737=43,'Mission Importer'!A4737,0)</f>
        <v>#VALUE!</v>
      </c>
      <c r="G4737" t="e">
        <f>SEARCH("shape_name",'Mission Importer'!A4737)</f>
        <v>#VALUE!</v>
      </c>
      <c r="H4737" t="e">
        <f>IF(G4737=43,'Mission Importer'!A4737,0)</f>
        <v>#VALUE!</v>
      </c>
      <c r="J4737" t="e">
        <f>SEARCH("type",'Mission Importer'!A4737)</f>
        <v>#VALUE!</v>
      </c>
      <c r="K4737" t="e">
        <f>IF(J4737=43,'Mission Importer'!A4737,0)</f>
        <v>#VALUE!</v>
      </c>
      <c r="L4737" t="e">
        <f>SEARCH("category",'Mission Importer'!A4737)</f>
        <v>#VALUE!</v>
      </c>
      <c r="M4737" t="e">
        <f>IF(L4737=43,'Mission Importer'!A4737,0)</f>
        <v>#VALUE!</v>
      </c>
    </row>
    <row r="4738" spans="1:13" x14ac:dyDescent="0.3">
      <c r="A4738" t="e">
        <f>SEARCH("livery",'Mission Importer'!A4738)</f>
        <v>#VALUE!</v>
      </c>
      <c r="B4738" t="e">
        <f>IF(A4738=43,'Mission Importer'!A4738,0)</f>
        <v>#VALUE!</v>
      </c>
      <c r="D4738" t="e">
        <f>SEARCH("shape_name",'Mission Importer'!A4738)</f>
        <v>#VALUE!</v>
      </c>
      <c r="E4738" t="e">
        <f>IF(D4738=43,'Mission Importer'!A4738,0)</f>
        <v>#VALUE!</v>
      </c>
      <c r="G4738" t="e">
        <f>SEARCH("shape_name",'Mission Importer'!A4738)</f>
        <v>#VALUE!</v>
      </c>
      <c r="H4738" t="e">
        <f>IF(G4738=43,'Mission Importer'!A4738,0)</f>
        <v>#VALUE!</v>
      </c>
      <c r="J4738" t="e">
        <f>SEARCH("type",'Mission Importer'!A4738)</f>
        <v>#VALUE!</v>
      </c>
      <c r="K4738" t="e">
        <f>IF(J4738=43,'Mission Importer'!A4738,0)</f>
        <v>#VALUE!</v>
      </c>
      <c r="L4738" t="e">
        <f>SEARCH("category",'Mission Importer'!A4738)</f>
        <v>#VALUE!</v>
      </c>
      <c r="M4738" t="e">
        <f>IF(L4738=43,'Mission Importer'!A4738,0)</f>
        <v>#VALUE!</v>
      </c>
    </row>
    <row r="4739" spans="1:13" x14ac:dyDescent="0.3">
      <c r="A4739" t="e">
        <f>SEARCH("livery",'Mission Importer'!A4739)</f>
        <v>#VALUE!</v>
      </c>
      <c r="B4739" t="e">
        <f>IF(A4739=43,'Mission Importer'!A4739,0)</f>
        <v>#VALUE!</v>
      </c>
      <c r="D4739" t="e">
        <f>SEARCH("shape_name",'Mission Importer'!A4739)</f>
        <v>#VALUE!</v>
      </c>
      <c r="E4739" t="e">
        <f>IF(D4739=43,'Mission Importer'!A4739,0)</f>
        <v>#VALUE!</v>
      </c>
      <c r="G4739" t="e">
        <f>SEARCH("shape_name",'Mission Importer'!A4739)</f>
        <v>#VALUE!</v>
      </c>
      <c r="H4739" t="e">
        <f>IF(G4739=43,'Mission Importer'!A4739,0)</f>
        <v>#VALUE!</v>
      </c>
      <c r="J4739" t="e">
        <f>SEARCH("type",'Mission Importer'!A4739)</f>
        <v>#VALUE!</v>
      </c>
      <c r="K4739" t="e">
        <f>IF(J4739=43,'Mission Importer'!A4739,0)</f>
        <v>#VALUE!</v>
      </c>
      <c r="L4739" t="e">
        <f>SEARCH("category",'Mission Importer'!A4739)</f>
        <v>#VALUE!</v>
      </c>
      <c r="M4739" t="e">
        <f>IF(L4739=43,'Mission Importer'!A4739,0)</f>
        <v>#VALUE!</v>
      </c>
    </row>
    <row r="4740" spans="1:13" x14ac:dyDescent="0.3">
      <c r="A4740" t="e">
        <f>SEARCH("livery",'Mission Importer'!A4740)</f>
        <v>#VALUE!</v>
      </c>
      <c r="B4740" t="e">
        <f>IF(A4740=43,'Mission Importer'!A4740,0)</f>
        <v>#VALUE!</v>
      </c>
      <c r="D4740" t="e">
        <f>SEARCH("shape_name",'Mission Importer'!A4740)</f>
        <v>#VALUE!</v>
      </c>
      <c r="E4740" t="e">
        <f>IF(D4740=43,'Mission Importer'!A4740,0)</f>
        <v>#VALUE!</v>
      </c>
      <c r="G4740" t="e">
        <f>SEARCH("shape_name",'Mission Importer'!A4740)</f>
        <v>#VALUE!</v>
      </c>
      <c r="H4740" t="e">
        <f>IF(G4740=43,'Mission Importer'!A4740,0)</f>
        <v>#VALUE!</v>
      </c>
      <c r="J4740" t="e">
        <f>SEARCH("type",'Mission Importer'!A4740)</f>
        <v>#VALUE!</v>
      </c>
      <c r="K4740" t="e">
        <f>IF(J4740=43,'Mission Importer'!A4740,0)</f>
        <v>#VALUE!</v>
      </c>
      <c r="L4740" t="e">
        <f>SEARCH("category",'Mission Importer'!A4740)</f>
        <v>#VALUE!</v>
      </c>
      <c r="M4740" t="e">
        <f>IF(L4740=43,'Mission Importer'!A4740,0)</f>
        <v>#VALUE!</v>
      </c>
    </row>
    <row r="4741" spans="1:13" x14ac:dyDescent="0.3">
      <c r="A4741" t="e">
        <f>SEARCH("livery",'Mission Importer'!A4741)</f>
        <v>#VALUE!</v>
      </c>
      <c r="B4741" t="e">
        <f>IF(A4741=43,'Mission Importer'!A4741,0)</f>
        <v>#VALUE!</v>
      </c>
      <c r="D4741" t="e">
        <f>SEARCH("shape_name",'Mission Importer'!A4741)</f>
        <v>#VALUE!</v>
      </c>
      <c r="E4741" t="e">
        <f>IF(D4741=43,'Mission Importer'!A4741,0)</f>
        <v>#VALUE!</v>
      </c>
      <c r="G4741" t="e">
        <f>SEARCH("shape_name",'Mission Importer'!A4741)</f>
        <v>#VALUE!</v>
      </c>
      <c r="H4741" t="e">
        <f>IF(G4741=43,'Mission Importer'!A4741,0)</f>
        <v>#VALUE!</v>
      </c>
      <c r="J4741" t="e">
        <f>SEARCH("type",'Mission Importer'!A4741)</f>
        <v>#VALUE!</v>
      </c>
      <c r="K4741" t="e">
        <f>IF(J4741=43,'Mission Importer'!A4741,0)</f>
        <v>#VALUE!</v>
      </c>
      <c r="L4741" t="e">
        <f>SEARCH("category",'Mission Importer'!A4741)</f>
        <v>#VALUE!</v>
      </c>
      <c r="M4741" t="e">
        <f>IF(L4741=43,'Mission Importer'!A4741,0)</f>
        <v>#VALUE!</v>
      </c>
    </row>
    <row r="4742" spans="1:13" x14ac:dyDescent="0.3">
      <c r="A4742" t="e">
        <f>SEARCH("livery",'Mission Importer'!A4742)</f>
        <v>#VALUE!</v>
      </c>
      <c r="B4742" t="e">
        <f>IF(A4742=43,'Mission Importer'!A4742,0)</f>
        <v>#VALUE!</v>
      </c>
      <c r="D4742" t="e">
        <f>SEARCH("shape_name",'Mission Importer'!A4742)</f>
        <v>#VALUE!</v>
      </c>
      <c r="E4742" t="e">
        <f>IF(D4742=43,'Mission Importer'!A4742,0)</f>
        <v>#VALUE!</v>
      </c>
      <c r="G4742" t="e">
        <f>SEARCH("shape_name",'Mission Importer'!A4742)</f>
        <v>#VALUE!</v>
      </c>
      <c r="H4742" t="e">
        <f>IF(G4742=43,'Mission Importer'!A4742,0)</f>
        <v>#VALUE!</v>
      </c>
      <c r="J4742" t="e">
        <f>SEARCH("type",'Mission Importer'!A4742)</f>
        <v>#VALUE!</v>
      </c>
      <c r="K4742" t="e">
        <f>IF(J4742=43,'Mission Importer'!A4742,0)</f>
        <v>#VALUE!</v>
      </c>
      <c r="L4742" t="e">
        <f>SEARCH("category",'Mission Importer'!A4742)</f>
        <v>#VALUE!</v>
      </c>
      <c r="M4742" t="e">
        <f>IF(L4742=43,'Mission Importer'!A4742,0)</f>
        <v>#VALUE!</v>
      </c>
    </row>
    <row r="4743" spans="1:13" x14ac:dyDescent="0.3">
      <c r="A4743" t="e">
        <f>SEARCH("livery",'Mission Importer'!A4743)</f>
        <v>#VALUE!</v>
      </c>
      <c r="B4743" t="e">
        <f>IF(A4743=43,'Mission Importer'!A4743,0)</f>
        <v>#VALUE!</v>
      </c>
      <c r="D4743" t="e">
        <f>SEARCH("shape_name",'Mission Importer'!A4743)</f>
        <v>#VALUE!</v>
      </c>
      <c r="E4743" t="e">
        <f>IF(D4743=43,'Mission Importer'!A4743,0)</f>
        <v>#VALUE!</v>
      </c>
      <c r="G4743" t="e">
        <f>SEARCH("shape_name",'Mission Importer'!A4743)</f>
        <v>#VALUE!</v>
      </c>
      <c r="H4743" t="e">
        <f>IF(G4743=43,'Mission Importer'!A4743,0)</f>
        <v>#VALUE!</v>
      </c>
      <c r="J4743" t="e">
        <f>SEARCH("type",'Mission Importer'!A4743)</f>
        <v>#VALUE!</v>
      </c>
      <c r="K4743" t="e">
        <f>IF(J4743=43,'Mission Importer'!A4743,0)</f>
        <v>#VALUE!</v>
      </c>
      <c r="L4743" t="e">
        <f>SEARCH("category",'Mission Importer'!A4743)</f>
        <v>#VALUE!</v>
      </c>
      <c r="M4743" t="e">
        <f>IF(L4743=43,'Mission Importer'!A4743,0)</f>
        <v>#VALUE!</v>
      </c>
    </row>
    <row r="4744" spans="1:13" x14ac:dyDescent="0.3">
      <c r="A4744" t="e">
        <f>SEARCH("livery",'Mission Importer'!A4744)</f>
        <v>#VALUE!</v>
      </c>
      <c r="B4744" t="e">
        <f>IF(A4744=43,'Mission Importer'!A4744,0)</f>
        <v>#VALUE!</v>
      </c>
      <c r="D4744" t="e">
        <f>SEARCH("shape_name",'Mission Importer'!A4744)</f>
        <v>#VALUE!</v>
      </c>
      <c r="E4744" t="e">
        <f>IF(D4744=43,'Mission Importer'!A4744,0)</f>
        <v>#VALUE!</v>
      </c>
      <c r="G4744" t="e">
        <f>SEARCH("shape_name",'Mission Importer'!A4744)</f>
        <v>#VALUE!</v>
      </c>
      <c r="H4744" t="e">
        <f>IF(G4744=43,'Mission Importer'!A4744,0)</f>
        <v>#VALUE!</v>
      </c>
      <c r="J4744" t="e">
        <f>SEARCH("type",'Mission Importer'!A4744)</f>
        <v>#VALUE!</v>
      </c>
      <c r="K4744" t="e">
        <f>IF(J4744=43,'Mission Importer'!A4744,0)</f>
        <v>#VALUE!</v>
      </c>
      <c r="L4744" t="e">
        <f>SEARCH("category",'Mission Importer'!A4744)</f>
        <v>#VALUE!</v>
      </c>
      <c r="M4744" t="e">
        <f>IF(L4744=43,'Mission Importer'!A4744,0)</f>
        <v>#VALUE!</v>
      </c>
    </row>
    <row r="4745" spans="1:13" x14ac:dyDescent="0.3">
      <c r="A4745" t="e">
        <f>SEARCH("livery",'Mission Importer'!A4745)</f>
        <v>#VALUE!</v>
      </c>
      <c r="B4745" t="e">
        <f>IF(A4745=43,'Mission Importer'!A4745,0)</f>
        <v>#VALUE!</v>
      </c>
      <c r="D4745" t="e">
        <f>SEARCH("shape_name",'Mission Importer'!A4745)</f>
        <v>#VALUE!</v>
      </c>
      <c r="E4745" t="e">
        <f>IF(D4745=43,'Mission Importer'!A4745,0)</f>
        <v>#VALUE!</v>
      </c>
      <c r="G4745" t="e">
        <f>SEARCH("shape_name",'Mission Importer'!A4745)</f>
        <v>#VALUE!</v>
      </c>
      <c r="H4745" t="e">
        <f>IF(G4745=43,'Mission Importer'!A4745,0)</f>
        <v>#VALUE!</v>
      </c>
      <c r="J4745" t="e">
        <f>SEARCH("type",'Mission Importer'!A4745)</f>
        <v>#VALUE!</v>
      </c>
      <c r="K4745" t="e">
        <f>IF(J4745=43,'Mission Importer'!A4745,0)</f>
        <v>#VALUE!</v>
      </c>
      <c r="L4745" t="e">
        <f>SEARCH("category",'Mission Importer'!A4745)</f>
        <v>#VALUE!</v>
      </c>
      <c r="M4745" t="e">
        <f>IF(L4745=43,'Mission Importer'!A4745,0)</f>
        <v>#VALUE!</v>
      </c>
    </row>
    <row r="4746" spans="1:13" x14ac:dyDescent="0.3">
      <c r="A4746" t="e">
        <f>SEARCH("livery",'Mission Importer'!A4746)</f>
        <v>#VALUE!</v>
      </c>
      <c r="B4746" t="e">
        <f>IF(A4746=43,'Mission Importer'!A4746,0)</f>
        <v>#VALUE!</v>
      </c>
      <c r="D4746" t="e">
        <f>SEARCH("shape_name",'Mission Importer'!A4746)</f>
        <v>#VALUE!</v>
      </c>
      <c r="E4746" t="e">
        <f>IF(D4746=43,'Mission Importer'!A4746,0)</f>
        <v>#VALUE!</v>
      </c>
      <c r="G4746" t="e">
        <f>SEARCH("shape_name",'Mission Importer'!A4746)</f>
        <v>#VALUE!</v>
      </c>
      <c r="H4746" t="e">
        <f>IF(G4746=43,'Mission Importer'!A4746,0)</f>
        <v>#VALUE!</v>
      </c>
      <c r="J4746" t="e">
        <f>SEARCH("type",'Mission Importer'!A4746)</f>
        <v>#VALUE!</v>
      </c>
      <c r="K4746" t="e">
        <f>IF(J4746=43,'Mission Importer'!A4746,0)</f>
        <v>#VALUE!</v>
      </c>
      <c r="L4746" t="e">
        <f>SEARCH("category",'Mission Importer'!A4746)</f>
        <v>#VALUE!</v>
      </c>
      <c r="M4746" t="e">
        <f>IF(L4746=43,'Mission Importer'!A4746,0)</f>
        <v>#VALUE!</v>
      </c>
    </row>
    <row r="4747" spans="1:13" x14ac:dyDescent="0.3">
      <c r="A4747" t="e">
        <f>SEARCH("livery",'Mission Importer'!A4747)</f>
        <v>#VALUE!</v>
      </c>
      <c r="B4747" t="e">
        <f>IF(A4747=43,'Mission Importer'!A4747,0)</f>
        <v>#VALUE!</v>
      </c>
      <c r="D4747" t="e">
        <f>SEARCH("shape_name",'Mission Importer'!A4747)</f>
        <v>#VALUE!</v>
      </c>
      <c r="E4747" t="e">
        <f>IF(D4747=43,'Mission Importer'!A4747,0)</f>
        <v>#VALUE!</v>
      </c>
      <c r="G4747" t="e">
        <f>SEARCH("shape_name",'Mission Importer'!A4747)</f>
        <v>#VALUE!</v>
      </c>
      <c r="H4747" t="e">
        <f>IF(G4747=43,'Mission Importer'!A4747,0)</f>
        <v>#VALUE!</v>
      </c>
      <c r="J4747" t="e">
        <f>SEARCH("type",'Mission Importer'!A4747)</f>
        <v>#VALUE!</v>
      </c>
      <c r="K4747" t="e">
        <f>IF(J4747=43,'Mission Importer'!A4747,0)</f>
        <v>#VALUE!</v>
      </c>
      <c r="L4747" t="e">
        <f>SEARCH("category",'Mission Importer'!A4747)</f>
        <v>#VALUE!</v>
      </c>
      <c r="M4747" t="e">
        <f>IF(L4747=43,'Mission Importer'!A4747,0)</f>
        <v>#VALUE!</v>
      </c>
    </row>
    <row r="4748" spans="1:13" x14ac:dyDescent="0.3">
      <c r="A4748" t="e">
        <f>SEARCH("livery",'Mission Importer'!A4748)</f>
        <v>#VALUE!</v>
      </c>
      <c r="B4748" t="e">
        <f>IF(A4748=43,'Mission Importer'!A4748,0)</f>
        <v>#VALUE!</v>
      </c>
      <c r="D4748" t="e">
        <f>SEARCH("shape_name",'Mission Importer'!A4748)</f>
        <v>#VALUE!</v>
      </c>
      <c r="E4748" t="e">
        <f>IF(D4748=43,'Mission Importer'!A4748,0)</f>
        <v>#VALUE!</v>
      </c>
      <c r="G4748" t="e">
        <f>SEARCH("shape_name",'Mission Importer'!A4748)</f>
        <v>#VALUE!</v>
      </c>
      <c r="H4748" t="e">
        <f>IF(G4748=43,'Mission Importer'!A4748,0)</f>
        <v>#VALUE!</v>
      </c>
      <c r="J4748" t="e">
        <f>SEARCH("type",'Mission Importer'!A4748)</f>
        <v>#VALUE!</v>
      </c>
      <c r="K4748" t="e">
        <f>IF(J4748=43,'Mission Importer'!A4748,0)</f>
        <v>#VALUE!</v>
      </c>
      <c r="L4748" t="e">
        <f>SEARCH("category",'Mission Importer'!A4748)</f>
        <v>#VALUE!</v>
      </c>
      <c r="M4748" t="e">
        <f>IF(L4748=43,'Mission Importer'!A4748,0)</f>
        <v>#VALUE!</v>
      </c>
    </row>
    <row r="4749" spans="1:13" x14ac:dyDescent="0.3">
      <c r="A4749" t="e">
        <f>SEARCH("livery",'Mission Importer'!A4749)</f>
        <v>#VALUE!</v>
      </c>
      <c r="B4749" t="e">
        <f>IF(A4749=43,'Mission Importer'!A4749,0)</f>
        <v>#VALUE!</v>
      </c>
      <c r="D4749" t="e">
        <f>SEARCH("shape_name",'Mission Importer'!A4749)</f>
        <v>#VALUE!</v>
      </c>
      <c r="E4749" t="e">
        <f>IF(D4749=43,'Mission Importer'!A4749,0)</f>
        <v>#VALUE!</v>
      </c>
      <c r="G4749" t="e">
        <f>SEARCH("shape_name",'Mission Importer'!A4749)</f>
        <v>#VALUE!</v>
      </c>
      <c r="H4749" t="e">
        <f>IF(G4749=43,'Mission Importer'!A4749,0)</f>
        <v>#VALUE!</v>
      </c>
      <c r="J4749" t="e">
        <f>SEARCH("type",'Mission Importer'!A4749)</f>
        <v>#VALUE!</v>
      </c>
      <c r="K4749" t="e">
        <f>IF(J4749=43,'Mission Importer'!A4749,0)</f>
        <v>#VALUE!</v>
      </c>
      <c r="L4749" t="e">
        <f>SEARCH("category",'Mission Importer'!A4749)</f>
        <v>#VALUE!</v>
      </c>
      <c r="M4749" t="e">
        <f>IF(L4749=43,'Mission Importer'!A4749,0)</f>
        <v>#VALUE!</v>
      </c>
    </row>
    <row r="4750" spans="1:13" x14ac:dyDescent="0.3">
      <c r="A4750">
        <f>SEARCH("livery",'Mission Importer'!A4750)</f>
        <v>43</v>
      </c>
      <c r="B4750" t="str">
        <f>IF(A4750=43,'Mission Importer'!A4750,0)</f>
        <v xml:space="preserve">                                        ["livery_id"] = "desert",</v>
      </c>
      <c r="D4750" t="e">
        <f>SEARCH("shape_name",'Mission Importer'!A4750)</f>
        <v>#VALUE!</v>
      </c>
      <c r="E4750" t="e">
        <f>IF(D4750=43,'Mission Importer'!A4750,0)</f>
        <v>#VALUE!</v>
      </c>
      <c r="G4750" t="e">
        <f>SEARCH("shape_name",'Mission Importer'!A4750)</f>
        <v>#VALUE!</v>
      </c>
      <c r="H4750" t="e">
        <f>IF(G4750=43,'Mission Importer'!A4750,0)</f>
        <v>#VALUE!</v>
      </c>
      <c r="J4750" t="e">
        <f>SEARCH("type",'Mission Importer'!A4750)</f>
        <v>#VALUE!</v>
      </c>
      <c r="K4750" t="e">
        <f>IF(J4750=43,'Mission Importer'!A4750,0)</f>
        <v>#VALUE!</v>
      </c>
      <c r="L4750" t="e">
        <f>SEARCH("category",'Mission Importer'!A4750)</f>
        <v>#VALUE!</v>
      </c>
      <c r="M4750" t="e">
        <f>IF(L4750=43,'Mission Importer'!A4750,0)</f>
        <v>#VALUE!</v>
      </c>
    </row>
    <row r="4751" spans="1:13" x14ac:dyDescent="0.3">
      <c r="A4751" t="e">
        <f>SEARCH("livery",'Mission Importer'!A4751)</f>
        <v>#VALUE!</v>
      </c>
      <c r="B4751" t="e">
        <f>IF(A4751=43,'Mission Importer'!A4751,0)</f>
        <v>#VALUE!</v>
      </c>
      <c r="D4751" t="e">
        <f>SEARCH("shape_name",'Mission Importer'!A4751)</f>
        <v>#VALUE!</v>
      </c>
      <c r="E4751" t="e">
        <f>IF(D4751=43,'Mission Importer'!A4751,0)</f>
        <v>#VALUE!</v>
      </c>
      <c r="G4751" t="e">
        <f>SEARCH("shape_name",'Mission Importer'!A4751)</f>
        <v>#VALUE!</v>
      </c>
      <c r="H4751" t="e">
        <f>IF(G4751=43,'Mission Importer'!A4751,0)</f>
        <v>#VALUE!</v>
      </c>
      <c r="J4751" t="e">
        <f>SEARCH("type",'Mission Importer'!A4751)</f>
        <v>#VALUE!</v>
      </c>
      <c r="K4751" t="e">
        <f>IF(J4751=43,'Mission Importer'!A4751,0)</f>
        <v>#VALUE!</v>
      </c>
      <c r="L4751">
        <f>SEARCH("category",'Mission Importer'!A4751)</f>
        <v>43</v>
      </c>
      <c r="M4751" t="str">
        <f>IF(L4751=43,'Mission Importer'!A4751,0)</f>
        <v xml:space="preserve">                                        ["category"] = "Armor",</v>
      </c>
    </row>
    <row r="4752" spans="1:13" x14ac:dyDescent="0.3">
      <c r="A4752" t="e">
        <f>SEARCH("livery",'Mission Importer'!A4752)</f>
        <v>#VALUE!</v>
      </c>
      <c r="B4752" t="e">
        <f>IF(A4752=43,'Mission Importer'!A4752,0)</f>
        <v>#VALUE!</v>
      </c>
      <c r="D4752" t="e">
        <f>SEARCH("shape_name",'Mission Importer'!A4752)</f>
        <v>#VALUE!</v>
      </c>
      <c r="E4752" t="e">
        <f>IF(D4752=43,'Mission Importer'!A4752,0)</f>
        <v>#VALUE!</v>
      </c>
      <c r="G4752" t="e">
        <f>SEARCH("shape_name",'Mission Importer'!A4752)</f>
        <v>#VALUE!</v>
      </c>
      <c r="H4752" t="e">
        <f>IF(G4752=43,'Mission Importer'!A4752,0)</f>
        <v>#VALUE!</v>
      </c>
      <c r="J4752">
        <f>SEARCH("type",'Mission Importer'!A4752)</f>
        <v>43</v>
      </c>
      <c r="K4752" t="str">
        <f>IF(J4752=43,'Mission Importer'!A4752,0)</f>
        <v xml:space="preserve">                                        ["type"] = "T-90",</v>
      </c>
      <c r="L4752" t="e">
        <f>SEARCH("category",'Mission Importer'!A4752)</f>
        <v>#VALUE!</v>
      </c>
      <c r="M4752" t="e">
        <f>IF(L4752=43,'Mission Importer'!A4752,0)</f>
        <v>#VALUE!</v>
      </c>
    </row>
    <row r="4753" spans="1:13" x14ac:dyDescent="0.3">
      <c r="A4753" t="e">
        <f>SEARCH("livery",'Mission Importer'!A4753)</f>
        <v>#VALUE!</v>
      </c>
      <c r="B4753" t="e">
        <f>IF(A4753=43,'Mission Importer'!A4753,0)</f>
        <v>#VALUE!</v>
      </c>
      <c r="D4753" t="e">
        <f>SEARCH("shape_name",'Mission Importer'!A4753)</f>
        <v>#VALUE!</v>
      </c>
      <c r="E4753" t="e">
        <f>IF(D4753=43,'Mission Importer'!A4753,0)</f>
        <v>#VALUE!</v>
      </c>
      <c r="G4753" t="e">
        <f>SEARCH("shape_name",'Mission Importer'!A4753)</f>
        <v>#VALUE!</v>
      </c>
      <c r="H4753" t="e">
        <f>IF(G4753=43,'Mission Importer'!A4753,0)</f>
        <v>#VALUE!</v>
      </c>
      <c r="J4753" t="e">
        <f>SEARCH("type",'Mission Importer'!A4753)</f>
        <v>#VALUE!</v>
      </c>
      <c r="K4753" t="e">
        <f>IF(J4753=43,'Mission Importer'!A4753,0)</f>
        <v>#VALUE!</v>
      </c>
      <c r="L4753" t="e">
        <f>SEARCH("category",'Mission Importer'!A4753)</f>
        <v>#VALUE!</v>
      </c>
      <c r="M4753" t="e">
        <f>IF(L4753=43,'Mission Importer'!A4753,0)</f>
        <v>#VALUE!</v>
      </c>
    </row>
    <row r="4754" spans="1:13" x14ac:dyDescent="0.3">
      <c r="A4754" t="e">
        <f>SEARCH("livery",'Mission Importer'!A4754)</f>
        <v>#VALUE!</v>
      </c>
      <c r="B4754" t="e">
        <f>IF(A4754=43,'Mission Importer'!A4754,0)</f>
        <v>#VALUE!</v>
      </c>
      <c r="D4754" t="e">
        <f>SEARCH("shape_name",'Mission Importer'!A4754)</f>
        <v>#VALUE!</v>
      </c>
      <c r="E4754" t="e">
        <f>IF(D4754=43,'Mission Importer'!A4754,0)</f>
        <v>#VALUE!</v>
      </c>
      <c r="G4754" t="e">
        <f>SEARCH("shape_name",'Mission Importer'!A4754)</f>
        <v>#VALUE!</v>
      </c>
      <c r="H4754" t="e">
        <f>IF(G4754=43,'Mission Importer'!A4754,0)</f>
        <v>#VALUE!</v>
      </c>
      <c r="J4754" t="e">
        <f>SEARCH("type",'Mission Importer'!A4754)</f>
        <v>#VALUE!</v>
      </c>
      <c r="K4754" t="e">
        <f>IF(J4754=43,'Mission Importer'!A4754,0)</f>
        <v>#VALUE!</v>
      </c>
      <c r="L4754" t="e">
        <f>SEARCH("category",'Mission Importer'!A4754)</f>
        <v>#VALUE!</v>
      </c>
      <c r="M4754" t="e">
        <f>IF(L4754=43,'Mission Importer'!A4754,0)</f>
        <v>#VALUE!</v>
      </c>
    </row>
    <row r="4755" spans="1:13" x14ac:dyDescent="0.3">
      <c r="A4755" t="e">
        <f>SEARCH("livery",'Mission Importer'!A4755)</f>
        <v>#VALUE!</v>
      </c>
      <c r="B4755" t="e">
        <f>IF(A4755=43,'Mission Importer'!A4755,0)</f>
        <v>#VALUE!</v>
      </c>
      <c r="D4755" t="e">
        <f>SEARCH("shape_name",'Mission Importer'!A4755)</f>
        <v>#VALUE!</v>
      </c>
      <c r="E4755" t="e">
        <f>IF(D4755=43,'Mission Importer'!A4755,0)</f>
        <v>#VALUE!</v>
      </c>
      <c r="G4755" t="e">
        <f>SEARCH("shape_name",'Mission Importer'!A4755)</f>
        <v>#VALUE!</v>
      </c>
      <c r="H4755" t="e">
        <f>IF(G4755=43,'Mission Importer'!A4755,0)</f>
        <v>#VALUE!</v>
      </c>
      <c r="J4755" t="e">
        <f>SEARCH("type",'Mission Importer'!A4755)</f>
        <v>#VALUE!</v>
      </c>
      <c r="K4755" t="e">
        <f>IF(J4755=43,'Mission Importer'!A4755,0)</f>
        <v>#VALUE!</v>
      </c>
      <c r="L4755" t="e">
        <f>SEARCH("category",'Mission Importer'!A4755)</f>
        <v>#VALUE!</v>
      </c>
      <c r="M4755" t="e">
        <f>IF(L4755=43,'Mission Importer'!A4755,0)</f>
        <v>#VALUE!</v>
      </c>
    </row>
    <row r="4756" spans="1:13" x14ac:dyDescent="0.3">
      <c r="A4756" t="e">
        <f>SEARCH("livery",'Mission Importer'!A4756)</f>
        <v>#VALUE!</v>
      </c>
      <c r="B4756" t="e">
        <f>IF(A4756=43,'Mission Importer'!A4756,0)</f>
        <v>#VALUE!</v>
      </c>
      <c r="D4756" t="e">
        <f>SEARCH("shape_name",'Mission Importer'!A4756)</f>
        <v>#VALUE!</v>
      </c>
      <c r="E4756" t="e">
        <f>IF(D4756=43,'Mission Importer'!A4756,0)</f>
        <v>#VALUE!</v>
      </c>
      <c r="G4756" t="e">
        <f>SEARCH("shape_name",'Mission Importer'!A4756)</f>
        <v>#VALUE!</v>
      </c>
      <c r="H4756" t="e">
        <f>IF(G4756=43,'Mission Importer'!A4756,0)</f>
        <v>#VALUE!</v>
      </c>
      <c r="J4756" t="e">
        <f>SEARCH("type",'Mission Importer'!A4756)</f>
        <v>#VALUE!</v>
      </c>
      <c r="K4756" t="e">
        <f>IF(J4756=43,'Mission Importer'!A4756,0)</f>
        <v>#VALUE!</v>
      </c>
      <c r="L4756" t="e">
        <f>SEARCH("category",'Mission Importer'!A4756)</f>
        <v>#VALUE!</v>
      </c>
      <c r="M4756" t="e">
        <f>IF(L4756=43,'Mission Importer'!A4756,0)</f>
        <v>#VALUE!</v>
      </c>
    </row>
    <row r="4757" spans="1:13" x14ac:dyDescent="0.3">
      <c r="A4757" t="e">
        <f>SEARCH("livery",'Mission Importer'!A4757)</f>
        <v>#VALUE!</v>
      </c>
      <c r="B4757" t="e">
        <f>IF(A4757=43,'Mission Importer'!A4757,0)</f>
        <v>#VALUE!</v>
      </c>
      <c r="D4757" t="e">
        <f>SEARCH("shape_name",'Mission Importer'!A4757)</f>
        <v>#VALUE!</v>
      </c>
      <c r="E4757" t="e">
        <f>IF(D4757=43,'Mission Importer'!A4757,0)</f>
        <v>#VALUE!</v>
      </c>
      <c r="G4757" t="e">
        <f>SEARCH("shape_name",'Mission Importer'!A4757)</f>
        <v>#VALUE!</v>
      </c>
      <c r="H4757" t="e">
        <f>IF(G4757=43,'Mission Importer'!A4757,0)</f>
        <v>#VALUE!</v>
      </c>
      <c r="J4757" t="e">
        <f>SEARCH("type",'Mission Importer'!A4757)</f>
        <v>#VALUE!</v>
      </c>
      <c r="K4757" t="e">
        <f>IF(J4757=43,'Mission Importer'!A4757,0)</f>
        <v>#VALUE!</v>
      </c>
      <c r="L4757" t="e">
        <f>SEARCH("category",'Mission Importer'!A4757)</f>
        <v>#VALUE!</v>
      </c>
      <c r="M4757" t="e">
        <f>IF(L4757=43,'Mission Importer'!A4757,0)</f>
        <v>#VALUE!</v>
      </c>
    </row>
    <row r="4758" spans="1:13" x14ac:dyDescent="0.3">
      <c r="A4758" t="e">
        <f>SEARCH("livery",'Mission Importer'!A4758)</f>
        <v>#VALUE!</v>
      </c>
      <c r="B4758" t="e">
        <f>IF(A4758=43,'Mission Importer'!A4758,0)</f>
        <v>#VALUE!</v>
      </c>
      <c r="D4758" t="e">
        <f>SEARCH("shape_name",'Mission Importer'!A4758)</f>
        <v>#VALUE!</v>
      </c>
      <c r="E4758" t="e">
        <f>IF(D4758=43,'Mission Importer'!A4758,0)</f>
        <v>#VALUE!</v>
      </c>
      <c r="G4758" t="e">
        <f>SEARCH("shape_name",'Mission Importer'!A4758)</f>
        <v>#VALUE!</v>
      </c>
      <c r="H4758" t="e">
        <f>IF(G4758=43,'Mission Importer'!A4758,0)</f>
        <v>#VALUE!</v>
      </c>
      <c r="J4758" t="e">
        <f>SEARCH("type",'Mission Importer'!A4758)</f>
        <v>#VALUE!</v>
      </c>
      <c r="K4758" t="e">
        <f>IF(J4758=43,'Mission Importer'!A4758,0)</f>
        <v>#VALUE!</v>
      </c>
      <c r="L4758" t="e">
        <f>SEARCH("category",'Mission Importer'!A4758)</f>
        <v>#VALUE!</v>
      </c>
      <c r="M4758" t="e">
        <f>IF(L4758=43,'Mission Importer'!A4758,0)</f>
        <v>#VALUE!</v>
      </c>
    </row>
    <row r="4759" spans="1:13" x14ac:dyDescent="0.3">
      <c r="A4759" t="e">
        <f>SEARCH("livery",'Mission Importer'!A4759)</f>
        <v>#VALUE!</v>
      </c>
      <c r="B4759" t="e">
        <f>IF(A4759=43,'Mission Importer'!A4759,0)</f>
        <v>#VALUE!</v>
      </c>
      <c r="D4759" t="e">
        <f>SEARCH("shape_name",'Mission Importer'!A4759)</f>
        <v>#VALUE!</v>
      </c>
      <c r="E4759" t="e">
        <f>IF(D4759=43,'Mission Importer'!A4759,0)</f>
        <v>#VALUE!</v>
      </c>
      <c r="G4759" t="e">
        <f>SEARCH("shape_name",'Mission Importer'!A4759)</f>
        <v>#VALUE!</v>
      </c>
      <c r="H4759" t="e">
        <f>IF(G4759=43,'Mission Importer'!A4759,0)</f>
        <v>#VALUE!</v>
      </c>
      <c r="J4759" t="e">
        <f>SEARCH("type",'Mission Importer'!A4759)</f>
        <v>#VALUE!</v>
      </c>
      <c r="K4759" t="e">
        <f>IF(J4759=43,'Mission Importer'!A4759,0)</f>
        <v>#VALUE!</v>
      </c>
      <c r="L4759" t="e">
        <f>SEARCH("category",'Mission Importer'!A4759)</f>
        <v>#VALUE!</v>
      </c>
      <c r="M4759" t="e">
        <f>IF(L4759=43,'Mission Importer'!A4759,0)</f>
        <v>#VALUE!</v>
      </c>
    </row>
    <row r="4760" spans="1:13" x14ac:dyDescent="0.3">
      <c r="A4760" t="e">
        <f>SEARCH("livery",'Mission Importer'!A4760)</f>
        <v>#VALUE!</v>
      </c>
      <c r="B4760" t="e">
        <f>IF(A4760=43,'Mission Importer'!A4760,0)</f>
        <v>#VALUE!</v>
      </c>
      <c r="D4760" t="e">
        <f>SEARCH("shape_name",'Mission Importer'!A4760)</f>
        <v>#VALUE!</v>
      </c>
      <c r="E4760" t="e">
        <f>IF(D4760=43,'Mission Importer'!A4760,0)</f>
        <v>#VALUE!</v>
      </c>
      <c r="G4760" t="e">
        <f>SEARCH("shape_name",'Mission Importer'!A4760)</f>
        <v>#VALUE!</v>
      </c>
      <c r="H4760" t="e">
        <f>IF(G4760=43,'Mission Importer'!A4760,0)</f>
        <v>#VALUE!</v>
      </c>
      <c r="J4760" t="e">
        <f>SEARCH("type",'Mission Importer'!A4760)</f>
        <v>#VALUE!</v>
      </c>
      <c r="K4760" t="e">
        <f>IF(J4760=43,'Mission Importer'!A4760,0)</f>
        <v>#VALUE!</v>
      </c>
      <c r="L4760" t="e">
        <f>SEARCH("category",'Mission Importer'!A4760)</f>
        <v>#VALUE!</v>
      </c>
      <c r="M4760" t="e">
        <f>IF(L4760=43,'Mission Importer'!A4760,0)</f>
        <v>#VALUE!</v>
      </c>
    </row>
    <row r="4761" spans="1:13" x14ac:dyDescent="0.3">
      <c r="A4761" t="e">
        <f>SEARCH("livery",'Mission Importer'!A4761)</f>
        <v>#VALUE!</v>
      </c>
      <c r="B4761" t="e">
        <f>IF(A4761=43,'Mission Importer'!A4761,0)</f>
        <v>#VALUE!</v>
      </c>
      <c r="D4761" t="e">
        <f>SEARCH("shape_name",'Mission Importer'!A4761)</f>
        <v>#VALUE!</v>
      </c>
      <c r="E4761" t="e">
        <f>IF(D4761=43,'Mission Importer'!A4761,0)</f>
        <v>#VALUE!</v>
      </c>
      <c r="G4761" t="e">
        <f>SEARCH("shape_name",'Mission Importer'!A4761)</f>
        <v>#VALUE!</v>
      </c>
      <c r="H4761" t="e">
        <f>IF(G4761=43,'Mission Importer'!A4761,0)</f>
        <v>#VALUE!</v>
      </c>
      <c r="J4761" t="e">
        <f>SEARCH("type",'Mission Importer'!A4761)</f>
        <v>#VALUE!</v>
      </c>
      <c r="K4761" t="e">
        <f>IF(J4761=43,'Mission Importer'!A4761,0)</f>
        <v>#VALUE!</v>
      </c>
      <c r="L4761" t="e">
        <f>SEARCH("category",'Mission Importer'!A4761)</f>
        <v>#VALUE!</v>
      </c>
      <c r="M4761" t="e">
        <f>IF(L4761=43,'Mission Importer'!A4761,0)</f>
        <v>#VALUE!</v>
      </c>
    </row>
    <row r="4762" spans="1:13" x14ac:dyDescent="0.3">
      <c r="A4762" t="e">
        <f>SEARCH("livery",'Mission Importer'!A4762)</f>
        <v>#VALUE!</v>
      </c>
      <c r="B4762" t="e">
        <f>IF(A4762=43,'Mission Importer'!A4762,0)</f>
        <v>#VALUE!</v>
      </c>
      <c r="D4762" t="e">
        <f>SEARCH("shape_name",'Mission Importer'!A4762)</f>
        <v>#VALUE!</v>
      </c>
      <c r="E4762" t="e">
        <f>IF(D4762=43,'Mission Importer'!A4762,0)</f>
        <v>#VALUE!</v>
      </c>
      <c r="G4762" t="e">
        <f>SEARCH("shape_name",'Mission Importer'!A4762)</f>
        <v>#VALUE!</v>
      </c>
      <c r="H4762" t="e">
        <f>IF(G4762=43,'Mission Importer'!A4762,0)</f>
        <v>#VALUE!</v>
      </c>
      <c r="J4762" t="e">
        <f>SEARCH("type",'Mission Importer'!A4762)</f>
        <v>#VALUE!</v>
      </c>
      <c r="K4762" t="e">
        <f>IF(J4762=43,'Mission Importer'!A4762,0)</f>
        <v>#VALUE!</v>
      </c>
      <c r="L4762" t="e">
        <f>SEARCH("category",'Mission Importer'!A4762)</f>
        <v>#VALUE!</v>
      </c>
      <c r="M4762" t="e">
        <f>IF(L4762=43,'Mission Importer'!A4762,0)</f>
        <v>#VALUE!</v>
      </c>
    </row>
    <row r="4763" spans="1:13" x14ac:dyDescent="0.3">
      <c r="A4763" t="e">
        <f>SEARCH("livery",'Mission Importer'!A4763)</f>
        <v>#VALUE!</v>
      </c>
      <c r="B4763" t="e">
        <f>IF(A4763=43,'Mission Importer'!A4763,0)</f>
        <v>#VALUE!</v>
      </c>
      <c r="D4763" t="e">
        <f>SEARCH("shape_name",'Mission Importer'!A4763)</f>
        <v>#VALUE!</v>
      </c>
      <c r="E4763" t="e">
        <f>IF(D4763=43,'Mission Importer'!A4763,0)</f>
        <v>#VALUE!</v>
      </c>
      <c r="G4763" t="e">
        <f>SEARCH("shape_name",'Mission Importer'!A4763)</f>
        <v>#VALUE!</v>
      </c>
      <c r="H4763" t="e">
        <f>IF(G4763=43,'Mission Importer'!A4763,0)</f>
        <v>#VALUE!</v>
      </c>
      <c r="J4763" t="e">
        <f>SEARCH("type",'Mission Importer'!A4763)</f>
        <v>#VALUE!</v>
      </c>
      <c r="K4763" t="e">
        <f>IF(J4763=43,'Mission Importer'!A4763,0)</f>
        <v>#VALUE!</v>
      </c>
      <c r="L4763" t="e">
        <f>SEARCH("category",'Mission Importer'!A4763)</f>
        <v>#VALUE!</v>
      </c>
      <c r="M4763" t="e">
        <f>IF(L4763=43,'Mission Importer'!A4763,0)</f>
        <v>#VALUE!</v>
      </c>
    </row>
    <row r="4764" spans="1:13" x14ac:dyDescent="0.3">
      <c r="A4764" t="e">
        <f>SEARCH("livery",'Mission Importer'!A4764)</f>
        <v>#VALUE!</v>
      </c>
      <c r="B4764" t="e">
        <f>IF(A4764=43,'Mission Importer'!A4764,0)</f>
        <v>#VALUE!</v>
      </c>
      <c r="D4764" t="e">
        <f>SEARCH("shape_name",'Mission Importer'!A4764)</f>
        <v>#VALUE!</v>
      </c>
      <c r="E4764" t="e">
        <f>IF(D4764=43,'Mission Importer'!A4764,0)</f>
        <v>#VALUE!</v>
      </c>
      <c r="G4764" t="e">
        <f>SEARCH("shape_name",'Mission Importer'!A4764)</f>
        <v>#VALUE!</v>
      </c>
      <c r="H4764" t="e">
        <f>IF(G4764=43,'Mission Importer'!A4764,0)</f>
        <v>#VALUE!</v>
      </c>
      <c r="J4764" t="e">
        <f>SEARCH("type",'Mission Importer'!A4764)</f>
        <v>#VALUE!</v>
      </c>
      <c r="K4764" t="e">
        <f>IF(J4764=43,'Mission Importer'!A4764,0)</f>
        <v>#VALUE!</v>
      </c>
      <c r="L4764" t="e">
        <f>SEARCH("category",'Mission Importer'!A4764)</f>
        <v>#VALUE!</v>
      </c>
      <c r="M4764" t="e">
        <f>IF(L4764=43,'Mission Importer'!A4764,0)</f>
        <v>#VALUE!</v>
      </c>
    </row>
    <row r="4765" spans="1:13" x14ac:dyDescent="0.3">
      <c r="A4765" t="e">
        <f>SEARCH("livery",'Mission Importer'!A4765)</f>
        <v>#VALUE!</v>
      </c>
      <c r="B4765" t="e">
        <f>IF(A4765=43,'Mission Importer'!A4765,0)</f>
        <v>#VALUE!</v>
      </c>
      <c r="D4765" t="e">
        <f>SEARCH("shape_name",'Mission Importer'!A4765)</f>
        <v>#VALUE!</v>
      </c>
      <c r="E4765" t="e">
        <f>IF(D4765=43,'Mission Importer'!A4765,0)</f>
        <v>#VALUE!</v>
      </c>
      <c r="G4765" t="e">
        <f>SEARCH("shape_name",'Mission Importer'!A4765)</f>
        <v>#VALUE!</v>
      </c>
      <c r="H4765" t="e">
        <f>IF(G4765=43,'Mission Importer'!A4765,0)</f>
        <v>#VALUE!</v>
      </c>
      <c r="J4765" t="e">
        <f>SEARCH("type",'Mission Importer'!A4765)</f>
        <v>#VALUE!</v>
      </c>
      <c r="K4765" t="e">
        <f>IF(J4765=43,'Mission Importer'!A4765,0)</f>
        <v>#VALUE!</v>
      </c>
      <c r="L4765" t="e">
        <f>SEARCH("category",'Mission Importer'!A4765)</f>
        <v>#VALUE!</v>
      </c>
      <c r="M4765" t="e">
        <f>IF(L4765=43,'Mission Importer'!A4765,0)</f>
        <v>#VALUE!</v>
      </c>
    </row>
    <row r="4766" spans="1:13" x14ac:dyDescent="0.3">
      <c r="A4766" t="e">
        <f>SEARCH("livery",'Mission Importer'!A4766)</f>
        <v>#VALUE!</v>
      </c>
      <c r="B4766" t="e">
        <f>IF(A4766=43,'Mission Importer'!A4766,0)</f>
        <v>#VALUE!</v>
      </c>
      <c r="D4766" t="e">
        <f>SEARCH("shape_name",'Mission Importer'!A4766)</f>
        <v>#VALUE!</v>
      </c>
      <c r="E4766" t="e">
        <f>IF(D4766=43,'Mission Importer'!A4766,0)</f>
        <v>#VALUE!</v>
      </c>
      <c r="G4766" t="e">
        <f>SEARCH("shape_name",'Mission Importer'!A4766)</f>
        <v>#VALUE!</v>
      </c>
      <c r="H4766" t="e">
        <f>IF(G4766=43,'Mission Importer'!A4766,0)</f>
        <v>#VALUE!</v>
      </c>
      <c r="J4766" t="e">
        <f>SEARCH("type",'Mission Importer'!A4766)</f>
        <v>#VALUE!</v>
      </c>
      <c r="K4766" t="e">
        <f>IF(J4766=43,'Mission Importer'!A4766,0)</f>
        <v>#VALUE!</v>
      </c>
      <c r="L4766" t="e">
        <f>SEARCH("category",'Mission Importer'!A4766)</f>
        <v>#VALUE!</v>
      </c>
      <c r="M4766" t="e">
        <f>IF(L4766=43,'Mission Importer'!A4766,0)</f>
        <v>#VALUE!</v>
      </c>
    </row>
    <row r="4767" spans="1:13" x14ac:dyDescent="0.3">
      <c r="A4767" t="e">
        <f>SEARCH("livery",'Mission Importer'!A4767)</f>
        <v>#VALUE!</v>
      </c>
      <c r="B4767" t="e">
        <f>IF(A4767=43,'Mission Importer'!A4767,0)</f>
        <v>#VALUE!</v>
      </c>
      <c r="D4767" t="e">
        <f>SEARCH("shape_name",'Mission Importer'!A4767)</f>
        <v>#VALUE!</v>
      </c>
      <c r="E4767" t="e">
        <f>IF(D4767=43,'Mission Importer'!A4767,0)</f>
        <v>#VALUE!</v>
      </c>
      <c r="G4767" t="e">
        <f>SEARCH("shape_name",'Mission Importer'!A4767)</f>
        <v>#VALUE!</v>
      </c>
      <c r="H4767" t="e">
        <f>IF(G4767=43,'Mission Importer'!A4767,0)</f>
        <v>#VALUE!</v>
      </c>
      <c r="J4767" t="e">
        <f>SEARCH("type",'Mission Importer'!A4767)</f>
        <v>#VALUE!</v>
      </c>
      <c r="K4767" t="e">
        <f>IF(J4767=43,'Mission Importer'!A4767,0)</f>
        <v>#VALUE!</v>
      </c>
      <c r="L4767" t="e">
        <f>SEARCH("category",'Mission Importer'!A4767)</f>
        <v>#VALUE!</v>
      </c>
      <c r="M4767" t="e">
        <f>IF(L4767=43,'Mission Importer'!A4767,0)</f>
        <v>#VALUE!</v>
      </c>
    </row>
    <row r="4768" spans="1:13" x14ac:dyDescent="0.3">
      <c r="A4768" t="e">
        <f>SEARCH("livery",'Mission Importer'!A4768)</f>
        <v>#VALUE!</v>
      </c>
      <c r="B4768" t="e">
        <f>IF(A4768=43,'Mission Importer'!A4768,0)</f>
        <v>#VALUE!</v>
      </c>
      <c r="D4768" t="e">
        <f>SEARCH("shape_name",'Mission Importer'!A4768)</f>
        <v>#VALUE!</v>
      </c>
      <c r="E4768" t="e">
        <f>IF(D4768=43,'Mission Importer'!A4768,0)</f>
        <v>#VALUE!</v>
      </c>
      <c r="G4768" t="e">
        <f>SEARCH("shape_name",'Mission Importer'!A4768)</f>
        <v>#VALUE!</v>
      </c>
      <c r="H4768" t="e">
        <f>IF(G4768=43,'Mission Importer'!A4768,0)</f>
        <v>#VALUE!</v>
      </c>
      <c r="J4768" t="e">
        <f>SEARCH("type",'Mission Importer'!A4768)</f>
        <v>#VALUE!</v>
      </c>
      <c r="K4768" t="e">
        <f>IF(J4768=43,'Mission Importer'!A4768,0)</f>
        <v>#VALUE!</v>
      </c>
      <c r="L4768" t="e">
        <f>SEARCH("category",'Mission Importer'!A4768)</f>
        <v>#VALUE!</v>
      </c>
      <c r="M4768" t="e">
        <f>IF(L4768=43,'Mission Importer'!A4768,0)</f>
        <v>#VALUE!</v>
      </c>
    </row>
    <row r="4769" spans="1:13" x14ac:dyDescent="0.3">
      <c r="A4769" t="e">
        <f>SEARCH("livery",'Mission Importer'!A4769)</f>
        <v>#VALUE!</v>
      </c>
      <c r="B4769" t="e">
        <f>IF(A4769=43,'Mission Importer'!A4769,0)</f>
        <v>#VALUE!</v>
      </c>
      <c r="D4769" t="e">
        <f>SEARCH("shape_name",'Mission Importer'!A4769)</f>
        <v>#VALUE!</v>
      </c>
      <c r="E4769" t="e">
        <f>IF(D4769=43,'Mission Importer'!A4769,0)</f>
        <v>#VALUE!</v>
      </c>
      <c r="G4769" t="e">
        <f>SEARCH("shape_name",'Mission Importer'!A4769)</f>
        <v>#VALUE!</v>
      </c>
      <c r="H4769" t="e">
        <f>IF(G4769=43,'Mission Importer'!A4769,0)</f>
        <v>#VALUE!</v>
      </c>
      <c r="J4769" t="e">
        <f>SEARCH("type",'Mission Importer'!A4769)</f>
        <v>#VALUE!</v>
      </c>
      <c r="K4769" t="e">
        <f>IF(J4769=43,'Mission Importer'!A4769,0)</f>
        <v>#VALUE!</v>
      </c>
      <c r="L4769" t="e">
        <f>SEARCH("category",'Mission Importer'!A4769)</f>
        <v>#VALUE!</v>
      </c>
      <c r="M4769" t="e">
        <f>IF(L4769=43,'Mission Importer'!A4769,0)</f>
        <v>#VALUE!</v>
      </c>
    </row>
    <row r="4770" spans="1:13" x14ac:dyDescent="0.3">
      <c r="A4770" t="e">
        <f>SEARCH("livery",'Mission Importer'!A4770)</f>
        <v>#VALUE!</v>
      </c>
      <c r="B4770" t="e">
        <f>IF(A4770=43,'Mission Importer'!A4770,0)</f>
        <v>#VALUE!</v>
      </c>
      <c r="D4770" t="e">
        <f>SEARCH("shape_name",'Mission Importer'!A4770)</f>
        <v>#VALUE!</v>
      </c>
      <c r="E4770" t="e">
        <f>IF(D4770=43,'Mission Importer'!A4770,0)</f>
        <v>#VALUE!</v>
      </c>
      <c r="G4770" t="e">
        <f>SEARCH("shape_name",'Mission Importer'!A4770)</f>
        <v>#VALUE!</v>
      </c>
      <c r="H4770" t="e">
        <f>IF(G4770=43,'Mission Importer'!A4770,0)</f>
        <v>#VALUE!</v>
      </c>
      <c r="J4770" t="e">
        <f>SEARCH("type",'Mission Importer'!A4770)</f>
        <v>#VALUE!</v>
      </c>
      <c r="K4770" t="e">
        <f>IF(J4770=43,'Mission Importer'!A4770,0)</f>
        <v>#VALUE!</v>
      </c>
      <c r="L4770" t="e">
        <f>SEARCH("category",'Mission Importer'!A4770)</f>
        <v>#VALUE!</v>
      </c>
      <c r="M4770" t="e">
        <f>IF(L4770=43,'Mission Importer'!A4770,0)</f>
        <v>#VALUE!</v>
      </c>
    </row>
    <row r="4771" spans="1:13" x14ac:dyDescent="0.3">
      <c r="A4771" t="e">
        <f>SEARCH("livery",'Mission Importer'!A4771)</f>
        <v>#VALUE!</v>
      </c>
      <c r="B4771" t="e">
        <f>IF(A4771=43,'Mission Importer'!A4771,0)</f>
        <v>#VALUE!</v>
      </c>
      <c r="D4771" t="e">
        <f>SEARCH("shape_name",'Mission Importer'!A4771)</f>
        <v>#VALUE!</v>
      </c>
      <c r="E4771" t="e">
        <f>IF(D4771=43,'Mission Importer'!A4771,0)</f>
        <v>#VALUE!</v>
      </c>
      <c r="G4771" t="e">
        <f>SEARCH("shape_name",'Mission Importer'!A4771)</f>
        <v>#VALUE!</v>
      </c>
      <c r="H4771" t="e">
        <f>IF(G4771=43,'Mission Importer'!A4771,0)</f>
        <v>#VALUE!</v>
      </c>
      <c r="J4771" t="e">
        <f>SEARCH("type",'Mission Importer'!A4771)</f>
        <v>#VALUE!</v>
      </c>
      <c r="K4771" t="e">
        <f>IF(J4771=43,'Mission Importer'!A4771,0)</f>
        <v>#VALUE!</v>
      </c>
      <c r="L4771" t="e">
        <f>SEARCH("category",'Mission Importer'!A4771)</f>
        <v>#VALUE!</v>
      </c>
      <c r="M4771" t="e">
        <f>IF(L4771=43,'Mission Importer'!A4771,0)</f>
        <v>#VALUE!</v>
      </c>
    </row>
    <row r="4772" spans="1:13" x14ac:dyDescent="0.3">
      <c r="A4772" t="e">
        <f>SEARCH("livery",'Mission Importer'!A4772)</f>
        <v>#VALUE!</v>
      </c>
      <c r="B4772" t="e">
        <f>IF(A4772=43,'Mission Importer'!A4772,0)</f>
        <v>#VALUE!</v>
      </c>
      <c r="D4772" t="e">
        <f>SEARCH("shape_name",'Mission Importer'!A4772)</f>
        <v>#VALUE!</v>
      </c>
      <c r="E4772" t="e">
        <f>IF(D4772=43,'Mission Importer'!A4772,0)</f>
        <v>#VALUE!</v>
      </c>
      <c r="G4772" t="e">
        <f>SEARCH("shape_name",'Mission Importer'!A4772)</f>
        <v>#VALUE!</v>
      </c>
      <c r="H4772" t="e">
        <f>IF(G4772=43,'Mission Importer'!A4772,0)</f>
        <v>#VALUE!</v>
      </c>
      <c r="J4772" t="e">
        <f>SEARCH("type",'Mission Importer'!A4772)</f>
        <v>#VALUE!</v>
      </c>
      <c r="K4772" t="e">
        <f>IF(J4772=43,'Mission Importer'!A4772,0)</f>
        <v>#VALUE!</v>
      </c>
      <c r="L4772" t="e">
        <f>SEARCH("category",'Mission Importer'!A4772)</f>
        <v>#VALUE!</v>
      </c>
      <c r="M4772" t="e">
        <f>IF(L4772=43,'Mission Importer'!A4772,0)</f>
        <v>#VALUE!</v>
      </c>
    </row>
    <row r="4773" spans="1:13" x14ac:dyDescent="0.3">
      <c r="A4773" t="e">
        <f>SEARCH("livery",'Mission Importer'!A4773)</f>
        <v>#VALUE!</v>
      </c>
      <c r="B4773" t="e">
        <f>IF(A4773=43,'Mission Importer'!A4773,0)</f>
        <v>#VALUE!</v>
      </c>
      <c r="D4773" t="e">
        <f>SEARCH("shape_name",'Mission Importer'!A4773)</f>
        <v>#VALUE!</v>
      </c>
      <c r="E4773" t="e">
        <f>IF(D4773=43,'Mission Importer'!A4773,0)</f>
        <v>#VALUE!</v>
      </c>
      <c r="G4773" t="e">
        <f>SEARCH("shape_name",'Mission Importer'!A4773)</f>
        <v>#VALUE!</v>
      </c>
      <c r="H4773" t="e">
        <f>IF(G4773=43,'Mission Importer'!A4773,0)</f>
        <v>#VALUE!</v>
      </c>
      <c r="J4773" t="e">
        <f>SEARCH("type",'Mission Importer'!A4773)</f>
        <v>#VALUE!</v>
      </c>
      <c r="K4773" t="e">
        <f>IF(J4773=43,'Mission Importer'!A4773,0)</f>
        <v>#VALUE!</v>
      </c>
      <c r="L4773" t="e">
        <f>SEARCH("category",'Mission Importer'!A4773)</f>
        <v>#VALUE!</v>
      </c>
      <c r="M4773" t="e">
        <f>IF(L4773=43,'Mission Importer'!A4773,0)</f>
        <v>#VALUE!</v>
      </c>
    </row>
    <row r="4774" spans="1:13" x14ac:dyDescent="0.3">
      <c r="A4774" t="e">
        <f>SEARCH("livery",'Mission Importer'!A4774)</f>
        <v>#VALUE!</v>
      </c>
      <c r="B4774" t="e">
        <f>IF(A4774=43,'Mission Importer'!A4774,0)</f>
        <v>#VALUE!</v>
      </c>
      <c r="D4774" t="e">
        <f>SEARCH("shape_name",'Mission Importer'!A4774)</f>
        <v>#VALUE!</v>
      </c>
      <c r="E4774" t="e">
        <f>IF(D4774=43,'Mission Importer'!A4774,0)</f>
        <v>#VALUE!</v>
      </c>
      <c r="G4774" t="e">
        <f>SEARCH("shape_name",'Mission Importer'!A4774)</f>
        <v>#VALUE!</v>
      </c>
      <c r="H4774" t="e">
        <f>IF(G4774=43,'Mission Importer'!A4774,0)</f>
        <v>#VALUE!</v>
      </c>
      <c r="J4774" t="e">
        <f>SEARCH("type",'Mission Importer'!A4774)</f>
        <v>#VALUE!</v>
      </c>
      <c r="K4774" t="e">
        <f>IF(J4774=43,'Mission Importer'!A4774,0)</f>
        <v>#VALUE!</v>
      </c>
      <c r="L4774" t="e">
        <f>SEARCH("category",'Mission Importer'!A4774)</f>
        <v>#VALUE!</v>
      </c>
      <c r="M4774" t="e">
        <f>IF(L4774=43,'Mission Importer'!A4774,0)</f>
        <v>#VALUE!</v>
      </c>
    </row>
    <row r="4775" spans="1:13" x14ac:dyDescent="0.3">
      <c r="A4775" t="e">
        <f>SEARCH("livery",'Mission Importer'!A4775)</f>
        <v>#VALUE!</v>
      </c>
      <c r="B4775" t="e">
        <f>IF(A4775=43,'Mission Importer'!A4775,0)</f>
        <v>#VALUE!</v>
      </c>
      <c r="D4775" t="e">
        <f>SEARCH("shape_name",'Mission Importer'!A4775)</f>
        <v>#VALUE!</v>
      </c>
      <c r="E4775" t="e">
        <f>IF(D4775=43,'Mission Importer'!A4775,0)</f>
        <v>#VALUE!</v>
      </c>
      <c r="G4775" t="e">
        <f>SEARCH("shape_name",'Mission Importer'!A4775)</f>
        <v>#VALUE!</v>
      </c>
      <c r="H4775" t="e">
        <f>IF(G4775=43,'Mission Importer'!A4775,0)</f>
        <v>#VALUE!</v>
      </c>
      <c r="J4775" t="e">
        <f>SEARCH("type",'Mission Importer'!A4775)</f>
        <v>#VALUE!</v>
      </c>
      <c r="K4775" t="e">
        <f>IF(J4775=43,'Mission Importer'!A4775,0)</f>
        <v>#VALUE!</v>
      </c>
      <c r="L4775" t="e">
        <f>SEARCH("category",'Mission Importer'!A4775)</f>
        <v>#VALUE!</v>
      </c>
      <c r="M4775" t="e">
        <f>IF(L4775=43,'Mission Importer'!A4775,0)</f>
        <v>#VALUE!</v>
      </c>
    </row>
    <row r="4776" spans="1:13" x14ac:dyDescent="0.3">
      <c r="A4776" t="e">
        <f>SEARCH("livery",'Mission Importer'!A4776)</f>
        <v>#VALUE!</v>
      </c>
      <c r="B4776" t="e">
        <f>IF(A4776=43,'Mission Importer'!A4776,0)</f>
        <v>#VALUE!</v>
      </c>
      <c r="D4776" t="e">
        <f>SEARCH("shape_name",'Mission Importer'!A4776)</f>
        <v>#VALUE!</v>
      </c>
      <c r="E4776" t="e">
        <f>IF(D4776=43,'Mission Importer'!A4776,0)</f>
        <v>#VALUE!</v>
      </c>
      <c r="G4776" t="e">
        <f>SEARCH("shape_name",'Mission Importer'!A4776)</f>
        <v>#VALUE!</v>
      </c>
      <c r="H4776" t="e">
        <f>IF(G4776=43,'Mission Importer'!A4776,0)</f>
        <v>#VALUE!</v>
      </c>
      <c r="J4776">
        <f>SEARCH("type",'Mission Importer'!A4776)</f>
        <v>47</v>
      </c>
      <c r="K4776">
        <f>IF(J4776=43,'Mission Importer'!A4776,0)</f>
        <v>0</v>
      </c>
      <c r="L4776" t="e">
        <f>SEARCH("category",'Mission Importer'!A4776)</f>
        <v>#VALUE!</v>
      </c>
      <c r="M4776" t="e">
        <f>IF(L4776=43,'Mission Importer'!A4776,0)</f>
        <v>#VALUE!</v>
      </c>
    </row>
    <row r="4777" spans="1:13" x14ac:dyDescent="0.3">
      <c r="A4777" t="e">
        <f>SEARCH("livery",'Mission Importer'!A4777)</f>
        <v>#VALUE!</v>
      </c>
      <c r="B4777" t="e">
        <f>IF(A4777=43,'Mission Importer'!A4777,0)</f>
        <v>#VALUE!</v>
      </c>
      <c r="D4777" t="e">
        <f>SEARCH("shape_name",'Mission Importer'!A4777)</f>
        <v>#VALUE!</v>
      </c>
      <c r="E4777" t="e">
        <f>IF(D4777=43,'Mission Importer'!A4777,0)</f>
        <v>#VALUE!</v>
      </c>
      <c r="G4777" t="e">
        <f>SEARCH("shape_name",'Mission Importer'!A4777)</f>
        <v>#VALUE!</v>
      </c>
      <c r="H4777" t="e">
        <f>IF(G4777=43,'Mission Importer'!A4777,0)</f>
        <v>#VALUE!</v>
      </c>
      <c r="J4777" t="e">
        <f>SEARCH("type",'Mission Importer'!A4777)</f>
        <v>#VALUE!</v>
      </c>
      <c r="K4777" t="e">
        <f>IF(J4777=43,'Mission Importer'!A4777,0)</f>
        <v>#VALUE!</v>
      </c>
      <c r="L4777" t="e">
        <f>SEARCH("category",'Mission Importer'!A4777)</f>
        <v>#VALUE!</v>
      </c>
      <c r="M4777" t="e">
        <f>IF(L4777=43,'Mission Importer'!A4777,0)</f>
        <v>#VALUE!</v>
      </c>
    </row>
    <row r="4778" spans="1:13" x14ac:dyDescent="0.3">
      <c r="A4778" t="e">
        <f>SEARCH("livery",'Mission Importer'!A4778)</f>
        <v>#VALUE!</v>
      </c>
      <c r="B4778" t="e">
        <f>IF(A4778=43,'Mission Importer'!A4778,0)</f>
        <v>#VALUE!</v>
      </c>
      <c r="D4778" t="e">
        <f>SEARCH("shape_name",'Mission Importer'!A4778)</f>
        <v>#VALUE!</v>
      </c>
      <c r="E4778" t="e">
        <f>IF(D4778=43,'Mission Importer'!A4778,0)</f>
        <v>#VALUE!</v>
      </c>
      <c r="G4778" t="e">
        <f>SEARCH("shape_name",'Mission Importer'!A4778)</f>
        <v>#VALUE!</v>
      </c>
      <c r="H4778" t="e">
        <f>IF(G4778=43,'Mission Importer'!A4778,0)</f>
        <v>#VALUE!</v>
      </c>
      <c r="J4778" t="e">
        <f>SEARCH("type",'Mission Importer'!A4778)</f>
        <v>#VALUE!</v>
      </c>
      <c r="K4778" t="e">
        <f>IF(J4778=43,'Mission Importer'!A4778,0)</f>
        <v>#VALUE!</v>
      </c>
      <c r="L4778" t="e">
        <f>SEARCH("category",'Mission Importer'!A4778)</f>
        <v>#VALUE!</v>
      </c>
      <c r="M4778" t="e">
        <f>IF(L4778=43,'Mission Importer'!A4778,0)</f>
        <v>#VALUE!</v>
      </c>
    </row>
    <row r="4779" spans="1:13" x14ac:dyDescent="0.3">
      <c r="A4779" t="e">
        <f>SEARCH("livery",'Mission Importer'!A4779)</f>
        <v>#VALUE!</v>
      </c>
      <c r="B4779" t="e">
        <f>IF(A4779=43,'Mission Importer'!A4779,0)</f>
        <v>#VALUE!</v>
      </c>
      <c r="D4779" t="e">
        <f>SEARCH("shape_name",'Mission Importer'!A4779)</f>
        <v>#VALUE!</v>
      </c>
      <c r="E4779" t="e">
        <f>IF(D4779=43,'Mission Importer'!A4779,0)</f>
        <v>#VALUE!</v>
      </c>
      <c r="G4779" t="e">
        <f>SEARCH("shape_name",'Mission Importer'!A4779)</f>
        <v>#VALUE!</v>
      </c>
      <c r="H4779" t="e">
        <f>IF(G4779=43,'Mission Importer'!A4779,0)</f>
        <v>#VALUE!</v>
      </c>
      <c r="J4779" t="e">
        <f>SEARCH("type",'Mission Importer'!A4779)</f>
        <v>#VALUE!</v>
      </c>
      <c r="K4779" t="e">
        <f>IF(J4779=43,'Mission Importer'!A4779,0)</f>
        <v>#VALUE!</v>
      </c>
      <c r="L4779" t="e">
        <f>SEARCH("category",'Mission Importer'!A4779)</f>
        <v>#VALUE!</v>
      </c>
      <c r="M4779" t="e">
        <f>IF(L4779=43,'Mission Importer'!A4779,0)</f>
        <v>#VALUE!</v>
      </c>
    </row>
    <row r="4780" spans="1:13" x14ac:dyDescent="0.3">
      <c r="A4780" t="e">
        <f>SEARCH("livery",'Mission Importer'!A4780)</f>
        <v>#VALUE!</v>
      </c>
      <c r="B4780" t="e">
        <f>IF(A4780=43,'Mission Importer'!A4780,0)</f>
        <v>#VALUE!</v>
      </c>
      <c r="D4780" t="e">
        <f>SEARCH("shape_name",'Mission Importer'!A4780)</f>
        <v>#VALUE!</v>
      </c>
      <c r="E4780" t="e">
        <f>IF(D4780=43,'Mission Importer'!A4780,0)</f>
        <v>#VALUE!</v>
      </c>
      <c r="G4780" t="e">
        <f>SEARCH("shape_name",'Mission Importer'!A4780)</f>
        <v>#VALUE!</v>
      </c>
      <c r="H4780" t="e">
        <f>IF(G4780=43,'Mission Importer'!A4780,0)</f>
        <v>#VALUE!</v>
      </c>
      <c r="J4780" t="e">
        <f>SEARCH("type",'Mission Importer'!A4780)</f>
        <v>#VALUE!</v>
      </c>
      <c r="K4780" t="e">
        <f>IF(J4780=43,'Mission Importer'!A4780,0)</f>
        <v>#VALUE!</v>
      </c>
      <c r="L4780" t="e">
        <f>SEARCH("category",'Mission Importer'!A4780)</f>
        <v>#VALUE!</v>
      </c>
      <c r="M4780" t="e">
        <f>IF(L4780=43,'Mission Importer'!A4780,0)</f>
        <v>#VALUE!</v>
      </c>
    </row>
    <row r="4781" spans="1:13" x14ac:dyDescent="0.3">
      <c r="A4781" t="e">
        <f>SEARCH("livery",'Mission Importer'!A4781)</f>
        <v>#VALUE!</v>
      </c>
      <c r="B4781" t="e">
        <f>IF(A4781=43,'Mission Importer'!A4781,0)</f>
        <v>#VALUE!</v>
      </c>
      <c r="D4781" t="e">
        <f>SEARCH("shape_name",'Mission Importer'!A4781)</f>
        <v>#VALUE!</v>
      </c>
      <c r="E4781" t="e">
        <f>IF(D4781=43,'Mission Importer'!A4781,0)</f>
        <v>#VALUE!</v>
      </c>
      <c r="G4781" t="e">
        <f>SEARCH("shape_name",'Mission Importer'!A4781)</f>
        <v>#VALUE!</v>
      </c>
      <c r="H4781" t="e">
        <f>IF(G4781=43,'Mission Importer'!A4781,0)</f>
        <v>#VALUE!</v>
      </c>
      <c r="J4781" t="e">
        <f>SEARCH("type",'Mission Importer'!A4781)</f>
        <v>#VALUE!</v>
      </c>
      <c r="K4781" t="e">
        <f>IF(J4781=43,'Mission Importer'!A4781,0)</f>
        <v>#VALUE!</v>
      </c>
      <c r="L4781" t="e">
        <f>SEARCH("category",'Mission Importer'!A4781)</f>
        <v>#VALUE!</v>
      </c>
      <c r="M4781" t="e">
        <f>IF(L4781=43,'Mission Importer'!A4781,0)</f>
        <v>#VALUE!</v>
      </c>
    </row>
    <row r="4782" spans="1:13" x14ac:dyDescent="0.3">
      <c r="A4782" t="e">
        <f>SEARCH("livery",'Mission Importer'!A4782)</f>
        <v>#VALUE!</v>
      </c>
      <c r="B4782" t="e">
        <f>IF(A4782=43,'Mission Importer'!A4782,0)</f>
        <v>#VALUE!</v>
      </c>
      <c r="D4782" t="e">
        <f>SEARCH("shape_name",'Mission Importer'!A4782)</f>
        <v>#VALUE!</v>
      </c>
      <c r="E4782" t="e">
        <f>IF(D4782=43,'Mission Importer'!A4782,0)</f>
        <v>#VALUE!</v>
      </c>
      <c r="G4782" t="e">
        <f>SEARCH("shape_name",'Mission Importer'!A4782)</f>
        <v>#VALUE!</v>
      </c>
      <c r="H4782" t="e">
        <f>IF(G4782=43,'Mission Importer'!A4782,0)</f>
        <v>#VALUE!</v>
      </c>
      <c r="J4782" t="e">
        <f>SEARCH("type",'Mission Importer'!A4782)</f>
        <v>#VALUE!</v>
      </c>
      <c r="K4782" t="e">
        <f>IF(J4782=43,'Mission Importer'!A4782,0)</f>
        <v>#VALUE!</v>
      </c>
      <c r="L4782" t="e">
        <f>SEARCH("category",'Mission Importer'!A4782)</f>
        <v>#VALUE!</v>
      </c>
      <c r="M4782" t="e">
        <f>IF(L4782=43,'Mission Importer'!A4782,0)</f>
        <v>#VALUE!</v>
      </c>
    </row>
    <row r="4783" spans="1:13" x14ac:dyDescent="0.3">
      <c r="A4783" t="e">
        <f>SEARCH("livery",'Mission Importer'!A4783)</f>
        <v>#VALUE!</v>
      </c>
      <c r="B4783" t="e">
        <f>IF(A4783=43,'Mission Importer'!A4783,0)</f>
        <v>#VALUE!</v>
      </c>
      <c r="D4783" t="e">
        <f>SEARCH("shape_name",'Mission Importer'!A4783)</f>
        <v>#VALUE!</v>
      </c>
      <c r="E4783" t="e">
        <f>IF(D4783=43,'Mission Importer'!A4783,0)</f>
        <v>#VALUE!</v>
      </c>
      <c r="G4783" t="e">
        <f>SEARCH("shape_name",'Mission Importer'!A4783)</f>
        <v>#VALUE!</v>
      </c>
      <c r="H4783" t="e">
        <f>IF(G4783=43,'Mission Importer'!A4783,0)</f>
        <v>#VALUE!</v>
      </c>
      <c r="J4783" t="e">
        <f>SEARCH("type",'Mission Importer'!A4783)</f>
        <v>#VALUE!</v>
      </c>
      <c r="K4783" t="e">
        <f>IF(J4783=43,'Mission Importer'!A4783,0)</f>
        <v>#VALUE!</v>
      </c>
      <c r="L4783" t="e">
        <f>SEARCH("category",'Mission Importer'!A4783)</f>
        <v>#VALUE!</v>
      </c>
      <c r="M4783" t="e">
        <f>IF(L4783=43,'Mission Importer'!A4783,0)</f>
        <v>#VALUE!</v>
      </c>
    </row>
    <row r="4784" spans="1:13" x14ac:dyDescent="0.3">
      <c r="A4784" t="e">
        <f>SEARCH("livery",'Mission Importer'!A4784)</f>
        <v>#VALUE!</v>
      </c>
      <c r="B4784" t="e">
        <f>IF(A4784=43,'Mission Importer'!A4784,0)</f>
        <v>#VALUE!</v>
      </c>
      <c r="D4784" t="e">
        <f>SEARCH("shape_name",'Mission Importer'!A4784)</f>
        <v>#VALUE!</v>
      </c>
      <c r="E4784" t="e">
        <f>IF(D4784=43,'Mission Importer'!A4784,0)</f>
        <v>#VALUE!</v>
      </c>
      <c r="G4784" t="e">
        <f>SEARCH("shape_name",'Mission Importer'!A4784)</f>
        <v>#VALUE!</v>
      </c>
      <c r="H4784" t="e">
        <f>IF(G4784=43,'Mission Importer'!A4784,0)</f>
        <v>#VALUE!</v>
      </c>
      <c r="J4784" t="e">
        <f>SEARCH("type",'Mission Importer'!A4784)</f>
        <v>#VALUE!</v>
      </c>
      <c r="K4784" t="e">
        <f>IF(J4784=43,'Mission Importer'!A4784,0)</f>
        <v>#VALUE!</v>
      </c>
      <c r="L4784" t="e">
        <f>SEARCH("category",'Mission Importer'!A4784)</f>
        <v>#VALUE!</v>
      </c>
      <c r="M4784" t="e">
        <f>IF(L4784=43,'Mission Importer'!A4784,0)</f>
        <v>#VALUE!</v>
      </c>
    </row>
    <row r="4785" spans="1:13" x14ac:dyDescent="0.3">
      <c r="A4785" t="e">
        <f>SEARCH("livery",'Mission Importer'!A4785)</f>
        <v>#VALUE!</v>
      </c>
      <c r="B4785" t="e">
        <f>IF(A4785=43,'Mission Importer'!A4785,0)</f>
        <v>#VALUE!</v>
      </c>
      <c r="D4785" t="e">
        <f>SEARCH("shape_name",'Mission Importer'!A4785)</f>
        <v>#VALUE!</v>
      </c>
      <c r="E4785" t="e">
        <f>IF(D4785=43,'Mission Importer'!A4785,0)</f>
        <v>#VALUE!</v>
      </c>
      <c r="G4785" t="e">
        <f>SEARCH("shape_name",'Mission Importer'!A4785)</f>
        <v>#VALUE!</v>
      </c>
      <c r="H4785" t="e">
        <f>IF(G4785=43,'Mission Importer'!A4785,0)</f>
        <v>#VALUE!</v>
      </c>
      <c r="J4785" t="e">
        <f>SEARCH("type",'Mission Importer'!A4785)</f>
        <v>#VALUE!</v>
      </c>
      <c r="K4785" t="e">
        <f>IF(J4785=43,'Mission Importer'!A4785,0)</f>
        <v>#VALUE!</v>
      </c>
      <c r="L4785" t="e">
        <f>SEARCH("category",'Mission Importer'!A4785)</f>
        <v>#VALUE!</v>
      </c>
      <c r="M4785" t="e">
        <f>IF(L4785=43,'Mission Importer'!A4785,0)</f>
        <v>#VALUE!</v>
      </c>
    </row>
    <row r="4786" spans="1:13" x14ac:dyDescent="0.3">
      <c r="A4786" t="e">
        <f>SEARCH("livery",'Mission Importer'!A4786)</f>
        <v>#VALUE!</v>
      </c>
      <c r="B4786" t="e">
        <f>IF(A4786=43,'Mission Importer'!A4786,0)</f>
        <v>#VALUE!</v>
      </c>
      <c r="D4786" t="e">
        <f>SEARCH("shape_name",'Mission Importer'!A4786)</f>
        <v>#VALUE!</v>
      </c>
      <c r="E4786" t="e">
        <f>IF(D4786=43,'Mission Importer'!A4786,0)</f>
        <v>#VALUE!</v>
      </c>
      <c r="G4786" t="e">
        <f>SEARCH("shape_name",'Mission Importer'!A4786)</f>
        <v>#VALUE!</v>
      </c>
      <c r="H4786" t="e">
        <f>IF(G4786=43,'Mission Importer'!A4786,0)</f>
        <v>#VALUE!</v>
      </c>
      <c r="J4786" t="e">
        <f>SEARCH("type",'Mission Importer'!A4786)</f>
        <v>#VALUE!</v>
      </c>
      <c r="K4786" t="e">
        <f>IF(J4786=43,'Mission Importer'!A4786,0)</f>
        <v>#VALUE!</v>
      </c>
      <c r="L4786" t="e">
        <f>SEARCH("category",'Mission Importer'!A4786)</f>
        <v>#VALUE!</v>
      </c>
      <c r="M4786" t="e">
        <f>IF(L4786=43,'Mission Importer'!A4786,0)</f>
        <v>#VALUE!</v>
      </c>
    </row>
    <row r="4787" spans="1:13" x14ac:dyDescent="0.3">
      <c r="A4787" t="e">
        <f>SEARCH("livery",'Mission Importer'!A4787)</f>
        <v>#VALUE!</v>
      </c>
      <c r="B4787" t="e">
        <f>IF(A4787=43,'Mission Importer'!A4787,0)</f>
        <v>#VALUE!</v>
      </c>
      <c r="D4787" t="e">
        <f>SEARCH("shape_name",'Mission Importer'!A4787)</f>
        <v>#VALUE!</v>
      </c>
      <c r="E4787" t="e">
        <f>IF(D4787=43,'Mission Importer'!A4787,0)</f>
        <v>#VALUE!</v>
      </c>
      <c r="G4787" t="e">
        <f>SEARCH("shape_name",'Mission Importer'!A4787)</f>
        <v>#VALUE!</v>
      </c>
      <c r="H4787" t="e">
        <f>IF(G4787=43,'Mission Importer'!A4787,0)</f>
        <v>#VALUE!</v>
      </c>
      <c r="J4787" t="e">
        <f>SEARCH("type",'Mission Importer'!A4787)</f>
        <v>#VALUE!</v>
      </c>
      <c r="K4787" t="e">
        <f>IF(J4787=43,'Mission Importer'!A4787,0)</f>
        <v>#VALUE!</v>
      </c>
      <c r="L4787" t="e">
        <f>SEARCH("category",'Mission Importer'!A4787)</f>
        <v>#VALUE!</v>
      </c>
      <c r="M4787" t="e">
        <f>IF(L4787=43,'Mission Importer'!A4787,0)</f>
        <v>#VALUE!</v>
      </c>
    </row>
    <row r="4788" spans="1:13" x14ac:dyDescent="0.3">
      <c r="A4788" t="e">
        <f>SEARCH("livery",'Mission Importer'!A4788)</f>
        <v>#VALUE!</v>
      </c>
      <c r="B4788" t="e">
        <f>IF(A4788=43,'Mission Importer'!A4788,0)</f>
        <v>#VALUE!</v>
      </c>
      <c r="D4788" t="e">
        <f>SEARCH("shape_name",'Mission Importer'!A4788)</f>
        <v>#VALUE!</v>
      </c>
      <c r="E4788" t="e">
        <f>IF(D4788=43,'Mission Importer'!A4788,0)</f>
        <v>#VALUE!</v>
      </c>
      <c r="G4788" t="e">
        <f>SEARCH("shape_name",'Mission Importer'!A4788)</f>
        <v>#VALUE!</v>
      </c>
      <c r="H4788" t="e">
        <f>IF(G4788=43,'Mission Importer'!A4788,0)</f>
        <v>#VALUE!</v>
      </c>
      <c r="J4788" t="e">
        <f>SEARCH("type",'Mission Importer'!A4788)</f>
        <v>#VALUE!</v>
      </c>
      <c r="K4788" t="e">
        <f>IF(J4788=43,'Mission Importer'!A4788,0)</f>
        <v>#VALUE!</v>
      </c>
      <c r="L4788" t="e">
        <f>SEARCH("category",'Mission Importer'!A4788)</f>
        <v>#VALUE!</v>
      </c>
      <c r="M4788" t="e">
        <f>IF(L4788=43,'Mission Importer'!A4788,0)</f>
        <v>#VALUE!</v>
      </c>
    </row>
    <row r="4789" spans="1:13" x14ac:dyDescent="0.3">
      <c r="A4789" t="e">
        <f>SEARCH("livery",'Mission Importer'!A4789)</f>
        <v>#VALUE!</v>
      </c>
      <c r="B4789" t="e">
        <f>IF(A4789=43,'Mission Importer'!A4789,0)</f>
        <v>#VALUE!</v>
      </c>
      <c r="D4789" t="e">
        <f>SEARCH("shape_name",'Mission Importer'!A4789)</f>
        <v>#VALUE!</v>
      </c>
      <c r="E4789" t="e">
        <f>IF(D4789=43,'Mission Importer'!A4789,0)</f>
        <v>#VALUE!</v>
      </c>
      <c r="G4789" t="e">
        <f>SEARCH("shape_name",'Mission Importer'!A4789)</f>
        <v>#VALUE!</v>
      </c>
      <c r="H4789" t="e">
        <f>IF(G4789=43,'Mission Importer'!A4789,0)</f>
        <v>#VALUE!</v>
      </c>
      <c r="J4789" t="e">
        <f>SEARCH("type",'Mission Importer'!A4789)</f>
        <v>#VALUE!</v>
      </c>
      <c r="K4789" t="e">
        <f>IF(J4789=43,'Mission Importer'!A4789,0)</f>
        <v>#VALUE!</v>
      </c>
      <c r="L4789" t="e">
        <f>SEARCH("category",'Mission Importer'!A4789)</f>
        <v>#VALUE!</v>
      </c>
      <c r="M4789" t="e">
        <f>IF(L4789=43,'Mission Importer'!A4789,0)</f>
        <v>#VALUE!</v>
      </c>
    </row>
    <row r="4790" spans="1:13" x14ac:dyDescent="0.3">
      <c r="A4790" t="e">
        <f>SEARCH("livery",'Mission Importer'!A4790)</f>
        <v>#VALUE!</v>
      </c>
      <c r="B4790" t="e">
        <f>IF(A4790=43,'Mission Importer'!A4790,0)</f>
        <v>#VALUE!</v>
      </c>
      <c r="D4790" t="e">
        <f>SEARCH("shape_name",'Mission Importer'!A4790)</f>
        <v>#VALUE!</v>
      </c>
      <c r="E4790" t="e">
        <f>IF(D4790=43,'Mission Importer'!A4790,0)</f>
        <v>#VALUE!</v>
      </c>
      <c r="G4790" t="e">
        <f>SEARCH("shape_name",'Mission Importer'!A4790)</f>
        <v>#VALUE!</v>
      </c>
      <c r="H4790" t="e">
        <f>IF(G4790=43,'Mission Importer'!A4790,0)</f>
        <v>#VALUE!</v>
      </c>
      <c r="J4790" t="e">
        <f>SEARCH("type",'Mission Importer'!A4790)</f>
        <v>#VALUE!</v>
      </c>
      <c r="K4790" t="e">
        <f>IF(J4790=43,'Mission Importer'!A4790,0)</f>
        <v>#VALUE!</v>
      </c>
      <c r="L4790" t="e">
        <f>SEARCH("category",'Mission Importer'!A4790)</f>
        <v>#VALUE!</v>
      </c>
      <c r="M4790" t="e">
        <f>IF(L4790=43,'Mission Importer'!A4790,0)</f>
        <v>#VALUE!</v>
      </c>
    </row>
    <row r="4791" spans="1:13" x14ac:dyDescent="0.3">
      <c r="A4791">
        <f>SEARCH("livery",'Mission Importer'!A4791)</f>
        <v>43</v>
      </c>
      <c r="B4791" t="str">
        <f>IF(A4791=43,'Mission Importer'!A4791,0)</f>
        <v xml:space="preserve">                                        ["livery_id"] = "summer",</v>
      </c>
      <c r="D4791" t="e">
        <f>SEARCH("shape_name",'Mission Importer'!A4791)</f>
        <v>#VALUE!</v>
      </c>
      <c r="E4791" t="e">
        <f>IF(D4791=43,'Mission Importer'!A4791,0)</f>
        <v>#VALUE!</v>
      </c>
      <c r="G4791" t="e">
        <f>SEARCH("shape_name",'Mission Importer'!A4791)</f>
        <v>#VALUE!</v>
      </c>
      <c r="H4791" t="e">
        <f>IF(G4791=43,'Mission Importer'!A4791,0)</f>
        <v>#VALUE!</v>
      </c>
      <c r="J4791" t="e">
        <f>SEARCH("type",'Mission Importer'!A4791)</f>
        <v>#VALUE!</v>
      </c>
      <c r="K4791" t="e">
        <f>IF(J4791=43,'Mission Importer'!A4791,0)</f>
        <v>#VALUE!</v>
      </c>
      <c r="L4791" t="e">
        <f>SEARCH("category",'Mission Importer'!A4791)</f>
        <v>#VALUE!</v>
      </c>
      <c r="M4791" t="e">
        <f>IF(L4791=43,'Mission Importer'!A4791,0)</f>
        <v>#VALUE!</v>
      </c>
    </row>
    <row r="4792" spans="1:13" x14ac:dyDescent="0.3">
      <c r="A4792" t="e">
        <f>SEARCH("livery",'Mission Importer'!A4792)</f>
        <v>#VALUE!</v>
      </c>
      <c r="B4792" t="e">
        <f>IF(A4792=43,'Mission Importer'!A4792,0)</f>
        <v>#VALUE!</v>
      </c>
      <c r="D4792" t="e">
        <f>SEARCH("shape_name",'Mission Importer'!A4792)</f>
        <v>#VALUE!</v>
      </c>
      <c r="E4792" t="e">
        <f>IF(D4792=43,'Mission Importer'!A4792,0)</f>
        <v>#VALUE!</v>
      </c>
      <c r="G4792" t="e">
        <f>SEARCH("shape_name",'Mission Importer'!A4792)</f>
        <v>#VALUE!</v>
      </c>
      <c r="H4792" t="e">
        <f>IF(G4792=43,'Mission Importer'!A4792,0)</f>
        <v>#VALUE!</v>
      </c>
      <c r="J4792" t="e">
        <f>SEARCH("type",'Mission Importer'!A4792)</f>
        <v>#VALUE!</v>
      </c>
      <c r="K4792" t="e">
        <f>IF(J4792=43,'Mission Importer'!A4792,0)</f>
        <v>#VALUE!</v>
      </c>
      <c r="L4792">
        <f>SEARCH("category",'Mission Importer'!A4792)</f>
        <v>43</v>
      </c>
      <c r="M4792" t="str">
        <f>IF(L4792=43,'Mission Importer'!A4792,0)</f>
        <v xml:space="preserve">                                        ["category"] = "Armor",</v>
      </c>
    </row>
    <row r="4793" spans="1:13" x14ac:dyDescent="0.3">
      <c r="A4793" t="e">
        <f>SEARCH("livery",'Mission Importer'!A4793)</f>
        <v>#VALUE!</v>
      </c>
      <c r="B4793" t="e">
        <f>IF(A4793=43,'Mission Importer'!A4793,0)</f>
        <v>#VALUE!</v>
      </c>
      <c r="D4793" t="e">
        <f>SEARCH("shape_name",'Mission Importer'!A4793)</f>
        <v>#VALUE!</v>
      </c>
      <c r="E4793" t="e">
        <f>IF(D4793=43,'Mission Importer'!A4793,0)</f>
        <v>#VALUE!</v>
      </c>
      <c r="G4793" t="e">
        <f>SEARCH("shape_name",'Mission Importer'!A4793)</f>
        <v>#VALUE!</v>
      </c>
      <c r="H4793" t="e">
        <f>IF(G4793=43,'Mission Importer'!A4793,0)</f>
        <v>#VALUE!</v>
      </c>
      <c r="J4793">
        <f>SEARCH("type",'Mission Importer'!A4793)</f>
        <v>43</v>
      </c>
      <c r="K4793" t="str">
        <f>IF(J4793=43,'Mission Importer'!A4793,0)</f>
        <v xml:space="preserve">                                        ["type"] = "T-90",</v>
      </c>
      <c r="L4793" t="e">
        <f>SEARCH("category",'Mission Importer'!A4793)</f>
        <v>#VALUE!</v>
      </c>
      <c r="M4793" t="e">
        <f>IF(L4793=43,'Mission Importer'!A4793,0)</f>
        <v>#VALUE!</v>
      </c>
    </row>
    <row r="4794" spans="1:13" x14ac:dyDescent="0.3">
      <c r="A4794" t="e">
        <f>SEARCH("livery",'Mission Importer'!A4794)</f>
        <v>#VALUE!</v>
      </c>
      <c r="B4794" t="e">
        <f>IF(A4794=43,'Mission Importer'!A4794,0)</f>
        <v>#VALUE!</v>
      </c>
      <c r="D4794" t="e">
        <f>SEARCH("shape_name",'Mission Importer'!A4794)</f>
        <v>#VALUE!</v>
      </c>
      <c r="E4794" t="e">
        <f>IF(D4794=43,'Mission Importer'!A4794,0)</f>
        <v>#VALUE!</v>
      </c>
      <c r="G4794" t="e">
        <f>SEARCH("shape_name",'Mission Importer'!A4794)</f>
        <v>#VALUE!</v>
      </c>
      <c r="H4794" t="e">
        <f>IF(G4794=43,'Mission Importer'!A4794,0)</f>
        <v>#VALUE!</v>
      </c>
      <c r="J4794" t="e">
        <f>SEARCH("type",'Mission Importer'!A4794)</f>
        <v>#VALUE!</v>
      </c>
      <c r="K4794" t="e">
        <f>IF(J4794=43,'Mission Importer'!A4794,0)</f>
        <v>#VALUE!</v>
      </c>
      <c r="L4794" t="e">
        <f>SEARCH("category",'Mission Importer'!A4794)</f>
        <v>#VALUE!</v>
      </c>
      <c r="M4794" t="e">
        <f>IF(L4794=43,'Mission Importer'!A4794,0)</f>
        <v>#VALUE!</v>
      </c>
    </row>
    <row r="4795" spans="1:13" x14ac:dyDescent="0.3">
      <c r="A4795" t="e">
        <f>SEARCH("livery",'Mission Importer'!A4795)</f>
        <v>#VALUE!</v>
      </c>
      <c r="B4795" t="e">
        <f>IF(A4795=43,'Mission Importer'!A4795,0)</f>
        <v>#VALUE!</v>
      </c>
      <c r="D4795" t="e">
        <f>SEARCH("shape_name",'Mission Importer'!A4795)</f>
        <v>#VALUE!</v>
      </c>
      <c r="E4795" t="e">
        <f>IF(D4795=43,'Mission Importer'!A4795,0)</f>
        <v>#VALUE!</v>
      </c>
      <c r="G4795" t="e">
        <f>SEARCH("shape_name",'Mission Importer'!A4795)</f>
        <v>#VALUE!</v>
      </c>
      <c r="H4795" t="e">
        <f>IF(G4795=43,'Mission Importer'!A4795,0)</f>
        <v>#VALUE!</v>
      </c>
      <c r="J4795" t="e">
        <f>SEARCH("type",'Mission Importer'!A4795)</f>
        <v>#VALUE!</v>
      </c>
      <c r="K4795" t="e">
        <f>IF(J4795=43,'Mission Importer'!A4795,0)</f>
        <v>#VALUE!</v>
      </c>
      <c r="L4795" t="e">
        <f>SEARCH("category",'Mission Importer'!A4795)</f>
        <v>#VALUE!</v>
      </c>
      <c r="M4795" t="e">
        <f>IF(L4795=43,'Mission Importer'!A4795,0)</f>
        <v>#VALUE!</v>
      </c>
    </row>
    <row r="4796" spans="1:13" x14ac:dyDescent="0.3">
      <c r="A4796" t="e">
        <f>SEARCH("livery",'Mission Importer'!A4796)</f>
        <v>#VALUE!</v>
      </c>
      <c r="B4796" t="e">
        <f>IF(A4796=43,'Mission Importer'!A4796,0)</f>
        <v>#VALUE!</v>
      </c>
      <c r="D4796" t="e">
        <f>SEARCH("shape_name",'Mission Importer'!A4796)</f>
        <v>#VALUE!</v>
      </c>
      <c r="E4796" t="e">
        <f>IF(D4796=43,'Mission Importer'!A4796,0)</f>
        <v>#VALUE!</v>
      </c>
      <c r="G4796" t="e">
        <f>SEARCH("shape_name",'Mission Importer'!A4796)</f>
        <v>#VALUE!</v>
      </c>
      <c r="H4796" t="e">
        <f>IF(G4796=43,'Mission Importer'!A4796,0)</f>
        <v>#VALUE!</v>
      </c>
      <c r="J4796" t="e">
        <f>SEARCH("type",'Mission Importer'!A4796)</f>
        <v>#VALUE!</v>
      </c>
      <c r="K4796" t="e">
        <f>IF(J4796=43,'Mission Importer'!A4796,0)</f>
        <v>#VALUE!</v>
      </c>
      <c r="L4796" t="e">
        <f>SEARCH("category",'Mission Importer'!A4796)</f>
        <v>#VALUE!</v>
      </c>
      <c r="M4796" t="e">
        <f>IF(L4796=43,'Mission Importer'!A4796,0)</f>
        <v>#VALUE!</v>
      </c>
    </row>
    <row r="4797" spans="1:13" x14ac:dyDescent="0.3">
      <c r="A4797" t="e">
        <f>SEARCH("livery",'Mission Importer'!A4797)</f>
        <v>#VALUE!</v>
      </c>
      <c r="B4797" t="e">
        <f>IF(A4797=43,'Mission Importer'!A4797,0)</f>
        <v>#VALUE!</v>
      </c>
      <c r="D4797" t="e">
        <f>SEARCH("shape_name",'Mission Importer'!A4797)</f>
        <v>#VALUE!</v>
      </c>
      <c r="E4797" t="e">
        <f>IF(D4797=43,'Mission Importer'!A4797,0)</f>
        <v>#VALUE!</v>
      </c>
      <c r="G4797" t="e">
        <f>SEARCH("shape_name",'Mission Importer'!A4797)</f>
        <v>#VALUE!</v>
      </c>
      <c r="H4797" t="e">
        <f>IF(G4797=43,'Mission Importer'!A4797,0)</f>
        <v>#VALUE!</v>
      </c>
      <c r="J4797" t="e">
        <f>SEARCH("type",'Mission Importer'!A4797)</f>
        <v>#VALUE!</v>
      </c>
      <c r="K4797" t="e">
        <f>IF(J4797=43,'Mission Importer'!A4797,0)</f>
        <v>#VALUE!</v>
      </c>
      <c r="L4797" t="e">
        <f>SEARCH("category",'Mission Importer'!A4797)</f>
        <v>#VALUE!</v>
      </c>
      <c r="M4797" t="e">
        <f>IF(L4797=43,'Mission Importer'!A4797,0)</f>
        <v>#VALUE!</v>
      </c>
    </row>
    <row r="4798" spans="1:13" x14ac:dyDescent="0.3">
      <c r="A4798" t="e">
        <f>SEARCH("livery",'Mission Importer'!A4798)</f>
        <v>#VALUE!</v>
      </c>
      <c r="B4798" t="e">
        <f>IF(A4798=43,'Mission Importer'!A4798,0)</f>
        <v>#VALUE!</v>
      </c>
      <c r="D4798" t="e">
        <f>SEARCH("shape_name",'Mission Importer'!A4798)</f>
        <v>#VALUE!</v>
      </c>
      <c r="E4798" t="e">
        <f>IF(D4798=43,'Mission Importer'!A4798,0)</f>
        <v>#VALUE!</v>
      </c>
      <c r="G4798" t="e">
        <f>SEARCH("shape_name",'Mission Importer'!A4798)</f>
        <v>#VALUE!</v>
      </c>
      <c r="H4798" t="e">
        <f>IF(G4798=43,'Mission Importer'!A4798,0)</f>
        <v>#VALUE!</v>
      </c>
      <c r="J4798" t="e">
        <f>SEARCH("type",'Mission Importer'!A4798)</f>
        <v>#VALUE!</v>
      </c>
      <c r="K4798" t="e">
        <f>IF(J4798=43,'Mission Importer'!A4798,0)</f>
        <v>#VALUE!</v>
      </c>
      <c r="L4798" t="e">
        <f>SEARCH("category",'Mission Importer'!A4798)</f>
        <v>#VALUE!</v>
      </c>
      <c r="M4798" t="e">
        <f>IF(L4798=43,'Mission Importer'!A4798,0)</f>
        <v>#VALUE!</v>
      </c>
    </row>
    <row r="4799" spans="1:13" x14ac:dyDescent="0.3">
      <c r="A4799" t="e">
        <f>SEARCH("livery",'Mission Importer'!A4799)</f>
        <v>#VALUE!</v>
      </c>
      <c r="B4799" t="e">
        <f>IF(A4799=43,'Mission Importer'!A4799,0)</f>
        <v>#VALUE!</v>
      </c>
      <c r="D4799" t="e">
        <f>SEARCH("shape_name",'Mission Importer'!A4799)</f>
        <v>#VALUE!</v>
      </c>
      <c r="E4799" t="e">
        <f>IF(D4799=43,'Mission Importer'!A4799,0)</f>
        <v>#VALUE!</v>
      </c>
      <c r="G4799" t="e">
        <f>SEARCH("shape_name",'Mission Importer'!A4799)</f>
        <v>#VALUE!</v>
      </c>
      <c r="H4799" t="e">
        <f>IF(G4799=43,'Mission Importer'!A4799,0)</f>
        <v>#VALUE!</v>
      </c>
      <c r="J4799" t="e">
        <f>SEARCH("type",'Mission Importer'!A4799)</f>
        <v>#VALUE!</v>
      </c>
      <c r="K4799" t="e">
        <f>IF(J4799=43,'Mission Importer'!A4799,0)</f>
        <v>#VALUE!</v>
      </c>
      <c r="L4799" t="e">
        <f>SEARCH("category",'Mission Importer'!A4799)</f>
        <v>#VALUE!</v>
      </c>
      <c r="M4799" t="e">
        <f>IF(L4799=43,'Mission Importer'!A4799,0)</f>
        <v>#VALUE!</v>
      </c>
    </row>
    <row r="4800" spans="1:13" x14ac:dyDescent="0.3">
      <c r="A4800" t="e">
        <f>SEARCH("livery",'Mission Importer'!A4800)</f>
        <v>#VALUE!</v>
      </c>
      <c r="B4800" t="e">
        <f>IF(A4800=43,'Mission Importer'!A4800,0)</f>
        <v>#VALUE!</v>
      </c>
      <c r="D4800" t="e">
        <f>SEARCH("shape_name",'Mission Importer'!A4800)</f>
        <v>#VALUE!</v>
      </c>
      <c r="E4800" t="e">
        <f>IF(D4800=43,'Mission Importer'!A4800,0)</f>
        <v>#VALUE!</v>
      </c>
      <c r="G4800" t="e">
        <f>SEARCH("shape_name",'Mission Importer'!A4800)</f>
        <v>#VALUE!</v>
      </c>
      <c r="H4800" t="e">
        <f>IF(G4800=43,'Mission Importer'!A4800,0)</f>
        <v>#VALUE!</v>
      </c>
      <c r="J4800" t="e">
        <f>SEARCH("type",'Mission Importer'!A4800)</f>
        <v>#VALUE!</v>
      </c>
      <c r="K4800" t="e">
        <f>IF(J4800=43,'Mission Importer'!A4800,0)</f>
        <v>#VALUE!</v>
      </c>
      <c r="L4800" t="e">
        <f>SEARCH("category",'Mission Importer'!A4800)</f>
        <v>#VALUE!</v>
      </c>
      <c r="M4800" t="e">
        <f>IF(L4800=43,'Mission Importer'!A4800,0)</f>
        <v>#VALUE!</v>
      </c>
    </row>
    <row r="4801" spans="1:13" x14ac:dyDescent="0.3">
      <c r="A4801" t="e">
        <f>SEARCH("livery",'Mission Importer'!A4801)</f>
        <v>#VALUE!</v>
      </c>
      <c r="B4801" t="e">
        <f>IF(A4801=43,'Mission Importer'!A4801,0)</f>
        <v>#VALUE!</v>
      </c>
      <c r="D4801" t="e">
        <f>SEARCH("shape_name",'Mission Importer'!A4801)</f>
        <v>#VALUE!</v>
      </c>
      <c r="E4801" t="e">
        <f>IF(D4801=43,'Mission Importer'!A4801,0)</f>
        <v>#VALUE!</v>
      </c>
      <c r="G4801" t="e">
        <f>SEARCH("shape_name",'Mission Importer'!A4801)</f>
        <v>#VALUE!</v>
      </c>
      <c r="H4801" t="e">
        <f>IF(G4801=43,'Mission Importer'!A4801,0)</f>
        <v>#VALUE!</v>
      </c>
      <c r="J4801" t="e">
        <f>SEARCH("type",'Mission Importer'!A4801)</f>
        <v>#VALUE!</v>
      </c>
      <c r="K4801" t="e">
        <f>IF(J4801=43,'Mission Importer'!A4801,0)</f>
        <v>#VALUE!</v>
      </c>
      <c r="L4801" t="e">
        <f>SEARCH("category",'Mission Importer'!A4801)</f>
        <v>#VALUE!</v>
      </c>
      <c r="M4801" t="e">
        <f>IF(L4801=43,'Mission Importer'!A4801,0)</f>
        <v>#VALUE!</v>
      </c>
    </row>
    <row r="4802" spans="1:13" x14ac:dyDescent="0.3">
      <c r="A4802" t="e">
        <f>SEARCH("livery",'Mission Importer'!A4802)</f>
        <v>#VALUE!</v>
      </c>
      <c r="B4802" t="e">
        <f>IF(A4802=43,'Mission Importer'!A4802,0)</f>
        <v>#VALUE!</v>
      </c>
      <c r="D4802" t="e">
        <f>SEARCH("shape_name",'Mission Importer'!A4802)</f>
        <v>#VALUE!</v>
      </c>
      <c r="E4802" t="e">
        <f>IF(D4802=43,'Mission Importer'!A4802,0)</f>
        <v>#VALUE!</v>
      </c>
      <c r="G4802" t="e">
        <f>SEARCH("shape_name",'Mission Importer'!A4802)</f>
        <v>#VALUE!</v>
      </c>
      <c r="H4802" t="e">
        <f>IF(G4802=43,'Mission Importer'!A4802,0)</f>
        <v>#VALUE!</v>
      </c>
      <c r="J4802" t="e">
        <f>SEARCH("type",'Mission Importer'!A4802)</f>
        <v>#VALUE!</v>
      </c>
      <c r="K4802" t="e">
        <f>IF(J4802=43,'Mission Importer'!A4802,0)</f>
        <v>#VALUE!</v>
      </c>
      <c r="L4802" t="e">
        <f>SEARCH("category",'Mission Importer'!A4802)</f>
        <v>#VALUE!</v>
      </c>
      <c r="M4802" t="e">
        <f>IF(L4802=43,'Mission Importer'!A4802,0)</f>
        <v>#VALUE!</v>
      </c>
    </row>
    <row r="4803" spans="1:13" x14ac:dyDescent="0.3">
      <c r="A4803" t="e">
        <f>SEARCH("livery",'Mission Importer'!A4803)</f>
        <v>#VALUE!</v>
      </c>
      <c r="B4803" t="e">
        <f>IF(A4803=43,'Mission Importer'!A4803,0)</f>
        <v>#VALUE!</v>
      </c>
      <c r="D4803" t="e">
        <f>SEARCH("shape_name",'Mission Importer'!A4803)</f>
        <v>#VALUE!</v>
      </c>
      <c r="E4803" t="e">
        <f>IF(D4803=43,'Mission Importer'!A4803,0)</f>
        <v>#VALUE!</v>
      </c>
      <c r="G4803" t="e">
        <f>SEARCH("shape_name",'Mission Importer'!A4803)</f>
        <v>#VALUE!</v>
      </c>
      <c r="H4803" t="e">
        <f>IF(G4803=43,'Mission Importer'!A4803,0)</f>
        <v>#VALUE!</v>
      </c>
      <c r="J4803" t="e">
        <f>SEARCH("type",'Mission Importer'!A4803)</f>
        <v>#VALUE!</v>
      </c>
      <c r="K4803" t="e">
        <f>IF(J4803=43,'Mission Importer'!A4803,0)</f>
        <v>#VALUE!</v>
      </c>
      <c r="L4803" t="e">
        <f>SEARCH("category",'Mission Importer'!A4803)</f>
        <v>#VALUE!</v>
      </c>
      <c r="M4803" t="e">
        <f>IF(L4803=43,'Mission Importer'!A4803,0)</f>
        <v>#VALUE!</v>
      </c>
    </row>
    <row r="4804" spans="1:13" x14ac:dyDescent="0.3">
      <c r="A4804" t="e">
        <f>SEARCH("livery",'Mission Importer'!A4804)</f>
        <v>#VALUE!</v>
      </c>
      <c r="B4804" t="e">
        <f>IF(A4804=43,'Mission Importer'!A4804,0)</f>
        <v>#VALUE!</v>
      </c>
      <c r="D4804" t="e">
        <f>SEARCH("shape_name",'Mission Importer'!A4804)</f>
        <v>#VALUE!</v>
      </c>
      <c r="E4804" t="e">
        <f>IF(D4804=43,'Mission Importer'!A4804,0)</f>
        <v>#VALUE!</v>
      </c>
      <c r="G4804" t="e">
        <f>SEARCH("shape_name",'Mission Importer'!A4804)</f>
        <v>#VALUE!</v>
      </c>
      <c r="H4804" t="e">
        <f>IF(G4804=43,'Mission Importer'!A4804,0)</f>
        <v>#VALUE!</v>
      </c>
      <c r="J4804" t="e">
        <f>SEARCH("type",'Mission Importer'!A4804)</f>
        <v>#VALUE!</v>
      </c>
      <c r="K4804" t="e">
        <f>IF(J4804=43,'Mission Importer'!A4804,0)</f>
        <v>#VALUE!</v>
      </c>
      <c r="L4804" t="e">
        <f>SEARCH("category",'Mission Importer'!A4804)</f>
        <v>#VALUE!</v>
      </c>
      <c r="M4804" t="e">
        <f>IF(L4804=43,'Mission Importer'!A4804,0)</f>
        <v>#VALUE!</v>
      </c>
    </row>
    <row r="4805" spans="1:13" x14ac:dyDescent="0.3">
      <c r="A4805" t="e">
        <f>SEARCH("livery",'Mission Importer'!A4805)</f>
        <v>#VALUE!</v>
      </c>
      <c r="B4805" t="e">
        <f>IF(A4805=43,'Mission Importer'!A4805,0)</f>
        <v>#VALUE!</v>
      </c>
      <c r="D4805" t="e">
        <f>SEARCH("shape_name",'Mission Importer'!A4805)</f>
        <v>#VALUE!</v>
      </c>
      <c r="E4805" t="e">
        <f>IF(D4805=43,'Mission Importer'!A4805,0)</f>
        <v>#VALUE!</v>
      </c>
      <c r="G4805" t="e">
        <f>SEARCH("shape_name",'Mission Importer'!A4805)</f>
        <v>#VALUE!</v>
      </c>
      <c r="H4805" t="e">
        <f>IF(G4805=43,'Mission Importer'!A4805,0)</f>
        <v>#VALUE!</v>
      </c>
      <c r="J4805" t="e">
        <f>SEARCH("type",'Mission Importer'!A4805)</f>
        <v>#VALUE!</v>
      </c>
      <c r="K4805" t="e">
        <f>IF(J4805=43,'Mission Importer'!A4805,0)</f>
        <v>#VALUE!</v>
      </c>
      <c r="L4805" t="e">
        <f>SEARCH("category",'Mission Importer'!A4805)</f>
        <v>#VALUE!</v>
      </c>
      <c r="M4805" t="e">
        <f>IF(L4805=43,'Mission Importer'!A4805,0)</f>
        <v>#VALUE!</v>
      </c>
    </row>
    <row r="4806" spans="1:13" x14ac:dyDescent="0.3">
      <c r="A4806" t="e">
        <f>SEARCH("livery",'Mission Importer'!A4806)</f>
        <v>#VALUE!</v>
      </c>
      <c r="B4806" t="e">
        <f>IF(A4806=43,'Mission Importer'!A4806,0)</f>
        <v>#VALUE!</v>
      </c>
      <c r="D4806" t="e">
        <f>SEARCH("shape_name",'Mission Importer'!A4806)</f>
        <v>#VALUE!</v>
      </c>
      <c r="E4806" t="e">
        <f>IF(D4806=43,'Mission Importer'!A4806,0)</f>
        <v>#VALUE!</v>
      </c>
      <c r="G4806" t="e">
        <f>SEARCH("shape_name",'Mission Importer'!A4806)</f>
        <v>#VALUE!</v>
      </c>
      <c r="H4806" t="e">
        <f>IF(G4806=43,'Mission Importer'!A4806,0)</f>
        <v>#VALUE!</v>
      </c>
      <c r="J4806" t="e">
        <f>SEARCH("type",'Mission Importer'!A4806)</f>
        <v>#VALUE!</v>
      </c>
      <c r="K4806" t="e">
        <f>IF(J4806=43,'Mission Importer'!A4806,0)</f>
        <v>#VALUE!</v>
      </c>
      <c r="L4806" t="e">
        <f>SEARCH("category",'Mission Importer'!A4806)</f>
        <v>#VALUE!</v>
      </c>
      <c r="M4806" t="e">
        <f>IF(L4806=43,'Mission Importer'!A4806,0)</f>
        <v>#VALUE!</v>
      </c>
    </row>
    <row r="4807" spans="1:13" x14ac:dyDescent="0.3">
      <c r="A4807" t="e">
        <f>SEARCH("livery",'Mission Importer'!A4807)</f>
        <v>#VALUE!</v>
      </c>
      <c r="B4807" t="e">
        <f>IF(A4807=43,'Mission Importer'!A4807,0)</f>
        <v>#VALUE!</v>
      </c>
      <c r="D4807" t="e">
        <f>SEARCH("shape_name",'Mission Importer'!A4807)</f>
        <v>#VALUE!</v>
      </c>
      <c r="E4807" t="e">
        <f>IF(D4807=43,'Mission Importer'!A4807,0)</f>
        <v>#VALUE!</v>
      </c>
      <c r="G4807" t="e">
        <f>SEARCH("shape_name",'Mission Importer'!A4807)</f>
        <v>#VALUE!</v>
      </c>
      <c r="H4807" t="e">
        <f>IF(G4807=43,'Mission Importer'!A4807,0)</f>
        <v>#VALUE!</v>
      </c>
      <c r="J4807" t="e">
        <f>SEARCH("type",'Mission Importer'!A4807)</f>
        <v>#VALUE!</v>
      </c>
      <c r="K4807" t="e">
        <f>IF(J4807=43,'Mission Importer'!A4807,0)</f>
        <v>#VALUE!</v>
      </c>
      <c r="L4807" t="e">
        <f>SEARCH("category",'Mission Importer'!A4807)</f>
        <v>#VALUE!</v>
      </c>
      <c r="M4807" t="e">
        <f>IF(L4807=43,'Mission Importer'!A4807,0)</f>
        <v>#VALUE!</v>
      </c>
    </row>
    <row r="4808" spans="1:13" x14ac:dyDescent="0.3">
      <c r="A4808" t="e">
        <f>SEARCH("livery",'Mission Importer'!A4808)</f>
        <v>#VALUE!</v>
      </c>
      <c r="B4808" t="e">
        <f>IF(A4808=43,'Mission Importer'!A4808,0)</f>
        <v>#VALUE!</v>
      </c>
      <c r="D4808" t="e">
        <f>SEARCH("shape_name",'Mission Importer'!A4808)</f>
        <v>#VALUE!</v>
      </c>
      <c r="E4808" t="e">
        <f>IF(D4808=43,'Mission Importer'!A4808,0)</f>
        <v>#VALUE!</v>
      </c>
      <c r="G4808" t="e">
        <f>SEARCH("shape_name",'Mission Importer'!A4808)</f>
        <v>#VALUE!</v>
      </c>
      <c r="H4808" t="e">
        <f>IF(G4808=43,'Mission Importer'!A4808,0)</f>
        <v>#VALUE!</v>
      </c>
      <c r="J4808" t="e">
        <f>SEARCH("type",'Mission Importer'!A4808)</f>
        <v>#VALUE!</v>
      </c>
      <c r="K4808" t="e">
        <f>IF(J4808=43,'Mission Importer'!A4808,0)</f>
        <v>#VALUE!</v>
      </c>
      <c r="L4808" t="e">
        <f>SEARCH("category",'Mission Importer'!A4808)</f>
        <v>#VALUE!</v>
      </c>
      <c r="M4808" t="e">
        <f>IF(L4808=43,'Mission Importer'!A4808,0)</f>
        <v>#VALUE!</v>
      </c>
    </row>
    <row r="4809" spans="1:13" x14ac:dyDescent="0.3">
      <c r="A4809" t="e">
        <f>SEARCH("livery",'Mission Importer'!A4809)</f>
        <v>#VALUE!</v>
      </c>
      <c r="B4809" t="e">
        <f>IF(A4809=43,'Mission Importer'!A4809,0)</f>
        <v>#VALUE!</v>
      </c>
      <c r="D4809" t="e">
        <f>SEARCH("shape_name",'Mission Importer'!A4809)</f>
        <v>#VALUE!</v>
      </c>
      <c r="E4809" t="e">
        <f>IF(D4809=43,'Mission Importer'!A4809,0)</f>
        <v>#VALUE!</v>
      </c>
      <c r="G4809" t="e">
        <f>SEARCH("shape_name",'Mission Importer'!A4809)</f>
        <v>#VALUE!</v>
      </c>
      <c r="H4809" t="e">
        <f>IF(G4809=43,'Mission Importer'!A4809,0)</f>
        <v>#VALUE!</v>
      </c>
      <c r="J4809" t="e">
        <f>SEARCH("type",'Mission Importer'!A4809)</f>
        <v>#VALUE!</v>
      </c>
      <c r="K4809" t="e">
        <f>IF(J4809=43,'Mission Importer'!A4809,0)</f>
        <v>#VALUE!</v>
      </c>
      <c r="L4809" t="e">
        <f>SEARCH("category",'Mission Importer'!A4809)</f>
        <v>#VALUE!</v>
      </c>
      <c r="M4809" t="e">
        <f>IF(L4809=43,'Mission Importer'!A4809,0)</f>
        <v>#VALUE!</v>
      </c>
    </row>
    <row r="4810" spans="1:13" x14ac:dyDescent="0.3">
      <c r="A4810" t="e">
        <f>SEARCH("livery",'Mission Importer'!A4810)</f>
        <v>#VALUE!</v>
      </c>
      <c r="B4810" t="e">
        <f>IF(A4810=43,'Mission Importer'!A4810,0)</f>
        <v>#VALUE!</v>
      </c>
      <c r="D4810" t="e">
        <f>SEARCH("shape_name",'Mission Importer'!A4810)</f>
        <v>#VALUE!</v>
      </c>
      <c r="E4810" t="e">
        <f>IF(D4810=43,'Mission Importer'!A4810,0)</f>
        <v>#VALUE!</v>
      </c>
      <c r="G4810" t="e">
        <f>SEARCH("shape_name",'Mission Importer'!A4810)</f>
        <v>#VALUE!</v>
      </c>
      <c r="H4810" t="e">
        <f>IF(G4810=43,'Mission Importer'!A4810,0)</f>
        <v>#VALUE!</v>
      </c>
      <c r="J4810" t="e">
        <f>SEARCH("type",'Mission Importer'!A4810)</f>
        <v>#VALUE!</v>
      </c>
      <c r="K4810" t="e">
        <f>IF(J4810=43,'Mission Importer'!A4810,0)</f>
        <v>#VALUE!</v>
      </c>
      <c r="L4810" t="e">
        <f>SEARCH("category",'Mission Importer'!A4810)</f>
        <v>#VALUE!</v>
      </c>
      <c r="M4810" t="e">
        <f>IF(L4810=43,'Mission Importer'!A4810,0)</f>
        <v>#VALUE!</v>
      </c>
    </row>
    <row r="4811" spans="1:13" x14ac:dyDescent="0.3">
      <c r="A4811" t="e">
        <f>SEARCH("livery",'Mission Importer'!A4811)</f>
        <v>#VALUE!</v>
      </c>
      <c r="B4811" t="e">
        <f>IF(A4811=43,'Mission Importer'!A4811,0)</f>
        <v>#VALUE!</v>
      </c>
      <c r="D4811" t="e">
        <f>SEARCH("shape_name",'Mission Importer'!A4811)</f>
        <v>#VALUE!</v>
      </c>
      <c r="E4811" t="e">
        <f>IF(D4811=43,'Mission Importer'!A4811,0)</f>
        <v>#VALUE!</v>
      </c>
      <c r="G4811" t="e">
        <f>SEARCH("shape_name",'Mission Importer'!A4811)</f>
        <v>#VALUE!</v>
      </c>
      <c r="H4811" t="e">
        <f>IF(G4811=43,'Mission Importer'!A4811,0)</f>
        <v>#VALUE!</v>
      </c>
      <c r="J4811" t="e">
        <f>SEARCH("type",'Mission Importer'!A4811)</f>
        <v>#VALUE!</v>
      </c>
      <c r="K4811" t="e">
        <f>IF(J4811=43,'Mission Importer'!A4811,0)</f>
        <v>#VALUE!</v>
      </c>
      <c r="L4811" t="e">
        <f>SEARCH("category",'Mission Importer'!A4811)</f>
        <v>#VALUE!</v>
      </c>
      <c r="M4811" t="e">
        <f>IF(L4811=43,'Mission Importer'!A4811,0)</f>
        <v>#VALUE!</v>
      </c>
    </row>
    <row r="4812" spans="1:13" x14ac:dyDescent="0.3">
      <c r="A4812" t="e">
        <f>SEARCH("livery",'Mission Importer'!A4812)</f>
        <v>#VALUE!</v>
      </c>
      <c r="B4812" t="e">
        <f>IF(A4812=43,'Mission Importer'!A4812,0)</f>
        <v>#VALUE!</v>
      </c>
      <c r="D4812" t="e">
        <f>SEARCH("shape_name",'Mission Importer'!A4812)</f>
        <v>#VALUE!</v>
      </c>
      <c r="E4812" t="e">
        <f>IF(D4812=43,'Mission Importer'!A4812,0)</f>
        <v>#VALUE!</v>
      </c>
      <c r="G4812" t="e">
        <f>SEARCH("shape_name",'Mission Importer'!A4812)</f>
        <v>#VALUE!</v>
      </c>
      <c r="H4812" t="e">
        <f>IF(G4812=43,'Mission Importer'!A4812,0)</f>
        <v>#VALUE!</v>
      </c>
      <c r="J4812" t="e">
        <f>SEARCH("type",'Mission Importer'!A4812)</f>
        <v>#VALUE!</v>
      </c>
      <c r="K4812" t="e">
        <f>IF(J4812=43,'Mission Importer'!A4812,0)</f>
        <v>#VALUE!</v>
      </c>
      <c r="L4812" t="e">
        <f>SEARCH("category",'Mission Importer'!A4812)</f>
        <v>#VALUE!</v>
      </c>
      <c r="M4812" t="e">
        <f>IF(L4812=43,'Mission Importer'!A4812,0)</f>
        <v>#VALUE!</v>
      </c>
    </row>
    <row r="4813" spans="1:13" x14ac:dyDescent="0.3">
      <c r="A4813" t="e">
        <f>SEARCH("livery",'Mission Importer'!A4813)</f>
        <v>#VALUE!</v>
      </c>
      <c r="B4813" t="e">
        <f>IF(A4813=43,'Mission Importer'!A4813,0)</f>
        <v>#VALUE!</v>
      </c>
      <c r="D4813" t="e">
        <f>SEARCH("shape_name",'Mission Importer'!A4813)</f>
        <v>#VALUE!</v>
      </c>
      <c r="E4813" t="e">
        <f>IF(D4813=43,'Mission Importer'!A4813,0)</f>
        <v>#VALUE!</v>
      </c>
      <c r="G4813" t="e">
        <f>SEARCH("shape_name",'Mission Importer'!A4813)</f>
        <v>#VALUE!</v>
      </c>
      <c r="H4813" t="e">
        <f>IF(G4813=43,'Mission Importer'!A4813,0)</f>
        <v>#VALUE!</v>
      </c>
      <c r="J4813" t="e">
        <f>SEARCH("type",'Mission Importer'!A4813)</f>
        <v>#VALUE!</v>
      </c>
      <c r="K4813" t="e">
        <f>IF(J4813=43,'Mission Importer'!A4813,0)</f>
        <v>#VALUE!</v>
      </c>
      <c r="L4813" t="e">
        <f>SEARCH("category",'Mission Importer'!A4813)</f>
        <v>#VALUE!</v>
      </c>
      <c r="M4813" t="e">
        <f>IF(L4813=43,'Mission Importer'!A4813,0)</f>
        <v>#VALUE!</v>
      </c>
    </row>
    <row r="4814" spans="1:13" x14ac:dyDescent="0.3">
      <c r="A4814" t="e">
        <f>SEARCH("livery",'Mission Importer'!A4814)</f>
        <v>#VALUE!</v>
      </c>
      <c r="B4814" t="e">
        <f>IF(A4814=43,'Mission Importer'!A4814,0)</f>
        <v>#VALUE!</v>
      </c>
      <c r="D4814" t="e">
        <f>SEARCH("shape_name",'Mission Importer'!A4814)</f>
        <v>#VALUE!</v>
      </c>
      <c r="E4814" t="e">
        <f>IF(D4814=43,'Mission Importer'!A4814,0)</f>
        <v>#VALUE!</v>
      </c>
      <c r="G4814" t="e">
        <f>SEARCH("shape_name",'Mission Importer'!A4814)</f>
        <v>#VALUE!</v>
      </c>
      <c r="H4814" t="e">
        <f>IF(G4814=43,'Mission Importer'!A4814,0)</f>
        <v>#VALUE!</v>
      </c>
      <c r="J4814" t="e">
        <f>SEARCH("type",'Mission Importer'!A4814)</f>
        <v>#VALUE!</v>
      </c>
      <c r="K4814" t="e">
        <f>IF(J4814=43,'Mission Importer'!A4814,0)</f>
        <v>#VALUE!</v>
      </c>
      <c r="L4814" t="e">
        <f>SEARCH("category",'Mission Importer'!A4814)</f>
        <v>#VALUE!</v>
      </c>
      <c r="M4814" t="e">
        <f>IF(L4814=43,'Mission Importer'!A4814,0)</f>
        <v>#VALUE!</v>
      </c>
    </row>
    <row r="4815" spans="1:13" x14ac:dyDescent="0.3">
      <c r="A4815" t="e">
        <f>SEARCH("livery",'Mission Importer'!A4815)</f>
        <v>#VALUE!</v>
      </c>
      <c r="B4815" t="e">
        <f>IF(A4815=43,'Mission Importer'!A4815,0)</f>
        <v>#VALUE!</v>
      </c>
      <c r="D4815" t="e">
        <f>SEARCH("shape_name",'Mission Importer'!A4815)</f>
        <v>#VALUE!</v>
      </c>
      <c r="E4815" t="e">
        <f>IF(D4815=43,'Mission Importer'!A4815,0)</f>
        <v>#VALUE!</v>
      </c>
      <c r="G4815" t="e">
        <f>SEARCH("shape_name",'Mission Importer'!A4815)</f>
        <v>#VALUE!</v>
      </c>
      <c r="H4815" t="e">
        <f>IF(G4815=43,'Mission Importer'!A4815,0)</f>
        <v>#VALUE!</v>
      </c>
      <c r="J4815" t="e">
        <f>SEARCH("type",'Mission Importer'!A4815)</f>
        <v>#VALUE!</v>
      </c>
      <c r="K4815" t="e">
        <f>IF(J4815=43,'Mission Importer'!A4815,0)</f>
        <v>#VALUE!</v>
      </c>
      <c r="L4815" t="e">
        <f>SEARCH("category",'Mission Importer'!A4815)</f>
        <v>#VALUE!</v>
      </c>
      <c r="M4815" t="e">
        <f>IF(L4815=43,'Mission Importer'!A4815,0)</f>
        <v>#VALUE!</v>
      </c>
    </row>
    <row r="4816" spans="1:13" x14ac:dyDescent="0.3">
      <c r="A4816" t="e">
        <f>SEARCH("livery",'Mission Importer'!A4816)</f>
        <v>#VALUE!</v>
      </c>
      <c r="B4816" t="e">
        <f>IF(A4816=43,'Mission Importer'!A4816,0)</f>
        <v>#VALUE!</v>
      </c>
      <c r="D4816" t="e">
        <f>SEARCH("shape_name",'Mission Importer'!A4816)</f>
        <v>#VALUE!</v>
      </c>
      <c r="E4816" t="e">
        <f>IF(D4816=43,'Mission Importer'!A4816,0)</f>
        <v>#VALUE!</v>
      </c>
      <c r="G4816" t="e">
        <f>SEARCH("shape_name",'Mission Importer'!A4816)</f>
        <v>#VALUE!</v>
      </c>
      <c r="H4816" t="e">
        <f>IF(G4816=43,'Mission Importer'!A4816,0)</f>
        <v>#VALUE!</v>
      </c>
      <c r="J4816" t="e">
        <f>SEARCH("type",'Mission Importer'!A4816)</f>
        <v>#VALUE!</v>
      </c>
      <c r="K4816" t="e">
        <f>IF(J4816=43,'Mission Importer'!A4816,0)</f>
        <v>#VALUE!</v>
      </c>
      <c r="L4816" t="e">
        <f>SEARCH("category",'Mission Importer'!A4816)</f>
        <v>#VALUE!</v>
      </c>
      <c r="M4816" t="e">
        <f>IF(L4816=43,'Mission Importer'!A4816,0)</f>
        <v>#VALUE!</v>
      </c>
    </row>
    <row r="4817" spans="1:13" x14ac:dyDescent="0.3">
      <c r="A4817" t="e">
        <f>SEARCH("livery",'Mission Importer'!A4817)</f>
        <v>#VALUE!</v>
      </c>
      <c r="B4817" t="e">
        <f>IF(A4817=43,'Mission Importer'!A4817,0)</f>
        <v>#VALUE!</v>
      </c>
      <c r="D4817" t="e">
        <f>SEARCH("shape_name",'Mission Importer'!A4817)</f>
        <v>#VALUE!</v>
      </c>
      <c r="E4817" t="e">
        <f>IF(D4817=43,'Mission Importer'!A4817,0)</f>
        <v>#VALUE!</v>
      </c>
      <c r="G4817" t="e">
        <f>SEARCH("shape_name",'Mission Importer'!A4817)</f>
        <v>#VALUE!</v>
      </c>
      <c r="H4817" t="e">
        <f>IF(G4817=43,'Mission Importer'!A4817,0)</f>
        <v>#VALUE!</v>
      </c>
      <c r="J4817">
        <f>SEARCH("type",'Mission Importer'!A4817)</f>
        <v>47</v>
      </c>
      <c r="K4817">
        <f>IF(J4817=43,'Mission Importer'!A4817,0)</f>
        <v>0</v>
      </c>
      <c r="L4817" t="e">
        <f>SEARCH("category",'Mission Importer'!A4817)</f>
        <v>#VALUE!</v>
      </c>
      <c r="M4817" t="e">
        <f>IF(L4817=43,'Mission Importer'!A4817,0)</f>
        <v>#VALUE!</v>
      </c>
    </row>
    <row r="4818" spans="1:13" x14ac:dyDescent="0.3">
      <c r="A4818" t="e">
        <f>SEARCH("livery",'Mission Importer'!A4818)</f>
        <v>#VALUE!</v>
      </c>
      <c r="B4818" t="e">
        <f>IF(A4818=43,'Mission Importer'!A4818,0)</f>
        <v>#VALUE!</v>
      </c>
      <c r="D4818" t="e">
        <f>SEARCH("shape_name",'Mission Importer'!A4818)</f>
        <v>#VALUE!</v>
      </c>
      <c r="E4818" t="e">
        <f>IF(D4818=43,'Mission Importer'!A4818,0)</f>
        <v>#VALUE!</v>
      </c>
      <c r="G4818" t="e">
        <f>SEARCH("shape_name",'Mission Importer'!A4818)</f>
        <v>#VALUE!</v>
      </c>
      <c r="H4818" t="e">
        <f>IF(G4818=43,'Mission Importer'!A4818,0)</f>
        <v>#VALUE!</v>
      </c>
      <c r="J4818" t="e">
        <f>SEARCH("type",'Mission Importer'!A4818)</f>
        <v>#VALUE!</v>
      </c>
      <c r="K4818" t="e">
        <f>IF(J4818=43,'Mission Importer'!A4818,0)</f>
        <v>#VALUE!</v>
      </c>
      <c r="L4818" t="e">
        <f>SEARCH("category",'Mission Importer'!A4818)</f>
        <v>#VALUE!</v>
      </c>
      <c r="M4818" t="e">
        <f>IF(L4818=43,'Mission Importer'!A4818,0)</f>
        <v>#VALUE!</v>
      </c>
    </row>
    <row r="4819" spans="1:13" x14ac:dyDescent="0.3">
      <c r="A4819" t="e">
        <f>SEARCH("livery",'Mission Importer'!A4819)</f>
        <v>#VALUE!</v>
      </c>
      <c r="B4819" t="e">
        <f>IF(A4819=43,'Mission Importer'!A4819,0)</f>
        <v>#VALUE!</v>
      </c>
      <c r="D4819" t="e">
        <f>SEARCH("shape_name",'Mission Importer'!A4819)</f>
        <v>#VALUE!</v>
      </c>
      <c r="E4819" t="e">
        <f>IF(D4819=43,'Mission Importer'!A4819,0)</f>
        <v>#VALUE!</v>
      </c>
      <c r="G4819" t="e">
        <f>SEARCH("shape_name",'Mission Importer'!A4819)</f>
        <v>#VALUE!</v>
      </c>
      <c r="H4819" t="e">
        <f>IF(G4819=43,'Mission Importer'!A4819,0)</f>
        <v>#VALUE!</v>
      </c>
      <c r="J4819" t="e">
        <f>SEARCH("type",'Mission Importer'!A4819)</f>
        <v>#VALUE!</v>
      </c>
      <c r="K4819" t="e">
        <f>IF(J4819=43,'Mission Importer'!A4819,0)</f>
        <v>#VALUE!</v>
      </c>
      <c r="L4819" t="e">
        <f>SEARCH("category",'Mission Importer'!A4819)</f>
        <v>#VALUE!</v>
      </c>
      <c r="M4819" t="e">
        <f>IF(L4819=43,'Mission Importer'!A4819,0)</f>
        <v>#VALUE!</v>
      </c>
    </row>
    <row r="4820" spans="1:13" x14ac:dyDescent="0.3">
      <c r="A4820" t="e">
        <f>SEARCH("livery",'Mission Importer'!A4820)</f>
        <v>#VALUE!</v>
      </c>
      <c r="B4820" t="e">
        <f>IF(A4820=43,'Mission Importer'!A4820,0)</f>
        <v>#VALUE!</v>
      </c>
      <c r="D4820" t="e">
        <f>SEARCH("shape_name",'Mission Importer'!A4820)</f>
        <v>#VALUE!</v>
      </c>
      <c r="E4820" t="e">
        <f>IF(D4820=43,'Mission Importer'!A4820,0)</f>
        <v>#VALUE!</v>
      </c>
      <c r="G4820" t="e">
        <f>SEARCH("shape_name",'Mission Importer'!A4820)</f>
        <v>#VALUE!</v>
      </c>
      <c r="H4820" t="e">
        <f>IF(G4820=43,'Mission Importer'!A4820,0)</f>
        <v>#VALUE!</v>
      </c>
      <c r="J4820" t="e">
        <f>SEARCH("type",'Mission Importer'!A4820)</f>
        <v>#VALUE!</v>
      </c>
      <c r="K4820" t="e">
        <f>IF(J4820=43,'Mission Importer'!A4820,0)</f>
        <v>#VALUE!</v>
      </c>
      <c r="L4820" t="e">
        <f>SEARCH("category",'Mission Importer'!A4820)</f>
        <v>#VALUE!</v>
      </c>
      <c r="M4820" t="e">
        <f>IF(L4820=43,'Mission Importer'!A4820,0)</f>
        <v>#VALUE!</v>
      </c>
    </row>
    <row r="4821" spans="1:13" x14ac:dyDescent="0.3">
      <c r="A4821" t="e">
        <f>SEARCH("livery",'Mission Importer'!A4821)</f>
        <v>#VALUE!</v>
      </c>
      <c r="B4821" t="e">
        <f>IF(A4821=43,'Mission Importer'!A4821,0)</f>
        <v>#VALUE!</v>
      </c>
      <c r="D4821" t="e">
        <f>SEARCH("shape_name",'Mission Importer'!A4821)</f>
        <v>#VALUE!</v>
      </c>
      <c r="E4821" t="e">
        <f>IF(D4821=43,'Mission Importer'!A4821,0)</f>
        <v>#VALUE!</v>
      </c>
      <c r="G4821" t="e">
        <f>SEARCH("shape_name",'Mission Importer'!A4821)</f>
        <v>#VALUE!</v>
      </c>
      <c r="H4821" t="e">
        <f>IF(G4821=43,'Mission Importer'!A4821,0)</f>
        <v>#VALUE!</v>
      </c>
      <c r="J4821" t="e">
        <f>SEARCH("type",'Mission Importer'!A4821)</f>
        <v>#VALUE!</v>
      </c>
      <c r="K4821" t="e">
        <f>IF(J4821=43,'Mission Importer'!A4821,0)</f>
        <v>#VALUE!</v>
      </c>
      <c r="L4821" t="e">
        <f>SEARCH("category",'Mission Importer'!A4821)</f>
        <v>#VALUE!</v>
      </c>
      <c r="M4821" t="e">
        <f>IF(L4821=43,'Mission Importer'!A4821,0)</f>
        <v>#VALUE!</v>
      </c>
    </row>
    <row r="4822" spans="1:13" x14ac:dyDescent="0.3">
      <c r="A4822" t="e">
        <f>SEARCH("livery",'Mission Importer'!A4822)</f>
        <v>#VALUE!</v>
      </c>
      <c r="B4822" t="e">
        <f>IF(A4822=43,'Mission Importer'!A4822,0)</f>
        <v>#VALUE!</v>
      </c>
      <c r="D4822" t="e">
        <f>SEARCH("shape_name",'Mission Importer'!A4822)</f>
        <v>#VALUE!</v>
      </c>
      <c r="E4822" t="e">
        <f>IF(D4822=43,'Mission Importer'!A4822,0)</f>
        <v>#VALUE!</v>
      </c>
      <c r="G4822" t="e">
        <f>SEARCH("shape_name",'Mission Importer'!A4822)</f>
        <v>#VALUE!</v>
      </c>
      <c r="H4822" t="e">
        <f>IF(G4822=43,'Mission Importer'!A4822,0)</f>
        <v>#VALUE!</v>
      </c>
      <c r="J4822" t="e">
        <f>SEARCH("type",'Mission Importer'!A4822)</f>
        <v>#VALUE!</v>
      </c>
      <c r="K4822" t="e">
        <f>IF(J4822=43,'Mission Importer'!A4822,0)</f>
        <v>#VALUE!</v>
      </c>
      <c r="L4822" t="e">
        <f>SEARCH("category",'Mission Importer'!A4822)</f>
        <v>#VALUE!</v>
      </c>
      <c r="M4822" t="e">
        <f>IF(L4822=43,'Mission Importer'!A4822,0)</f>
        <v>#VALUE!</v>
      </c>
    </row>
    <row r="4823" spans="1:13" x14ac:dyDescent="0.3">
      <c r="A4823" t="e">
        <f>SEARCH("livery",'Mission Importer'!A4823)</f>
        <v>#VALUE!</v>
      </c>
      <c r="B4823" t="e">
        <f>IF(A4823=43,'Mission Importer'!A4823,0)</f>
        <v>#VALUE!</v>
      </c>
      <c r="D4823" t="e">
        <f>SEARCH("shape_name",'Mission Importer'!A4823)</f>
        <v>#VALUE!</v>
      </c>
      <c r="E4823" t="e">
        <f>IF(D4823=43,'Mission Importer'!A4823,0)</f>
        <v>#VALUE!</v>
      </c>
      <c r="G4823" t="e">
        <f>SEARCH("shape_name",'Mission Importer'!A4823)</f>
        <v>#VALUE!</v>
      </c>
      <c r="H4823" t="e">
        <f>IF(G4823=43,'Mission Importer'!A4823,0)</f>
        <v>#VALUE!</v>
      </c>
      <c r="J4823" t="e">
        <f>SEARCH("type",'Mission Importer'!A4823)</f>
        <v>#VALUE!</v>
      </c>
      <c r="K4823" t="e">
        <f>IF(J4823=43,'Mission Importer'!A4823,0)</f>
        <v>#VALUE!</v>
      </c>
      <c r="L4823" t="e">
        <f>SEARCH("category",'Mission Importer'!A4823)</f>
        <v>#VALUE!</v>
      </c>
      <c r="M4823" t="e">
        <f>IF(L4823=43,'Mission Importer'!A4823,0)</f>
        <v>#VALUE!</v>
      </c>
    </row>
    <row r="4824" spans="1:13" x14ac:dyDescent="0.3">
      <c r="A4824" t="e">
        <f>SEARCH("livery",'Mission Importer'!A4824)</f>
        <v>#VALUE!</v>
      </c>
      <c r="B4824" t="e">
        <f>IF(A4824=43,'Mission Importer'!A4824,0)</f>
        <v>#VALUE!</v>
      </c>
      <c r="D4824" t="e">
        <f>SEARCH("shape_name",'Mission Importer'!A4824)</f>
        <v>#VALUE!</v>
      </c>
      <c r="E4824" t="e">
        <f>IF(D4824=43,'Mission Importer'!A4824,0)</f>
        <v>#VALUE!</v>
      </c>
      <c r="G4824" t="e">
        <f>SEARCH("shape_name",'Mission Importer'!A4824)</f>
        <v>#VALUE!</v>
      </c>
      <c r="H4824" t="e">
        <f>IF(G4824=43,'Mission Importer'!A4824,0)</f>
        <v>#VALUE!</v>
      </c>
      <c r="J4824" t="e">
        <f>SEARCH("type",'Mission Importer'!A4824)</f>
        <v>#VALUE!</v>
      </c>
      <c r="K4824" t="e">
        <f>IF(J4824=43,'Mission Importer'!A4824,0)</f>
        <v>#VALUE!</v>
      </c>
      <c r="L4824" t="e">
        <f>SEARCH("category",'Mission Importer'!A4824)</f>
        <v>#VALUE!</v>
      </c>
      <c r="M4824" t="e">
        <f>IF(L4824=43,'Mission Importer'!A4824,0)</f>
        <v>#VALUE!</v>
      </c>
    </row>
    <row r="4825" spans="1:13" x14ac:dyDescent="0.3">
      <c r="A4825" t="e">
        <f>SEARCH("livery",'Mission Importer'!A4825)</f>
        <v>#VALUE!</v>
      </c>
      <c r="B4825" t="e">
        <f>IF(A4825=43,'Mission Importer'!A4825,0)</f>
        <v>#VALUE!</v>
      </c>
      <c r="D4825" t="e">
        <f>SEARCH("shape_name",'Mission Importer'!A4825)</f>
        <v>#VALUE!</v>
      </c>
      <c r="E4825" t="e">
        <f>IF(D4825=43,'Mission Importer'!A4825,0)</f>
        <v>#VALUE!</v>
      </c>
      <c r="G4825" t="e">
        <f>SEARCH("shape_name",'Mission Importer'!A4825)</f>
        <v>#VALUE!</v>
      </c>
      <c r="H4825" t="e">
        <f>IF(G4825=43,'Mission Importer'!A4825,0)</f>
        <v>#VALUE!</v>
      </c>
      <c r="J4825" t="e">
        <f>SEARCH("type",'Mission Importer'!A4825)</f>
        <v>#VALUE!</v>
      </c>
      <c r="K4825" t="e">
        <f>IF(J4825=43,'Mission Importer'!A4825,0)</f>
        <v>#VALUE!</v>
      </c>
      <c r="L4825" t="e">
        <f>SEARCH("category",'Mission Importer'!A4825)</f>
        <v>#VALUE!</v>
      </c>
      <c r="M4825" t="e">
        <f>IF(L4825=43,'Mission Importer'!A4825,0)</f>
        <v>#VALUE!</v>
      </c>
    </row>
    <row r="4826" spans="1:13" x14ac:dyDescent="0.3">
      <c r="A4826" t="e">
        <f>SEARCH("livery",'Mission Importer'!A4826)</f>
        <v>#VALUE!</v>
      </c>
      <c r="B4826" t="e">
        <f>IF(A4826=43,'Mission Importer'!A4826,0)</f>
        <v>#VALUE!</v>
      </c>
      <c r="D4826" t="e">
        <f>SEARCH("shape_name",'Mission Importer'!A4826)</f>
        <v>#VALUE!</v>
      </c>
      <c r="E4826" t="e">
        <f>IF(D4826=43,'Mission Importer'!A4826,0)</f>
        <v>#VALUE!</v>
      </c>
      <c r="G4826" t="e">
        <f>SEARCH("shape_name",'Mission Importer'!A4826)</f>
        <v>#VALUE!</v>
      </c>
      <c r="H4826" t="e">
        <f>IF(G4826=43,'Mission Importer'!A4826,0)</f>
        <v>#VALUE!</v>
      </c>
      <c r="J4826" t="e">
        <f>SEARCH("type",'Mission Importer'!A4826)</f>
        <v>#VALUE!</v>
      </c>
      <c r="K4826" t="e">
        <f>IF(J4826=43,'Mission Importer'!A4826,0)</f>
        <v>#VALUE!</v>
      </c>
      <c r="L4826" t="e">
        <f>SEARCH("category",'Mission Importer'!A4826)</f>
        <v>#VALUE!</v>
      </c>
      <c r="M4826" t="e">
        <f>IF(L4826=43,'Mission Importer'!A4826,0)</f>
        <v>#VALUE!</v>
      </c>
    </row>
    <row r="4827" spans="1:13" x14ac:dyDescent="0.3">
      <c r="A4827" t="e">
        <f>SEARCH("livery",'Mission Importer'!A4827)</f>
        <v>#VALUE!</v>
      </c>
      <c r="B4827" t="e">
        <f>IF(A4827=43,'Mission Importer'!A4827,0)</f>
        <v>#VALUE!</v>
      </c>
      <c r="D4827" t="e">
        <f>SEARCH("shape_name",'Mission Importer'!A4827)</f>
        <v>#VALUE!</v>
      </c>
      <c r="E4827" t="e">
        <f>IF(D4827=43,'Mission Importer'!A4827,0)</f>
        <v>#VALUE!</v>
      </c>
      <c r="G4827" t="e">
        <f>SEARCH("shape_name",'Mission Importer'!A4827)</f>
        <v>#VALUE!</v>
      </c>
      <c r="H4827" t="e">
        <f>IF(G4827=43,'Mission Importer'!A4827,0)</f>
        <v>#VALUE!</v>
      </c>
      <c r="J4827" t="e">
        <f>SEARCH("type",'Mission Importer'!A4827)</f>
        <v>#VALUE!</v>
      </c>
      <c r="K4827" t="e">
        <f>IF(J4827=43,'Mission Importer'!A4827,0)</f>
        <v>#VALUE!</v>
      </c>
      <c r="L4827" t="e">
        <f>SEARCH("category",'Mission Importer'!A4827)</f>
        <v>#VALUE!</v>
      </c>
      <c r="M4827" t="e">
        <f>IF(L4827=43,'Mission Importer'!A4827,0)</f>
        <v>#VALUE!</v>
      </c>
    </row>
    <row r="4828" spans="1:13" x14ac:dyDescent="0.3">
      <c r="A4828" t="e">
        <f>SEARCH("livery",'Mission Importer'!A4828)</f>
        <v>#VALUE!</v>
      </c>
      <c r="B4828" t="e">
        <f>IF(A4828=43,'Mission Importer'!A4828,0)</f>
        <v>#VALUE!</v>
      </c>
      <c r="D4828" t="e">
        <f>SEARCH("shape_name",'Mission Importer'!A4828)</f>
        <v>#VALUE!</v>
      </c>
      <c r="E4828" t="e">
        <f>IF(D4828=43,'Mission Importer'!A4828,0)</f>
        <v>#VALUE!</v>
      </c>
      <c r="G4828" t="e">
        <f>SEARCH("shape_name",'Mission Importer'!A4828)</f>
        <v>#VALUE!</v>
      </c>
      <c r="H4828" t="e">
        <f>IF(G4828=43,'Mission Importer'!A4828,0)</f>
        <v>#VALUE!</v>
      </c>
      <c r="J4828" t="e">
        <f>SEARCH("type",'Mission Importer'!A4828)</f>
        <v>#VALUE!</v>
      </c>
      <c r="K4828" t="e">
        <f>IF(J4828=43,'Mission Importer'!A4828,0)</f>
        <v>#VALUE!</v>
      </c>
      <c r="L4828" t="e">
        <f>SEARCH("category",'Mission Importer'!A4828)</f>
        <v>#VALUE!</v>
      </c>
      <c r="M4828" t="e">
        <f>IF(L4828=43,'Mission Importer'!A4828,0)</f>
        <v>#VALUE!</v>
      </c>
    </row>
    <row r="4829" spans="1:13" x14ac:dyDescent="0.3">
      <c r="A4829" t="e">
        <f>SEARCH("livery",'Mission Importer'!A4829)</f>
        <v>#VALUE!</v>
      </c>
      <c r="B4829" t="e">
        <f>IF(A4829=43,'Mission Importer'!A4829,0)</f>
        <v>#VALUE!</v>
      </c>
      <c r="D4829" t="e">
        <f>SEARCH("shape_name",'Mission Importer'!A4829)</f>
        <v>#VALUE!</v>
      </c>
      <c r="E4829" t="e">
        <f>IF(D4829=43,'Mission Importer'!A4829,0)</f>
        <v>#VALUE!</v>
      </c>
      <c r="G4829" t="e">
        <f>SEARCH("shape_name",'Mission Importer'!A4829)</f>
        <v>#VALUE!</v>
      </c>
      <c r="H4829" t="e">
        <f>IF(G4829=43,'Mission Importer'!A4829,0)</f>
        <v>#VALUE!</v>
      </c>
      <c r="J4829" t="e">
        <f>SEARCH("type",'Mission Importer'!A4829)</f>
        <v>#VALUE!</v>
      </c>
      <c r="K4829" t="e">
        <f>IF(J4829=43,'Mission Importer'!A4829,0)</f>
        <v>#VALUE!</v>
      </c>
      <c r="L4829" t="e">
        <f>SEARCH("category",'Mission Importer'!A4829)</f>
        <v>#VALUE!</v>
      </c>
      <c r="M4829" t="e">
        <f>IF(L4829=43,'Mission Importer'!A4829,0)</f>
        <v>#VALUE!</v>
      </c>
    </row>
    <row r="4830" spans="1:13" x14ac:dyDescent="0.3">
      <c r="A4830" t="e">
        <f>SEARCH("livery",'Mission Importer'!A4830)</f>
        <v>#VALUE!</v>
      </c>
      <c r="B4830" t="e">
        <f>IF(A4830=43,'Mission Importer'!A4830,0)</f>
        <v>#VALUE!</v>
      </c>
      <c r="D4830" t="e">
        <f>SEARCH("shape_name",'Mission Importer'!A4830)</f>
        <v>#VALUE!</v>
      </c>
      <c r="E4830" t="e">
        <f>IF(D4830=43,'Mission Importer'!A4830,0)</f>
        <v>#VALUE!</v>
      </c>
      <c r="G4830" t="e">
        <f>SEARCH("shape_name",'Mission Importer'!A4830)</f>
        <v>#VALUE!</v>
      </c>
      <c r="H4830" t="e">
        <f>IF(G4830=43,'Mission Importer'!A4830,0)</f>
        <v>#VALUE!</v>
      </c>
      <c r="J4830" t="e">
        <f>SEARCH("type",'Mission Importer'!A4830)</f>
        <v>#VALUE!</v>
      </c>
      <c r="K4830" t="e">
        <f>IF(J4830=43,'Mission Importer'!A4830,0)</f>
        <v>#VALUE!</v>
      </c>
      <c r="L4830" t="e">
        <f>SEARCH("category",'Mission Importer'!A4830)</f>
        <v>#VALUE!</v>
      </c>
      <c r="M4830" t="e">
        <f>IF(L4830=43,'Mission Importer'!A4830,0)</f>
        <v>#VALUE!</v>
      </c>
    </row>
    <row r="4831" spans="1:13" x14ac:dyDescent="0.3">
      <c r="A4831" t="e">
        <f>SEARCH("livery",'Mission Importer'!A4831)</f>
        <v>#VALUE!</v>
      </c>
      <c r="B4831" t="e">
        <f>IF(A4831=43,'Mission Importer'!A4831,0)</f>
        <v>#VALUE!</v>
      </c>
      <c r="D4831" t="e">
        <f>SEARCH("shape_name",'Mission Importer'!A4831)</f>
        <v>#VALUE!</v>
      </c>
      <c r="E4831" t="e">
        <f>IF(D4831=43,'Mission Importer'!A4831,0)</f>
        <v>#VALUE!</v>
      </c>
      <c r="G4831" t="e">
        <f>SEARCH("shape_name",'Mission Importer'!A4831)</f>
        <v>#VALUE!</v>
      </c>
      <c r="H4831" t="e">
        <f>IF(G4831=43,'Mission Importer'!A4831,0)</f>
        <v>#VALUE!</v>
      </c>
      <c r="J4831" t="e">
        <f>SEARCH("type",'Mission Importer'!A4831)</f>
        <v>#VALUE!</v>
      </c>
      <c r="K4831" t="e">
        <f>IF(J4831=43,'Mission Importer'!A4831,0)</f>
        <v>#VALUE!</v>
      </c>
      <c r="L4831" t="e">
        <f>SEARCH("category",'Mission Importer'!A4831)</f>
        <v>#VALUE!</v>
      </c>
      <c r="M4831" t="e">
        <f>IF(L4831=43,'Mission Importer'!A4831,0)</f>
        <v>#VALUE!</v>
      </c>
    </row>
    <row r="4832" spans="1:13" x14ac:dyDescent="0.3">
      <c r="A4832" t="e">
        <f>SEARCH("livery",'Mission Importer'!A4832)</f>
        <v>#VALUE!</v>
      </c>
      <c r="B4832" t="e">
        <f>IF(A4832=43,'Mission Importer'!A4832,0)</f>
        <v>#VALUE!</v>
      </c>
      <c r="D4832" t="e">
        <f>SEARCH("shape_name",'Mission Importer'!A4832)</f>
        <v>#VALUE!</v>
      </c>
      <c r="E4832" t="e">
        <f>IF(D4832=43,'Mission Importer'!A4832,0)</f>
        <v>#VALUE!</v>
      </c>
      <c r="G4832" t="e">
        <f>SEARCH("shape_name",'Mission Importer'!A4832)</f>
        <v>#VALUE!</v>
      </c>
      <c r="H4832" t="e">
        <f>IF(G4832=43,'Mission Importer'!A4832,0)</f>
        <v>#VALUE!</v>
      </c>
      <c r="J4832" t="e">
        <f>SEARCH("type",'Mission Importer'!A4832)</f>
        <v>#VALUE!</v>
      </c>
      <c r="K4832" t="e">
        <f>IF(J4832=43,'Mission Importer'!A4832,0)</f>
        <v>#VALUE!</v>
      </c>
      <c r="L4832">
        <f>SEARCH("category",'Mission Importer'!A4832)</f>
        <v>43</v>
      </c>
      <c r="M4832" t="str">
        <f>IF(L4832=43,'Mission Importer'!A4832,0)</f>
        <v xml:space="preserve">                                        ["category"] = "Artillery",</v>
      </c>
    </row>
    <row r="4833" spans="1:13" x14ac:dyDescent="0.3">
      <c r="A4833" t="e">
        <f>SEARCH("livery",'Mission Importer'!A4833)</f>
        <v>#VALUE!</v>
      </c>
      <c r="B4833" t="e">
        <f>IF(A4833=43,'Mission Importer'!A4833,0)</f>
        <v>#VALUE!</v>
      </c>
      <c r="D4833" t="e">
        <f>SEARCH("shape_name",'Mission Importer'!A4833)</f>
        <v>#VALUE!</v>
      </c>
      <c r="E4833" t="e">
        <f>IF(D4833=43,'Mission Importer'!A4833,0)</f>
        <v>#VALUE!</v>
      </c>
      <c r="G4833" t="e">
        <f>SEARCH("shape_name",'Mission Importer'!A4833)</f>
        <v>#VALUE!</v>
      </c>
      <c r="H4833" t="e">
        <f>IF(G4833=43,'Mission Importer'!A4833,0)</f>
        <v>#VALUE!</v>
      </c>
      <c r="J4833">
        <f>SEARCH("type",'Mission Importer'!A4833)</f>
        <v>43</v>
      </c>
      <c r="K4833" t="str">
        <f>IF(J4833=43,'Mission Importer'!A4833,0)</f>
        <v xml:space="preserve">                                        ["type"] = "Smerch",</v>
      </c>
      <c r="L4833" t="e">
        <f>SEARCH("category",'Mission Importer'!A4833)</f>
        <v>#VALUE!</v>
      </c>
      <c r="M4833" t="e">
        <f>IF(L4833=43,'Mission Importer'!A4833,0)</f>
        <v>#VALUE!</v>
      </c>
    </row>
    <row r="4834" spans="1:13" x14ac:dyDescent="0.3">
      <c r="A4834" t="e">
        <f>SEARCH("livery",'Mission Importer'!A4834)</f>
        <v>#VALUE!</v>
      </c>
      <c r="B4834" t="e">
        <f>IF(A4834=43,'Mission Importer'!A4834,0)</f>
        <v>#VALUE!</v>
      </c>
      <c r="D4834" t="e">
        <f>SEARCH("shape_name",'Mission Importer'!A4834)</f>
        <v>#VALUE!</v>
      </c>
      <c r="E4834" t="e">
        <f>IF(D4834=43,'Mission Importer'!A4834,0)</f>
        <v>#VALUE!</v>
      </c>
      <c r="G4834" t="e">
        <f>SEARCH("shape_name",'Mission Importer'!A4834)</f>
        <v>#VALUE!</v>
      </c>
      <c r="H4834" t="e">
        <f>IF(G4834=43,'Mission Importer'!A4834,0)</f>
        <v>#VALUE!</v>
      </c>
      <c r="J4834" t="e">
        <f>SEARCH("type",'Mission Importer'!A4834)</f>
        <v>#VALUE!</v>
      </c>
      <c r="K4834" t="e">
        <f>IF(J4834=43,'Mission Importer'!A4834,0)</f>
        <v>#VALUE!</v>
      </c>
      <c r="L4834" t="e">
        <f>SEARCH("category",'Mission Importer'!A4834)</f>
        <v>#VALUE!</v>
      </c>
      <c r="M4834" t="e">
        <f>IF(L4834=43,'Mission Importer'!A4834,0)</f>
        <v>#VALUE!</v>
      </c>
    </row>
    <row r="4835" spans="1:13" x14ac:dyDescent="0.3">
      <c r="A4835" t="e">
        <f>SEARCH("livery",'Mission Importer'!A4835)</f>
        <v>#VALUE!</v>
      </c>
      <c r="B4835" t="e">
        <f>IF(A4835=43,'Mission Importer'!A4835,0)</f>
        <v>#VALUE!</v>
      </c>
      <c r="D4835" t="e">
        <f>SEARCH("shape_name",'Mission Importer'!A4835)</f>
        <v>#VALUE!</v>
      </c>
      <c r="E4835" t="e">
        <f>IF(D4835=43,'Mission Importer'!A4835,0)</f>
        <v>#VALUE!</v>
      </c>
      <c r="G4835" t="e">
        <f>SEARCH("shape_name",'Mission Importer'!A4835)</f>
        <v>#VALUE!</v>
      </c>
      <c r="H4835" t="e">
        <f>IF(G4835=43,'Mission Importer'!A4835,0)</f>
        <v>#VALUE!</v>
      </c>
      <c r="J4835" t="e">
        <f>SEARCH("type",'Mission Importer'!A4835)</f>
        <v>#VALUE!</v>
      </c>
      <c r="K4835" t="e">
        <f>IF(J4835=43,'Mission Importer'!A4835,0)</f>
        <v>#VALUE!</v>
      </c>
      <c r="L4835" t="e">
        <f>SEARCH("category",'Mission Importer'!A4835)</f>
        <v>#VALUE!</v>
      </c>
      <c r="M4835" t="e">
        <f>IF(L4835=43,'Mission Importer'!A4835,0)</f>
        <v>#VALUE!</v>
      </c>
    </row>
    <row r="4836" spans="1:13" x14ac:dyDescent="0.3">
      <c r="A4836" t="e">
        <f>SEARCH("livery",'Mission Importer'!A4836)</f>
        <v>#VALUE!</v>
      </c>
      <c r="B4836" t="e">
        <f>IF(A4836=43,'Mission Importer'!A4836,0)</f>
        <v>#VALUE!</v>
      </c>
      <c r="D4836" t="e">
        <f>SEARCH("shape_name",'Mission Importer'!A4836)</f>
        <v>#VALUE!</v>
      </c>
      <c r="E4836" t="e">
        <f>IF(D4836=43,'Mission Importer'!A4836,0)</f>
        <v>#VALUE!</v>
      </c>
      <c r="G4836" t="e">
        <f>SEARCH("shape_name",'Mission Importer'!A4836)</f>
        <v>#VALUE!</v>
      </c>
      <c r="H4836" t="e">
        <f>IF(G4836=43,'Mission Importer'!A4836,0)</f>
        <v>#VALUE!</v>
      </c>
      <c r="J4836" t="e">
        <f>SEARCH("type",'Mission Importer'!A4836)</f>
        <v>#VALUE!</v>
      </c>
      <c r="K4836" t="e">
        <f>IF(J4836=43,'Mission Importer'!A4836,0)</f>
        <v>#VALUE!</v>
      </c>
      <c r="L4836" t="e">
        <f>SEARCH("category",'Mission Importer'!A4836)</f>
        <v>#VALUE!</v>
      </c>
      <c r="M4836" t="e">
        <f>IF(L4836=43,'Mission Importer'!A4836,0)</f>
        <v>#VALUE!</v>
      </c>
    </row>
    <row r="4837" spans="1:13" x14ac:dyDescent="0.3">
      <c r="A4837" t="e">
        <f>SEARCH("livery",'Mission Importer'!A4837)</f>
        <v>#VALUE!</v>
      </c>
      <c r="B4837" t="e">
        <f>IF(A4837=43,'Mission Importer'!A4837,0)</f>
        <v>#VALUE!</v>
      </c>
      <c r="D4837" t="e">
        <f>SEARCH("shape_name",'Mission Importer'!A4837)</f>
        <v>#VALUE!</v>
      </c>
      <c r="E4837" t="e">
        <f>IF(D4837=43,'Mission Importer'!A4837,0)</f>
        <v>#VALUE!</v>
      </c>
      <c r="G4837" t="e">
        <f>SEARCH("shape_name",'Mission Importer'!A4837)</f>
        <v>#VALUE!</v>
      </c>
      <c r="H4837" t="e">
        <f>IF(G4837=43,'Mission Importer'!A4837,0)</f>
        <v>#VALUE!</v>
      </c>
      <c r="J4837" t="e">
        <f>SEARCH("type",'Mission Importer'!A4837)</f>
        <v>#VALUE!</v>
      </c>
      <c r="K4837" t="e">
        <f>IF(J4837=43,'Mission Importer'!A4837,0)</f>
        <v>#VALUE!</v>
      </c>
      <c r="L4837" t="e">
        <f>SEARCH("category",'Mission Importer'!A4837)</f>
        <v>#VALUE!</v>
      </c>
      <c r="M4837" t="e">
        <f>IF(L4837=43,'Mission Importer'!A4837,0)</f>
        <v>#VALUE!</v>
      </c>
    </row>
    <row r="4838" spans="1:13" x14ac:dyDescent="0.3">
      <c r="A4838" t="e">
        <f>SEARCH("livery",'Mission Importer'!A4838)</f>
        <v>#VALUE!</v>
      </c>
      <c r="B4838" t="e">
        <f>IF(A4838=43,'Mission Importer'!A4838,0)</f>
        <v>#VALUE!</v>
      </c>
      <c r="D4838" t="e">
        <f>SEARCH("shape_name",'Mission Importer'!A4838)</f>
        <v>#VALUE!</v>
      </c>
      <c r="E4838" t="e">
        <f>IF(D4838=43,'Mission Importer'!A4838,0)</f>
        <v>#VALUE!</v>
      </c>
      <c r="G4838" t="e">
        <f>SEARCH("shape_name",'Mission Importer'!A4838)</f>
        <v>#VALUE!</v>
      </c>
      <c r="H4838" t="e">
        <f>IF(G4838=43,'Mission Importer'!A4838,0)</f>
        <v>#VALUE!</v>
      </c>
      <c r="J4838" t="e">
        <f>SEARCH("type",'Mission Importer'!A4838)</f>
        <v>#VALUE!</v>
      </c>
      <c r="K4838" t="e">
        <f>IF(J4838=43,'Mission Importer'!A4838,0)</f>
        <v>#VALUE!</v>
      </c>
      <c r="L4838" t="e">
        <f>SEARCH("category",'Mission Importer'!A4838)</f>
        <v>#VALUE!</v>
      </c>
      <c r="M4838" t="e">
        <f>IF(L4838=43,'Mission Importer'!A4838,0)</f>
        <v>#VALUE!</v>
      </c>
    </row>
    <row r="4839" spans="1:13" x14ac:dyDescent="0.3">
      <c r="A4839" t="e">
        <f>SEARCH("livery",'Mission Importer'!A4839)</f>
        <v>#VALUE!</v>
      </c>
      <c r="B4839" t="e">
        <f>IF(A4839=43,'Mission Importer'!A4839,0)</f>
        <v>#VALUE!</v>
      </c>
      <c r="D4839" t="e">
        <f>SEARCH("shape_name",'Mission Importer'!A4839)</f>
        <v>#VALUE!</v>
      </c>
      <c r="E4839" t="e">
        <f>IF(D4839=43,'Mission Importer'!A4839,0)</f>
        <v>#VALUE!</v>
      </c>
      <c r="G4839" t="e">
        <f>SEARCH("shape_name",'Mission Importer'!A4839)</f>
        <v>#VALUE!</v>
      </c>
      <c r="H4839" t="e">
        <f>IF(G4839=43,'Mission Importer'!A4839,0)</f>
        <v>#VALUE!</v>
      </c>
      <c r="J4839" t="e">
        <f>SEARCH("type",'Mission Importer'!A4839)</f>
        <v>#VALUE!</v>
      </c>
      <c r="K4839" t="e">
        <f>IF(J4839=43,'Mission Importer'!A4839,0)</f>
        <v>#VALUE!</v>
      </c>
      <c r="L4839" t="e">
        <f>SEARCH("category",'Mission Importer'!A4839)</f>
        <v>#VALUE!</v>
      </c>
      <c r="M4839" t="e">
        <f>IF(L4839=43,'Mission Importer'!A4839,0)</f>
        <v>#VALUE!</v>
      </c>
    </row>
    <row r="4840" spans="1:13" x14ac:dyDescent="0.3">
      <c r="A4840" t="e">
        <f>SEARCH("livery",'Mission Importer'!A4840)</f>
        <v>#VALUE!</v>
      </c>
      <c r="B4840" t="e">
        <f>IF(A4840=43,'Mission Importer'!A4840,0)</f>
        <v>#VALUE!</v>
      </c>
      <c r="D4840" t="e">
        <f>SEARCH("shape_name",'Mission Importer'!A4840)</f>
        <v>#VALUE!</v>
      </c>
      <c r="E4840" t="e">
        <f>IF(D4840=43,'Mission Importer'!A4840,0)</f>
        <v>#VALUE!</v>
      </c>
      <c r="G4840" t="e">
        <f>SEARCH("shape_name",'Mission Importer'!A4840)</f>
        <v>#VALUE!</v>
      </c>
      <c r="H4840" t="e">
        <f>IF(G4840=43,'Mission Importer'!A4840,0)</f>
        <v>#VALUE!</v>
      </c>
      <c r="J4840" t="e">
        <f>SEARCH("type",'Mission Importer'!A4840)</f>
        <v>#VALUE!</v>
      </c>
      <c r="K4840" t="e">
        <f>IF(J4840=43,'Mission Importer'!A4840,0)</f>
        <v>#VALUE!</v>
      </c>
      <c r="L4840" t="e">
        <f>SEARCH("category",'Mission Importer'!A4840)</f>
        <v>#VALUE!</v>
      </c>
      <c r="M4840" t="e">
        <f>IF(L4840=43,'Mission Importer'!A4840,0)</f>
        <v>#VALUE!</v>
      </c>
    </row>
    <row r="4841" spans="1:13" x14ac:dyDescent="0.3">
      <c r="A4841" t="e">
        <f>SEARCH("livery",'Mission Importer'!A4841)</f>
        <v>#VALUE!</v>
      </c>
      <c r="B4841" t="e">
        <f>IF(A4841=43,'Mission Importer'!A4841,0)</f>
        <v>#VALUE!</v>
      </c>
      <c r="D4841" t="e">
        <f>SEARCH("shape_name",'Mission Importer'!A4841)</f>
        <v>#VALUE!</v>
      </c>
      <c r="E4841" t="e">
        <f>IF(D4841=43,'Mission Importer'!A4841,0)</f>
        <v>#VALUE!</v>
      </c>
      <c r="G4841" t="e">
        <f>SEARCH("shape_name",'Mission Importer'!A4841)</f>
        <v>#VALUE!</v>
      </c>
      <c r="H4841" t="e">
        <f>IF(G4841=43,'Mission Importer'!A4841,0)</f>
        <v>#VALUE!</v>
      </c>
      <c r="J4841" t="e">
        <f>SEARCH("type",'Mission Importer'!A4841)</f>
        <v>#VALUE!</v>
      </c>
      <c r="K4841" t="e">
        <f>IF(J4841=43,'Mission Importer'!A4841,0)</f>
        <v>#VALUE!</v>
      </c>
      <c r="L4841" t="e">
        <f>SEARCH("category",'Mission Importer'!A4841)</f>
        <v>#VALUE!</v>
      </c>
      <c r="M4841" t="e">
        <f>IF(L4841=43,'Mission Importer'!A4841,0)</f>
        <v>#VALUE!</v>
      </c>
    </row>
    <row r="4842" spans="1:13" x14ac:dyDescent="0.3">
      <c r="A4842" t="e">
        <f>SEARCH("livery",'Mission Importer'!A4842)</f>
        <v>#VALUE!</v>
      </c>
      <c r="B4842" t="e">
        <f>IF(A4842=43,'Mission Importer'!A4842,0)</f>
        <v>#VALUE!</v>
      </c>
      <c r="D4842" t="e">
        <f>SEARCH("shape_name",'Mission Importer'!A4842)</f>
        <v>#VALUE!</v>
      </c>
      <c r="E4842" t="e">
        <f>IF(D4842=43,'Mission Importer'!A4842,0)</f>
        <v>#VALUE!</v>
      </c>
      <c r="G4842" t="e">
        <f>SEARCH("shape_name",'Mission Importer'!A4842)</f>
        <v>#VALUE!</v>
      </c>
      <c r="H4842" t="e">
        <f>IF(G4842=43,'Mission Importer'!A4842,0)</f>
        <v>#VALUE!</v>
      </c>
      <c r="J4842" t="e">
        <f>SEARCH("type",'Mission Importer'!A4842)</f>
        <v>#VALUE!</v>
      </c>
      <c r="K4842" t="e">
        <f>IF(J4842=43,'Mission Importer'!A4842,0)</f>
        <v>#VALUE!</v>
      </c>
      <c r="L4842" t="e">
        <f>SEARCH("category",'Mission Importer'!A4842)</f>
        <v>#VALUE!</v>
      </c>
      <c r="M4842" t="e">
        <f>IF(L4842=43,'Mission Importer'!A4842,0)</f>
        <v>#VALUE!</v>
      </c>
    </row>
    <row r="4843" spans="1:13" x14ac:dyDescent="0.3">
      <c r="A4843" t="e">
        <f>SEARCH("livery",'Mission Importer'!A4843)</f>
        <v>#VALUE!</v>
      </c>
      <c r="B4843" t="e">
        <f>IF(A4843=43,'Mission Importer'!A4843,0)</f>
        <v>#VALUE!</v>
      </c>
      <c r="D4843" t="e">
        <f>SEARCH("shape_name",'Mission Importer'!A4843)</f>
        <v>#VALUE!</v>
      </c>
      <c r="E4843" t="e">
        <f>IF(D4843=43,'Mission Importer'!A4843,0)</f>
        <v>#VALUE!</v>
      </c>
      <c r="G4843" t="e">
        <f>SEARCH("shape_name",'Mission Importer'!A4843)</f>
        <v>#VALUE!</v>
      </c>
      <c r="H4843" t="e">
        <f>IF(G4843=43,'Mission Importer'!A4843,0)</f>
        <v>#VALUE!</v>
      </c>
      <c r="J4843" t="e">
        <f>SEARCH("type",'Mission Importer'!A4843)</f>
        <v>#VALUE!</v>
      </c>
      <c r="K4843" t="e">
        <f>IF(J4843=43,'Mission Importer'!A4843,0)</f>
        <v>#VALUE!</v>
      </c>
      <c r="L4843" t="e">
        <f>SEARCH("category",'Mission Importer'!A4843)</f>
        <v>#VALUE!</v>
      </c>
      <c r="M4843" t="e">
        <f>IF(L4843=43,'Mission Importer'!A4843,0)</f>
        <v>#VALUE!</v>
      </c>
    </row>
    <row r="4844" spans="1:13" x14ac:dyDescent="0.3">
      <c r="A4844" t="e">
        <f>SEARCH("livery",'Mission Importer'!A4844)</f>
        <v>#VALUE!</v>
      </c>
      <c r="B4844" t="e">
        <f>IF(A4844=43,'Mission Importer'!A4844,0)</f>
        <v>#VALUE!</v>
      </c>
      <c r="D4844" t="e">
        <f>SEARCH("shape_name",'Mission Importer'!A4844)</f>
        <v>#VALUE!</v>
      </c>
      <c r="E4844" t="e">
        <f>IF(D4844=43,'Mission Importer'!A4844,0)</f>
        <v>#VALUE!</v>
      </c>
      <c r="G4844" t="e">
        <f>SEARCH("shape_name",'Mission Importer'!A4844)</f>
        <v>#VALUE!</v>
      </c>
      <c r="H4844" t="e">
        <f>IF(G4844=43,'Mission Importer'!A4844,0)</f>
        <v>#VALUE!</v>
      </c>
      <c r="J4844" t="e">
        <f>SEARCH("type",'Mission Importer'!A4844)</f>
        <v>#VALUE!</v>
      </c>
      <c r="K4844" t="e">
        <f>IF(J4844=43,'Mission Importer'!A4844,0)</f>
        <v>#VALUE!</v>
      </c>
      <c r="L4844" t="e">
        <f>SEARCH("category",'Mission Importer'!A4844)</f>
        <v>#VALUE!</v>
      </c>
      <c r="M4844" t="e">
        <f>IF(L4844=43,'Mission Importer'!A4844,0)</f>
        <v>#VALUE!</v>
      </c>
    </row>
    <row r="4845" spans="1:13" x14ac:dyDescent="0.3">
      <c r="A4845" t="e">
        <f>SEARCH("livery",'Mission Importer'!A4845)</f>
        <v>#VALUE!</v>
      </c>
      <c r="B4845" t="e">
        <f>IF(A4845=43,'Mission Importer'!A4845,0)</f>
        <v>#VALUE!</v>
      </c>
      <c r="D4845" t="e">
        <f>SEARCH("shape_name",'Mission Importer'!A4845)</f>
        <v>#VALUE!</v>
      </c>
      <c r="E4845" t="e">
        <f>IF(D4845=43,'Mission Importer'!A4845,0)</f>
        <v>#VALUE!</v>
      </c>
      <c r="G4845" t="e">
        <f>SEARCH("shape_name",'Mission Importer'!A4845)</f>
        <v>#VALUE!</v>
      </c>
      <c r="H4845" t="e">
        <f>IF(G4845=43,'Mission Importer'!A4845,0)</f>
        <v>#VALUE!</v>
      </c>
      <c r="J4845" t="e">
        <f>SEARCH("type",'Mission Importer'!A4845)</f>
        <v>#VALUE!</v>
      </c>
      <c r="K4845" t="e">
        <f>IF(J4845=43,'Mission Importer'!A4845,0)</f>
        <v>#VALUE!</v>
      </c>
      <c r="L4845" t="e">
        <f>SEARCH("category",'Mission Importer'!A4845)</f>
        <v>#VALUE!</v>
      </c>
      <c r="M4845" t="e">
        <f>IF(L4845=43,'Mission Importer'!A4845,0)</f>
        <v>#VALUE!</v>
      </c>
    </row>
    <row r="4846" spans="1:13" x14ac:dyDescent="0.3">
      <c r="A4846" t="e">
        <f>SEARCH("livery",'Mission Importer'!A4846)</f>
        <v>#VALUE!</v>
      </c>
      <c r="B4846" t="e">
        <f>IF(A4846=43,'Mission Importer'!A4846,0)</f>
        <v>#VALUE!</v>
      </c>
      <c r="D4846" t="e">
        <f>SEARCH("shape_name",'Mission Importer'!A4846)</f>
        <v>#VALUE!</v>
      </c>
      <c r="E4846" t="e">
        <f>IF(D4846=43,'Mission Importer'!A4846,0)</f>
        <v>#VALUE!</v>
      </c>
      <c r="G4846" t="e">
        <f>SEARCH("shape_name",'Mission Importer'!A4846)</f>
        <v>#VALUE!</v>
      </c>
      <c r="H4846" t="e">
        <f>IF(G4846=43,'Mission Importer'!A4846,0)</f>
        <v>#VALUE!</v>
      </c>
      <c r="J4846" t="e">
        <f>SEARCH("type",'Mission Importer'!A4846)</f>
        <v>#VALUE!</v>
      </c>
      <c r="K4846" t="e">
        <f>IF(J4846=43,'Mission Importer'!A4846,0)</f>
        <v>#VALUE!</v>
      </c>
      <c r="L4846" t="e">
        <f>SEARCH("category",'Mission Importer'!A4846)</f>
        <v>#VALUE!</v>
      </c>
      <c r="M4846" t="e">
        <f>IF(L4846=43,'Mission Importer'!A4846,0)</f>
        <v>#VALUE!</v>
      </c>
    </row>
    <row r="4847" spans="1:13" x14ac:dyDescent="0.3">
      <c r="A4847" t="e">
        <f>SEARCH("livery",'Mission Importer'!A4847)</f>
        <v>#VALUE!</v>
      </c>
      <c r="B4847" t="e">
        <f>IF(A4847=43,'Mission Importer'!A4847,0)</f>
        <v>#VALUE!</v>
      </c>
      <c r="D4847" t="e">
        <f>SEARCH("shape_name",'Mission Importer'!A4847)</f>
        <v>#VALUE!</v>
      </c>
      <c r="E4847" t="e">
        <f>IF(D4847=43,'Mission Importer'!A4847,0)</f>
        <v>#VALUE!</v>
      </c>
      <c r="G4847" t="e">
        <f>SEARCH("shape_name",'Mission Importer'!A4847)</f>
        <v>#VALUE!</v>
      </c>
      <c r="H4847" t="e">
        <f>IF(G4847=43,'Mission Importer'!A4847,0)</f>
        <v>#VALUE!</v>
      </c>
      <c r="J4847" t="e">
        <f>SEARCH("type",'Mission Importer'!A4847)</f>
        <v>#VALUE!</v>
      </c>
      <c r="K4847" t="e">
        <f>IF(J4847=43,'Mission Importer'!A4847,0)</f>
        <v>#VALUE!</v>
      </c>
      <c r="L4847" t="e">
        <f>SEARCH("category",'Mission Importer'!A4847)</f>
        <v>#VALUE!</v>
      </c>
      <c r="M4847" t="e">
        <f>IF(L4847=43,'Mission Importer'!A4847,0)</f>
        <v>#VALUE!</v>
      </c>
    </row>
    <row r="4848" spans="1:13" x14ac:dyDescent="0.3">
      <c r="A4848" t="e">
        <f>SEARCH("livery",'Mission Importer'!A4848)</f>
        <v>#VALUE!</v>
      </c>
      <c r="B4848" t="e">
        <f>IF(A4848=43,'Mission Importer'!A4848,0)</f>
        <v>#VALUE!</v>
      </c>
      <c r="D4848" t="e">
        <f>SEARCH("shape_name",'Mission Importer'!A4848)</f>
        <v>#VALUE!</v>
      </c>
      <c r="E4848" t="e">
        <f>IF(D4848=43,'Mission Importer'!A4848,0)</f>
        <v>#VALUE!</v>
      </c>
      <c r="G4848" t="e">
        <f>SEARCH("shape_name",'Mission Importer'!A4848)</f>
        <v>#VALUE!</v>
      </c>
      <c r="H4848" t="e">
        <f>IF(G4848=43,'Mission Importer'!A4848,0)</f>
        <v>#VALUE!</v>
      </c>
      <c r="J4848" t="e">
        <f>SEARCH("type",'Mission Importer'!A4848)</f>
        <v>#VALUE!</v>
      </c>
      <c r="K4848" t="e">
        <f>IF(J4848=43,'Mission Importer'!A4848,0)</f>
        <v>#VALUE!</v>
      </c>
      <c r="L4848" t="e">
        <f>SEARCH("category",'Mission Importer'!A4848)</f>
        <v>#VALUE!</v>
      </c>
      <c r="M4848" t="e">
        <f>IF(L4848=43,'Mission Importer'!A4848,0)</f>
        <v>#VALUE!</v>
      </c>
    </row>
    <row r="4849" spans="1:13" x14ac:dyDescent="0.3">
      <c r="A4849" t="e">
        <f>SEARCH("livery",'Mission Importer'!A4849)</f>
        <v>#VALUE!</v>
      </c>
      <c r="B4849" t="e">
        <f>IF(A4849=43,'Mission Importer'!A4849,0)</f>
        <v>#VALUE!</v>
      </c>
      <c r="D4849" t="e">
        <f>SEARCH("shape_name",'Mission Importer'!A4849)</f>
        <v>#VALUE!</v>
      </c>
      <c r="E4849" t="e">
        <f>IF(D4849=43,'Mission Importer'!A4849,0)</f>
        <v>#VALUE!</v>
      </c>
      <c r="G4849" t="e">
        <f>SEARCH("shape_name",'Mission Importer'!A4849)</f>
        <v>#VALUE!</v>
      </c>
      <c r="H4849" t="e">
        <f>IF(G4849=43,'Mission Importer'!A4849,0)</f>
        <v>#VALUE!</v>
      </c>
      <c r="J4849" t="e">
        <f>SEARCH("type",'Mission Importer'!A4849)</f>
        <v>#VALUE!</v>
      </c>
      <c r="K4849" t="e">
        <f>IF(J4849=43,'Mission Importer'!A4849,0)</f>
        <v>#VALUE!</v>
      </c>
      <c r="L4849" t="e">
        <f>SEARCH("category",'Mission Importer'!A4849)</f>
        <v>#VALUE!</v>
      </c>
      <c r="M4849" t="e">
        <f>IF(L4849=43,'Mission Importer'!A4849,0)</f>
        <v>#VALUE!</v>
      </c>
    </row>
    <row r="4850" spans="1:13" x14ac:dyDescent="0.3">
      <c r="A4850" t="e">
        <f>SEARCH("livery",'Mission Importer'!A4850)</f>
        <v>#VALUE!</v>
      </c>
      <c r="B4850" t="e">
        <f>IF(A4850=43,'Mission Importer'!A4850,0)</f>
        <v>#VALUE!</v>
      </c>
      <c r="D4850" t="e">
        <f>SEARCH("shape_name",'Mission Importer'!A4850)</f>
        <v>#VALUE!</v>
      </c>
      <c r="E4850" t="e">
        <f>IF(D4850=43,'Mission Importer'!A4850,0)</f>
        <v>#VALUE!</v>
      </c>
      <c r="G4850" t="e">
        <f>SEARCH("shape_name",'Mission Importer'!A4850)</f>
        <v>#VALUE!</v>
      </c>
      <c r="H4850" t="e">
        <f>IF(G4850=43,'Mission Importer'!A4850,0)</f>
        <v>#VALUE!</v>
      </c>
      <c r="J4850" t="e">
        <f>SEARCH("type",'Mission Importer'!A4850)</f>
        <v>#VALUE!</v>
      </c>
      <c r="K4850" t="e">
        <f>IF(J4850=43,'Mission Importer'!A4850,0)</f>
        <v>#VALUE!</v>
      </c>
      <c r="L4850" t="e">
        <f>SEARCH("category",'Mission Importer'!A4850)</f>
        <v>#VALUE!</v>
      </c>
      <c r="M4850" t="e">
        <f>IF(L4850=43,'Mission Importer'!A4850,0)</f>
        <v>#VALUE!</v>
      </c>
    </row>
    <row r="4851" spans="1:13" x14ac:dyDescent="0.3">
      <c r="A4851" t="e">
        <f>SEARCH("livery",'Mission Importer'!A4851)</f>
        <v>#VALUE!</v>
      </c>
      <c r="B4851" t="e">
        <f>IF(A4851=43,'Mission Importer'!A4851,0)</f>
        <v>#VALUE!</v>
      </c>
      <c r="D4851" t="e">
        <f>SEARCH("shape_name",'Mission Importer'!A4851)</f>
        <v>#VALUE!</v>
      </c>
      <c r="E4851" t="e">
        <f>IF(D4851=43,'Mission Importer'!A4851,0)</f>
        <v>#VALUE!</v>
      </c>
      <c r="G4851" t="e">
        <f>SEARCH("shape_name",'Mission Importer'!A4851)</f>
        <v>#VALUE!</v>
      </c>
      <c r="H4851" t="e">
        <f>IF(G4851=43,'Mission Importer'!A4851,0)</f>
        <v>#VALUE!</v>
      </c>
      <c r="J4851" t="e">
        <f>SEARCH("type",'Mission Importer'!A4851)</f>
        <v>#VALUE!</v>
      </c>
      <c r="K4851" t="e">
        <f>IF(J4851=43,'Mission Importer'!A4851,0)</f>
        <v>#VALUE!</v>
      </c>
      <c r="L4851" t="e">
        <f>SEARCH("category",'Mission Importer'!A4851)</f>
        <v>#VALUE!</v>
      </c>
      <c r="M4851" t="e">
        <f>IF(L4851=43,'Mission Importer'!A4851,0)</f>
        <v>#VALUE!</v>
      </c>
    </row>
    <row r="4852" spans="1:13" x14ac:dyDescent="0.3">
      <c r="A4852" t="e">
        <f>SEARCH("livery",'Mission Importer'!A4852)</f>
        <v>#VALUE!</v>
      </c>
      <c r="B4852" t="e">
        <f>IF(A4852=43,'Mission Importer'!A4852,0)</f>
        <v>#VALUE!</v>
      </c>
      <c r="D4852" t="e">
        <f>SEARCH("shape_name",'Mission Importer'!A4852)</f>
        <v>#VALUE!</v>
      </c>
      <c r="E4852" t="e">
        <f>IF(D4852=43,'Mission Importer'!A4852,0)</f>
        <v>#VALUE!</v>
      </c>
      <c r="G4852" t="e">
        <f>SEARCH("shape_name",'Mission Importer'!A4852)</f>
        <v>#VALUE!</v>
      </c>
      <c r="H4852" t="e">
        <f>IF(G4852=43,'Mission Importer'!A4852,0)</f>
        <v>#VALUE!</v>
      </c>
      <c r="J4852" t="e">
        <f>SEARCH("type",'Mission Importer'!A4852)</f>
        <v>#VALUE!</v>
      </c>
      <c r="K4852" t="e">
        <f>IF(J4852=43,'Mission Importer'!A4852,0)</f>
        <v>#VALUE!</v>
      </c>
      <c r="L4852" t="e">
        <f>SEARCH("category",'Mission Importer'!A4852)</f>
        <v>#VALUE!</v>
      </c>
      <c r="M4852" t="e">
        <f>IF(L4852=43,'Mission Importer'!A4852,0)</f>
        <v>#VALUE!</v>
      </c>
    </row>
    <row r="4853" spans="1:13" x14ac:dyDescent="0.3">
      <c r="A4853" t="e">
        <f>SEARCH("livery",'Mission Importer'!A4853)</f>
        <v>#VALUE!</v>
      </c>
      <c r="B4853" t="e">
        <f>IF(A4853=43,'Mission Importer'!A4853,0)</f>
        <v>#VALUE!</v>
      </c>
      <c r="D4853" t="e">
        <f>SEARCH("shape_name",'Mission Importer'!A4853)</f>
        <v>#VALUE!</v>
      </c>
      <c r="E4853" t="e">
        <f>IF(D4853=43,'Mission Importer'!A4853,0)</f>
        <v>#VALUE!</v>
      </c>
      <c r="G4853" t="e">
        <f>SEARCH("shape_name",'Mission Importer'!A4853)</f>
        <v>#VALUE!</v>
      </c>
      <c r="H4853" t="e">
        <f>IF(G4853=43,'Mission Importer'!A4853,0)</f>
        <v>#VALUE!</v>
      </c>
      <c r="J4853" t="e">
        <f>SEARCH("type",'Mission Importer'!A4853)</f>
        <v>#VALUE!</v>
      </c>
      <c r="K4853" t="e">
        <f>IF(J4853=43,'Mission Importer'!A4853,0)</f>
        <v>#VALUE!</v>
      </c>
      <c r="L4853" t="e">
        <f>SEARCH("category",'Mission Importer'!A4853)</f>
        <v>#VALUE!</v>
      </c>
      <c r="M4853" t="e">
        <f>IF(L4853=43,'Mission Importer'!A4853,0)</f>
        <v>#VALUE!</v>
      </c>
    </row>
    <row r="4854" spans="1:13" x14ac:dyDescent="0.3">
      <c r="A4854" t="e">
        <f>SEARCH("livery",'Mission Importer'!A4854)</f>
        <v>#VALUE!</v>
      </c>
      <c r="B4854" t="e">
        <f>IF(A4854=43,'Mission Importer'!A4854,0)</f>
        <v>#VALUE!</v>
      </c>
      <c r="D4854" t="e">
        <f>SEARCH("shape_name",'Mission Importer'!A4854)</f>
        <v>#VALUE!</v>
      </c>
      <c r="E4854" t="e">
        <f>IF(D4854=43,'Mission Importer'!A4854,0)</f>
        <v>#VALUE!</v>
      </c>
      <c r="G4854" t="e">
        <f>SEARCH("shape_name",'Mission Importer'!A4854)</f>
        <v>#VALUE!</v>
      </c>
      <c r="H4854" t="e">
        <f>IF(G4854=43,'Mission Importer'!A4854,0)</f>
        <v>#VALUE!</v>
      </c>
      <c r="J4854" t="e">
        <f>SEARCH("type",'Mission Importer'!A4854)</f>
        <v>#VALUE!</v>
      </c>
      <c r="K4854" t="e">
        <f>IF(J4854=43,'Mission Importer'!A4854,0)</f>
        <v>#VALUE!</v>
      </c>
      <c r="L4854" t="e">
        <f>SEARCH("category",'Mission Importer'!A4854)</f>
        <v>#VALUE!</v>
      </c>
      <c r="M4854" t="e">
        <f>IF(L4854=43,'Mission Importer'!A4854,0)</f>
        <v>#VALUE!</v>
      </c>
    </row>
    <row r="4855" spans="1:13" x14ac:dyDescent="0.3">
      <c r="A4855" t="e">
        <f>SEARCH("livery",'Mission Importer'!A4855)</f>
        <v>#VALUE!</v>
      </c>
      <c r="B4855" t="e">
        <f>IF(A4855=43,'Mission Importer'!A4855,0)</f>
        <v>#VALUE!</v>
      </c>
      <c r="D4855" t="e">
        <f>SEARCH("shape_name",'Mission Importer'!A4855)</f>
        <v>#VALUE!</v>
      </c>
      <c r="E4855" t="e">
        <f>IF(D4855=43,'Mission Importer'!A4855,0)</f>
        <v>#VALUE!</v>
      </c>
      <c r="G4855" t="e">
        <f>SEARCH("shape_name",'Mission Importer'!A4855)</f>
        <v>#VALUE!</v>
      </c>
      <c r="H4855" t="e">
        <f>IF(G4855=43,'Mission Importer'!A4855,0)</f>
        <v>#VALUE!</v>
      </c>
      <c r="J4855" t="e">
        <f>SEARCH("type",'Mission Importer'!A4855)</f>
        <v>#VALUE!</v>
      </c>
      <c r="K4855" t="e">
        <f>IF(J4855=43,'Mission Importer'!A4855,0)</f>
        <v>#VALUE!</v>
      </c>
      <c r="L4855" t="e">
        <f>SEARCH("category",'Mission Importer'!A4855)</f>
        <v>#VALUE!</v>
      </c>
      <c r="M4855" t="e">
        <f>IF(L4855=43,'Mission Importer'!A4855,0)</f>
        <v>#VALUE!</v>
      </c>
    </row>
    <row r="4856" spans="1:13" x14ac:dyDescent="0.3">
      <c r="A4856" t="e">
        <f>SEARCH("livery",'Mission Importer'!A4856)</f>
        <v>#VALUE!</v>
      </c>
      <c r="B4856" t="e">
        <f>IF(A4856=43,'Mission Importer'!A4856,0)</f>
        <v>#VALUE!</v>
      </c>
      <c r="D4856" t="e">
        <f>SEARCH("shape_name",'Mission Importer'!A4856)</f>
        <v>#VALUE!</v>
      </c>
      <c r="E4856" t="e">
        <f>IF(D4856=43,'Mission Importer'!A4856,0)</f>
        <v>#VALUE!</v>
      </c>
      <c r="G4856" t="e">
        <f>SEARCH("shape_name",'Mission Importer'!A4856)</f>
        <v>#VALUE!</v>
      </c>
      <c r="H4856" t="e">
        <f>IF(G4856=43,'Mission Importer'!A4856,0)</f>
        <v>#VALUE!</v>
      </c>
      <c r="J4856" t="e">
        <f>SEARCH("type",'Mission Importer'!A4856)</f>
        <v>#VALUE!</v>
      </c>
      <c r="K4856" t="e">
        <f>IF(J4856=43,'Mission Importer'!A4856,0)</f>
        <v>#VALUE!</v>
      </c>
      <c r="L4856" t="e">
        <f>SEARCH("category",'Mission Importer'!A4856)</f>
        <v>#VALUE!</v>
      </c>
      <c r="M4856" t="e">
        <f>IF(L4856=43,'Mission Importer'!A4856,0)</f>
        <v>#VALUE!</v>
      </c>
    </row>
    <row r="4857" spans="1:13" x14ac:dyDescent="0.3">
      <c r="A4857" t="e">
        <f>SEARCH("livery",'Mission Importer'!A4857)</f>
        <v>#VALUE!</v>
      </c>
      <c r="B4857" t="e">
        <f>IF(A4857=43,'Mission Importer'!A4857,0)</f>
        <v>#VALUE!</v>
      </c>
      <c r="D4857" t="e">
        <f>SEARCH("shape_name",'Mission Importer'!A4857)</f>
        <v>#VALUE!</v>
      </c>
      <c r="E4857" t="e">
        <f>IF(D4857=43,'Mission Importer'!A4857,0)</f>
        <v>#VALUE!</v>
      </c>
      <c r="G4857" t="e">
        <f>SEARCH("shape_name",'Mission Importer'!A4857)</f>
        <v>#VALUE!</v>
      </c>
      <c r="H4857" t="e">
        <f>IF(G4857=43,'Mission Importer'!A4857,0)</f>
        <v>#VALUE!</v>
      </c>
      <c r="J4857">
        <f>SEARCH("type",'Mission Importer'!A4857)</f>
        <v>47</v>
      </c>
      <c r="K4857">
        <f>IF(J4857=43,'Mission Importer'!A4857,0)</f>
        <v>0</v>
      </c>
      <c r="L4857" t="e">
        <f>SEARCH("category",'Mission Importer'!A4857)</f>
        <v>#VALUE!</v>
      </c>
      <c r="M4857" t="e">
        <f>IF(L4857=43,'Mission Importer'!A4857,0)</f>
        <v>#VALUE!</v>
      </c>
    </row>
    <row r="4858" spans="1:13" x14ac:dyDescent="0.3">
      <c r="A4858" t="e">
        <f>SEARCH("livery",'Mission Importer'!A4858)</f>
        <v>#VALUE!</v>
      </c>
      <c r="B4858" t="e">
        <f>IF(A4858=43,'Mission Importer'!A4858,0)</f>
        <v>#VALUE!</v>
      </c>
      <c r="D4858" t="e">
        <f>SEARCH("shape_name",'Mission Importer'!A4858)</f>
        <v>#VALUE!</v>
      </c>
      <c r="E4858" t="e">
        <f>IF(D4858=43,'Mission Importer'!A4858,0)</f>
        <v>#VALUE!</v>
      </c>
      <c r="G4858" t="e">
        <f>SEARCH("shape_name",'Mission Importer'!A4858)</f>
        <v>#VALUE!</v>
      </c>
      <c r="H4858" t="e">
        <f>IF(G4858=43,'Mission Importer'!A4858,0)</f>
        <v>#VALUE!</v>
      </c>
      <c r="J4858" t="e">
        <f>SEARCH("type",'Mission Importer'!A4858)</f>
        <v>#VALUE!</v>
      </c>
      <c r="K4858" t="e">
        <f>IF(J4858=43,'Mission Importer'!A4858,0)</f>
        <v>#VALUE!</v>
      </c>
      <c r="L4858" t="e">
        <f>SEARCH("category",'Mission Importer'!A4858)</f>
        <v>#VALUE!</v>
      </c>
      <c r="M4858" t="e">
        <f>IF(L4858=43,'Mission Importer'!A4858,0)</f>
        <v>#VALUE!</v>
      </c>
    </row>
    <row r="4859" spans="1:13" x14ac:dyDescent="0.3">
      <c r="A4859" t="e">
        <f>SEARCH("livery",'Mission Importer'!A4859)</f>
        <v>#VALUE!</v>
      </c>
      <c r="B4859" t="e">
        <f>IF(A4859=43,'Mission Importer'!A4859,0)</f>
        <v>#VALUE!</v>
      </c>
      <c r="D4859" t="e">
        <f>SEARCH("shape_name",'Mission Importer'!A4859)</f>
        <v>#VALUE!</v>
      </c>
      <c r="E4859" t="e">
        <f>IF(D4859=43,'Mission Importer'!A4859,0)</f>
        <v>#VALUE!</v>
      </c>
      <c r="G4859" t="e">
        <f>SEARCH("shape_name",'Mission Importer'!A4859)</f>
        <v>#VALUE!</v>
      </c>
      <c r="H4859" t="e">
        <f>IF(G4859=43,'Mission Importer'!A4859,0)</f>
        <v>#VALUE!</v>
      </c>
      <c r="J4859" t="e">
        <f>SEARCH("type",'Mission Importer'!A4859)</f>
        <v>#VALUE!</v>
      </c>
      <c r="K4859" t="e">
        <f>IF(J4859=43,'Mission Importer'!A4859,0)</f>
        <v>#VALUE!</v>
      </c>
      <c r="L4859" t="e">
        <f>SEARCH("category",'Mission Importer'!A4859)</f>
        <v>#VALUE!</v>
      </c>
      <c r="M4859" t="e">
        <f>IF(L4859=43,'Mission Importer'!A4859,0)</f>
        <v>#VALUE!</v>
      </c>
    </row>
    <row r="4860" spans="1:13" x14ac:dyDescent="0.3">
      <c r="A4860" t="e">
        <f>SEARCH("livery",'Mission Importer'!A4860)</f>
        <v>#VALUE!</v>
      </c>
      <c r="B4860" t="e">
        <f>IF(A4860=43,'Mission Importer'!A4860,0)</f>
        <v>#VALUE!</v>
      </c>
      <c r="D4860" t="e">
        <f>SEARCH("shape_name",'Mission Importer'!A4860)</f>
        <v>#VALUE!</v>
      </c>
      <c r="E4860" t="e">
        <f>IF(D4860=43,'Mission Importer'!A4860,0)</f>
        <v>#VALUE!</v>
      </c>
      <c r="G4860" t="e">
        <f>SEARCH("shape_name",'Mission Importer'!A4860)</f>
        <v>#VALUE!</v>
      </c>
      <c r="H4860" t="e">
        <f>IF(G4860=43,'Mission Importer'!A4860,0)</f>
        <v>#VALUE!</v>
      </c>
      <c r="J4860" t="e">
        <f>SEARCH("type",'Mission Importer'!A4860)</f>
        <v>#VALUE!</v>
      </c>
      <c r="K4860" t="e">
        <f>IF(J4860=43,'Mission Importer'!A4860,0)</f>
        <v>#VALUE!</v>
      </c>
      <c r="L4860" t="e">
        <f>SEARCH("category",'Mission Importer'!A4860)</f>
        <v>#VALUE!</v>
      </c>
      <c r="M4860" t="e">
        <f>IF(L4860=43,'Mission Importer'!A4860,0)</f>
        <v>#VALUE!</v>
      </c>
    </row>
    <row r="4861" spans="1:13" x14ac:dyDescent="0.3">
      <c r="A4861" t="e">
        <f>SEARCH("livery",'Mission Importer'!A4861)</f>
        <v>#VALUE!</v>
      </c>
      <c r="B4861" t="e">
        <f>IF(A4861=43,'Mission Importer'!A4861,0)</f>
        <v>#VALUE!</v>
      </c>
      <c r="D4861" t="e">
        <f>SEARCH("shape_name",'Mission Importer'!A4861)</f>
        <v>#VALUE!</v>
      </c>
      <c r="E4861" t="e">
        <f>IF(D4861=43,'Mission Importer'!A4861,0)</f>
        <v>#VALUE!</v>
      </c>
      <c r="G4861" t="e">
        <f>SEARCH("shape_name",'Mission Importer'!A4861)</f>
        <v>#VALUE!</v>
      </c>
      <c r="H4861" t="e">
        <f>IF(G4861=43,'Mission Importer'!A4861,0)</f>
        <v>#VALUE!</v>
      </c>
      <c r="J4861" t="e">
        <f>SEARCH("type",'Mission Importer'!A4861)</f>
        <v>#VALUE!</v>
      </c>
      <c r="K4861" t="e">
        <f>IF(J4861=43,'Mission Importer'!A4861,0)</f>
        <v>#VALUE!</v>
      </c>
      <c r="L4861" t="e">
        <f>SEARCH("category",'Mission Importer'!A4861)</f>
        <v>#VALUE!</v>
      </c>
      <c r="M4861" t="e">
        <f>IF(L4861=43,'Mission Importer'!A4861,0)</f>
        <v>#VALUE!</v>
      </c>
    </row>
    <row r="4862" spans="1:13" x14ac:dyDescent="0.3">
      <c r="A4862" t="e">
        <f>SEARCH("livery",'Mission Importer'!A4862)</f>
        <v>#VALUE!</v>
      </c>
      <c r="B4862" t="e">
        <f>IF(A4862=43,'Mission Importer'!A4862,0)</f>
        <v>#VALUE!</v>
      </c>
      <c r="D4862" t="e">
        <f>SEARCH("shape_name",'Mission Importer'!A4862)</f>
        <v>#VALUE!</v>
      </c>
      <c r="E4862" t="e">
        <f>IF(D4862=43,'Mission Importer'!A4862,0)</f>
        <v>#VALUE!</v>
      </c>
      <c r="G4862" t="e">
        <f>SEARCH("shape_name",'Mission Importer'!A4862)</f>
        <v>#VALUE!</v>
      </c>
      <c r="H4862" t="e">
        <f>IF(G4862=43,'Mission Importer'!A4862,0)</f>
        <v>#VALUE!</v>
      </c>
      <c r="J4862" t="e">
        <f>SEARCH("type",'Mission Importer'!A4862)</f>
        <v>#VALUE!</v>
      </c>
      <c r="K4862" t="e">
        <f>IF(J4862=43,'Mission Importer'!A4862,0)</f>
        <v>#VALUE!</v>
      </c>
      <c r="L4862" t="e">
        <f>SEARCH("category",'Mission Importer'!A4862)</f>
        <v>#VALUE!</v>
      </c>
      <c r="M4862" t="e">
        <f>IF(L4862=43,'Mission Importer'!A4862,0)</f>
        <v>#VALUE!</v>
      </c>
    </row>
    <row r="4863" spans="1:13" x14ac:dyDescent="0.3">
      <c r="A4863" t="e">
        <f>SEARCH("livery",'Mission Importer'!A4863)</f>
        <v>#VALUE!</v>
      </c>
      <c r="B4863" t="e">
        <f>IF(A4863=43,'Mission Importer'!A4863,0)</f>
        <v>#VALUE!</v>
      </c>
      <c r="D4863" t="e">
        <f>SEARCH("shape_name",'Mission Importer'!A4863)</f>
        <v>#VALUE!</v>
      </c>
      <c r="E4863" t="e">
        <f>IF(D4863=43,'Mission Importer'!A4863,0)</f>
        <v>#VALUE!</v>
      </c>
      <c r="G4863" t="e">
        <f>SEARCH("shape_name",'Mission Importer'!A4863)</f>
        <v>#VALUE!</v>
      </c>
      <c r="H4863" t="e">
        <f>IF(G4863=43,'Mission Importer'!A4863,0)</f>
        <v>#VALUE!</v>
      </c>
      <c r="J4863" t="e">
        <f>SEARCH("type",'Mission Importer'!A4863)</f>
        <v>#VALUE!</v>
      </c>
      <c r="K4863" t="e">
        <f>IF(J4863=43,'Mission Importer'!A4863,0)</f>
        <v>#VALUE!</v>
      </c>
      <c r="L4863" t="e">
        <f>SEARCH("category",'Mission Importer'!A4863)</f>
        <v>#VALUE!</v>
      </c>
      <c r="M4863" t="e">
        <f>IF(L4863=43,'Mission Importer'!A4863,0)</f>
        <v>#VALUE!</v>
      </c>
    </row>
    <row r="4864" spans="1:13" x14ac:dyDescent="0.3">
      <c r="A4864" t="e">
        <f>SEARCH("livery",'Mission Importer'!A4864)</f>
        <v>#VALUE!</v>
      </c>
      <c r="B4864" t="e">
        <f>IF(A4864=43,'Mission Importer'!A4864,0)</f>
        <v>#VALUE!</v>
      </c>
      <c r="D4864" t="e">
        <f>SEARCH("shape_name",'Mission Importer'!A4864)</f>
        <v>#VALUE!</v>
      </c>
      <c r="E4864" t="e">
        <f>IF(D4864=43,'Mission Importer'!A4864,0)</f>
        <v>#VALUE!</v>
      </c>
      <c r="G4864" t="e">
        <f>SEARCH("shape_name",'Mission Importer'!A4864)</f>
        <v>#VALUE!</v>
      </c>
      <c r="H4864" t="e">
        <f>IF(G4864=43,'Mission Importer'!A4864,0)</f>
        <v>#VALUE!</v>
      </c>
      <c r="J4864" t="e">
        <f>SEARCH("type",'Mission Importer'!A4864)</f>
        <v>#VALUE!</v>
      </c>
      <c r="K4864" t="e">
        <f>IF(J4864=43,'Mission Importer'!A4864,0)</f>
        <v>#VALUE!</v>
      </c>
      <c r="L4864" t="e">
        <f>SEARCH("category",'Mission Importer'!A4864)</f>
        <v>#VALUE!</v>
      </c>
      <c r="M4864" t="e">
        <f>IF(L4864=43,'Mission Importer'!A4864,0)</f>
        <v>#VALUE!</v>
      </c>
    </row>
    <row r="4865" spans="1:13" x14ac:dyDescent="0.3">
      <c r="A4865" t="e">
        <f>SEARCH("livery",'Mission Importer'!A4865)</f>
        <v>#VALUE!</v>
      </c>
      <c r="B4865" t="e">
        <f>IF(A4865=43,'Mission Importer'!A4865,0)</f>
        <v>#VALUE!</v>
      </c>
      <c r="D4865" t="e">
        <f>SEARCH("shape_name",'Mission Importer'!A4865)</f>
        <v>#VALUE!</v>
      </c>
      <c r="E4865" t="e">
        <f>IF(D4865=43,'Mission Importer'!A4865,0)</f>
        <v>#VALUE!</v>
      </c>
      <c r="G4865" t="e">
        <f>SEARCH("shape_name",'Mission Importer'!A4865)</f>
        <v>#VALUE!</v>
      </c>
      <c r="H4865" t="e">
        <f>IF(G4865=43,'Mission Importer'!A4865,0)</f>
        <v>#VALUE!</v>
      </c>
      <c r="J4865" t="e">
        <f>SEARCH("type",'Mission Importer'!A4865)</f>
        <v>#VALUE!</v>
      </c>
      <c r="K4865" t="e">
        <f>IF(J4865=43,'Mission Importer'!A4865,0)</f>
        <v>#VALUE!</v>
      </c>
      <c r="L4865" t="e">
        <f>SEARCH("category",'Mission Importer'!A4865)</f>
        <v>#VALUE!</v>
      </c>
      <c r="M4865" t="e">
        <f>IF(L4865=43,'Mission Importer'!A4865,0)</f>
        <v>#VALUE!</v>
      </c>
    </row>
    <row r="4866" spans="1:13" x14ac:dyDescent="0.3">
      <c r="A4866" t="e">
        <f>SEARCH("livery",'Mission Importer'!A4866)</f>
        <v>#VALUE!</v>
      </c>
      <c r="B4866" t="e">
        <f>IF(A4866=43,'Mission Importer'!A4866,0)</f>
        <v>#VALUE!</v>
      </c>
      <c r="D4866" t="e">
        <f>SEARCH("shape_name",'Mission Importer'!A4866)</f>
        <v>#VALUE!</v>
      </c>
      <c r="E4866" t="e">
        <f>IF(D4866=43,'Mission Importer'!A4866,0)</f>
        <v>#VALUE!</v>
      </c>
      <c r="G4866" t="e">
        <f>SEARCH("shape_name",'Mission Importer'!A4866)</f>
        <v>#VALUE!</v>
      </c>
      <c r="H4866" t="e">
        <f>IF(G4866=43,'Mission Importer'!A4866,0)</f>
        <v>#VALUE!</v>
      </c>
      <c r="J4866" t="e">
        <f>SEARCH("type",'Mission Importer'!A4866)</f>
        <v>#VALUE!</v>
      </c>
      <c r="K4866" t="e">
        <f>IF(J4866=43,'Mission Importer'!A4866,0)</f>
        <v>#VALUE!</v>
      </c>
      <c r="L4866" t="e">
        <f>SEARCH("category",'Mission Importer'!A4866)</f>
        <v>#VALUE!</v>
      </c>
      <c r="M4866" t="e">
        <f>IF(L4866=43,'Mission Importer'!A4866,0)</f>
        <v>#VALUE!</v>
      </c>
    </row>
    <row r="4867" spans="1:13" x14ac:dyDescent="0.3">
      <c r="A4867" t="e">
        <f>SEARCH("livery",'Mission Importer'!A4867)</f>
        <v>#VALUE!</v>
      </c>
      <c r="B4867" t="e">
        <f>IF(A4867=43,'Mission Importer'!A4867,0)</f>
        <v>#VALUE!</v>
      </c>
      <c r="D4867" t="e">
        <f>SEARCH("shape_name",'Mission Importer'!A4867)</f>
        <v>#VALUE!</v>
      </c>
      <c r="E4867" t="e">
        <f>IF(D4867=43,'Mission Importer'!A4867,0)</f>
        <v>#VALUE!</v>
      </c>
      <c r="G4867" t="e">
        <f>SEARCH("shape_name",'Mission Importer'!A4867)</f>
        <v>#VALUE!</v>
      </c>
      <c r="H4867" t="e">
        <f>IF(G4867=43,'Mission Importer'!A4867,0)</f>
        <v>#VALUE!</v>
      </c>
      <c r="J4867" t="e">
        <f>SEARCH("type",'Mission Importer'!A4867)</f>
        <v>#VALUE!</v>
      </c>
      <c r="K4867" t="e">
        <f>IF(J4867=43,'Mission Importer'!A4867,0)</f>
        <v>#VALUE!</v>
      </c>
      <c r="L4867" t="e">
        <f>SEARCH("category",'Mission Importer'!A4867)</f>
        <v>#VALUE!</v>
      </c>
      <c r="M4867" t="e">
        <f>IF(L4867=43,'Mission Importer'!A4867,0)</f>
        <v>#VALUE!</v>
      </c>
    </row>
    <row r="4868" spans="1:13" x14ac:dyDescent="0.3">
      <c r="A4868" t="e">
        <f>SEARCH("livery",'Mission Importer'!A4868)</f>
        <v>#VALUE!</v>
      </c>
      <c r="B4868" t="e">
        <f>IF(A4868=43,'Mission Importer'!A4868,0)</f>
        <v>#VALUE!</v>
      </c>
      <c r="D4868" t="e">
        <f>SEARCH("shape_name",'Mission Importer'!A4868)</f>
        <v>#VALUE!</v>
      </c>
      <c r="E4868" t="e">
        <f>IF(D4868=43,'Mission Importer'!A4868,0)</f>
        <v>#VALUE!</v>
      </c>
      <c r="G4868" t="e">
        <f>SEARCH("shape_name",'Mission Importer'!A4868)</f>
        <v>#VALUE!</v>
      </c>
      <c r="H4868" t="e">
        <f>IF(G4868=43,'Mission Importer'!A4868,0)</f>
        <v>#VALUE!</v>
      </c>
      <c r="J4868" t="e">
        <f>SEARCH("type",'Mission Importer'!A4868)</f>
        <v>#VALUE!</v>
      </c>
      <c r="K4868" t="e">
        <f>IF(J4868=43,'Mission Importer'!A4868,0)</f>
        <v>#VALUE!</v>
      </c>
      <c r="L4868" t="e">
        <f>SEARCH("category",'Mission Importer'!A4868)</f>
        <v>#VALUE!</v>
      </c>
      <c r="M4868" t="e">
        <f>IF(L4868=43,'Mission Importer'!A4868,0)</f>
        <v>#VALUE!</v>
      </c>
    </row>
    <row r="4869" spans="1:13" x14ac:dyDescent="0.3">
      <c r="A4869" t="e">
        <f>SEARCH("livery",'Mission Importer'!A4869)</f>
        <v>#VALUE!</v>
      </c>
      <c r="B4869" t="e">
        <f>IF(A4869=43,'Mission Importer'!A4869,0)</f>
        <v>#VALUE!</v>
      </c>
      <c r="D4869" t="e">
        <f>SEARCH("shape_name",'Mission Importer'!A4869)</f>
        <v>#VALUE!</v>
      </c>
      <c r="E4869" t="e">
        <f>IF(D4869=43,'Mission Importer'!A4869,0)</f>
        <v>#VALUE!</v>
      </c>
      <c r="G4869" t="e">
        <f>SEARCH("shape_name",'Mission Importer'!A4869)</f>
        <v>#VALUE!</v>
      </c>
      <c r="H4869" t="e">
        <f>IF(G4869=43,'Mission Importer'!A4869,0)</f>
        <v>#VALUE!</v>
      </c>
      <c r="J4869" t="e">
        <f>SEARCH("type",'Mission Importer'!A4869)</f>
        <v>#VALUE!</v>
      </c>
      <c r="K4869" t="e">
        <f>IF(J4869=43,'Mission Importer'!A4869,0)</f>
        <v>#VALUE!</v>
      </c>
      <c r="L4869" t="e">
        <f>SEARCH("category",'Mission Importer'!A4869)</f>
        <v>#VALUE!</v>
      </c>
      <c r="M4869" t="e">
        <f>IF(L4869=43,'Mission Importer'!A4869,0)</f>
        <v>#VALUE!</v>
      </c>
    </row>
    <row r="4870" spans="1:13" x14ac:dyDescent="0.3">
      <c r="A4870" t="e">
        <f>SEARCH("livery",'Mission Importer'!A4870)</f>
        <v>#VALUE!</v>
      </c>
      <c r="B4870" t="e">
        <f>IF(A4870=43,'Mission Importer'!A4870,0)</f>
        <v>#VALUE!</v>
      </c>
      <c r="D4870" t="e">
        <f>SEARCH("shape_name",'Mission Importer'!A4870)</f>
        <v>#VALUE!</v>
      </c>
      <c r="E4870" t="e">
        <f>IF(D4870=43,'Mission Importer'!A4870,0)</f>
        <v>#VALUE!</v>
      </c>
      <c r="G4870" t="e">
        <f>SEARCH("shape_name",'Mission Importer'!A4870)</f>
        <v>#VALUE!</v>
      </c>
      <c r="H4870" t="e">
        <f>IF(G4870=43,'Mission Importer'!A4870,0)</f>
        <v>#VALUE!</v>
      </c>
      <c r="J4870" t="e">
        <f>SEARCH("type",'Mission Importer'!A4870)</f>
        <v>#VALUE!</v>
      </c>
      <c r="K4870" t="e">
        <f>IF(J4870=43,'Mission Importer'!A4870,0)</f>
        <v>#VALUE!</v>
      </c>
      <c r="L4870" t="e">
        <f>SEARCH("category",'Mission Importer'!A4870)</f>
        <v>#VALUE!</v>
      </c>
      <c r="M4870" t="e">
        <f>IF(L4870=43,'Mission Importer'!A4870,0)</f>
        <v>#VALUE!</v>
      </c>
    </row>
    <row r="4871" spans="1:13" x14ac:dyDescent="0.3">
      <c r="A4871" t="e">
        <f>SEARCH("livery",'Mission Importer'!A4871)</f>
        <v>#VALUE!</v>
      </c>
      <c r="B4871" t="e">
        <f>IF(A4871=43,'Mission Importer'!A4871,0)</f>
        <v>#VALUE!</v>
      </c>
      <c r="D4871" t="e">
        <f>SEARCH("shape_name",'Mission Importer'!A4871)</f>
        <v>#VALUE!</v>
      </c>
      <c r="E4871" t="e">
        <f>IF(D4871=43,'Mission Importer'!A4871,0)</f>
        <v>#VALUE!</v>
      </c>
      <c r="G4871" t="e">
        <f>SEARCH("shape_name",'Mission Importer'!A4871)</f>
        <v>#VALUE!</v>
      </c>
      <c r="H4871" t="e">
        <f>IF(G4871=43,'Mission Importer'!A4871,0)</f>
        <v>#VALUE!</v>
      </c>
      <c r="J4871" t="e">
        <f>SEARCH("type",'Mission Importer'!A4871)</f>
        <v>#VALUE!</v>
      </c>
      <c r="K4871" t="e">
        <f>IF(J4871=43,'Mission Importer'!A4871,0)</f>
        <v>#VALUE!</v>
      </c>
      <c r="L4871" t="e">
        <f>SEARCH("category",'Mission Importer'!A4871)</f>
        <v>#VALUE!</v>
      </c>
      <c r="M4871" t="e">
        <f>IF(L4871=43,'Mission Importer'!A4871,0)</f>
        <v>#VALUE!</v>
      </c>
    </row>
    <row r="4872" spans="1:13" x14ac:dyDescent="0.3">
      <c r="A4872" t="e">
        <f>SEARCH("livery",'Mission Importer'!A4872)</f>
        <v>#VALUE!</v>
      </c>
      <c r="B4872" t="e">
        <f>IF(A4872=43,'Mission Importer'!A4872,0)</f>
        <v>#VALUE!</v>
      </c>
      <c r="D4872" t="e">
        <f>SEARCH("shape_name",'Mission Importer'!A4872)</f>
        <v>#VALUE!</v>
      </c>
      <c r="E4872" t="e">
        <f>IF(D4872=43,'Mission Importer'!A4872,0)</f>
        <v>#VALUE!</v>
      </c>
      <c r="G4872" t="e">
        <f>SEARCH("shape_name",'Mission Importer'!A4872)</f>
        <v>#VALUE!</v>
      </c>
      <c r="H4872" t="e">
        <f>IF(G4872=43,'Mission Importer'!A4872,0)</f>
        <v>#VALUE!</v>
      </c>
      <c r="J4872" t="e">
        <f>SEARCH("type",'Mission Importer'!A4872)</f>
        <v>#VALUE!</v>
      </c>
      <c r="K4872" t="e">
        <f>IF(J4872=43,'Mission Importer'!A4872,0)</f>
        <v>#VALUE!</v>
      </c>
      <c r="L4872">
        <f>SEARCH("category",'Mission Importer'!A4872)</f>
        <v>43</v>
      </c>
      <c r="M4872" t="str">
        <f>IF(L4872=43,'Mission Importer'!A4872,0)</f>
        <v xml:space="preserve">                                        ["category"] = "Artillery",</v>
      </c>
    </row>
    <row r="4873" spans="1:13" x14ac:dyDescent="0.3">
      <c r="A4873" t="e">
        <f>SEARCH("livery",'Mission Importer'!A4873)</f>
        <v>#VALUE!</v>
      </c>
      <c r="B4873" t="e">
        <f>IF(A4873=43,'Mission Importer'!A4873,0)</f>
        <v>#VALUE!</v>
      </c>
      <c r="D4873" t="e">
        <f>SEARCH("shape_name",'Mission Importer'!A4873)</f>
        <v>#VALUE!</v>
      </c>
      <c r="E4873" t="e">
        <f>IF(D4873=43,'Mission Importer'!A4873,0)</f>
        <v>#VALUE!</v>
      </c>
      <c r="G4873" t="e">
        <f>SEARCH("shape_name",'Mission Importer'!A4873)</f>
        <v>#VALUE!</v>
      </c>
      <c r="H4873" t="e">
        <f>IF(G4873=43,'Mission Importer'!A4873,0)</f>
        <v>#VALUE!</v>
      </c>
      <c r="J4873">
        <f>SEARCH("type",'Mission Importer'!A4873)</f>
        <v>43</v>
      </c>
      <c r="K4873" t="str">
        <f>IF(J4873=43,'Mission Importer'!A4873,0)</f>
        <v xml:space="preserve">                                        ["type"] = "Smerch_HE",</v>
      </c>
      <c r="L4873" t="e">
        <f>SEARCH("category",'Mission Importer'!A4873)</f>
        <v>#VALUE!</v>
      </c>
      <c r="M4873" t="e">
        <f>IF(L4873=43,'Mission Importer'!A4873,0)</f>
        <v>#VALUE!</v>
      </c>
    </row>
    <row r="4874" spans="1:13" x14ac:dyDescent="0.3">
      <c r="A4874" t="e">
        <f>SEARCH("livery",'Mission Importer'!A4874)</f>
        <v>#VALUE!</v>
      </c>
      <c r="B4874" t="e">
        <f>IF(A4874=43,'Mission Importer'!A4874,0)</f>
        <v>#VALUE!</v>
      </c>
      <c r="D4874" t="e">
        <f>SEARCH("shape_name",'Mission Importer'!A4874)</f>
        <v>#VALUE!</v>
      </c>
      <c r="E4874" t="e">
        <f>IF(D4874=43,'Mission Importer'!A4874,0)</f>
        <v>#VALUE!</v>
      </c>
      <c r="G4874" t="e">
        <f>SEARCH("shape_name",'Mission Importer'!A4874)</f>
        <v>#VALUE!</v>
      </c>
      <c r="H4874" t="e">
        <f>IF(G4874=43,'Mission Importer'!A4874,0)</f>
        <v>#VALUE!</v>
      </c>
      <c r="J4874" t="e">
        <f>SEARCH("type",'Mission Importer'!A4874)</f>
        <v>#VALUE!</v>
      </c>
      <c r="K4874" t="e">
        <f>IF(J4874=43,'Mission Importer'!A4874,0)</f>
        <v>#VALUE!</v>
      </c>
      <c r="L4874" t="e">
        <f>SEARCH("category",'Mission Importer'!A4874)</f>
        <v>#VALUE!</v>
      </c>
      <c r="M4874" t="e">
        <f>IF(L4874=43,'Mission Importer'!A4874,0)</f>
        <v>#VALUE!</v>
      </c>
    </row>
    <row r="4875" spans="1:13" x14ac:dyDescent="0.3">
      <c r="A4875" t="e">
        <f>SEARCH("livery",'Mission Importer'!A4875)</f>
        <v>#VALUE!</v>
      </c>
      <c r="B4875" t="e">
        <f>IF(A4875=43,'Mission Importer'!A4875,0)</f>
        <v>#VALUE!</v>
      </c>
      <c r="D4875" t="e">
        <f>SEARCH("shape_name",'Mission Importer'!A4875)</f>
        <v>#VALUE!</v>
      </c>
      <c r="E4875" t="e">
        <f>IF(D4875=43,'Mission Importer'!A4875,0)</f>
        <v>#VALUE!</v>
      </c>
      <c r="G4875" t="e">
        <f>SEARCH("shape_name",'Mission Importer'!A4875)</f>
        <v>#VALUE!</v>
      </c>
      <c r="H4875" t="e">
        <f>IF(G4875=43,'Mission Importer'!A4875,0)</f>
        <v>#VALUE!</v>
      </c>
      <c r="J4875" t="e">
        <f>SEARCH("type",'Mission Importer'!A4875)</f>
        <v>#VALUE!</v>
      </c>
      <c r="K4875" t="e">
        <f>IF(J4875=43,'Mission Importer'!A4875,0)</f>
        <v>#VALUE!</v>
      </c>
      <c r="L4875" t="e">
        <f>SEARCH("category",'Mission Importer'!A4875)</f>
        <v>#VALUE!</v>
      </c>
      <c r="M4875" t="e">
        <f>IF(L4875=43,'Mission Importer'!A4875,0)</f>
        <v>#VALUE!</v>
      </c>
    </row>
    <row r="4876" spans="1:13" x14ac:dyDescent="0.3">
      <c r="A4876" t="e">
        <f>SEARCH("livery",'Mission Importer'!A4876)</f>
        <v>#VALUE!</v>
      </c>
      <c r="B4876" t="e">
        <f>IF(A4876=43,'Mission Importer'!A4876,0)</f>
        <v>#VALUE!</v>
      </c>
      <c r="D4876" t="e">
        <f>SEARCH("shape_name",'Mission Importer'!A4876)</f>
        <v>#VALUE!</v>
      </c>
      <c r="E4876" t="e">
        <f>IF(D4876=43,'Mission Importer'!A4876,0)</f>
        <v>#VALUE!</v>
      </c>
      <c r="G4876" t="e">
        <f>SEARCH("shape_name",'Mission Importer'!A4876)</f>
        <v>#VALUE!</v>
      </c>
      <c r="H4876" t="e">
        <f>IF(G4876=43,'Mission Importer'!A4876,0)</f>
        <v>#VALUE!</v>
      </c>
      <c r="J4876" t="e">
        <f>SEARCH("type",'Mission Importer'!A4876)</f>
        <v>#VALUE!</v>
      </c>
      <c r="K4876" t="e">
        <f>IF(J4876=43,'Mission Importer'!A4876,0)</f>
        <v>#VALUE!</v>
      </c>
      <c r="L4876" t="e">
        <f>SEARCH("category",'Mission Importer'!A4876)</f>
        <v>#VALUE!</v>
      </c>
      <c r="M4876" t="e">
        <f>IF(L4876=43,'Mission Importer'!A4876,0)</f>
        <v>#VALUE!</v>
      </c>
    </row>
    <row r="4877" spans="1:13" x14ac:dyDescent="0.3">
      <c r="A4877" t="e">
        <f>SEARCH("livery",'Mission Importer'!A4877)</f>
        <v>#VALUE!</v>
      </c>
      <c r="B4877" t="e">
        <f>IF(A4877=43,'Mission Importer'!A4877,0)</f>
        <v>#VALUE!</v>
      </c>
      <c r="D4877" t="e">
        <f>SEARCH("shape_name",'Mission Importer'!A4877)</f>
        <v>#VALUE!</v>
      </c>
      <c r="E4877" t="e">
        <f>IF(D4877=43,'Mission Importer'!A4877,0)</f>
        <v>#VALUE!</v>
      </c>
      <c r="G4877" t="e">
        <f>SEARCH("shape_name",'Mission Importer'!A4877)</f>
        <v>#VALUE!</v>
      </c>
      <c r="H4877" t="e">
        <f>IF(G4877=43,'Mission Importer'!A4877,0)</f>
        <v>#VALUE!</v>
      </c>
      <c r="J4877" t="e">
        <f>SEARCH("type",'Mission Importer'!A4877)</f>
        <v>#VALUE!</v>
      </c>
      <c r="K4877" t="e">
        <f>IF(J4877=43,'Mission Importer'!A4877,0)</f>
        <v>#VALUE!</v>
      </c>
      <c r="L4877" t="e">
        <f>SEARCH("category",'Mission Importer'!A4877)</f>
        <v>#VALUE!</v>
      </c>
      <c r="M4877" t="e">
        <f>IF(L4877=43,'Mission Importer'!A4877,0)</f>
        <v>#VALUE!</v>
      </c>
    </row>
    <row r="4878" spans="1:13" x14ac:dyDescent="0.3">
      <c r="A4878" t="e">
        <f>SEARCH("livery",'Mission Importer'!A4878)</f>
        <v>#VALUE!</v>
      </c>
      <c r="B4878" t="e">
        <f>IF(A4878=43,'Mission Importer'!A4878,0)</f>
        <v>#VALUE!</v>
      </c>
      <c r="D4878" t="e">
        <f>SEARCH("shape_name",'Mission Importer'!A4878)</f>
        <v>#VALUE!</v>
      </c>
      <c r="E4878" t="e">
        <f>IF(D4878=43,'Mission Importer'!A4878,0)</f>
        <v>#VALUE!</v>
      </c>
      <c r="G4878" t="e">
        <f>SEARCH("shape_name",'Mission Importer'!A4878)</f>
        <v>#VALUE!</v>
      </c>
      <c r="H4878" t="e">
        <f>IF(G4878=43,'Mission Importer'!A4878,0)</f>
        <v>#VALUE!</v>
      </c>
      <c r="J4878" t="e">
        <f>SEARCH("type",'Mission Importer'!A4878)</f>
        <v>#VALUE!</v>
      </c>
      <c r="K4878" t="e">
        <f>IF(J4878=43,'Mission Importer'!A4878,0)</f>
        <v>#VALUE!</v>
      </c>
      <c r="L4878" t="e">
        <f>SEARCH("category",'Mission Importer'!A4878)</f>
        <v>#VALUE!</v>
      </c>
      <c r="M4878" t="e">
        <f>IF(L4878=43,'Mission Importer'!A4878,0)</f>
        <v>#VALUE!</v>
      </c>
    </row>
    <row r="4879" spans="1:13" x14ac:dyDescent="0.3">
      <c r="A4879" t="e">
        <f>SEARCH("livery",'Mission Importer'!A4879)</f>
        <v>#VALUE!</v>
      </c>
      <c r="B4879" t="e">
        <f>IF(A4879=43,'Mission Importer'!A4879,0)</f>
        <v>#VALUE!</v>
      </c>
      <c r="D4879" t="e">
        <f>SEARCH("shape_name",'Mission Importer'!A4879)</f>
        <v>#VALUE!</v>
      </c>
      <c r="E4879" t="e">
        <f>IF(D4879=43,'Mission Importer'!A4879,0)</f>
        <v>#VALUE!</v>
      </c>
      <c r="G4879" t="e">
        <f>SEARCH("shape_name",'Mission Importer'!A4879)</f>
        <v>#VALUE!</v>
      </c>
      <c r="H4879" t="e">
        <f>IF(G4879=43,'Mission Importer'!A4879,0)</f>
        <v>#VALUE!</v>
      </c>
      <c r="J4879" t="e">
        <f>SEARCH("type",'Mission Importer'!A4879)</f>
        <v>#VALUE!</v>
      </c>
      <c r="K4879" t="e">
        <f>IF(J4879=43,'Mission Importer'!A4879,0)</f>
        <v>#VALUE!</v>
      </c>
      <c r="L4879" t="e">
        <f>SEARCH("category",'Mission Importer'!A4879)</f>
        <v>#VALUE!</v>
      </c>
      <c r="M4879" t="e">
        <f>IF(L4879=43,'Mission Importer'!A4879,0)</f>
        <v>#VALUE!</v>
      </c>
    </row>
    <row r="4880" spans="1:13" x14ac:dyDescent="0.3">
      <c r="A4880" t="e">
        <f>SEARCH("livery",'Mission Importer'!A4880)</f>
        <v>#VALUE!</v>
      </c>
      <c r="B4880" t="e">
        <f>IF(A4880=43,'Mission Importer'!A4880,0)</f>
        <v>#VALUE!</v>
      </c>
      <c r="D4880" t="e">
        <f>SEARCH("shape_name",'Mission Importer'!A4880)</f>
        <v>#VALUE!</v>
      </c>
      <c r="E4880" t="e">
        <f>IF(D4880=43,'Mission Importer'!A4880,0)</f>
        <v>#VALUE!</v>
      </c>
      <c r="G4880" t="e">
        <f>SEARCH("shape_name",'Mission Importer'!A4880)</f>
        <v>#VALUE!</v>
      </c>
      <c r="H4880" t="e">
        <f>IF(G4880=43,'Mission Importer'!A4880,0)</f>
        <v>#VALUE!</v>
      </c>
      <c r="J4880" t="e">
        <f>SEARCH("type",'Mission Importer'!A4880)</f>
        <v>#VALUE!</v>
      </c>
      <c r="K4880" t="e">
        <f>IF(J4880=43,'Mission Importer'!A4880,0)</f>
        <v>#VALUE!</v>
      </c>
      <c r="L4880" t="e">
        <f>SEARCH("category",'Mission Importer'!A4880)</f>
        <v>#VALUE!</v>
      </c>
      <c r="M4880" t="e">
        <f>IF(L4880=43,'Mission Importer'!A4880,0)</f>
        <v>#VALUE!</v>
      </c>
    </row>
    <row r="4881" spans="1:13" x14ac:dyDescent="0.3">
      <c r="A4881" t="e">
        <f>SEARCH("livery",'Mission Importer'!A4881)</f>
        <v>#VALUE!</v>
      </c>
      <c r="B4881" t="e">
        <f>IF(A4881=43,'Mission Importer'!A4881,0)</f>
        <v>#VALUE!</v>
      </c>
      <c r="D4881" t="e">
        <f>SEARCH("shape_name",'Mission Importer'!A4881)</f>
        <v>#VALUE!</v>
      </c>
      <c r="E4881" t="e">
        <f>IF(D4881=43,'Mission Importer'!A4881,0)</f>
        <v>#VALUE!</v>
      </c>
      <c r="G4881" t="e">
        <f>SEARCH("shape_name",'Mission Importer'!A4881)</f>
        <v>#VALUE!</v>
      </c>
      <c r="H4881" t="e">
        <f>IF(G4881=43,'Mission Importer'!A4881,0)</f>
        <v>#VALUE!</v>
      </c>
      <c r="J4881" t="e">
        <f>SEARCH("type",'Mission Importer'!A4881)</f>
        <v>#VALUE!</v>
      </c>
      <c r="K4881" t="e">
        <f>IF(J4881=43,'Mission Importer'!A4881,0)</f>
        <v>#VALUE!</v>
      </c>
      <c r="L4881" t="e">
        <f>SEARCH("category",'Mission Importer'!A4881)</f>
        <v>#VALUE!</v>
      </c>
      <c r="M4881" t="e">
        <f>IF(L4881=43,'Mission Importer'!A4881,0)</f>
        <v>#VALUE!</v>
      </c>
    </row>
    <row r="4882" spans="1:13" x14ac:dyDescent="0.3">
      <c r="A4882" t="e">
        <f>SEARCH("livery",'Mission Importer'!A4882)</f>
        <v>#VALUE!</v>
      </c>
      <c r="B4882" t="e">
        <f>IF(A4882=43,'Mission Importer'!A4882,0)</f>
        <v>#VALUE!</v>
      </c>
      <c r="D4882" t="e">
        <f>SEARCH("shape_name",'Mission Importer'!A4882)</f>
        <v>#VALUE!</v>
      </c>
      <c r="E4882" t="e">
        <f>IF(D4882=43,'Mission Importer'!A4882,0)</f>
        <v>#VALUE!</v>
      </c>
      <c r="G4882" t="e">
        <f>SEARCH("shape_name",'Mission Importer'!A4882)</f>
        <v>#VALUE!</v>
      </c>
      <c r="H4882" t="e">
        <f>IF(G4882=43,'Mission Importer'!A4882,0)</f>
        <v>#VALUE!</v>
      </c>
      <c r="J4882" t="e">
        <f>SEARCH("type",'Mission Importer'!A4882)</f>
        <v>#VALUE!</v>
      </c>
      <c r="K4882" t="e">
        <f>IF(J4882=43,'Mission Importer'!A4882,0)</f>
        <v>#VALUE!</v>
      </c>
      <c r="L4882" t="e">
        <f>SEARCH("category",'Mission Importer'!A4882)</f>
        <v>#VALUE!</v>
      </c>
      <c r="M4882" t="e">
        <f>IF(L4882=43,'Mission Importer'!A4882,0)</f>
        <v>#VALUE!</v>
      </c>
    </row>
    <row r="4883" spans="1:13" x14ac:dyDescent="0.3">
      <c r="A4883" t="e">
        <f>SEARCH("livery",'Mission Importer'!A4883)</f>
        <v>#VALUE!</v>
      </c>
      <c r="B4883" t="e">
        <f>IF(A4883=43,'Mission Importer'!A4883,0)</f>
        <v>#VALUE!</v>
      </c>
      <c r="D4883" t="e">
        <f>SEARCH("shape_name",'Mission Importer'!A4883)</f>
        <v>#VALUE!</v>
      </c>
      <c r="E4883" t="e">
        <f>IF(D4883=43,'Mission Importer'!A4883,0)</f>
        <v>#VALUE!</v>
      </c>
      <c r="G4883" t="e">
        <f>SEARCH("shape_name",'Mission Importer'!A4883)</f>
        <v>#VALUE!</v>
      </c>
      <c r="H4883" t="e">
        <f>IF(G4883=43,'Mission Importer'!A4883,0)</f>
        <v>#VALUE!</v>
      </c>
      <c r="J4883" t="e">
        <f>SEARCH("type",'Mission Importer'!A4883)</f>
        <v>#VALUE!</v>
      </c>
      <c r="K4883" t="e">
        <f>IF(J4883=43,'Mission Importer'!A4883,0)</f>
        <v>#VALUE!</v>
      </c>
      <c r="L4883" t="e">
        <f>SEARCH("category",'Mission Importer'!A4883)</f>
        <v>#VALUE!</v>
      </c>
      <c r="M4883" t="e">
        <f>IF(L4883=43,'Mission Importer'!A4883,0)</f>
        <v>#VALUE!</v>
      </c>
    </row>
    <row r="4884" spans="1:13" x14ac:dyDescent="0.3">
      <c r="A4884" t="e">
        <f>SEARCH("livery",'Mission Importer'!A4884)</f>
        <v>#VALUE!</v>
      </c>
      <c r="B4884" t="e">
        <f>IF(A4884=43,'Mission Importer'!A4884,0)</f>
        <v>#VALUE!</v>
      </c>
      <c r="D4884" t="e">
        <f>SEARCH("shape_name",'Mission Importer'!A4884)</f>
        <v>#VALUE!</v>
      </c>
      <c r="E4884" t="e">
        <f>IF(D4884=43,'Mission Importer'!A4884,0)</f>
        <v>#VALUE!</v>
      </c>
      <c r="G4884" t="e">
        <f>SEARCH("shape_name",'Mission Importer'!A4884)</f>
        <v>#VALUE!</v>
      </c>
      <c r="H4884" t="e">
        <f>IF(G4884=43,'Mission Importer'!A4884,0)</f>
        <v>#VALUE!</v>
      </c>
      <c r="J4884" t="e">
        <f>SEARCH("type",'Mission Importer'!A4884)</f>
        <v>#VALUE!</v>
      </c>
      <c r="K4884" t="e">
        <f>IF(J4884=43,'Mission Importer'!A4884,0)</f>
        <v>#VALUE!</v>
      </c>
      <c r="L4884" t="e">
        <f>SEARCH("category",'Mission Importer'!A4884)</f>
        <v>#VALUE!</v>
      </c>
      <c r="M4884" t="e">
        <f>IF(L4884=43,'Mission Importer'!A4884,0)</f>
        <v>#VALUE!</v>
      </c>
    </row>
    <row r="4885" spans="1:13" x14ac:dyDescent="0.3">
      <c r="A4885" t="e">
        <f>SEARCH("livery",'Mission Importer'!A4885)</f>
        <v>#VALUE!</v>
      </c>
      <c r="B4885" t="e">
        <f>IF(A4885=43,'Mission Importer'!A4885,0)</f>
        <v>#VALUE!</v>
      </c>
      <c r="D4885" t="e">
        <f>SEARCH("shape_name",'Mission Importer'!A4885)</f>
        <v>#VALUE!</v>
      </c>
      <c r="E4885" t="e">
        <f>IF(D4885=43,'Mission Importer'!A4885,0)</f>
        <v>#VALUE!</v>
      </c>
      <c r="G4885" t="e">
        <f>SEARCH("shape_name",'Mission Importer'!A4885)</f>
        <v>#VALUE!</v>
      </c>
      <c r="H4885" t="e">
        <f>IF(G4885=43,'Mission Importer'!A4885,0)</f>
        <v>#VALUE!</v>
      </c>
      <c r="J4885" t="e">
        <f>SEARCH("type",'Mission Importer'!A4885)</f>
        <v>#VALUE!</v>
      </c>
      <c r="K4885" t="e">
        <f>IF(J4885=43,'Mission Importer'!A4885,0)</f>
        <v>#VALUE!</v>
      </c>
      <c r="L4885" t="e">
        <f>SEARCH("category",'Mission Importer'!A4885)</f>
        <v>#VALUE!</v>
      </c>
      <c r="M4885" t="e">
        <f>IF(L4885=43,'Mission Importer'!A4885,0)</f>
        <v>#VALUE!</v>
      </c>
    </row>
    <row r="4886" spans="1:13" x14ac:dyDescent="0.3">
      <c r="A4886" t="e">
        <f>SEARCH("livery",'Mission Importer'!A4886)</f>
        <v>#VALUE!</v>
      </c>
      <c r="B4886" t="e">
        <f>IF(A4886=43,'Mission Importer'!A4886,0)</f>
        <v>#VALUE!</v>
      </c>
      <c r="D4886" t="e">
        <f>SEARCH("shape_name",'Mission Importer'!A4886)</f>
        <v>#VALUE!</v>
      </c>
      <c r="E4886" t="e">
        <f>IF(D4886=43,'Mission Importer'!A4886,0)</f>
        <v>#VALUE!</v>
      </c>
      <c r="G4886" t="e">
        <f>SEARCH("shape_name",'Mission Importer'!A4886)</f>
        <v>#VALUE!</v>
      </c>
      <c r="H4886" t="e">
        <f>IF(G4886=43,'Mission Importer'!A4886,0)</f>
        <v>#VALUE!</v>
      </c>
      <c r="J4886" t="e">
        <f>SEARCH("type",'Mission Importer'!A4886)</f>
        <v>#VALUE!</v>
      </c>
      <c r="K4886" t="e">
        <f>IF(J4886=43,'Mission Importer'!A4886,0)</f>
        <v>#VALUE!</v>
      </c>
      <c r="L4886" t="e">
        <f>SEARCH("category",'Mission Importer'!A4886)</f>
        <v>#VALUE!</v>
      </c>
      <c r="M4886" t="e">
        <f>IF(L4886=43,'Mission Importer'!A4886,0)</f>
        <v>#VALUE!</v>
      </c>
    </row>
    <row r="4887" spans="1:13" x14ac:dyDescent="0.3">
      <c r="A4887" t="e">
        <f>SEARCH("livery",'Mission Importer'!A4887)</f>
        <v>#VALUE!</v>
      </c>
      <c r="B4887" t="e">
        <f>IF(A4887=43,'Mission Importer'!A4887,0)</f>
        <v>#VALUE!</v>
      </c>
      <c r="D4887" t="e">
        <f>SEARCH("shape_name",'Mission Importer'!A4887)</f>
        <v>#VALUE!</v>
      </c>
      <c r="E4887" t="e">
        <f>IF(D4887=43,'Mission Importer'!A4887,0)</f>
        <v>#VALUE!</v>
      </c>
      <c r="G4887" t="e">
        <f>SEARCH("shape_name",'Mission Importer'!A4887)</f>
        <v>#VALUE!</v>
      </c>
      <c r="H4887" t="e">
        <f>IF(G4887=43,'Mission Importer'!A4887,0)</f>
        <v>#VALUE!</v>
      </c>
      <c r="J4887" t="e">
        <f>SEARCH("type",'Mission Importer'!A4887)</f>
        <v>#VALUE!</v>
      </c>
      <c r="K4887" t="e">
        <f>IF(J4887=43,'Mission Importer'!A4887,0)</f>
        <v>#VALUE!</v>
      </c>
      <c r="L4887" t="e">
        <f>SEARCH("category",'Mission Importer'!A4887)</f>
        <v>#VALUE!</v>
      </c>
      <c r="M4887" t="e">
        <f>IF(L4887=43,'Mission Importer'!A4887,0)</f>
        <v>#VALUE!</v>
      </c>
    </row>
    <row r="4888" spans="1:13" x14ac:dyDescent="0.3">
      <c r="A4888" t="e">
        <f>SEARCH("livery",'Mission Importer'!A4888)</f>
        <v>#VALUE!</v>
      </c>
      <c r="B4888" t="e">
        <f>IF(A4888=43,'Mission Importer'!A4888,0)</f>
        <v>#VALUE!</v>
      </c>
      <c r="D4888" t="e">
        <f>SEARCH("shape_name",'Mission Importer'!A4888)</f>
        <v>#VALUE!</v>
      </c>
      <c r="E4888" t="e">
        <f>IF(D4888=43,'Mission Importer'!A4888,0)</f>
        <v>#VALUE!</v>
      </c>
      <c r="G4888" t="e">
        <f>SEARCH("shape_name",'Mission Importer'!A4888)</f>
        <v>#VALUE!</v>
      </c>
      <c r="H4888" t="e">
        <f>IF(G4888=43,'Mission Importer'!A4888,0)</f>
        <v>#VALUE!</v>
      </c>
      <c r="J4888" t="e">
        <f>SEARCH("type",'Mission Importer'!A4888)</f>
        <v>#VALUE!</v>
      </c>
      <c r="K4888" t="e">
        <f>IF(J4888=43,'Mission Importer'!A4888,0)</f>
        <v>#VALUE!</v>
      </c>
      <c r="L4888" t="e">
        <f>SEARCH("category",'Mission Importer'!A4888)</f>
        <v>#VALUE!</v>
      </c>
      <c r="M4888" t="e">
        <f>IF(L4888=43,'Mission Importer'!A4888,0)</f>
        <v>#VALUE!</v>
      </c>
    </row>
    <row r="4889" spans="1:13" x14ac:dyDescent="0.3">
      <c r="A4889" t="e">
        <f>SEARCH("livery",'Mission Importer'!A4889)</f>
        <v>#VALUE!</v>
      </c>
      <c r="B4889" t="e">
        <f>IF(A4889=43,'Mission Importer'!A4889,0)</f>
        <v>#VALUE!</v>
      </c>
      <c r="D4889" t="e">
        <f>SEARCH("shape_name",'Mission Importer'!A4889)</f>
        <v>#VALUE!</v>
      </c>
      <c r="E4889" t="e">
        <f>IF(D4889=43,'Mission Importer'!A4889,0)</f>
        <v>#VALUE!</v>
      </c>
      <c r="G4889" t="e">
        <f>SEARCH("shape_name",'Mission Importer'!A4889)</f>
        <v>#VALUE!</v>
      </c>
      <c r="H4889" t="e">
        <f>IF(G4889=43,'Mission Importer'!A4889,0)</f>
        <v>#VALUE!</v>
      </c>
      <c r="J4889" t="e">
        <f>SEARCH("type",'Mission Importer'!A4889)</f>
        <v>#VALUE!</v>
      </c>
      <c r="K4889" t="e">
        <f>IF(J4889=43,'Mission Importer'!A4889,0)</f>
        <v>#VALUE!</v>
      </c>
      <c r="L4889" t="e">
        <f>SEARCH("category",'Mission Importer'!A4889)</f>
        <v>#VALUE!</v>
      </c>
      <c r="M4889" t="e">
        <f>IF(L4889=43,'Mission Importer'!A4889,0)</f>
        <v>#VALUE!</v>
      </c>
    </row>
    <row r="4890" spans="1:13" x14ac:dyDescent="0.3">
      <c r="A4890" t="e">
        <f>SEARCH("livery",'Mission Importer'!A4890)</f>
        <v>#VALUE!</v>
      </c>
      <c r="B4890" t="e">
        <f>IF(A4890=43,'Mission Importer'!A4890,0)</f>
        <v>#VALUE!</v>
      </c>
      <c r="D4890" t="e">
        <f>SEARCH("shape_name",'Mission Importer'!A4890)</f>
        <v>#VALUE!</v>
      </c>
      <c r="E4890" t="e">
        <f>IF(D4890=43,'Mission Importer'!A4890,0)</f>
        <v>#VALUE!</v>
      </c>
      <c r="G4890" t="e">
        <f>SEARCH("shape_name",'Mission Importer'!A4890)</f>
        <v>#VALUE!</v>
      </c>
      <c r="H4890" t="e">
        <f>IF(G4890=43,'Mission Importer'!A4890,0)</f>
        <v>#VALUE!</v>
      </c>
      <c r="J4890" t="e">
        <f>SEARCH("type",'Mission Importer'!A4890)</f>
        <v>#VALUE!</v>
      </c>
      <c r="K4890" t="e">
        <f>IF(J4890=43,'Mission Importer'!A4890,0)</f>
        <v>#VALUE!</v>
      </c>
      <c r="L4890" t="e">
        <f>SEARCH("category",'Mission Importer'!A4890)</f>
        <v>#VALUE!</v>
      </c>
      <c r="M4890" t="e">
        <f>IF(L4890=43,'Mission Importer'!A4890,0)</f>
        <v>#VALUE!</v>
      </c>
    </row>
    <row r="4891" spans="1:13" x14ac:dyDescent="0.3">
      <c r="A4891" t="e">
        <f>SEARCH("livery",'Mission Importer'!A4891)</f>
        <v>#VALUE!</v>
      </c>
      <c r="B4891" t="e">
        <f>IF(A4891=43,'Mission Importer'!A4891,0)</f>
        <v>#VALUE!</v>
      </c>
      <c r="D4891" t="e">
        <f>SEARCH("shape_name",'Mission Importer'!A4891)</f>
        <v>#VALUE!</v>
      </c>
      <c r="E4891" t="e">
        <f>IF(D4891=43,'Mission Importer'!A4891,0)</f>
        <v>#VALUE!</v>
      </c>
      <c r="G4891" t="e">
        <f>SEARCH("shape_name",'Mission Importer'!A4891)</f>
        <v>#VALUE!</v>
      </c>
      <c r="H4891" t="e">
        <f>IF(G4891=43,'Mission Importer'!A4891,0)</f>
        <v>#VALUE!</v>
      </c>
      <c r="J4891" t="e">
        <f>SEARCH("type",'Mission Importer'!A4891)</f>
        <v>#VALUE!</v>
      </c>
      <c r="K4891" t="e">
        <f>IF(J4891=43,'Mission Importer'!A4891,0)</f>
        <v>#VALUE!</v>
      </c>
      <c r="L4891" t="e">
        <f>SEARCH("category",'Mission Importer'!A4891)</f>
        <v>#VALUE!</v>
      </c>
      <c r="M4891" t="e">
        <f>IF(L4891=43,'Mission Importer'!A4891,0)</f>
        <v>#VALUE!</v>
      </c>
    </row>
    <row r="4892" spans="1:13" x14ac:dyDescent="0.3">
      <c r="A4892" t="e">
        <f>SEARCH("livery",'Mission Importer'!A4892)</f>
        <v>#VALUE!</v>
      </c>
      <c r="B4892" t="e">
        <f>IF(A4892=43,'Mission Importer'!A4892,0)</f>
        <v>#VALUE!</v>
      </c>
      <c r="D4892" t="e">
        <f>SEARCH("shape_name",'Mission Importer'!A4892)</f>
        <v>#VALUE!</v>
      </c>
      <c r="E4892" t="e">
        <f>IF(D4892=43,'Mission Importer'!A4892,0)</f>
        <v>#VALUE!</v>
      </c>
      <c r="G4892" t="e">
        <f>SEARCH("shape_name",'Mission Importer'!A4892)</f>
        <v>#VALUE!</v>
      </c>
      <c r="H4892" t="e">
        <f>IF(G4892=43,'Mission Importer'!A4892,0)</f>
        <v>#VALUE!</v>
      </c>
      <c r="J4892" t="e">
        <f>SEARCH("type",'Mission Importer'!A4892)</f>
        <v>#VALUE!</v>
      </c>
      <c r="K4892" t="e">
        <f>IF(J4892=43,'Mission Importer'!A4892,0)</f>
        <v>#VALUE!</v>
      </c>
      <c r="L4892" t="e">
        <f>SEARCH("category",'Mission Importer'!A4892)</f>
        <v>#VALUE!</v>
      </c>
      <c r="M4892" t="e">
        <f>IF(L4892=43,'Mission Importer'!A4892,0)</f>
        <v>#VALUE!</v>
      </c>
    </row>
    <row r="4893" spans="1:13" x14ac:dyDescent="0.3">
      <c r="A4893" t="e">
        <f>SEARCH("livery",'Mission Importer'!A4893)</f>
        <v>#VALUE!</v>
      </c>
      <c r="B4893" t="e">
        <f>IF(A4893=43,'Mission Importer'!A4893,0)</f>
        <v>#VALUE!</v>
      </c>
      <c r="D4893" t="e">
        <f>SEARCH("shape_name",'Mission Importer'!A4893)</f>
        <v>#VALUE!</v>
      </c>
      <c r="E4893" t="e">
        <f>IF(D4893=43,'Mission Importer'!A4893,0)</f>
        <v>#VALUE!</v>
      </c>
      <c r="G4893" t="e">
        <f>SEARCH("shape_name",'Mission Importer'!A4893)</f>
        <v>#VALUE!</v>
      </c>
      <c r="H4893" t="e">
        <f>IF(G4893=43,'Mission Importer'!A4893,0)</f>
        <v>#VALUE!</v>
      </c>
      <c r="J4893" t="e">
        <f>SEARCH("type",'Mission Importer'!A4893)</f>
        <v>#VALUE!</v>
      </c>
      <c r="K4893" t="e">
        <f>IF(J4893=43,'Mission Importer'!A4893,0)</f>
        <v>#VALUE!</v>
      </c>
      <c r="L4893" t="e">
        <f>SEARCH("category",'Mission Importer'!A4893)</f>
        <v>#VALUE!</v>
      </c>
      <c r="M4893" t="e">
        <f>IF(L4893=43,'Mission Importer'!A4893,0)</f>
        <v>#VALUE!</v>
      </c>
    </row>
    <row r="4894" spans="1:13" x14ac:dyDescent="0.3">
      <c r="A4894" t="e">
        <f>SEARCH("livery",'Mission Importer'!A4894)</f>
        <v>#VALUE!</v>
      </c>
      <c r="B4894" t="e">
        <f>IF(A4894=43,'Mission Importer'!A4894,0)</f>
        <v>#VALUE!</v>
      </c>
      <c r="D4894" t="e">
        <f>SEARCH("shape_name",'Mission Importer'!A4894)</f>
        <v>#VALUE!</v>
      </c>
      <c r="E4894" t="e">
        <f>IF(D4894=43,'Mission Importer'!A4894,0)</f>
        <v>#VALUE!</v>
      </c>
      <c r="G4894" t="e">
        <f>SEARCH("shape_name",'Mission Importer'!A4894)</f>
        <v>#VALUE!</v>
      </c>
      <c r="H4894" t="e">
        <f>IF(G4894=43,'Mission Importer'!A4894,0)</f>
        <v>#VALUE!</v>
      </c>
      <c r="J4894" t="e">
        <f>SEARCH("type",'Mission Importer'!A4894)</f>
        <v>#VALUE!</v>
      </c>
      <c r="K4894" t="e">
        <f>IF(J4894=43,'Mission Importer'!A4894,0)</f>
        <v>#VALUE!</v>
      </c>
      <c r="L4894" t="e">
        <f>SEARCH("category",'Mission Importer'!A4894)</f>
        <v>#VALUE!</v>
      </c>
      <c r="M4894" t="e">
        <f>IF(L4894=43,'Mission Importer'!A4894,0)</f>
        <v>#VALUE!</v>
      </c>
    </row>
    <row r="4895" spans="1:13" x14ac:dyDescent="0.3">
      <c r="A4895" t="e">
        <f>SEARCH("livery",'Mission Importer'!A4895)</f>
        <v>#VALUE!</v>
      </c>
      <c r="B4895" t="e">
        <f>IF(A4895=43,'Mission Importer'!A4895,0)</f>
        <v>#VALUE!</v>
      </c>
      <c r="D4895" t="e">
        <f>SEARCH("shape_name",'Mission Importer'!A4895)</f>
        <v>#VALUE!</v>
      </c>
      <c r="E4895" t="e">
        <f>IF(D4895=43,'Mission Importer'!A4895,0)</f>
        <v>#VALUE!</v>
      </c>
      <c r="G4895" t="e">
        <f>SEARCH("shape_name",'Mission Importer'!A4895)</f>
        <v>#VALUE!</v>
      </c>
      <c r="H4895" t="e">
        <f>IF(G4895=43,'Mission Importer'!A4895,0)</f>
        <v>#VALUE!</v>
      </c>
      <c r="J4895" t="e">
        <f>SEARCH("type",'Mission Importer'!A4895)</f>
        <v>#VALUE!</v>
      </c>
      <c r="K4895" t="e">
        <f>IF(J4895=43,'Mission Importer'!A4895,0)</f>
        <v>#VALUE!</v>
      </c>
      <c r="L4895" t="e">
        <f>SEARCH("category",'Mission Importer'!A4895)</f>
        <v>#VALUE!</v>
      </c>
      <c r="M4895" t="e">
        <f>IF(L4895=43,'Mission Importer'!A4895,0)</f>
        <v>#VALUE!</v>
      </c>
    </row>
    <row r="4896" spans="1:13" x14ac:dyDescent="0.3">
      <c r="A4896" t="e">
        <f>SEARCH("livery",'Mission Importer'!A4896)</f>
        <v>#VALUE!</v>
      </c>
      <c r="B4896" t="e">
        <f>IF(A4896=43,'Mission Importer'!A4896,0)</f>
        <v>#VALUE!</v>
      </c>
      <c r="D4896" t="e">
        <f>SEARCH("shape_name",'Mission Importer'!A4896)</f>
        <v>#VALUE!</v>
      </c>
      <c r="E4896" t="e">
        <f>IF(D4896=43,'Mission Importer'!A4896,0)</f>
        <v>#VALUE!</v>
      </c>
      <c r="G4896" t="e">
        <f>SEARCH("shape_name",'Mission Importer'!A4896)</f>
        <v>#VALUE!</v>
      </c>
      <c r="H4896" t="e">
        <f>IF(G4896=43,'Mission Importer'!A4896,0)</f>
        <v>#VALUE!</v>
      </c>
      <c r="J4896" t="e">
        <f>SEARCH("type",'Mission Importer'!A4896)</f>
        <v>#VALUE!</v>
      </c>
      <c r="K4896" t="e">
        <f>IF(J4896=43,'Mission Importer'!A4896,0)</f>
        <v>#VALUE!</v>
      </c>
      <c r="L4896" t="e">
        <f>SEARCH("category",'Mission Importer'!A4896)</f>
        <v>#VALUE!</v>
      </c>
      <c r="M4896" t="e">
        <f>IF(L4896=43,'Mission Importer'!A4896,0)</f>
        <v>#VALUE!</v>
      </c>
    </row>
    <row r="4897" spans="1:13" x14ac:dyDescent="0.3">
      <c r="A4897" t="e">
        <f>SEARCH("livery",'Mission Importer'!A4897)</f>
        <v>#VALUE!</v>
      </c>
      <c r="B4897" t="e">
        <f>IF(A4897=43,'Mission Importer'!A4897,0)</f>
        <v>#VALUE!</v>
      </c>
      <c r="D4897" t="e">
        <f>SEARCH("shape_name",'Mission Importer'!A4897)</f>
        <v>#VALUE!</v>
      </c>
      <c r="E4897" t="e">
        <f>IF(D4897=43,'Mission Importer'!A4897,0)</f>
        <v>#VALUE!</v>
      </c>
      <c r="G4897" t="e">
        <f>SEARCH("shape_name",'Mission Importer'!A4897)</f>
        <v>#VALUE!</v>
      </c>
      <c r="H4897" t="e">
        <f>IF(G4897=43,'Mission Importer'!A4897,0)</f>
        <v>#VALUE!</v>
      </c>
      <c r="J4897">
        <f>SEARCH("type",'Mission Importer'!A4897)</f>
        <v>47</v>
      </c>
      <c r="K4897">
        <f>IF(J4897=43,'Mission Importer'!A4897,0)</f>
        <v>0</v>
      </c>
      <c r="L4897" t="e">
        <f>SEARCH("category",'Mission Importer'!A4897)</f>
        <v>#VALUE!</v>
      </c>
      <c r="M4897" t="e">
        <f>IF(L4897=43,'Mission Importer'!A4897,0)</f>
        <v>#VALUE!</v>
      </c>
    </row>
    <row r="4898" spans="1:13" x14ac:dyDescent="0.3">
      <c r="A4898" t="e">
        <f>SEARCH("livery",'Mission Importer'!A4898)</f>
        <v>#VALUE!</v>
      </c>
      <c r="B4898" t="e">
        <f>IF(A4898=43,'Mission Importer'!A4898,0)</f>
        <v>#VALUE!</v>
      </c>
      <c r="D4898" t="e">
        <f>SEARCH("shape_name",'Mission Importer'!A4898)</f>
        <v>#VALUE!</v>
      </c>
      <c r="E4898" t="e">
        <f>IF(D4898=43,'Mission Importer'!A4898,0)</f>
        <v>#VALUE!</v>
      </c>
      <c r="G4898" t="e">
        <f>SEARCH("shape_name",'Mission Importer'!A4898)</f>
        <v>#VALUE!</v>
      </c>
      <c r="H4898" t="e">
        <f>IF(G4898=43,'Mission Importer'!A4898,0)</f>
        <v>#VALUE!</v>
      </c>
      <c r="J4898" t="e">
        <f>SEARCH("type",'Mission Importer'!A4898)</f>
        <v>#VALUE!</v>
      </c>
      <c r="K4898" t="e">
        <f>IF(J4898=43,'Mission Importer'!A4898,0)</f>
        <v>#VALUE!</v>
      </c>
      <c r="L4898" t="e">
        <f>SEARCH("category",'Mission Importer'!A4898)</f>
        <v>#VALUE!</v>
      </c>
      <c r="M4898" t="e">
        <f>IF(L4898=43,'Mission Importer'!A4898,0)</f>
        <v>#VALUE!</v>
      </c>
    </row>
    <row r="4899" spans="1:13" x14ac:dyDescent="0.3">
      <c r="A4899" t="e">
        <f>SEARCH("livery",'Mission Importer'!A4899)</f>
        <v>#VALUE!</v>
      </c>
      <c r="B4899" t="e">
        <f>IF(A4899=43,'Mission Importer'!A4899,0)</f>
        <v>#VALUE!</v>
      </c>
      <c r="D4899" t="e">
        <f>SEARCH("shape_name",'Mission Importer'!A4899)</f>
        <v>#VALUE!</v>
      </c>
      <c r="E4899" t="e">
        <f>IF(D4899=43,'Mission Importer'!A4899,0)</f>
        <v>#VALUE!</v>
      </c>
      <c r="G4899" t="e">
        <f>SEARCH("shape_name",'Mission Importer'!A4899)</f>
        <v>#VALUE!</v>
      </c>
      <c r="H4899" t="e">
        <f>IF(G4899=43,'Mission Importer'!A4899,0)</f>
        <v>#VALUE!</v>
      </c>
      <c r="J4899" t="e">
        <f>SEARCH("type",'Mission Importer'!A4899)</f>
        <v>#VALUE!</v>
      </c>
      <c r="K4899" t="e">
        <f>IF(J4899=43,'Mission Importer'!A4899,0)</f>
        <v>#VALUE!</v>
      </c>
      <c r="L4899" t="e">
        <f>SEARCH("category",'Mission Importer'!A4899)</f>
        <v>#VALUE!</v>
      </c>
      <c r="M4899" t="e">
        <f>IF(L4899=43,'Mission Importer'!A4899,0)</f>
        <v>#VALUE!</v>
      </c>
    </row>
    <row r="4900" spans="1:13" x14ac:dyDescent="0.3">
      <c r="A4900" t="e">
        <f>SEARCH("livery",'Mission Importer'!A4900)</f>
        <v>#VALUE!</v>
      </c>
      <c r="B4900" t="e">
        <f>IF(A4900=43,'Mission Importer'!A4900,0)</f>
        <v>#VALUE!</v>
      </c>
      <c r="D4900" t="e">
        <f>SEARCH("shape_name",'Mission Importer'!A4900)</f>
        <v>#VALUE!</v>
      </c>
      <c r="E4900" t="e">
        <f>IF(D4900=43,'Mission Importer'!A4900,0)</f>
        <v>#VALUE!</v>
      </c>
      <c r="G4900" t="e">
        <f>SEARCH("shape_name",'Mission Importer'!A4900)</f>
        <v>#VALUE!</v>
      </c>
      <c r="H4900" t="e">
        <f>IF(G4900=43,'Mission Importer'!A4900,0)</f>
        <v>#VALUE!</v>
      </c>
      <c r="J4900" t="e">
        <f>SEARCH("type",'Mission Importer'!A4900)</f>
        <v>#VALUE!</v>
      </c>
      <c r="K4900" t="e">
        <f>IF(J4900=43,'Mission Importer'!A4900,0)</f>
        <v>#VALUE!</v>
      </c>
      <c r="L4900" t="e">
        <f>SEARCH("category",'Mission Importer'!A4900)</f>
        <v>#VALUE!</v>
      </c>
      <c r="M4900" t="e">
        <f>IF(L4900=43,'Mission Importer'!A4900,0)</f>
        <v>#VALUE!</v>
      </c>
    </row>
    <row r="4901" spans="1:13" x14ac:dyDescent="0.3">
      <c r="A4901" t="e">
        <f>SEARCH("livery",'Mission Importer'!A4901)</f>
        <v>#VALUE!</v>
      </c>
      <c r="B4901" t="e">
        <f>IF(A4901=43,'Mission Importer'!A4901,0)</f>
        <v>#VALUE!</v>
      </c>
      <c r="D4901" t="e">
        <f>SEARCH("shape_name",'Mission Importer'!A4901)</f>
        <v>#VALUE!</v>
      </c>
      <c r="E4901" t="e">
        <f>IF(D4901=43,'Mission Importer'!A4901,0)</f>
        <v>#VALUE!</v>
      </c>
      <c r="G4901" t="e">
        <f>SEARCH("shape_name",'Mission Importer'!A4901)</f>
        <v>#VALUE!</v>
      </c>
      <c r="H4901" t="e">
        <f>IF(G4901=43,'Mission Importer'!A4901,0)</f>
        <v>#VALUE!</v>
      </c>
      <c r="J4901" t="e">
        <f>SEARCH("type",'Mission Importer'!A4901)</f>
        <v>#VALUE!</v>
      </c>
      <c r="K4901" t="e">
        <f>IF(J4901=43,'Mission Importer'!A4901,0)</f>
        <v>#VALUE!</v>
      </c>
      <c r="L4901" t="e">
        <f>SEARCH("category",'Mission Importer'!A4901)</f>
        <v>#VALUE!</v>
      </c>
      <c r="M4901" t="e">
        <f>IF(L4901=43,'Mission Importer'!A4901,0)</f>
        <v>#VALUE!</v>
      </c>
    </row>
    <row r="4902" spans="1:13" x14ac:dyDescent="0.3">
      <c r="A4902" t="e">
        <f>SEARCH("livery",'Mission Importer'!A4902)</f>
        <v>#VALUE!</v>
      </c>
      <c r="B4902" t="e">
        <f>IF(A4902=43,'Mission Importer'!A4902,0)</f>
        <v>#VALUE!</v>
      </c>
      <c r="D4902" t="e">
        <f>SEARCH("shape_name",'Mission Importer'!A4902)</f>
        <v>#VALUE!</v>
      </c>
      <c r="E4902" t="e">
        <f>IF(D4902=43,'Mission Importer'!A4902,0)</f>
        <v>#VALUE!</v>
      </c>
      <c r="G4902" t="e">
        <f>SEARCH("shape_name",'Mission Importer'!A4902)</f>
        <v>#VALUE!</v>
      </c>
      <c r="H4902" t="e">
        <f>IF(G4902=43,'Mission Importer'!A4902,0)</f>
        <v>#VALUE!</v>
      </c>
      <c r="J4902" t="e">
        <f>SEARCH("type",'Mission Importer'!A4902)</f>
        <v>#VALUE!</v>
      </c>
      <c r="K4902" t="e">
        <f>IF(J4902=43,'Mission Importer'!A4902,0)</f>
        <v>#VALUE!</v>
      </c>
      <c r="L4902" t="e">
        <f>SEARCH("category",'Mission Importer'!A4902)</f>
        <v>#VALUE!</v>
      </c>
      <c r="M4902" t="e">
        <f>IF(L4902=43,'Mission Importer'!A4902,0)</f>
        <v>#VALUE!</v>
      </c>
    </row>
    <row r="4903" spans="1:13" x14ac:dyDescent="0.3">
      <c r="A4903" t="e">
        <f>SEARCH("livery",'Mission Importer'!A4903)</f>
        <v>#VALUE!</v>
      </c>
      <c r="B4903" t="e">
        <f>IF(A4903=43,'Mission Importer'!A4903,0)</f>
        <v>#VALUE!</v>
      </c>
      <c r="D4903" t="e">
        <f>SEARCH("shape_name",'Mission Importer'!A4903)</f>
        <v>#VALUE!</v>
      </c>
      <c r="E4903" t="e">
        <f>IF(D4903=43,'Mission Importer'!A4903,0)</f>
        <v>#VALUE!</v>
      </c>
      <c r="G4903" t="e">
        <f>SEARCH("shape_name",'Mission Importer'!A4903)</f>
        <v>#VALUE!</v>
      </c>
      <c r="H4903" t="e">
        <f>IF(G4903=43,'Mission Importer'!A4903,0)</f>
        <v>#VALUE!</v>
      </c>
      <c r="J4903" t="e">
        <f>SEARCH("type",'Mission Importer'!A4903)</f>
        <v>#VALUE!</v>
      </c>
      <c r="K4903" t="e">
        <f>IF(J4903=43,'Mission Importer'!A4903,0)</f>
        <v>#VALUE!</v>
      </c>
      <c r="L4903" t="e">
        <f>SEARCH("category",'Mission Importer'!A4903)</f>
        <v>#VALUE!</v>
      </c>
      <c r="M4903" t="e">
        <f>IF(L4903=43,'Mission Importer'!A4903,0)</f>
        <v>#VALUE!</v>
      </c>
    </row>
    <row r="4904" spans="1:13" x14ac:dyDescent="0.3">
      <c r="A4904" t="e">
        <f>SEARCH("livery",'Mission Importer'!A4904)</f>
        <v>#VALUE!</v>
      </c>
      <c r="B4904" t="e">
        <f>IF(A4904=43,'Mission Importer'!A4904,0)</f>
        <v>#VALUE!</v>
      </c>
      <c r="D4904" t="e">
        <f>SEARCH("shape_name",'Mission Importer'!A4904)</f>
        <v>#VALUE!</v>
      </c>
      <c r="E4904" t="e">
        <f>IF(D4904=43,'Mission Importer'!A4904,0)</f>
        <v>#VALUE!</v>
      </c>
      <c r="G4904" t="e">
        <f>SEARCH("shape_name",'Mission Importer'!A4904)</f>
        <v>#VALUE!</v>
      </c>
      <c r="H4904" t="e">
        <f>IF(G4904=43,'Mission Importer'!A4904,0)</f>
        <v>#VALUE!</v>
      </c>
      <c r="J4904" t="e">
        <f>SEARCH("type",'Mission Importer'!A4904)</f>
        <v>#VALUE!</v>
      </c>
      <c r="K4904" t="e">
        <f>IF(J4904=43,'Mission Importer'!A4904,0)</f>
        <v>#VALUE!</v>
      </c>
      <c r="L4904" t="e">
        <f>SEARCH("category",'Mission Importer'!A4904)</f>
        <v>#VALUE!</v>
      </c>
      <c r="M4904" t="e">
        <f>IF(L4904=43,'Mission Importer'!A4904,0)</f>
        <v>#VALUE!</v>
      </c>
    </row>
    <row r="4905" spans="1:13" x14ac:dyDescent="0.3">
      <c r="A4905" t="e">
        <f>SEARCH("livery",'Mission Importer'!A4905)</f>
        <v>#VALUE!</v>
      </c>
      <c r="B4905" t="e">
        <f>IF(A4905=43,'Mission Importer'!A4905,0)</f>
        <v>#VALUE!</v>
      </c>
      <c r="D4905" t="e">
        <f>SEARCH("shape_name",'Mission Importer'!A4905)</f>
        <v>#VALUE!</v>
      </c>
      <c r="E4905" t="e">
        <f>IF(D4905=43,'Mission Importer'!A4905,0)</f>
        <v>#VALUE!</v>
      </c>
      <c r="G4905" t="e">
        <f>SEARCH("shape_name",'Mission Importer'!A4905)</f>
        <v>#VALUE!</v>
      </c>
      <c r="H4905" t="e">
        <f>IF(G4905=43,'Mission Importer'!A4905,0)</f>
        <v>#VALUE!</v>
      </c>
      <c r="J4905" t="e">
        <f>SEARCH("type",'Mission Importer'!A4905)</f>
        <v>#VALUE!</v>
      </c>
      <c r="K4905" t="e">
        <f>IF(J4905=43,'Mission Importer'!A4905,0)</f>
        <v>#VALUE!</v>
      </c>
      <c r="L4905" t="e">
        <f>SEARCH("category",'Mission Importer'!A4905)</f>
        <v>#VALUE!</v>
      </c>
      <c r="M4905" t="e">
        <f>IF(L4905=43,'Mission Importer'!A4905,0)</f>
        <v>#VALUE!</v>
      </c>
    </row>
    <row r="4906" spans="1:13" x14ac:dyDescent="0.3">
      <c r="A4906" t="e">
        <f>SEARCH("livery",'Mission Importer'!A4906)</f>
        <v>#VALUE!</v>
      </c>
      <c r="B4906" t="e">
        <f>IF(A4906=43,'Mission Importer'!A4906,0)</f>
        <v>#VALUE!</v>
      </c>
      <c r="D4906" t="e">
        <f>SEARCH("shape_name",'Mission Importer'!A4906)</f>
        <v>#VALUE!</v>
      </c>
      <c r="E4906" t="e">
        <f>IF(D4906=43,'Mission Importer'!A4906,0)</f>
        <v>#VALUE!</v>
      </c>
      <c r="G4906" t="e">
        <f>SEARCH("shape_name",'Mission Importer'!A4906)</f>
        <v>#VALUE!</v>
      </c>
      <c r="H4906" t="e">
        <f>IF(G4906=43,'Mission Importer'!A4906,0)</f>
        <v>#VALUE!</v>
      </c>
      <c r="J4906" t="e">
        <f>SEARCH("type",'Mission Importer'!A4906)</f>
        <v>#VALUE!</v>
      </c>
      <c r="K4906" t="e">
        <f>IF(J4906=43,'Mission Importer'!A4906,0)</f>
        <v>#VALUE!</v>
      </c>
      <c r="L4906" t="e">
        <f>SEARCH("category",'Mission Importer'!A4906)</f>
        <v>#VALUE!</v>
      </c>
      <c r="M4906" t="e">
        <f>IF(L4906=43,'Mission Importer'!A4906,0)</f>
        <v>#VALUE!</v>
      </c>
    </row>
    <row r="4907" spans="1:13" x14ac:dyDescent="0.3">
      <c r="A4907" t="e">
        <f>SEARCH("livery",'Mission Importer'!A4907)</f>
        <v>#VALUE!</v>
      </c>
      <c r="B4907" t="e">
        <f>IF(A4907=43,'Mission Importer'!A4907,0)</f>
        <v>#VALUE!</v>
      </c>
      <c r="D4907" t="e">
        <f>SEARCH("shape_name",'Mission Importer'!A4907)</f>
        <v>#VALUE!</v>
      </c>
      <c r="E4907" t="e">
        <f>IF(D4907=43,'Mission Importer'!A4907,0)</f>
        <v>#VALUE!</v>
      </c>
      <c r="G4907" t="e">
        <f>SEARCH("shape_name",'Mission Importer'!A4907)</f>
        <v>#VALUE!</v>
      </c>
      <c r="H4907" t="e">
        <f>IF(G4907=43,'Mission Importer'!A4907,0)</f>
        <v>#VALUE!</v>
      </c>
      <c r="J4907" t="e">
        <f>SEARCH("type",'Mission Importer'!A4907)</f>
        <v>#VALUE!</v>
      </c>
      <c r="K4907" t="e">
        <f>IF(J4907=43,'Mission Importer'!A4907,0)</f>
        <v>#VALUE!</v>
      </c>
      <c r="L4907" t="e">
        <f>SEARCH("category",'Mission Importer'!A4907)</f>
        <v>#VALUE!</v>
      </c>
      <c r="M4907" t="e">
        <f>IF(L4907=43,'Mission Importer'!A4907,0)</f>
        <v>#VALUE!</v>
      </c>
    </row>
    <row r="4908" spans="1:13" x14ac:dyDescent="0.3">
      <c r="A4908" t="e">
        <f>SEARCH("livery",'Mission Importer'!A4908)</f>
        <v>#VALUE!</v>
      </c>
      <c r="B4908" t="e">
        <f>IF(A4908=43,'Mission Importer'!A4908,0)</f>
        <v>#VALUE!</v>
      </c>
      <c r="D4908" t="e">
        <f>SEARCH("shape_name",'Mission Importer'!A4908)</f>
        <v>#VALUE!</v>
      </c>
      <c r="E4908" t="e">
        <f>IF(D4908=43,'Mission Importer'!A4908,0)</f>
        <v>#VALUE!</v>
      </c>
      <c r="G4908" t="e">
        <f>SEARCH("shape_name",'Mission Importer'!A4908)</f>
        <v>#VALUE!</v>
      </c>
      <c r="H4908" t="e">
        <f>IF(G4908=43,'Mission Importer'!A4908,0)</f>
        <v>#VALUE!</v>
      </c>
      <c r="J4908" t="e">
        <f>SEARCH("type",'Mission Importer'!A4908)</f>
        <v>#VALUE!</v>
      </c>
      <c r="K4908" t="e">
        <f>IF(J4908=43,'Mission Importer'!A4908,0)</f>
        <v>#VALUE!</v>
      </c>
      <c r="L4908" t="e">
        <f>SEARCH("category",'Mission Importer'!A4908)</f>
        <v>#VALUE!</v>
      </c>
      <c r="M4908" t="e">
        <f>IF(L4908=43,'Mission Importer'!A4908,0)</f>
        <v>#VALUE!</v>
      </c>
    </row>
    <row r="4909" spans="1:13" x14ac:dyDescent="0.3">
      <c r="A4909" t="e">
        <f>SEARCH("livery",'Mission Importer'!A4909)</f>
        <v>#VALUE!</v>
      </c>
      <c r="B4909" t="e">
        <f>IF(A4909=43,'Mission Importer'!A4909,0)</f>
        <v>#VALUE!</v>
      </c>
      <c r="D4909" t="e">
        <f>SEARCH("shape_name",'Mission Importer'!A4909)</f>
        <v>#VALUE!</v>
      </c>
      <c r="E4909" t="e">
        <f>IF(D4909=43,'Mission Importer'!A4909,0)</f>
        <v>#VALUE!</v>
      </c>
      <c r="G4909" t="e">
        <f>SEARCH("shape_name",'Mission Importer'!A4909)</f>
        <v>#VALUE!</v>
      </c>
      <c r="H4909" t="e">
        <f>IF(G4909=43,'Mission Importer'!A4909,0)</f>
        <v>#VALUE!</v>
      </c>
      <c r="J4909" t="e">
        <f>SEARCH("type",'Mission Importer'!A4909)</f>
        <v>#VALUE!</v>
      </c>
      <c r="K4909" t="e">
        <f>IF(J4909=43,'Mission Importer'!A4909,0)</f>
        <v>#VALUE!</v>
      </c>
      <c r="L4909" t="e">
        <f>SEARCH("category",'Mission Importer'!A4909)</f>
        <v>#VALUE!</v>
      </c>
      <c r="M4909" t="e">
        <f>IF(L4909=43,'Mission Importer'!A4909,0)</f>
        <v>#VALUE!</v>
      </c>
    </row>
    <row r="4910" spans="1:13" x14ac:dyDescent="0.3">
      <c r="A4910" t="e">
        <f>SEARCH("livery",'Mission Importer'!A4910)</f>
        <v>#VALUE!</v>
      </c>
      <c r="B4910" t="e">
        <f>IF(A4910=43,'Mission Importer'!A4910,0)</f>
        <v>#VALUE!</v>
      </c>
      <c r="D4910" t="e">
        <f>SEARCH("shape_name",'Mission Importer'!A4910)</f>
        <v>#VALUE!</v>
      </c>
      <c r="E4910" t="e">
        <f>IF(D4910=43,'Mission Importer'!A4910,0)</f>
        <v>#VALUE!</v>
      </c>
      <c r="G4910" t="e">
        <f>SEARCH("shape_name",'Mission Importer'!A4910)</f>
        <v>#VALUE!</v>
      </c>
      <c r="H4910" t="e">
        <f>IF(G4910=43,'Mission Importer'!A4910,0)</f>
        <v>#VALUE!</v>
      </c>
      <c r="J4910" t="e">
        <f>SEARCH("type",'Mission Importer'!A4910)</f>
        <v>#VALUE!</v>
      </c>
      <c r="K4910" t="e">
        <f>IF(J4910=43,'Mission Importer'!A4910,0)</f>
        <v>#VALUE!</v>
      </c>
      <c r="L4910" t="e">
        <f>SEARCH("category",'Mission Importer'!A4910)</f>
        <v>#VALUE!</v>
      </c>
      <c r="M4910" t="e">
        <f>IF(L4910=43,'Mission Importer'!A4910,0)</f>
        <v>#VALUE!</v>
      </c>
    </row>
    <row r="4911" spans="1:13" x14ac:dyDescent="0.3">
      <c r="A4911" t="e">
        <f>SEARCH("livery",'Mission Importer'!A4911)</f>
        <v>#VALUE!</v>
      </c>
      <c r="B4911" t="e">
        <f>IF(A4911=43,'Mission Importer'!A4911,0)</f>
        <v>#VALUE!</v>
      </c>
      <c r="D4911" t="e">
        <f>SEARCH("shape_name",'Mission Importer'!A4911)</f>
        <v>#VALUE!</v>
      </c>
      <c r="E4911" t="e">
        <f>IF(D4911=43,'Mission Importer'!A4911,0)</f>
        <v>#VALUE!</v>
      </c>
      <c r="G4911" t="e">
        <f>SEARCH("shape_name",'Mission Importer'!A4911)</f>
        <v>#VALUE!</v>
      </c>
      <c r="H4911" t="e">
        <f>IF(G4911=43,'Mission Importer'!A4911,0)</f>
        <v>#VALUE!</v>
      </c>
      <c r="J4911" t="e">
        <f>SEARCH("type",'Mission Importer'!A4911)</f>
        <v>#VALUE!</v>
      </c>
      <c r="K4911" t="e">
        <f>IF(J4911=43,'Mission Importer'!A4911,0)</f>
        <v>#VALUE!</v>
      </c>
      <c r="L4911" t="e">
        <f>SEARCH("category",'Mission Importer'!A4911)</f>
        <v>#VALUE!</v>
      </c>
      <c r="M4911" t="e">
        <f>IF(L4911=43,'Mission Importer'!A4911,0)</f>
        <v>#VALUE!</v>
      </c>
    </row>
    <row r="4912" spans="1:13" x14ac:dyDescent="0.3">
      <c r="A4912" t="e">
        <f>SEARCH("livery",'Mission Importer'!A4912)</f>
        <v>#VALUE!</v>
      </c>
      <c r="B4912" t="e">
        <f>IF(A4912=43,'Mission Importer'!A4912,0)</f>
        <v>#VALUE!</v>
      </c>
      <c r="D4912" t="e">
        <f>SEARCH("shape_name",'Mission Importer'!A4912)</f>
        <v>#VALUE!</v>
      </c>
      <c r="E4912" t="e">
        <f>IF(D4912=43,'Mission Importer'!A4912,0)</f>
        <v>#VALUE!</v>
      </c>
      <c r="G4912" t="e">
        <f>SEARCH("shape_name",'Mission Importer'!A4912)</f>
        <v>#VALUE!</v>
      </c>
      <c r="H4912" t="e">
        <f>IF(G4912=43,'Mission Importer'!A4912,0)</f>
        <v>#VALUE!</v>
      </c>
      <c r="J4912" t="e">
        <f>SEARCH("type",'Mission Importer'!A4912)</f>
        <v>#VALUE!</v>
      </c>
      <c r="K4912" t="e">
        <f>IF(J4912=43,'Mission Importer'!A4912,0)</f>
        <v>#VALUE!</v>
      </c>
      <c r="L4912">
        <f>SEARCH("category",'Mission Importer'!A4912)</f>
        <v>43</v>
      </c>
      <c r="M4912" t="str">
        <f>IF(L4912=43,'Mission Importer'!A4912,0)</f>
        <v xml:space="preserve">                                        ["category"] = "Artillery",</v>
      </c>
    </row>
    <row r="4913" spans="1:13" x14ac:dyDescent="0.3">
      <c r="A4913" t="e">
        <f>SEARCH("livery",'Mission Importer'!A4913)</f>
        <v>#VALUE!</v>
      </c>
      <c r="B4913" t="e">
        <f>IF(A4913=43,'Mission Importer'!A4913,0)</f>
        <v>#VALUE!</v>
      </c>
      <c r="D4913" t="e">
        <f>SEARCH("shape_name",'Mission Importer'!A4913)</f>
        <v>#VALUE!</v>
      </c>
      <c r="E4913" t="e">
        <f>IF(D4913=43,'Mission Importer'!A4913,0)</f>
        <v>#VALUE!</v>
      </c>
      <c r="G4913" t="e">
        <f>SEARCH("shape_name",'Mission Importer'!A4913)</f>
        <v>#VALUE!</v>
      </c>
      <c r="H4913" t="e">
        <f>IF(G4913=43,'Mission Importer'!A4913,0)</f>
        <v>#VALUE!</v>
      </c>
      <c r="J4913">
        <f>SEARCH("type",'Mission Importer'!A4913)</f>
        <v>43</v>
      </c>
      <c r="K4913" t="str">
        <f>IF(J4913=43,'Mission Importer'!A4913,0)</f>
        <v xml:space="preserve">                                        ["type"] = "Uragan_BM-27",</v>
      </c>
      <c r="L4913" t="e">
        <f>SEARCH("category",'Mission Importer'!A4913)</f>
        <v>#VALUE!</v>
      </c>
      <c r="M4913" t="e">
        <f>IF(L4913=43,'Mission Importer'!A4913,0)</f>
        <v>#VALUE!</v>
      </c>
    </row>
    <row r="4914" spans="1:13" x14ac:dyDescent="0.3">
      <c r="A4914" t="e">
        <f>SEARCH("livery",'Mission Importer'!A4914)</f>
        <v>#VALUE!</v>
      </c>
      <c r="B4914" t="e">
        <f>IF(A4914=43,'Mission Importer'!A4914,0)</f>
        <v>#VALUE!</v>
      </c>
      <c r="D4914" t="e">
        <f>SEARCH("shape_name",'Mission Importer'!A4914)</f>
        <v>#VALUE!</v>
      </c>
      <c r="E4914" t="e">
        <f>IF(D4914=43,'Mission Importer'!A4914,0)</f>
        <v>#VALUE!</v>
      </c>
      <c r="G4914" t="e">
        <f>SEARCH("shape_name",'Mission Importer'!A4914)</f>
        <v>#VALUE!</v>
      </c>
      <c r="H4914" t="e">
        <f>IF(G4914=43,'Mission Importer'!A4914,0)</f>
        <v>#VALUE!</v>
      </c>
      <c r="J4914" t="e">
        <f>SEARCH("type",'Mission Importer'!A4914)</f>
        <v>#VALUE!</v>
      </c>
      <c r="K4914" t="e">
        <f>IF(J4914=43,'Mission Importer'!A4914,0)</f>
        <v>#VALUE!</v>
      </c>
      <c r="L4914" t="e">
        <f>SEARCH("category",'Mission Importer'!A4914)</f>
        <v>#VALUE!</v>
      </c>
      <c r="M4914" t="e">
        <f>IF(L4914=43,'Mission Importer'!A4914,0)</f>
        <v>#VALUE!</v>
      </c>
    </row>
    <row r="4915" spans="1:13" x14ac:dyDescent="0.3">
      <c r="A4915" t="e">
        <f>SEARCH("livery",'Mission Importer'!A4915)</f>
        <v>#VALUE!</v>
      </c>
      <c r="B4915" t="e">
        <f>IF(A4915=43,'Mission Importer'!A4915,0)</f>
        <v>#VALUE!</v>
      </c>
      <c r="D4915" t="e">
        <f>SEARCH("shape_name",'Mission Importer'!A4915)</f>
        <v>#VALUE!</v>
      </c>
      <c r="E4915" t="e">
        <f>IF(D4915=43,'Mission Importer'!A4915,0)</f>
        <v>#VALUE!</v>
      </c>
      <c r="G4915" t="e">
        <f>SEARCH("shape_name",'Mission Importer'!A4915)</f>
        <v>#VALUE!</v>
      </c>
      <c r="H4915" t="e">
        <f>IF(G4915=43,'Mission Importer'!A4915,0)</f>
        <v>#VALUE!</v>
      </c>
      <c r="J4915" t="e">
        <f>SEARCH("type",'Mission Importer'!A4915)</f>
        <v>#VALUE!</v>
      </c>
      <c r="K4915" t="e">
        <f>IF(J4915=43,'Mission Importer'!A4915,0)</f>
        <v>#VALUE!</v>
      </c>
      <c r="L4915" t="e">
        <f>SEARCH("category",'Mission Importer'!A4915)</f>
        <v>#VALUE!</v>
      </c>
      <c r="M4915" t="e">
        <f>IF(L4915=43,'Mission Importer'!A4915,0)</f>
        <v>#VALUE!</v>
      </c>
    </row>
    <row r="4916" spans="1:13" x14ac:dyDescent="0.3">
      <c r="A4916" t="e">
        <f>SEARCH("livery",'Mission Importer'!A4916)</f>
        <v>#VALUE!</v>
      </c>
      <c r="B4916" t="e">
        <f>IF(A4916=43,'Mission Importer'!A4916,0)</f>
        <v>#VALUE!</v>
      </c>
      <c r="D4916" t="e">
        <f>SEARCH("shape_name",'Mission Importer'!A4916)</f>
        <v>#VALUE!</v>
      </c>
      <c r="E4916" t="e">
        <f>IF(D4916=43,'Mission Importer'!A4916,0)</f>
        <v>#VALUE!</v>
      </c>
      <c r="G4916" t="e">
        <f>SEARCH("shape_name",'Mission Importer'!A4916)</f>
        <v>#VALUE!</v>
      </c>
      <c r="H4916" t="e">
        <f>IF(G4916=43,'Mission Importer'!A4916,0)</f>
        <v>#VALUE!</v>
      </c>
      <c r="J4916" t="e">
        <f>SEARCH("type",'Mission Importer'!A4916)</f>
        <v>#VALUE!</v>
      </c>
      <c r="K4916" t="e">
        <f>IF(J4916=43,'Mission Importer'!A4916,0)</f>
        <v>#VALUE!</v>
      </c>
      <c r="L4916" t="e">
        <f>SEARCH("category",'Mission Importer'!A4916)</f>
        <v>#VALUE!</v>
      </c>
      <c r="M4916" t="e">
        <f>IF(L4916=43,'Mission Importer'!A4916,0)</f>
        <v>#VALUE!</v>
      </c>
    </row>
    <row r="4917" spans="1:13" x14ac:dyDescent="0.3">
      <c r="A4917" t="e">
        <f>SEARCH("livery",'Mission Importer'!A4917)</f>
        <v>#VALUE!</v>
      </c>
      <c r="B4917" t="e">
        <f>IF(A4917=43,'Mission Importer'!A4917,0)</f>
        <v>#VALUE!</v>
      </c>
      <c r="D4917" t="e">
        <f>SEARCH("shape_name",'Mission Importer'!A4917)</f>
        <v>#VALUE!</v>
      </c>
      <c r="E4917" t="e">
        <f>IF(D4917=43,'Mission Importer'!A4917,0)</f>
        <v>#VALUE!</v>
      </c>
      <c r="G4917" t="e">
        <f>SEARCH("shape_name",'Mission Importer'!A4917)</f>
        <v>#VALUE!</v>
      </c>
      <c r="H4917" t="e">
        <f>IF(G4917=43,'Mission Importer'!A4917,0)</f>
        <v>#VALUE!</v>
      </c>
      <c r="J4917" t="e">
        <f>SEARCH("type",'Mission Importer'!A4917)</f>
        <v>#VALUE!</v>
      </c>
      <c r="K4917" t="e">
        <f>IF(J4917=43,'Mission Importer'!A4917,0)</f>
        <v>#VALUE!</v>
      </c>
      <c r="L4917" t="e">
        <f>SEARCH("category",'Mission Importer'!A4917)</f>
        <v>#VALUE!</v>
      </c>
      <c r="M4917" t="e">
        <f>IF(L4917=43,'Mission Importer'!A4917,0)</f>
        <v>#VALUE!</v>
      </c>
    </row>
    <row r="4918" spans="1:13" x14ac:dyDescent="0.3">
      <c r="A4918" t="e">
        <f>SEARCH("livery",'Mission Importer'!A4918)</f>
        <v>#VALUE!</v>
      </c>
      <c r="B4918" t="e">
        <f>IF(A4918=43,'Mission Importer'!A4918,0)</f>
        <v>#VALUE!</v>
      </c>
      <c r="D4918" t="e">
        <f>SEARCH("shape_name",'Mission Importer'!A4918)</f>
        <v>#VALUE!</v>
      </c>
      <c r="E4918" t="e">
        <f>IF(D4918=43,'Mission Importer'!A4918,0)</f>
        <v>#VALUE!</v>
      </c>
      <c r="G4918" t="e">
        <f>SEARCH("shape_name",'Mission Importer'!A4918)</f>
        <v>#VALUE!</v>
      </c>
      <c r="H4918" t="e">
        <f>IF(G4918=43,'Mission Importer'!A4918,0)</f>
        <v>#VALUE!</v>
      </c>
      <c r="J4918" t="e">
        <f>SEARCH("type",'Mission Importer'!A4918)</f>
        <v>#VALUE!</v>
      </c>
      <c r="K4918" t="e">
        <f>IF(J4918=43,'Mission Importer'!A4918,0)</f>
        <v>#VALUE!</v>
      </c>
      <c r="L4918" t="e">
        <f>SEARCH("category",'Mission Importer'!A4918)</f>
        <v>#VALUE!</v>
      </c>
      <c r="M4918" t="e">
        <f>IF(L4918=43,'Mission Importer'!A4918,0)</f>
        <v>#VALUE!</v>
      </c>
    </row>
    <row r="4919" spans="1:13" x14ac:dyDescent="0.3">
      <c r="A4919" t="e">
        <f>SEARCH("livery",'Mission Importer'!A4919)</f>
        <v>#VALUE!</v>
      </c>
      <c r="B4919" t="e">
        <f>IF(A4919=43,'Mission Importer'!A4919,0)</f>
        <v>#VALUE!</v>
      </c>
      <c r="D4919" t="e">
        <f>SEARCH("shape_name",'Mission Importer'!A4919)</f>
        <v>#VALUE!</v>
      </c>
      <c r="E4919" t="e">
        <f>IF(D4919=43,'Mission Importer'!A4919,0)</f>
        <v>#VALUE!</v>
      </c>
      <c r="G4919" t="e">
        <f>SEARCH("shape_name",'Mission Importer'!A4919)</f>
        <v>#VALUE!</v>
      </c>
      <c r="H4919" t="e">
        <f>IF(G4919=43,'Mission Importer'!A4919,0)</f>
        <v>#VALUE!</v>
      </c>
      <c r="J4919" t="e">
        <f>SEARCH("type",'Mission Importer'!A4919)</f>
        <v>#VALUE!</v>
      </c>
      <c r="K4919" t="e">
        <f>IF(J4919=43,'Mission Importer'!A4919,0)</f>
        <v>#VALUE!</v>
      </c>
      <c r="L4919" t="e">
        <f>SEARCH("category",'Mission Importer'!A4919)</f>
        <v>#VALUE!</v>
      </c>
      <c r="M4919" t="e">
        <f>IF(L4919=43,'Mission Importer'!A4919,0)</f>
        <v>#VALUE!</v>
      </c>
    </row>
    <row r="4920" spans="1:13" x14ac:dyDescent="0.3">
      <c r="A4920" t="e">
        <f>SEARCH("livery",'Mission Importer'!A4920)</f>
        <v>#VALUE!</v>
      </c>
      <c r="B4920" t="e">
        <f>IF(A4920=43,'Mission Importer'!A4920,0)</f>
        <v>#VALUE!</v>
      </c>
      <c r="D4920" t="e">
        <f>SEARCH("shape_name",'Mission Importer'!A4920)</f>
        <v>#VALUE!</v>
      </c>
      <c r="E4920" t="e">
        <f>IF(D4920=43,'Mission Importer'!A4920,0)</f>
        <v>#VALUE!</v>
      </c>
      <c r="G4920" t="e">
        <f>SEARCH("shape_name",'Mission Importer'!A4920)</f>
        <v>#VALUE!</v>
      </c>
      <c r="H4920" t="e">
        <f>IF(G4920=43,'Mission Importer'!A4920,0)</f>
        <v>#VALUE!</v>
      </c>
      <c r="J4920" t="e">
        <f>SEARCH("type",'Mission Importer'!A4920)</f>
        <v>#VALUE!</v>
      </c>
      <c r="K4920" t="e">
        <f>IF(J4920=43,'Mission Importer'!A4920,0)</f>
        <v>#VALUE!</v>
      </c>
      <c r="L4920" t="e">
        <f>SEARCH("category",'Mission Importer'!A4920)</f>
        <v>#VALUE!</v>
      </c>
      <c r="M4920" t="e">
        <f>IF(L4920=43,'Mission Importer'!A4920,0)</f>
        <v>#VALUE!</v>
      </c>
    </row>
    <row r="4921" spans="1:13" x14ac:dyDescent="0.3">
      <c r="A4921" t="e">
        <f>SEARCH("livery",'Mission Importer'!A4921)</f>
        <v>#VALUE!</v>
      </c>
      <c r="B4921" t="e">
        <f>IF(A4921=43,'Mission Importer'!A4921,0)</f>
        <v>#VALUE!</v>
      </c>
      <c r="D4921" t="e">
        <f>SEARCH("shape_name",'Mission Importer'!A4921)</f>
        <v>#VALUE!</v>
      </c>
      <c r="E4921" t="e">
        <f>IF(D4921=43,'Mission Importer'!A4921,0)</f>
        <v>#VALUE!</v>
      </c>
      <c r="G4921" t="e">
        <f>SEARCH("shape_name",'Mission Importer'!A4921)</f>
        <v>#VALUE!</v>
      </c>
      <c r="H4921" t="e">
        <f>IF(G4921=43,'Mission Importer'!A4921,0)</f>
        <v>#VALUE!</v>
      </c>
      <c r="J4921" t="e">
        <f>SEARCH("type",'Mission Importer'!A4921)</f>
        <v>#VALUE!</v>
      </c>
      <c r="K4921" t="e">
        <f>IF(J4921=43,'Mission Importer'!A4921,0)</f>
        <v>#VALUE!</v>
      </c>
      <c r="L4921" t="e">
        <f>SEARCH("category",'Mission Importer'!A4921)</f>
        <v>#VALUE!</v>
      </c>
      <c r="M4921" t="e">
        <f>IF(L4921=43,'Mission Importer'!A4921,0)</f>
        <v>#VALUE!</v>
      </c>
    </row>
    <row r="4922" spans="1:13" x14ac:dyDescent="0.3">
      <c r="A4922" t="e">
        <f>SEARCH("livery",'Mission Importer'!A4922)</f>
        <v>#VALUE!</v>
      </c>
      <c r="B4922" t="e">
        <f>IF(A4922=43,'Mission Importer'!A4922,0)</f>
        <v>#VALUE!</v>
      </c>
      <c r="D4922" t="e">
        <f>SEARCH("shape_name",'Mission Importer'!A4922)</f>
        <v>#VALUE!</v>
      </c>
      <c r="E4922" t="e">
        <f>IF(D4922=43,'Mission Importer'!A4922,0)</f>
        <v>#VALUE!</v>
      </c>
      <c r="G4922" t="e">
        <f>SEARCH("shape_name",'Mission Importer'!A4922)</f>
        <v>#VALUE!</v>
      </c>
      <c r="H4922" t="e">
        <f>IF(G4922=43,'Mission Importer'!A4922,0)</f>
        <v>#VALUE!</v>
      </c>
      <c r="J4922" t="e">
        <f>SEARCH("type",'Mission Importer'!A4922)</f>
        <v>#VALUE!</v>
      </c>
      <c r="K4922" t="e">
        <f>IF(J4922=43,'Mission Importer'!A4922,0)</f>
        <v>#VALUE!</v>
      </c>
      <c r="L4922" t="e">
        <f>SEARCH("category",'Mission Importer'!A4922)</f>
        <v>#VALUE!</v>
      </c>
      <c r="M4922" t="e">
        <f>IF(L4922=43,'Mission Importer'!A4922,0)</f>
        <v>#VALUE!</v>
      </c>
    </row>
    <row r="4923" spans="1:13" x14ac:dyDescent="0.3">
      <c r="A4923" t="e">
        <f>SEARCH("livery",'Mission Importer'!A4923)</f>
        <v>#VALUE!</v>
      </c>
      <c r="B4923" t="e">
        <f>IF(A4923=43,'Mission Importer'!A4923,0)</f>
        <v>#VALUE!</v>
      </c>
      <c r="D4923" t="e">
        <f>SEARCH("shape_name",'Mission Importer'!A4923)</f>
        <v>#VALUE!</v>
      </c>
      <c r="E4923" t="e">
        <f>IF(D4923=43,'Mission Importer'!A4923,0)</f>
        <v>#VALUE!</v>
      </c>
      <c r="G4923" t="e">
        <f>SEARCH("shape_name",'Mission Importer'!A4923)</f>
        <v>#VALUE!</v>
      </c>
      <c r="H4923" t="e">
        <f>IF(G4923=43,'Mission Importer'!A4923,0)</f>
        <v>#VALUE!</v>
      </c>
      <c r="J4923" t="e">
        <f>SEARCH("type",'Mission Importer'!A4923)</f>
        <v>#VALUE!</v>
      </c>
      <c r="K4923" t="e">
        <f>IF(J4923=43,'Mission Importer'!A4923,0)</f>
        <v>#VALUE!</v>
      </c>
      <c r="L4923" t="e">
        <f>SEARCH("category",'Mission Importer'!A4923)</f>
        <v>#VALUE!</v>
      </c>
      <c r="M4923" t="e">
        <f>IF(L4923=43,'Mission Importer'!A4923,0)</f>
        <v>#VALUE!</v>
      </c>
    </row>
    <row r="4924" spans="1:13" x14ac:dyDescent="0.3">
      <c r="A4924" t="e">
        <f>SEARCH("livery",'Mission Importer'!A4924)</f>
        <v>#VALUE!</v>
      </c>
      <c r="B4924" t="e">
        <f>IF(A4924=43,'Mission Importer'!A4924,0)</f>
        <v>#VALUE!</v>
      </c>
      <c r="D4924" t="e">
        <f>SEARCH("shape_name",'Mission Importer'!A4924)</f>
        <v>#VALUE!</v>
      </c>
      <c r="E4924" t="e">
        <f>IF(D4924=43,'Mission Importer'!A4924,0)</f>
        <v>#VALUE!</v>
      </c>
      <c r="G4924" t="e">
        <f>SEARCH("shape_name",'Mission Importer'!A4924)</f>
        <v>#VALUE!</v>
      </c>
      <c r="H4924" t="e">
        <f>IF(G4924=43,'Mission Importer'!A4924,0)</f>
        <v>#VALUE!</v>
      </c>
      <c r="J4924" t="e">
        <f>SEARCH("type",'Mission Importer'!A4924)</f>
        <v>#VALUE!</v>
      </c>
      <c r="K4924" t="e">
        <f>IF(J4924=43,'Mission Importer'!A4924,0)</f>
        <v>#VALUE!</v>
      </c>
      <c r="L4924" t="e">
        <f>SEARCH("category",'Mission Importer'!A4924)</f>
        <v>#VALUE!</v>
      </c>
      <c r="M4924" t="e">
        <f>IF(L4924=43,'Mission Importer'!A4924,0)</f>
        <v>#VALUE!</v>
      </c>
    </row>
    <row r="4925" spans="1:13" x14ac:dyDescent="0.3">
      <c r="A4925" t="e">
        <f>SEARCH("livery",'Mission Importer'!A4925)</f>
        <v>#VALUE!</v>
      </c>
      <c r="B4925" t="e">
        <f>IF(A4925=43,'Mission Importer'!A4925,0)</f>
        <v>#VALUE!</v>
      </c>
      <c r="D4925" t="e">
        <f>SEARCH("shape_name",'Mission Importer'!A4925)</f>
        <v>#VALUE!</v>
      </c>
      <c r="E4925" t="e">
        <f>IF(D4925=43,'Mission Importer'!A4925,0)</f>
        <v>#VALUE!</v>
      </c>
      <c r="G4925" t="e">
        <f>SEARCH("shape_name",'Mission Importer'!A4925)</f>
        <v>#VALUE!</v>
      </c>
      <c r="H4925" t="e">
        <f>IF(G4925=43,'Mission Importer'!A4925,0)</f>
        <v>#VALUE!</v>
      </c>
      <c r="J4925" t="e">
        <f>SEARCH("type",'Mission Importer'!A4925)</f>
        <v>#VALUE!</v>
      </c>
      <c r="K4925" t="e">
        <f>IF(J4925=43,'Mission Importer'!A4925,0)</f>
        <v>#VALUE!</v>
      </c>
      <c r="L4925" t="e">
        <f>SEARCH("category",'Mission Importer'!A4925)</f>
        <v>#VALUE!</v>
      </c>
      <c r="M4925" t="e">
        <f>IF(L4925=43,'Mission Importer'!A4925,0)</f>
        <v>#VALUE!</v>
      </c>
    </row>
    <row r="4926" spans="1:13" x14ac:dyDescent="0.3">
      <c r="A4926" t="e">
        <f>SEARCH("livery",'Mission Importer'!A4926)</f>
        <v>#VALUE!</v>
      </c>
      <c r="B4926" t="e">
        <f>IF(A4926=43,'Mission Importer'!A4926,0)</f>
        <v>#VALUE!</v>
      </c>
      <c r="D4926" t="e">
        <f>SEARCH("shape_name",'Mission Importer'!A4926)</f>
        <v>#VALUE!</v>
      </c>
      <c r="E4926" t="e">
        <f>IF(D4926=43,'Mission Importer'!A4926,0)</f>
        <v>#VALUE!</v>
      </c>
      <c r="G4926" t="e">
        <f>SEARCH("shape_name",'Mission Importer'!A4926)</f>
        <v>#VALUE!</v>
      </c>
      <c r="H4926" t="e">
        <f>IF(G4926=43,'Mission Importer'!A4926,0)</f>
        <v>#VALUE!</v>
      </c>
      <c r="J4926" t="e">
        <f>SEARCH("type",'Mission Importer'!A4926)</f>
        <v>#VALUE!</v>
      </c>
      <c r="K4926" t="e">
        <f>IF(J4926=43,'Mission Importer'!A4926,0)</f>
        <v>#VALUE!</v>
      </c>
      <c r="L4926" t="e">
        <f>SEARCH("category",'Mission Importer'!A4926)</f>
        <v>#VALUE!</v>
      </c>
      <c r="M4926" t="e">
        <f>IF(L4926=43,'Mission Importer'!A4926,0)</f>
        <v>#VALUE!</v>
      </c>
    </row>
    <row r="4927" spans="1:13" x14ac:dyDescent="0.3">
      <c r="A4927" t="e">
        <f>SEARCH("livery",'Mission Importer'!A4927)</f>
        <v>#VALUE!</v>
      </c>
      <c r="B4927" t="e">
        <f>IF(A4927=43,'Mission Importer'!A4927,0)</f>
        <v>#VALUE!</v>
      </c>
      <c r="D4927" t="e">
        <f>SEARCH("shape_name",'Mission Importer'!A4927)</f>
        <v>#VALUE!</v>
      </c>
      <c r="E4927" t="e">
        <f>IF(D4927=43,'Mission Importer'!A4927,0)</f>
        <v>#VALUE!</v>
      </c>
      <c r="G4927" t="e">
        <f>SEARCH("shape_name",'Mission Importer'!A4927)</f>
        <v>#VALUE!</v>
      </c>
      <c r="H4927" t="e">
        <f>IF(G4927=43,'Mission Importer'!A4927,0)</f>
        <v>#VALUE!</v>
      </c>
      <c r="J4927" t="e">
        <f>SEARCH("type",'Mission Importer'!A4927)</f>
        <v>#VALUE!</v>
      </c>
      <c r="K4927" t="e">
        <f>IF(J4927=43,'Mission Importer'!A4927,0)</f>
        <v>#VALUE!</v>
      </c>
      <c r="L4927" t="e">
        <f>SEARCH("category",'Mission Importer'!A4927)</f>
        <v>#VALUE!</v>
      </c>
      <c r="M4927" t="e">
        <f>IF(L4927=43,'Mission Importer'!A4927,0)</f>
        <v>#VALUE!</v>
      </c>
    </row>
    <row r="4928" spans="1:13" x14ac:dyDescent="0.3">
      <c r="A4928" t="e">
        <f>SEARCH("livery",'Mission Importer'!A4928)</f>
        <v>#VALUE!</v>
      </c>
      <c r="B4928" t="e">
        <f>IF(A4928=43,'Mission Importer'!A4928,0)</f>
        <v>#VALUE!</v>
      </c>
      <c r="D4928" t="e">
        <f>SEARCH("shape_name",'Mission Importer'!A4928)</f>
        <v>#VALUE!</v>
      </c>
      <c r="E4928" t="e">
        <f>IF(D4928=43,'Mission Importer'!A4928,0)</f>
        <v>#VALUE!</v>
      </c>
      <c r="G4928" t="e">
        <f>SEARCH("shape_name",'Mission Importer'!A4928)</f>
        <v>#VALUE!</v>
      </c>
      <c r="H4928" t="e">
        <f>IF(G4928=43,'Mission Importer'!A4928,0)</f>
        <v>#VALUE!</v>
      </c>
      <c r="J4928" t="e">
        <f>SEARCH("type",'Mission Importer'!A4928)</f>
        <v>#VALUE!</v>
      </c>
      <c r="K4928" t="e">
        <f>IF(J4928=43,'Mission Importer'!A4928,0)</f>
        <v>#VALUE!</v>
      </c>
      <c r="L4928" t="e">
        <f>SEARCH("category",'Mission Importer'!A4928)</f>
        <v>#VALUE!</v>
      </c>
      <c r="M4928" t="e">
        <f>IF(L4928=43,'Mission Importer'!A4928,0)</f>
        <v>#VALUE!</v>
      </c>
    </row>
    <row r="4929" spans="1:13" x14ac:dyDescent="0.3">
      <c r="A4929" t="e">
        <f>SEARCH("livery",'Mission Importer'!A4929)</f>
        <v>#VALUE!</v>
      </c>
      <c r="B4929" t="e">
        <f>IF(A4929=43,'Mission Importer'!A4929,0)</f>
        <v>#VALUE!</v>
      </c>
      <c r="D4929" t="e">
        <f>SEARCH("shape_name",'Mission Importer'!A4929)</f>
        <v>#VALUE!</v>
      </c>
      <c r="E4929" t="e">
        <f>IF(D4929=43,'Mission Importer'!A4929,0)</f>
        <v>#VALUE!</v>
      </c>
      <c r="G4929" t="e">
        <f>SEARCH("shape_name",'Mission Importer'!A4929)</f>
        <v>#VALUE!</v>
      </c>
      <c r="H4929" t="e">
        <f>IF(G4929=43,'Mission Importer'!A4929,0)</f>
        <v>#VALUE!</v>
      </c>
      <c r="J4929" t="e">
        <f>SEARCH("type",'Mission Importer'!A4929)</f>
        <v>#VALUE!</v>
      </c>
      <c r="K4929" t="e">
        <f>IF(J4929=43,'Mission Importer'!A4929,0)</f>
        <v>#VALUE!</v>
      </c>
      <c r="L4929" t="e">
        <f>SEARCH("category",'Mission Importer'!A4929)</f>
        <v>#VALUE!</v>
      </c>
      <c r="M4929" t="e">
        <f>IF(L4929=43,'Mission Importer'!A4929,0)</f>
        <v>#VALUE!</v>
      </c>
    </row>
    <row r="4930" spans="1:13" x14ac:dyDescent="0.3">
      <c r="A4930" t="e">
        <f>SEARCH("livery",'Mission Importer'!A4930)</f>
        <v>#VALUE!</v>
      </c>
      <c r="B4930" t="e">
        <f>IF(A4930=43,'Mission Importer'!A4930,0)</f>
        <v>#VALUE!</v>
      </c>
      <c r="D4930" t="e">
        <f>SEARCH("shape_name",'Mission Importer'!A4930)</f>
        <v>#VALUE!</v>
      </c>
      <c r="E4930" t="e">
        <f>IF(D4930=43,'Mission Importer'!A4930,0)</f>
        <v>#VALUE!</v>
      </c>
      <c r="G4930" t="e">
        <f>SEARCH("shape_name",'Mission Importer'!A4930)</f>
        <v>#VALUE!</v>
      </c>
      <c r="H4930" t="e">
        <f>IF(G4930=43,'Mission Importer'!A4930,0)</f>
        <v>#VALUE!</v>
      </c>
      <c r="J4930" t="e">
        <f>SEARCH("type",'Mission Importer'!A4930)</f>
        <v>#VALUE!</v>
      </c>
      <c r="K4930" t="e">
        <f>IF(J4930=43,'Mission Importer'!A4930,0)</f>
        <v>#VALUE!</v>
      </c>
      <c r="L4930" t="e">
        <f>SEARCH("category",'Mission Importer'!A4930)</f>
        <v>#VALUE!</v>
      </c>
      <c r="M4930" t="e">
        <f>IF(L4930=43,'Mission Importer'!A4930,0)</f>
        <v>#VALUE!</v>
      </c>
    </row>
    <row r="4931" spans="1:13" x14ac:dyDescent="0.3">
      <c r="A4931" t="e">
        <f>SEARCH("livery",'Mission Importer'!A4931)</f>
        <v>#VALUE!</v>
      </c>
      <c r="B4931" t="e">
        <f>IF(A4931=43,'Mission Importer'!A4931,0)</f>
        <v>#VALUE!</v>
      </c>
      <c r="D4931" t="e">
        <f>SEARCH("shape_name",'Mission Importer'!A4931)</f>
        <v>#VALUE!</v>
      </c>
      <c r="E4931" t="e">
        <f>IF(D4931=43,'Mission Importer'!A4931,0)</f>
        <v>#VALUE!</v>
      </c>
      <c r="G4931" t="e">
        <f>SEARCH("shape_name",'Mission Importer'!A4931)</f>
        <v>#VALUE!</v>
      </c>
      <c r="H4931" t="e">
        <f>IF(G4931=43,'Mission Importer'!A4931,0)</f>
        <v>#VALUE!</v>
      </c>
      <c r="J4931" t="e">
        <f>SEARCH("type",'Mission Importer'!A4931)</f>
        <v>#VALUE!</v>
      </c>
      <c r="K4931" t="e">
        <f>IF(J4931=43,'Mission Importer'!A4931,0)</f>
        <v>#VALUE!</v>
      </c>
      <c r="L4931" t="e">
        <f>SEARCH("category",'Mission Importer'!A4931)</f>
        <v>#VALUE!</v>
      </c>
      <c r="M4931" t="e">
        <f>IF(L4931=43,'Mission Importer'!A4931,0)</f>
        <v>#VALUE!</v>
      </c>
    </row>
    <row r="4932" spans="1:13" x14ac:dyDescent="0.3">
      <c r="A4932" t="e">
        <f>SEARCH("livery",'Mission Importer'!A4932)</f>
        <v>#VALUE!</v>
      </c>
      <c r="B4932" t="e">
        <f>IF(A4932=43,'Mission Importer'!A4932,0)</f>
        <v>#VALUE!</v>
      </c>
      <c r="D4932" t="e">
        <f>SEARCH("shape_name",'Mission Importer'!A4932)</f>
        <v>#VALUE!</v>
      </c>
      <c r="E4932" t="e">
        <f>IF(D4932=43,'Mission Importer'!A4932,0)</f>
        <v>#VALUE!</v>
      </c>
      <c r="G4932" t="e">
        <f>SEARCH("shape_name",'Mission Importer'!A4932)</f>
        <v>#VALUE!</v>
      </c>
      <c r="H4932" t="e">
        <f>IF(G4932=43,'Mission Importer'!A4932,0)</f>
        <v>#VALUE!</v>
      </c>
      <c r="J4932" t="e">
        <f>SEARCH("type",'Mission Importer'!A4932)</f>
        <v>#VALUE!</v>
      </c>
      <c r="K4932" t="e">
        <f>IF(J4932=43,'Mission Importer'!A4932,0)</f>
        <v>#VALUE!</v>
      </c>
      <c r="L4932" t="e">
        <f>SEARCH("category",'Mission Importer'!A4932)</f>
        <v>#VALUE!</v>
      </c>
      <c r="M4932" t="e">
        <f>IF(L4932=43,'Mission Importer'!A4932,0)</f>
        <v>#VALUE!</v>
      </c>
    </row>
    <row r="4933" spans="1:13" x14ac:dyDescent="0.3">
      <c r="A4933" t="e">
        <f>SEARCH("livery",'Mission Importer'!A4933)</f>
        <v>#VALUE!</v>
      </c>
      <c r="B4933" t="e">
        <f>IF(A4933=43,'Mission Importer'!A4933,0)</f>
        <v>#VALUE!</v>
      </c>
      <c r="D4933" t="e">
        <f>SEARCH("shape_name",'Mission Importer'!A4933)</f>
        <v>#VALUE!</v>
      </c>
      <c r="E4933" t="e">
        <f>IF(D4933=43,'Mission Importer'!A4933,0)</f>
        <v>#VALUE!</v>
      </c>
      <c r="G4933" t="e">
        <f>SEARCH("shape_name",'Mission Importer'!A4933)</f>
        <v>#VALUE!</v>
      </c>
      <c r="H4933" t="e">
        <f>IF(G4933=43,'Mission Importer'!A4933,0)</f>
        <v>#VALUE!</v>
      </c>
      <c r="J4933" t="e">
        <f>SEARCH("type",'Mission Importer'!A4933)</f>
        <v>#VALUE!</v>
      </c>
      <c r="K4933" t="e">
        <f>IF(J4933=43,'Mission Importer'!A4933,0)</f>
        <v>#VALUE!</v>
      </c>
      <c r="L4933" t="e">
        <f>SEARCH("category",'Mission Importer'!A4933)</f>
        <v>#VALUE!</v>
      </c>
      <c r="M4933" t="e">
        <f>IF(L4933=43,'Mission Importer'!A4933,0)</f>
        <v>#VALUE!</v>
      </c>
    </row>
    <row r="4934" spans="1:13" x14ac:dyDescent="0.3">
      <c r="A4934" t="e">
        <f>SEARCH("livery",'Mission Importer'!A4934)</f>
        <v>#VALUE!</v>
      </c>
      <c r="B4934" t="e">
        <f>IF(A4934=43,'Mission Importer'!A4934,0)</f>
        <v>#VALUE!</v>
      </c>
      <c r="D4934" t="e">
        <f>SEARCH("shape_name",'Mission Importer'!A4934)</f>
        <v>#VALUE!</v>
      </c>
      <c r="E4934" t="e">
        <f>IF(D4934=43,'Mission Importer'!A4934,0)</f>
        <v>#VALUE!</v>
      </c>
      <c r="G4934" t="e">
        <f>SEARCH("shape_name",'Mission Importer'!A4934)</f>
        <v>#VALUE!</v>
      </c>
      <c r="H4934" t="e">
        <f>IF(G4934=43,'Mission Importer'!A4934,0)</f>
        <v>#VALUE!</v>
      </c>
      <c r="J4934" t="e">
        <f>SEARCH("type",'Mission Importer'!A4934)</f>
        <v>#VALUE!</v>
      </c>
      <c r="K4934" t="e">
        <f>IF(J4934=43,'Mission Importer'!A4934,0)</f>
        <v>#VALUE!</v>
      </c>
      <c r="L4934" t="e">
        <f>SEARCH("category",'Mission Importer'!A4934)</f>
        <v>#VALUE!</v>
      </c>
      <c r="M4934" t="e">
        <f>IF(L4934=43,'Mission Importer'!A4934,0)</f>
        <v>#VALUE!</v>
      </c>
    </row>
    <row r="4935" spans="1:13" x14ac:dyDescent="0.3">
      <c r="A4935" t="e">
        <f>SEARCH("livery",'Mission Importer'!A4935)</f>
        <v>#VALUE!</v>
      </c>
      <c r="B4935" t="e">
        <f>IF(A4935=43,'Mission Importer'!A4935,0)</f>
        <v>#VALUE!</v>
      </c>
      <c r="D4935" t="e">
        <f>SEARCH("shape_name",'Mission Importer'!A4935)</f>
        <v>#VALUE!</v>
      </c>
      <c r="E4935" t="e">
        <f>IF(D4935=43,'Mission Importer'!A4935,0)</f>
        <v>#VALUE!</v>
      </c>
      <c r="G4935" t="e">
        <f>SEARCH("shape_name",'Mission Importer'!A4935)</f>
        <v>#VALUE!</v>
      </c>
      <c r="H4935" t="e">
        <f>IF(G4935=43,'Mission Importer'!A4935,0)</f>
        <v>#VALUE!</v>
      </c>
      <c r="J4935" t="e">
        <f>SEARCH("type",'Mission Importer'!A4935)</f>
        <v>#VALUE!</v>
      </c>
      <c r="K4935" t="e">
        <f>IF(J4935=43,'Mission Importer'!A4935,0)</f>
        <v>#VALUE!</v>
      </c>
      <c r="L4935" t="e">
        <f>SEARCH("category",'Mission Importer'!A4935)</f>
        <v>#VALUE!</v>
      </c>
      <c r="M4935" t="e">
        <f>IF(L4935=43,'Mission Importer'!A4935,0)</f>
        <v>#VALUE!</v>
      </c>
    </row>
    <row r="4936" spans="1:13" x14ac:dyDescent="0.3">
      <c r="A4936" t="e">
        <f>SEARCH("livery",'Mission Importer'!A4936)</f>
        <v>#VALUE!</v>
      </c>
      <c r="B4936" t="e">
        <f>IF(A4936=43,'Mission Importer'!A4936,0)</f>
        <v>#VALUE!</v>
      </c>
      <c r="D4936" t="e">
        <f>SEARCH("shape_name",'Mission Importer'!A4936)</f>
        <v>#VALUE!</v>
      </c>
      <c r="E4936" t="e">
        <f>IF(D4936=43,'Mission Importer'!A4936,0)</f>
        <v>#VALUE!</v>
      </c>
      <c r="G4936" t="e">
        <f>SEARCH("shape_name",'Mission Importer'!A4936)</f>
        <v>#VALUE!</v>
      </c>
      <c r="H4936" t="e">
        <f>IF(G4936=43,'Mission Importer'!A4936,0)</f>
        <v>#VALUE!</v>
      </c>
      <c r="J4936" t="e">
        <f>SEARCH("type",'Mission Importer'!A4936)</f>
        <v>#VALUE!</v>
      </c>
      <c r="K4936" t="e">
        <f>IF(J4936=43,'Mission Importer'!A4936,0)</f>
        <v>#VALUE!</v>
      </c>
      <c r="L4936" t="e">
        <f>SEARCH("category",'Mission Importer'!A4936)</f>
        <v>#VALUE!</v>
      </c>
      <c r="M4936" t="e">
        <f>IF(L4936=43,'Mission Importer'!A4936,0)</f>
        <v>#VALUE!</v>
      </c>
    </row>
    <row r="4937" spans="1:13" x14ac:dyDescent="0.3">
      <c r="A4937" t="e">
        <f>SEARCH("livery",'Mission Importer'!A4937)</f>
        <v>#VALUE!</v>
      </c>
      <c r="B4937" t="e">
        <f>IF(A4937=43,'Mission Importer'!A4937,0)</f>
        <v>#VALUE!</v>
      </c>
      <c r="D4937" t="e">
        <f>SEARCH("shape_name",'Mission Importer'!A4937)</f>
        <v>#VALUE!</v>
      </c>
      <c r="E4937" t="e">
        <f>IF(D4937=43,'Mission Importer'!A4937,0)</f>
        <v>#VALUE!</v>
      </c>
      <c r="G4937" t="e">
        <f>SEARCH("shape_name",'Mission Importer'!A4937)</f>
        <v>#VALUE!</v>
      </c>
      <c r="H4937" t="e">
        <f>IF(G4937=43,'Mission Importer'!A4937,0)</f>
        <v>#VALUE!</v>
      </c>
      <c r="J4937">
        <f>SEARCH("type",'Mission Importer'!A4937)</f>
        <v>47</v>
      </c>
      <c r="K4937">
        <f>IF(J4937=43,'Mission Importer'!A4937,0)</f>
        <v>0</v>
      </c>
      <c r="L4937" t="e">
        <f>SEARCH("category",'Mission Importer'!A4937)</f>
        <v>#VALUE!</v>
      </c>
      <c r="M4937" t="e">
        <f>IF(L4937=43,'Mission Importer'!A4937,0)</f>
        <v>#VALUE!</v>
      </c>
    </row>
    <row r="4938" spans="1:13" x14ac:dyDescent="0.3">
      <c r="A4938" t="e">
        <f>SEARCH("livery",'Mission Importer'!A4938)</f>
        <v>#VALUE!</v>
      </c>
      <c r="B4938" t="e">
        <f>IF(A4938=43,'Mission Importer'!A4938,0)</f>
        <v>#VALUE!</v>
      </c>
      <c r="D4938" t="e">
        <f>SEARCH("shape_name",'Mission Importer'!A4938)</f>
        <v>#VALUE!</v>
      </c>
      <c r="E4938" t="e">
        <f>IF(D4938=43,'Mission Importer'!A4938,0)</f>
        <v>#VALUE!</v>
      </c>
      <c r="G4938" t="e">
        <f>SEARCH("shape_name",'Mission Importer'!A4938)</f>
        <v>#VALUE!</v>
      </c>
      <c r="H4938" t="e">
        <f>IF(G4938=43,'Mission Importer'!A4938,0)</f>
        <v>#VALUE!</v>
      </c>
      <c r="J4938" t="e">
        <f>SEARCH("type",'Mission Importer'!A4938)</f>
        <v>#VALUE!</v>
      </c>
      <c r="K4938" t="e">
        <f>IF(J4938=43,'Mission Importer'!A4938,0)</f>
        <v>#VALUE!</v>
      </c>
      <c r="L4938" t="e">
        <f>SEARCH("category",'Mission Importer'!A4938)</f>
        <v>#VALUE!</v>
      </c>
      <c r="M4938" t="e">
        <f>IF(L4938=43,'Mission Importer'!A4938,0)</f>
        <v>#VALUE!</v>
      </c>
    </row>
    <row r="4939" spans="1:13" x14ac:dyDescent="0.3">
      <c r="A4939" t="e">
        <f>SEARCH("livery",'Mission Importer'!A4939)</f>
        <v>#VALUE!</v>
      </c>
      <c r="B4939" t="e">
        <f>IF(A4939=43,'Mission Importer'!A4939,0)</f>
        <v>#VALUE!</v>
      </c>
      <c r="D4939" t="e">
        <f>SEARCH("shape_name",'Mission Importer'!A4939)</f>
        <v>#VALUE!</v>
      </c>
      <c r="E4939" t="e">
        <f>IF(D4939=43,'Mission Importer'!A4939,0)</f>
        <v>#VALUE!</v>
      </c>
      <c r="G4939" t="e">
        <f>SEARCH("shape_name",'Mission Importer'!A4939)</f>
        <v>#VALUE!</v>
      </c>
      <c r="H4939" t="e">
        <f>IF(G4939=43,'Mission Importer'!A4939,0)</f>
        <v>#VALUE!</v>
      </c>
      <c r="J4939" t="e">
        <f>SEARCH("type",'Mission Importer'!A4939)</f>
        <v>#VALUE!</v>
      </c>
      <c r="K4939" t="e">
        <f>IF(J4939=43,'Mission Importer'!A4939,0)</f>
        <v>#VALUE!</v>
      </c>
      <c r="L4939" t="e">
        <f>SEARCH("category",'Mission Importer'!A4939)</f>
        <v>#VALUE!</v>
      </c>
      <c r="M4939" t="e">
        <f>IF(L4939=43,'Mission Importer'!A4939,0)</f>
        <v>#VALUE!</v>
      </c>
    </row>
    <row r="4940" spans="1:13" x14ac:dyDescent="0.3">
      <c r="A4940" t="e">
        <f>SEARCH("livery",'Mission Importer'!A4940)</f>
        <v>#VALUE!</v>
      </c>
      <c r="B4940" t="e">
        <f>IF(A4940=43,'Mission Importer'!A4940,0)</f>
        <v>#VALUE!</v>
      </c>
      <c r="D4940" t="e">
        <f>SEARCH("shape_name",'Mission Importer'!A4940)</f>
        <v>#VALUE!</v>
      </c>
      <c r="E4940" t="e">
        <f>IF(D4940=43,'Mission Importer'!A4940,0)</f>
        <v>#VALUE!</v>
      </c>
      <c r="G4940" t="e">
        <f>SEARCH("shape_name",'Mission Importer'!A4940)</f>
        <v>#VALUE!</v>
      </c>
      <c r="H4940" t="e">
        <f>IF(G4940=43,'Mission Importer'!A4940,0)</f>
        <v>#VALUE!</v>
      </c>
      <c r="J4940" t="e">
        <f>SEARCH("type",'Mission Importer'!A4940)</f>
        <v>#VALUE!</v>
      </c>
      <c r="K4940" t="e">
        <f>IF(J4940=43,'Mission Importer'!A4940,0)</f>
        <v>#VALUE!</v>
      </c>
      <c r="L4940" t="e">
        <f>SEARCH("category",'Mission Importer'!A4940)</f>
        <v>#VALUE!</v>
      </c>
      <c r="M4940" t="e">
        <f>IF(L4940=43,'Mission Importer'!A4940,0)</f>
        <v>#VALUE!</v>
      </c>
    </row>
    <row r="4941" spans="1:13" x14ac:dyDescent="0.3">
      <c r="A4941" t="e">
        <f>SEARCH("livery",'Mission Importer'!A4941)</f>
        <v>#VALUE!</v>
      </c>
      <c r="B4941" t="e">
        <f>IF(A4941=43,'Mission Importer'!A4941,0)</f>
        <v>#VALUE!</v>
      </c>
      <c r="D4941" t="e">
        <f>SEARCH("shape_name",'Mission Importer'!A4941)</f>
        <v>#VALUE!</v>
      </c>
      <c r="E4941" t="e">
        <f>IF(D4941=43,'Mission Importer'!A4941,0)</f>
        <v>#VALUE!</v>
      </c>
      <c r="G4941" t="e">
        <f>SEARCH("shape_name",'Mission Importer'!A4941)</f>
        <v>#VALUE!</v>
      </c>
      <c r="H4941" t="e">
        <f>IF(G4941=43,'Mission Importer'!A4941,0)</f>
        <v>#VALUE!</v>
      </c>
      <c r="J4941" t="e">
        <f>SEARCH("type",'Mission Importer'!A4941)</f>
        <v>#VALUE!</v>
      </c>
      <c r="K4941" t="e">
        <f>IF(J4941=43,'Mission Importer'!A4941,0)</f>
        <v>#VALUE!</v>
      </c>
      <c r="L4941" t="e">
        <f>SEARCH("category",'Mission Importer'!A4941)</f>
        <v>#VALUE!</v>
      </c>
      <c r="M4941" t="e">
        <f>IF(L4941=43,'Mission Importer'!A4941,0)</f>
        <v>#VALUE!</v>
      </c>
    </row>
    <row r="4942" spans="1:13" x14ac:dyDescent="0.3">
      <c r="A4942" t="e">
        <f>SEARCH("livery",'Mission Importer'!A4942)</f>
        <v>#VALUE!</v>
      </c>
      <c r="B4942" t="e">
        <f>IF(A4942=43,'Mission Importer'!A4942,0)</f>
        <v>#VALUE!</v>
      </c>
      <c r="D4942" t="e">
        <f>SEARCH("shape_name",'Mission Importer'!A4942)</f>
        <v>#VALUE!</v>
      </c>
      <c r="E4942" t="e">
        <f>IF(D4942=43,'Mission Importer'!A4942,0)</f>
        <v>#VALUE!</v>
      </c>
      <c r="G4942" t="e">
        <f>SEARCH("shape_name",'Mission Importer'!A4942)</f>
        <v>#VALUE!</v>
      </c>
      <c r="H4942" t="e">
        <f>IF(G4942=43,'Mission Importer'!A4942,0)</f>
        <v>#VALUE!</v>
      </c>
      <c r="J4942" t="e">
        <f>SEARCH("type",'Mission Importer'!A4942)</f>
        <v>#VALUE!</v>
      </c>
      <c r="K4942" t="e">
        <f>IF(J4942=43,'Mission Importer'!A4942,0)</f>
        <v>#VALUE!</v>
      </c>
      <c r="L4942" t="e">
        <f>SEARCH("category",'Mission Importer'!A4942)</f>
        <v>#VALUE!</v>
      </c>
      <c r="M4942" t="e">
        <f>IF(L4942=43,'Mission Importer'!A4942,0)</f>
        <v>#VALUE!</v>
      </c>
    </row>
    <row r="4943" spans="1:13" x14ac:dyDescent="0.3">
      <c r="A4943" t="e">
        <f>SEARCH("livery",'Mission Importer'!A4943)</f>
        <v>#VALUE!</v>
      </c>
      <c r="B4943" t="e">
        <f>IF(A4943=43,'Mission Importer'!A4943,0)</f>
        <v>#VALUE!</v>
      </c>
      <c r="D4943" t="e">
        <f>SEARCH("shape_name",'Mission Importer'!A4943)</f>
        <v>#VALUE!</v>
      </c>
      <c r="E4943" t="e">
        <f>IF(D4943=43,'Mission Importer'!A4943,0)</f>
        <v>#VALUE!</v>
      </c>
      <c r="G4943" t="e">
        <f>SEARCH("shape_name",'Mission Importer'!A4943)</f>
        <v>#VALUE!</v>
      </c>
      <c r="H4943" t="e">
        <f>IF(G4943=43,'Mission Importer'!A4943,0)</f>
        <v>#VALUE!</v>
      </c>
      <c r="J4943" t="e">
        <f>SEARCH("type",'Mission Importer'!A4943)</f>
        <v>#VALUE!</v>
      </c>
      <c r="K4943" t="e">
        <f>IF(J4943=43,'Mission Importer'!A4943,0)</f>
        <v>#VALUE!</v>
      </c>
      <c r="L4943" t="e">
        <f>SEARCH("category",'Mission Importer'!A4943)</f>
        <v>#VALUE!</v>
      </c>
      <c r="M4943" t="e">
        <f>IF(L4943=43,'Mission Importer'!A4943,0)</f>
        <v>#VALUE!</v>
      </c>
    </row>
    <row r="4944" spans="1:13" x14ac:dyDescent="0.3">
      <c r="A4944" t="e">
        <f>SEARCH("livery",'Mission Importer'!A4944)</f>
        <v>#VALUE!</v>
      </c>
      <c r="B4944" t="e">
        <f>IF(A4944=43,'Mission Importer'!A4944,0)</f>
        <v>#VALUE!</v>
      </c>
      <c r="D4944" t="e">
        <f>SEARCH("shape_name",'Mission Importer'!A4944)</f>
        <v>#VALUE!</v>
      </c>
      <c r="E4944" t="e">
        <f>IF(D4944=43,'Mission Importer'!A4944,0)</f>
        <v>#VALUE!</v>
      </c>
      <c r="G4944" t="e">
        <f>SEARCH("shape_name",'Mission Importer'!A4944)</f>
        <v>#VALUE!</v>
      </c>
      <c r="H4944" t="e">
        <f>IF(G4944=43,'Mission Importer'!A4944,0)</f>
        <v>#VALUE!</v>
      </c>
      <c r="J4944" t="e">
        <f>SEARCH("type",'Mission Importer'!A4944)</f>
        <v>#VALUE!</v>
      </c>
      <c r="K4944" t="e">
        <f>IF(J4944=43,'Mission Importer'!A4944,0)</f>
        <v>#VALUE!</v>
      </c>
      <c r="L4944" t="e">
        <f>SEARCH("category",'Mission Importer'!A4944)</f>
        <v>#VALUE!</v>
      </c>
      <c r="M4944" t="e">
        <f>IF(L4944=43,'Mission Importer'!A4944,0)</f>
        <v>#VALUE!</v>
      </c>
    </row>
    <row r="4945" spans="1:13" x14ac:dyDescent="0.3">
      <c r="A4945" t="e">
        <f>SEARCH("livery",'Mission Importer'!A4945)</f>
        <v>#VALUE!</v>
      </c>
      <c r="B4945" t="e">
        <f>IF(A4945=43,'Mission Importer'!A4945,0)</f>
        <v>#VALUE!</v>
      </c>
      <c r="D4945" t="e">
        <f>SEARCH("shape_name",'Mission Importer'!A4945)</f>
        <v>#VALUE!</v>
      </c>
      <c r="E4945" t="e">
        <f>IF(D4945=43,'Mission Importer'!A4945,0)</f>
        <v>#VALUE!</v>
      </c>
      <c r="G4945" t="e">
        <f>SEARCH("shape_name",'Mission Importer'!A4945)</f>
        <v>#VALUE!</v>
      </c>
      <c r="H4945" t="e">
        <f>IF(G4945=43,'Mission Importer'!A4945,0)</f>
        <v>#VALUE!</v>
      </c>
      <c r="J4945" t="e">
        <f>SEARCH("type",'Mission Importer'!A4945)</f>
        <v>#VALUE!</v>
      </c>
      <c r="K4945" t="e">
        <f>IF(J4945=43,'Mission Importer'!A4945,0)</f>
        <v>#VALUE!</v>
      </c>
      <c r="L4945" t="e">
        <f>SEARCH("category",'Mission Importer'!A4945)</f>
        <v>#VALUE!</v>
      </c>
      <c r="M4945" t="e">
        <f>IF(L4945=43,'Mission Importer'!A4945,0)</f>
        <v>#VALUE!</v>
      </c>
    </row>
    <row r="4946" spans="1:13" x14ac:dyDescent="0.3">
      <c r="A4946" t="e">
        <f>SEARCH("livery",'Mission Importer'!A4946)</f>
        <v>#VALUE!</v>
      </c>
      <c r="B4946" t="e">
        <f>IF(A4946=43,'Mission Importer'!A4946,0)</f>
        <v>#VALUE!</v>
      </c>
      <c r="D4946" t="e">
        <f>SEARCH("shape_name",'Mission Importer'!A4946)</f>
        <v>#VALUE!</v>
      </c>
      <c r="E4946" t="e">
        <f>IF(D4946=43,'Mission Importer'!A4946,0)</f>
        <v>#VALUE!</v>
      </c>
      <c r="G4946" t="e">
        <f>SEARCH("shape_name",'Mission Importer'!A4946)</f>
        <v>#VALUE!</v>
      </c>
      <c r="H4946" t="e">
        <f>IF(G4946=43,'Mission Importer'!A4946,0)</f>
        <v>#VALUE!</v>
      </c>
      <c r="J4946" t="e">
        <f>SEARCH("type",'Mission Importer'!A4946)</f>
        <v>#VALUE!</v>
      </c>
      <c r="K4946" t="e">
        <f>IF(J4946=43,'Mission Importer'!A4946,0)</f>
        <v>#VALUE!</v>
      </c>
      <c r="L4946" t="e">
        <f>SEARCH("category",'Mission Importer'!A4946)</f>
        <v>#VALUE!</v>
      </c>
      <c r="M4946" t="e">
        <f>IF(L4946=43,'Mission Importer'!A4946,0)</f>
        <v>#VALUE!</v>
      </c>
    </row>
    <row r="4947" spans="1:13" x14ac:dyDescent="0.3">
      <c r="A4947" t="e">
        <f>SEARCH("livery",'Mission Importer'!A4947)</f>
        <v>#VALUE!</v>
      </c>
      <c r="B4947" t="e">
        <f>IF(A4947=43,'Mission Importer'!A4947,0)</f>
        <v>#VALUE!</v>
      </c>
      <c r="D4947" t="e">
        <f>SEARCH("shape_name",'Mission Importer'!A4947)</f>
        <v>#VALUE!</v>
      </c>
      <c r="E4947" t="e">
        <f>IF(D4947=43,'Mission Importer'!A4947,0)</f>
        <v>#VALUE!</v>
      </c>
      <c r="G4947" t="e">
        <f>SEARCH("shape_name",'Mission Importer'!A4947)</f>
        <v>#VALUE!</v>
      </c>
      <c r="H4947" t="e">
        <f>IF(G4947=43,'Mission Importer'!A4947,0)</f>
        <v>#VALUE!</v>
      </c>
      <c r="J4947" t="e">
        <f>SEARCH("type",'Mission Importer'!A4947)</f>
        <v>#VALUE!</v>
      </c>
      <c r="K4947" t="e">
        <f>IF(J4947=43,'Mission Importer'!A4947,0)</f>
        <v>#VALUE!</v>
      </c>
      <c r="L4947" t="e">
        <f>SEARCH("category",'Mission Importer'!A4947)</f>
        <v>#VALUE!</v>
      </c>
      <c r="M4947" t="e">
        <f>IF(L4947=43,'Mission Importer'!A4947,0)</f>
        <v>#VALUE!</v>
      </c>
    </row>
    <row r="4948" spans="1:13" x14ac:dyDescent="0.3">
      <c r="A4948" t="e">
        <f>SEARCH("livery",'Mission Importer'!A4948)</f>
        <v>#VALUE!</v>
      </c>
      <c r="B4948" t="e">
        <f>IF(A4948=43,'Mission Importer'!A4948,0)</f>
        <v>#VALUE!</v>
      </c>
      <c r="D4948" t="e">
        <f>SEARCH("shape_name",'Mission Importer'!A4948)</f>
        <v>#VALUE!</v>
      </c>
      <c r="E4948" t="e">
        <f>IF(D4948=43,'Mission Importer'!A4948,0)</f>
        <v>#VALUE!</v>
      </c>
      <c r="G4948" t="e">
        <f>SEARCH("shape_name",'Mission Importer'!A4948)</f>
        <v>#VALUE!</v>
      </c>
      <c r="H4948" t="e">
        <f>IF(G4948=43,'Mission Importer'!A4948,0)</f>
        <v>#VALUE!</v>
      </c>
      <c r="J4948" t="e">
        <f>SEARCH("type",'Mission Importer'!A4948)</f>
        <v>#VALUE!</v>
      </c>
      <c r="K4948" t="e">
        <f>IF(J4948=43,'Mission Importer'!A4948,0)</f>
        <v>#VALUE!</v>
      </c>
      <c r="L4948" t="e">
        <f>SEARCH("category",'Mission Importer'!A4948)</f>
        <v>#VALUE!</v>
      </c>
      <c r="M4948" t="e">
        <f>IF(L4948=43,'Mission Importer'!A4948,0)</f>
        <v>#VALUE!</v>
      </c>
    </row>
    <row r="4949" spans="1:13" x14ac:dyDescent="0.3">
      <c r="A4949" t="e">
        <f>SEARCH("livery",'Mission Importer'!A4949)</f>
        <v>#VALUE!</v>
      </c>
      <c r="B4949" t="e">
        <f>IF(A4949=43,'Mission Importer'!A4949,0)</f>
        <v>#VALUE!</v>
      </c>
      <c r="D4949" t="e">
        <f>SEARCH("shape_name",'Mission Importer'!A4949)</f>
        <v>#VALUE!</v>
      </c>
      <c r="E4949" t="e">
        <f>IF(D4949=43,'Mission Importer'!A4949,0)</f>
        <v>#VALUE!</v>
      </c>
      <c r="G4949" t="e">
        <f>SEARCH("shape_name",'Mission Importer'!A4949)</f>
        <v>#VALUE!</v>
      </c>
      <c r="H4949" t="e">
        <f>IF(G4949=43,'Mission Importer'!A4949,0)</f>
        <v>#VALUE!</v>
      </c>
      <c r="J4949" t="e">
        <f>SEARCH("type",'Mission Importer'!A4949)</f>
        <v>#VALUE!</v>
      </c>
      <c r="K4949" t="e">
        <f>IF(J4949=43,'Mission Importer'!A4949,0)</f>
        <v>#VALUE!</v>
      </c>
      <c r="L4949" t="e">
        <f>SEARCH("category",'Mission Importer'!A4949)</f>
        <v>#VALUE!</v>
      </c>
      <c r="M4949" t="e">
        <f>IF(L4949=43,'Mission Importer'!A4949,0)</f>
        <v>#VALUE!</v>
      </c>
    </row>
    <row r="4950" spans="1:13" x14ac:dyDescent="0.3">
      <c r="A4950" t="e">
        <f>SEARCH("livery",'Mission Importer'!A4950)</f>
        <v>#VALUE!</v>
      </c>
      <c r="B4950" t="e">
        <f>IF(A4950=43,'Mission Importer'!A4950,0)</f>
        <v>#VALUE!</v>
      </c>
      <c r="D4950" t="e">
        <f>SEARCH("shape_name",'Mission Importer'!A4950)</f>
        <v>#VALUE!</v>
      </c>
      <c r="E4950" t="e">
        <f>IF(D4950=43,'Mission Importer'!A4950,0)</f>
        <v>#VALUE!</v>
      </c>
      <c r="G4950" t="e">
        <f>SEARCH("shape_name",'Mission Importer'!A4950)</f>
        <v>#VALUE!</v>
      </c>
      <c r="H4950" t="e">
        <f>IF(G4950=43,'Mission Importer'!A4950,0)</f>
        <v>#VALUE!</v>
      </c>
      <c r="J4950" t="e">
        <f>SEARCH("type",'Mission Importer'!A4950)</f>
        <v>#VALUE!</v>
      </c>
      <c r="K4950" t="e">
        <f>IF(J4950=43,'Mission Importer'!A4950,0)</f>
        <v>#VALUE!</v>
      </c>
      <c r="L4950" t="e">
        <f>SEARCH("category",'Mission Importer'!A4950)</f>
        <v>#VALUE!</v>
      </c>
      <c r="M4950" t="e">
        <f>IF(L4950=43,'Mission Importer'!A4950,0)</f>
        <v>#VALUE!</v>
      </c>
    </row>
    <row r="4951" spans="1:13" x14ac:dyDescent="0.3">
      <c r="A4951" t="e">
        <f>SEARCH("livery",'Mission Importer'!A4951)</f>
        <v>#VALUE!</v>
      </c>
      <c r="B4951" t="e">
        <f>IF(A4951=43,'Mission Importer'!A4951,0)</f>
        <v>#VALUE!</v>
      </c>
      <c r="D4951" t="e">
        <f>SEARCH("shape_name",'Mission Importer'!A4951)</f>
        <v>#VALUE!</v>
      </c>
      <c r="E4951" t="e">
        <f>IF(D4951=43,'Mission Importer'!A4951,0)</f>
        <v>#VALUE!</v>
      </c>
      <c r="G4951" t="e">
        <f>SEARCH("shape_name",'Mission Importer'!A4951)</f>
        <v>#VALUE!</v>
      </c>
      <c r="H4951" t="e">
        <f>IF(G4951=43,'Mission Importer'!A4951,0)</f>
        <v>#VALUE!</v>
      </c>
      <c r="J4951" t="e">
        <f>SEARCH("type",'Mission Importer'!A4951)</f>
        <v>#VALUE!</v>
      </c>
      <c r="K4951" t="e">
        <f>IF(J4951=43,'Mission Importer'!A4951,0)</f>
        <v>#VALUE!</v>
      </c>
      <c r="L4951" t="e">
        <f>SEARCH("category",'Mission Importer'!A4951)</f>
        <v>#VALUE!</v>
      </c>
      <c r="M4951" t="e">
        <f>IF(L4951=43,'Mission Importer'!A4951,0)</f>
        <v>#VALUE!</v>
      </c>
    </row>
    <row r="4952" spans="1:13" x14ac:dyDescent="0.3">
      <c r="A4952" t="e">
        <f>SEARCH("livery",'Mission Importer'!A4952)</f>
        <v>#VALUE!</v>
      </c>
      <c r="B4952" t="e">
        <f>IF(A4952=43,'Mission Importer'!A4952,0)</f>
        <v>#VALUE!</v>
      </c>
      <c r="D4952" t="e">
        <f>SEARCH("shape_name",'Mission Importer'!A4952)</f>
        <v>#VALUE!</v>
      </c>
      <c r="E4952" t="e">
        <f>IF(D4952=43,'Mission Importer'!A4952,0)</f>
        <v>#VALUE!</v>
      </c>
      <c r="G4952" t="e">
        <f>SEARCH("shape_name",'Mission Importer'!A4952)</f>
        <v>#VALUE!</v>
      </c>
      <c r="H4952" t="e">
        <f>IF(G4952=43,'Mission Importer'!A4952,0)</f>
        <v>#VALUE!</v>
      </c>
      <c r="J4952" t="e">
        <f>SEARCH("type",'Mission Importer'!A4952)</f>
        <v>#VALUE!</v>
      </c>
      <c r="K4952" t="e">
        <f>IF(J4952=43,'Mission Importer'!A4952,0)</f>
        <v>#VALUE!</v>
      </c>
      <c r="L4952">
        <f>SEARCH("category",'Mission Importer'!A4952)</f>
        <v>43</v>
      </c>
      <c r="M4952" t="str">
        <f>IF(L4952=43,'Mission Importer'!A4952,0)</f>
        <v xml:space="preserve">                                        ["category"] = "Artillery",</v>
      </c>
    </row>
    <row r="4953" spans="1:13" x14ac:dyDescent="0.3">
      <c r="A4953" t="e">
        <f>SEARCH("livery",'Mission Importer'!A4953)</f>
        <v>#VALUE!</v>
      </c>
      <c r="B4953" t="e">
        <f>IF(A4953=43,'Mission Importer'!A4953,0)</f>
        <v>#VALUE!</v>
      </c>
      <c r="D4953" t="e">
        <f>SEARCH("shape_name",'Mission Importer'!A4953)</f>
        <v>#VALUE!</v>
      </c>
      <c r="E4953" t="e">
        <f>IF(D4953=43,'Mission Importer'!A4953,0)</f>
        <v>#VALUE!</v>
      </c>
      <c r="G4953" t="e">
        <f>SEARCH("shape_name",'Mission Importer'!A4953)</f>
        <v>#VALUE!</v>
      </c>
      <c r="H4953" t="e">
        <f>IF(G4953=43,'Mission Importer'!A4953,0)</f>
        <v>#VALUE!</v>
      </c>
      <c r="J4953">
        <f>SEARCH("type",'Mission Importer'!A4953)</f>
        <v>43</v>
      </c>
      <c r="K4953" t="str">
        <f>IF(J4953=43,'Mission Importer'!A4953,0)</f>
        <v xml:space="preserve">                                        ["type"] = "Grad-URAL",</v>
      </c>
      <c r="L4953" t="e">
        <f>SEARCH("category",'Mission Importer'!A4953)</f>
        <v>#VALUE!</v>
      </c>
      <c r="M4953" t="e">
        <f>IF(L4953=43,'Mission Importer'!A4953,0)</f>
        <v>#VALUE!</v>
      </c>
    </row>
    <row r="4954" spans="1:13" x14ac:dyDescent="0.3">
      <c r="A4954" t="e">
        <f>SEARCH("livery",'Mission Importer'!A4954)</f>
        <v>#VALUE!</v>
      </c>
      <c r="B4954" t="e">
        <f>IF(A4954=43,'Mission Importer'!A4954,0)</f>
        <v>#VALUE!</v>
      </c>
      <c r="D4954" t="e">
        <f>SEARCH("shape_name",'Mission Importer'!A4954)</f>
        <v>#VALUE!</v>
      </c>
      <c r="E4954" t="e">
        <f>IF(D4954=43,'Mission Importer'!A4954,0)</f>
        <v>#VALUE!</v>
      </c>
      <c r="G4954" t="e">
        <f>SEARCH("shape_name",'Mission Importer'!A4954)</f>
        <v>#VALUE!</v>
      </c>
      <c r="H4954" t="e">
        <f>IF(G4954=43,'Mission Importer'!A4954,0)</f>
        <v>#VALUE!</v>
      </c>
      <c r="J4954" t="e">
        <f>SEARCH("type",'Mission Importer'!A4954)</f>
        <v>#VALUE!</v>
      </c>
      <c r="K4954" t="e">
        <f>IF(J4954=43,'Mission Importer'!A4954,0)</f>
        <v>#VALUE!</v>
      </c>
      <c r="L4954" t="e">
        <f>SEARCH("category",'Mission Importer'!A4954)</f>
        <v>#VALUE!</v>
      </c>
      <c r="M4954" t="e">
        <f>IF(L4954=43,'Mission Importer'!A4954,0)</f>
        <v>#VALUE!</v>
      </c>
    </row>
    <row r="4955" spans="1:13" x14ac:dyDescent="0.3">
      <c r="A4955" t="e">
        <f>SEARCH("livery",'Mission Importer'!A4955)</f>
        <v>#VALUE!</v>
      </c>
      <c r="B4955" t="e">
        <f>IF(A4955=43,'Mission Importer'!A4955,0)</f>
        <v>#VALUE!</v>
      </c>
      <c r="D4955" t="e">
        <f>SEARCH("shape_name",'Mission Importer'!A4955)</f>
        <v>#VALUE!</v>
      </c>
      <c r="E4955" t="e">
        <f>IF(D4955=43,'Mission Importer'!A4955,0)</f>
        <v>#VALUE!</v>
      </c>
      <c r="G4955" t="e">
        <f>SEARCH("shape_name",'Mission Importer'!A4955)</f>
        <v>#VALUE!</v>
      </c>
      <c r="H4955" t="e">
        <f>IF(G4955=43,'Mission Importer'!A4955,0)</f>
        <v>#VALUE!</v>
      </c>
      <c r="J4955" t="e">
        <f>SEARCH("type",'Mission Importer'!A4955)</f>
        <v>#VALUE!</v>
      </c>
      <c r="K4955" t="e">
        <f>IF(J4955=43,'Mission Importer'!A4955,0)</f>
        <v>#VALUE!</v>
      </c>
      <c r="L4955" t="e">
        <f>SEARCH("category",'Mission Importer'!A4955)</f>
        <v>#VALUE!</v>
      </c>
      <c r="M4955" t="e">
        <f>IF(L4955=43,'Mission Importer'!A4955,0)</f>
        <v>#VALUE!</v>
      </c>
    </row>
    <row r="4956" spans="1:13" x14ac:dyDescent="0.3">
      <c r="A4956" t="e">
        <f>SEARCH("livery",'Mission Importer'!A4956)</f>
        <v>#VALUE!</v>
      </c>
      <c r="B4956" t="e">
        <f>IF(A4956=43,'Mission Importer'!A4956,0)</f>
        <v>#VALUE!</v>
      </c>
      <c r="D4956" t="e">
        <f>SEARCH("shape_name",'Mission Importer'!A4956)</f>
        <v>#VALUE!</v>
      </c>
      <c r="E4956" t="e">
        <f>IF(D4956=43,'Mission Importer'!A4956,0)</f>
        <v>#VALUE!</v>
      </c>
      <c r="G4956" t="e">
        <f>SEARCH("shape_name",'Mission Importer'!A4956)</f>
        <v>#VALUE!</v>
      </c>
      <c r="H4956" t="e">
        <f>IF(G4956=43,'Mission Importer'!A4956,0)</f>
        <v>#VALUE!</v>
      </c>
      <c r="J4956" t="e">
        <f>SEARCH("type",'Mission Importer'!A4956)</f>
        <v>#VALUE!</v>
      </c>
      <c r="K4956" t="e">
        <f>IF(J4956=43,'Mission Importer'!A4956,0)</f>
        <v>#VALUE!</v>
      </c>
      <c r="L4956" t="e">
        <f>SEARCH("category",'Mission Importer'!A4956)</f>
        <v>#VALUE!</v>
      </c>
      <c r="M4956" t="e">
        <f>IF(L4956=43,'Mission Importer'!A4956,0)</f>
        <v>#VALUE!</v>
      </c>
    </row>
    <row r="4957" spans="1:13" x14ac:dyDescent="0.3">
      <c r="A4957" t="e">
        <f>SEARCH("livery",'Mission Importer'!A4957)</f>
        <v>#VALUE!</v>
      </c>
      <c r="B4957" t="e">
        <f>IF(A4957=43,'Mission Importer'!A4957,0)</f>
        <v>#VALUE!</v>
      </c>
      <c r="D4957" t="e">
        <f>SEARCH("shape_name",'Mission Importer'!A4957)</f>
        <v>#VALUE!</v>
      </c>
      <c r="E4957" t="e">
        <f>IF(D4957=43,'Mission Importer'!A4957,0)</f>
        <v>#VALUE!</v>
      </c>
      <c r="G4957" t="e">
        <f>SEARCH("shape_name",'Mission Importer'!A4957)</f>
        <v>#VALUE!</v>
      </c>
      <c r="H4957" t="e">
        <f>IF(G4957=43,'Mission Importer'!A4957,0)</f>
        <v>#VALUE!</v>
      </c>
      <c r="J4957" t="e">
        <f>SEARCH("type",'Mission Importer'!A4957)</f>
        <v>#VALUE!</v>
      </c>
      <c r="K4957" t="e">
        <f>IF(J4957=43,'Mission Importer'!A4957,0)</f>
        <v>#VALUE!</v>
      </c>
      <c r="L4957" t="e">
        <f>SEARCH("category",'Mission Importer'!A4957)</f>
        <v>#VALUE!</v>
      </c>
      <c r="M4957" t="e">
        <f>IF(L4957=43,'Mission Importer'!A4957,0)</f>
        <v>#VALUE!</v>
      </c>
    </row>
    <row r="4958" spans="1:13" x14ac:dyDescent="0.3">
      <c r="A4958" t="e">
        <f>SEARCH("livery",'Mission Importer'!A4958)</f>
        <v>#VALUE!</v>
      </c>
      <c r="B4958" t="e">
        <f>IF(A4958=43,'Mission Importer'!A4958,0)</f>
        <v>#VALUE!</v>
      </c>
      <c r="D4958" t="e">
        <f>SEARCH("shape_name",'Mission Importer'!A4958)</f>
        <v>#VALUE!</v>
      </c>
      <c r="E4958" t="e">
        <f>IF(D4958=43,'Mission Importer'!A4958,0)</f>
        <v>#VALUE!</v>
      </c>
      <c r="G4958" t="e">
        <f>SEARCH("shape_name",'Mission Importer'!A4958)</f>
        <v>#VALUE!</v>
      </c>
      <c r="H4958" t="e">
        <f>IF(G4958=43,'Mission Importer'!A4958,0)</f>
        <v>#VALUE!</v>
      </c>
      <c r="J4958" t="e">
        <f>SEARCH("type",'Mission Importer'!A4958)</f>
        <v>#VALUE!</v>
      </c>
      <c r="K4958" t="e">
        <f>IF(J4958=43,'Mission Importer'!A4958,0)</f>
        <v>#VALUE!</v>
      </c>
      <c r="L4958" t="e">
        <f>SEARCH("category",'Mission Importer'!A4958)</f>
        <v>#VALUE!</v>
      </c>
      <c r="M4958" t="e">
        <f>IF(L4958=43,'Mission Importer'!A4958,0)</f>
        <v>#VALUE!</v>
      </c>
    </row>
    <row r="4959" spans="1:13" x14ac:dyDescent="0.3">
      <c r="A4959" t="e">
        <f>SEARCH("livery",'Mission Importer'!A4959)</f>
        <v>#VALUE!</v>
      </c>
      <c r="B4959" t="e">
        <f>IF(A4959=43,'Mission Importer'!A4959,0)</f>
        <v>#VALUE!</v>
      </c>
      <c r="D4959" t="e">
        <f>SEARCH("shape_name",'Mission Importer'!A4959)</f>
        <v>#VALUE!</v>
      </c>
      <c r="E4959" t="e">
        <f>IF(D4959=43,'Mission Importer'!A4959,0)</f>
        <v>#VALUE!</v>
      </c>
      <c r="G4959" t="e">
        <f>SEARCH("shape_name",'Mission Importer'!A4959)</f>
        <v>#VALUE!</v>
      </c>
      <c r="H4959" t="e">
        <f>IF(G4959=43,'Mission Importer'!A4959,0)</f>
        <v>#VALUE!</v>
      </c>
      <c r="J4959" t="e">
        <f>SEARCH("type",'Mission Importer'!A4959)</f>
        <v>#VALUE!</v>
      </c>
      <c r="K4959" t="e">
        <f>IF(J4959=43,'Mission Importer'!A4959,0)</f>
        <v>#VALUE!</v>
      </c>
      <c r="L4959" t="e">
        <f>SEARCH("category",'Mission Importer'!A4959)</f>
        <v>#VALUE!</v>
      </c>
      <c r="M4959" t="e">
        <f>IF(L4959=43,'Mission Importer'!A4959,0)</f>
        <v>#VALUE!</v>
      </c>
    </row>
    <row r="4960" spans="1:13" x14ac:dyDescent="0.3">
      <c r="A4960" t="e">
        <f>SEARCH("livery",'Mission Importer'!A4960)</f>
        <v>#VALUE!</v>
      </c>
      <c r="B4960" t="e">
        <f>IF(A4960=43,'Mission Importer'!A4960,0)</f>
        <v>#VALUE!</v>
      </c>
      <c r="D4960" t="e">
        <f>SEARCH("shape_name",'Mission Importer'!A4960)</f>
        <v>#VALUE!</v>
      </c>
      <c r="E4960" t="e">
        <f>IF(D4960=43,'Mission Importer'!A4960,0)</f>
        <v>#VALUE!</v>
      </c>
      <c r="G4960" t="e">
        <f>SEARCH("shape_name",'Mission Importer'!A4960)</f>
        <v>#VALUE!</v>
      </c>
      <c r="H4960" t="e">
        <f>IF(G4960=43,'Mission Importer'!A4960,0)</f>
        <v>#VALUE!</v>
      </c>
      <c r="J4960" t="e">
        <f>SEARCH("type",'Mission Importer'!A4960)</f>
        <v>#VALUE!</v>
      </c>
      <c r="K4960" t="e">
        <f>IF(J4960=43,'Mission Importer'!A4960,0)</f>
        <v>#VALUE!</v>
      </c>
      <c r="L4960" t="e">
        <f>SEARCH("category",'Mission Importer'!A4960)</f>
        <v>#VALUE!</v>
      </c>
      <c r="M4960" t="e">
        <f>IF(L4960=43,'Mission Importer'!A4960,0)</f>
        <v>#VALUE!</v>
      </c>
    </row>
    <row r="4961" spans="1:13" x14ac:dyDescent="0.3">
      <c r="A4961" t="e">
        <f>SEARCH("livery",'Mission Importer'!A4961)</f>
        <v>#VALUE!</v>
      </c>
      <c r="B4961" t="e">
        <f>IF(A4961=43,'Mission Importer'!A4961,0)</f>
        <v>#VALUE!</v>
      </c>
      <c r="D4961" t="e">
        <f>SEARCH("shape_name",'Mission Importer'!A4961)</f>
        <v>#VALUE!</v>
      </c>
      <c r="E4961" t="e">
        <f>IF(D4961=43,'Mission Importer'!A4961,0)</f>
        <v>#VALUE!</v>
      </c>
      <c r="G4961" t="e">
        <f>SEARCH("shape_name",'Mission Importer'!A4961)</f>
        <v>#VALUE!</v>
      </c>
      <c r="H4961" t="e">
        <f>IF(G4961=43,'Mission Importer'!A4961,0)</f>
        <v>#VALUE!</v>
      </c>
      <c r="J4961" t="e">
        <f>SEARCH("type",'Mission Importer'!A4961)</f>
        <v>#VALUE!</v>
      </c>
      <c r="K4961" t="e">
        <f>IF(J4961=43,'Mission Importer'!A4961,0)</f>
        <v>#VALUE!</v>
      </c>
      <c r="L4961" t="e">
        <f>SEARCH("category",'Mission Importer'!A4961)</f>
        <v>#VALUE!</v>
      </c>
      <c r="M4961" t="e">
        <f>IF(L4961=43,'Mission Importer'!A4961,0)</f>
        <v>#VALUE!</v>
      </c>
    </row>
    <row r="4962" spans="1:13" x14ac:dyDescent="0.3">
      <c r="A4962" t="e">
        <f>SEARCH("livery",'Mission Importer'!A4962)</f>
        <v>#VALUE!</v>
      </c>
      <c r="B4962" t="e">
        <f>IF(A4962=43,'Mission Importer'!A4962,0)</f>
        <v>#VALUE!</v>
      </c>
      <c r="D4962" t="e">
        <f>SEARCH("shape_name",'Mission Importer'!A4962)</f>
        <v>#VALUE!</v>
      </c>
      <c r="E4962" t="e">
        <f>IF(D4962=43,'Mission Importer'!A4962,0)</f>
        <v>#VALUE!</v>
      </c>
      <c r="G4962" t="e">
        <f>SEARCH("shape_name",'Mission Importer'!A4962)</f>
        <v>#VALUE!</v>
      </c>
      <c r="H4962" t="e">
        <f>IF(G4962=43,'Mission Importer'!A4962,0)</f>
        <v>#VALUE!</v>
      </c>
      <c r="J4962" t="e">
        <f>SEARCH("type",'Mission Importer'!A4962)</f>
        <v>#VALUE!</v>
      </c>
      <c r="K4962" t="e">
        <f>IF(J4962=43,'Mission Importer'!A4962,0)</f>
        <v>#VALUE!</v>
      </c>
      <c r="L4962" t="e">
        <f>SEARCH("category",'Mission Importer'!A4962)</f>
        <v>#VALUE!</v>
      </c>
      <c r="M4962" t="e">
        <f>IF(L4962=43,'Mission Importer'!A4962,0)</f>
        <v>#VALUE!</v>
      </c>
    </row>
    <row r="4963" spans="1:13" x14ac:dyDescent="0.3">
      <c r="A4963" t="e">
        <f>SEARCH("livery",'Mission Importer'!A4963)</f>
        <v>#VALUE!</v>
      </c>
      <c r="B4963" t="e">
        <f>IF(A4963=43,'Mission Importer'!A4963,0)</f>
        <v>#VALUE!</v>
      </c>
      <c r="D4963" t="e">
        <f>SEARCH("shape_name",'Mission Importer'!A4963)</f>
        <v>#VALUE!</v>
      </c>
      <c r="E4963" t="e">
        <f>IF(D4963=43,'Mission Importer'!A4963,0)</f>
        <v>#VALUE!</v>
      </c>
      <c r="G4963" t="e">
        <f>SEARCH("shape_name",'Mission Importer'!A4963)</f>
        <v>#VALUE!</v>
      </c>
      <c r="H4963" t="e">
        <f>IF(G4963=43,'Mission Importer'!A4963,0)</f>
        <v>#VALUE!</v>
      </c>
      <c r="J4963" t="e">
        <f>SEARCH("type",'Mission Importer'!A4963)</f>
        <v>#VALUE!</v>
      </c>
      <c r="K4963" t="e">
        <f>IF(J4963=43,'Mission Importer'!A4963,0)</f>
        <v>#VALUE!</v>
      </c>
      <c r="L4963" t="e">
        <f>SEARCH("category",'Mission Importer'!A4963)</f>
        <v>#VALUE!</v>
      </c>
      <c r="M4963" t="e">
        <f>IF(L4963=43,'Mission Importer'!A4963,0)</f>
        <v>#VALUE!</v>
      </c>
    </row>
    <row r="4964" spans="1:13" x14ac:dyDescent="0.3">
      <c r="A4964" t="e">
        <f>SEARCH("livery",'Mission Importer'!A4964)</f>
        <v>#VALUE!</v>
      </c>
      <c r="B4964" t="e">
        <f>IF(A4964=43,'Mission Importer'!A4964,0)</f>
        <v>#VALUE!</v>
      </c>
      <c r="D4964" t="e">
        <f>SEARCH("shape_name",'Mission Importer'!A4964)</f>
        <v>#VALUE!</v>
      </c>
      <c r="E4964" t="e">
        <f>IF(D4964=43,'Mission Importer'!A4964,0)</f>
        <v>#VALUE!</v>
      </c>
      <c r="G4964" t="e">
        <f>SEARCH("shape_name",'Mission Importer'!A4964)</f>
        <v>#VALUE!</v>
      </c>
      <c r="H4964" t="e">
        <f>IF(G4964=43,'Mission Importer'!A4964,0)</f>
        <v>#VALUE!</v>
      </c>
      <c r="J4964" t="e">
        <f>SEARCH("type",'Mission Importer'!A4964)</f>
        <v>#VALUE!</v>
      </c>
      <c r="K4964" t="e">
        <f>IF(J4964=43,'Mission Importer'!A4964,0)</f>
        <v>#VALUE!</v>
      </c>
      <c r="L4964" t="e">
        <f>SEARCH("category",'Mission Importer'!A4964)</f>
        <v>#VALUE!</v>
      </c>
      <c r="M4964" t="e">
        <f>IF(L4964=43,'Mission Importer'!A4964,0)</f>
        <v>#VALUE!</v>
      </c>
    </row>
    <row r="4965" spans="1:13" x14ac:dyDescent="0.3">
      <c r="A4965" t="e">
        <f>SEARCH("livery",'Mission Importer'!A4965)</f>
        <v>#VALUE!</v>
      </c>
      <c r="B4965" t="e">
        <f>IF(A4965=43,'Mission Importer'!A4965,0)</f>
        <v>#VALUE!</v>
      </c>
      <c r="D4965" t="e">
        <f>SEARCH("shape_name",'Mission Importer'!A4965)</f>
        <v>#VALUE!</v>
      </c>
      <c r="E4965" t="e">
        <f>IF(D4965=43,'Mission Importer'!A4965,0)</f>
        <v>#VALUE!</v>
      </c>
      <c r="G4965" t="e">
        <f>SEARCH("shape_name",'Mission Importer'!A4965)</f>
        <v>#VALUE!</v>
      </c>
      <c r="H4965" t="e">
        <f>IF(G4965=43,'Mission Importer'!A4965,0)</f>
        <v>#VALUE!</v>
      </c>
      <c r="J4965" t="e">
        <f>SEARCH("type",'Mission Importer'!A4965)</f>
        <v>#VALUE!</v>
      </c>
      <c r="K4965" t="e">
        <f>IF(J4965=43,'Mission Importer'!A4965,0)</f>
        <v>#VALUE!</v>
      </c>
      <c r="L4965" t="e">
        <f>SEARCH("category",'Mission Importer'!A4965)</f>
        <v>#VALUE!</v>
      </c>
      <c r="M4965" t="e">
        <f>IF(L4965=43,'Mission Importer'!A4965,0)</f>
        <v>#VALUE!</v>
      </c>
    </row>
    <row r="4966" spans="1:13" x14ac:dyDescent="0.3">
      <c r="A4966" t="e">
        <f>SEARCH("livery",'Mission Importer'!A4966)</f>
        <v>#VALUE!</v>
      </c>
      <c r="B4966" t="e">
        <f>IF(A4966=43,'Mission Importer'!A4966,0)</f>
        <v>#VALUE!</v>
      </c>
      <c r="D4966" t="e">
        <f>SEARCH("shape_name",'Mission Importer'!A4966)</f>
        <v>#VALUE!</v>
      </c>
      <c r="E4966" t="e">
        <f>IF(D4966=43,'Mission Importer'!A4966,0)</f>
        <v>#VALUE!</v>
      </c>
      <c r="G4966" t="e">
        <f>SEARCH("shape_name",'Mission Importer'!A4966)</f>
        <v>#VALUE!</v>
      </c>
      <c r="H4966" t="e">
        <f>IF(G4966=43,'Mission Importer'!A4966,0)</f>
        <v>#VALUE!</v>
      </c>
      <c r="J4966" t="e">
        <f>SEARCH("type",'Mission Importer'!A4966)</f>
        <v>#VALUE!</v>
      </c>
      <c r="K4966" t="e">
        <f>IF(J4966=43,'Mission Importer'!A4966,0)</f>
        <v>#VALUE!</v>
      </c>
      <c r="L4966" t="e">
        <f>SEARCH("category",'Mission Importer'!A4966)</f>
        <v>#VALUE!</v>
      </c>
      <c r="M4966" t="e">
        <f>IF(L4966=43,'Mission Importer'!A4966,0)</f>
        <v>#VALUE!</v>
      </c>
    </row>
    <row r="4967" spans="1:13" x14ac:dyDescent="0.3">
      <c r="A4967" t="e">
        <f>SEARCH("livery",'Mission Importer'!A4967)</f>
        <v>#VALUE!</v>
      </c>
      <c r="B4967" t="e">
        <f>IF(A4967=43,'Mission Importer'!A4967,0)</f>
        <v>#VALUE!</v>
      </c>
      <c r="D4967" t="e">
        <f>SEARCH("shape_name",'Mission Importer'!A4967)</f>
        <v>#VALUE!</v>
      </c>
      <c r="E4967" t="e">
        <f>IF(D4967=43,'Mission Importer'!A4967,0)</f>
        <v>#VALUE!</v>
      </c>
      <c r="G4967" t="e">
        <f>SEARCH("shape_name",'Mission Importer'!A4967)</f>
        <v>#VALUE!</v>
      </c>
      <c r="H4967" t="e">
        <f>IF(G4967=43,'Mission Importer'!A4967,0)</f>
        <v>#VALUE!</v>
      </c>
      <c r="J4967" t="e">
        <f>SEARCH("type",'Mission Importer'!A4967)</f>
        <v>#VALUE!</v>
      </c>
      <c r="K4967" t="e">
        <f>IF(J4967=43,'Mission Importer'!A4967,0)</f>
        <v>#VALUE!</v>
      </c>
      <c r="L4967" t="e">
        <f>SEARCH("category",'Mission Importer'!A4967)</f>
        <v>#VALUE!</v>
      </c>
      <c r="M4967" t="e">
        <f>IF(L4967=43,'Mission Importer'!A4967,0)</f>
        <v>#VALUE!</v>
      </c>
    </row>
    <row r="4968" spans="1:13" x14ac:dyDescent="0.3">
      <c r="A4968" t="e">
        <f>SEARCH("livery",'Mission Importer'!A4968)</f>
        <v>#VALUE!</v>
      </c>
      <c r="B4968" t="e">
        <f>IF(A4968=43,'Mission Importer'!A4968,0)</f>
        <v>#VALUE!</v>
      </c>
      <c r="D4968" t="e">
        <f>SEARCH("shape_name",'Mission Importer'!A4968)</f>
        <v>#VALUE!</v>
      </c>
      <c r="E4968" t="e">
        <f>IF(D4968=43,'Mission Importer'!A4968,0)</f>
        <v>#VALUE!</v>
      </c>
      <c r="G4968" t="e">
        <f>SEARCH("shape_name",'Mission Importer'!A4968)</f>
        <v>#VALUE!</v>
      </c>
      <c r="H4968" t="e">
        <f>IF(G4968=43,'Mission Importer'!A4968,0)</f>
        <v>#VALUE!</v>
      </c>
      <c r="J4968" t="e">
        <f>SEARCH("type",'Mission Importer'!A4968)</f>
        <v>#VALUE!</v>
      </c>
      <c r="K4968" t="e">
        <f>IF(J4968=43,'Mission Importer'!A4968,0)</f>
        <v>#VALUE!</v>
      </c>
      <c r="L4968" t="e">
        <f>SEARCH("category",'Mission Importer'!A4968)</f>
        <v>#VALUE!</v>
      </c>
      <c r="M4968" t="e">
        <f>IF(L4968=43,'Mission Importer'!A4968,0)</f>
        <v>#VALUE!</v>
      </c>
    </row>
    <row r="4969" spans="1:13" x14ac:dyDescent="0.3">
      <c r="A4969" t="e">
        <f>SEARCH("livery",'Mission Importer'!A4969)</f>
        <v>#VALUE!</v>
      </c>
      <c r="B4969" t="e">
        <f>IF(A4969=43,'Mission Importer'!A4969,0)</f>
        <v>#VALUE!</v>
      </c>
      <c r="D4969" t="e">
        <f>SEARCH("shape_name",'Mission Importer'!A4969)</f>
        <v>#VALUE!</v>
      </c>
      <c r="E4969" t="e">
        <f>IF(D4969=43,'Mission Importer'!A4969,0)</f>
        <v>#VALUE!</v>
      </c>
      <c r="G4969" t="e">
        <f>SEARCH("shape_name",'Mission Importer'!A4969)</f>
        <v>#VALUE!</v>
      </c>
      <c r="H4969" t="e">
        <f>IF(G4969=43,'Mission Importer'!A4969,0)</f>
        <v>#VALUE!</v>
      </c>
      <c r="J4969" t="e">
        <f>SEARCH("type",'Mission Importer'!A4969)</f>
        <v>#VALUE!</v>
      </c>
      <c r="K4969" t="e">
        <f>IF(J4969=43,'Mission Importer'!A4969,0)</f>
        <v>#VALUE!</v>
      </c>
      <c r="L4969" t="e">
        <f>SEARCH("category",'Mission Importer'!A4969)</f>
        <v>#VALUE!</v>
      </c>
      <c r="M4969" t="e">
        <f>IF(L4969=43,'Mission Importer'!A4969,0)</f>
        <v>#VALUE!</v>
      </c>
    </row>
    <row r="4970" spans="1:13" x14ac:dyDescent="0.3">
      <c r="A4970" t="e">
        <f>SEARCH("livery",'Mission Importer'!A4970)</f>
        <v>#VALUE!</v>
      </c>
      <c r="B4970" t="e">
        <f>IF(A4970=43,'Mission Importer'!A4970,0)</f>
        <v>#VALUE!</v>
      </c>
      <c r="D4970" t="e">
        <f>SEARCH("shape_name",'Mission Importer'!A4970)</f>
        <v>#VALUE!</v>
      </c>
      <c r="E4970" t="e">
        <f>IF(D4970=43,'Mission Importer'!A4970,0)</f>
        <v>#VALUE!</v>
      </c>
      <c r="G4970" t="e">
        <f>SEARCH("shape_name",'Mission Importer'!A4970)</f>
        <v>#VALUE!</v>
      </c>
      <c r="H4970" t="e">
        <f>IF(G4970=43,'Mission Importer'!A4970,0)</f>
        <v>#VALUE!</v>
      </c>
      <c r="J4970" t="e">
        <f>SEARCH("type",'Mission Importer'!A4970)</f>
        <v>#VALUE!</v>
      </c>
      <c r="K4970" t="e">
        <f>IF(J4970=43,'Mission Importer'!A4970,0)</f>
        <v>#VALUE!</v>
      </c>
      <c r="L4970" t="e">
        <f>SEARCH("category",'Mission Importer'!A4970)</f>
        <v>#VALUE!</v>
      </c>
      <c r="M4970" t="e">
        <f>IF(L4970=43,'Mission Importer'!A4970,0)</f>
        <v>#VALUE!</v>
      </c>
    </row>
    <row r="4971" spans="1:13" x14ac:dyDescent="0.3">
      <c r="A4971" t="e">
        <f>SEARCH("livery",'Mission Importer'!A4971)</f>
        <v>#VALUE!</v>
      </c>
      <c r="B4971" t="e">
        <f>IF(A4971=43,'Mission Importer'!A4971,0)</f>
        <v>#VALUE!</v>
      </c>
      <c r="D4971" t="e">
        <f>SEARCH("shape_name",'Mission Importer'!A4971)</f>
        <v>#VALUE!</v>
      </c>
      <c r="E4971" t="e">
        <f>IF(D4971=43,'Mission Importer'!A4971,0)</f>
        <v>#VALUE!</v>
      </c>
      <c r="G4971" t="e">
        <f>SEARCH("shape_name",'Mission Importer'!A4971)</f>
        <v>#VALUE!</v>
      </c>
      <c r="H4971" t="e">
        <f>IF(G4971=43,'Mission Importer'!A4971,0)</f>
        <v>#VALUE!</v>
      </c>
      <c r="J4971" t="e">
        <f>SEARCH("type",'Mission Importer'!A4971)</f>
        <v>#VALUE!</v>
      </c>
      <c r="K4971" t="e">
        <f>IF(J4971=43,'Mission Importer'!A4971,0)</f>
        <v>#VALUE!</v>
      </c>
      <c r="L4971" t="e">
        <f>SEARCH("category",'Mission Importer'!A4971)</f>
        <v>#VALUE!</v>
      </c>
      <c r="M4971" t="e">
        <f>IF(L4971=43,'Mission Importer'!A4971,0)</f>
        <v>#VALUE!</v>
      </c>
    </row>
    <row r="4972" spans="1:13" x14ac:dyDescent="0.3">
      <c r="A4972" t="e">
        <f>SEARCH("livery",'Mission Importer'!A4972)</f>
        <v>#VALUE!</v>
      </c>
      <c r="B4972" t="e">
        <f>IF(A4972=43,'Mission Importer'!A4972,0)</f>
        <v>#VALUE!</v>
      </c>
      <c r="D4972" t="e">
        <f>SEARCH("shape_name",'Mission Importer'!A4972)</f>
        <v>#VALUE!</v>
      </c>
      <c r="E4972" t="e">
        <f>IF(D4972=43,'Mission Importer'!A4972,0)</f>
        <v>#VALUE!</v>
      </c>
      <c r="G4972" t="e">
        <f>SEARCH("shape_name",'Mission Importer'!A4972)</f>
        <v>#VALUE!</v>
      </c>
      <c r="H4972" t="e">
        <f>IF(G4972=43,'Mission Importer'!A4972,0)</f>
        <v>#VALUE!</v>
      </c>
      <c r="J4972" t="e">
        <f>SEARCH("type",'Mission Importer'!A4972)</f>
        <v>#VALUE!</v>
      </c>
      <c r="K4972" t="e">
        <f>IF(J4972=43,'Mission Importer'!A4972,0)</f>
        <v>#VALUE!</v>
      </c>
      <c r="L4972" t="e">
        <f>SEARCH("category",'Mission Importer'!A4972)</f>
        <v>#VALUE!</v>
      </c>
      <c r="M4972" t="e">
        <f>IF(L4972=43,'Mission Importer'!A4972,0)</f>
        <v>#VALUE!</v>
      </c>
    </row>
    <row r="4973" spans="1:13" x14ac:dyDescent="0.3">
      <c r="A4973" t="e">
        <f>SEARCH("livery",'Mission Importer'!A4973)</f>
        <v>#VALUE!</v>
      </c>
      <c r="B4973" t="e">
        <f>IF(A4973=43,'Mission Importer'!A4973,0)</f>
        <v>#VALUE!</v>
      </c>
      <c r="D4973" t="e">
        <f>SEARCH("shape_name",'Mission Importer'!A4973)</f>
        <v>#VALUE!</v>
      </c>
      <c r="E4973" t="e">
        <f>IF(D4973=43,'Mission Importer'!A4973,0)</f>
        <v>#VALUE!</v>
      </c>
      <c r="G4973" t="e">
        <f>SEARCH("shape_name",'Mission Importer'!A4973)</f>
        <v>#VALUE!</v>
      </c>
      <c r="H4973" t="e">
        <f>IF(G4973=43,'Mission Importer'!A4973,0)</f>
        <v>#VALUE!</v>
      </c>
      <c r="J4973" t="e">
        <f>SEARCH("type",'Mission Importer'!A4973)</f>
        <v>#VALUE!</v>
      </c>
      <c r="K4973" t="e">
        <f>IF(J4973=43,'Mission Importer'!A4973,0)</f>
        <v>#VALUE!</v>
      </c>
      <c r="L4973" t="e">
        <f>SEARCH("category",'Mission Importer'!A4973)</f>
        <v>#VALUE!</v>
      </c>
      <c r="M4973" t="e">
        <f>IF(L4973=43,'Mission Importer'!A4973,0)</f>
        <v>#VALUE!</v>
      </c>
    </row>
    <row r="4974" spans="1:13" x14ac:dyDescent="0.3">
      <c r="A4974" t="e">
        <f>SEARCH("livery",'Mission Importer'!A4974)</f>
        <v>#VALUE!</v>
      </c>
      <c r="B4974" t="e">
        <f>IF(A4974=43,'Mission Importer'!A4974,0)</f>
        <v>#VALUE!</v>
      </c>
      <c r="D4974" t="e">
        <f>SEARCH("shape_name",'Mission Importer'!A4974)</f>
        <v>#VALUE!</v>
      </c>
      <c r="E4974" t="e">
        <f>IF(D4974=43,'Mission Importer'!A4974,0)</f>
        <v>#VALUE!</v>
      </c>
      <c r="G4974" t="e">
        <f>SEARCH("shape_name",'Mission Importer'!A4974)</f>
        <v>#VALUE!</v>
      </c>
      <c r="H4974" t="e">
        <f>IF(G4974=43,'Mission Importer'!A4974,0)</f>
        <v>#VALUE!</v>
      </c>
      <c r="J4974" t="e">
        <f>SEARCH("type",'Mission Importer'!A4974)</f>
        <v>#VALUE!</v>
      </c>
      <c r="K4974" t="e">
        <f>IF(J4974=43,'Mission Importer'!A4974,0)</f>
        <v>#VALUE!</v>
      </c>
      <c r="L4974" t="e">
        <f>SEARCH("category",'Mission Importer'!A4974)</f>
        <v>#VALUE!</v>
      </c>
      <c r="M4974" t="e">
        <f>IF(L4974=43,'Mission Importer'!A4974,0)</f>
        <v>#VALUE!</v>
      </c>
    </row>
    <row r="4975" spans="1:13" x14ac:dyDescent="0.3">
      <c r="A4975" t="e">
        <f>SEARCH("livery",'Mission Importer'!A4975)</f>
        <v>#VALUE!</v>
      </c>
      <c r="B4975" t="e">
        <f>IF(A4975=43,'Mission Importer'!A4975,0)</f>
        <v>#VALUE!</v>
      </c>
      <c r="D4975" t="e">
        <f>SEARCH("shape_name",'Mission Importer'!A4975)</f>
        <v>#VALUE!</v>
      </c>
      <c r="E4975" t="e">
        <f>IF(D4975=43,'Mission Importer'!A4975,0)</f>
        <v>#VALUE!</v>
      </c>
      <c r="G4975" t="e">
        <f>SEARCH("shape_name",'Mission Importer'!A4975)</f>
        <v>#VALUE!</v>
      </c>
      <c r="H4975" t="e">
        <f>IF(G4975=43,'Mission Importer'!A4975,0)</f>
        <v>#VALUE!</v>
      </c>
      <c r="J4975" t="e">
        <f>SEARCH("type",'Mission Importer'!A4975)</f>
        <v>#VALUE!</v>
      </c>
      <c r="K4975" t="e">
        <f>IF(J4975=43,'Mission Importer'!A4975,0)</f>
        <v>#VALUE!</v>
      </c>
      <c r="L4975" t="e">
        <f>SEARCH("category",'Mission Importer'!A4975)</f>
        <v>#VALUE!</v>
      </c>
      <c r="M4975" t="e">
        <f>IF(L4975=43,'Mission Importer'!A4975,0)</f>
        <v>#VALUE!</v>
      </c>
    </row>
    <row r="4976" spans="1:13" x14ac:dyDescent="0.3">
      <c r="A4976" t="e">
        <f>SEARCH("livery",'Mission Importer'!A4976)</f>
        <v>#VALUE!</v>
      </c>
      <c r="B4976" t="e">
        <f>IF(A4976=43,'Mission Importer'!A4976,0)</f>
        <v>#VALUE!</v>
      </c>
      <c r="D4976" t="e">
        <f>SEARCH("shape_name",'Mission Importer'!A4976)</f>
        <v>#VALUE!</v>
      </c>
      <c r="E4976" t="e">
        <f>IF(D4976=43,'Mission Importer'!A4976,0)</f>
        <v>#VALUE!</v>
      </c>
      <c r="G4976" t="e">
        <f>SEARCH("shape_name",'Mission Importer'!A4976)</f>
        <v>#VALUE!</v>
      </c>
      <c r="H4976" t="e">
        <f>IF(G4976=43,'Mission Importer'!A4976,0)</f>
        <v>#VALUE!</v>
      </c>
      <c r="J4976" t="e">
        <f>SEARCH("type",'Mission Importer'!A4976)</f>
        <v>#VALUE!</v>
      </c>
      <c r="K4976" t="e">
        <f>IF(J4976=43,'Mission Importer'!A4976,0)</f>
        <v>#VALUE!</v>
      </c>
      <c r="L4976" t="e">
        <f>SEARCH("category",'Mission Importer'!A4976)</f>
        <v>#VALUE!</v>
      </c>
      <c r="M4976" t="e">
        <f>IF(L4976=43,'Mission Importer'!A4976,0)</f>
        <v>#VALUE!</v>
      </c>
    </row>
    <row r="4977" spans="1:13" x14ac:dyDescent="0.3">
      <c r="A4977" t="e">
        <f>SEARCH("livery",'Mission Importer'!A4977)</f>
        <v>#VALUE!</v>
      </c>
      <c r="B4977" t="e">
        <f>IF(A4977=43,'Mission Importer'!A4977,0)</f>
        <v>#VALUE!</v>
      </c>
      <c r="D4977" t="e">
        <f>SEARCH("shape_name",'Mission Importer'!A4977)</f>
        <v>#VALUE!</v>
      </c>
      <c r="E4977" t="e">
        <f>IF(D4977=43,'Mission Importer'!A4977,0)</f>
        <v>#VALUE!</v>
      </c>
      <c r="G4977" t="e">
        <f>SEARCH("shape_name",'Mission Importer'!A4977)</f>
        <v>#VALUE!</v>
      </c>
      <c r="H4977" t="e">
        <f>IF(G4977=43,'Mission Importer'!A4977,0)</f>
        <v>#VALUE!</v>
      </c>
      <c r="J4977">
        <f>SEARCH("type",'Mission Importer'!A4977)</f>
        <v>47</v>
      </c>
      <c r="K4977">
        <f>IF(J4977=43,'Mission Importer'!A4977,0)</f>
        <v>0</v>
      </c>
      <c r="L4977" t="e">
        <f>SEARCH("category",'Mission Importer'!A4977)</f>
        <v>#VALUE!</v>
      </c>
      <c r="M4977" t="e">
        <f>IF(L4977=43,'Mission Importer'!A4977,0)</f>
        <v>#VALUE!</v>
      </c>
    </row>
    <row r="4978" spans="1:13" x14ac:dyDescent="0.3">
      <c r="A4978" t="e">
        <f>SEARCH("livery",'Mission Importer'!A4978)</f>
        <v>#VALUE!</v>
      </c>
      <c r="B4978" t="e">
        <f>IF(A4978=43,'Mission Importer'!A4978,0)</f>
        <v>#VALUE!</v>
      </c>
      <c r="D4978" t="e">
        <f>SEARCH("shape_name",'Mission Importer'!A4978)</f>
        <v>#VALUE!</v>
      </c>
      <c r="E4978" t="e">
        <f>IF(D4978=43,'Mission Importer'!A4978,0)</f>
        <v>#VALUE!</v>
      </c>
      <c r="G4978" t="e">
        <f>SEARCH("shape_name",'Mission Importer'!A4978)</f>
        <v>#VALUE!</v>
      </c>
      <c r="H4978" t="e">
        <f>IF(G4978=43,'Mission Importer'!A4978,0)</f>
        <v>#VALUE!</v>
      </c>
      <c r="J4978" t="e">
        <f>SEARCH("type",'Mission Importer'!A4978)</f>
        <v>#VALUE!</v>
      </c>
      <c r="K4978" t="e">
        <f>IF(J4978=43,'Mission Importer'!A4978,0)</f>
        <v>#VALUE!</v>
      </c>
      <c r="L4978" t="e">
        <f>SEARCH("category",'Mission Importer'!A4978)</f>
        <v>#VALUE!</v>
      </c>
      <c r="M4978" t="e">
        <f>IF(L4978=43,'Mission Importer'!A4978,0)</f>
        <v>#VALUE!</v>
      </c>
    </row>
    <row r="4979" spans="1:13" x14ac:dyDescent="0.3">
      <c r="A4979" t="e">
        <f>SEARCH("livery",'Mission Importer'!A4979)</f>
        <v>#VALUE!</v>
      </c>
      <c r="B4979" t="e">
        <f>IF(A4979=43,'Mission Importer'!A4979,0)</f>
        <v>#VALUE!</v>
      </c>
      <c r="D4979" t="e">
        <f>SEARCH("shape_name",'Mission Importer'!A4979)</f>
        <v>#VALUE!</v>
      </c>
      <c r="E4979" t="e">
        <f>IF(D4979=43,'Mission Importer'!A4979,0)</f>
        <v>#VALUE!</v>
      </c>
      <c r="G4979" t="e">
        <f>SEARCH("shape_name",'Mission Importer'!A4979)</f>
        <v>#VALUE!</v>
      </c>
      <c r="H4979" t="e">
        <f>IF(G4979=43,'Mission Importer'!A4979,0)</f>
        <v>#VALUE!</v>
      </c>
      <c r="J4979" t="e">
        <f>SEARCH("type",'Mission Importer'!A4979)</f>
        <v>#VALUE!</v>
      </c>
      <c r="K4979" t="e">
        <f>IF(J4979=43,'Mission Importer'!A4979,0)</f>
        <v>#VALUE!</v>
      </c>
      <c r="L4979" t="e">
        <f>SEARCH("category",'Mission Importer'!A4979)</f>
        <v>#VALUE!</v>
      </c>
      <c r="M4979" t="e">
        <f>IF(L4979=43,'Mission Importer'!A4979,0)</f>
        <v>#VALUE!</v>
      </c>
    </row>
    <row r="4980" spans="1:13" x14ac:dyDescent="0.3">
      <c r="A4980" t="e">
        <f>SEARCH("livery",'Mission Importer'!A4980)</f>
        <v>#VALUE!</v>
      </c>
      <c r="B4980" t="e">
        <f>IF(A4980=43,'Mission Importer'!A4980,0)</f>
        <v>#VALUE!</v>
      </c>
      <c r="D4980" t="e">
        <f>SEARCH("shape_name",'Mission Importer'!A4980)</f>
        <v>#VALUE!</v>
      </c>
      <c r="E4980" t="e">
        <f>IF(D4980=43,'Mission Importer'!A4980,0)</f>
        <v>#VALUE!</v>
      </c>
      <c r="G4980" t="e">
        <f>SEARCH("shape_name",'Mission Importer'!A4980)</f>
        <v>#VALUE!</v>
      </c>
      <c r="H4980" t="e">
        <f>IF(G4980=43,'Mission Importer'!A4980,0)</f>
        <v>#VALUE!</v>
      </c>
      <c r="J4980" t="e">
        <f>SEARCH("type",'Mission Importer'!A4980)</f>
        <v>#VALUE!</v>
      </c>
      <c r="K4980" t="e">
        <f>IF(J4980=43,'Mission Importer'!A4980,0)</f>
        <v>#VALUE!</v>
      </c>
      <c r="L4980" t="e">
        <f>SEARCH("category",'Mission Importer'!A4980)</f>
        <v>#VALUE!</v>
      </c>
      <c r="M4980" t="e">
        <f>IF(L4980=43,'Mission Importer'!A4980,0)</f>
        <v>#VALUE!</v>
      </c>
    </row>
    <row r="4981" spans="1:13" x14ac:dyDescent="0.3">
      <c r="A4981" t="e">
        <f>SEARCH("livery",'Mission Importer'!A4981)</f>
        <v>#VALUE!</v>
      </c>
      <c r="B4981" t="e">
        <f>IF(A4981=43,'Mission Importer'!A4981,0)</f>
        <v>#VALUE!</v>
      </c>
      <c r="D4981" t="e">
        <f>SEARCH("shape_name",'Mission Importer'!A4981)</f>
        <v>#VALUE!</v>
      </c>
      <c r="E4981" t="e">
        <f>IF(D4981=43,'Mission Importer'!A4981,0)</f>
        <v>#VALUE!</v>
      </c>
      <c r="G4981" t="e">
        <f>SEARCH("shape_name",'Mission Importer'!A4981)</f>
        <v>#VALUE!</v>
      </c>
      <c r="H4981" t="e">
        <f>IF(G4981=43,'Mission Importer'!A4981,0)</f>
        <v>#VALUE!</v>
      </c>
      <c r="J4981" t="e">
        <f>SEARCH("type",'Mission Importer'!A4981)</f>
        <v>#VALUE!</v>
      </c>
      <c r="K4981" t="e">
        <f>IF(J4981=43,'Mission Importer'!A4981,0)</f>
        <v>#VALUE!</v>
      </c>
      <c r="L4981" t="e">
        <f>SEARCH("category",'Mission Importer'!A4981)</f>
        <v>#VALUE!</v>
      </c>
      <c r="M4981" t="e">
        <f>IF(L4981=43,'Mission Importer'!A4981,0)</f>
        <v>#VALUE!</v>
      </c>
    </row>
    <row r="4982" spans="1:13" x14ac:dyDescent="0.3">
      <c r="A4982" t="e">
        <f>SEARCH("livery",'Mission Importer'!A4982)</f>
        <v>#VALUE!</v>
      </c>
      <c r="B4982" t="e">
        <f>IF(A4982=43,'Mission Importer'!A4982,0)</f>
        <v>#VALUE!</v>
      </c>
      <c r="D4982" t="e">
        <f>SEARCH("shape_name",'Mission Importer'!A4982)</f>
        <v>#VALUE!</v>
      </c>
      <c r="E4982" t="e">
        <f>IF(D4982=43,'Mission Importer'!A4982,0)</f>
        <v>#VALUE!</v>
      </c>
      <c r="G4982" t="e">
        <f>SEARCH("shape_name",'Mission Importer'!A4982)</f>
        <v>#VALUE!</v>
      </c>
      <c r="H4982" t="e">
        <f>IF(G4982=43,'Mission Importer'!A4982,0)</f>
        <v>#VALUE!</v>
      </c>
      <c r="J4982" t="e">
        <f>SEARCH("type",'Mission Importer'!A4982)</f>
        <v>#VALUE!</v>
      </c>
      <c r="K4982" t="e">
        <f>IF(J4982=43,'Mission Importer'!A4982,0)</f>
        <v>#VALUE!</v>
      </c>
      <c r="L4982" t="e">
        <f>SEARCH("category",'Mission Importer'!A4982)</f>
        <v>#VALUE!</v>
      </c>
      <c r="M4982" t="e">
        <f>IF(L4982=43,'Mission Importer'!A4982,0)</f>
        <v>#VALUE!</v>
      </c>
    </row>
    <row r="4983" spans="1:13" x14ac:dyDescent="0.3">
      <c r="A4983" t="e">
        <f>SEARCH("livery",'Mission Importer'!A4983)</f>
        <v>#VALUE!</v>
      </c>
      <c r="B4983" t="e">
        <f>IF(A4983=43,'Mission Importer'!A4983,0)</f>
        <v>#VALUE!</v>
      </c>
      <c r="D4983" t="e">
        <f>SEARCH("shape_name",'Mission Importer'!A4983)</f>
        <v>#VALUE!</v>
      </c>
      <c r="E4983" t="e">
        <f>IF(D4983=43,'Mission Importer'!A4983,0)</f>
        <v>#VALUE!</v>
      </c>
      <c r="G4983" t="e">
        <f>SEARCH("shape_name",'Mission Importer'!A4983)</f>
        <v>#VALUE!</v>
      </c>
      <c r="H4983" t="e">
        <f>IF(G4983=43,'Mission Importer'!A4983,0)</f>
        <v>#VALUE!</v>
      </c>
      <c r="J4983" t="e">
        <f>SEARCH("type",'Mission Importer'!A4983)</f>
        <v>#VALUE!</v>
      </c>
      <c r="K4983" t="e">
        <f>IF(J4983=43,'Mission Importer'!A4983,0)</f>
        <v>#VALUE!</v>
      </c>
      <c r="L4983" t="e">
        <f>SEARCH("category",'Mission Importer'!A4983)</f>
        <v>#VALUE!</v>
      </c>
      <c r="M4983" t="e">
        <f>IF(L4983=43,'Mission Importer'!A4983,0)</f>
        <v>#VALUE!</v>
      </c>
    </row>
    <row r="4984" spans="1:13" x14ac:dyDescent="0.3">
      <c r="A4984" t="e">
        <f>SEARCH("livery",'Mission Importer'!A4984)</f>
        <v>#VALUE!</v>
      </c>
      <c r="B4984" t="e">
        <f>IF(A4984=43,'Mission Importer'!A4984,0)</f>
        <v>#VALUE!</v>
      </c>
      <c r="D4984" t="e">
        <f>SEARCH("shape_name",'Mission Importer'!A4984)</f>
        <v>#VALUE!</v>
      </c>
      <c r="E4984" t="e">
        <f>IF(D4984=43,'Mission Importer'!A4984,0)</f>
        <v>#VALUE!</v>
      </c>
      <c r="G4984" t="e">
        <f>SEARCH("shape_name",'Mission Importer'!A4984)</f>
        <v>#VALUE!</v>
      </c>
      <c r="H4984" t="e">
        <f>IF(G4984=43,'Mission Importer'!A4984,0)</f>
        <v>#VALUE!</v>
      </c>
      <c r="J4984" t="e">
        <f>SEARCH("type",'Mission Importer'!A4984)</f>
        <v>#VALUE!</v>
      </c>
      <c r="K4984" t="e">
        <f>IF(J4984=43,'Mission Importer'!A4984,0)</f>
        <v>#VALUE!</v>
      </c>
      <c r="L4984" t="e">
        <f>SEARCH("category",'Mission Importer'!A4984)</f>
        <v>#VALUE!</v>
      </c>
      <c r="M4984" t="e">
        <f>IF(L4984=43,'Mission Importer'!A4984,0)</f>
        <v>#VALUE!</v>
      </c>
    </row>
    <row r="4985" spans="1:13" x14ac:dyDescent="0.3">
      <c r="A4985" t="e">
        <f>SEARCH("livery",'Mission Importer'!A4985)</f>
        <v>#VALUE!</v>
      </c>
      <c r="B4985" t="e">
        <f>IF(A4985=43,'Mission Importer'!A4985,0)</f>
        <v>#VALUE!</v>
      </c>
      <c r="D4985" t="e">
        <f>SEARCH("shape_name",'Mission Importer'!A4985)</f>
        <v>#VALUE!</v>
      </c>
      <c r="E4985" t="e">
        <f>IF(D4985=43,'Mission Importer'!A4985,0)</f>
        <v>#VALUE!</v>
      </c>
      <c r="G4985" t="e">
        <f>SEARCH("shape_name",'Mission Importer'!A4985)</f>
        <v>#VALUE!</v>
      </c>
      <c r="H4985" t="e">
        <f>IF(G4985=43,'Mission Importer'!A4985,0)</f>
        <v>#VALUE!</v>
      </c>
      <c r="J4985" t="e">
        <f>SEARCH("type",'Mission Importer'!A4985)</f>
        <v>#VALUE!</v>
      </c>
      <c r="K4985" t="e">
        <f>IF(J4985=43,'Mission Importer'!A4985,0)</f>
        <v>#VALUE!</v>
      </c>
      <c r="L4985" t="e">
        <f>SEARCH("category",'Mission Importer'!A4985)</f>
        <v>#VALUE!</v>
      </c>
      <c r="M4985" t="e">
        <f>IF(L4985=43,'Mission Importer'!A4985,0)</f>
        <v>#VALUE!</v>
      </c>
    </row>
    <row r="4986" spans="1:13" x14ac:dyDescent="0.3">
      <c r="A4986" t="e">
        <f>SEARCH("livery",'Mission Importer'!A4986)</f>
        <v>#VALUE!</v>
      </c>
      <c r="B4986" t="e">
        <f>IF(A4986=43,'Mission Importer'!A4986,0)</f>
        <v>#VALUE!</v>
      </c>
      <c r="D4986" t="e">
        <f>SEARCH("shape_name",'Mission Importer'!A4986)</f>
        <v>#VALUE!</v>
      </c>
      <c r="E4986" t="e">
        <f>IF(D4986=43,'Mission Importer'!A4986,0)</f>
        <v>#VALUE!</v>
      </c>
      <c r="G4986" t="e">
        <f>SEARCH("shape_name",'Mission Importer'!A4986)</f>
        <v>#VALUE!</v>
      </c>
      <c r="H4986" t="e">
        <f>IF(G4986=43,'Mission Importer'!A4986,0)</f>
        <v>#VALUE!</v>
      </c>
      <c r="J4986" t="e">
        <f>SEARCH("type",'Mission Importer'!A4986)</f>
        <v>#VALUE!</v>
      </c>
      <c r="K4986" t="e">
        <f>IF(J4986=43,'Mission Importer'!A4986,0)</f>
        <v>#VALUE!</v>
      </c>
      <c r="L4986" t="e">
        <f>SEARCH("category",'Mission Importer'!A4986)</f>
        <v>#VALUE!</v>
      </c>
      <c r="M4986" t="e">
        <f>IF(L4986=43,'Mission Importer'!A4986,0)</f>
        <v>#VALUE!</v>
      </c>
    </row>
    <row r="4987" spans="1:13" x14ac:dyDescent="0.3">
      <c r="A4987" t="e">
        <f>SEARCH("livery",'Mission Importer'!A4987)</f>
        <v>#VALUE!</v>
      </c>
      <c r="B4987" t="e">
        <f>IF(A4987=43,'Mission Importer'!A4987,0)</f>
        <v>#VALUE!</v>
      </c>
      <c r="D4987" t="e">
        <f>SEARCH("shape_name",'Mission Importer'!A4987)</f>
        <v>#VALUE!</v>
      </c>
      <c r="E4987" t="e">
        <f>IF(D4987=43,'Mission Importer'!A4987,0)</f>
        <v>#VALUE!</v>
      </c>
      <c r="G4987" t="e">
        <f>SEARCH("shape_name",'Mission Importer'!A4987)</f>
        <v>#VALUE!</v>
      </c>
      <c r="H4987" t="e">
        <f>IF(G4987=43,'Mission Importer'!A4987,0)</f>
        <v>#VALUE!</v>
      </c>
      <c r="J4987" t="e">
        <f>SEARCH("type",'Mission Importer'!A4987)</f>
        <v>#VALUE!</v>
      </c>
      <c r="K4987" t="e">
        <f>IF(J4987=43,'Mission Importer'!A4987,0)</f>
        <v>#VALUE!</v>
      </c>
      <c r="L4987" t="e">
        <f>SEARCH("category",'Mission Importer'!A4987)</f>
        <v>#VALUE!</v>
      </c>
      <c r="M4987" t="e">
        <f>IF(L4987=43,'Mission Importer'!A4987,0)</f>
        <v>#VALUE!</v>
      </c>
    </row>
    <row r="4988" spans="1:13" x14ac:dyDescent="0.3">
      <c r="A4988" t="e">
        <f>SEARCH("livery",'Mission Importer'!A4988)</f>
        <v>#VALUE!</v>
      </c>
      <c r="B4988" t="e">
        <f>IF(A4988=43,'Mission Importer'!A4988,0)</f>
        <v>#VALUE!</v>
      </c>
      <c r="D4988" t="e">
        <f>SEARCH("shape_name",'Mission Importer'!A4988)</f>
        <v>#VALUE!</v>
      </c>
      <c r="E4988" t="e">
        <f>IF(D4988=43,'Mission Importer'!A4988,0)</f>
        <v>#VALUE!</v>
      </c>
      <c r="G4988" t="e">
        <f>SEARCH("shape_name",'Mission Importer'!A4988)</f>
        <v>#VALUE!</v>
      </c>
      <c r="H4988" t="e">
        <f>IF(G4988=43,'Mission Importer'!A4988,0)</f>
        <v>#VALUE!</v>
      </c>
      <c r="J4988" t="e">
        <f>SEARCH("type",'Mission Importer'!A4988)</f>
        <v>#VALUE!</v>
      </c>
      <c r="K4988" t="e">
        <f>IF(J4988=43,'Mission Importer'!A4988,0)</f>
        <v>#VALUE!</v>
      </c>
      <c r="L4988" t="e">
        <f>SEARCH("category",'Mission Importer'!A4988)</f>
        <v>#VALUE!</v>
      </c>
      <c r="M4988" t="e">
        <f>IF(L4988=43,'Mission Importer'!A4988,0)</f>
        <v>#VALUE!</v>
      </c>
    </row>
    <row r="4989" spans="1:13" x14ac:dyDescent="0.3">
      <c r="A4989" t="e">
        <f>SEARCH("livery",'Mission Importer'!A4989)</f>
        <v>#VALUE!</v>
      </c>
      <c r="B4989" t="e">
        <f>IF(A4989=43,'Mission Importer'!A4989,0)</f>
        <v>#VALUE!</v>
      </c>
      <c r="D4989" t="e">
        <f>SEARCH("shape_name",'Mission Importer'!A4989)</f>
        <v>#VALUE!</v>
      </c>
      <c r="E4989" t="e">
        <f>IF(D4989=43,'Mission Importer'!A4989,0)</f>
        <v>#VALUE!</v>
      </c>
      <c r="G4989" t="e">
        <f>SEARCH("shape_name",'Mission Importer'!A4989)</f>
        <v>#VALUE!</v>
      </c>
      <c r="H4989" t="e">
        <f>IF(G4989=43,'Mission Importer'!A4989,0)</f>
        <v>#VALUE!</v>
      </c>
      <c r="J4989" t="e">
        <f>SEARCH("type",'Mission Importer'!A4989)</f>
        <v>#VALUE!</v>
      </c>
      <c r="K4989" t="e">
        <f>IF(J4989=43,'Mission Importer'!A4989,0)</f>
        <v>#VALUE!</v>
      </c>
      <c r="L4989" t="e">
        <f>SEARCH("category",'Mission Importer'!A4989)</f>
        <v>#VALUE!</v>
      </c>
      <c r="M4989" t="e">
        <f>IF(L4989=43,'Mission Importer'!A4989,0)</f>
        <v>#VALUE!</v>
      </c>
    </row>
    <row r="4990" spans="1:13" x14ac:dyDescent="0.3">
      <c r="A4990" t="e">
        <f>SEARCH("livery",'Mission Importer'!A4990)</f>
        <v>#VALUE!</v>
      </c>
      <c r="B4990" t="e">
        <f>IF(A4990=43,'Mission Importer'!A4990,0)</f>
        <v>#VALUE!</v>
      </c>
      <c r="D4990" t="e">
        <f>SEARCH("shape_name",'Mission Importer'!A4990)</f>
        <v>#VALUE!</v>
      </c>
      <c r="E4990" t="e">
        <f>IF(D4990=43,'Mission Importer'!A4990,0)</f>
        <v>#VALUE!</v>
      </c>
      <c r="G4990" t="e">
        <f>SEARCH("shape_name",'Mission Importer'!A4990)</f>
        <v>#VALUE!</v>
      </c>
      <c r="H4990" t="e">
        <f>IF(G4990=43,'Mission Importer'!A4990,0)</f>
        <v>#VALUE!</v>
      </c>
      <c r="J4990" t="e">
        <f>SEARCH("type",'Mission Importer'!A4990)</f>
        <v>#VALUE!</v>
      </c>
      <c r="K4990" t="e">
        <f>IF(J4990=43,'Mission Importer'!A4990,0)</f>
        <v>#VALUE!</v>
      </c>
      <c r="L4990" t="e">
        <f>SEARCH("category",'Mission Importer'!A4990)</f>
        <v>#VALUE!</v>
      </c>
      <c r="M4990" t="e">
        <f>IF(L4990=43,'Mission Importer'!A4990,0)</f>
        <v>#VALUE!</v>
      </c>
    </row>
    <row r="4991" spans="1:13" x14ac:dyDescent="0.3">
      <c r="A4991" t="e">
        <f>SEARCH("livery",'Mission Importer'!A4991)</f>
        <v>#VALUE!</v>
      </c>
      <c r="B4991" t="e">
        <f>IF(A4991=43,'Mission Importer'!A4991,0)</f>
        <v>#VALUE!</v>
      </c>
      <c r="D4991" t="e">
        <f>SEARCH("shape_name",'Mission Importer'!A4991)</f>
        <v>#VALUE!</v>
      </c>
      <c r="E4991" t="e">
        <f>IF(D4991=43,'Mission Importer'!A4991,0)</f>
        <v>#VALUE!</v>
      </c>
      <c r="G4991" t="e">
        <f>SEARCH("shape_name",'Mission Importer'!A4991)</f>
        <v>#VALUE!</v>
      </c>
      <c r="H4991" t="e">
        <f>IF(G4991=43,'Mission Importer'!A4991,0)</f>
        <v>#VALUE!</v>
      </c>
      <c r="J4991" t="e">
        <f>SEARCH("type",'Mission Importer'!A4991)</f>
        <v>#VALUE!</v>
      </c>
      <c r="K4991" t="e">
        <f>IF(J4991=43,'Mission Importer'!A4991,0)</f>
        <v>#VALUE!</v>
      </c>
      <c r="L4991" t="e">
        <f>SEARCH("category",'Mission Importer'!A4991)</f>
        <v>#VALUE!</v>
      </c>
      <c r="M4991" t="e">
        <f>IF(L4991=43,'Mission Importer'!A4991,0)</f>
        <v>#VALUE!</v>
      </c>
    </row>
    <row r="4992" spans="1:13" x14ac:dyDescent="0.3">
      <c r="A4992" t="e">
        <f>SEARCH("livery",'Mission Importer'!A4992)</f>
        <v>#VALUE!</v>
      </c>
      <c r="B4992" t="e">
        <f>IF(A4992=43,'Mission Importer'!A4992,0)</f>
        <v>#VALUE!</v>
      </c>
      <c r="D4992" t="e">
        <f>SEARCH("shape_name",'Mission Importer'!A4992)</f>
        <v>#VALUE!</v>
      </c>
      <c r="E4992" t="e">
        <f>IF(D4992=43,'Mission Importer'!A4992,0)</f>
        <v>#VALUE!</v>
      </c>
      <c r="G4992" t="e">
        <f>SEARCH("shape_name",'Mission Importer'!A4992)</f>
        <v>#VALUE!</v>
      </c>
      <c r="H4992" t="e">
        <f>IF(G4992=43,'Mission Importer'!A4992,0)</f>
        <v>#VALUE!</v>
      </c>
      <c r="J4992" t="e">
        <f>SEARCH("type",'Mission Importer'!A4992)</f>
        <v>#VALUE!</v>
      </c>
      <c r="K4992" t="e">
        <f>IF(J4992=43,'Mission Importer'!A4992,0)</f>
        <v>#VALUE!</v>
      </c>
      <c r="L4992">
        <f>SEARCH("category",'Mission Importer'!A4992)</f>
        <v>43</v>
      </c>
      <c r="M4992" t="str">
        <f>IF(L4992=43,'Mission Importer'!A4992,0)</f>
        <v xml:space="preserve">                                        ["category"] = "Infantry",</v>
      </c>
    </row>
    <row r="4993" spans="1:13" x14ac:dyDescent="0.3">
      <c r="A4993" t="e">
        <f>SEARCH("livery",'Mission Importer'!A4993)</f>
        <v>#VALUE!</v>
      </c>
      <c r="B4993" t="e">
        <f>IF(A4993=43,'Mission Importer'!A4993,0)</f>
        <v>#VALUE!</v>
      </c>
      <c r="D4993" t="e">
        <f>SEARCH("shape_name",'Mission Importer'!A4993)</f>
        <v>#VALUE!</v>
      </c>
      <c r="E4993" t="e">
        <f>IF(D4993=43,'Mission Importer'!A4993,0)</f>
        <v>#VALUE!</v>
      </c>
      <c r="G4993" t="e">
        <f>SEARCH("shape_name",'Mission Importer'!A4993)</f>
        <v>#VALUE!</v>
      </c>
      <c r="H4993" t="e">
        <f>IF(G4993=43,'Mission Importer'!A4993,0)</f>
        <v>#VALUE!</v>
      </c>
      <c r="J4993">
        <f>SEARCH("type",'Mission Importer'!A4993)</f>
        <v>43</v>
      </c>
      <c r="K4993" t="str">
        <f>IF(J4993=43,'Mission Importer'!A4993,0)</f>
        <v xml:space="preserve">                                        ["type"] = "Paratrooper AKS-74",</v>
      </c>
      <c r="L4993" t="e">
        <f>SEARCH("category",'Mission Importer'!A4993)</f>
        <v>#VALUE!</v>
      </c>
      <c r="M4993" t="e">
        <f>IF(L4993=43,'Mission Importer'!A4993,0)</f>
        <v>#VALUE!</v>
      </c>
    </row>
    <row r="4994" spans="1:13" x14ac:dyDescent="0.3">
      <c r="A4994" t="e">
        <f>SEARCH("livery",'Mission Importer'!A4994)</f>
        <v>#VALUE!</v>
      </c>
      <c r="B4994" t="e">
        <f>IF(A4994=43,'Mission Importer'!A4994,0)</f>
        <v>#VALUE!</v>
      </c>
      <c r="D4994" t="e">
        <f>SEARCH("shape_name",'Mission Importer'!A4994)</f>
        <v>#VALUE!</v>
      </c>
      <c r="E4994" t="e">
        <f>IF(D4994=43,'Mission Importer'!A4994,0)</f>
        <v>#VALUE!</v>
      </c>
      <c r="G4994" t="e">
        <f>SEARCH("shape_name",'Mission Importer'!A4994)</f>
        <v>#VALUE!</v>
      </c>
      <c r="H4994" t="e">
        <f>IF(G4994=43,'Mission Importer'!A4994,0)</f>
        <v>#VALUE!</v>
      </c>
      <c r="J4994" t="e">
        <f>SEARCH("type",'Mission Importer'!A4994)</f>
        <v>#VALUE!</v>
      </c>
      <c r="K4994" t="e">
        <f>IF(J4994=43,'Mission Importer'!A4994,0)</f>
        <v>#VALUE!</v>
      </c>
      <c r="L4994" t="e">
        <f>SEARCH("category",'Mission Importer'!A4994)</f>
        <v>#VALUE!</v>
      </c>
      <c r="M4994" t="e">
        <f>IF(L4994=43,'Mission Importer'!A4994,0)</f>
        <v>#VALUE!</v>
      </c>
    </row>
    <row r="4995" spans="1:13" x14ac:dyDescent="0.3">
      <c r="A4995" t="e">
        <f>SEARCH("livery",'Mission Importer'!A4995)</f>
        <v>#VALUE!</v>
      </c>
      <c r="B4995" t="e">
        <f>IF(A4995=43,'Mission Importer'!A4995,0)</f>
        <v>#VALUE!</v>
      </c>
      <c r="D4995" t="e">
        <f>SEARCH("shape_name",'Mission Importer'!A4995)</f>
        <v>#VALUE!</v>
      </c>
      <c r="E4995" t="e">
        <f>IF(D4995=43,'Mission Importer'!A4995,0)</f>
        <v>#VALUE!</v>
      </c>
      <c r="G4995" t="e">
        <f>SEARCH("shape_name",'Mission Importer'!A4995)</f>
        <v>#VALUE!</v>
      </c>
      <c r="H4995" t="e">
        <f>IF(G4995=43,'Mission Importer'!A4995,0)</f>
        <v>#VALUE!</v>
      </c>
      <c r="J4995" t="e">
        <f>SEARCH("type",'Mission Importer'!A4995)</f>
        <v>#VALUE!</v>
      </c>
      <c r="K4995" t="e">
        <f>IF(J4995=43,'Mission Importer'!A4995,0)</f>
        <v>#VALUE!</v>
      </c>
      <c r="L4995" t="e">
        <f>SEARCH("category",'Mission Importer'!A4995)</f>
        <v>#VALUE!</v>
      </c>
      <c r="M4995" t="e">
        <f>IF(L4995=43,'Mission Importer'!A4995,0)</f>
        <v>#VALUE!</v>
      </c>
    </row>
    <row r="4996" spans="1:13" x14ac:dyDescent="0.3">
      <c r="A4996" t="e">
        <f>SEARCH("livery",'Mission Importer'!A4996)</f>
        <v>#VALUE!</v>
      </c>
      <c r="B4996" t="e">
        <f>IF(A4996=43,'Mission Importer'!A4996,0)</f>
        <v>#VALUE!</v>
      </c>
      <c r="D4996" t="e">
        <f>SEARCH("shape_name",'Mission Importer'!A4996)</f>
        <v>#VALUE!</v>
      </c>
      <c r="E4996" t="e">
        <f>IF(D4996=43,'Mission Importer'!A4996,0)</f>
        <v>#VALUE!</v>
      </c>
      <c r="G4996" t="e">
        <f>SEARCH("shape_name",'Mission Importer'!A4996)</f>
        <v>#VALUE!</v>
      </c>
      <c r="H4996" t="e">
        <f>IF(G4996=43,'Mission Importer'!A4996,0)</f>
        <v>#VALUE!</v>
      </c>
      <c r="J4996" t="e">
        <f>SEARCH("type",'Mission Importer'!A4996)</f>
        <v>#VALUE!</v>
      </c>
      <c r="K4996" t="e">
        <f>IF(J4996=43,'Mission Importer'!A4996,0)</f>
        <v>#VALUE!</v>
      </c>
      <c r="L4996" t="e">
        <f>SEARCH("category",'Mission Importer'!A4996)</f>
        <v>#VALUE!</v>
      </c>
      <c r="M4996" t="e">
        <f>IF(L4996=43,'Mission Importer'!A4996,0)</f>
        <v>#VALUE!</v>
      </c>
    </row>
    <row r="4997" spans="1:13" x14ac:dyDescent="0.3">
      <c r="A4997" t="e">
        <f>SEARCH("livery",'Mission Importer'!A4997)</f>
        <v>#VALUE!</v>
      </c>
      <c r="B4997" t="e">
        <f>IF(A4997=43,'Mission Importer'!A4997,0)</f>
        <v>#VALUE!</v>
      </c>
      <c r="D4997" t="e">
        <f>SEARCH("shape_name",'Mission Importer'!A4997)</f>
        <v>#VALUE!</v>
      </c>
      <c r="E4997" t="e">
        <f>IF(D4997=43,'Mission Importer'!A4997,0)</f>
        <v>#VALUE!</v>
      </c>
      <c r="G4997" t="e">
        <f>SEARCH("shape_name",'Mission Importer'!A4997)</f>
        <v>#VALUE!</v>
      </c>
      <c r="H4997" t="e">
        <f>IF(G4997=43,'Mission Importer'!A4997,0)</f>
        <v>#VALUE!</v>
      </c>
      <c r="J4997" t="e">
        <f>SEARCH("type",'Mission Importer'!A4997)</f>
        <v>#VALUE!</v>
      </c>
      <c r="K4997" t="e">
        <f>IF(J4997=43,'Mission Importer'!A4997,0)</f>
        <v>#VALUE!</v>
      </c>
      <c r="L4997" t="e">
        <f>SEARCH("category",'Mission Importer'!A4997)</f>
        <v>#VALUE!</v>
      </c>
      <c r="M4997" t="e">
        <f>IF(L4997=43,'Mission Importer'!A4997,0)</f>
        <v>#VALUE!</v>
      </c>
    </row>
    <row r="4998" spans="1:13" x14ac:dyDescent="0.3">
      <c r="A4998" t="e">
        <f>SEARCH("livery",'Mission Importer'!A4998)</f>
        <v>#VALUE!</v>
      </c>
      <c r="B4998" t="e">
        <f>IF(A4998=43,'Mission Importer'!A4998,0)</f>
        <v>#VALUE!</v>
      </c>
      <c r="D4998" t="e">
        <f>SEARCH("shape_name",'Mission Importer'!A4998)</f>
        <v>#VALUE!</v>
      </c>
      <c r="E4998" t="e">
        <f>IF(D4998=43,'Mission Importer'!A4998,0)</f>
        <v>#VALUE!</v>
      </c>
      <c r="G4998" t="e">
        <f>SEARCH("shape_name",'Mission Importer'!A4998)</f>
        <v>#VALUE!</v>
      </c>
      <c r="H4998" t="e">
        <f>IF(G4998=43,'Mission Importer'!A4998,0)</f>
        <v>#VALUE!</v>
      </c>
      <c r="J4998" t="e">
        <f>SEARCH("type",'Mission Importer'!A4998)</f>
        <v>#VALUE!</v>
      </c>
      <c r="K4998" t="e">
        <f>IF(J4998=43,'Mission Importer'!A4998,0)</f>
        <v>#VALUE!</v>
      </c>
      <c r="L4998" t="e">
        <f>SEARCH("category",'Mission Importer'!A4998)</f>
        <v>#VALUE!</v>
      </c>
      <c r="M4998" t="e">
        <f>IF(L4998=43,'Mission Importer'!A4998,0)</f>
        <v>#VALUE!</v>
      </c>
    </row>
    <row r="4999" spans="1:13" x14ac:dyDescent="0.3">
      <c r="A4999" t="e">
        <f>SEARCH("livery",'Mission Importer'!A4999)</f>
        <v>#VALUE!</v>
      </c>
      <c r="B4999" t="e">
        <f>IF(A4999=43,'Mission Importer'!A4999,0)</f>
        <v>#VALUE!</v>
      </c>
      <c r="D4999" t="e">
        <f>SEARCH("shape_name",'Mission Importer'!A4999)</f>
        <v>#VALUE!</v>
      </c>
      <c r="E4999" t="e">
        <f>IF(D4999=43,'Mission Importer'!A4999,0)</f>
        <v>#VALUE!</v>
      </c>
      <c r="G4999" t="e">
        <f>SEARCH("shape_name",'Mission Importer'!A4999)</f>
        <v>#VALUE!</v>
      </c>
      <c r="H4999" t="e">
        <f>IF(G4999=43,'Mission Importer'!A4999,0)</f>
        <v>#VALUE!</v>
      </c>
      <c r="J4999" t="e">
        <f>SEARCH("type",'Mission Importer'!A4999)</f>
        <v>#VALUE!</v>
      </c>
      <c r="K4999" t="e">
        <f>IF(J4999=43,'Mission Importer'!A4999,0)</f>
        <v>#VALUE!</v>
      </c>
      <c r="L4999" t="e">
        <f>SEARCH("category",'Mission Importer'!A4999)</f>
        <v>#VALUE!</v>
      </c>
      <c r="M4999" t="e">
        <f>IF(L4999=43,'Mission Importer'!A4999,0)</f>
        <v>#VALUE!</v>
      </c>
    </row>
    <row r="5000" spans="1:13" x14ac:dyDescent="0.3">
      <c r="A5000" t="e">
        <f>SEARCH("livery",'Mission Importer'!A5000)</f>
        <v>#VALUE!</v>
      </c>
      <c r="B5000" t="e">
        <f>IF(A5000=43,'Mission Importer'!A5000,0)</f>
        <v>#VALUE!</v>
      </c>
      <c r="D5000" t="e">
        <f>SEARCH("shape_name",'Mission Importer'!A5000)</f>
        <v>#VALUE!</v>
      </c>
      <c r="E5000" t="e">
        <f>IF(D5000=43,'Mission Importer'!A5000,0)</f>
        <v>#VALUE!</v>
      </c>
      <c r="G5000" t="e">
        <f>SEARCH("shape_name",'Mission Importer'!A5000)</f>
        <v>#VALUE!</v>
      </c>
      <c r="H5000" t="e">
        <f>IF(G5000=43,'Mission Importer'!A5000,0)</f>
        <v>#VALUE!</v>
      </c>
      <c r="J5000" t="e">
        <f>SEARCH("type",'Mission Importer'!A5000)</f>
        <v>#VALUE!</v>
      </c>
      <c r="K5000" t="e">
        <f>IF(J5000=43,'Mission Importer'!A5000,0)</f>
        <v>#VALUE!</v>
      </c>
      <c r="L5000" t="e">
        <f>SEARCH("category",'Mission Importer'!A5000)</f>
        <v>#VALUE!</v>
      </c>
      <c r="M5000" t="e">
        <f>IF(L5000=43,'Mission Importer'!A5000,0)</f>
        <v>#VALUE!</v>
      </c>
    </row>
    <row r="5001" spans="1:13" x14ac:dyDescent="0.3">
      <c r="A5001" t="e">
        <f>SEARCH("livery",'Mission Importer'!A5001)</f>
        <v>#VALUE!</v>
      </c>
      <c r="B5001" t="e">
        <f>IF(A5001=43,'Mission Importer'!A5001,0)</f>
        <v>#VALUE!</v>
      </c>
      <c r="D5001" t="e">
        <f>SEARCH("shape_name",'Mission Importer'!A5001)</f>
        <v>#VALUE!</v>
      </c>
      <c r="E5001" t="e">
        <f>IF(D5001=43,'Mission Importer'!A5001,0)</f>
        <v>#VALUE!</v>
      </c>
      <c r="G5001" t="e">
        <f>SEARCH("shape_name",'Mission Importer'!A5001)</f>
        <v>#VALUE!</v>
      </c>
      <c r="H5001" t="e">
        <f>IF(G5001=43,'Mission Importer'!A5001,0)</f>
        <v>#VALUE!</v>
      </c>
      <c r="J5001" t="e">
        <f>SEARCH("type",'Mission Importer'!A5001)</f>
        <v>#VALUE!</v>
      </c>
      <c r="K5001" t="e">
        <f>IF(J5001=43,'Mission Importer'!A5001,0)</f>
        <v>#VALUE!</v>
      </c>
      <c r="L5001" t="e">
        <f>SEARCH("category",'Mission Importer'!A5001)</f>
        <v>#VALUE!</v>
      </c>
      <c r="M5001" t="e">
        <f>IF(L5001=43,'Mission Importer'!A5001,0)</f>
        <v>#VALUE!</v>
      </c>
    </row>
    <row r="5002" spans="1:13" x14ac:dyDescent="0.3">
      <c r="A5002" t="e">
        <f>SEARCH("livery",'Mission Importer'!A5002)</f>
        <v>#VALUE!</v>
      </c>
      <c r="B5002" t="e">
        <f>IF(A5002=43,'Mission Importer'!A5002,0)</f>
        <v>#VALUE!</v>
      </c>
      <c r="D5002" t="e">
        <f>SEARCH("shape_name",'Mission Importer'!A5002)</f>
        <v>#VALUE!</v>
      </c>
      <c r="E5002" t="e">
        <f>IF(D5002=43,'Mission Importer'!A5002,0)</f>
        <v>#VALUE!</v>
      </c>
      <c r="G5002" t="e">
        <f>SEARCH("shape_name",'Mission Importer'!A5002)</f>
        <v>#VALUE!</v>
      </c>
      <c r="H5002" t="e">
        <f>IF(G5002=43,'Mission Importer'!A5002,0)</f>
        <v>#VALUE!</v>
      </c>
      <c r="J5002" t="e">
        <f>SEARCH("type",'Mission Importer'!A5002)</f>
        <v>#VALUE!</v>
      </c>
      <c r="K5002" t="e">
        <f>IF(J5002=43,'Mission Importer'!A5002,0)</f>
        <v>#VALUE!</v>
      </c>
      <c r="L5002" t="e">
        <f>SEARCH("category",'Mission Importer'!A5002)</f>
        <v>#VALUE!</v>
      </c>
      <c r="M5002" t="e">
        <f>IF(L5002=43,'Mission Importer'!A5002,0)</f>
        <v>#VALUE!</v>
      </c>
    </row>
    <row r="5003" spans="1:13" x14ac:dyDescent="0.3">
      <c r="A5003" t="e">
        <f>SEARCH("livery",'Mission Importer'!A5003)</f>
        <v>#VALUE!</v>
      </c>
      <c r="B5003" t="e">
        <f>IF(A5003=43,'Mission Importer'!A5003,0)</f>
        <v>#VALUE!</v>
      </c>
      <c r="D5003" t="e">
        <f>SEARCH("shape_name",'Mission Importer'!A5003)</f>
        <v>#VALUE!</v>
      </c>
      <c r="E5003" t="e">
        <f>IF(D5003=43,'Mission Importer'!A5003,0)</f>
        <v>#VALUE!</v>
      </c>
      <c r="G5003" t="e">
        <f>SEARCH("shape_name",'Mission Importer'!A5003)</f>
        <v>#VALUE!</v>
      </c>
      <c r="H5003" t="e">
        <f>IF(G5003=43,'Mission Importer'!A5003,0)</f>
        <v>#VALUE!</v>
      </c>
      <c r="J5003" t="e">
        <f>SEARCH("type",'Mission Importer'!A5003)</f>
        <v>#VALUE!</v>
      </c>
      <c r="K5003" t="e">
        <f>IF(J5003=43,'Mission Importer'!A5003,0)</f>
        <v>#VALUE!</v>
      </c>
      <c r="L5003" t="e">
        <f>SEARCH("category",'Mission Importer'!A5003)</f>
        <v>#VALUE!</v>
      </c>
      <c r="M5003" t="e">
        <f>IF(L5003=43,'Mission Importer'!A5003,0)</f>
        <v>#VALUE!</v>
      </c>
    </row>
    <row r="5004" spans="1:13" x14ac:dyDescent="0.3">
      <c r="A5004" t="e">
        <f>SEARCH("livery",'Mission Importer'!A5004)</f>
        <v>#VALUE!</v>
      </c>
      <c r="B5004" t="e">
        <f>IF(A5004=43,'Mission Importer'!A5004,0)</f>
        <v>#VALUE!</v>
      </c>
      <c r="D5004" t="e">
        <f>SEARCH("shape_name",'Mission Importer'!A5004)</f>
        <v>#VALUE!</v>
      </c>
      <c r="E5004" t="e">
        <f>IF(D5004=43,'Mission Importer'!A5004,0)</f>
        <v>#VALUE!</v>
      </c>
      <c r="G5004" t="e">
        <f>SEARCH("shape_name",'Mission Importer'!A5004)</f>
        <v>#VALUE!</v>
      </c>
      <c r="H5004" t="e">
        <f>IF(G5004=43,'Mission Importer'!A5004,0)</f>
        <v>#VALUE!</v>
      </c>
      <c r="J5004" t="e">
        <f>SEARCH("type",'Mission Importer'!A5004)</f>
        <v>#VALUE!</v>
      </c>
      <c r="K5004" t="e">
        <f>IF(J5004=43,'Mission Importer'!A5004,0)</f>
        <v>#VALUE!</v>
      </c>
      <c r="L5004" t="e">
        <f>SEARCH("category",'Mission Importer'!A5004)</f>
        <v>#VALUE!</v>
      </c>
      <c r="M5004" t="e">
        <f>IF(L5004=43,'Mission Importer'!A5004,0)</f>
        <v>#VALUE!</v>
      </c>
    </row>
    <row r="5005" spans="1:13" x14ac:dyDescent="0.3">
      <c r="A5005" t="e">
        <f>SEARCH("livery",'Mission Importer'!A5005)</f>
        <v>#VALUE!</v>
      </c>
      <c r="B5005" t="e">
        <f>IF(A5005=43,'Mission Importer'!A5005,0)</f>
        <v>#VALUE!</v>
      </c>
      <c r="D5005" t="e">
        <f>SEARCH("shape_name",'Mission Importer'!A5005)</f>
        <v>#VALUE!</v>
      </c>
      <c r="E5005" t="e">
        <f>IF(D5005=43,'Mission Importer'!A5005,0)</f>
        <v>#VALUE!</v>
      </c>
      <c r="G5005" t="e">
        <f>SEARCH("shape_name",'Mission Importer'!A5005)</f>
        <v>#VALUE!</v>
      </c>
      <c r="H5005" t="e">
        <f>IF(G5005=43,'Mission Importer'!A5005,0)</f>
        <v>#VALUE!</v>
      </c>
      <c r="J5005" t="e">
        <f>SEARCH("type",'Mission Importer'!A5005)</f>
        <v>#VALUE!</v>
      </c>
      <c r="K5005" t="e">
        <f>IF(J5005=43,'Mission Importer'!A5005,0)</f>
        <v>#VALUE!</v>
      </c>
      <c r="L5005" t="e">
        <f>SEARCH("category",'Mission Importer'!A5005)</f>
        <v>#VALUE!</v>
      </c>
      <c r="M5005" t="e">
        <f>IF(L5005=43,'Mission Importer'!A5005,0)</f>
        <v>#VALUE!</v>
      </c>
    </row>
    <row r="5006" spans="1:13" x14ac:dyDescent="0.3">
      <c r="A5006" t="e">
        <f>SEARCH("livery",'Mission Importer'!A5006)</f>
        <v>#VALUE!</v>
      </c>
      <c r="B5006" t="e">
        <f>IF(A5006=43,'Mission Importer'!A5006,0)</f>
        <v>#VALUE!</v>
      </c>
      <c r="D5006" t="e">
        <f>SEARCH("shape_name",'Mission Importer'!A5006)</f>
        <v>#VALUE!</v>
      </c>
      <c r="E5006" t="e">
        <f>IF(D5006=43,'Mission Importer'!A5006,0)</f>
        <v>#VALUE!</v>
      </c>
      <c r="G5006" t="e">
        <f>SEARCH("shape_name",'Mission Importer'!A5006)</f>
        <v>#VALUE!</v>
      </c>
      <c r="H5006" t="e">
        <f>IF(G5006=43,'Mission Importer'!A5006,0)</f>
        <v>#VALUE!</v>
      </c>
      <c r="J5006" t="e">
        <f>SEARCH("type",'Mission Importer'!A5006)</f>
        <v>#VALUE!</v>
      </c>
      <c r="K5006" t="e">
        <f>IF(J5006=43,'Mission Importer'!A5006,0)</f>
        <v>#VALUE!</v>
      </c>
      <c r="L5006" t="e">
        <f>SEARCH("category",'Mission Importer'!A5006)</f>
        <v>#VALUE!</v>
      </c>
      <c r="M5006" t="e">
        <f>IF(L5006=43,'Mission Importer'!A5006,0)</f>
        <v>#VALUE!</v>
      </c>
    </row>
    <row r="5007" spans="1:13" x14ac:dyDescent="0.3">
      <c r="A5007" t="e">
        <f>SEARCH("livery",'Mission Importer'!A5007)</f>
        <v>#VALUE!</v>
      </c>
      <c r="B5007" t="e">
        <f>IF(A5007=43,'Mission Importer'!A5007,0)</f>
        <v>#VALUE!</v>
      </c>
      <c r="D5007" t="e">
        <f>SEARCH("shape_name",'Mission Importer'!A5007)</f>
        <v>#VALUE!</v>
      </c>
      <c r="E5007" t="e">
        <f>IF(D5007=43,'Mission Importer'!A5007,0)</f>
        <v>#VALUE!</v>
      </c>
      <c r="G5007" t="e">
        <f>SEARCH("shape_name",'Mission Importer'!A5007)</f>
        <v>#VALUE!</v>
      </c>
      <c r="H5007" t="e">
        <f>IF(G5007=43,'Mission Importer'!A5007,0)</f>
        <v>#VALUE!</v>
      </c>
      <c r="J5007" t="e">
        <f>SEARCH("type",'Mission Importer'!A5007)</f>
        <v>#VALUE!</v>
      </c>
      <c r="K5007" t="e">
        <f>IF(J5007=43,'Mission Importer'!A5007,0)</f>
        <v>#VALUE!</v>
      </c>
      <c r="L5007" t="e">
        <f>SEARCH("category",'Mission Importer'!A5007)</f>
        <v>#VALUE!</v>
      </c>
      <c r="M5007" t="e">
        <f>IF(L5007=43,'Mission Importer'!A5007,0)</f>
        <v>#VALUE!</v>
      </c>
    </row>
    <row r="5008" spans="1:13" x14ac:dyDescent="0.3">
      <c r="A5008" t="e">
        <f>SEARCH("livery",'Mission Importer'!A5008)</f>
        <v>#VALUE!</v>
      </c>
      <c r="B5008" t="e">
        <f>IF(A5008=43,'Mission Importer'!A5008,0)</f>
        <v>#VALUE!</v>
      </c>
      <c r="D5008" t="e">
        <f>SEARCH("shape_name",'Mission Importer'!A5008)</f>
        <v>#VALUE!</v>
      </c>
      <c r="E5008" t="e">
        <f>IF(D5008=43,'Mission Importer'!A5008,0)</f>
        <v>#VALUE!</v>
      </c>
      <c r="G5008" t="e">
        <f>SEARCH("shape_name",'Mission Importer'!A5008)</f>
        <v>#VALUE!</v>
      </c>
      <c r="H5008" t="e">
        <f>IF(G5008=43,'Mission Importer'!A5008,0)</f>
        <v>#VALUE!</v>
      </c>
      <c r="J5008" t="e">
        <f>SEARCH("type",'Mission Importer'!A5008)</f>
        <v>#VALUE!</v>
      </c>
      <c r="K5008" t="e">
        <f>IF(J5008=43,'Mission Importer'!A5008,0)</f>
        <v>#VALUE!</v>
      </c>
      <c r="L5008" t="e">
        <f>SEARCH("category",'Mission Importer'!A5008)</f>
        <v>#VALUE!</v>
      </c>
      <c r="M5008" t="e">
        <f>IF(L5008=43,'Mission Importer'!A5008,0)</f>
        <v>#VALUE!</v>
      </c>
    </row>
    <row r="5009" spans="1:13" x14ac:dyDescent="0.3">
      <c r="A5009" t="e">
        <f>SEARCH("livery",'Mission Importer'!A5009)</f>
        <v>#VALUE!</v>
      </c>
      <c r="B5009" t="e">
        <f>IF(A5009=43,'Mission Importer'!A5009,0)</f>
        <v>#VALUE!</v>
      </c>
      <c r="D5009" t="e">
        <f>SEARCH("shape_name",'Mission Importer'!A5009)</f>
        <v>#VALUE!</v>
      </c>
      <c r="E5009" t="e">
        <f>IF(D5009=43,'Mission Importer'!A5009,0)</f>
        <v>#VALUE!</v>
      </c>
      <c r="G5009" t="e">
        <f>SEARCH("shape_name",'Mission Importer'!A5009)</f>
        <v>#VALUE!</v>
      </c>
      <c r="H5009" t="e">
        <f>IF(G5009=43,'Mission Importer'!A5009,0)</f>
        <v>#VALUE!</v>
      </c>
      <c r="J5009" t="e">
        <f>SEARCH("type",'Mission Importer'!A5009)</f>
        <v>#VALUE!</v>
      </c>
      <c r="K5009" t="e">
        <f>IF(J5009=43,'Mission Importer'!A5009,0)</f>
        <v>#VALUE!</v>
      </c>
      <c r="L5009" t="e">
        <f>SEARCH("category",'Mission Importer'!A5009)</f>
        <v>#VALUE!</v>
      </c>
      <c r="M5009" t="e">
        <f>IF(L5009=43,'Mission Importer'!A5009,0)</f>
        <v>#VALUE!</v>
      </c>
    </row>
    <row r="5010" spans="1:13" x14ac:dyDescent="0.3">
      <c r="A5010" t="e">
        <f>SEARCH("livery",'Mission Importer'!A5010)</f>
        <v>#VALUE!</v>
      </c>
      <c r="B5010" t="e">
        <f>IF(A5010=43,'Mission Importer'!A5010,0)</f>
        <v>#VALUE!</v>
      </c>
      <c r="D5010" t="e">
        <f>SEARCH("shape_name",'Mission Importer'!A5010)</f>
        <v>#VALUE!</v>
      </c>
      <c r="E5010" t="e">
        <f>IF(D5010=43,'Mission Importer'!A5010,0)</f>
        <v>#VALUE!</v>
      </c>
      <c r="G5010" t="e">
        <f>SEARCH("shape_name",'Mission Importer'!A5010)</f>
        <v>#VALUE!</v>
      </c>
      <c r="H5010" t="e">
        <f>IF(G5010=43,'Mission Importer'!A5010,0)</f>
        <v>#VALUE!</v>
      </c>
      <c r="J5010" t="e">
        <f>SEARCH("type",'Mission Importer'!A5010)</f>
        <v>#VALUE!</v>
      </c>
      <c r="K5010" t="e">
        <f>IF(J5010=43,'Mission Importer'!A5010,0)</f>
        <v>#VALUE!</v>
      </c>
      <c r="L5010" t="e">
        <f>SEARCH("category",'Mission Importer'!A5010)</f>
        <v>#VALUE!</v>
      </c>
      <c r="M5010" t="e">
        <f>IF(L5010=43,'Mission Importer'!A5010,0)</f>
        <v>#VALUE!</v>
      </c>
    </row>
    <row r="5011" spans="1:13" x14ac:dyDescent="0.3">
      <c r="A5011" t="e">
        <f>SEARCH("livery",'Mission Importer'!A5011)</f>
        <v>#VALUE!</v>
      </c>
      <c r="B5011" t="e">
        <f>IF(A5011=43,'Mission Importer'!A5011,0)</f>
        <v>#VALUE!</v>
      </c>
      <c r="D5011" t="e">
        <f>SEARCH("shape_name",'Mission Importer'!A5011)</f>
        <v>#VALUE!</v>
      </c>
      <c r="E5011" t="e">
        <f>IF(D5011=43,'Mission Importer'!A5011,0)</f>
        <v>#VALUE!</v>
      </c>
      <c r="G5011" t="e">
        <f>SEARCH("shape_name",'Mission Importer'!A5011)</f>
        <v>#VALUE!</v>
      </c>
      <c r="H5011" t="e">
        <f>IF(G5011=43,'Mission Importer'!A5011,0)</f>
        <v>#VALUE!</v>
      </c>
      <c r="J5011" t="e">
        <f>SEARCH("type",'Mission Importer'!A5011)</f>
        <v>#VALUE!</v>
      </c>
      <c r="K5011" t="e">
        <f>IF(J5011=43,'Mission Importer'!A5011,0)</f>
        <v>#VALUE!</v>
      </c>
      <c r="L5011" t="e">
        <f>SEARCH("category",'Mission Importer'!A5011)</f>
        <v>#VALUE!</v>
      </c>
      <c r="M5011" t="e">
        <f>IF(L5011=43,'Mission Importer'!A5011,0)</f>
        <v>#VALUE!</v>
      </c>
    </row>
    <row r="5012" spans="1:13" x14ac:dyDescent="0.3">
      <c r="A5012" t="e">
        <f>SEARCH("livery",'Mission Importer'!A5012)</f>
        <v>#VALUE!</v>
      </c>
      <c r="B5012" t="e">
        <f>IF(A5012=43,'Mission Importer'!A5012,0)</f>
        <v>#VALUE!</v>
      </c>
      <c r="D5012" t="e">
        <f>SEARCH("shape_name",'Mission Importer'!A5012)</f>
        <v>#VALUE!</v>
      </c>
      <c r="E5012" t="e">
        <f>IF(D5012=43,'Mission Importer'!A5012,0)</f>
        <v>#VALUE!</v>
      </c>
      <c r="G5012" t="e">
        <f>SEARCH("shape_name",'Mission Importer'!A5012)</f>
        <v>#VALUE!</v>
      </c>
      <c r="H5012" t="e">
        <f>IF(G5012=43,'Mission Importer'!A5012,0)</f>
        <v>#VALUE!</v>
      </c>
      <c r="J5012" t="e">
        <f>SEARCH("type",'Mission Importer'!A5012)</f>
        <v>#VALUE!</v>
      </c>
      <c r="K5012" t="e">
        <f>IF(J5012=43,'Mission Importer'!A5012,0)</f>
        <v>#VALUE!</v>
      </c>
      <c r="L5012" t="e">
        <f>SEARCH("category",'Mission Importer'!A5012)</f>
        <v>#VALUE!</v>
      </c>
      <c r="M5012" t="e">
        <f>IF(L5012=43,'Mission Importer'!A5012,0)</f>
        <v>#VALUE!</v>
      </c>
    </row>
    <row r="5013" spans="1:13" x14ac:dyDescent="0.3">
      <c r="A5013" t="e">
        <f>SEARCH("livery",'Mission Importer'!A5013)</f>
        <v>#VALUE!</v>
      </c>
      <c r="B5013" t="e">
        <f>IF(A5013=43,'Mission Importer'!A5013,0)</f>
        <v>#VALUE!</v>
      </c>
      <c r="D5013" t="e">
        <f>SEARCH("shape_name",'Mission Importer'!A5013)</f>
        <v>#VALUE!</v>
      </c>
      <c r="E5013" t="e">
        <f>IF(D5013=43,'Mission Importer'!A5013,0)</f>
        <v>#VALUE!</v>
      </c>
      <c r="G5013" t="e">
        <f>SEARCH("shape_name",'Mission Importer'!A5013)</f>
        <v>#VALUE!</v>
      </c>
      <c r="H5013" t="e">
        <f>IF(G5013=43,'Mission Importer'!A5013,0)</f>
        <v>#VALUE!</v>
      </c>
      <c r="J5013" t="e">
        <f>SEARCH("type",'Mission Importer'!A5013)</f>
        <v>#VALUE!</v>
      </c>
      <c r="K5013" t="e">
        <f>IF(J5013=43,'Mission Importer'!A5013,0)</f>
        <v>#VALUE!</v>
      </c>
      <c r="L5013" t="e">
        <f>SEARCH("category",'Mission Importer'!A5013)</f>
        <v>#VALUE!</v>
      </c>
      <c r="M5013" t="e">
        <f>IF(L5013=43,'Mission Importer'!A5013,0)</f>
        <v>#VALUE!</v>
      </c>
    </row>
    <row r="5014" spans="1:13" x14ac:dyDescent="0.3">
      <c r="A5014" t="e">
        <f>SEARCH("livery",'Mission Importer'!A5014)</f>
        <v>#VALUE!</v>
      </c>
      <c r="B5014" t="e">
        <f>IF(A5014=43,'Mission Importer'!A5014,0)</f>
        <v>#VALUE!</v>
      </c>
      <c r="D5014" t="e">
        <f>SEARCH("shape_name",'Mission Importer'!A5014)</f>
        <v>#VALUE!</v>
      </c>
      <c r="E5014" t="e">
        <f>IF(D5014=43,'Mission Importer'!A5014,0)</f>
        <v>#VALUE!</v>
      </c>
      <c r="G5014" t="e">
        <f>SEARCH("shape_name",'Mission Importer'!A5014)</f>
        <v>#VALUE!</v>
      </c>
      <c r="H5014" t="e">
        <f>IF(G5014=43,'Mission Importer'!A5014,0)</f>
        <v>#VALUE!</v>
      </c>
      <c r="J5014" t="e">
        <f>SEARCH("type",'Mission Importer'!A5014)</f>
        <v>#VALUE!</v>
      </c>
      <c r="K5014" t="e">
        <f>IF(J5014=43,'Mission Importer'!A5014,0)</f>
        <v>#VALUE!</v>
      </c>
      <c r="L5014" t="e">
        <f>SEARCH("category",'Mission Importer'!A5014)</f>
        <v>#VALUE!</v>
      </c>
      <c r="M5014" t="e">
        <f>IF(L5014=43,'Mission Importer'!A5014,0)</f>
        <v>#VALUE!</v>
      </c>
    </row>
    <row r="5015" spans="1:13" x14ac:dyDescent="0.3">
      <c r="A5015" t="e">
        <f>SEARCH("livery",'Mission Importer'!A5015)</f>
        <v>#VALUE!</v>
      </c>
      <c r="B5015" t="e">
        <f>IF(A5015=43,'Mission Importer'!A5015,0)</f>
        <v>#VALUE!</v>
      </c>
      <c r="D5015" t="e">
        <f>SEARCH("shape_name",'Mission Importer'!A5015)</f>
        <v>#VALUE!</v>
      </c>
      <c r="E5015" t="e">
        <f>IF(D5015=43,'Mission Importer'!A5015,0)</f>
        <v>#VALUE!</v>
      </c>
      <c r="G5015" t="e">
        <f>SEARCH("shape_name",'Mission Importer'!A5015)</f>
        <v>#VALUE!</v>
      </c>
      <c r="H5015" t="e">
        <f>IF(G5015=43,'Mission Importer'!A5015,0)</f>
        <v>#VALUE!</v>
      </c>
      <c r="J5015" t="e">
        <f>SEARCH("type",'Mission Importer'!A5015)</f>
        <v>#VALUE!</v>
      </c>
      <c r="K5015" t="e">
        <f>IF(J5015=43,'Mission Importer'!A5015,0)</f>
        <v>#VALUE!</v>
      </c>
      <c r="L5015" t="e">
        <f>SEARCH("category",'Mission Importer'!A5015)</f>
        <v>#VALUE!</v>
      </c>
      <c r="M5015" t="e">
        <f>IF(L5015=43,'Mission Importer'!A5015,0)</f>
        <v>#VALUE!</v>
      </c>
    </row>
    <row r="5016" spans="1:13" x14ac:dyDescent="0.3">
      <c r="A5016" t="e">
        <f>SEARCH("livery",'Mission Importer'!A5016)</f>
        <v>#VALUE!</v>
      </c>
      <c r="B5016" t="e">
        <f>IF(A5016=43,'Mission Importer'!A5016,0)</f>
        <v>#VALUE!</v>
      </c>
      <c r="D5016" t="e">
        <f>SEARCH("shape_name",'Mission Importer'!A5016)</f>
        <v>#VALUE!</v>
      </c>
      <c r="E5016" t="e">
        <f>IF(D5016=43,'Mission Importer'!A5016,0)</f>
        <v>#VALUE!</v>
      </c>
      <c r="G5016" t="e">
        <f>SEARCH("shape_name",'Mission Importer'!A5016)</f>
        <v>#VALUE!</v>
      </c>
      <c r="H5016" t="e">
        <f>IF(G5016=43,'Mission Importer'!A5016,0)</f>
        <v>#VALUE!</v>
      </c>
      <c r="J5016" t="e">
        <f>SEARCH("type",'Mission Importer'!A5016)</f>
        <v>#VALUE!</v>
      </c>
      <c r="K5016" t="e">
        <f>IF(J5016=43,'Mission Importer'!A5016,0)</f>
        <v>#VALUE!</v>
      </c>
      <c r="L5016" t="e">
        <f>SEARCH("category",'Mission Importer'!A5016)</f>
        <v>#VALUE!</v>
      </c>
      <c r="M5016" t="e">
        <f>IF(L5016=43,'Mission Importer'!A5016,0)</f>
        <v>#VALUE!</v>
      </c>
    </row>
    <row r="5017" spans="1:13" x14ac:dyDescent="0.3">
      <c r="A5017" t="e">
        <f>SEARCH("livery",'Mission Importer'!A5017)</f>
        <v>#VALUE!</v>
      </c>
      <c r="B5017" t="e">
        <f>IF(A5017=43,'Mission Importer'!A5017,0)</f>
        <v>#VALUE!</v>
      </c>
      <c r="D5017" t="e">
        <f>SEARCH("shape_name",'Mission Importer'!A5017)</f>
        <v>#VALUE!</v>
      </c>
      <c r="E5017" t="e">
        <f>IF(D5017=43,'Mission Importer'!A5017,0)</f>
        <v>#VALUE!</v>
      </c>
      <c r="G5017" t="e">
        <f>SEARCH("shape_name",'Mission Importer'!A5017)</f>
        <v>#VALUE!</v>
      </c>
      <c r="H5017" t="e">
        <f>IF(G5017=43,'Mission Importer'!A5017,0)</f>
        <v>#VALUE!</v>
      </c>
      <c r="J5017">
        <f>SEARCH("type",'Mission Importer'!A5017)</f>
        <v>47</v>
      </c>
      <c r="K5017">
        <f>IF(J5017=43,'Mission Importer'!A5017,0)</f>
        <v>0</v>
      </c>
      <c r="L5017" t="e">
        <f>SEARCH("category",'Mission Importer'!A5017)</f>
        <v>#VALUE!</v>
      </c>
      <c r="M5017" t="e">
        <f>IF(L5017=43,'Mission Importer'!A5017,0)</f>
        <v>#VALUE!</v>
      </c>
    </row>
    <row r="5018" spans="1:13" x14ac:dyDescent="0.3">
      <c r="A5018" t="e">
        <f>SEARCH("livery",'Mission Importer'!A5018)</f>
        <v>#VALUE!</v>
      </c>
      <c r="B5018" t="e">
        <f>IF(A5018=43,'Mission Importer'!A5018,0)</f>
        <v>#VALUE!</v>
      </c>
      <c r="D5018" t="e">
        <f>SEARCH("shape_name",'Mission Importer'!A5018)</f>
        <v>#VALUE!</v>
      </c>
      <c r="E5018" t="e">
        <f>IF(D5018=43,'Mission Importer'!A5018,0)</f>
        <v>#VALUE!</v>
      </c>
      <c r="G5018" t="e">
        <f>SEARCH("shape_name",'Mission Importer'!A5018)</f>
        <v>#VALUE!</v>
      </c>
      <c r="H5018" t="e">
        <f>IF(G5018=43,'Mission Importer'!A5018,0)</f>
        <v>#VALUE!</v>
      </c>
      <c r="J5018" t="e">
        <f>SEARCH("type",'Mission Importer'!A5018)</f>
        <v>#VALUE!</v>
      </c>
      <c r="K5018" t="e">
        <f>IF(J5018=43,'Mission Importer'!A5018,0)</f>
        <v>#VALUE!</v>
      </c>
      <c r="L5018" t="e">
        <f>SEARCH("category",'Mission Importer'!A5018)</f>
        <v>#VALUE!</v>
      </c>
      <c r="M5018" t="e">
        <f>IF(L5018=43,'Mission Importer'!A5018,0)</f>
        <v>#VALUE!</v>
      </c>
    </row>
    <row r="5019" spans="1:13" x14ac:dyDescent="0.3">
      <c r="A5019" t="e">
        <f>SEARCH("livery",'Mission Importer'!A5019)</f>
        <v>#VALUE!</v>
      </c>
      <c r="B5019" t="e">
        <f>IF(A5019=43,'Mission Importer'!A5019,0)</f>
        <v>#VALUE!</v>
      </c>
      <c r="D5019" t="e">
        <f>SEARCH("shape_name",'Mission Importer'!A5019)</f>
        <v>#VALUE!</v>
      </c>
      <c r="E5019" t="e">
        <f>IF(D5019=43,'Mission Importer'!A5019,0)</f>
        <v>#VALUE!</v>
      </c>
      <c r="G5019" t="e">
        <f>SEARCH("shape_name",'Mission Importer'!A5019)</f>
        <v>#VALUE!</v>
      </c>
      <c r="H5019" t="e">
        <f>IF(G5019=43,'Mission Importer'!A5019,0)</f>
        <v>#VALUE!</v>
      </c>
      <c r="J5019" t="e">
        <f>SEARCH("type",'Mission Importer'!A5019)</f>
        <v>#VALUE!</v>
      </c>
      <c r="K5019" t="e">
        <f>IF(J5019=43,'Mission Importer'!A5019,0)</f>
        <v>#VALUE!</v>
      </c>
      <c r="L5019" t="e">
        <f>SEARCH("category",'Mission Importer'!A5019)</f>
        <v>#VALUE!</v>
      </c>
      <c r="M5019" t="e">
        <f>IF(L5019=43,'Mission Importer'!A5019,0)</f>
        <v>#VALUE!</v>
      </c>
    </row>
    <row r="5020" spans="1:13" x14ac:dyDescent="0.3">
      <c r="A5020" t="e">
        <f>SEARCH("livery",'Mission Importer'!A5020)</f>
        <v>#VALUE!</v>
      </c>
      <c r="B5020" t="e">
        <f>IF(A5020=43,'Mission Importer'!A5020,0)</f>
        <v>#VALUE!</v>
      </c>
      <c r="D5020" t="e">
        <f>SEARCH("shape_name",'Mission Importer'!A5020)</f>
        <v>#VALUE!</v>
      </c>
      <c r="E5020" t="e">
        <f>IF(D5020=43,'Mission Importer'!A5020,0)</f>
        <v>#VALUE!</v>
      </c>
      <c r="G5020" t="e">
        <f>SEARCH("shape_name",'Mission Importer'!A5020)</f>
        <v>#VALUE!</v>
      </c>
      <c r="H5020" t="e">
        <f>IF(G5020=43,'Mission Importer'!A5020,0)</f>
        <v>#VALUE!</v>
      </c>
      <c r="J5020" t="e">
        <f>SEARCH("type",'Mission Importer'!A5020)</f>
        <v>#VALUE!</v>
      </c>
      <c r="K5020" t="e">
        <f>IF(J5020=43,'Mission Importer'!A5020,0)</f>
        <v>#VALUE!</v>
      </c>
      <c r="L5020" t="e">
        <f>SEARCH("category",'Mission Importer'!A5020)</f>
        <v>#VALUE!</v>
      </c>
      <c r="M5020" t="e">
        <f>IF(L5020=43,'Mission Importer'!A5020,0)</f>
        <v>#VALUE!</v>
      </c>
    </row>
    <row r="5021" spans="1:13" x14ac:dyDescent="0.3">
      <c r="A5021" t="e">
        <f>SEARCH("livery",'Mission Importer'!A5021)</f>
        <v>#VALUE!</v>
      </c>
      <c r="B5021" t="e">
        <f>IF(A5021=43,'Mission Importer'!A5021,0)</f>
        <v>#VALUE!</v>
      </c>
      <c r="D5021" t="e">
        <f>SEARCH("shape_name",'Mission Importer'!A5021)</f>
        <v>#VALUE!</v>
      </c>
      <c r="E5021" t="e">
        <f>IF(D5021=43,'Mission Importer'!A5021,0)</f>
        <v>#VALUE!</v>
      </c>
      <c r="G5021" t="e">
        <f>SEARCH("shape_name",'Mission Importer'!A5021)</f>
        <v>#VALUE!</v>
      </c>
      <c r="H5021" t="e">
        <f>IF(G5021=43,'Mission Importer'!A5021,0)</f>
        <v>#VALUE!</v>
      </c>
      <c r="J5021" t="e">
        <f>SEARCH("type",'Mission Importer'!A5021)</f>
        <v>#VALUE!</v>
      </c>
      <c r="K5021" t="e">
        <f>IF(J5021=43,'Mission Importer'!A5021,0)</f>
        <v>#VALUE!</v>
      </c>
      <c r="L5021" t="e">
        <f>SEARCH("category",'Mission Importer'!A5021)</f>
        <v>#VALUE!</v>
      </c>
      <c r="M5021" t="e">
        <f>IF(L5021=43,'Mission Importer'!A5021,0)</f>
        <v>#VALUE!</v>
      </c>
    </row>
    <row r="5022" spans="1:13" x14ac:dyDescent="0.3">
      <c r="A5022" t="e">
        <f>SEARCH("livery",'Mission Importer'!A5022)</f>
        <v>#VALUE!</v>
      </c>
      <c r="B5022" t="e">
        <f>IF(A5022=43,'Mission Importer'!A5022,0)</f>
        <v>#VALUE!</v>
      </c>
      <c r="D5022" t="e">
        <f>SEARCH("shape_name",'Mission Importer'!A5022)</f>
        <v>#VALUE!</v>
      </c>
      <c r="E5022" t="e">
        <f>IF(D5022=43,'Mission Importer'!A5022,0)</f>
        <v>#VALUE!</v>
      </c>
      <c r="G5022" t="e">
        <f>SEARCH("shape_name",'Mission Importer'!A5022)</f>
        <v>#VALUE!</v>
      </c>
      <c r="H5022" t="e">
        <f>IF(G5022=43,'Mission Importer'!A5022,0)</f>
        <v>#VALUE!</v>
      </c>
      <c r="J5022" t="e">
        <f>SEARCH("type",'Mission Importer'!A5022)</f>
        <v>#VALUE!</v>
      </c>
      <c r="K5022" t="e">
        <f>IF(J5022=43,'Mission Importer'!A5022,0)</f>
        <v>#VALUE!</v>
      </c>
      <c r="L5022" t="e">
        <f>SEARCH("category",'Mission Importer'!A5022)</f>
        <v>#VALUE!</v>
      </c>
      <c r="M5022" t="e">
        <f>IF(L5022=43,'Mission Importer'!A5022,0)</f>
        <v>#VALUE!</v>
      </c>
    </row>
    <row r="5023" spans="1:13" x14ac:dyDescent="0.3">
      <c r="A5023" t="e">
        <f>SEARCH("livery",'Mission Importer'!A5023)</f>
        <v>#VALUE!</v>
      </c>
      <c r="B5023" t="e">
        <f>IF(A5023=43,'Mission Importer'!A5023,0)</f>
        <v>#VALUE!</v>
      </c>
      <c r="D5023" t="e">
        <f>SEARCH("shape_name",'Mission Importer'!A5023)</f>
        <v>#VALUE!</v>
      </c>
      <c r="E5023" t="e">
        <f>IF(D5023=43,'Mission Importer'!A5023,0)</f>
        <v>#VALUE!</v>
      </c>
      <c r="G5023" t="e">
        <f>SEARCH("shape_name",'Mission Importer'!A5023)</f>
        <v>#VALUE!</v>
      </c>
      <c r="H5023" t="e">
        <f>IF(G5023=43,'Mission Importer'!A5023,0)</f>
        <v>#VALUE!</v>
      </c>
      <c r="J5023" t="e">
        <f>SEARCH("type",'Mission Importer'!A5023)</f>
        <v>#VALUE!</v>
      </c>
      <c r="K5023" t="e">
        <f>IF(J5023=43,'Mission Importer'!A5023,0)</f>
        <v>#VALUE!</v>
      </c>
      <c r="L5023" t="e">
        <f>SEARCH("category",'Mission Importer'!A5023)</f>
        <v>#VALUE!</v>
      </c>
      <c r="M5023" t="e">
        <f>IF(L5023=43,'Mission Importer'!A5023,0)</f>
        <v>#VALUE!</v>
      </c>
    </row>
    <row r="5024" spans="1:13" x14ac:dyDescent="0.3">
      <c r="A5024" t="e">
        <f>SEARCH("livery",'Mission Importer'!A5024)</f>
        <v>#VALUE!</v>
      </c>
      <c r="B5024" t="e">
        <f>IF(A5024=43,'Mission Importer'!A5024,0)</f>
        <v>#VALUE!</v>
      </c>
      <c r="D5024" t="e">
        <f>SEARCH("shape_name",'Mission Importer'!A5024)</f>
        <v>#VALUE!</v>
      </c>
      <c r="E5024" t="e">
        <f>IF(D5024=43,'Mission Importer'!A5024,0)</f>
        <v>#VALUE!</v>
      </c>
      <c r="G5024" t="e">
        <f>SEARCH("shape_name",'Mission Importer'!A5024)</f>
        <v>#VALUE!</v>
      </c>
      <c r="H5024" t="e">
        <f>IF(G5024=43,'Mission Importer'!A5024,0)</f>
        <v>#VALUE!</v>
      </c>
      <c r="J5024" t="e">
        <f>SEARCH("type",'Mission Importer'!A5024)</f>
        <v>#VALUE!</v>
      </c>
      <c r="K5024" t="e">
        <f>IF(J5024=43,'Mission Importer'!A5024,0)</f>
        <v>#VALUE!</v>
      </c>
      <c r="L5024" t="e">
        <f>SEARCH("category",'Mission Importer'!A5024)</f>
        <v>#VALUE!</v>
      </c>
      <c r="M5024" t="e">
        <f>IF(L5024=43,'Mission Importer'!A5024,0)</f>
        <v>#VALUE!</v>
      </c>
    </row>
    <row r="5025" spans="1:13" x14ac:dyDescent="0.3">
      <c r="A5025" t="e">
        <f>SEARCH("livery",'Mission Importer'!A5025)</f>
        <v>#VALUE!</v>
      </c>
      <c r="B5025" t="e">
        <f>IF(A5025=43,'Mission Importer'!A5025,0)</f>
        <v>#VALUE!</v>
      </c>
      <c r="D5025" t="e">
        <f>SEARCH("shape_name",'Mission Importer'!A5025)</f>
        <v>#VALUE!</v>
      </c>
      <c r="E5025" t="e">
        <f>IF(D5025=43,'Mission Importer'!A5025,0)</f>
        <v>#VALUE!</v>
      </c>
      <c r="G5025" t="e">
        <f>SEARCH("shape_name",'Mission Importer'!A5025)</f>
        <v>#VALUE!</v>
      </c>
      <c r="H5025" t="e">
        <f>IF(G5025=43,'Mission Importer'!A5025,0)</f>
        <v>#VALUE!</v>
      </c>
      <c r="J5025" t="e">
        <f>SEARCH("type",'Mission Importer'!A5025)</f>
        <v>#VALUE!</v>
      </c>
      <c r="K5025" t="e">
        <f>IF(J5025=43,'Mission Importer'!A5025,0)</f>
        <v>#VALUE!</v>
      </c>
      <c r="L5025" t="e">
        <f>SEARCH("category",'Mission Importer'!A5025)</f>
        <v>#VALUE!</v>
      </c>
      <c r="M5025" t="e">
        <f>IF(L5025=43,'Mission Importer'!A5025,0)</f>
        <v>#VALUE!</v>
      </c>
    </row>
    <row r="5026" spans="1:13" x14ac:dyDescent="0.3">
      <c r="A5026" t="e">
        <f>SEARCH("livery",'Mission Importer'!A5026)</f>
        <v>#VALUE!</v>
      </c>
      <c r="B5026" t="e">
        <f>IF(A5026=43,'Mission Importer'!A5026,0)</f>
        <v>#VALUE!</v>
      </c>
      <c r="D5026" t="e">
        <f>SEARCH("shape_name",'Mission Importer'!A5026)</f>
        <v>#VALUE!</v>
      </c>
      <c r="E5026" t="e">
        <f>IF(D5026=43,'Mission Importer'!A5026,0)</f>
        <v>#VALUE!</v>
      </c>
      <c r="G5026" t="e">
        <f>SEARCH("shape_name",'Mission Importer'!A5026)</f>
        <v>#VALUE!</v>
      </c>
      <c r="H5026" t="e">
        <f>IF(G5026=43,'Mission Importer'!A5026,0)</f>
        <v>#VALUE!</v>
      </c>
      <c r="J5026" t="e">
        <f>SEARCH("type",'Mission Importer'!A5026)</f>
        <v>#VALUE!</v>
      </c>
      <c r="K5026" t="e">
        <f>IF(J5026=43,'Mission Importer'!A5026,0)</f>
        <v>#VALUE!</v>
      </c>
      <c r="L5026" t="e">
        <f>SEARCH("category",'Mission Importer'!A5026)</f>
        <v>#VALUE!</v>
      </c>
      <c r="M5026" t="e">
        <f>IF(L5026=43,'Mission Importer'!A5026,0)</f>
        <v>#VALUE!</v>
      </c>
    </row>
    <row r="5027" spans="1:13" x14ac:dyDescent="0.3">
      <c r="A5027" t="e">
        <f>SEARCH("livery",'Mission Importer'!A5027)</f>
        <v>#VALUE!</v>
      </c>
      <c r="B5027" t="e">
        <f>IF(A5027=43,'Mission Importer'!A5027,0)</f>
        <v>#VALUE!</v>
      </c>
      <c r="D5027" t="e">
        <f>SEARCH("shape_name",'Mission Importer'!A5027)</f>
        <v>#VALUE!</v>
      </c>
      <c r="E5027" t="e">
        <f>IF(D5027=43,'Mission Importer'!A5027,0)</f>
        <v>#VALUE!</v>
      </c>
      <c r="G5027" t="e">
        <f>SEARCH("shape_name",'Mission Importer'!A5027)</f>
        <v>#VALUE!</v>
      </c>
      <c r="H5027" t="e">
        <f>IF(G5027=43,'Mission Importer'!A5027,0)</f>
        <v>#VALUE!</v>
      </c>
      <c r="J5027" t="e">
        <f>SEARCH("type",'Mission Importer'!A5027)</f>
        <v>#VALUE!</v>
      </c>
      <c r="K5027" t="e">
        <f>IF(J5027=43,'Mission Importer'!A5027,0)</f>
        <v>#VALUE!</v>
      </c>
      <c r="L5027" t="e">
        <f>SEARCH("category",'Mission Importer'!A5027)</f>
        <v>#VALUE!</v>
      </c>
      <c r="M5027" t="e">
        <f>IF(L5027=43,'Mission Importer'!A5027,0)</f>
        <v>#VALUE!</v>
      </c>
    </row>
    <row r="5028" spans="1:13" x14ac:dyDescent="0.3">
      <c r="A5028" t="e">
        <f>SEARCH("livery",'Mission Importer'!A5028)</f>
        <v>#VALUE!</v>
      </c>
      <c r="B5028" t="e">
        <f>IF(A5028=43,'Mission Importer'!A5028,0)</f>
        <v>#VALUE!</v>
      </c>
      <c r="D5028" t="e">
        <f>SEARCH("shape_name",'Mission Importer'!A5028)</f>
        <v>#VALUE!</v>
      </c>
      <c r="E5028" t="e">
        <f>IF(D5028=43,'Mission Importer'!A5028,0)</f>
        <v>#VALUE!</v>
      </c>
      <c r="G5028" t="e">
        <f>SEARCH("shape_name",'Mission Importer'!A5028)</f>
        <v>#VALUE!</v>
      </c>
      <c r="H5028" t="e">
        <f>IF(G5028=43,'Mission Importer'!A5028,0)</f>
        <v>#VALUE!</v>
      </c>
      <c r="J5028" t="e">
        <f>SEARCH("type",'Mission Importer'!A5028)</f>
        <v>#VALUE!</v>
      </c>
      <c r="K5028" t="e">
        <f>IF(J5028=43,'Mission Importer'!A5028,0)</f>
        <v>#VALUE!</v>
      </c>
      <c r="L5028" t="e">
        <f>SEARCH("category",'Mission Importer'!A5028)</f>
        <v>#VALUE!</v>
      </c>
      <c r="M5028" t="e">
        <f>IF(L5028=43,'Mission Importer'!A5028,0)</f>
        <v>#VALUE!</v>
      </c>
    </row>
    <row r="5029" spans="1:13" x14ac:dyDescent="0.3">
      <c r="A5029" t="e">
        <f>SEARCH("livery",'Mission Importer'!A5029)</f>
        <v>#VALUE!</v>
      </c>
      <c r="B5029" t="e">
        <f>IF(A5029=43,'Mission Importer'!A5029,0)</f>
        <v>#VALUE!</v>
      </c>
      <c r="D5029" t="e">
        <f>SEARCH("shape_name",'Mission Importer'!A5029)</f>
        <v>#VALUE!</v>
      </c>
      <c r="E5029" t="e">
        <f>IF(D5029=43,'Mission Importer'!A5029,0)</f>
        <v>#VALUE!</v>
      </c>
      <c r="G5029" t="e">
        <f>SEARCH("shape_name",'Mission Importer'!A5029)</f>
        <v>#VALUE!</v>
      </c>
      <c r="H5029" t="e">
        <f>IF(G5029=43,'Mission Importer'!A5029,0)</f>
        <v>#VALUE!</v>
      </c>
      <c r="J5029" t="e">
        <f>SEARCH("type",'Mission Importer'!A5029)</f>
        <v>#VALUE!</v>
      </c>
      <c r="K5029" t="e">
        <f>IF(J5029=43,'Mission Importer'!A5029,0)</f>
        <v>#VALUE!</v>
      </c>
      <c r="L5029" t="e">
        <f>SEARCH("category",'Mission Importer'!A5029)</f>
        <v>#VALUE!</v>
      </c>
      <c r="M5029" t="e">
        <f>IF(L5029=43,'Mission Importer'!A5029,0)</f>
        <v>#VALUE!</v>
      </c>
    </row>
    <row r="5030" spans="1:13" x14ac:dyDescent="0.3">
      <c r="A5030" t="e">
        <f>SEARCH("livery",'Mission Importer'!A5030)</f>
        <v>#VALUE!</v>
      </c>
      <c r="B5030" t="e">
        <f>IF(A5030=43,'Mission Importer'!A5030,0)</f>
        <v>#VALUE!</v>
      </c>
      <c r="D5030" t="e">
        <f>SEARCH("shape_name",'Mission Importer'!A5030)</f>
        <v>#VALUE!</v>
      </c>
      <c r="E5030" t="e">
        <f>IF(D5030=43,'Mission Importer'!A5030,0)</f>
        <v>#VALUE!</v>
      </c>
      <c r="G5030" t="e">
        <f>SEARCH("shape_name",'Mission Importer'!A5030)</f>
        <v>#VALUE!</v>
      </c>
      <c r="H5030" t="e">
        <f>IF(G5030=43,'Mission Importer'!A5030,0)</f>
        <v>#VALUE!</v>
      </c>
      <c r="J5030" t="e">
        <f>SEARCH("type",'Mission Importer'!A5030)</f>
        <v>#VALUE!</v>
      </c>
      <c r="K5030" t="e">
        <f>IF(J5030=43,'Mission Importer'!A5030,0)</f>
        <v>#VALUE!</v>
      </c>
      <c r="L5030" t="e">
        <f>SEARCH("category",'Mission Importer'!A5030)</f>
        <v>#VALUE!</v>
      </c>
      <c r="M5030" t="e">
        <f>IF(L5030=43,'Mission Importer'!A5030,0)</f>
        <v>#VALUE!</v>
      </c>
    </row>
    <row r="5031" spans="1:13" x14ac:dyDescent="0.3">
      <c r="A5031" t="e">
        <f>SEARCH("livery",'Mission Importer'!A5031)</f>
        <v>#VALUE!</v>
      </c>
      <c r="B5031" t="e">
        <f>IF(A5031=43,'Mission Importer'!A5031,0)</f>
        <v>#VALUE!</v>
      </c>
      <c r="D5031" t="e">
        <f>SEARCH("shape_name",'Mission Importer'!A5031)</f>
        <v>#VALUE!</v>
      </c>
      <c r="E5031" t="e">
        <f>IF(D5031=43,'Mission Importer'!A5031,0)</f>
        <v>#VALUE!</v>
      </c>
      <c r="G5031" t="e">
        <f>SEARCH("shape_name",'Mission Importer'!A5031)</f>
        <v>#VALUE!</v>
      </c>
      <c r="H5031" t="e">
        <f>IF(G5031=43,'Mission Importer'!A5031,0)</f>
        <v>#VALUE!</v>
      </c>
      <c r="J5031" t="e">
        <f>SEARCH("type",'Mission Importer'!A5031)</f>
        <v>#VALUE!</v>
      </c>
      <c r="K5031" t="e">
        <f>IF(J5031=43,'Mission Importer'!A5031,0)</f>
        <v>#VALUE!</v>
      </c>
      <c r="L5031" t="e">
        <f>SEARCH("category",'Mission Importer'!A5031)</f>
        <v>#VALUE!</v>
      </c>
      <c r="M5031" t="e">
        <f>IF(L5031=43,'Mission Importer'!A5031,0)</f>
        <v>#VALUE!</v>
      </c>
    </row>
    <row r="5032" spans="1:13" x14ac:dyDescent="0.3">
      <c r="A5032" t="e">
        <f>SEARCH("livery",'Mission Importer'!A5032)</f>
        <v>#VALUE!</v>
      </c>
      <c r="B5032" t="e">
        <f>IF(A5032=43,'Mission Importer'!A5032,0)</f>
        <v>#VALUE!</v>
      </c>
      <c r="D5032" t="e">
        <f>SEARCH("shape_name",'Mission Importer'!A5032)</f>
        <v>#VALUE!</v>
      </c>
      <c r="E5032" t="e">
        <f>IF(D5032=43,'Mission Importer'!A5032,0)</f>
        <v>#VALUE!</v>
      </c>
      <c r="G5032" t="e">
        <f>SEARCH("shape_name",'Mission Importer'!A5032)</f>
        <v>#VALUE!</v>
      </c>
      <c r="H5032" t="e">
        <f>IF(G5032=43,'Mission Importer'!A5032,0)</f>
        <v>#VALUE!</v>
      </c>
      <c r="J5032" t="e">
        <f>SEARCH("type",'Mission Importer'!A5032)</f>
        <v>#VALUE!</v>
      </c>
      <c r="K5032" t="e">
        <f>IF(J5032=43,'Mission Importer'!A5032,0)</f>
        <v>#VALUE!</v>
      </c>
      <c r="L5032">
        <f>SEARCH("category",'Mission Importer'!A5032)</f>
        <v>43</v>
      </c>
      <c r="M5032" t="str">
        <f>IF(L5032=43,'Mission Importer'!A5032,0)</f>
        <v xml:space="preserve">                                        ["category"] = "Infantry",</v>
      </c>
    </row>
    <row r="5033" spans="1:13" x14ac:dyDescent="0.3">
      <c r="A5033" t="e">
        <f>SEARCH("livery",'Mission Importer'!A5033)</f>
        <v>#VALUE!</v>
      </c>
      <c r="B5033" t="e">
        <f>IF(A5033=43,'Mission Importer'!A5033,0)</f>
        <v>#VALUE!</v>
      </c>
      <c r="D5033" t="e">
        <f>SEARCH("shape_name",'Mission Importer'!A5033)</f>
        <v>#VALUE!</v>
      </c>
      <c r="E5033" t="e">
        <f>IF(D5033=43,'Mission Importer'!A5033,0)</f>
        <v>#VALUE!</v>
      </c>
      <c r="G5033" t="e">
        <f>SEARCH("shape_name",'Mission Importer'!A5033)</f>
        <v>#VALUE!</v>
      </c>
      <c r="H5033" t="e">
        <f>IF(G5033=43,'Mission Importer'!A5033,0)</f>
        <v>#VALUE!</v>
      </c>
      <c r="J5033">
        <f>SEARCH("type",'Mission Importer'!A5033)</f>
        <v>43</v>
      </c>
      <c r="K5033" t="str">
        <f>IF(J5033=43,'Mission Importer'!A5033,0)</f>
        <v xml:space="preserve">                                        ["type"] = "Paratrooper RPG-16",</v>
      </c>
      <c r="L5033" t="e">
        <f>SEARCH("category",'Mission Importer'!A5033)</f>
        <v>#VALUE!</v>
      </c>
      <c r="M5033" t="e">
        <f>IF(L5033=43,'Mission Importer'!A5033,0)</f>
        <v>#VALUE!</v>
      </c>
    </row>
    <row r="5034" spans="1:13" x14ac:dyDescent="0.3">
      <c r="A5034" t="e">
        <f>SEARCH("livery",'Mission Importer'!A5034)</f>
        <v>#VALUE!</v>
      </c>
      <c r="B5034" t="e">
        <f>IF(A5034=43,'Mission Importer'!A5034,0)</f>
        <v>#VALUE!</v>
      </c>
      <c r="D5034" t="e">
        <f>SEARCH("shape_name",'Mission Importer'!A5034)</f>
        <v>#VALUE!</v>
      </c>
      <c r="E5034" t="e">
        <f>IF(D5034=43,'Mission Importer'!A5034,0)</f>
        <v>#VALUE!</v>
      </c>
      <c r="G5034" t="e">
        <f>SEARCH("shape_name",'Mission Importer'!A5034)</f>
        <v>#VALUE!</v>
      </c>
      <c r="H5034" t="e">
        <f>IF(G5034=43,'Mission Importer'!A5034,0)</f>
        <v>#VALUE!</v>
      </c>
      <c r="J5034" t="e">
        <f>SEARCH("type",'Mission Importer'!A5034)</f>
        <v>#VALUE!</v>
      </c>
      <c r="K5034" t="e">
        <f>IF(J5034=43,'Mission Importer'!A5034,0)</f>
        <v>#VALUE!</v>
      </c>
      <c r="L5034" t="e">
        <f>SEARCH("category",'Mission Importer'!A5034)</f>
        <v>#VALUE!</v>
      </c>
      <c r="M5034" t="e">
        <f>IF(L5034=43,'Mission Importer'!A5034,0)</f>
        <v>#VALUE!</v>
      </c>
    </row>
    <row r="5035" spans="1:13" x14ac:dyDescent="0.3">
      <c r="A5035" t="e">
        <f>SEARCH("livery",'Mission Importer'!A5035)</f>
        <v>#VALUE!</v>
      </c>
      <c r="B5035" t="e">
        <f>IF(A5035=43,'Mission Importer'!A5035,0)</f>
        <v>#VALUE!</v>
      </c>
      <c r="D5035" t="e">
        <f>SEARCH("shape_name",'Mission Importer'!A5035)</f>
        <v>#VALUE!</v>
      </c>
      <c r="E5035" t="e">
        <f>IF(D5035=43,'Mission Importer'!A5035,0)</f>
        <v>#VALUE!</v>
      </c>
      <c r="G5035" t="e">
        <f>SEARCH("shape_name",'Mission Importer'!A5035)</f>
        <v>#VALUE!</v>
      </c>
      <c r="H5035" t="e">
        <f>IF(G5035=43,'Mission Importer'!A5035,0)</f>
        <v>#VALUE!</v>
      </c>
      <c r="J5035" t="e">
        <f>SEARCH("type",'Mission Importer'!A5035)</f>
        <v>#VALUE!</v>
      </c>
      <c r="K5035" t="e">
        <f>IF(J5035=43,'Mission Importer'!A5035,0)</f>
        <v>#VALUE!</v>
      </c>
      <c r="L5035" t="e">
        <f>SEARCH("category",'Mission Importer'!A5035)</f>
        <v>#VALUE!</v>
      </c>
      <c r="M5035" t="e">
        <f>IF(L5035=43,'Mission Importer'!A5035,0)</f>
        <v>#VALUE!</v>
      </c>
    </row>
    <row r="5036" spans="1:13" x14ac:dyDescent="0.3">
      <c r="A5036" t="e">
        <f>SEARCH("livery",'Mission Importer'!A5036)</f>
        <v>#VALUE!</v>
      </c>
      <c r="B5036" t="e">
        <f>IF(A5036=43,'Mission Importer'!A5036,0)</f>
        <v>#VALUE!</v>
      </c>
      <c r="D5036" t="e">
        <f>SEARCH("shape_name",'Mission Importer'!A5036)</f>
        <v>#VALUE!</v>
      </c>
      <c r="E5036" t="e">
        <f>IF(D5036=43,'Mission Importer'!A5036,0)</f>
        <v>#VALUE!</v>
      </c>
      <c r="G5036" t="e">
        <f>SEARCH("shape_name",'Mission Importer'!A5036)</f>
        <v>#VALUE!</v>
      </c>
      <c r="H5036" t="e">
        <f>IF(G5036=43,'Mission Importer'!A5036,0)</f>
        <v>#VALUE!</v>
      </c>
      <c r="J5036" t="e">
        <f>SEARCH("type",'Mission Importer'!A5036)</f>
        <v>#VALUE!</v>
      </c>
      <c r="K5036" t="e">
        <f>IF(J5036=43,'Mission Importer'!A5036,0)</f>
        <v>#VALUE!</v>
      </c>
      <c r="L5036" t="e">
        <f>SEARCH("category",'Mission Importer'!A5036)</f>
        <v>#VALUE!</v>
      </c>
      <c r="M5036" t="e">
        <f>IF(L5036=43,'Mission Importer'!A5036,0)</f>
        <v>#VALUE!</v>
      </c>
    </row>
    <row r="5037" spans="1:13" x14ac:dyDescent="0.3">
      <c r="A5037" t="e">
        <f>SEARCH("livery",'Mission Importer'!A5037)</f>
        <v>#VALUE!</v>
      </c>
      <c r="B5037" t="e">
        <f>IF(A5037=43,'Mission Importer'!A5037,0)</f>
        <v>#VALUE!</v>
      </c>
      <c r="D5037" t="e">
        <f>SEARCH("shape_name",'Mission Importer'!A5037)</f>
        <v>#VALUE!</v>
      </c>
      <c r="E5037" t="e">
        <f>IF(D5037=43,'Mission Importer'!A5037,0)</f>
        <v>#VALUE!</v>
      </c>
      <c r="G5037" t="e">
        <f>SEARCH("shape_name",'Mission Importer'!A5037)</f>
        <v>#VALUE!</v>
      </c>
      <c r="H5037" t="e">
        <f>IF(G5037=43,'Mission Importer'!A5037,0)</f>
        <v>#VALUE!</v>
      </c>
      <c r="J5037" t="e">
        <f>SEARCH("type",'Mission Importer'!A5037)</f>
        <v>#VALUE!</v>
      </c>
      <c r="K5037" t="e">
        <f>IF(J5037=43,'Mission Importer'!A5037,0)</f>
        <v>#VALUE!</v>
      </c>
      <c r="L5037" t="e">
        <f>SEARCH("category",'Mission Importer'!A5037)</f>
        <v>#VALUE!</v>
      </c>
      <c r="M5037" t="e">
        <f>IF(L5037=43,'Mission Importer'!A5037,0)</f>
        <v>#VALUE!</v>
      </c>
    </row>
    <row r="5038" spans="1:13" x14ac:dyDescent="0.3">
      <c r="A5038" t="e">
        <f>SEARCH("livery",'Mission Importer'!A5038)</f>
        <v>#VALUE!</v>
      </c>
      <c r="B5038" t="e">
        <f>IF(A5038=43,'Mission Importer'!A5038,0)</f>
        <v>#VALUE!</v>
      </c>
      <c r="D5038" t="e">
        <f>SEARCH("shape_name",'Mission Importer'!A5038)</f>
        <v>#VALUE!</v>
      </c>
      <c r="E5038" t="e">
        <f>IF(D5038=43,'Mission Importer'!A5038,0)</f>
        <v>#VALUE!</v>
      </c>
      <c r="G5038" t="e">
        <f>SEARCH("shape_name",'Mission Importer'!A5038)</f>
        <v>#VALUE!</v>
      </c>
      <c r="H5038" t="e">
        <f>IF(G5038=43,'Mission Importer'!A5038,0)</f>
        <v>#VALUE!</v>
      </c>
      <c r="J5038" t="e">
        <f>SEARCH("type",'Mission Importer'!A5038)</f>
        <v>#VALUE!</v>
      </c>
      <c r="K5038" t="e">
        <f>IF(J5038=43,'Mission Importer'!A5038,0)</f>
        <v>#VALUE!</v>
      </c>
      <c r="L5038" t="e">
        <f>SEARCH("category",'Mission Importer'!A5038)</f>
        <v>#VALUE!</v>
      </c>
      <c r="M5038" t="e">
        <f>IF(L5038=43,'Mission Importer'!A5038,0)</f>
        <v>#VALUE!</v>
      </c>
    </row>
    <row r="5039" spans="1:13" x14ac:dyDescent="0.3">
      <c r="A5039" t="e">
        <f>SEARCH("livery",'Mission Importer'!A5039)</f>
        <v>#VALUE!</v>
      </c>
      <c r="B5039" t="e">
        <f>IF(A5039=43,'Mission Importer'!A5039,0)</f>
        <v>#VALUE!</v>
      </c>
      <c r="D5039" t="e">
        <f>SEARCH("shape_name",'Mission Importer'!A5039)</f>
        <v>#VALUE!</v>
      </c>
      <c r="E5039" t="e">
        <f>IF(D5039=43,'Mission Importer'!A5039,0)</f>
        <v>#VALUE!</v>
      </c>
      <c r="G5039" t="e">
        <f>SEARCH("shape_name",'Mission Importer'!A5039)</f>
        <v>#VALUE!</v>
      </c>
      <c r="H5039" t="e">
        <f>IF(G5039=43,'Mission Importer'!A5039,0)</f>
        <v>#VALUE!</v>
      </c>
      <c r="J5039" t="e">
        <f>SEARCH("type",'Mission Importer'!A5039)</f>
        <v>#VALUE!</v>
      </c>
      <c r="K5039" t="e">
        <f>IF(J5039=43,'Mission Importer'!A5039,0)</f>
        <v>#VALUE!</v>
      </c>
      <c r="L5039" t="e">
        <f>SEARCH("category",'Mission Importer'!A5039)</f>
        <v>#VALUE!</v>
      </c>
      <c r="M5039" t="e">
        <f>IF(L5039=43,'Mission Importer'!A5039,0)</f>
        <v>#VALUE!</v>
      </c>
    </row>
    <row r="5040" spans="1:13" x14ac:dyDescent="0.3">
      <c r="A5040" t="e">
        <f>SEARCH("livery",'Mission Importer'!A5040)</f>
        <v>#VALUE!</v>
      </c>
      <c r="B5040" t="e">
        <f>IF(A5040=43,'Mission Importer'!A5040,0)</f>
        <v>#VALUE!</v>
      </c>
      <c r="D5040" t="e">
        <f>SEARCH("shape_name",'Mission Importer'!A5040)</f>
        <v>#VALUE!</v>
      </c>
      <c r="E5040" t="e">
        <f>IF(D5040=43,'Mission Importer'!A5040,0)</f>
        <v>#VALUE!</v>
      </c>
      <c r="G5040" t="e">
        <f>SEARCH("shape_name",'Mission Importer'!A5040)</f>
        <v>#VALUE!</v>
      </c>
      <c r="H5040" t="e">
        <f>IF(G5040=43,'Mission Importer'!A5040,0)</f>
        <v>#VALUE!</v>
      </c>
      <c r="J5040" t="e">
        <f>SEARCH("type",'Mission Importer'!A5040)</f>
        <v>#VALUE!</v>
      </c>
      <c r="K5040" t="e">
        <f>IF(J5040=43,'Mission Importer'!A5040,0)</f>
        <v>#VALUE!</v>
      </c>
      <c r="L5040" t="e">
        <f>SEARCH("category",'Mission Importer'!A5040)</f>
        <v>#VALUE!</v>
      </c>
      <c r="M5040" t="e">
        <f>IF(L5040=43,'Mission Importer'!A5040,0)</f>
        <v>#VALUE!</v>
      </c>
    </row>
    <row r="5041" spans="1:13" x14ac:dyDescent="0.3">
      <c r="A5041" t="e">
        <f>SEARCH("livery",'Mission Importer'!A5041)</f>
        <v>#VALUE!</v>
      </c>
      <c r="B5041" t="e">
        <f>IF(A5041=43,'Mission Importer'!A5041,0)</f>
        <v>#VALUE!</v>
      </c>
      <c r="D5041" t="e">
        <f>SEARCH("shape_name",'Mission Importer'!A5041)</f>
        <v>#VALUE!</v>
      </c>
      <c r="E5041" t="e">
        <f>IF(D5041=43,'Mission Importer'!A5041,0)</f>
        <v>#VALUE!</v>
      </c>
      <c r="G5041" t="e">
        <f>SEARCH("shape_name",'Mission Importer'!A5041)</f>
        <v>#VALUE!</v>
      </c>
      <c r="H5041" t="e">
        <f>IF(G5041=43,'Mission Importer'!A5041,0)</f>
        <v>#VALUE!</v>
      </c>
      <c r="J5041" t="e">
        <f>SEARCH("type",'Mission Importer'!A5041)</f>
        <v>#VALUE!</v>
      </c>
      <c r="K5041" t="e">
        <f>IF(J5041=43,'Mission Importer'!A5041,0)</f>
        <v>#VALUE!</v>
      </c>
      <c r="L5041" t="e">
        <f>SEARCH("category",'Mission Importer'!A5041)</f>
        <v>#VALUE!</v>
      </c>
      <c r="M5041" t="e">
        <f>IF(L5041=43,'Mission Importer'!A5041,0)</f>
        <v>#VALUE!</v>
      </c>
    </row>
    <row r="5042" spans="1:13" x14ac:dyDescent="0.3">
      <c r="A5042" t="e">
        <f>SEARCH("livery",'Mission Importer'!A5042)</f>
        <v>#VALUE!</v>
      </c>
      <c r="B5042" t="e">
        <f>IF(A5042=43,'Mission Importer'!A5042,0)</f>
        <v>#VALUE!</v>
      </c>
      <c r="D5042" t="e">
        <f>SEARCH("shape_name",'Mission Importer'!A5042)</f>
        <v>#VALUE!</v>
      </c>
      <c r="E5042" t="e">
        <f>IF(D5042=43,'Mission Importer'!A5042,0)</f>
        <v>#VALUE!</v>
      </c>
      <c r="G5042" t="e">
        <f>SEARCH("shape_name",'Mission Importer'!A5042)</f>
        <v>#VALUE!</v>
      </c>
      <c r="H5042" t="e">
        <f>IF(G5042=43,'Mission Importer'!A5042,0)</f>
        <v>#VALUE!</v>
      </c>
      <c r="J5042" t="e">
        <f>SEARCH("type",'Mission Importer'!A5042)</f>
        <v>#VALUE!</v>
      </c>
      <c r="K5042" t="e">
        <f>IF(J5042=43,'Mission Importer'!A5042,0)</f>
        <v>#VALUE!</v>
      </c>
      <c r="L5042" t="e">
        <f>SEARCH("category",'Mission Importer'!A5042)</f>
        <v>#VALUE!</v>
      </c>
      <c r="M5042" t="e">
        <f>IF(L5042=43,'Mission Importer'!A5042,0)</f>
        <v>#VALUE!</v>
      </c>
    </row>
    <row r="5043" spans="1:13" x14ac:dyDescent="0.3">
      <c r="A5043" t="e">
        <f>SEARCH("livery",'Mission Importer'!A5043)</f>
        <v>#VALUE!</v>
      </c>
      <c r="B5043" t="e">
        <f>IF(A5043=43,'Mission Importer'!A5043,0)</f>
        <v>#VALUE!</v>
      </c>
      <c r="D5043" t="e">
        <f>SEARCH("shape_name",'Mission Importer'!A5043)</f>
        <v>#VALUE!</v>
      </c>
      <c r="E5043" t="e">
        <f>IF(D5043=43,'Mission Importer'!A5043,0)</f>
        <v>#VALUE!</v>
      </c>
      <c r="G5043" t="e">
        <f>SEARCH("shape_name",'Mission Importer'!A5043)</f>
        <v>#VALUE!</v>
      </c>
      <c r="H5043" t="e">
        <f>IF(G5043=43,'Mission Importer'!A5043,0)</f>
        <v>#VALUE!</v>
      </c>
      <c r="J5043" t="e">
        <f>SEARCH("type",'Mission Importer'!A5043)</f>
        <v>#VALUE!</v>
      </c>
      <c r="K5043" t="e">
        <f>IF(J5043=43,'Mission Importer'!A5043,0)</f>
        <v>#VALUE!</v>
      </c>
      <c r="L5043" t="e">
        <f>SEARCH("category",'Mission Importer'!A5043)</f>
        <v>#VALUE!</v>
      </c>
      <c r="M5043" t="e">
        <f>IF(L5043=43,'Mission Importer'!A5043,0)</f>
        <v>#VALUE!</v>
      </c>
    </row>
    <row r="5044" spans="1:13" x14ac:dyDescent="0.3">
      <c r="A5044" t="e">
        <f>SEARCH("livery",'Mission Importer'!A5044)</f>
        <v>#VALUE!</v>
      </c>
      <c r="B5044" t="e">
        <f>IF(A5044=43,'Mission Importer'!A5044,0)</f>
        <v>#VALUE!</v>
      </c>
      <c r="D5044" t="e">
        <f>SEARCH("shape_name",'Mission Importer'!A5044)</f>
        <v>#VALUE!</v>
      </c>
      <c r="E5044" t="e">
        <f>IF(D5044=43,'Mission Importer'!A5044,0)</f>
        <v>#VALUE!</v>
      </c>
      <c r="G5044" t="e">
        <f>SEARCH("shape_name",'Mission Importer'!A5044)</f>
        <v>#VALUE!</v>
      </c>
      <c r="H5044" t="e">
        <f>IF(G5044=43,'Mission Importer'!A5044,0)</f>
        <v>#VALUE!</v>
      </c>
      <c r="J5044" t="e">
        <f>SEARCH("type",'Mission Importer'!A5044)</f>
        <v>#VALUE!</v>
      </c>
      <c r="K5044" t="e">
        <f>IF(J5044=43,'Mission Importer'!A5044,0)</f>
        <v>#VALUE!</v>
      </c>
      <c r="L5044" t="e">
        <f>SEARCH("category",'Mission Importer'!A5044)</f>
        <v>#VALUE!</v>
      </c>
      <c r="M5044" t="e">
        <f>IF(L5044=43,'Mission Importer'!A5044,0)</f>
        <v>#VALUE!</v>
      </c>
    </row>
    <row r="5045" spans="1:13" x14ac:dyDescent="0.3">
      <c r="A5045" t="e">
        <f>SEARCH("livery",'Mission Importer'!A5045)</f>
        <v>#VALUE!</v>
      </c>
      <c r="B5045" t="e">
        <f>IF(A5045=43,'Mission Importer'!A5045,0)</f>
        <v>#VALUE!</v>
      </c>
      <c r="D5045" t="e">
        <f>SEARCH("shape_name",'Mission Importer'!A5045)</f>
        <v>#VALUE!</v>
      </c>
      <c r="E5045" t="e">
        <f>IF(D5045=43,'Mission Importer'!A5045,0)</f>
        <v>#VALUE!</v>
      </c>
      <c r="G5045" t="e">
        <f>SEARCH("shape_name",'Mission Importer'!A5045)</f>
        <v>#VALUE!</v>
      </c>
      <c r="H5045" t="e">
        <f>IF(G5045=43,'Mission Importer'!A5045,0)</f>
        <v>#VALUE!</v>
      </c>
      <c r="J5045" t="e">
        <f>SEARCH("type",'Mission Importer'!A5045)</f>
        <v>#VALUE!</v>
      </c>
      <c r="K5045" t="e">
        <f>IF(J5045=43,'Mission Importer'!A5045,0)</f>
        <v>#VALUE!</v>
      </c>
      <c r="L5045" t="e">
        <f>SEARCH("category",'Mission Importer'!A5045)</f>
        <v>#VALUE!</v>
      </c>
      <c r="M5045" t="e">
        <f>IF(L5045=43,'Mission Importer'!A5045,0)</f>
        <v>#VALUE!</v>
      </c>
    </row>
    <row r="5046" spans="1:13" x14ac:dyDescent="0.3">
      <c r="A5046" t="e">
        <f>SEARCH("livery",'Mission Importer'!A5046)</f>
        <v>#VALUE!</v>
      </c>
      <c r="B5046" t="e">
        <f>IF(A5046=43,'Mission Importer'!A5046,0)</f>
        <v>#VALUE!</v>
      </c>
      <c r="D5046" t="e">
        <f>SEARCH("shape_name",'Mission Importer'!A5046)</f>
        <v>#VALUE!</v>
      </c>
      <c r="E5046" t="e">
        <f>IF(D5046=43,'Mission Importer'!A5046,0)</f>
        <v>#VALUE!</v>
      </c>
      <c r="G5046" t="e">
        <f>SEARCH("shape_name",'Mission Importer'!A5046)</f>
        <v>#VALUE!</v>
      </c>
      <c r="H5046" t="e">
        <f>IF(G5046=43,'Mission Importer'!A5046,0)</f>
        <v>#VALUE!</v>
      </c>
      <c r="J5046" t="e">
        <f>SEARCH("type",'Mission Importer'!A5046)</f>
        <v>#VALUE!</v>
      </c>
      <c r="K5046" t="e">
        <f>IF(J5046=43,'Mission Importer'!A5046,0)</f>
        <v>#VALUE!</v>
      </c>
      <c r="L5046" t="e">
        <f>SEARCH("category",'Mission Importer'!A5046)</f>
        <v>#VALUE!</v>
      </c>
      <c r="M5046" t="e">
        <f>IF(L5046=43,'Mission Importer'!A5046,0)</f>
        <v>#VALUE!</v>
      </c>
    </row>
    <row r="5047" spans="1:13" x14ac:dyDescent="0.3">
      <c r="A5047" t="e">
        <f>SEARCH("livery",'Mission Importer'!A5047)</f>
        <v>#VALUE!</v>
      </c>
      <c r="B5047" t="e">
        <f>IF(A5047=43,'Mission Importer'!A5047,0)</f>
        <v>#VALUE!</v>
      </c>
      <c r="D5047" t="e">
        <f>SEARCH("shape_name",'Mission Importer'!A5047)</f>
        <v>#VALUE!</v>
      </c>
      <c r="E5047" t="e">
        <f>IF(D5047=43,'Mission Importer'!A5047,0)</f>
        <v>#VALUE!</v>
      </c>
      <c r="G5047" t="e">
        <f>SEARCH("shape_name",'Mission Importer'!A5047)</f>
        <v>#VALUE!</v>
      </c>
      <c r="H5047" t="e">
        <f>IF(G5047=43,'Mission Importer'!A5047,0)</f>
        <v>#VALUE!</v>
      </c>
      <c r="J5047" t="e">
        <f>SEARCH("type",'Mission Importer'!A5047)</f>
        <v>#VALUE!</v>
      </c>
      <c r="K5047" t="e">
        <f>IF(J5047=43,'Mission Importer'!A5047,0)</f>
        <v>#VALUE!</v>
      </c>
      <c r="L5047" t="e">
        <f>SEARCH("category",'Mission Importer'!A5047)</f>
        <v>#VALUE!</v>
      </c>
      <c r="M5047" t="e">
        <f>IF(L5047=43,'Mission Importer'!A5047,0)</f>
        <v>#VALUE!</v>
      </c>
    </row>
    <row r="5048" spans="1:13" x14ac:dyDescent="0.3">
      <c r="A5048" t="e">
        <f>SEARCH("livery",'Mission Importer'!A5048)</f>
        <v>#VALUE!</v>
      </c>
      <c r="B5048" t="e">
        <f>IF(A5048=43,'Mission Importer'!A5048,0)</f>
        <v>#VALUE!</v>
      </c>
      <c r="D5048" t="e">
        <f>SEARCH("shape_name",'Mission Importer'!A5048)</f>
        <v>#VALUE!</v>
      </c>
      <c r="E5048" t="e">
        <f>IF(D5048=43,'Mission Importer'!A5048,0)</f>
        <v>#VALUE!</v>
      </c>
      <c r="G5048" t="e">
        <f>SEARCH("shape_name",'Mission Importer'!A5048)</f>
        <v>#VALUE!</v>
      </c>
      <c r="H5048" t="e">
        <f>IF(G5048=43,'Mission Importer'!A5048,0)</f>
        <v>#VALUE!</v>
      </c>
      <c r="J5048" t="e">
        <f>SEARCH("type",'Mission Importer'!A5048)</f>
        <v>#VALUE!</v>
      </c>
      <c r="K5048" t="e">
        <f>IF(J5048=43,'Mission Importer'!A5048,0)</f>
        <v>#VALUE!</v>
      </c>
      <c r="L5048" t="e">
        <f>SEARCH("category",'Mission Importer'!A5048)</f>
        <v>#VALUE!</v>
      </c>
      <c r="M5048" t="e">
        <f>IF(L5048=43,'Mission Importer'!A5048,0)</f>
        <v>#VALUE!</v>
      </c>
    </row>
    <row r="5049" spans="1:13" x14ac:dyDescent="0.3">
      <c r="A5049" t="e">
        <f>SEARCH("livery",'Mission Importer'!A5049)</f>
        <v>#VALUE!</v>
      </c>
      <c r="B5049" t="e">
        <f>IF(A5049=43,'Mission Importer'!A5049,0)</f>
        <v>#VALUE!</v>
      </c>
      <c r="D5049" t="e">
        <f>SEARCH("shape_name",'Mission Importer'!A5049)</f>
        <v>#VALUE!</v>
      </c>
      <c r="E5049" t="e">
        <f>IF(D5049=43,'Mission Importer'!A5049,0)</f>
        <v>#VALUE!</v>
      </c>
      <c r="G5049" t="e">
        <f>SEARCH("shape_name",'Mission Importer'!A5049)</f>
        <v>#VALUE!</v>
      </c>
      <c r="H5049" t="e">
        <f>IF(G5049=43,'Mission Importer'!A5049,0)</f>
        <v>#VALUE!</v>
      </c>
      <c r="J5049" t="e">
        <f>SEARCH("type",'Mission Importer'!A5049)</f>
        <v>#VALUE!</v>
      </c>
      <c r="K5049" t="e">
        <f>IF(J5049=43,'Mission Importer'!A5049,0)</f>
        <v>#VALUE!</v>
      </c>
      <c r="L5049" t="e">
        <f>SEARCH("category",'Mission Importer'!A5049)</f>
        <v>#VALUE!</v>
      </c>
      <c r="M5049" t="e">
        <f>IF(L5049=43,'Mission Importer'!A5049,0)</f>
        <v>#VALUE!</v>
      </c>
    </row>
    <row r="5050" spans="1:13" x14ac:dyDescent="0.3">
      <c r="A5050" t="e">
        <f>SEARCH("livery",'Mission Importer'!A5050)</f>
        <v>#VALUE!</v>
      </c>
      <c r="B5050" t="e">
        <f>IF(A5050=43,'Mission Importer'!A5050,0)</f>
        <v>#VALUE!</v>
      </c>
      <c r="D5050" t="e">
        <f>SEARCH("shape_name",'Mission Importer'!A5050)</f>
        <v>#VALUE!</v>
      </c>
      <c r="E5050" t="e">
        <f>IF(D5050=43,'Mission Importer'!A5050,0)</f>
        <v>#VALUE!</v>
      </c>
      <c r="G5050" t="e">
        <f>SEARCH("shape_name",'Mission Importer'!A5050)</f>
        <v>#VALUE!</v>
      </c>
      <c r="H5050" t="e">
        <f>IF(G5050=43,'Mission Importer'!A5050,0)</f>
        <v>#VALUE!</v>
      </c>
      <c r="J5050" t="e">
        <f>SEARCH("type",'Mission Importer'!A5050)</f>
        <v>#VALUE!</v>
      </c>
      <c r="K5050" t="e">
        <f>IF(J5050=43,'Mission Importer'!A5050,0)</f>
        <v>#VALUE!</v>
      </c>
      <c r="L5050" t="e">
        <f>SEARCH("category",'Mission Importer'!A5050)</f>
        <v>#VALUE!</v>
      </c>
      <c r="M5050" t="e">
        <f>IF(L5050=43,'Mission Importer'!A5050,0)</f>
        <v>#VALUE!</v>
      </c>
    </row>
    <row r="5051" spans="1:13" x14ac:dyDescent="0.3">
      <c r="A5051" t="e">
        <f>SEARCH("livery",'Mission Importer'!A5051)</f>
        <v>#VALUE!</v>
      </c>
      <c r="B5051" t="e">
        <f>IF(A5051=43,'Mission Importer'!A5051,0)</f>
        <v>#VALUE!</v>
      </c>
      <c r="D5051" t="e">
        <f>SEARCH("shape_name",'Mission Importer'!A5051)</f>
        <v>#VALUE!</v>
      </c>
      <c r="E5051" t="e">
        <f>IF(D5051=43,'Mission Importer'!A5051,0)</f>
        <v>#VALUE!</v>
      </c>
      <c r="G5051" t="e">
        <f>SEARCH("shape_name",'Mission Importer'!A5051)</f>
        <v>#VALUE!</v>
      </c>
      <c r="H5051" t="e">
        <f>IF(G5051=43,'Mission Importer'!A5051,0)</f>
        <v>#VALUE!</v>
      </c>
      <c r="J5051" t="e">
        <f>SEARCH("type",'Mission Importer'!A5051)</f>
        <v>#VALUE!</v>
      </c>
      <c r="K5051" t="e">
        <f>IF(J5051=43,'Mission Importer'!A5051,0)</f>
        <v>#VALUE!</v>
      </c>
      <c r="L5051" t="e">
        <f>SEARCH("category",'Mission Importer'!A5051)</f>
        <v>#VALUE!</v>
      </c>
      <c r="M5051" t="e">
        <f>IF(L5051=43,'Mission Importer'!A5051,0)</f>
        <v>#VALUE!</v>
      </c>
    </row>
    <row r="5052" spans="1:13" x14ac:dyDescent="0.3">
      <c r="A5052" t="e">
        <f>SEARCH("livery",'Mission Importer'!A5052)</f>
        <v>#VALUE!</v>
      </c>
      <c r="B5052" t="e">
        <f>IF(A5052=43,'Mission Importer'!A5052,0)</f>
        <v>#VALUE!</v>
      </c>
      <c r="D5052" t="e">
        <f>SEARCH("shape_name",'Mission Importer'!A5052)</f>
        <v>#VALUE!</v>
      </c>
      <c r="E5052" t="e">
        <f>IF(D5052=43,'Mission Importer'!A5052,0)</f>
        <v>#VALUE!</v>
      </c>
      <c r="G5052" t="e">
        <f>SEARCH("shape_name",'Mission Importer'!A5052)</f>
        <v>#VALUE!</v>
      </c>
      <c r="H5052" t="e">
        <f>IF(G5052=43,'Mission Importer'!A5052,0)</f>
        <v>#VALUE!</v>
      </c>
      <c r="J5052" t="e">
        <f>SEARCH("type",'Mission Importer'!A5052)</f>
        <v>#VALUE!</v>
      </c>
      <c r="K5052" t="e">
        <f>IF(J5052=43,'Mission Importer'!A5052,0)</f>
        <v>#VALUE!</v>
      </c>
      <c r="L5052" t="e">
        <f>SEARCH("category",'Mission Importer'!A5052)</f>
        <v>#VALUE!</v>
      </c>
      <c r="M5052" t="e">
        <f>IF(L5052=43,'Mission Importer'!A5052,0)</f>
        <v>#VALUE!</v>
      </c>
    </row>
    <row r="5053" spans="1:13" x14ac:dyDescent="0.3">
      <c r="A5053" t="e">
        <f>SEARCH("livery",'Mission Importer'!A5053)</f>
        <v>#VALUE!</v>
      </c>
      <c r="B5053" t="e">
        <f>IF(A5053=43,'Mission Importer'!A5053,0)</f>
        <v>#VALUE!</v>
      </c>
      <c r="D5053" t="e">
        <f>SEARCH("shape_name",'Mission Importer'!A5053)</f>
        <v>#VALUE!</v>
      </c>
      <c r="E5053" t="e">
        <f>IF(D5053=43,'Mission Importer'!A5053,0)</f>
        <v>#VALUE!</v>
      </c>
      <c r="G5053" t="e">
        <f>SEARCH("shape_name",'Mission Importer'!A5053)</f>
        <v>#VALUE!</v>
      </c>
      <c r="H5053" t="e">
        <f>IF(G5053=43,'Mission Importer'!A5053,0)</f>
        <v>#VALUE!</v>
      </c>
      <c r="J5053" t="e">
        <f>SEARCH("type",'Mission Importer'!A5053)</f>
        <v>#VALUE!</v>
      </c>
      <c r="K5053" t="e">
        <f>IF(J5053=43,'Mission Importer'!A5053,0)</f>
        <v>#VALUE!</v>
      </c>
      <c r="L5053" t="e">
        <f>SEARCH("category",'Mission Importer'!A5053)</f>
        <v>#VALUE!</v>
      </c>
      <c r="M5053" t="e">
        <f>IF(L5053=43,'Mission Importer'!A5053,0)</f>
        <v>#VALUE!</v>
      </c>
    </row>
    <row r="5054" spans="1:13" x14ac:dyDescent="0.3">
      <c r="A5054" t="e">
        <f>SEARCH("livery",'Mission Importer'!A5054)</f>
        <v>#VALUE!</v>
      </c>
      <c r="B5054" t="e">
        <f>IF(A5054=43,'Mission Importer'!A5054,0)</f>
        <v>#VALUE!</v>
      </c>
      <c r="D5054" t="e">
        <f>SEARCH("shape_name",'Mission Importer'!A5054)</f>
        <v>#VALUE!</v>
      </c>
      <c r="E5054" t="e">
        <f>IF(D5054=43,'Mission Importer'!A5054,0)</f>
        <v>#VALUE!</v>
      </c>
      <c r="G5054" t="e">
        <f>SEARCH("shape_name",'Mission Importer'!A5054)</f>
        <v>#VALUE!</v>
      </c>
      <c r="H5054" t="e">
        <f>IF(G5054=43,'Mission Importer'!A5054,0)</f>
        <v>#VALUE!</v>
      </c>
      <c r="J5054" t="e">
        <f>SEARCH("type",'Mission Importer'!A5054)</f>
        <v>#VALUE!</v>
      </c>
      <c r="K5054" t="e">
        <f>IF(J5054=43,'Mission Importer'!A5054,0)</f>
        <v>#VALUE!</v>
      </c>
      <c r="L5054" t="e">
        <f>SEARCH("category",'Mission Importer'!A5054)</f>
        <v>#VALUE!</v>
      </c>
      <c r="M5054" t="e">
        <f>IF(L5054=43,'Mission Importer'!A5054,0)</f>
        <v>#VALUE!</v>
      </c>
    </row>
    <row r="5055" spans="1:13" x14ac:dyDescent="0.3">
      <c r="A5055" t="e">
        <f>SEARCH("livery",'Mission Importer'!A5055)</f>
        <v>#VALUE!</v>
      </c>
      <c r="B5055" t="e">
        <f>IF(A5055=43,'Mission Importer'!A5055,0)</f>
        <v>#VALUE!</v>
      </c>
      <c r="D5055" t="e">
        <f>SEARCH("shape_name",'Mission Importer'!A5055)</f>
        <v>#VALUE!</v>
      </c>
      <c r="E5055" t="e">
        <f>IF(D5055=43,'Mission Importer'!A5055,0)</f>
        <v>#VALUE!</v>
      </c>
      <c r="G5055" t="e">
        <f>SEARCH("shape_name",'Mission Importer'!A5055)</f>
        <v>#VALUE!</v>
      </c>
      <c r="H5055" t="e">
        <f>IF(G5055=43,'Mission Importer'!A5055,0)</f>
        <v>#VALUE!</v>
      </c>
      <c r="J5055" t="e">
        <f>SEARCH("type",'Mission Importer'!A5055)</f>
        <v>#VALUE!</v>
      </c>
      <c r="K5055" t="e">
        <f>IF(J5055=43,'Mission Importer'!A5055,0)</f>
        <v>#VALUE!</v>
      </c>
      <c r="L5055" t="e">
        <f>SEARCH("category",'Mission Importer'!A5055)</f>
        <v>#VALUE!</v>
      </c>
      <c r="M5055" t="e">
        <f>IF(L5055=43,'Mission Importer'!A5055,0)</f>
        <v>#VALUE!</v>
      </c>
    </row>
    <row r="5056" spans="1:13" x14ac:dyDescent="0.3">
      <c r="A5056" t="e">
        <f>SEARCH("livery",'Mission Importer'!A5056)</f>
        <v>#VALUE!</v>
      </c>
      <c r="B5056" t="e">
        <f>IF(A5056=43,'Mission Importer'!A5056,0)</f>
        <v>#VALUE!</v>
      </c>
      <c r="D5056" t="e">
        <f>SEARCH("shape_name",'Mission Importer'!A5056)</f>
        <v>#VALUE!</v>
      </c>
      <c r="E5056" t="e">
        <f>IF(D5056=43,'Mission Importer'!A5056,0)</f>
        <v>#VALUE!</v>
      </c>
      <c r="G5056" t="e">
        <f>SEARCH("shape_name",'Mission Importer'!A5056)</f>
        <v>#VALUE!</v>
      </c>
      <c r="H5056" t="e">
        <f>IF(G5056=43,'Mission Importer'!A5056,0)</f>
        <v>#VALUE!</v>
      </c>
      <c r="J5056" t="e">
        <f>SEARCH("type",'Mission Importer'!A5056)</f>
        <v>#VALUE!</v>
      </c>
      <c r="K5056" t="e">
        <f>IF(J5056=43,'Mission Importer'!A5056,0)</f>
        <v>#VALUE!</v>
      </c>
      <c r="L5056" t="e">
        <f>SEARCH("category",'Mission Importer'!A5056)</f>
        <v>#VALUE!</v>
      </c>
      <c r="M5056" t="e">
        <f>IF(L5056=43,'Mission Importer'!A5056,0)</f>
        <v>#VALUE!</v>
      </c>
    </row>
    <row r="5057" spans="1:13" x14ac:dyDescent="0.3">
      <c r="A5057" t="e">
        <f>SEARCH("livery",'Mission Importer'!A5057)</f>
        <v>#VALUE!</v>
      </c>
      <c r="B5057" t="e">
        <f>IF(A5057=43,'Mission Importer'!A5057,0)</f>
        <v>#VALUE!</v>
      </c>
      <c r="D5057" t="e">
        <f>SEARCH("shape_name",'Mission Importer'!A5057)</f>
        <v>#VALUE!</v>
      </c>
      <c r="E5057" t="e">
        <f>IF(D5057=43,'Mission Importer'!A5057,0)</f>
        <v>#VALUE!</v>
      </c>
      <c r="G5057" t="e">
        <f>SEARCH("shape_name",'Mission Importer'!A5057)</f>
        <v>#VALUE!</v>
      </c>
      <c r="H5057" t="e">
        <f>IF(G5057=43,'Mission Importer'!A5057,0)</f>
        <v>#VALUE!</v>
      </c>
      <c r="J5057">
        <f>SEARCH("type",'Mission Importer'!A5057)</f>
        <v>47</v>
      </c>
      <c r="K5057">
        <f>IF(J5057=43,'Mission Importer'!A5057,0)</f>
        <v>0</v>
      </c>
      <c r="L5057" t="e">
        <f>SEARCH("category",'Mission Importer'!A5057)</f>
        <v>#VALUE!</v>
      </c>
      <c r="M5057" t="e">
        <f>IF(L5057=43,'Mission Importer'!A5057,0)</f>
        <v>#VALUE!</v>
      </c>
    </row>
    <row r="5058" spans="1:13" x14ac:dyDescent="0.3">
      <c r="A5058" t="e">
        <f>SEARCH("livery",'Mission Importer'!A5058)</f>
        <v>#VALUE!</v>
      </c>
      <c r="B5058" t="e">
        <f>IF(A5058=43,'Mission Importer'!A5058,0)</f>
        <v>#VALUE!</v>
      </c>
      <c r="D5058" t="e">
        <f>SEARCH("shape_name",'Mission Importer'!A5058)</f>
        <v>#VALUE!</v>
      </c>
      <c r="E5058" t="e">
        <f>IF(D5058=43,'Mission Importer'!A5058,0)</f>
        <v>#VALUE!</v>
      </c>
      <c r="G5058" t="e">
        <f>SEARCH("shape_name",'Mission Importer'!A5058)</f>
        <v>#VALUE!</v>
      </c>
      <c r="H5058" t="e">
        <f>IF(G5058=43,'Mission Importer'!A5058,0)</f>
        <v>#VALUE!</v>
      </c>
      <c r="J5058" t="e">
        <f>SEARCH("type",'Mission Importer'!A5058)</f>
        <v>#VALUE!</v>
      </c>
      <c r="K5058" t="e">
        <f>IF(J5058=43,'Mission Importer'!A5058,0)</f>
        <v>#VALUE!</v>
      </c>
      <c r="L5058" t="e">
        <f>SEARCH("category",'Mission Importer'!A5058)</f>
        <v>#VALUE!</v>
      </c>
      <c r="M5058" t="e">
        <f>IF(L5058=43,'Mission Importer'!A5058,0)</f>
        <v>#VALUE!</v>
      </c>
    </row>
    <row r="5059" spans="1:13" x14ac:dyDescent="0.3">
      <c r="A5059" t="e">
        <f>SEARCH("livery",'Mission Importer'!A5059)</f>
        <v>#VALUE!</v>
      </c>
      <c r="B5059" t="e">
        <f>IF(A5059=43,'Mission Importer'!A5059,0)</f>
        <v>#VALUE!</v>
      </c>
      <c r="D5059" t="e">
        <f>SEARCH("shape_name",'Mission Importer'!A5059)</f>
        <v>#VALUE!</v>
      </c>
      <c r="E5059" t="e">
        <f>IF(D5059=43,'Mission Importer'!A5059,0)</f>
        <v>#VALUE!</v>
      </c>
      <c r="G5059" t="e">
        <f>SEARCH("shape_name",'Mission Importer'!A5059)</f>
        <v>#VALUE!</v>
      </c>
      <c r="H5059" t="e">
        <f>IF(G5059=43,'Mission Importer'!A5059,0)</f>
        <v>#VALUE!</v>
      </c>
      <c r="J5059" t="e">
        <f>SEARCH("type",'Mission Importer'!A5059)</f>
        <v>#VALUE!</v>
      </c>
      <c r="K5059" t="e">
        <f>IF(J5059=43,'Mission Importer'!A5059,0)</f>
        <v>#VALUE!</v>
      </c>
      <c r="L5059" t="e">
        <f>SEARCH("category",'Mission Importer'!A5059)</f>
        <v>#VALUE!</v>
      </c>
      <c r="M5059" t="e">
        <f>IF(L5059=43,'Mission Importer'!A5059,0)</f>
        <v>#VALUE!</v>
      </c>
    </row>
    <row r="5060" spans="1:13" x14ac:dyDescent="0.3">
      <c r="A5060" t="e">
        <f>SEARCH("livery",'Mission Importer'!A5060)</f>
        <v>#VALUE!</v>
      </c>
      <c r="B5060" t="e">
        <f>IF(A5060=43,'Mission Importer'!A5060,0)</f>
        <v>#VALUE!</v>
      </c>
      <c r="D5060" t="e">
        <f>SEARCH("shape_name",'Mission Importer'!A5060)</f>
        <v>#VALUE!</v>
      </c>
      <c r="E5060" t="e">
        <f>IF(D5060=43,'Mission Importer'!A5060,0)</f>
        <v>#VALUE!</v>
      </c>
      <c r="G5060" t="e">
        <f>SEARCH("shape_name",'Mission Importer'!A5060)</f>
        <v>#VALUE!</v>
      </c>
      <c r="H5060" t="e">
        <f>IF(G5060=43,'Mission Importer'!A5060,0)</f>
        <v>#VALUE!</v>
      </c>
      <c r="J5060" t="e">
        <f>SEARCH("type",'Mission Importer'!A5060)</f>
        <v>#VALUE!</v>
      </c>
      <c r="K5060" t="e">
        <f>IF(J5060=43,'Mission Importer'!A5060,0)</f>
        <v>#VALUE!</v>
      </c>
      <c r="L5060" t="e">
        <f>SEARCH("category",'Mission Importer'!A5060)</f>
        <v>#VALUE!</v>
      </c>
      <c r="M5060" t="e">
        <f>IF(L5060=43,'Mission Importer'!A5060,0)</f>
        <v>#VALUE!</v>
      </c>
    </row>
    <row r="5061" spans="1:13" x14ac:dyDescent="0.3">
      <c r="A5061" t="e">
        <f>SEARCH("livery",'Mission Importer'!A5061)</f>
        <v>#VALUE!</v>
      </c>
      <c r="B5061" t="e">
        <f>IF(A5061=43,'Mission Importer'!A5061,0)</f>
        <v>#VALUE!</v>
      </c>
      <c r="D5061" t="e">
        <f>SEARCH("shape_name",'Mission Importer'!A5061)</f>
        <v>#VALUE!</v>
      </c>
      <c r="E5061" t="e">
        <f>IF(D5061=43,'Mission Importer'!A5061,0)</f>
        <v>#VALUE!</v>
      </c>
      <c r="G5061" t="e">
        <f>SEARCH("shape_name",'Mission Importer'!A5061)</f>
        <v>#VALUE!</v>
      </c>
      <c r="H5061" t="e">
        <f>IF(G5061=43,'Mission Importer'!A5061,0)</f>
        <v>#VALUE!</v>
      </c>
      <c r="J5061" t="e">
        <f>SEARCH("type",'Mission Importer'!A5061)</f>
        <v>#VALUE!</v>
      </c>
      <c r="K5061" t="e">
        <f>IF(J5061=43,'Mission Importer'!A5061,0)</f>
        <v>#VALUE!</v>
      </c>
      <c r="L5061" t="e">
        <f>SEARCH("category",'Mission Importer'!A5061)</f>
        <v>#VALUE!</v>
      </c>
      <c r="M5061" t="e">
        <f>IF(L5061=43,'Mission Importer'!A5061,0)</f>
        <v>#VALUE!</v>
      </c>
    </row>
    <row r="5062" spans="1:13" x14ac:dyDescent="0.3">
      <c r="A5062" t="e">
        <f>SEARCH("livery",'Mission Importer'!A5062)</f>
        <v>#VALUE!</v>
      </c>
      <c r="B5062" t="e">
        <f>IF(A5062=43,'Mission Importer'!A5062,0)</f>
        <v>#VALUE!</v>
      </c>
      <c r="D5062" t="e">
        <f>SEARCH("shape_name",'Mission Importer'!A5062)</f>
        <v>#VALUE!</v>
      </c>
      <c r="E5062" t="e">
        <f>IF(D5062=43,'Mission Importer'!A5062,0)</f>
        <v>#VALUE!</v>
      </c>
      <c r="G5062" t="e">
        <f>SEARCH("shape_name",'Mission Importer'!A5062)</f>
        <v>#VALUE!</v>
      </c>
      <c r="H5062" t="e">
        <f>IF(G5062=43,'Mission Importer'!A5062,0)</f>
        <v>#VALUE!</v>
      </c>
      <c r="J5062" t="e">
        <f>SEARCH("type",'Mission Importer'!A5062)</f>
        <v>#VALUE!</v>
      </c>
      <c r="K5062" t="e">
        <f>IF(J5062=43,'Mission Importer'!A5062,0)</f>
        <v>#VALUE!</v>
      </c>
      <c r="L5062" t="e">
        <f>SEARCH("category",'Mission Importer'!A5062)</f>
        <v>#VALUE!</v>
      </c>
      <c r="M5062" t="e">
        <f>IF(L5062=43,'Mission Importer'!A5062,0)</f>
        <v>#VALUE!</v>
      </c>
    </row>
    <row r="5063" spans="1:13" x14ac:dyDescent="0.3">
      <c r="A5063" t="e">
        <f>SEARCH("livery",'Mission Importer'!A5063)</f>
        <v>#VALUE!</v>
      </c>
      <c r="B5063" t="e">
        <f>IF(A5063=43,'Mission Importer'!A5063,0)</f>
        <v>#VALUE!</v>
      </c>
      <c r="D5063" t="e">
        <f>SEARCH("shape_name",'Mission Importer'!A5063)</f>
        <v>#VALUE!</v>
      </c>
      <c r="E5063" t="e">
        <f>IF(D5063=43,'Mission Importer'!A5063,0)</f>
        <v>#VALUE!</v>
      </c>
      <c r="G5063" t="e">
        <f>SEARCH("shape_name",'Mission Importer'!A5063)</f>
        <v>#VALUE!</v>
      </c>
      <c r="H5063" t="e">
        <f>IF(G5063=43,'Mission Importer'!A5063,0)</f>
        <v>#VALUE!</v>
      </c>
      <c r="J5063" t="e">
        <f>SEARCH("type",'Mission Importer'!A5063)</f>
        <v>#VALUE!</v>
      </c>
      <c r="K5063" t="e">
        <f>IF(J5063=43,'Mission Importer'!A5063,0)</f>
        <v>#VALUE!</v>
      </c>
      <c r="L5063" t="e">
        <f>SEARCH("category",'Mission Importer'!A5063)</f>
        <v>#VALUE!</v>
      </c>
      <c r="M5063" t="e">
        <f>IF(L5063=43,'Mission Importer'!A5063,0)</f>
        <v>#VALUE!</v>
      </c>
    </row>
    <row r="5064" spans="1:13" x14ac:dyDescent="0.3">
      <c r="A5064" t="e">
        <f>SEARCH("livery",'Mission Importer'!A5064)</f>
        <v>#VALUE!</v>
      </c>
      <c r="B5064" t="e">
        <f>IF(A5064=43,'Mission Importer'!A5064,0)</f>
        <v>#VALUE!</v>
      </c>
      <c r="D5064" t="e">
        <f>SEARCH("shape_name",'Mission Importer'!A5064)</f>
        <v>#VALUE!</v>
      </c>
      <c r="E5064" t="e">
        <f>IF(D5064=43,'Mission Importer'!A5064,0)</f>
        <v>#VALUE!</v>
      </c>
      <c r="G5064" t="e">
        <f>SEARCH("shape_name",'Mission Importer'!A5064)</f>
        <v>#VALUE!</v>
      </c>
      <c r="H5064" t="e">
        <f>IF(G5064=43,'Mission Importer'!A5064,0)</f>
        <v>#VALUE!</v>
      </c>
      <c r="J5064" t="e">
        <f>SEARCH("type",'Mission Importer'!A5064)</f>
        <v>#VALUE!</v>
      </c>
      <c r="K5064" t="e">
        <f>IF(J5064=43,'Mission Importer'!A5064,0)</f>
        <v>#VALUE!</v>
      </c>
      <c r="L5064" t="e">
        <f>SEARCH("category",'Mission Importer'!A5064)</f>
        <v>#VALUE!</v>
      </c>
      <c r="M5064" t="e">
        <f>IF(L5064=43,'Mission Importer'!A5064,0)</f>
        <v>#VALUE!</v>
      </c>
    </row>
    <row r="5065" spans="1:13" x14ac:dyDescent="0.3">
      <c r="A5065" t="e">
        <f>SEARCH("livery",'Mission Importer'!A5065)</f>
        <v>#VALUE!</v>
      </c>
      <c r="B5065" t="e">
        <f>IF(A5065=43,'Mission Importer'!A5065,0)</f>
        <v>#VALUE!</v>
      </c>
      <c r="D5065" t="e">
        <f>SEARCH("shape_name",'Mission Importer'!A5065)</f>
        <v>#VALUE!</v>
      </c>
      <c r="E5065" t="e">
        <f>IF(D5065=43,'Mission Importer'!A5065,0)</f>
        <v>#VALUE!</v>
      </c>
      <c r="G5065" t="e">
        <f>SEARCH("shape_name",'Mission Importer'!A5065)</f>
        <v>#VALUE!</v>
      </c>
      <c r="H5065" t="e">
        <f>IF(G5065=43,'Mission Importer'!A5065,0)</f>
        <v>#VALUE!</v>
      </c>
      <c r="J5065" t="e">
        <f>SEARCH("type",'Mission Importer'!A5065)</f>
        <v>#VALUE!</v>
      </c>
      <c r="K5065" t="e">
        <f>IF(J5065=43,'Mission Importer'!A5065,0)</f>
        <v>#VALUE!</v>
      </c>
      <c r="L5065" t="e">
        <f>SEARCH("category",'Mission Importer'!A5065)</f>
        <v>#VALUE!</v>
      </c>
      <c r="M5065" t="e">
        <f>IF(L5065=43,'Mission Importer'!A5065,0)</f>
        <v>#VALUE!</v>
      </c>
    </row>
    <row r="5066" spans="1:13" x14ac:dyDescent="0.3">
      <c r="A5066" t="e">
        <f>SEARCH("livery",'Mission Importer'!A5066)</f>
        <v>#VALUE!</v>
      </c>
      <c r="B5066" t="e">
        <f>IF(A5066=43,'Mission Importer'!A5066,0)</f>
        <v>#VALUE!</v>
      </c>
      <c r="D5066" t="e">
        <f>SEARCH("shape_name",'Mission Importer'!A5066)</f>
        <v>#VALUE!</v>
      </c>
      <c r="E5066" t="e">
        <f>IF(D5066=43,'Mission Importer'!A5066,0)</f>
        <v>#VALUE!</v>
      </c>
      <c r="G5066" t="e">
        <f>SEARCH("shape_name",'Mission Importer'!A5066)</f>
        <v>#VALUE!</v>
      </c>
      <c r="H5066" t="e">
        <f>IF(G5066=43,'Mission Importer'!A5066,0)</f>
        <v>#VALUE!</v>
      </c>
      <c r="J5066" t="e">
        <f>SEARCH("type",'Mission Importer'!A5066)</f>
        <v>#VALUE!</v>
      </c>
      <c r="K5066" t="e">
        <f>IF(J5066=43,'Mission Importer'!A5066,0)</f>
        <v>#VALUE!</v>
      </c>
      <c r="L5066" t="e">
        <f>SEARCH("category",'Mission Importer'!A5066)</f>
        <v>#VALUE!</v>
      </c>
      <c r="M5066" t="e">
        <f>IF(L5066=43,'Mission Importer'!A5066,0)</f>
        <v>#VALUE!</v>
      </c>
    </row>
    <row r="5067" spans="1:13" x14ac:dyDescent="0.3">
      <c r="A5067" t="e">
        <f>SEARCH("livery",'Mission Importer'!A5067)</f>
        <v>#VALUE!</v>
      </c>
      <c r="B5067" t="e">
        <f>IF(A5067=43,'Mission Importer'!A5067,0)</f>
        <v>#VALUE!</v>
      </c>
      <c r="D5067" t="e">
        <f>SEARCH("shape_name",'Mission Importer'!A5067)</f>
        <v>#VALUE!</v>
      </c>
      <c r="E5067" t="e">
        <f>IF(D5067=43,'Mission Importer'!A5067,0)</f>
        <v>#VALUE!</v>
      </c>
      <c r="G5067" t="e">
        <f>SEARCH("shape_name",'Mission Importer'!A5067)</f>
        <v>#VALUE!</v>
      </c>
      <c r="H5067" t="e">
        <f>IF(G5067=43,'Mission Importer'!A5067,0)</f>
        <v>#VALUE!</v>
      </c>
      <c r="J5067" t="e">
        <f>SEARCH("type",'Mission Importer'!A5067)</f>
        <v>#VALUE!</v>
      </c>
      <c r="K5067" t="e">
        <f>IF(J5067=43,'Mission Importer'!A5067,0)</f>
        <v>#VALUE!</v>
      </c>
      <c r="L5067" t="e">
        <f>SEARCH("category",'Mission Importer'!A5067)</f>
        <v>#VALUE!</v>
      </c>
      <c r="M5067" t="e">
        <f>IF(L5067=43,'Mission Importer'!A5067,0)</f>
        <v>#VALUE!</v>
      </c>
    </row>
    <row r="5068" spans="1:13" x14ac:dyDescent="0.3">
      <c r="A5068" t="e">
        <f>SEARCH("livery",'Mission Importer'!A5068)</f>
        <v>#VALUE!</v>
      </c>
      <c r="B5068" t="e">
        <f>IF(A5068=43,'Mission Importer'!A5068,0)</f>
        <v>#VALUE!</v>
      </c>
      <c r="D5068" t="e">
        <f>SEARCH("shape_name",'Mission Importer'!A5068)</f>
        <v>#VALUE!</v>
      </c>
      <c r="E5068" t="e">
        <f>IF(D5068=43,'Mission Importer'!A5068,0)</f>
        <v>#VALUE!</v>
      </c>
      <c r="G5068" t="e">
        <f>SEARCH("shape_name",'Mission Importer'!A5068)</f>
        <v>#VALUE!</v>
      </c>
      <c r="H5068" t="e">
        <f>IF(G5068=43,'Mission Importer'!A5068,0)</f>
        <v>#VALUE!</v>
      </c>
      <c r="J5068" t="e">
        <f>SEARCH("type",'Mission Importer'!A5068)</f>
        <v>#VALUE!</v>
      </c>
      <c r="K5068" t="e">
        <f>IF(J5068=43,'Mission Importer'!A5068,0)</f>
        <v>#VALUE!</v>
      </c>
      <c r="L5068" t="e">
        <f>SEARCH("category",'Mission Importer'!A5068)</f>
        <v>#VALUE!</v>
      </c>
      <c r="M5068" t="e">
        <f>IF(L5068=43,'Mission Importer'!A5068,0)</f>
        <v>#VALUE!</v>
      </c>
    </row>
    <row r="5069" spans="1:13" x14ac:dyDescent="0.3">
      <c r="A5069" t="e">
        <f>SEARCH("livery",'Mission Importer'!A5069)</f>
        <v>#VALUE!</v>
      </c>
      <c r="B5069" t="e">
        <f>IF(A5069=43,'Mission Importer'!A5069,0)</f>
        <v>#VALUE!</v>
      </c>
      <c r="D5069" t="e">
        <f>SEARCH("shape_name",'Mission Importer'!A5069)</f>
        <v>#VALUE!</v>
      </c>
      <c r="E5069" t="e">
        <f>IF(D5069=43,'Mission Importer'!A5069,0)</f>
        <v>#VALUE!</v>
      </c>
      <c r="G5069" t="e">
        <f>SEARCH("shape_name",'Mission Importer'!A5069)</f>
        <v>#VALUE!</v>
      </c>
      <c r="H5069" t="e">
        <f>IF(G5069=43,'Mission Importer'!A5069,0)</f>
        <v>#VALUE!</v>
      </c>
      <c r="J5069" t="e">
        <f>SEARCH("type",'Mission Importer'!A5069)</f>
        <v>#VALUE!</v>
      </c>
      <c r="K5069" t="e">
        <f>IF(J5069=43,'Mission Importer'!A5069,0)</f>
        <v>#VALUE!</v>
      </c>
      <c r="L5069" t="e">
        <f>SEARCH("category",'Mission Importer'!A5069)</f>
        <v>#VALUE!</v>
      </c>
      <c r="M5069" t="e">
        <f>IF(L5069=43,'Mission Importer'!A5069,0)</f>
        <v>#VALUE!</v>
      </c>
    </row>
    <row r="5070" spans="1:13" x14ac:dyDescent="0.3">
      <c r="A5070" t="e">
        <f>SEARCH("livery",'Mission Importer'!A5070)</f>
        <v>#VALUE!</v>
      </c>
      <c r="B5070" t="e">
        <f>IF(A5070=43,'Mission Importer'!A5070,0)</f>
        <v>#VALUE!</v>
      </c>
      <c r="D5070" t="e">
        <f>SEARCH("shape_name",'Mission Importer'!A5070)</f>
        <v>#VALUE!</v>
      </c>
      <c r="E5070" t="e">
        <f>IF(D5070=43,'Mission Importer'!A5070,0)</f>
        <v>#VALUE!</v>
      </c>
      <c r="G5070" t="e">
        <f>SEARCH("shape_name",'Mission Importer'!A5070)</f>
        <v>#VALUE!</v>
      </c>
      <c r="H5070" t="e">
        <f>IF(G5070=43,'Mission Importer'!A5070,0)</f>
        <v>#VALUE!</v>
      </c>
      <c r="J5070" t="e">
        <f>SEARCH("type",'Mission Importer'!A5070)</f>
        <v>#VALUE!</v>
      </c>
      <c r="K5070" t="e">
        <f>IF(J5070=43,'Mission Importer'!A5070,0)</f>
        <v>#VALUE!</v>
      </c>
      <c r="L5070" t="e">
        <f>SEARCH("category",'Mission Importer'!A5070)</f>
        <v>#VALUE!</v>
      </c>
      <c r="M5070" t="e">
        <f>IF(L5070=43,'Mission Importer'!A5070,0)</f>
        <v>#VALUE!</v>
      </c>
    </row>
    <row r="5071" spans="1:13" x14ac:dyDescent="0.3">
      <c r="A5071" t="e">
        <f>SEARCH("livery",'Mission Importer'!A5071)</f>
        <v>#VALUE!</v>
      </c>
      <c r="B5071" t="e">
        <f>IF(A5071=43,'Mission Importer'!A5071,0)</f>
        <v>#VALUE!</v>
      </c>
      <c r="D5071" t="e">
        <f>SEARCH("shape_name",'Mission Importer'!A5071)</f>
        <v>#VALUE!</v>
      </c>
      <c r="E5071" t="e">
        <f>IF(D5071=43,'Mission Importer'!A5071,0)</f>
        <v>#VALUE!</v>
      </c>
      <c r="G5071" t="e">
        <f>SEARCH("shape_name",'Mission Importer'!A5071)</f>
        <v>#VALUE!</v>
      </c>
      <c r="H5071" t="e">
        <f>IF(G5071=43,'Mission Importer'!A5071,0)</f>
        <v>#VALUE!</v>
      </c>
      <c r="J5071" t="e">
        <f>SEARCH("type",'Mission Importer'!A5071)</f>
        <v>#VALUE!</v>
      </c>
      <c r="K5071" t="e">
        <f>IF(J5071=43,'Mission Importer'!A5071,0)</f>
        <v>#VALUE!</v>
      </c>
      <c r="L5071" t="e">
        <f>SEARCH("category",'Mission Importer'!A5071)</f>
        <v>#VALUE!</v>
      </c>
      <c r="M5071" t="e">
        <f>IF(L5071=43,'Mission Importer'!A5071,0)</f>
        <v>#VALUE!</v>
      </c>
    </row>
    <row r="5072" spans="1:13" x14ac:dyDescent="0.3">
      <c r="A5072" t="e">
        <f>SEARCH("livery",'Mission Importer'!A5072)</f>
        <v>#VALUE!</v>
      </c>
      <c r="B5072" t="e">
        <f>IF(A5072=43,'Mission Importer'!A5072,0)</f>
        <v>#VALUE!</v>
      </c>
      <c r="D5072" t="e">
        <f>SEARCH("shape_name",'Mission Importer'!A5072)</f>
        <v>#VALUE!</v>
      </c>
      <c r="E5072" t="e">
        <f>IF(D5072=43,'Mission Importer'!A5072,0)</f>
        <v>#VALUE!</v>
      </c>
      <c r="G5072" t="e">
        <f>SEARCH("shape_name",'Mission Importer'!A5072)</f>
        <v>#VALUE!</v>
      </c>
      <c r="H5072" t="e">
        <f>IF(G5072=43,'Mission Importer'!A5072,0)</f>
        <v>#VALUE!</v>
      </c>
      <c r="J5072" t="e">
        <f>SEARCH("type",'Mission Importer'!A5072)</f>
        <v>#VALUE!</v>
      </c>
      <c r="K5072" t="e">
        <f>IF(J5072=43,'Mission Importer'!A5072,0)</f>
        <v>#VALUE!</v>
      </c>
      <c r="L5072">
        <f>SEARCH("category",'Mission Importer'!A5072)</f>
        <v>43</v>
      </c>
      <c r="M5072" t="str">
        <f>IF(L5072=43,'Mission Importer'!A5072,0)</f>
        <v xml:space="preserve">                                        ["category"] = "Unarmed",</v>
      </c>
    </row>
    <row r="5073" spans="1:13" x14ac:dyDescent="0.3">
      <c r="A5073" t="e">
        <f>SEARCH("livery",'Mission Importer'!A5073)</f>
        <v>#VALUE!</v>
      </c>
      <c r="B5073" t="e">
        <f>IF(A5073=43,'Mission Importer'!A5073,0)</f>
        <v>#VALUE!</v>
      </c>
      <c r="D5073" t="e">
        <f>SEARCH("shape_name",'Mission Importer'!A5073)</f>
        <v>#VALUE!</v>
      </c>
      <c r="E5073" t="e">
        <f>IF(D5073=43,'Mission Importer'!A5073,0)</f>
        <v>#VALUE!</v>
      </c>
      <c r="G5073" t="e">
        <f>SEARCH("shape_name",'Mission Importer'!A5073)</f>
        <v>#VALUE!</v>
      </c>
      <c r="H5073" t="e">
        <f>IF(G5073=43,'Mission Importer'!A5073,0)</f>
        <v>#VALUE!</v>
      </c>
      <c r="J5073">
        <f>SEARCH("type",'Mission Importer'!A5073)</f>
        <v>43</v>
      </c>
      <c r="K5073" t="str">
        <f>IF(J5073=43,'Mission Importer'!A5073,0)</f>
        <v xml:space="preserve">                                        ["type"] = "ATMZ-5",</v>
      </c>
      <c r="L5073" t="e">
        <f>SEARCH("category",'Mission Importer'!A5073)</f>
        <v>#VALUE!</v>
      </c>
      <c r="M5073" t="e">
        <f>IF(L5073=43,'Mission Importer'!A5073,0)</f>
        <v>#VALUE!</v>
      </c>
    </row>
    <row r="5074" spans="1:13" x14ac:dyDescent="0.3">
      <c r="A5074" t="e">
        <f>SEARCH("livery",'Mission Importer'!A5074)</f>
        <v>#VALUE!</v>
      </c>
      <c r="B5074" t="e">
        <f>IF(A5074=43,'Mission Importer'!A5074,0)</f>
        <v>#VALUE!</v>
      </c>
      <c r="D5074" t="e">
        <f>SEARCH("shape_name",'Mission Importer'!A5074)</f>
        <v>#VALUE!</v>
      </c>
      <c r="E5074" t="e">
        <f>IF(D5074=43,'Mission Importer'!A5074,0)</f>
        <v>#VALUE!</v>
      </c>
      <c r="G5074" t="e">
        <f>SEARCH("shape_name",'Mission Importer'!A5074)</f>
        <v>#VALUE!</v>
      </c>
      <c r="H5074" t="e">
        <f>IF(G5074=43,'Mission Importer'!A5074,0)</f>
        <v>#VALUE!</v>
      </c>
      <c r="J5074" t="e">
        <f>SEARCH("type",'Mission Importer'!A5074)</f>
        <v>#VALUE!</v>
      </c>
      <c r="K5074" t="e">
        <f>IF(J5074=43,'Mission Importer'!A5074,0)</f>
        <v>#VALUE!</v>
      </c>
      <c r="L5074" t="e">
        <f>SEARCH("category",'Mission Importer'!A5074)</f>
        <v>#VALUE!</v>
      </c>
      <c r="M5074" t="e">
        <f>IF(L5074=43,'Mission Importer'!A5074,0)</f>
        <v>#VALUE!</v>
      </c>
    </row>
    <row r="5075" spans="1:13" x14ac:dyDescent="0.3">
      <c r="A5075" t="e">
        <f>SEARCH("livery",'Mission Importer'!A5075)</f>
        <v>#VALUE!</v>
      </c>
      <c r="B5075" t="e">
        <f>IF(A5075=43,'Mission Importer'!A5075,0)</f>
        <v>#VALUE!</v>
      </c>
      <c r="D5075" t="e">
        <f>SEARCH("shape_name",'Mission Importer'!A5075)</f>
        <v>#VALUE!</v>
      </c>
      <c r="E5075" t="e">
        <f>IF(D5075=43,'Mission Importer'!A5075,0)</f>
        <v>#VALUE!</v>
      </c>
      <c r="G5075" t="e">
        <f>SEARCH("shape_name",'Mission Importer'!A5075)</f>
        <v>#VALUE!</v>
      </c>
      <c r="H5075" t="e">
        <f>IF(G5075=43,'Mission Importer'!A5075,0)</f>
        <v>#VALUE!</v>
      </c>
      <c r="J5075" t="e">
        <f>SEARCH("type",'Mission Importer'!A5075)</f>
        <v>#VALUE!</v>
      </c>
      <c r="K5075" t="e">
        <f>IF(J5075=43,'Mission Importer'!A5075,0)</f>
        <v>#VALUE!</v>
      </c>
      <c r="L5075" t="e">
        <f>SEARCH("category",'Mission Importer'!A5075)</f>
        <v>#VALUE!</v>
      </c>
      <c r="M5075" t="e">
        <f>IF(L5075=43,'Mission Importer'!A5075,0)</f>
        <v>#VALUE!</v>
      </c>
    </row>
    <row r="5076" spans="1:13" x14ac:dyDescent="0.3">
      <c r="A5076" t="e">
        <f>SEARCH("livery",'Mission Importer'!A5076)</f>
        <v>#VALUE!</v>
      </c>
      <c r="B5076" t="e">
        <f>IF(A5076=43,'Mission Importer'!A5076,0)</f>
        <v>#VALUE!</v>
      </c>
      <c r="D5076" t="e">
        <f>SEARCH("shape_name",'Mission Importer'!A5076)</f>
        <v>#VALUE!</v>
      </c>
      <c r="E5076" t="e">
        <f>IF(D5076=43,'Mission Importer'!A5076,0)</f>
        <v>#VALUE!</v>
      </c>
      <c r="G5076" t="e">
        <f>SEARCH("shape_name",'Mission Importer'!A5076)</f>
        <v>#VALUE!</v>
      </c>
      <c r="H5076" t="e">
        <f>IF(G5076=43,'Mission Importer'!A5076,0)</f>
        <v>#VALUE!</v>
      </c>
      <c r="J5076" t="e">
        <f>SEARCH("type",'Mission Importer'!A5076)</f>
        <v>#VALUE!</v>
      </c>
      <c r="K5076" t="e">
        <f>IF(J5076=43,'Mission Importer'!A5076,0)</f>
        <v>#VALUE!</v>
      </c>
      <c r="L5076" t="e">
        <f>SEARCH("category",'Mission Importer'!A5076)</f>
        <v>#VALUE!</v>
      </c>
      <c r="M5076" t="e">
        <f>IF(L5076=43,'Mission Importer'!A5076,0)</f>
        <v>#VALUE!</v>
      </c>
    </row>
    <row r="5077" spans="1:13" x14ac:dyDescent="0.3">
      <c r="A5077" t="e">
        <f>SEARCH("livery",'Mission Importer'!A5077)</f>
        <v>#VALUE!</v>
      </c>
      <c r="B5077" t="e">
        <f>IF(A5077=43,'Mission Importer'!A5077,0)</f>
        <v>#VALUE!</v>
      </c>
      <c r="D5077" t="e">
        <f>SEARCH("shape_name",'Mission Importer'!A5077)</f>
        <v>#VALUE!</v>
      </c>
      <c r="E5077" t="e">
        <f>IF(D5077=43,'Mission Importer'!A5077,0)</f>
        <v>#VALUE!</v>
      </c>
      <c r="G5077" t="e">
        <f>SEARCH("shape_name",'Mission Importer'!A5077)</f>
        <v>#VALUE!</v>
      </c>
      <c r="H5077" t="e">
        <f>IF(G5077=43,'Mission Importer'!A5077,0)</f>
        <v>#VALUE!</v>
      </c>
      <c r="J5077" t="e">
        <f>SEARCH("type",'Mission Importer'!A5077)</f>
        <v>#VALUE!</v>
      </c>
      <c r="K5077" t="e">
        <f>IF(J5077=43,'Mission Importer'!A5077,0)</f>
        <v>#VALUE!</v>
      </c>
      <c r="L5077" t="e">
        <f>SEARCH("category",'Mission Importer'!A5077)</f>
        <v>#VALUE!</v>
      </c>
      <c r="M5077" t="e">
        <f>IF(L5077=43,'Mission Importer'!A5077,0)</f>
        <v>#VALUE!</v>
      </c>
    </row>
    <row r="5078" spans="1:13" x14ac:dyDescent="0.3">
      <c r="A5078" t="e">
        <f>SEARCH("livery",'Mission Importer'!A5078)</f>
        <v>#VALUE!</v>
      </c>
      <c r="B5078" t="e">
        <f>IF(A5078=43,'Mission Importer'!A5078,0)</f>
        <v>#VALUE!</v>
      </c>
      <c r="D5078" t="e">
        <f>SEARCH("shape_name",'Mission Importer'!A5078)</f>
        <v>#VALUE!</v>
      </c>
      <c r="E5078" t="e">
        <f>IF(D5078=43,'Mission Importer'!A5078,0)</f>
        <v>#VALUE!</v>
      </c>
      <c r="G5078" t="e">
        <f>SEARCH("shape_name",'Mission Importer'!A5078)</f>
        <v>#VALUE!</v>
      </c>
      <c r="H5078" t="e">
        <f>IF(G5078=43,'Mission Importer'!A5078,0)</f>
        <v>#VALUE!</v>
      </c>
      <c r="J5078" t="e">
        <f>SEARCH("type",'Mission Importer'!A5078)</f>
        <v>#VALUE!</v>
      </c>
      <c r="K5078" t="e">
        <f>IF(J5078=43,'Mission Importer'!A5078,0)</f>
        <v>#VALUE!</v>
      </c>
      <c r="L5078" t="e">
        <f>SEARCH("category",'Mission Importer'!A5078)</f>
        <v>#VALUE!</v>
      </c>
      <c r="M5078" t="e">
        <f>IF(L5078=43,'Mission Importer'!A5078,0)</f>
        <v>#VALUE!</v>
      </c>
    </row>
    <row r="5079" spans="1:13" x14ac:dyDescent="0.3">
      <c r="A5079" t="e">
        <f>SEARCH("livery",'Mission Importer'!A5079)</f>
        <v>#VALUE!</v>
      </c>
      <c r="B5079" t="e">
        <f>IF(A5079=43,'Mission Importer'!A5079,0)</f>
        <v>#VALUE!</v>
      </c>
      <c r="D5079" t="e">
        <f>SEARCH("shape_name",'Mission Importer'!A5079)</f>
        <v>#VALUE!</v>
      </c>
      <c r="E5079" t="e">
        <f>IF(D5079=43,'Mission Importer'!A5079,0)</f>
        <v>#VALUE!</v>
      </c>
      <c r="G5079" t="e">
        <f>SEARCH("shape_name",'Mission Importer'!A5079)</f>
        <v>#VALUE!</v>
      </c>
      <c r="H5079" t="e">
        <f>IF(G5079=43,'Mission Importer'!A5079,0)</f>
        <v>#VALUE!</v>
      </c>
      <c r="J5079" t="e">
        <f>SEARCH("type",'Mission Importer'!A5079)</f>
        <v>#VALUE!</v>
      </c>
      <c r="K5079" t="e">
        <f>IF(J5079=43,'Mission Importer'!A5079,0)</f>
        <v>#VALUE!</v>
      </c>
      <c r="L5079" t="e">
        <f>SEARCH("category",'Mission Importer'!A5079)</f>
        <v>#VALUE!</v>
      </c>
      <c r="M5079" t="e">
        <f>IF(L5079=43,'Mission Importer'!A5079,0)</f>
        <v>#VALUE!</v>
      </c>
    </row>
    <row r="5080" spans="1:13" x14ac:dyDescent="0.3">
      <c r="A5080" t="e">
        <f>SEARCH("livery",'Mission Importer'!A5080)</f>
        <v>#VALUE!</v>
      </c>
      <c r="B5080" t="e">
        <f>IF(A5080=43,'Mission Importer'!A5080,0)</f>
        <v>#VALUE!</v>
      </c>
      <c r="D5080" t="e">
        <f>SEARCH("shape_name",'Mission Importer'!A5080)</f>
        <v>#VALUE!</v>
      </c>
      <c r="E5080" t="e">
        <f>IF(D5080=43,'Mission Importer'!A5080,0)</f>
        <v>#VALUE!</v>
      </c>
      <c r="G5080" t="e">
        <f>SEARCH("shape_name",'Mission Importer'!A5080)</f>
        <v>#VALUE!</v>
      </c>
      <c r="H5080" t="e">
        <f>IF(G5080=43,'Mission Importer'!A5080,0)</f>
        <v>#VALUE!</v>
      </c>
      <c r="J5080" t="e">
        <f>SEARCH("type",'Mission Importer'!A5080)</f>
        <v>#VALUE!</v>
      </c>
      <c r="K5080" t="e">
        <f>IF(J5080=43,'Mission Importer'!A5080,0)</f>
        <v>#VALUE!</v>
      </c>
      <c r="L5080" t="e">
        <f>SEARCH("category",'Mission Importer'!A5080)</f>
        <v>#VALUE!</v>
      </c>
      <c r="M5080" t="e">
        <f>IF(L5080=43,'Mission Importer'!A5080,0)</f>
        <v>#VALUE!</v>
      </c>
    </row>
    <row r="5081" spans="1:13" x14ac:dyDescent="0.3">
      <c r="A5081" t="e">
        <f>SEARCH("livery",'Mission Importer'!A5081)</f>
        <v>#VALUE!</v>
      </c>
      <c r="B5081" t="e">
        <f>IF(A5081=43,'Mission Importer'!A5081,0)</f>
        <v>#VALUE!</v>
      </c>
      <c r="D5081" t="e">
        <f>SEARCH("shape_name",'Mission Importer'!A5081)</f>
        <v>#VALUE!</v>
      </c>
      <c r="E5081" t="e">
        <f>IF(D5081=43,'Mission Importer'!A5081,0)</f>
        <v>#VALUE!</v>
      </c>
      <c r="G5081" t="e">
        <f>SEARCH("shape_name",'Mission Importer'!A5081)</f>
        <v>#VALUE!</v>
      </c>
      <c r="H5081" t="e">
        <f>IF(G5081=43,'Mission Importer'!A5081,0)</f>
        <v>#VALUE!</v>
      </c>
      <c r="J5081" t="e">
        <f>SEARCH("type",'Mission Importer'!A5081)</f>
        <v>#VALUE!</v>
      </c>
      <c r="K5081" t="e">
        <f>IF(J5081=43,'Mission Importer'!A5081,0)</f>
        <v>#VALUE!</v>
      </c>
      <c r="L5081" t="e">
        <f>SEARCH("category",'Mission Importer'!A5081)</f>
        <v>#VALUE!</v>
      </c>
      <c r="M5081" t="e">
        <f>IF(L5081=43,'Mission Importer'!A5081,0)</f>
        <v>#VALUE!</v>
      </c>
    </row>
    <row r="5082" spans="1:13" x14ac:dyDescent="0.3">
      <c r="A5082" t="e">
        <f>SEARCH("livery",'Mission Importer'!A5082)</f>
        <v>#VALUE!</v>
      </c>
      <c r="B5082" t="e">
        <f>IF(A5082=43,'Mission Importer'!A5082,0)</f>
        <v>#VALUE!</v>
      </c>
      <c r="D5082" t="e">
        <f>SEARCH("shape_name",'Mission Importer'!A5082)</f>
        <v>#VALUE!</v>
      </c>
      <c r="E5082" t="e">
        <f>IF(D5082=43,'Mission Importer'!A5082,0)</f>
        <v>#VALUE!</v>
      </c>
      <c r="G5082" t="e">
        <f>SEARCH("shape_name",'Mission Importer'!A5082)</f>
        <v>#VALUE!</v>
      </c>
      <c r="H5082" t="e">
        <f>IF(G5082=43,'Mission Importer'!A5082,0)</f>
        <v>#VALUE!</v>
      </c>
      <c r="J5082" t="e">
        <f>SEARCH("type",'Mission Importer'!A5082)</f>
        <v>#VALUE!</v>
      </c>
      <c r="K5082" t="e">
        <f>IF(J5082=43,'Mission Importer'!A5082,0)</f>
        <v>#VALUE!</v>
      </c>
      <c r="L5082" t="e">
        <f>SEARCH("category",'Mission Importer'!A5082)</f>
        <v>#VALUE!</v>
      </c>
      <c r="M5082" t="e">
        <f>IF(L5082=43,'Mission Importer'!A5082,0)</f>
        <v>#VALUE!</v>
      </c>
    </row>
    <row r="5083" spans="1:13" x14ac:dyDescent="0.3">
      <c r="A5083" t="e">
        <f>SEARCH("livery",'Mission Importer'!A5083)</f>
        <v>#VALUE!</v>
      </c>
      <c r="B5083" t="e">
        <f>IF(A5083=43,'Mission Importer'!A5083,0)</f>
        <v>#VALUE!</v>
      </c>
      <c r="D5083" t="e">
        <f>SEARCH("shape_name",'Mission Importer'!A5083)</f>
        <v>#VALUE!</v>
      </c>
      <c r="E5083" t="e">
        <f>IF(D5083=43,'Mission Importer'!A5083,0)</f>
        <v>#VALUE!</v>
      </c>
      <c r="G5083" t="e">
        <f>SEARCH("shape_name",'Mission Importer'!A5083)</f>
        <v>#VALUE!</v>
      </c>
      <c r="H5083" t="e">
        <f>IF(G5083=43,'Mission Importer'!A5083,0)</f>
        <v>#VALUE!</v>
      </c>
      <c r="J5083" t="e">
        <f>SEARCH("type",'Mission Importer'!A5083)</f>
        <v>#VALUE!</v>
      </c>
      <c r="K5083" t="e">
        <f>IF(J5083=43,'Mission Importer'!A5083,0)</f>
        <v>#VALUE!</v>
      </c>
      <c r="L5083" t="e">
        <f>SEARCH("category",'Mission Importer'!A5083)</f>
        <v>#VALUE!</v>
      </c>
      <c r="M5083" t="e">
        <f>IF(L5083=43,'Mission Importer'!A5083,0)</f>
        <v>#VALUE!</v>
      </c>
    </row>
    <row r="5084" spans="1:13" x14ac:dyDescent="0.3">
      <c r="A5084" t="e">
        <f>SEARCH("livery",'Mission Importer'!A5084)</f>
        <v>#VALUE!</v>
      </c>
      <c r="B5084" t="e">
        <f>IF(A5084=43,'Mission Importer'!A5084,0)</f>
        <v>#VALUE!</v>
      </c>
      <c r="D5084" t="e">
        <f>SEARCH("shape_name",'Mission Importer'!A5084)</f>
        <v>#VALUE!</v>
      </c>
      <c r="E5084" t="e">
        <f>IF(D5084=43,'Mission Importer'!A5084,0)</f>
        <v>#VALUE!</v>
      </c>
      <c r="G5084" t="e">
        <f>SEARCH("shape_name",'Mission Importer'!A5084)</f>
        <v>#VALUE!</v>
      </c>
      <c r="H5084" t="e">
        <f>IF(G5084=43,'Mission Importer'!A5084,0)</f>
        <v>#VALUE!</v>
      </c>
      <c r="J5084" t="e">
        <f>SEARCH("type",'Mission Importer'!A5084)</f>
        <v>#VALUE!</v>
      </c>
      <c r="K5084" t="e">
        <f>IF(J5084=43,'Mission Importer'!A5084,0)</f>
        <v>#VALUE!</v>
      </c>
      <c r="L5084" t="e">
        <f>SEARCH("category",'Mission Importer'!A5084)</f>
        <v>#VALUE!</v>
      </c>
      <c r="M5084" t="e">
        <f>IF(L5084=43,'Mission Importer'!A5084,0)</f>
        <v>#VALUE!</v>
      </c>
    </row>
    <row r="5085" spans="1:13" x14ac:dyDescent="0.3">
      <c r="A5085" t="e">
        <f>SEARCH("livery",'Mission Importer'!A5085)</f>
        <v>#VALUE!</v>
      </c>
      <c r="B5085" t="e">
        <f>IF(A5085=43,'Mission Importer'!A5085,0)</f>
        <v>#VALUE!</v>
      </c>
      <c r="D5085" t="e">
        <f>SEARCH("shape_name",'Mission Importer'!A5085)</f>
        <v>#VALUE!</v>
      </c>
      <c r="E5085" t="e">
        <f>IF(D5085=43,'Mission Importer'!A5085,0)</f>
        <v>#VALUE!</v>
      </c>
      <c r="G5085" t="e">
        <f>SEARCH("shape_name",'Mission Importer'!A5085)</f>
        <v>#VALUE!</v>
      </c>
      <c r="H5085" t="e">
        <f>IF(G5085=43,'Mission Importer'!A5085,0)</f>
        <v>#VALUE!</v>
      </c>
      <c r="J5085" t="e">
        <f>SEARCH("type",'Mission Importer'!A5085)</f>
        <v>#VALUE!</v>
      </c>
      <c r="K5085" t="e">
        <f>IF(J5085=43,'Mission Importer'!A5085,0)</f>
        <v>#VALUE!</v>
      </c>
      <c r="L5085" t="e">
        <f>SEARCH("category",'Mission Importer'!A5085)</f>
        <v>#VALUE!</v>
      </c>
      <c r="M5085" t="e">
        <f>IF(L5085=43,'Mission Importer'!A5085,0)</f>
        <v>#VALUE!</v>
      </c>
    </row>
    <row r="5086" spans="1:13" x14ac:dyDescent="0.3">
      <c r="A5086" t="e">
        <f>SEARCH("livery",'Mission Importer'!A5086)</f>
        <v>#VALUE!</v>
      </c>
      <c r="B5086" t="e">
        <f>IF(A5086=43,'Mission Importer'!A5086,0)</f>
        <v>#VALUE!</v>
      </c>
      <c r="D5086" t="e">
        <f>SEARCH("shape_name",'Mission Importer'!A5086)</f>
        <v>#VALUE!</v>
      </c>
      <c r="E5086" t="e">
        <f>IF(D5086=43,'Mission Importer'!A5086,0)</f>
        <v>#VALUE!</v>
      </c>
      <c r="G5086" t="e">
        <f>SEARCH("shape_name",'Mission Importer'!A5086)</f>
        <v>#VALUE!</v>
      </c>
      <c r="H5086" t="e">
        <f>IF(G5086=43,'Mission Importer'!A5086,0)</f>
        <v>#VALUE!</v>
      </c>
      <c r="J5086" t="e">
        <f>SEARCH("type",'Mission Importer'!A5086)</f>
        <v>#VALUE!</v>
      </c>
      <c r="K5086" t="e">
        <f>IF(J5086=43,'Mission Importer'!A5086,0)</f>
        <v>#VALUE!</v>
      </c>
      <c r="L5086" t="e">
        <f>SEARCH("category",'Mission Importer'!A5086)</f>
        <v>#VALUE!</v>
      </c>
      <c r="M5086" t="e">
        <f>IF(L5086=43,'Mission Importer'!A5086,0)</f>
        <v>#VALUE!</v>
      </c>
    </row>
    <row r="5087" spans="1:13" x14ac:dyDescent="0.3">
      <c r="A5087" t="e">
        <f>SEARCH("livery",'Mission Importer'!A5087)</f>
        <v>#VALUE!</v>
      </c>
      <c r="B5087" t="e">
        <f>IF(A5087=43,'Mission Importer'!A5087,0)</f>
        <v>#VALUE!</v>
      </c>
      <c r="D5087" t="e">
        <f>SEARCH("shape_name",'Mission Importer'!A5087)</f>
        <v>#VALUE!</v>
      </c>
      <c r="E5087" t="e">
        <f>IF(D5087=43,'Mission Importer'!A5087,0)</f>
        <v>#VALUE!</v>
      </c>
      <c r="G5087" t="e">
        <f>SEARCH("shape_name",'Mission Importer'!A5087)</f>
        <v>#VALUE!</v>
      </c>
      <c r="H5087" t="e">
        <f>IF(G5087=43,'Mission Importer'!A5087,0)</f>
        <v>#VALUE!</v>
      </c>
      <c r="J5087" t="e">
        <f>SEARCH("type",'Mission Importer'!A5087)</f>
        <v>#VALUE!</v>
      </c>
      <c r="K5087" t="e">
        <f>IF(J5087=43,'Mission Importer'!A5087,0)</f>
        <v>#VALUE!</v>
      </c>
      <c r="L5087" t="e">
        <f>SEARCH("category",'Mission Importer'!A5087)</f>
        <v>#VALUE!</v>
      </c>
      <c r="M5087" t="e">
        <f>IF(L5087=43,'Mission Importer'!A5087,0)</f>
        <v>#VALUE!</v>
      </c>
    </row>
    <row r="5088" spans="1:13" x14ac:dyDescent="0.3">
      <c r="A5088" t="e">
        <f>SEARCH("livery",'Mission Importer'!A5088)</f>
        <v>#VALUE!</v>
      </c>
      <c r="B5088" t="e">
        <f>IF(A5088=43,'Mission Importer'!A5088,0)</f>
        <v>#VALUE!</v>
      </c>
      <c r="D5088" t="e">
        <f>SEARCH("shape_name",'Mission Importer'!A5088)</f>
        <v>#VALUE!</v>
      </c>
      <c r="E5088" t="e">
        <f>IF(D5088=43,'Mission Importer'!A5088,0)</f>
        <v>#VALUE!</v>
      </c>
      <c r="G5088" t="e">
        <f>SEARCH("shape_name",'Mission Importer'!A5088)</f>
        <v>#VALUE!</v>
      </c>
      <c r="H5088" t="e">
        <f>IF(G5088=43,'Mission Importer'!A5088,0)</f>
        <v>#VALUE!</v>
      </c>
      <c r="J5088" t="e">
        <f>SEARCH("type",'Mission Importer'!A5088)</f>
        <v>#VALUE!</v>
      </c>
      <c r="K5088" t="e">
        <f>IF(J5088=43,'Mission Importer'!A5088,0)</f>
        <v>#VALUE!</v>
      </c>
      <c r="L5088" t="e">
        <f>SEARCH("category",'Mission Importer'!A5088)</f>
        <v>#VALUE!</v>
      </c>
      <c r="M5088" t="e">
        <f>IF(L5088=43,'Mission Importer'!A5088,0)</f>
        <v>#VALUE!</v>
      </c>
    </row>
    <row r="5089" spans="1:13" x14ac:dyDescent="0.3">
      <c r="A5089" t="e">
        <f>SEARCH("livery",'Mission Importer'!A5089)</f>
        <v>#VALUE!</v>
      </c>
      <c r="B5089" t="e">
        <f>IF(A5089=43,'Mission Importer'!A5089,0)</f>
        <v>#VALUE!</v>
      </c>
      <c r="D5089" t="e">
        <f>SEARCH("shape_name",'Mission Importer'!A5089)</f>
        <v>#VALUE!</v>
      </c>
      <c r="E5089" t="e">
        <f>IF(D5089=43,'Mission Importer'!A5089,0)</f>
        <v>#VALUE!</v>
      </c>
      <c r="G5089" t="e">
        <f>SEARCH("shape_name",'Mission Importer'!A5089)</f>
        <v>#VALUE!</v>
      </c>
      <c r="H5089" t="e">
        <f>IF(G5089=43,'Mission Importer'!A5089,0)</f>
        <v>#VALUE!</v>
      </c>
      <c r="J5089" t="e">
        <f>SEARCH("type",'Mission Importer'!A5089)</f>
        <v>#VALUE!</v>
      </c>
      <c r="K5089" t="e">
        <f>IF(J5089=43,'Mission Importer'!A5089,0)</f>
        <v>#VALUE!</v>
      </c>
      <c r="L5089" t="e">
        <f>SEARCH("category",'Mission Importer'!A5089)</f>
        <v>#VALUE!</v>
      </c>
      <c r="M5089" t="e">
        <f>IF(L5089=43,'Mission Importer'!A5089,0)</f>
        <v>#VALUE!</v>
      </c>
    </row>
    <row r="5090" spans="1:13" x14ac:dyDescent="0.3">
      <c r="A5090" t="e">
        <f>SEARCH("livery",'Mission Importer'!A5090)</f>
        <v>#VALUE!</v>
      </c>
      <c r="B5090" t="e">
        <f>IF(A5090=43,'Mission Importer'!A5090,0)</f>
        <v>#VALUE!</v>
      </c>
      <c r="D5090" t="e">
        <f>SEARCH("shape_name",'Mission Importer'!A5090)</f>
        <v>#VALUE!</v>
      </c>
      <c r="E5090" t="e">
        <f>IF(D5090=43,'Mission Importer'!A5090,0)</f>
        <v>#VALUE!</v>
      </c>
      <c r="G5090" t="e">
        <f>SEARCH("shape_name",'Mission Importer'!A5090)</f>
        <v>#VALUE!</v>
      </c>
      <c r="H5090" t="e">
        <f>IF(G5090=43,'Mission Importer'!A5090,0)</f>
        <v>#VALUE!</v>
      </c>
      <c r="J5090" t="e">
        <f>SEARCH("type",'Mission Importer'!A5090)</f>
        <v>#VALUE!</v>
      </c>
      <c r="K5090" t="e">
        <f>IF(J5090=43,'Mission Importer'!A5090,0)</f>
        <v>#VALUE!</v>
      </c>
      <c r="L5090" t="e">
        <f>SEARCH("category",'Mission Importer'!A5090)</f>
        <v>#VALUE!</v>
      </c>
      <c r="M5090" t="e">
        <f>IF(L5090=43,'Mission Importer'!A5090,0)</f>
        <v>#VALUE!</v>
      </c>
    </row>
    <row r="5091" spans="1:13" x14ac:dyDescent="0.3">
      <c r="A5091" t="e">
        <f>SEARCH("livery",'Mission Importer'!A5091)</f>
        <v>#VALUE!</v>
      </c>
      <c r="B5091" t="e">
        <f>IF(A5091=43,'Mission Importer'!A5091,0)</f>
        <v>#VALUE!</v>
      </c>
      <c r="D5091" t="e">
        <f>SEARCH("shape_name",'Mission Importer'!A5091)</f>
        <v>#VALUE!</v>
      </c>
      <c r="E5091" t="e">
        <f>IF(D5091=43,'Mission Importer'!A5091,0)</f>
        <v>#VALUE!</v>
      </c>
      <c r="G5091" t="e">
        <f>SEARCH("shape_name",'Mission Importer'!A5091)</f>
        <v>#VALUE!</v>
      </c>
      <c r="H5091" t="e">
        <f>IF(G5091=43,'Mission Importer'!A5091,0)</f>
        <v>#VALUE!</v>
      </c>
      <c r="J5091" t="e">
        <f>SEARCH("type",'Mission Importer'!A5091)</f>
        <v>#VALUE!</v>
      </c>
      <c r="K5091" t="e">
        <f>IF(J5091=43,'Mission Importer'!A5091,0)</f>
        <v>#VALUE!</v>
      </c>
      <c r="L5091" t="e">
        <f>SEARCH("category",'Mission Importer'!A5091)</f>
        <v>#VALUE!</v>
      </c>
      <c r="M5091" t="e">
        <f>IF(L5091=43,'Mission Importer'!A5091,0)</f>
        <v>#VALUE!</v>
      </c>
    </row>
    <row r="5092" spans="1:13" x14ac:dyDescent="0.3">
      <c r="A5092" t="e">
        <f>SEARCH("livery",'Mission Importer'!A5092)</f>
        <v>#VALUE!</v>
      </c>
      <c r="B5092" t="e">
        <f>IF(A5092=43,'Mission Importer'!A5092,0)</f>
        <v>#VALUE!</v>
      </c>
      <c r="D5092" t="e">
        <f>SEARCH("shape_name",'Mission Importer'!A5092)</f>
        <v>#VALUE!</v>
      </c>
      <c r="E5092" t="e">
        <f>IF(D5092=43,'Mission Importer'!A5092,0)</f>
        <v>#VALUE!</v>
      </c>
      <c r="G5092" t="e">
        <f>SEARCH("shape_name",'Mission Importer'!A5092)</f>
        <v>#VALUE!</v>
      </c>
      <c r="H5092" t="e">
        <f>IF(G5092=43,'Mission Importer'!A5092,0)</f>
        <v>#VALUE!</v>
      </c>
      <c r="J5092" t="e">
        <f>SEARCH("type",'Mission Importer'!A5092)</f>
        <v>#VALUE!</v>
      </c>
      <c r="K5092" t="e">
        <f>IF(J5092=43,'Mission Importer'!A5092,0)</f>
        <v>#VALUE!</v>
      </c>
      <c r="L5092" t="e">
        <f>SEARCH("category",'Mission Importer'!A5092)</f>
        <v>#VALUE!</v>
      </c>
      <c r="M5092" t="e">
        <f>IF(L5092=43,'Mission Importer'!A5092,0)</f>
        <v>#VALUE!</v>
      </c>
    </row>
    <row r="5093" spans="1:13" x14ac:dyDescent="0.3">
      <c r="A5093" t="e">
        <f>SEARCH("livery",'Mission Importer'!A5093)</f>
        <v>#VALUE!</v>
      </c>
      <c r="B5093" t="e">
        <f>IF(A5093=43,'Mission Importer'!A5093,0)</f>
        <v>#VALUE!</v>
      </c>
      <c r="D5093" t="e">
        <f>SEARCH("shape_name",'Mission Importer'!A5093)</f>
        <v>#VALUE!</v>
      </c>
      <c r="E5093" t="e">
        <f>IF(D5093=43,'Mission Importer'!A5093,0)</f>
        <v>#VALUE!</v>
      </c>
      <c r="G5093" t="e">
        <f>SEARCH("shape_name",'Mission Importer'!A5093)</f>
        <v>#VALUE!</v>
      </c>
      <c r="H5093" t="e">
        <f>IF(G5093=43,'Mission Importer'!A5093,0)</f>
        <v>#VALUE!</v>
      </c>
      <c r="J5093" t="e">
        <f>SEARCH("type",'Mission Importer'!A5093)</f>
        <v>#VALUE!</v>
      </c>
      <c r="K5093" t="e">
        <f>IF(J5093=43,'Mission Importer'!A5093,0)</f>
        <v>#VALUE!</v>
      </c>
      <c r="L5093" t="e">
        <f>SEARCH("category",'Mission Importer'!A5093)</f>
        <v>#VALUE!</v>
      </c>
      <c r="M5093" t="e">
        <f>IF(L5093=43,'Mission Importer'!A5093,0)</f>
        <v>#VALUE!</v>
      </c>
    </row>
    <row r="5094" spans="1:13" x14ac:dyDescent="0.3">
      <c r="A5094" t="e">
        <f>SEARCH("livery",'Mission Importer'!A5094)</f>
        <v>#VALUE!</v>
      </c>
      <c r="B5094" t="e">
        <f>IF(A5094=43,'Mission Importer'!A5094,0)</f>
        <v>#VALUE!</v>
      </c>
      <c r="D5094" t="e">
        <f>SEARCH("shape_name",'Mission Importer'!A5094)</f>
        <v>#VALUE!</v>
      </c>
      <c r="E5094" t="e">
        <f>IF(D5094=43,'Mission Importer'!A5094,0)</f>
        <v>#VALUE!</v>
      </c>
      <c r="G5094" t="e">
        <f>SEARCH("shape_name",'Mission Importer'!A5094)</f>
        <v>#VALUE!</v>
      </c>
      <c r="H5094" t="e">
        <f>IF(G5094=43,'Mission Importer'!A5094,0)</f>
        <v>#VALUE!</v>
      </c>
      <c r="J5094" t="e">
        <f>SEARCH("type",'Mission Importer'!A5094)</f>
        <v>#VALUE!</v>
      </c>
      <c r="K5094" t="e">
        <f>IF(J5094=43,'Mission Importer'!A5094,0)</f>
        <v>#VALUE!</v>
      </c>
      <c r="L5094" t="e">
        <f>SEARCH("category",'Mission Importer'!A5094)</f>
        <v>#VALUE!</v>
      </c>
      <c r="M5094" t="e">
        <f>IF(L5094=43,'Mission Importer'!A5094,0)</f>
        <v>#VALUE!</v>
      </c>
    </row>
    <row r="5095" spans="1:13" x14ac:dyDescent="0.3">
      <c r="A5095" t="e">
        <f>SEARCH("livery",'Mission Importer'!A5095)</f>
        <v>#VALUE!</v>
      </c>
      <c r="B5095" t="e">
        <f>IF(A5095=43,'Mission Importer'!A5095,0)</f>
        <v>#VALUE!</v>
      </c>
      <c r="D5095" t="e">
        <f>SEARCH("shape_name",'Mission Importer'!A5095)</f>
        <v>#VALUE!</v>
      </c>
      <c r="E5095" t="e">
        <f>IF(D5095=43,'Mission Importer'!A5095,0)</f>
        <v>#VALUE!</v>
      </c>
      <c r="G5095" t="e">
        <f>SEARCH("shape_name",'Mission Importer'!A5095)</f>
        <v>#VALUE!</v>
      </c>
      <c r="H5095" t="e">
        <f>IF(G5095=43,'Mission Importer'!A5095,0)</f>
        <v>#VALUE!</v>
      </c>
      <c r="J5095" t="e">
        <f>SEARCH("type",'Mission Importer'!A5095)</f>
        <v>#VALUE!</v>
      </c>
      <c r="K5095" t="e">
        <f>IF(J5095=43,'Mission Importer'!A5095,0)</f>
        <v>#VALUE!</v>
      </c>
      <c r="L5095" t="e">
        <f>SEARCH("category",'Mission Importer'!A5095)</f>
        <v>#VALUE!</v>
      </c>
      <c r="M5095" t="e">
        <f>IF(L5095=43,'Mission Importer'!A5095,0)</f>
        <v>#VALUE!</v>
      </c>
    </row>
    <row r="5096" spans="1:13" x14ac:dyDescent="0.3">
      <c r="A5096" t="e">
        <f>SEARCH("livery",'Mission Importer'!A5096)</f>
        <v>#VALUE!</v>
      </c>
      <c r="B5096" t="e">
        <f>IF(A5096=43,'Mission Importer'!A5096,0)</f>
        <v>#VALUE!</v>
      </c>
      <c r="D5096" t="e">
        <f>SEARCH("shape_name",'Mission Importer'!A5096)</f>
        <v>#VALUE!</v>
      </c>
      <c r="E5096" t="e">
        <f>IF(D5096=43,'Mission Importer'!A5096,0)</f>
        <v>#VALUE!</v>
      </c>
      <c r="G5096" t="e">
        <f>SEARCH("shape_name",'Mission Importer'!A5096)</f>
        <v>#VALUE!</v>
      </c>
      <c r="H5096" t="e">
        <f>IF(G5096=43,'Mission Importer'!A5096,0)</f>
        <v>#VALUE!</v>
      </c>
      <c r="J5096" t="e">
        <f>SEARCH("type",'Mission Importer'!A5096)</f>
        <v>#VALUE!</v>
      </c>
      <c r="K5096" t="e">
        <f>IF(J5096=43,'Mission Importer'!A5096,0)</f>
        <v>#VALUE!</v>
      </c>
      <c r="L5096" t="e">
        <f>SEARCH("category",'Mission Importer'!A5096)</f>
        <v>#VALUE!</v>
      </c>
      <c r="M5096" t="e">
        <f>IF(L5096=43,'Mission Importer'!A5096,0)</f>
        <v>#VALUE!</v>
      </c>
    </row>
    <row r="5097" spans="1:13" x14ac:dyDescent="0.3">
      <c r="A5097" t="e">
        <f>SEARCH("livery",'Mission Importer'!A5097)</f>
        <v>#VALUE!</v>
      </c>
      <c r="B5097" t="e">
        <f>IF(A5097=43,'Mission Importer'!A5097,0)</f>
        <v>#VALUE!</v>
      </c>
      <c r="D5097" t="e">
        <f>SEARCH("shape_name",'Mission Importer'!A5097)</f>
        <v>#VALUE!</v>
      </c>
      <c r="E5097" t="e">
        <f>IF(D5097=43,'Mission Importer'!A5097,0)</f>
        <v>#VALUE!</v>
      </c>
      <c r="G5097" t="e">
        <f>SEARCH("shape_name",'Mission Importer'!A5097)</f>
        <v>#VALUE!</v>
      </c>
      <c r="H5097" t="e">
        <f>IF(G5097=43,'Mission Importer'!A5097,0)</f>
        <v>#VALUE!</v>
      </c>
      <c r="J5097">
        <f>SEARCH("type",'Mission Importer'!A5097)</f>
        <v>47</v>
      </c>
      <c r="K5097">
        <f>IF(J5097=43,'Mission Importer'!A5097,0)</f>
        <v>0</v>
      </c>
      <c r="L5097" t="e">
        <f>SEARCH("category",'Mission Importer'!A5097)</f>
        <v>#VALUE!</v>
      </c>
      <c r="M5097" t="e">
        <f>IF(L5097=43,'Mission Importer'!A5097,0)</f>
        <v>#VALUE!</v>
      </c>
    </row>
    <row r="5098" spans="1:13" x14ac:dyDescent="0.3">
      <c r="A5098" t="e">
        <f>SEARCH("livery",'Mission Importer'!A5098)</f>
        <v>#VALUE!</v>
      </c>
      <c r="B5098" t="e">
        <f>IF(A5098=43,'Mission Importer'!A5098,0)</f>
        <v>#VALUE!</v>
      </c>
      <c r="D5098" t="e">
        <f>SEARCH("shape_name",'Mission Importer'!A5098)</f>
        <v>#VALUE!</v>
      </c>
      <c r="E5098" t="e">
        <f>IF(D5098=43,'Mission Importer'!A5098,0)</f>
        <v>#VALUE!</v>
      </c>
      <c r="G5098" t="e">
        <f>SEARCH("shape_name",'Mission Importer'!A5098)</f>
        <v>#VALUE!</v>
      </c>
      <c r="H5098" t="e">
        <f>IF(G5098=43,'Mission Importer'!A5098,0)</f>
        <v>#VALUE!</v>
      </c>
      <c r="J5098" t="e">
        <f>SEARCH("type",'Mission Importer'!A5098)</f>
        <v>#VALUE!</v>
      </c>
      <c r="K5098" t="e">
        <f>IF(J5098=43,'Mission Importer'!A5098,0)</f>
        <v>#VALUE!</v>
      </c>
      <c r="L5098" t="e">
        <f>SEARCH("category",'Mission Importer'!A5098)</f>
        <v>#VALUE!</v>
      </c>
      <c r="M5098" t="e">
        <f>IF(L5098=43,'Mission Importer'!A5098,0)</f>
        <v>#VALUE!</v>
      </c>
    </row>
    <row r="5099" spans="1:13" x14ac:dyDescent="0.3">
      <c r="A5099" t="e">
        <f>SEARCH("livery",'Mission Importer'!A5099)</f>
        <v>#VALUE!</v>
      </c>
      <c r="B5099" t="e">
        <f>IF(A5099=43,'Mission Importer'!A5099,0)</f>
        <v>#VALUE!</v>
      </c>
      <c r="D5099" t="e">
        <f>SEARCH("shape_name",'Mission Importer'!A5099)</f>
        <v>#VALUE!</v>
      </c>
      <c r="E5099" t="e">
        <f>IF(D5099=43,'Mission Importer'!A5099,0)</f>
        <v>#VALUE!</v>
      </c>
      <c r="G5099" t="e">
        <f>SEARCH("shape_name",'Mission Importer'!A5099)</f>
        <v>#VALUE!</v>
      </c>
      <c r="H5099" t="e">
        <f>IF(G5099=43,'Mission Importer'!A5099,0)</f>
        <v>#VALUE!</v>
      </c>
      <c r="J5099" t="e">
        <f>SEARCH("type",'Mission Importer'!A5099)</f>
        <v>#VALUE!</v>
      </c>
      <c r="K5099" t="e">
        <f>IF(J5099=43,'Mission Importer'!A5099,0)</f>
        <v>#VALUE!</v>
      </c>
      <c r="L5099" t="e">
        <f>SEARCH("category",'Mission Importer'!A5099)</f>
        <v>#VALUE!</v>
      </c>
      <c r="M5099" t="e">
        <f>IF(L5099=43,'Mission Importer'!A5099,0)</f>
        <v>#VALUE!</v>
      </c>
    </row>
    <row r="5100" spans="1:13" x14ac:dyDescent="0.3">
      <c r="A5100" t="e">
        <f>SEARCH("livery",'Mission Importer'!A5100)</f>
        <v>#VALUE!</v>
      </c>
      <c r="B5100" t="e">
        <f>IF(A5100=43,'Mission Importer'!A5100,0)</f>
        <v>#VALUE!</v>
      </c>
      <c r="D5100" t="e">
        <f>SEARCH("shape_name",'Mission Importer'!A5100)</f>
        <v>#VALUE!</v>
      </c>
      <c r="E5100" t="e">
        <f>IF(D5100=43,'Mission Importer'!A5100,0)</f>
        <v>#VALUE!</v>
      </c>
      <c r="G5100" t="e">
        <f>SEARCH("shape_name",'Mission Importer'!A5100)</f>
        <v>#VALUE!</v>
      </c>
      <c r="H5100" t="e">
        <f>IF(G5100=43,'Mission Importer'!A5100,0)</f>
        <v>#VALUE!</v>
      </c>
      <c r="J5100" t="e">
        <f>SEARCH("type",'Mission Importer'!A5100)</f>
        <v>#VALUE!</v>
      </c>
      <c r="K5100" t="e">
        <f>IF(J5100=43,'Mission Importer'!A5100,0)</f>
        <v>#VALUE!</v>
      </c>
      <c r="L5100" t="e">
        <f>SEARCH("category",'Mission Importer'!A5100)</f>
        <v>#VALUE!</v>
      </c>
      <c r="M5100" t="e">
        <f>IF(L5100=43,'Mission Importer'!A5100,0)</f>
        <v>#VALUE!</v>
      </c>
    </row>
    <row r="5101" spans="1:13" x14ac:dyDescent="0.3">
      <c r="A5101" t="e">
        <f>SEARCH("livery",'Mission Importer'!A5101)</f>
        <v>#VALUE!</v>
      </c>
      <c r="B5101" t="e">
        <f>IF(A5101=43,'Mission Importer'!A5101,0)</f>
        <v>#VALUE!</v>
      </c>
      <c r="D5101" t="e">
        <f>SEARCH("shape_name",'Mission Importer'!A5101)</f>
        <v>#VALUE!</v>
      </c>
      <c r="E5101" t="e">
        <f>IF(D5101=43,'Mission Importer'!A5101,0)</f>
        <v>#VALUE!</v>
      </c>
      <c r="G5101" t="e">
        <f>SEARCH("shape_name",'Mission Importer'!A5101)</f>
        <v>#VALUE!</v>
      </c>
      <c r="H5101" t="e">
        <f>IF(G5101=43,'Mission Importer'!A5101,0)</f>
        <v>#VALUE!</v>
      </c>
      <c r="J5101" t="e">
        <f>SEARCH("type",'Mission Importer'!A5101)</f>
        <v>#VALUE!</v>
      </c>
      <c r="K5101" t="e">
        <f>IF(J5101=43,'Mission Importer'!A5101,0)</f>
        <v>#VALUE!</v>
      </c>
      <c r="L5101" t="e">
        <f>SEARCH("category",'Mission Importer'!A5101)</f>
        <v>#VALUE!</v>
      </c>
      <c r="M5101" t="e">
        <f>IF(L5101=43,'Mission Importer'!A5101,0)</f>
        <v>#VALUE!</v>
      </c>
    </row>
    <row r="5102" spans="1:13" x14ac:dyDescent="0.3">
      <c r="A5102" t="e">
        <f>SEARCH("livery",'Mission Importer'!A5102)</f>
        <v>#VALUE!</v>
      </c>
      <c r="B5102" t="e">
        <f>IF(A5102=43,'Mission Importer'!A5102,0)</f>
        <v>#VALUE!</v>
      </c>
      <c r="D5102" t="e">
        <f>SEARCH("shape_name",'Mission Importer'!A5102)</f>
        <v>#VALUE!</v>
      </c>
      <c r="E5102" t="e">
        <f>IF(D5102=43,'Mission Importer'!A5102,0)</f>
        <v>#VALUE!</v>
      </c>
      <c r="G5102" t="e">
        <f>SEARCH("shape_name",'Mission Importer'!A5102)</f>
        <v>#VALUE!</v>
      </c>
      <c r="H5102" t="e">
        <f>IF(G5102=43,'Mission Importer'!A5102,0)</f>
        <v>#VALUE!</v>
      </c>
      <c r="J5102" t="e">
        <f>SEARCH("type",'Mission Importer'!A5102)</f>
        <v>#VALUE!</v>
      </c>
      <c r="K5102" t="e">
        <f>IF(J5102=43,'Mission Importer'!A5102,0)</f>
        <v>#VALUE!</v>
      </c>
      <c r="L5102" t="e">
        <f>SEARCH("category",'Mission Importer'!A5102)</f>
        <v>#VALUE!</v>
      </c>
      <c r="M5102" t="e">
        <f>IF(L5102=43,'Mission Importer'!A5102,0)</f>
        <v>#VALUE!</v>
      </c>
    </row>
    <row r="5103" spans="1:13" x14ac:dyDescent="0.3">
      <c r="A5103" t="e">
        <f>SEARCH("livery",'Mission Importer'!A5103)</f>
        <v>#VALUE!</v>
      </c>
      <c r="B5103" t="e">
        <f>IF(A5103=43,'Mission Importer'!A5103,0)</f>
        <v>#VALUE!</v>
      </c>
      <c r="D5103" t="e">
        <f>SEARCH("shape_name",'Mission Importer'!A5103)</f>
        <v>#VALUE!</v>
      </c>
      <c r="E5103" t="e">
        <f>IF(D5103=43,'Mission Importer'!A5103,0)</f>
        <v>#VALUE!</v>
      </c>
      <c r="G5103" t="e">
        <f>SEARCH("shape_name",'Mission Importer'!A5103)</f>
        <v>#VALUE!</v>
      </c>
      <c r="H5103" t="e">
        <f>IF(G5103=43,'Mission Importer'!A5103,0)</f>
        <v>#VALUE!</v>
      </c>
      <c r="J5103" t="e">
        <f>SEARCH("type",'Mission Importer'!A5103)</f>
        <v>#VALUE!</v>
      </c>
      <c r="K5103" t="e">
        <f>IF(J5103=43,'Mission Importer'!A5103,0)</f>
        <v>#VALUE!</v>
      </c>
      <c r="L5103" t="e">
        <f>SEARCH("category",'Mission Importer'!A5103)</f>
        <v>#VALUE!</v>
      </c>
      <c r="M5103" t="e">
        <f>IF(L5103=43,'Mission Importer'!A5103,0)</f>
        <v>#VALUE!</v>
      </c>
    </row>
    <row r="5104" spans="1:13" x14ac:dyDescent="0.3">
      <c r="A5104" t="e">
        <f>SEARCH("livery",'Mission Importer'!A5104)</f>
        <v>#VALUE!</v>
      </c>
      <c r="B5104" t="e">
        <f>IF(A5104=43,'Mission Importer'!A5104,0)</f>
        <v>#VALUE!</v>
      </c>
      <c r="D5104" t="e">
        <f>SEARCH("shape_name",'Mission Importer'!A5104)</f>
        <v>#VALUE!</v>
      </c>
      <c r="E5104" t="e">
        <f>IF(D5104=43,'Mission Importer'!A5104,0)</f>
        <v>#VALUE!</v>
      </c>
      <c r="G5104" t="e">
        <f>SEARCH("shape_name",'Mission Importer'!A5104)</f>
        <v>#VALUE!</v>
      </c>
      <c r="H5104" t="e">
        <f>IF(G5104=43,'Mission Importer'!A5104,0)</f>
        <v>#VALUE!</v>
      </c>
      <c r="J5104" t="e">
        <f>SEARCH("type",'Mission Importer'!A5104)</f>
        <v>#VALUE!</v>
      </c>
      <c r="K5104" t="e">
        <f>IF(J5104=43,'Mission Importer'!A5104,0)</f>
        <v>#VALUE!</v>
      </c>
      <c r="L5104" t="e">
        <f>SEARCH("category",'Mission Importer'!A5104)</f>
        <v>#VALUE!</v>
      </c>
      <c r="M5104" t="e">
        <f>IF(L5104=43,'Mission Importer'!A5104,0)</f>
        <v>#VALUE!</v>
      </c>
    </row>
    <row r="5105" spans="1:13" x14ac:dyDescent="0.3">
      <c r="A5105" t="e">
        <f>SEARCH("livery",'Mission Importer'!A5105)</f>
        <v>#VALUE!</v>
      </c>
      <c r="B5105" t="e">
        <f>IF(A5105=43,'Mission Importer'!A5105,0)</f>
        <v>#VALUE!</v>
      </c>
      <c r="D5105" t="e">
        <f>SEARCH("shape_name",'Mission Importer'!A5105)</f>
        <v>#VALUE!</v>
      </c>
      <c r="E5105" t="e">
        <f>IF(D5105=43,'Mission Importer'!A5105,0)</f>
        <v>#VALUE!</v>
      </c>
      <c r="G5105" t="e">
        <f>SEARCH("shape_name",'Mission Importer'!A5105)</f>
        <v>#VALUE!</v>
      </c>
      <c r="H5105" t="e">
        <f>IF(G5105=43,'Mission Importer'!A5105,0)</f>
        <v>#VALUE!</v>
      </c>
      <c r="J5105" t="e">
        <f>SEARCH("type",'Mission Importer'!A5105)</f>
        <v>#VALUE!</v>
      </c>
      <c r="K5105" t="e">
        <f>IF(J5105=43,'Mission Importer'!A5105,0)</f>
        <v>#VALUE!</v>
      </c>
      <c r="L5105" t="e">
        <f>SEARCH("category",'Mission Importer'!A5105)</f>
        <v>#VALUE!</v>
      </c>
      <c r="M5105" t="e">
        <f>IF(L5105=43,'Mission Importer'!A5105,0)</f>
        <v>#VALUE!</v>
      </c>
    </row>
    <row r="5106" spans="1:13" x14ac:dyDescent="0.3">
      <c r="A5106" t="e">
        <f>SEARCH("livery",'Mission Importer'!A5106)</f>
        <v>#VALUE!</v>
      </c>
      <c r="B5106" t="e">
        <f>IF(A5106=43,'Mission Importer'!A5106,0)</f>
        <v>#VALUE!</v>
      </c>
      <c r="D5106" t="e">
        <f>SEARCH("shape_name",'Mission Importer'!A5106)</f>
        <v>#VALUE!</v>
      </c>
      <c r="E5106" t="e">
        <f>IF(D5106=43,'Mission Importer'!A5106,0)</f>
        <v>#VALUE!</v>
      </c>
      <c r="G5106" t="e">
        <f>SEARCH("shape_name",'Mission Importer'!A5106)</f>
        <v>#VALUE!</v>
      </c>
      <c r="H5106" t="e">
        <f>IF(G5106=43,'Mission Importer'!A5106,0)</f>
        <v>#VALUE!</v>
      </c>
      <c r="J5106" t="e">
        <f>SEARCH("type",'Mission Importer'!A5106)</f>
        <v>#VALUE!</v>
      </c>
      <c r="K5106" t="e">
        <f>IF(J5106=43,'Mission Importer'!A5106,0)</f>
        <v>#VALUE!</v>
      </c>
      <c r="L5106" t="e">
        <f>SEARCH("category",'Mission Importer'!A5106)</f>
        <v>#VALUE!</v>
      </c>
      <c r="M5106" t="e">
        <f>IF(L5106=43,'Mission Importer'!A5106,0)</f>
        <v>#VALUE!</v>
      </c>
    </row>
    <row r="5107" spans="1:13" x14ac:dyDescent="0.3">
      <c r="A5107" t="e">
        <f>SEARCH("livery",'Mission Importer'!A5107)</f>
        <v>#VALUE!</v>
      </c>
      <c r="B5107" t="e">
        <f>IF(A5107=43,'Mission Importer'!A5107,0)</f>
        <v>#VALUE!</v>
      </c>
      <c r="D5107" t="e">
        <f>SEARCH("shape_name",'Mission Importer'!A5107)</f>
        <v>#VALUE!</v>
      </c>
      <c r="E5107" t="e">
        <f>IF(D5107=43,'Mission Importer'!A5107,0)</f>
        <v>#VALUE!</v>
      </c>
      <c r="G5107" t="e">
        <f>SEARCH("shape_name",'Mission Importer'!A5107)</f>
        <v>#VALUE!</v>
      </c>
      <c r="H5107" t="e">
        <f>IF(G5107=43,'Mission Importer'!A5107,0)</f>
        <v>#VALUE!</v>
      </c>
      <c r="J5107" t="e">
        <f>SEARCH("type",'Mission Importer'!A5107)</f>
        <v>#VALUE!</v>
      </c>
      <c r="K5107" t="e">
        <f>IF(J5107=43,'Mission Importer'!A5107,0)</f>
        <v>#VALUE!</v>
      </c>
      <c r="L5107" t="e">
        <f>SEARCH("category",'Mission Importer'!A5107)</f>
        <v>#VALUE!</v>
      </c>
      <c r="M5107" t="e">
        <f>IF(L5107=43,'Mission Importer'!A5107,0)</f>
        <v>#VALUE!</v>
      </c>
    </row>
    <row r="5108" spans="1:13" x14ac:dyDescent="0.3">
      <c r="A5108" t="e">
        <f>SEARCH("livery",'Mission Importer'!A5108)</f>
        <v>#VALUE!</v>
      </c>
      <c r="B5108" t="e">
        <f>IF(A5108=43,'Mission Importer'!A5108,0)</f>
        <v>#VALUE!</v>
      </c>
      <c r="D5108" t="e">
        <f>SEARCH("shape_name",'Mission Importer'!A5108)</f>
        <v>#VALUE!</v>
      </c>
      <c r="E5108" t="e">
        <f>IF(D5108=43,'Mission Importer'!A5108,0)</f>
        <v>#VALUE!</v>
      </c>
      <c r="G5108" t="e">
        <f>SEARCH("shape_name",'Mission Importer'!A5108)</f>
        <v>#VALUE!</v>
      </c>
      <c r="H5108" t="e">
        <f>IF(G5108=43,'Mission Importer'!A5108,0)</f>
        <v>#VALUE!</v>
      </c>
      <c r="J5108" t="e">
        <f>SEARCH("type",'Mission Importer'!A5108)</f>
        <v>#VALUE!</v>
      </c>
      <c r="K5108" t="e">
        <f>IF(J5108=43,'Mission Importer'!A5108,0)</f>
        <v>#VALUE!</v>
      </c>
      <c r="L5108" t="e">
        <f>SEARCH("category",'Mission Importer'!A5108)</f>
        <v>#VALUE!</v>
      </c>
      <c r="M5108" t="e">
        <f>IF(L5108=43,'Mission Importer'!A5108,0)</f>
        <v>#VALUE!</v>
      </c>
    </row>
    <row r="5109" spans="1:13" x14ac:dyDescent="0.3">
      <c r="A5109" t="e">
        <f>SEARCH("livery",'Mission Importer'!A5109)</f>
        <v>#VALUE!</v>
      </c>
      <c r="B5109" t="e">
        <f>IF(A5109=43,'Mission Importer'!A5109,0)</f>
        <v>#VALUE!</v>
      </c>
      <c r="D5109" t="e">
        <f>SEARCH("shape_name",'Mission Importer'!A5109)</f>
        <v>#VALUE!</v>
      </c>
      <c r="E5109" t="e">
        <f>IF(D5109=43,'Mission Importer'!A5109,0)</f>
        <v>#VALUE!</v>
      </c>
      <c r="G5109" t="e">
        <f>SEARCH("shape_name",'Mission Importer'!A5109)</f>
        <v>#VALUE!</v>
      </c>
      <c r="H5109" t="e">
        <f>IF(G5109=43,'Mission Importer'!A5109,0)</f>
        <v>#VALUE!</v>
      </c>
      <c r="J5109" t="e">
        <f>SEARCH("type",'Mission Importer'!A5109)</f>
        <v>#VALUE!</v>
      </c>
      <c r="K5109" t="e">
        <f>IF(J5109=43,'Mission Importer'!A5109,0)</f>
        <v>#VALUE!</v>
      </c>
      <c r="L5109" t="e">
        <f>SEARCH("category",'Mission Importer'!A5109)</f>
        <v>#VALUE!</v>
      </c>
      <c r="M5109" t="e">
        <f>IF(L5109=43,'Mission Importer'!A5109,0)</f>
        <v>#VALUE!</v>
      </c>
    </row>
    <row r="5110" spans="1:13" x14ac:dyDescent="0.3">
      <c r="A5110" t="e">
        <f>SEARCH("livery",'Mission Importer'!A5110)</f>
        <v>#VALUE!</v>
      </c>
      <c r="B5110" t="e">
        <f>IF(A5110=43,'Mission Importer'!A5110,0)</f>
        <v>#VALUE!</v>
      </c>
      <c r="D5110" t="e">
        <f>SEARCH("shape_name",'Mission Importer'!A5110)</f>
        <v>#VALUE!</v>
      </c>
      <c r="E5110" t="e">
        <f>IF(D5110=43,'Mission Importer'!A5110,0)</f>
        <v>#VALUE!</v>
      </c>
      <c r="G5110" t="e">
        <f>SEARCH("shape_name",'Mission Importer'!A5110)</f>
        <v>#VALUE!</v>
      </c>
      <c r="H5110" t="e">
        <f>IF(G5110=43,'Mission Importer'!A5110,0)</f>
        <v>#VALUE!</v>
      </c>
      <c r="J5110" t="e">
        <f>SEARCH("type",'Mission Importer'!A5110)</f>
        <v>#VALUE!</v>
      </c>
      <c r="K5110" t="e">
        <f>IF(J5110=43,'Mission Importer'!A5110,0)</f>
        <v>#VALUE!</v>
      </c>
      <c r="L5110" t="e">
        <f>SEARCH("category",'Mission Importer'!A5110)</f>
        <v>#VALUE!</v>
      </c>
      <c r="M5110" t="e">
        <f>IF(L5110=43,'Mission Importer'!A5110,0)</f>
        <v>#VALUE!</v>
      </c>
    </row>
    <row r="5111" spans="1:13" x14ac:dyDescent="0.3">
      <c r="A5111" t="e">
        <f>SEARCH("livery",'Mission Importer'!A5111)</f>
        <v>#VALUE!</v>
      </c>
      <c r="B5111" t="e">
        <f>IF(A5111=43,'Mission Importer'!A5111,0)</f>
        <v>#VALUE!</v>
      </c>
      <c r="D5111" t="e">
        <f>SEARCH("shape_name",'Mission Importer'!A5111)</f>
        <v>#VALUE!</v>
      </c>
      <c r="E5111" t="e">
        <f>IF(D5111=43,'Mission Importer'!A5111,0)</f>
        <v>#VALUE!</v>
      </c>
      <c r="G5111" t="e">
        <f>SEARCH("shape_name",'Mission Importer'!A5111)</f>
        <v>#VALUE!</v>
      </c>
      <c r="H5111" t="e">
        <f>IF(G5111=43,'Mission Importer'!A5111,0)</f>
        <v>#VALUE!</v>
      </c>
      <c r="J5111" t="e">
        <f>SEARCH("type",'Mission Importer'!A5111)</f>
        <v>#VALUE!</v>
      </c>
      <c r="K5111" t="e">
        <f>IF(J5111=43,'Mission Importer'!A5111,0)</f>
        <v>#VALUE!</v>
      </c>
      <c r="L5111" t="e">
        <f>SEARCH("category",'Mission Importer'!A5111)</f>
        <v>#VALUE!</v>
      </c>
      <c r="M5111" t="e">
        <f>IF(L5111=43,'Mission Importer'!A5111,0)</f>
        <v>#VALUE!</v>
      </c>
    </row>
    <row r="5112" spans="1:13" x14ac:dyDescent="0.3">
      <c r="A5112">
        <f>SEARCH("livery",'Mission Importer'!A5112)</f>
        <v>43</v>
      </c>
      <c r="B5112" t="str">
        <f>IF(A5112=43,'Mission Importer'!A5112,0)</f>
        <v xml:space="preserve">                                        ["livery_id"] = "desert",</v>
      </c>
      <c r="D5112" t="e">
        <f>SEARCH("shape_name",'Mission Importer'!A5112)</f>
        <v>#VALUE!</v>
      </c>
      <c r="E5112" t="e">
        <f>IF(D5112=43,'Mission Importer'!A5112,0)</f>
        <v>#VALUE!</v>
      </c>
      <c r="G5112" t="e">
        <f>SEARCH("shape_name",'Mission Importer'!A5112)</f>
        <v>#VALUE!</v>
      </c>
      <c r="H5112" t="e">
        <f>IF(G5112=43,'Mission Importer'!A5112,0)</f>
        <v>#VALUE!</v>
      </c>
      <c r="J5112" t="e">
        <f>SEARCH("type",'Mission Importer'!A5112)</f>
        <v>#VALUE!</v>
      </c>
      <c r="K5112" t="e">
        <f>IF(J5112=43,'Mission Importer'!A5112,0)</f>
        <v>#VALUE!</v>
      </c>
      <c r="L5112" t="e">
        <f>SEARCH("category",'Mission Importer'!A5112)</f>
        <v>#VALUE!</v>
      </c>
      <c r="M5112" t="e">
        <f>IF(L5112=43,'Mission Importer'!A5112,0)</f>
        <v>#VALUE!</v>
      </c>
    </row>
    <row r="5113" spans="1:13" x14ac:dyDescent="0.3">
      <c r="A5113" t="e">
        <f>SEARCH("livery",'Mission Importer'!A5113)</f>
        <v>#VALUE!</v>
      </c>
      <c r="B5113" t="e">
        <f>IF(A5113=43,'Mission Importer'!A5113,0)</f>
        <v>#VALUE!</v>
      </c>
      <c r="D5113" t="e">
        <f>SEARCH("shape_name",'Mission Importer'!A5113)</f>
        <v>#VALUE!</v>
      </c>
      <c r="E5113" t="e">
        <f>IF(D5113=43,'Mission Importer'!A5113,0)</f>
        <v>#VALUE!</v>
      </c>
      <c r="G5113" t="e">
        <f>SEARCH("shape_name",'Mission Importer'!A5113)</f>
        <v>#VALUE!</v>
      </c>
      <c r="H5113" t="e">
        <f>IF(G5113=43,'Mission Importer'!A5113,0)</f>
        <v>#VALUE!</v>
      </c>
      <c r="J5113" t="e">
        <f>SEARCH("type",'Mission Importer'!A5113)</f>
        <v>#VALUE!</v>
      </c>
      <c r="K5113" t="e">
        <f>IF(J5113=43,'Mission Importer'!A5113,0)</f>
        <v>#VALUE!</v>
      </c>
      <c r="L5113">
        <f>SEARCH("category",'Mission Importer'!A5113)</f>
        <v>43</v>
      </c>
      <c r="M5113" t="str">
        <f>IF(L5113=43,'Mission Importer'!A5113,0)</f>
        <v xml:space="preserve">                                        ["category"] = "Unarmed",</v>
      </c>
    </row>
    <row r="5114" spans="1:13" x14ac:dyDescent="0.3">
      <c r="A5114" t="e">
        <f>SEARCH("livery",'Mission Importer'!A5114)</f>
        <v>#VALUE!</v>
      </c>
      <c r="B5114" t="e">
        <f>IF(A5114=43,'Mission Importer'!A5114,0)</f>
        <v>#VALUE!</v>
      </c>
      <c r="D5114" t="e">
        <f>SEARCH("shape_name",'Mission Importer'!A5114)</f>
        <v>#VALUE!</v>
      </c>
      <c r="E5114" t="e">
        <f>IF(D5114=43,'Mission Importer'!A5114,0)</f>
        <v>#VALUE!</v>
      </c>
      <c r="G5114" t="e">
        <f>SEARCH("shape_name",'Mission Importer'!A5114)</f>
        <v>#VALUE!</v>
      </c>
      <c r="H5114" t="e">
        <f>IF(G5114=43,'Mission Importer'!A5114,0)</f>
        <v>#VALUE!</v>
      </c>
      <c r="J5114">
        <f>SEARCH("type",'Mission Importer'!A5114)</f>
        <v>43</v>
      </c>
      <c r="K5114" t="str">
        <f>IF(J5114=43,'Mission Importer'!A5114,0)</f>
        <v xml:space="preserve">                                        ["type"] = "ATMZ-5",</v>
      </c>
      <c r="L5114" t="e">
        <f>SEARCH("category",'Mission Importer'!A5114)</f>
        <v>#VALUE!</v>
      </c>
      <c r="M5114" t="e">
        <f>IF(L5114=43,'Mission Importer'!A5114,0)</f>
        <v>#VALUE!</v>
      </c>
    </row>
    <row r="5115" spans="1:13" x14ac:dyDescent="0.3">
      <c r="A5115" t="e">
        <f>SEARCH("livery",'Mission Importer'!A5115)</f>
        <v>#VALUE!</v>
      </c>
      <c r="B5115" t="e">
        <f>IF(A5115=43,'Mission Importer'!A5115,0)</f>
        <v>#VALUE!</v>
      </c>
      <c r="D5115" t="e">
        <f>SEARCH("shape_name",'Mission Importer'!A5115)</f>
        <v>#VALUE!</v>
      </c>
      <c r="E5115" t="e">
        <f>IF(D5115=43,'Mission Importer'!A5115,0)</f>
        <v>#VALUE!</v>
      </c>
      <c r="G5115" t="e">
        <f>SEARCH("shape_name",'Mission Importer'!A5115)</f>
        <v>#VALUE!</v>
      </c>
      <c r="H5115" t="e">
        <f>IF(G5115=43,'Mission Importer'!A5115,0)</f>
        <v>#VALUE!</v>
      </c>
      <c r="J5115" t="e">
        <f>SEARCH("type",'Mission Importer'!A5115)</f>
        <v>#VALUE!</v>
      </c>
      <c r="K5115" t="e">
        <f>IF(J5115=43,'Mission Importer'!A5115,0)</f>
        <v>#VALUE!</v>
      </c>
      <c r="L5115" t="e">
        <f>SEARCH("category",'Mission Importer'!A5115)</f>
        <v>#VALUE!</v>
      </c>
      <c r="M5115" t="e">
        <f>IF(L5115=43,'Mission Importer'!A5115,0)</f>
        <v>#VALUE!</v>
      </c>
    </row>
    <row r="5116" spans="1:13" x14ac:dyDescent="0.3">
      <c r="A5116" t="e">
        <f>SEARCH("livery",'Mission Importer'!A5116)</f>
        <v>#VALUE!</v>
      </c>
      <c r="B5116" t="e">
        <f>IF(A5116=43,'Mission Importer'!A5116,0)</f>
        <v>#VALUE!</v>
      </c>
      <c r="D5116" t="e">
        <f>SEARCH("shape_name",'Mission Importer'!A5116)</f>
        <v>#VALUE!</v>
      </c>
      <c r="E5116" t="e">
        <f>IF(D5116=43,'Mission Importer'!A5116,0)</f>
        <v>#VALUE!</v>
      </c>
      <c r="G5116" t="e">
        <f>SEARCH("shape_name",'Mission Importer'!A5116)</f>
        <v>#VALUE!</v>
      </c>
      <c r="H5116" t="e">
        <f>IF(G5116=43,'Mission Importer'!A5116,0)</f>
        <v>#VALUE!</v>
      </c>
      <c r="J5116" t="e">
        <f>SEARCH("type",'Mission Importer'!A5116)</f>
        <v>#VALUE!</v>
      </c>
      <c r="K5116" t="e">
        <f>IF(J5116=43,'Mission Importer'!A5116,0)</f>
        <v>#VALUE!</v>
      </c>
      <c r="L5116" t="e">
        <f>SEARCH("category",'Mission Importer'!A5116)</f>
        <v>#VALUE!</v>
      </c>
      <c r="M5116" t="e">
        <f>IF(L5116=43,'Mission Importer'!A5116,0)</f>
        <v>#VALUE!</v>
      </c>
    </row>
    <row r="5117" spans="1:13" x14ac:dyDescent="0.3">
      <c r="A5117" t="e">
        <f>SEARCH("livery",'Mission Importer'!A5117)</f>
        <v>#VALUE!</v>
      </c>
      <c r="B5117" t="e">
        <f>IF(A5117=43,'Mission Importer'!A5117,0)</f>
        <v>#VALUE!</v>
      </c>
      <c r="D5117" t="e">
        <f>SEARCH("shape_name",'Mission Importer'!A5117)</f>
        <v>#VALUE!</v>
      </c>
      <c r="E5117" t="e">
        <f>IF(D5117=43,'Mission Importer'!A5117,0)</f>
        <v>#VALUE!</v>
      </c>
      <c r="G5117" t="e">
        <f>SEARCH("shape_name",'Mission Importer'!A5117)</f>
        <v>#VALUE!</v>
      </c>
      <c r="H5117" t="e">
        <f>IF(G5117=43,'Mission Importer'!A5117,0)</f>
        <v>#VALUE!</v>
      </c>
      <c r="J5117" t="e">
        <f>SEARCH("type",'Mission Importer'!A5117)</f>
        <v>#VALUE!</v>
      </c>
      <c r="K5117" t="e">
        <f>IF(J5117=43,'Mission Importer'!A5117,0)</f>
        <v>#VALUE!</v>
      </c>
      <c r="L5117" t="e">
        <f>SEARCH("category",'Mission Importer'!A5117)</f>
        <v>#VALUE!</v>
      </c>
      <c r="M5117" t="e">
        <f>IF(L5117=43,'Mission Importer'!A5117,0)</f>
        <v>#VALUE!</v>
      </c>
    </row>
    <row r="5118" spans="1:13" x14ac:dyDescent="0.3">
      <c r="A5118" t="e">
        <f>SEARCH("livery",'Mission Importer'!A5118)</f>
        <v>#VALUE!</v>
      </c>
      <c r="B5118" t="e">
        <f>IF(A5118=43,'Mission Importer'!A5118,0)</f>
        <v>#VALUE!</v>
      </c>
      <c r="D5118" t="e">
        <f>SEARCH("shape_name",'Mission Importer'!A5118)</f>
        <v>#VALUE!</v>
      </c>
      <c r="E5118" t="e">
        <f>IF(D5118=43,'Mission Importer'!A5118,0)</f>
        <v>#VALUE!</v>
      </c>
      <c r="G5118" t="e">
        <f>SEARCH("shape_name",'Mission Importer'!A5118)</f>
        <v>#VALUE!</v>
      </c>
      <c r="H5118" t="e">
        <f>IF(G5118=43,'Mission Importer'!A5118,0)</f>
        <v>#VALUE!</v>
      </c>
      <c r="J5118" t="e">
        <f>SEARCH("type",'Mission Importer'!A5118)</f>
        <v>#VALUE!</v>
      </c>
      <c r="K5118" t="e">
        <f>IF(J5118=43,'Mission Importer'!A5118,0)</f>
        <v>#VALUE!</v>
      </c>
      <c r="L5118" t="e">
        <f>SEARCH("category",'Mission Importer'!A5118)</f>
        <v>#VALUE!</v>
      </c>
      <c r="M5118" t="e">
        <f>IF(L5118=43,'Mission Importer'!A5118,0)</f>
        <v>#VALUE!</v>
      </c>
    </row>
    <row r="5119" spans="1:13" x14ac:dyDescent="0.3">
      <c r="A5119" t="e">
        <f>SEARCH("livery",'Mission Importer'!A5119)</f>
        <v>#VALUE!</v>
      </c>
      <c r="B5119" t="e">
        <f>IF(A5119=43,'Mission Importer'!A5119,0)</f>
        <v>#VALUE!</v>
      </c>
      <c r="D5119" t="e">
        <f>SEARCH("shape_name",'Mission Importer'!A5119)</f>
        <v>#VALUE!</v>
      </c>
      <c r="E5119" t="e">
        <f>IF(D5119=43,'Mission Importer'!A5119,0)</f>
        <v>#VALUE!</v>
      </c>
      <c r="G5119" t="e">
        <f>SEARCH("shape_name",'Mission Importer'!A5119)</f>
        <v>#VALUE!</v>
      </c>
      <c r="H5119" t="e">
        <f>IF(G5119=43,'Mission Importer'!A5119,0)</f>
        <v>#VALUE!</v>
      </c>
      <c r="J5119" t="e">
        <f>SEARCH("type",'Mission Importer'!A5119)</f>
        <v>#VALUE!</v>
      </c>
      <c r="K5119" t="e">
        <f>IF(J5119=43,'Mission Importer'!A5119,0)</f>
        <v>#VALUE!</v>
      </c>
      <c r="L5119" t="e">
        <f>SEARCH("category",'Mission Importer'!A5119)</f>
        <v>#VALUE!</v>
      </c>
      <c r="M5119" t="e">
        <f>IF(L5119=43,'Mission Importer'!A5119,0)</f>
        <v>#VALUE!</v>
      </c>
    </row>
    <row r="5120" spans="1:13" x14ac:dyDescent="0.3">
      <c r="A5120" t="e">
        <f>SEARCH("livery",'Mission Importer'!A5120)</f>
        <v>#VALUE!</v>
      </c>
      <c r="B5120" t="e">
        <f>IF(A5120=43,'Mission Importer'!A5120,0)</f>
        <v>#VALUE!</v>
      </c>
      <c r="D5120" t="e">
        <f>SEARCH("shape_name",'Mission Importer'!A5120)</f>
        <v>#VALUE!</v>
      </c>
      <c r="E5120" t="e">
        <f>IF(D5120=43,'Mission Importer'!A5120,0)</f>
        <v>#VALUE!</v>
      </c>
      <c r="G5120" t="e">
        <f>SEARCH("shape_name",'Mission Importer'!A5120)</f>
        <v>#VALUE!</v>
      </c>
      <c r="H5120" t="e">
        <f>IF(G5120=43,'Mission Importer'!A5120,0)</f>
        <v>#VALUE!</v>
      </c>
      <c r="J5120" t="e">
        <f>SEARCH("type",'Mission Importer'!A5120)</f>
        <v>#VALUE!</v>
      </c>
      <c r="K5120" t="e">
        <f>IF(J5120=43,'Mission Importer'!A5120,0)</f>
        <v>#VALUE!</v>
      </c>
      <c r="L5120" t="e">
        <f>SEARCH("category",'Mission Importer'!A5120)</f>
        <v>#VALUE!</v>
      </c>
      <c r="M5120" t="e">
        <f>IF(L5120=43,'Mission Importer'!A5120,0)</f>
        <v>#VALUE!</v>
      </c>
    </row>
    <row r="5121" spans="1:13" x14ac:dyDescent="0.3">
      <c r="A5121" t="e">
        <f>SEARCH("livery",'Mission Importer'!A5121)</f>
        <v>#VALUE!</v>
      </c>
      <c r="B5121" t="e">
        <f>IF(A5121=43,'Mission Importer'!A5121,0)</f>
        <v>#VALUE!</v>
      </c>
      <c r="D5121" t="e">
        <f>SEARCH("shape_name",'Mission Importer'!A5121)</f>
        <v>#VALUE!</v>
      </c>
      <c r="E5121" t="e">
        <f>IF(D5121=43,'Mission Importer'!A5121,0)</f>
        <v>#VALUE!</v>
      </c>
      <c r="G5121" t="e">
        <f>SEARCH("shape_name",'Mission Importer'!A5121)</f>
        <v>#VALUE!</v>
      </c>
      <c r="H5121" t="e">
        <f>IF(G5121=43,'Mission Importer'!A5121,0)</f>
        <v>#VALUE!</v>
      </c>
      <c r="J5121" t="e">
        <f>SEARCH("type",'Mission Importer'!A5121)</f>
        <v>#VALUE!</v>
      </c>
      <c r="K5121" t="e">
        <f>IF(J5121=43,'Mission Importer'!A5121,0)</f>
        <v>#VALUE!</v>
      </c>
      <c r="L5121" t="e">
        <f>SEARCH("category",'Mission Importer'!A5121)</f>
        <v>#VALUE!</v>
      </c>
      <c r="M5121" t="e">
        <f>IF(L5121=43,'Mission Importer'!A5121,0)</f>
        <v>#VALUE!</v>
      </c>
    </row>
    <row r="5122" spans="1:13" x14ac:dyDescent="0.3">
      <c r="A5122" t="e">
        <f>SEARCH("livery",'Mission Importer'!A5122)</f>
        <v>#VALUE!</v>
      </c>
      <c r="B5122" t="e">
        <f>IF(A5122=43,'Mission Importer'!A5122,0)</f>
        <v>#VALUE!</v>
      </c>
      <c r="D5122" t="e">
        <f>SEARCH("shape_name",'Mission Importer'!A5122)</f>
        <v>#VALUE!</v>
      </c>
      <c r="E5122" t="e">
        <f>IF(D5122=43,'Mission Importer'!A5122,0)</f>
        <v>#VALUE!</v>
      </c>
      <c r="G5122" t="e">
        <f>SEARCH("shape_name",'Mission Importer'!A5122)</f>
        <v>#VALUE!</v>
      </c>
      <c r="H5122" t="e">
        <f>IF(G5122=43,'Mission Importer'!A5122,0)</f>
        <v>#VALUE!</v>
      </c>
      <c r="J5122" t="e">
        <f>SEARCH("type",'Mission Importer'!A5122)</f>
        <v>#VALUE!</v>
      </c>
      <c r="K5122" t="e">
        <f>IF(J5122=43,'Mission Importer'!A5122,0)</f>
        <v>#VALUE!</v>
      </c>
      <c r="L5122" t="e">
        <f>SEARCH("category",'Mission Importer'!A5122)</f>
        <v>#VALUE!</v>
      </c>
      <c r="M5122" t="e">
        <f>IF(L5122=43,'Mission Importer'!A5122,0)</f>
        <v>#VALUE!</v>
      </c>
    </row>
    <row r="5123" spans="1:13" x14ac:dyDescent="0.3">
      <c r="A5123" t="e">
        <f>SEARCH("livery",'Mission Importer'!A5123)</f>
        <v>#VALUE!</v>
      </c>
      <c r="B5123" t="e">
        <f>IF(A5123=43,'Mission Importer'!A5123,0)</f>
        <v>#VALUE!</v>
      </c>
      <c r="D5123" t="e">
        <f>SEARCH("shape_name",'Mission Importer'!A5123)</f>
        <v>#VALUE!</v>
      </c>
      <c r="E5123" t="e">
        <f>IF(D5123=43,'Mission Importer'!A5123,0)</f>
        <v>#VALUE!</v>
      </c>
      <c r="G5123" t="e">
        <f>SEARCH("shape_name",'Mission Importer'!A5123)</f>
        <v>#VALUE!</v>
      </c>
      <c r="H5123" t="e">
        <f>IF(G5123=43,'Mission Importer'!A5123,0)</f>
        <v>#VALUE!</v>
      </c>
      <c r="J5123" t="e">
        <f>SEARCH("type",'Mission Importer'!A5123)</f>
        <v>#VALUE!</v>
      </c>
      <c r="K5123" t="e">
        <f>IF(J5123=43,'Mission Importer'!A5123,0)</f>
        <v>#VALUE!</v>
      </c>
      <c r="L5123" t="e">
        <f>SEARCH("category",'Mission Importer'!A5123)</f>
        <v>#VALUE!</v>
      </c>
      <c r="M5123" t="e">
        <f>IF(L5123=43,'Mission Importer'!A5123,0)</f>
        <v>#VALUE!</v>
      </c>
    </row>
    <row r="5124" spans="1:13" x14ac:dyDescent="0.3">
      <c r="A5124" t="e">
        <f>SEARCH("livery",'Mission Importer'!A5124)</f>
        <v>#VALUE!</v>
      </c>
      <c r="B5124" t="e">
        <f>IF(A5124=43,'Mission Importer'!A5124,0)</f>
        <v>#VALUE!</v>
      </c>
      <c r="D5124" t="e">
        <f>SEARCH("shape_name",'Mission Importer'!A5124)</f>
        <v>#VALUE!</v>
      </c>
      <c r="E5124" t="e">
        <f>IF(D5124=43,'Mission Importer'!A5124,0)</f>
        <v>#VALUE!</v>
      </c>
      <c r="G5124" t="e">
        <f>SEARCH("shape_name",'Mission Importer'!A5124)</f>
        <v>#VALUE!</v>
      </c>
      <c r="H5124" t="e">
        <f>IF(G5124=43,'Mission Importer'!A5124,0)</f>
        <v>#VALUE!</v>
      </c>
      <c r="J5124" t="e">
        <f>SEARCH("type",'Mission Importer'!A5124)</f>
        <v>#VALUE!</v>
      </c>
      <c r="K5124" t="e">
        <f>IF(J5124=43,'Mission Importer'!A5124,0)</f>
        <v>#VALUE!</v>
      </c>
      <c r="L5124" t="e">
        <f>SEARCH("category",'Mission Importer'!A5124)</f>
        <v>#VALUE!</v>
      </c>
      <c r="M5124" t="e">
        <f>IF(L5124=43,'Mission Importer'!A5124,0)</f>
        <v>#VALUE!</v>
      </c>
    </row>
    <row r="5125" spans="1:13" x14ac:dyDescent="0.3">
      <c r="A5125" t="e">
        <f>SEARCH("livery",'Mission Importer'!A5125)</f>
        <v>#VALUE!</v>
      </c>
      <c r="B5125" t="e">
        <f>IF(A5125=43,'Mission Importer'!A5125,0)</f>
        <v>#VALUE!</v>
      </c>
      <c r="D5125" t="e">
        <f>SEARCH("shape_name",'Mission Importer'!A5125)</f>
        <v>#VALUE!</v>
      </c>
      <c r="E5125" t="e">
        <f>IF(D5125=43,'Mission Importer'!A5125,0)</f>
        <v>#VALUE!</v>
      </c>
      <c r="G5125" t="e">
        <f>SEARCH("shape_name",'Mission Importer'!A5125)</f>
        <v>#VALUE!</v>
      </c>
      <c r="H5125" t="e">
        <f>IF(G5125=43,'Mission Importer'!A5125,0)</f>
        <v>#VALUE!</v>
      </c>
      <c r="J5125" t="e">
        <f>SEARCH("type",'Mission Importer'!A5125)</f>
        <v>#VALUE!</v>
      </c>
      <c r="K5125" t="e">
        <f>IF(J5125=43,'Mission Importer'!A5125,0)</f>
        <v>#VALUE!</v>
      </c>
      <c r="L5125" t="e">
        <f>SEARCH("category",'Mission Importer'!A5125)</f>
        <v>#VALUE!</v>
      </c>
      <c r="M5125" t="e">
        <f>IF(L5125=43,'Mission Importer'!A5125,0)</f>
        <v>#VALUE!</v>
      </c>
    </row>
    <row r="5126" spans="1:13" x14ac:dyDescent="0.3">
      <c r="A5126" t="e">
        <f>SEARCH("livery",'Mission Importer'!A5126)</f>
        <v>#VALUE!</v>
      </c>
      <c r="B5126" t="e">
        <f>IF(A5126=43,'Mission Importer'!A5126,0)</f>
        <v>#VALUE!</v>
      </c>
      <c r="D5126" t="e">
        <f>SEARCH("shape_name",'Mission Importer'!A5126)</f>
        <v>#VALUE!</v>
      </c>
      <c r="E5126" t="e">
        <f>IF(D5126=43,'Mission Importer'!A5126,0)</f>
        <v>#VALUE!</v>
      </c>
      <c r="G5126" t="e">
        <f>SEARCH("shape_name",'Mission Importer'!A5126)</f>
        <v>#VALUE!</v>
      </c>
      <c r="H5126" t="e">
        <f>IF(G5126=43,'Mission Importer'!A5126,0)</f>
        <v>#VALUE!</v>
      </c>
      <c r="J5126" t="e">
        <f>SEARCH("type",'Mission Importer'!A5126)</f>
        <v>#VALUE!</v>
      </c>
      <c r="K5126" t="e">
        <f>IF(J5126=43,'Mission Importer'!A5126,0)</f>
        <v>#VALUE!</v>
      </c>
      <c r="L5126" t="e">
        <f>SEARCH("category",'Mission Importer'!A5126)</f>
        <v>#VALUE!</v>
      </c>
      <c r="M5126" t="e">
        <f>IF(L5126=43,'Mission Importer'!A5126,0)</f>
        <v>#VALUE!</v>
      </c>
    </row>
    <row r="5127" spans="1:13" x14ac:dyDescent="0.3">
      <c r="A5127" t="e">
        <f>SEARCH("livery",'Mission Importer'!A5127)</f>
        <v>#VALUE!</v>
      </c>
      <c r="B5127" t="e">
        <f>IF(A5127=43,'Mission Importer'!A5127,0)</f>
        <v>#VALUE!</v>
      </c>
      <c r="D5127" t="e">
        <f>SEARCH("shape_name",'Mission Importer'!A5127)</f>
        <v>#VALUE!</v>
      </c>
      <c r="E5127" t="e">
        <f>IF(D5127=43,'Mission Importer'!A5127,0)</f>
        <v>#VALUE!</v>
      </c>
      <c r="G5127" t="e">
        <f>SEARCH("shape_name",'Mission Importer'!A5127)</f>
        <v>#VALUE!</v>
      </c>
      <c r="H5127" t="e">
        <f>IF(G5127=43,'Mission Importer'!A5127,0)</f>
        <v>#VALUE!</v>
      </c>
      <c r="J5127" t="e">
        <f>SEARCH("type",'Mission Importer'!A5127)</f>
        <v>#VALUE!</v>
      </c>
      <c r="K5127" t="e">
        <f>IF(J5127=43,'Mission Importer'!A5127,0)</f>
        <v>#VALUE!</v>
      </c>
      <c r="L5127" t="e">
        <f>SEARCH("category",'Mission Importer'!A5127)</f>
        <v>#VALUE!</v>
      </c>
      <c r="M5127" t="e">
        <f>IF(L5127=43,'Mission Importer'!A5127,0)</f>
        <v>#VALUE!</v>
      </c>
    </row>
    <row r="5128" spans="1:13" x14ac:dyDescent="0.3">
      <c r="A5128" t="e">
        <f>SEARCH("livery",'Mission Importer'!A5128)</f>
        <v>#VALUE!</v>
      </c>
      <c r="B5128" t="e">
        <f>IF(A5128=43,'Mission Importer'!A5128,0)</f>
        <v>#VALUE!</v>
      </c>
      <c r="D5128" t="e">
        <f>SEARCH("shape_name",'Mission Importer'!A5128)</f>
        <v>#VALUE!</v>
      </c>
      <c r="E5128" t="e">
        <f>IF(D5128=43,'Mission Importer'!A5128,0)</f>
        <v>#VALUE!</v>
      </c>
      <c r="G5128" t="e">
        <f>SEARCH("shape_name",'Mission Importer'!A5128)</f>
        <v>#VALUE!</v>
      </c>
      <c r="H5128" t="e">
        <f>IF(G5128=43,'Mission Importer'!A5128,0)</f>
        <v>#VALUE!</v>
      </c>
      <c r="J5128" t="e">
        <f>SEARCH("type",'Mission Importer'!A5128)</f>
        <v>#VALUE!</v>
      </c>
      <c r="K5128" t="e">
        <f>IF(J5128=43,'Mission Importer'!A5128,0)</f>
        <v>#VALUE!</v>
      </c>
      <c r="L5128" t="e">
        <f>SEARCH("category",'Mission Importer'!A5128)</f>
        <v>#VALUE!</v>
      </c>
      <c r="M5128" t="e">
        <f>IF(L5128=43,'Mission Importer'!A5128,0)</f>
        <v>#VALUE!</v>
      </c>
    </row>
    <row r="5129" spans="1:13" x14ac:dyDescent="0.3">
      <c r="A5129" t="e">
        <f>SEARCH("livery",'Mission Importer'!A5129)</f>
        <v>#VALUE!</v>
      </c>
      <c r="B5129" t="e">
        <f>IF(A5129=43,'Mission Importer'!A5129,0)</f>
        <v>#VALUE!</v>
      </c>
      <c r="D5129" t="e">
        <f>SEARCH("shape_name",'Mission Importer'!A5129)</f>
        <v>#VALUE!</v>
      </c>
      <c r="E5129" t="e">
        <f>IF(D5129=43,'Mission Importer'!A5129,0)</f>
        <v>#VALUE!</v>
      </c>
      <c r="G5129" t="e">
        <f>SEARCH("shape_name",'Mission Importer'!A5129)</f>
        <v>#VALUE!</v>
      </c>
      <c r="H5129" t="e">
        <f>IF(G5129=43,'Mission Importer'!A5129,0)</f>
        <v>#VALUE!</v>
      </c>
      <c r="J5129" t="e">
        <f>SEARCH("type",'Mission Importer'!A5129)</f>
        <v>#VALUE!</v>
      </c>
      <c r="K5129" t="e">
        <f>IF(J5129=43,'Mission Importer'!A5129,0)</f>
        <v>#VALUE!</v>
      </c>
      <c r="L5129" t="e">
        <f>SEARCH("category",'Mission Importer'!A5129)</f>
        <v>#VALUE!</v>
      </c>
      <c r="M5129" t="e">
        <f>IF(L5129=43,'Mission Importer'!A5129,0)</f>
        <v>#VALUE!</v>
      </c>
    </row>
    <row r="5130" spans="1:13" x14ac:dyDescent="0.3">
      <c r="A5130" t="e">
        <f>SEARCH("livery",'Mission Importer'!A5130)</f>
        <v>#VALUE!</v>
      </c>
      <c r="B5130" t="e">
        <f>IF(A5130=43,'Mission Importer'!A5130,0)</f>
        <v>#VALUE!</v>
      </c>
      <c r="D5130" t="e">
        <f>SEARCH("shape_name",'Mission Importer'!A5130)</f>
        <v>#VALUE!</v>
      </c>
      <c r="E5130" t="e">
        <f>IF(D5130=43,'Mission Importer'!A5130,0)</f>
        <v>#VALUE!</v>
      </c>
      <c r="G5130" t="e">
        <f>SEARCH("shape_name",'Mission Importer'!A5130)</f>
        <v>#VALUE!</v>
      </c>
      <c r="H5130" t="e">
        <f>IF(G5130=43,'Mission Importer'!A5130,0)</f>
        <v>#VALUE!</v>
      </c>
      <c r="J5130" t="e">
        <f>SEARCH("type",'Mission Importer'!A5130)</f>
        <v>#VALUE!</v>
      </c>
      <c r="K5130" t="e">
        <f>IF(J5130=43,'Mission Importer'!A5130,0)</f>
        <v>#VALUE!</v>
      </c>
      <c r="L5130" t="e">
        <f>SEARCH("category",'Mission Importer'!A5130)</f>
        <v>#VALUE!</v>
      </c>
      <c r="M5130" t="e">
        <f>IF(L5130=43,'Mission Importer'!A5130,0)</f>
        <v>#VALUE!</v>
      </c>
    </row>
    <row r="5131" spans="1:13" x14ac:dyDescent="0.3">
      <c r="A5131" t="e">
        <f>SEARCH("livery",'Mission Importer'!A5131)</f>
        <v>#VALUE!</v>
      </c>
      <c r="B5131" t="e">
        <f>IF(A5131=43,'Mission Importer'!A5131,0)</f>
        <v>#VALUE!</v>
      </c>
      <c r="D5131" t="e">
        <f>SEARCH("shape_name",'Mission Importer'!A5131)</f>
        <v>#VALUE!</v>
      </c>
      <c r="E5131" t="e">
        <f>IF(D5131=43,'Mission Importer'!A5131,0)</f>
        <v>#VALUE!</v>
      </c>
      <c r="G5131" t="e">
        <f>SEARCH("shape_name",'Mission Importer'!A5131)</f>
        <v>#VALUE!</v>
      </c>
      <c r="H5131" t="e">
        <f>IF(G5131=43,'Mission Importer'!A5131,0)</f>
        <v>#VALUE!</v>
      </c>
      <c r="J5131" t="e">
        <f>SEARCH("type",'Mission Importer'!A5131)</f>
        <v>#VALUE!</v>
      </c>
      <c r="K5131" t="e">
        <f>IF(J5131=43,'Mission Importer'!A5131,0)</f>
        <v>#VALUE!</v>
      </c>
      <c r="L5131" t="e">
        <f>SEARCH("category",'Mission Importer'!A5131)</f>
        <v>#VALUE!</v>
      </c>
      <c r="M5131" t="e">
        <f>IF(L5131=43,'Mission Importer'!A5131,0)</f>
        <v>#VALUE!</v>
      </c>
    </row>
    <row r="5132" spans="1:13" x14ac:dyDescent="0.3">
      <c r="A5132" t="e">
        <f>SEARCH("livery",'Mission Importer'!A5132)</f>
        <v>#VALUE!</v>
      </c>
      <c r="B5132" t="e">
        <f>IF(A5132=43,'Mission Importer'!A5132,0)</f>
        <v>#VALUE!</v>
      </c>
      <c r="D5132" t="e">
        <f>SEARCH("shape_name",'Mission Importer'!A5132)</f>
        <v>#VALUE!</v>
      </c>
      <c r="E5132" t="e">
        <f>IF(D5132=43,'Mission Importer'!A5132,0)</f>
        <v>#VALUE!</v>
      </c>
      <c r="G5132" t="e">
        <f>SEARCH("shape_name",'Mission Importer'!A5132)</f>
        <v>#VALUE!</v>
      </c>
      <c r="H5132" t="e">
        <f>IF(G5132=43,'Mission Importer'!A5132,0)</f>
        <v>#VALUE!</v>
      </c>
      <c r="J5132" t="e">
        <f>SEARCH("type",'Mission Importer'!A5132)</f>
        <v>#VALUE!</v>
      </c>
      <c r="K5132" t="e">
        <f>IF(J5132=43,'Mission Importer'!A5132,0)</f>
        <v>#VALUE!</v>
      </c>
      <c r="L5132" t="e">
        <f>SEARCH("category",'Mission Importer'!A5132)</f>
        <v>#VALUE!</v>
      </c>
      <c r="M5132" t="e">
        <f>IF(L5132=43,'Mission Importer'!A5132,0)</f>
        <v>#VALUE!</v>
      </c>
    </row>
    <row r="5133" spans="1:13" x14ac:dyDescent="0.3">
      <c r="A5133" t="e">
        <f>SEARCH("livery",'Mission Importer'!A5133)</f>
        <v>#VALUE!</v>
      </c>
      <c r="B5133" t="e">
        <f>IF(A5133=43,'Mission Importer'!A5133,0)</f>
        <v>#VALUE!</v>
      </c>
      <c r="D5133" t="e">
        <f>SEARCH("shape_name",'Mission Importer'!A5133)</f>
        <v>#VALUE!</v>
      </c>
      <c r="E5133" t="e">
        <f>IF(D5133=43,'Mission Importer'!A5133,0)</f>
        <v>#VALUE!</v>
      </c>
      <c r="G5133" t="e">
        <f>SEARCH("shape_name",'Mission Importer'!A5133)</f>
        <v>#VALUE!</v>
      </c>
      <c r="H5133" t="e">
        <f>IF(G5133=43,'Mission Importer'!A5133,0)</f>
        <v>#VALUE!</v>
      </c>
      <c r="J5133" t="e">
        <f>SEARCH("type",'Mission Importer'!A5133)</f>
        <v>#VALUE!</v>
      </c>
      <c r="K5133" t="e">
        <f>IF(J5133=43,'Mission Importer'!A5133,0)</f>
        <v>#VALUE!</v>
      </c>
      <c r="L5133" t="e">
        <f>SEARCH("category",'Mission Importer'!A5133)</f>
        <v>#VALUE!</v>
      </c>
      <c r="M5133" t="e">
        <f>IF(L5133=43,'Mission Importer'!A5133,0)</f>
        <v>#VALUE!</v>
      </c>
    </row>
    <row r="5134" spans="1:13" x14ac:dyDescent="0.3">
      <c r="A5134" t="e">
        <f>SEARCH("livery",'Mission Importer'!A5134)</f>
        <v>#VALUE!</v>
      </c>
      <c r="B5134" t="e">
        <f>IF(A5134=43,'Mission Importer'!A5134,0)</f>
        <v>#VALUE!</v>
      </c>
      <c r="D5134" t="e">
        <f>SEARCH("shape_name",'Mission Importer'!A5134)</f>
        <v>#VALUE!</v>
      </c>
      <c r="E5134" t="e">
        <f>IF(D5134=43,'Mission Importer'!A5134,0)</f>
        <v>#VALUE!</v>
      </c>
      <c r="G5134" t="e">
        <f>SEARCH("shape_name",'Mission Importer'!A5134)</f>
        <v>#VALUE!</v>
      </c>
      <c r="H5134" t="e">
        <f>IF(G5134=43,'Mission Importer'!A5134,0)</f>
        <v>#VALUE!</v>
      </c>
      <c r="J5134" t="e">
        <f>SEARCH("type",'Mission Importer'!A5134)</f>
        <v>#VALUE!</v>
      </c>
      <c r="K5134" t="e">
        <f>IF(J5134=43,'Mission Importer'!A5134,0)</f>
        <v>#VALUE!</v>
      </c>
      <c r="L5134" t="e">
        <f>SEARCH("category",'Mission Importer'!A5134)</f>
        <v>#VALUE!</v>
      </c>
      <c r="M5134" t="e">
        <f>IF(L5134=43,'Mission Importer'!A5134,0)</f>
        <v>#VALUE!</v>
      </c>
    </row>
    <row r="5135" spans="1:13" x14ac:dyDescent="0.3">
      <c r="A5135" t="e">
        <f>SEARCH("livery",'Mission Importer'!A5135)</f>
        <v>#VALUE!</v>
      </c>
      <c r="B5135" t="e">
        <f>IF(A5135=43,'Mission Importer'!A5135,0)</f>
        <v>#VALUE!</v>
      </c>
      <c r="D5135" t="e">
        <f>SEARCH("shape_name",'Mission Importer'!A5135)</f>
        <v>#VALUE!</v>
      </c>
      <c r="E5135" t="e">
        <f>IF(D5135=43,'Mission Importer'!A5135,0)</f>
        <v>#VALUE!</v>
      </c>
      <c r="G5135" t="e">
        <f>SEARCH("shape_name",'Mission Importer'!A5135)</f>
        <v>#VALUE!</v>
      </c>
      <c r="H5135" t="e">
        <f>IF(G5135=43,'Mission Importer'!A5135,0)</f>
        <v>#VALUE!</v>
      </c>
      <c r="J5135" t="e">
        <f>SEARCH("type",'Mission Importer'!A5135)</f>
        <v>#VALUE!</v>
      </c>
      <c r="K5135" t="e">
        <f>IF(J5135=43,'Mission Importer'!A5135,0)</f>
        <v>#VALUE!</v>
      </c>
      <c r="L5135" t="e">
        <f>SEARCH("category",'Mission Importer'!A5135)</f>
        <v>#VALUE!</v>
      </c>
      <c r="M5135" t="e">
        <f>IF(L5135=43,'Mission Importer'!A5135,0)</f>
        <v>#VALUE!</v>
      </c>
    </row>
    <row r="5136" spans="1:13" x14ac:dyDescent="0.3">
      <c r="A5136" t="e">
        <f>SEARCH("livery",'Mission Importer'!A5136)</f>
        <v>#VALUE!</v>
      </c>
      <c r="B5136" t="e">
        <f>IF(A5136=43,'Mission Importer'!A5136,0)</f>
        <v>#VALUE!</v>
      </c>
      <c r="D5136" t="e">
        <f>SEARCH("shape_name",'Mission Importer'!A5136)</f>
        <v>#VALUE!</v>
      </c>
      <c r="E5136" t="e">
        <f>IF(D5136=43,'Mission Importer'!A5136,0)</f>
        <v>#VALUE!</v>
      </c>
      <c r="G5136" t="e">
        <f>SEARCH("shape_name",'Mission Importer'!A5136)</f>
        <v>#VALUE!</v>
      </c>
      <c r="H5136" t="e">
        <f>IF(G5136=43,'Mission Importer'!A5136,0)</f>
        <v>#VALUE!</v>
      </c>
      <c r="J5136" t="e">
        <f>SEARCH("type",'Mission Importer'!A5136)</f>
        <v>#VALUE!</v>
      </c>
      <c r="K5136" t="e">
        <f>IF(J5136=43,'Mission Importer'!A5136,0)</f>
        <v>#VALUE!</v>
      </c>
      <c r="L5136" t="e">
        <f>SEARCH("category",'Mission Importer'!A5136)</f>
        <v>#VALUE!</v>
      </c>
      <c r="M5136" t="e">
        <f>IF(L5136=43,'Mission Importer'!A5136,0)</f>
        <v>#VALUE!</v>
      </c>
    </row>
    <row r="5137" spans="1:13" x14ac:dyDescent="0.3">
      <c r="A5137" t="e">
        <f>SEARCH("livery",'Mission Importer'!A5137)</f>
        <v>#VALUE!</v>
      </c>
      <c r="B5137" t="e">
        <f>IF(A5137=43,'Mission Importer'!A5137,0)</f>
        <v>#VALUE!</v>
      </c>
      <c r="D5137" t="e">
        <f>SEARCH("shape_name",'Mission Importer'!A5137)</f>
        <v>#VALUE!</v>
      </c>
      <c r="E5137" t="e">
        <f>IF(D5137=43,'Mission Importer'!A5137,0)</f>
        <v>#VALUE!</v>
      </c>
      <c r="G5137" t="e">
        <f>SEARCH("shape_name",'Mission Importer'!A5137)</f>
        <v>#VALUE!</v>
      </c>
      <c r="H5137" t="e">
        <f>IF(G5137=43,'Mission Importer'!A5137,0)</f>
        <v>#VALUE!</v>
      </c>
      <c r="J5137" t="e">
        <f>SEARCH("type",'Mission Importer'!A5137)</f>
        <v>#VALUE!</v>
      </c>
      <c r="K5137" t="e">
        <f>IF(J5137=43,'Mission Importer'!A5137,0)</f>
        <v>#VALUE!</v>
      </c>
      <c r="L5137" t="e">
        <f>SEARCH("category",'Mission Importer'!A5137)</f>
        <v>#VALUE!</v>
      </c>
      <c r="M5137" t="e">
        <f>IF(L5137=43,'Mission Importer'!A5137,0)</f>
        <v>#VALUE!</v>
      </c>
    </row>
    <row r="5138" spans="1:13" x14ac:dyDescent="0.3">
      <c r="A5138" t="e">
        <f>SEARCH("livery",'Mission Importer'!A5138)</f>
        <v>#VALUE!</v>
      </c>
      <c r="B5138" t="e">
        <f>IF(A5138=43,'Mission Importer'!A5138,0)</f>
        <v>#VALUE!</v>
      </c>
      <c r="D5138" t="e">
        <f>SEARCH("shape_name",'Mission Importer'!A5138)</f>
        <v>#VALUE!</v>
      </c>
      <c r="E5138" t="e">
        <f>IF(D5138=43,'Mission Importer'!A5138,0)</f>
        <v>#VALUE!</v>
      </c>
      <c r="G5138" t="e">
        <f>SEARCH("shape_name",'Mission Importer'!A5138)</f>
        <v>#VALUE!</v>
      </c>
      <c r="H5138" t="e">
        <f>IF(G5138=43,'Mission Importer'!A5138,0)</f>
        <v>#VALUE!</v>
      </c>
      <c r="J5138">
        <f>SEARCH("type",'Mission Importer'!A5138)</f>
        <v>47</v>
      </c>
      <c r="K5138">
        <f>IF(J5138=43,'Mission Importer'!A5138,0)</f>
        <v>0</v>
      </c>
      <c r="L5138" t="e">
        <f>SEARCH("category",'Mission Importer'!A5138)</f>
        <v>#VALUE!</v>
      </c>
      <c r="M5138" t="e">
        <f>IF(L5138=43,'Mission Importer'!A5138,0)</f>
        <v>#VALUE!</v>
      </c>
    </row>
    <row r="5139" spans="1:13" x14ac:dyDescent="0.3">
      <c r="A5139" t="e">
        <f>SEARCH("livery",'Mission Importer'!A5139)</f>
        <v>#VALUE!</v>
      </c>
      <c r="B5139" t="e">
        <f>IF(A5139=43,'Mission Importer'!A5139,0)</f>
        <v>#VALUE!</v>
      </c>
      <c r="D5139" t="e">
        <f>SEARCH("shape_name",'Mission Importer'!A5139)</f>
        <v>#VALUE!</v>
      </c>
      <c r="E5139" t="e">
        <f>IF(D5139=43,'Mission Importer'!A5139,0)</f>
        <v>#VALUE!</v>
      </c>
      <c r="G5139" t="e">
        <f>SEARCH("shape_name",'Mission Importer'!A5139)</f>
        <v>#VALUE!</v>
      </c>
      <c r="H5139" t="e">
        <f>IF(G5139=43,'Mission Importer'!A5139,0)</f>
        <v>#VALUE!</v>
      </c>
      <c r="J5139" t="e">
        <f>SEARCH("type",'Mission Importer'!A5139)</f>
        <v>#VALUE!</v>
      </c>
      <c r="K5139" t="e">
        <f>IF(J5139=43,'Mission Importer'!A5139,0)</f>
        <v>#VALUE!</v>
      </c>
      <c r="L5139" t="e">
        <f>SEARCH("category",'Mission Importer'!A5139)</f>
        <v>#VALUE!</v>
      </c>
      <c r="M5139" t="e">
        <f>IF(L5139=43,'Mission Importer'!A5139,0)</f>
        <v>#VALUE!</v>
      </c>
    </row>
    <row r="5140" spans="1:13" x14ac:dyDescent="0.3">
      <c r="A5140" t="e">
        <f>SEARCH("livery",'Mission Importer'!A5140)</f>
        <v>#VALUE!</v>
      </c>
      <c r="B5140" t="e">
        <f>IF(A5140=43,'Mission Importer'!A5140,0)</f>
        <v>#VALUE!</v>
      </c>
      <c r="D5140" t="e">
        <f>SEARCH("shape_name",'Mission Importer'!A5140)</f>
        <v>#VALUE!</v>
      </c>
      <c r="E5140" t="e">
        <f>IF(D5140=43,'Mission Importer'!A5140,0)</f>
        <v>#VALUE!</v>
      </c>
      <c r="G5140" t="e">
        <f>SEARCH("shape_name",'Mission Importer'!A5140)</f>
        <v>#VALUE!</v>
      </c>
      <c r="H5140" t="e">
        <f>IF(G5140=43,'Mission Importer'!A5140,0)</f>
        <v>#VALUE!</v>
      </c>
      <c r="J5140" t="e">
        <f>SEARCH("type",'Mission Importer'!A5140)</f>
        <v>#VALUE!</v>
      </c>
      <c r="K5140" t="e">
        <f>IF(J5140=43,'Mission Importer'!A5140,0)</f>
        <v>#VALUE!</v>
      </c>
      <c r="L5140" t="e">
        <f>SEARCH("category",'Mission Importer'!A5140)</f>
        <v>#VALUE!</v>
      </c>
      <c r="M5140" t="e">
        <f>IF(L5140=43,'Mission Importer'!A5140,0)</f>
        <v>#VALUE!</v>
      </c>
    </row>
    <row r="5141" spans="1:13" x14ac:dyDescent="0.3">
      <c r="A5141" t="e">
        <f>SEARCH("livery",'Mission Importer'!A5141)</f>
        <v>#VALUE!</v>
      </c>
      <c r="B5141" t="e">
        <f>IF(A5141=43,'Mission Importer'!A5141,0)</f>
        <v>#VALUE!</v>
      </c>
      <c r="D5141" t="e">
        <f>SEARCH("shape_name",'Mission Importer'!A5141)</f>
        <v>#VALUE!</v>
      </c>
      <c r="E5141" t="e">
        <f>IF(D5141=43,'Mission Importer'!A5141,0)</f>
        <v>#VALUE!</v>
      </c>
      <c r="G5141" t="e">
        <f>SEARCH("shape_name",'Mission Importer'!A5141)</f>
        <v>#VALUE!</v>
      </c>
      <c r="H5141" t="e">
        <f>IF(G5141=43,'Mission Importer'!A5141,0)</f>
        <v>#VALUE!</v>
      </c>
      <c r="J5141" t="e">
        <f>SEARCH("type",'Mission Importer'!A5141)</f>
        <v>#VALUE!</v>
      </c>
      <c r="K5141" t="e">
        <f>IF(J5141=43,'Mission Importer'!A5141,0)</f>
        <v>#VALUE!</v>
      </c>
      <c r="L5141" t="e">
        <f>SEARCH("category",'Mission Importer'!A5141)</f>
        <v>#VALUE!</v>
      </c>
      <c r="M5141" t="e">
        <f>IF(L5141=43,'Mission Importer'!A5141,0)</f>
        <v>#VALUE!</v>
      </c>
    </row>
    <row r="5142" spans="1:13" x14ac:dyDescent="0.3">
      <c r="A5142" t="e">
        <f>SEARCH("livery",'Mission Importer'!A5142)</f>
        <v>#VALUE!</v>
      </c>
      <c r="B5142" t="e">
        <f>IF(A5142=43,'Mission Importer'!A5142,0)</f>
        <v>#VALUE!</v>
      </c>
      <c r="D5142" t="e">
        <f>SEARCH("shape_name",'Mission Importer'!A5142)</f>
        <v>#VALUE!</v>
      </c>
      <c r="E5142" t="e">
        <f>IF(D5142=43,'Mission Importer'!A5142,0)</f>
        <v>#VALUE!</v>
      </c>
      <c r="G5142" t="e">
        <f>SEARCH("shape_name",'Mission Importer'!A5142)</f>
        <v>#VALUE!</v>
      </c>
      <c r="H5142" t="e">
        <f>IF(G5142=43,'Mission Importer'!A5142,0)</f>
        <v>#VALUE!</v>
      </c>
      <c r="J5142" t="e">
        <f>SEARCH("type",'Mission Importer'!A5142)</f>
        <v>#VALUE!</v>
      </c>
      <c r="K5142" t="e">
        <f>IF(J5142=43,'Mission Importer'!A5142,0)</f>
        <v>#VALUE!</v>
      </c>
      <c r="L5142" t="e">
        <f>SEARCH("category",'Mission Importer'!A5142)</f>
        <v>#VALUE!</v>
      </c>
      <c r="M5142" t="e">
        <f>IF(L5142=43,'Mission Importer'!A5142,0)</f>
        <v>#VALUE!</v>
      </c>
    </row>
    <row r="5143" spans="1:13" x14ac:dyDescent="0.3">
      <c r="A5143" t="e">
        <f>SEARCH("livery",'Mission Importer'!A5143)</f>
        <v>#VALUE!</v>
      </c>
      <c r="B5143" t="e">
        <f>IF(A5143=43,'Mission Importer'!A5143,0)</f>
        <v>#VALUE!</v>
      </c>
      <c r="D5143" t="e">
        <f>SEARCH("shape_name",'Mission Importer'!A5143)</f>
        <v>#VALUE!</v>
      </c>
      <c r="E5143" t="e">
        <f>IF(D5143=43,'Mission Importer'!A5143,0)</f>
        <v>#VALUE!</v>
      </c>
      <c r="G5143" t="e">
        <f>SEARCH("shape_name",'Mission Importer'!A5143)</f>
        <v>#VALUE!</v>
      </c>
      <c r="H5143" t="e">
        <f>IF(G5143=43,'Mission Importer'!A5143,0)</f>
        <v>#VALUE!</v>
      </c>
      <c r="J5143" t="e">
        <f>SEARCH("type",'Mission Importer'!A5143)</f>
        <v>#VALUE!</v>
      </c>
      <c r="K5143" t="e">
        <f>IF(J5143=43,'Mission Importer'!A5143,0)</f>
        <v>#VALUE!</v>
      </c>
      <c r="L5143" t="e">
        <f>SEARCH("category",'Mission Importer'!A5143)</f>
        <v>#VALUE!</v>
      </c>
      <c r="M5143" t="e">
        <f>IF(L5143=43,'Mission Importer'!A5143,0)</f>
        <v>#VALUE!</v>
      </c>
    </row>
    <row r="5144" spans="1:13" x14ac:dyDescent="0.3">
      <c r="A5144" t="e">
        <f>SEARCH("livery",'Mission Importer'!A5144)</f>
        <v>#VALUE!</v>
      </c>
      <c r="B5144" t="e">
        <f>IF(A5144=43,'Mission Importer'!A5144,0)</f>
        <v>#VALUE!</v>
      </c>
      <c r="D5144" t="e">
        <f>SEARCH("shape_name",'Mission Importer'!A5144)</f>
        <v>#VALUE!</v>
      </c>
      <c r="E5144" t="e">
        <f>IF(D5144=43,'Mission Importer'!A5144,0)</f>
        <v>#VALUE!</v>
      </c>
      <c r="G5144" t="e">
        <f>SEARCH("shape_name",'Mission Importer'!A5144)</f>
        <v>#VALUE!</v>
      </c>
      <c r="H5144" t="e">
        <f>IF(G5144=43,'Mission Importer'!A5144,0)</f>
        <v>#VALUE!</v>
      </c>
      <c r="J5144" t="e">
        <f>SEARCH("type",'Mission Importer'!A5144)</f>
        <v>#VALUE!</v>
      </c>
      <c r="K5144" t="e">
        <f>IF(J5144=43,'Mission Importer'!A5144,0)</f>
        <v>#VALUE!</v>
      </c>
      <c r="L5144" t="e">
        <f>SEARCH("category",'Mission Importer'!A5144)</f>
        <v>#VALUE!</v>
      </c>
      <c r="M5144" t="e">
        <f>IF(L5144=43,'Mission Importer'!A5144,0)</f>
        <v>#VALUE!</v>
      </c>
    </row>
    <row r="5145" spans="1:13" x14ac:dyDescent="0.3">
      <c r="A5145" t="e">
        <f>SEARCH("livery",'Mission Importer'!A5145)</f>
        <v>#VALUE!</v>
      </c>
      <c r="B5145" t="e">
        <f>IF(A5145=43,'Mission Importer'!A5145,0)</f>
        <v>#VALUE!</v>
      </c>
      <c r="D5145" t="e">
        <f>SEARCH("shape_name",'Mission Importer'!A5145)</f>
        <v>#VALUE!</v>
      </c>
      <c r="E5145" t="e">
        <f>IF(D5145=43,'Mission Importer'!A5145,0)</f>
        <v>#VALUE!</v>
      </c>
      <c r="G5145" t="e">
        <f>SEARCH("shape_name",'Mission Importer'!A5145)</f>
        <v>#VALUE!</v>
      </c>
      <c r="H5145" t="e">
        <f>IF(G5145=43,'Mission Importer'!A5145,0)</f>
        <v>#VALUE!</v>
      </c>
      <c r="J5145" t="e">
        <f>SEARCH("type",'Mission Importer'!A5145)</f>
        <v>#VALUE!</v>
      </c>
      <c r="K5145" t="e">
        <f>IF(J5145=43,'Mission Importer'!A5145,0)</f>
        <v>#VALUE!</v>
      </c>
      <c r="L5145" t="e">
        <f>SEARCH("category",'Mission Importer'!A5145)</f>
        <v>#VALUE!</v>
      </c>
      <c r="M5145" t="e">
        <f>IF(L5145=43,'Mission Importer'!A5145,0)</f>
        <v>#VALUE!</v>
      </c>
    </row>
    <row r="5146" spans="1:13" x14ac:dyDescent="0.3">
      <c r="A5146" t="e">
        <f>SEARCH("livery",'Mission Importer'!A5146)</f>
        <v>#VALUE!</v>
      </c>
      <c r="B5146" t="e">
        <f>IF(A5146=43,'Mission Importer'!A5146,0)</f>
        <v>#VALUE!</v>
      </c>
      <c r="D5146" t="e">
        <f>SEARCH("shape_name",'Mission Importer'!A5146)</f>
        <v>#VALUE!</v>
      </c>
      <c r="E5146" t="e">
        <f>IF(D5146=43,'Mission Importer'!A5146,0)</f>
        <v>#VALUE!</v>
      </c>
      <c r="G5146" t="e">
        <f>SEARCH("shape_name",'Mission Importer'!A5146)</f>
        <v>#VALUE!</v>
      </c>
      <c r="H5146" t="e">
        <f>IF(G5146=43,'Mission Importer'!A5146,0)</f>
        <v>#VALUE!</v>
      </c>
      <c r="J5146" t="e">
        <f>SEARCH("type",'Mission Importer'!A5146)</f>
        <v>#VALUE!</v>
      </c>
      <c r="K5146" t="e">
        <f>IF(J5146=43,'Mission Importer'!A5146,0)</f>
        <v>#VALUE!</v>
      </c>
      <c r="L5146" t="e">
        <f>SEARCH("category",'Mission Importer'!A5146)</f>
        <v>#VALUE!</v>
      </c>
      <c r="M5146" t="e">
        <f>IF(L5146=43,'Mission Importer'!A5146,0)</f>
        <v>#VALUE!</v>
      </c>
    </row>
    <row r="5147" spans="1:13" x14ac:dyDescent="0.3">
      <c r="A5147" t="e">
        <f>SEARCH("livery",'Mission Importer'!A5147)</f>
        <v>#VALUE!</v>
      </c>
      <c r="B5147" t="e">
        <f>IF(A5147=43,'Mission Importer'!A5147,0)</f>
        <v>#VALUE!</v>
      </c>
      <c r="D5147" t="e">
        <f>SEARCH("shape_name",'Mission Importer'!A5147)</f>
        <v>#VALUE!</v>
      </c>
      <c r="E5147" t="e">
        <f>IF(D5147=43,'Mission Importer'!A5147,0)</f>
        <v>#VALUE!</v>
      </c>
      <c r="G5147" t="e">
        <f>SEARCH("shape_name",'Mission Importer'!A5147)</f>
        <v>#VALUE!</v>
      </c>
      <c r="H5147" t="e">
        <f>IF(G5147=43,'Mission Importer'!A5147,0)</f>
        <v>#VALUE!</v>
      </c>
      <c r="J5147" t="e">
        <f>SEARCH("type",'Mission Importer'!A5147)</f>
        <v>#VALUE!</v>
      </c>
      <c r="K5147" t="e">
        <f>IF(J5147=43,'Mission Importer'!A5147,0)</f>
        <v>#VALUE!</v>
      </c>
      <c r="L5147" t="e">
        <f>SEARCH("category",'Mission Importer'!A5147)</f>
        <v>#VALUE!</v>
      </c>
      <c r="M5147" t="e">
        <f>IF(L5147=43,'Mission Importer'!A5147,0)</f>
        <v>#VALUE!</v>
      </c>
    </row>
    <row r="5148" spans="1:13" x14ac:dyDescent="0.3">
      <c r="A5148" t="e">
        <f>SEARCH("livery",'Mission Importer'!A5148)</f>
        <v>#VALUE!</v>
      </c>
      <c r="B5148" t="e">
        <f>IF(A5148=43,'Mission Importer'!A5148,0)</f>
        <v>#VALUE!</v>
      </c>
      <c r="D5148" t="e">
        <f>SEARCH("shape_name",'Mission Importer'!A5148)</f>
        <v>#VALUE!</v>
      </c>
      <c r="E5148" t="e">
        <f>IF(D5148=43,'Mission Importer'!A5148,0)</f>
        <v>#VALUE!</v>
      </c>
      <c r="G5148" t="e">
        <f>SEARCH("shape_name",'Mission Importer'!A5148)</f>
        <v>#VALUE!</v>
      </c>
      <c r="H5148" t="e">
        <f>IF(G5148=43,'Mission Importer'!A5148,0)</f>
        <v>#VALUE!</v>
      </c>
      <c r="J5148" t="e">
        <f>SEARCH("type",'Mission Importer'!A5148)</f>
        <v>#VALUE!</v>
      </c>
      <c r="K5148" t="e">
        <f>IF(J5148=43,'Mission Importer'!A5148,0)</f>
        <v>#VALUE!</v>
      </c>
      <c r="L5148" t="e">
        <f>SEARCH("category",'Mission Importer'!A5148)</f>
        <v>#VALUE!</v>
      </c>
      <c r="M5148" t="e">
        <f>IF(L5148=43,'Mission Importer'!A5148,0)</f>
        <v>#VALUE!</v>
      </c>
    </row>
    <row r="5149" spans="1:13" x14ac:dyDescent="0.3">
      <c r="A5149" t="e">
        <f>SEARCH("livery",'Mission Importer'!A5149)</f>
        <v>#VALUE!</v>
      </c>
      <c r="B5149" t="e">
        <f>IF(A5149=43,'Mission Importer'!A5149,0)</f>
        <v>#VALUE!</v>
      </c>
      <c r="D5149" t="e">
        <f>SEARCH("shape_name",'Mission Importer'!A5149)</f>
        <v>#VALUE!</v>
      </c>
      <c r="E5149" t="e">
        <f>IF(D5149=43,'Mission Importer'!A5149,0)</f>
        <v>#VALUE!</v>
      </c>
      <c r="G5149" t="e">
        <f>SEARCH("shape_name",'Mission Importer'!A5149)</f>
        <v>#VALUE!</v>
      </c>
      <c r="H5149" t="e">
        <f>IF(G5149=43,'Mission Importer'!A5149,0)</f>
        <v>#VALUE!</v>
      </c>
      <c r="J5149" t="e">
        <f>SEARCH("type",'Mission Importer'!A5149)</f>
        <v>#VALUE!</v>
      </c>
      <c r="K5149" t="e">
        <f>IF(J5149=43,'Mission Importer'!A5149,0)</f>
        <v>#VALUE!</v>
      </c>
      <c r="L5149" t="e">
        <f>SEARCH("category",'Mission Importer'!A5149)</f>
        <v>#VALUE!</v>
      </c>
      <c r="M5149" t="e">
        <f>IF(L5149=43,'Mission Importer'!A5149,0)</f>
        <v>#VALUE!</v>
      </c>
    </row>
    <row r="5150" spans="1:13" x14ac:dyDescent="0.3">
      <c r="A5150" t="e">
        <f>SEARCH("livery",'Mission Importer'!A5150)</f>
        <v>#VALUE!</v>
      </c>
      <c r="B5150" t="e">
        <f>IF(A5150=43,'Mission Importer'!A5150,0)</f>
        <v>#VALUE!</v>
      </c>
      <c r="D5150" t="e">
        <f>SEARCH("shape_name",'Mission Importer'!A5150)</f>
        <v>#VALUE!</v>
      </c>
      <c r="E5150" t="e">
        <f>IF(D5150=43,'Mission Importer'!A5150,0)</f>
        <v>#VALUE!</v>
      </c>
      <c r="G5150" t="e">
        <f>SEARCH("shape_name",'Mission Importer'!A5150)</f>
        <v>#VALUE!</v>
      </c>
      <c r="H5150" t="e">
        <f>IF(G5150=43,'Mission Importer'!A5150,0)</f>
        <v>#VALUE!</v>
      </c>
      <c r="J5150" t="e">
        <f>SEARCH("type",'Mission Importer'!A5150)</f>
        <v>#VALUE!</v>
      </c>
      <c r="K5150" t="e">
        <f>IF(J5150=43,'Mission Importer'!A5150,0)</f>
        <v>#VALUE!</v>
      </c>
      <c r="L5150" t="e">
        <f>SEARCH("category",'Mission Importer'!A5150)</f>
        <v>#VALUE!</v>
      </c>
      <c r="M5150" t="e">
        <f>IF(L5150=43,'Mission Importer'!A5150,0)</f>
        <v>#VALUE!</v>
      </c>
    </row>
    <row r="5151" spans="1:13" x14ac:dyDescent="0.3">
      <c r="A5151" t="e">
        <f>SEARCH("livery",'Mission Importer'!A5151)</f>
        <v>#VALUE!</v>
      </c>
      <c r="B5151" t="e">
        <f>IF(A5151=43,'Mission Importer'!A5151,0)</f>
        <v>#VALUE!</v>
      </c>
      <c r="D5151" t="e">
        <f>SEARCH("shape_name",'Mission Importer'!A5151)</f>
        <v>#VALUE!</v>
      </c>
      <c r="E5151" t="e">
        <f>IF(D5151=43,'Mission Importer'!A5151,0)</f>
        <v>#VALUE!</v>
      </c>
      <c r="G5151" t="e">
        <f>SEARCH("shape_name",'Mission Importer'!A5151)</f>
        <v>#VALUE!</v>
      </c>
      <c r="H5151" t="e">
        <f>IF(G5151=43,'Mission Importer'!A5151,0)</f>
        <v>#VALUE!</v>
      </c>
      <c r="J5151" t="e">
        <f>SEARCH("type",'Mission Importer'!A5151)</f>
        <v>#VALUE!</v>
      </c>
      <c r="K5151" t="e">
        <f>IF(J5151=43,'Mission Importer'!A5151,0)</f>
        <v>#VALUE!</v>
      </c>
      <c r="L5151" t="e">
        <f>SEARCH("category",'Mission Importer'!A5151)</f>
        <v>#VALUE!</v>
      </c>
      <c r="M5151" t="e">
        <f>IF(L5151=43,'Mission Importer'!A5151,0)</f>
        <v>#VALUE!</v>
      </c>
    </row>
    <row r="5152" spans="1:13" x14ac:dyDescent="0.3">
      <c r="A5152" t="e">
        <f>SEARCH("livery",'Mission Importer'!A5152)</f>
        <v>#VALUE!</v>
      </c>
      <c r="B5152" t="e">
        <f>IF(A5152=43,'Mission Importer'!A5152,0)</f>
        <v>#VALUE!</v>
      </c>
      <c r="D5152" t="e">
        <f>SEARCH("shape_name",'Mission Importer'!A5152)</f>
        <v>#VALUE!</v>
      </c>
      <c r="E5152" t="e">
        <f>IF(D5152=43,'Mission Importer'!A5152,0)</f>
        <v>#VALUE!</v>
      </c>
      <c r="G5152" t="e">
        <f>SEARCH("shape_name",'Mission Importer'!A5152)</f>
        <v>#VALUE!</v>
      </c>
      <c r="H5152" t="e">
        <f>IF(G5152=43,'Mission Importer'!A5152,0)</f>
        <v>#VALUE!</v>
      </c>
      <c r="J5152" t="e">
        <f>SEARCH("type",'Mission Importer'!A5152)</f>
        <v>#VALUE!</v>
      </c>
      <c r="K5152" t="e">
        <f>IF(J5152=43,'Mission Importer'!A5152,0)</f>
        <v>#VALUE!</v>
      </c>
      <c r="L5152" t="e">
        <f>SEARCH("category",'Mission Importer'!A5152)</f>
        <v>#VALUE!</v>
      </c>
      <c r="M5152" t="e">
        <f>IF(L5152=43,'Mission Importer'!A5152,0)</f>
        <v>#VALUE!</v>
      </c>
    </row>
    <row r="5153" spans="1:13" x14ac:dyDescent="0.3">
      <c r="A5153" t="e">
        <f>SEARCH("livery",'Mission Importer'!A5153)</f>
        <v>#VALUE!</v>
      </c>
      <c r="B5153" t="e">
        <f>IF(A5153=43,'Mission Importer'!A5153,0)</f>
        <v>#VALUE!</v>
      </c>
      <c r="D5153" t="e">
        <f>SEARCH("shape_name",'Mission Importer'!A5153)</f>
        <v>#VALUE!</v>
      </c>
      <c r="E5153" t="e">
        <f>IF(D5153=43,'Mission Importer'!A5153,0)</f>
        <v>#VALUE!</v>
      </c>
      <c r="G5153" t="e">
        <f>SEARCH("shape_name",'Mission Importer'!A5153)</f>
        <v>#VALUE!</v>
      </c>
      <c r="H5153" t="e">
        <f>IF(G5153=43,'Mission Importer'!A5153,0)</f>
        <v>#VALUE!</v>
      </c>
      <c r="J5153" t="e">
        <f>SEARCH("type",'Mission Importer'!A5153)</f>
        <v>#VALUE!</v>
      </c>
      <c r="K5153" t="e">
        <f>IF(J5153=43,'Mission Importer'!A5153,0)</f>
        <v>#VALUE!</v>
      </c>
      <c r="L5153">
        <f>SEARCH("category",'Mission Importer'!A5153)</f>
        <v>43</v>
      </c>
      <c r="M5153" t="str">
        <f>IF(L5153=43,'Mission Importer'!A5153,0)</f>
        <v xml:space="preserve">                                        ["category"] = "Unarmed",</v>
      </c>
    </row>
    <row r="5154" spans="1:13" x14ac:dyDescent="0.3">
      <c r="A5154" t="e">
        <f>SEARCH("livery",'Mission Importer'!A5154)</f>
        <v>#VALUE!</v>
      </c>
      <c r="B5154" t="e">
        <f>IF(A5154=43,'Mission Importer'!A5154,0)</f>
        <v>#VALUE!</v>
      </c>
      <c r="D5154" t="e">
        <f>SEARCH("shape_name",'Mission Importer'!A5154)</f>
        <v>#VALUE!</v>
      </c>
      <c r="E5154" t="e">
        <f>IF(D5154=43,'Mission Importer'!A5154,0)</f>
        <v>#VALUE!</v>
      </c>
      <c r="G5154" t="e">
        <f>SEARCH("shape_name",'Mission Importer'!A5154)</f>
        <v>#VALUE!</v>
      </c>
      <c r="H5154" t="e">
        <f>IF(G5154=43,'Mission Importer'!A5154,0)</f>
        <v>#VALUE!</v>
      </c>
      <c r="J5154">
        <f>SEARCH("type",'Mission Importer'!A5154)</f>
        <v>43</v>
      </c>
      <c r="K5154" t="str">
        <f>IF(J5154=43,'Mission Importer'!A5154,0)</f>
        <v xml:space="preserve">                                        ["type"] = "ATZ-10",</v>
      </c>
      <c r="L5154" t="e">
        <f>SEARCH("category",'Mission Importer'!A5154)</f>
        <v>#VALUE!</v>
      </c>
      <c r="M5154" t="e">
        <f>IF(L5154=43,'Mission Importer'!A5154,0)</f>
        <v>#VALUE!</v>
      </c>
    </row>
    <row r="5155" spans="1:13" x14ac:dyDescent="0.3">
      <c r="A5155" t="e">
        <f>SEARCH("livery",'Mission Importer'!A5155)</f>
        <v>#VALUE!</v>
      </c>
      <c r="B5155" t="e">
        <f>IF(A5155=43,'Mission Importer'!A5155,0)</f>
        <v>#VALUE!</v>
      </c>
      <c r="D5155" t="e">
        <f>SEARCH("shape_name",'Mission Importer'!A5155)</f>
        <v>#VALUE!</v>
      </c>
      <c r="E5155" t="e">
        <f>IF(D5155=43,'Mission Importer'!A5155,0)</f>
        <v>#VALUE!</v>
      </c>
      <c r="G5155" t="e">
        <f>SEARCH("shape_name",'Mission Importer'!A5155)</f>
        <v>#VALUE!</v>
      </c>
      <c r="H5155" t="e">
        <f>IF(G5155=43,'Mission Importer'!A5155,0)</f>
        <v>#VALUE!</v>
      </c>
      <c r="J5155" t="e">
        <f>SEARCH("type",'Mission Importer'!A5155)</f>
        <v>#VALUE!</v>
      </c>
      <c r="K5155" t="e">
        <f>IF(J5155=43,'Mission Importer'!A5155,0)</f>
        <v>#VALUE!</v>
      </c>
      <c r="L5155" t="e">
        <f>SEARCH("category",'Mission Importer'!A5155)</f>
        <v>#VALUE!</v>
      </c>
      <c r="M5155" t="e">
        <f>IF(L5155=43,'Mission Importer'!A5155,0)</f>
        <v>#VALUE!</v>
      </c>
    </row>
    <row r="5156" spans="1:13" x14ac:dyDescent="0.3">
      <c r="A5156" t="e">
        <f>SEARCH("livery",'Mission Importer'!A5156)</f>
        <v>#VALUE!</v>
      </c>
      <c r="B5156" t="e">
        <f>IF(A5156=43,'Mission Importer'!A5156,0)</f>
        <v>#VALUE!</v>
      </c>
      <c r="D5156" t="e">
        <f>SEARCH("shape_name",'Mission Importer'!A5156)</f>
        <v>#VALUE!</v>
      </c>
      <c r="E5156" t="e">
        <f>IF(D5156=43,'Mission Importer'!A5156,0)</f>
        <v>#VALUE!</v>
      </c>
      <c r="G5156" t="e">
        <f>SEARCH("shape_name",'Mission Importer'!A5156)</f>
        <v>#VALUE!</v>
      </c>
      <c r="H5156" t="e">
        <f>IF(G5156=43,'Mission Importer'!A5156,0)</f>
        <v>#VALUE!</v>
      </c>
      <c r="J5156" t="e">
        <f>SEARCH("type",'Mission Importer'!A5156)</f>
        <v>#VALUE!</v>
      </c>
      <c r="K5156" t="e">
        <f>IF(J5156=43,'Mission Importer'!A5156,0)</f>
        <v>#VALUE!</v>
      </c>
      <c r="L5156" t="e">
        <f>SEARCH("category",'Mission Importer'!A5156)</f>
        <v>#VALUE!</v>
      </c>
      <c r="M5156" t="e">
        <f>IF(L5156=43,'Mission Importer'!A5156,0)</f>
        <v>#VALUE!</v>
      </c>
    </row>
    <row r="5157" spans="1:13" x14ac:dyDescent="0.3">
      <c r="A5157" t="e">
        <f>SEARCH("livery",'Mission Importer'!A5157)</f>
        <v>#VALUE!</v>
      </c>
      <c r="B5157" t="e">
        <f>IF(A5157=43,'Mission Importer'!A5157,0)</f>
        <v>#VALUE!</v>
      </c>
      <c r="D5157" t="e">
        <f>SEARCH("shape_name",'Mission Importer'!A5157)</f>
        <v>#VALUE!</v>
      </c>
      <c r="E5157" t="e">
        <f>IF(D5157=43,'Mission Importer'!A5157,0)</f>
        <v>#VALUE!</v>
      </c>
      <c r="G5157" t="e">
        <f>SEARCH("shape_name",'Mission Importer'!A5157)</f>
        <v>#VALUE!</v>
      </c>
      <c r="H5157" t="e">
        <f>IF(G5157=43,'Mission Importer'!A5157,0)</f>
        <v>#VALUE!</v>
      </c>
      <c r="J5157" t="e">
        <f>SEARCH("type",'Mission Importer'!A5157)</f>
        <v>#VALUE!</v>
      </c>
      <c r="K5157" t="e">
        <f>IF(J5157=43,'Mission Importer'!A5157,0)</f>
        <v>#VALUE!</v>
      </c>
      <c r="L5157" t="e">
        <f>SEARCH("category",'Mission Importer'!A5157)</f>
        <v>#VALUE!</v>
      </c>
      <c r="M5157" t="e">
        <f>IF(L5157=43,'Mission Importer'!A5157,0)</f>
        <v>#VALUE!</v>
      </c>
    </row>
    <row r="5158" spans="1:13" x14ac:dyDescent="0.3">
      <c r="A5158" t="e">
        <f>SEARCH("livery",'Mission Importer'!A5158)</f>
        <v>#VALUE!</v>
      </c>
      <c r="B5158" t="e">
        <f>IF(A5158=43,'Mission Importer'!A5158,0)</f>
        <v>#VALUE!</v>
      </c>
      <c r="D5158" t="e">
        <f>SEARCH("shape_name",'Mission Importer'!A5158)</f>
        <v>#VALUE!</v>
      </c>
      <c r="E5158" t="e">
        <f>IF(D5158=43,'Mission Importer'!A5158,0)</f>
        <v>#VALUE!</v>
      </c>
      <c r="G5158" t="e">
        <f>SEARCH("shape_name",'Mission Importer'!A5158)</f>
        <v>#VALUE!</v>
      </c>
      <c r="H5158" t="e">
        <f>IF(G5158=43,'Mission Importer'!A5158,0)</f>
        <v>#VALUE!</v>
      </c>
      <c r="J5158" t="e">
        <f>SEARCH("type",'Mission Importer'!A5158)</f>
        <v>#VALUE!</v>
      </c>
      <c r="K5158" t="e">
        <f>IF(J5158=43,'Mission Importer'!A5158,0)</f>
        <v>#VALUE!</v>
      </c>
      <c r="L5158" t="e">
        <f>SEARCH("category",'Mission Importer'!A5158)</f>
        <v>#VALUE!</v>
      </c>
      <c r="M5158" t="e">
        <f>IF(L5158=43,'Mission Importer'!A5158,0)</f>
        <v>#VALUE!</v>
      </c>
    </row>
    <row r="5159" spans="1:13" x14ac:dyDescent="0.3">
      <c r="A5159" t="e">
        <f>SEARCH("livery",'Mission Importer'!A5159)</f>
        <v>#VALUE!</v>
      </c>
      <c r="B5159" t="e">
        <f>IF(A5159=43,'Mission Importer'!A5159,0)</f>
        <v>#VALUE!</v>
      </c>
      <c r="D5159" t="e">
        <f>SEARCH("shape_name",'Mission Importer'!A5159)</f>
        <v>#VALUE!</v>
      </c>
      <c r="E5159" t="e">
        <f>IF(D5159=43,'Mission Importer'!A5159,0)</f>
        <v>#VALUE!</v>
      </c>
      <c r="G5159" t="e">
        <f>SEARCH("shape_name",'Mission Importer'!A5159)</f>
        <v>#VALUE!</v>
      </c>
      <c r="H5159" t="e">
        <f>IF(G5159=43,'Mission Importer'!A5159,0)</f>
        <v>#VALUE!</v>
      </c>
      <c r="J5159" t="e">
        <f>SEARCH("type",'Mission Importer'!A5159)</f>
        <v>#VALUE!</v>
      </c>
      <c r="K5159" t="e">
        <f>IF(J5159=43,'Mission Importer'!A5159,0)</f>
        <v>#VALUE!</v>
      </c>
      <c r="L5159" t="e">
        <f>SEARCH("category",'Mission Importer'!A5159)</f>
        <v>#VALUE!</v>
      </c>
      <c r="M5159" t="e">
        <f>IF(L5159=43,'Mission Importer'!A5159,0)</f>
        <v>#VALUE!</v>
      </c>
    </row>
    <row r="5160" spans="1:13" x14ac:dyDescent="0.3">
      <c r="A5160" t="e">
        <f>SEARCH("livery",'Mission Importer'!A5160)</f>
        <v>#VALUE!</v>
      </c>
      <c r="B5160" t="e">
        <f>IF(A5160=43,'Mission Importer'!A5160,0)</f>
        <v>#VALUE!</v>
      </c>
      <c r="D5160" t="e">
        <f>SEARCH("shape_name",'Mission Importer'!A5160)</f>
        <v>#VALUE!</v>
      </c>
      <c r="E5160" t="e">
        <f>IF(D5160=43,'Mission Importer'!A5160,0)</f>
        <v>#VALUE!</v>
      </c>
      <c r="G5160" t="e">
        <f>SEARCH("shape_name",'Mission Importer'!A5160)</f>
        <v>#VALUE!</v>
      </c>
      <c r="H5160" t="e">
        <f>IF(G5160=43,'Mission Importer'!A5160,0)</f>
        <v>#VALUE!</v>
      </c>
      <c r="J5160" t="e">
        <f>SEARCH("type",'Mission Importer'!A5160)</f>
        <v>#VALUE!</v>
      </c>
      <c r="K5160" t="e">
        <f>IF(J5160=43,'Mission Importer'!A5160,0)</f>
        <v>#VALUE!</v>
      </c>
      <c r="L5160" t="e">
        <f>SEARCH("category",'Mission Importer'!A5160)</f>
        <v>#VALUE!</v>
      </c>
      <c r="M5160" t="e">
        <f>IF(L5160=43,'Mission Importer'!A5160,0)</f>
        <v>#VALUE!</v>
      </c>
    </row>
    <row r="5161" spans="1:13" x14ac:dyDescent="0.3">
      <c r="A5161" t="e">
        <f>SEARCH("livery",'Mission Importer'!A5161)</f>
        <v>#VALUE!</v>
      </c>
      <c r="B5161" t="e">
        <f>IF(A5161=43,'Mission Importer'!A5161,0)</f>
        <v>#VALUE!</v>
      </c>
      <c r="D5161" t="e">
        <f>SEARCH("shape_name",'Mission Importer'!A5161)</f>
        <v>#VALUE!</v>
      </c>
      <c r="E5161" t="e">
        <f>IF(D5161=43,'Mission Importer'!A5161,0)</f>
        <v>#VALUE!</v>
      </c>
      <c r="G5161" t="e">
        <f>SEARCH("shape_name",'Mission Importer'!A5161)</f>
        <v>#VALUE!</v>
      </c>
      <c r="H5161" t="e">
        <f>IF(G5161=43,'Mission Importer'!A5161,0)</f>
        <v>#VALUE!</v>
      </c>
      <c r="J5161" t="e">
        <f>SEARCH("type",'Mission Importer'!A5161)</f>
        <v>#VALUE!</v>
      </c>
      <c r="K5161" t="e">
        <f>IF(J5161=43,'Mission Importer'!A5161,0)</f>
        <v>#VALUE!</v>
      </c>
      <c r="L5161" t="e">
        <f>SEARCH("category",'Mission Importer'!A5161)</f>
        <v>#VALUE!</v>
      </c>
      <c r="M5161" t="e">
        <f>IF(L5161=43,'Mission Importer'!A5161,0)</f>
        <v>#VALUE!</v>
      </c>
    </row>
    <row r="5162" spans="1:13" x14ac:dyDescent="0.3">
      <c r="A5162" t="e">
        <f>SEARCH("livery",'Mission Importer'!A5162)</f>
        <v>#VALUE!</v>
      </c>
      <c r="B5162" t="e">
        <f>IF(A5162=43,'Mission Importer'!A5162,0)</f>
        <v>#VALUE!</v>
      </c>
      <c r="D5162" t="e">
        <f>SEARCH("shape_name",'Mission Importer'!A5162)</f>
        <v>#VALUE!</v>
      </c>
      <c r="E5162" t="e">
        <f>IF(D5162=43,'Mission Importer'!A5162,0)</f>
        <v>#VALUE!</v>
      </c>
      <c r="G5162" t="e">
        <f>SEARCH("shape_name",'Mission Importer'!A5162)</f>
        <v>#VALUE!</v>
      </c>
      <c r="H5162" t="e">
        <f>IF(G5162=43,'Mission Importer'!A5162,0)</f>
        <v>#VALUE!</v>
      </c>
      <c r="J5162" t="e">
        <f>SEARCH("type",'Mission Importer'!A5162)</f>
        <v>#VALUE!</v>
      </c>
      <c r="K5162" t="e">
        <f>IF(J5162=43,'Mission Importer'!A5162,0)</f>
        <v>#VALUE!</v>
      </c>
      <c r="L5162" t="e">
        <f>SEARCH("category",'Mission Importer'!A5162)</f>
        <v>#VALUE!</v>
      </c>
      <c r="M5162" t="e">
        <f>IF(L5162=43,'Mission Importer'!A5162,0)</f>
        <v>#VALUE!</v>
      </c>
    </row>
    <row r="5163" spans="1:13" x14ac:dyDescent="0.3">
      <c r="A5163" t="e">
        <f>SEARCH("livery",'Mission Importer'!A5163)</f>
        <v>#VALUE!</v>
      </c>
      <c r="B5163" t="e">
        <f>IF(A5163=43,'Mission Importer'!A5163,0)</f>
        <v>#VALUE!</v>
      </c>
      <c r="D5163" t="e">
        <f>SEARCH("shape_name",'Mission Importer'!A5163)</f>
        <v>#VALUE!</v>
      </c>
      <c r="E5163" t="e">
        <f>IF(D5163=43,'Mission Importer'!A5163,0)</f>
        <v>#VALUE!</v>
      </c>
      <c r="G5163" t="e">
        <f>SEARCH("shape_name",'Mission Importer'!A5163)</f>
        <v>#VALUE!</v>
      </c>
      <c r="H5163" t="e">
        <f>IF(G5163=43,'Mission Importer'!A5163,0)</f>
        <v>#VALUE!</v>
      </c>
      <c r="J5163" t="e">
        <f>SEARCH("type",'Mission Importer'!A5163)</f>
        <v>#VALUE!</v>
      </c>
      <c r="K5163" t="e">
        <f>IF(J5163=43,'Mission Importer'!A5163,0)</f>
        <v>#VALUE!</v>
      </c>
      <c r="L5163" t="e">
        <f>SEARCH("category",'Mission Importer'!A5163)</f>
        <v>#VALUE!</v>
      </c>
      <c r="M5163" t="e">
        <f>IF(L5163=43,'Mission Importer'!A5163,0)</f>
        <v>#VALUE!</v>
      </c>
    </row>
    <row r="5164" spans="1:13" x14ac:dyDescent="0.3">
      <c r="A5164" t="e">
        <f>SEARCH("livery",'Mission Importer'!A5164)</f>
        <v>#VALUE!</v>
      </c>
      <c r="B5164" t="e">
        <f>IF(A5164=43,'Mission Importer'!A5164,0)</f>
        <v>#VALUE!</v>
      </c>
      <c r="D5164" t="e">
        <f>SEARCH("shape_name",'Mission Importer'!A5164)</f>
        <v>#VALUE!</v>
      </c>
      <c r="E5164" t="e">
        <f>IF(D5164=43,'Mission Importer'!A5164,0)</f>
        <v>#VALUE!</v>
      </c>
      <c r="G5164" t="e">
        <f>SEARCH("shape_name",'Mission Importer'!A5164)</f>
        <v>#VALUE!</v>
      </c>
      <c r="H5164" t="e">
        <f>IF(G5164=43,'Mission Importer'!A5164,0)</f>
        <v>#VALUE!</v>
      </c>
      <c r="J5164" t="e">
        <f>SEARCH("type",'Mission Importer'!A5164)</f>
        <v>#VALUE!</v>
      </c>
      <c r="K5164" t="e">
        <f>IF(J5164=43,'Mission Importer'!A5164,0)</f>
        <v>#VALUE!</v>
      </c>
      <c r="L5164" t="e">
        <f>SEARCH("category",'Mission Importer'!A5164)</f>
        <v>#VALUE!</v>
      </c>
      <c r="M5164" t="e">
        <f>IF(L5164=43,'Mission Importer'!A5164,0)</f>
        <v>#VALUE!</v>
      </c>
    </row>
    <row r="5165" spans="1:13" x14ac:dyDescent="0.3">
      <c r="A5165" t="e">
        <f>SEARCH("livery",'Mission Importer'!A5165)</f>
        <v>#VALUE!</v>
      </c>
      <c r="B5165" t="e">
        <f>IF(A5165=43,'Mission Importer'!A5165,0)</f>
        <v>#VALUE!</v>
      </c>
      <c r="D5165" t="e">
        <f>SEARCH("shape_name",'Mission Importer'!A5165)</f>
        <v>#VALUE!</v>
      </c>
      <c r="E5165" t="e">
        <f>IF(D5165=43,'Mission Importer'!A5165,0)</f>
        <v>#VALUE!</v>
      </c>
      <c r="G5165" t="e">
        <f>SEARCH("shape_name",'Mission Importer'!A5165)</f>
        <v>#VALUE!</v>
      </c>
      <c r="H5165" t="e">
        <f>IF(G5165=43,'Mission Importer'!A5165,0)</f>
        <v>#VALUE!</v>
      </c>
      <c r="J5165" t="e">
        <f>SEARCH("type",'Mission Importer'!A5165)</f>
        <v>#VALUE!</v>
      </c>
      <c r="K5165" t="e">
        <f>IF(J5165=43,'Mission Importer'!A5165,0)</f>
        <v>#VALUE!</v>
      </c>
      <c r="L5165" t="e">
        <f>SEARCH("category",'Mission Importer'!A5165)</f>
        <v>#VALUE!</v>
      </c>
      <c r="M5165" t="e">
        <f>IF(L5165=43,'Mission Importer'!A5165,0)</f>
        <v>#VALUE!</v>
      </c>
    </row>
    <row r="5166" spans="1:13" x14ac:dyDescent="0.3">
      <c r="A5166" t="e">
        <f>SEARCH("livery",'Mission Importer'!A5166)</f>
        <v>#VALUE!</v>
      </c>
      <c r="B5166" t="e">
        <f>IF(A5166=43,'Mission Importer'!A5166,0)</f>
        <v>#VALUE!</v>
      </c>
      <c r="D5166" t="e">
        <f>SEARCH("shape_name",'Mission Importer'!A5166)</f>
        <v>#VALUE!</v>
      </c>
      <c r="E5166" t="e">
        <f>IF(D5166=43,'Mission Importer'!A5166,0)</f>
        <v>#VALUE!</v>
      </c>
      <c r="G5166" t="e">
        <f>SEARCH("shape_name",'Mission Importer'!A5166)</f>
        <v>#VALUE!</v>
      </c>
      <c r="H5166" t="e">
        <f>IF(G5166=43,'Mission Importer'!A5166,0)</f>
        <v>#VALUE!</v>
      </c>
      <c r="J5166" t="e">
        <f>SEARCH("type",'Mission Importer'!A5166)</f>
        <v>#VALUE!</v>
      </c>
      <c r="K5166" t="e">
        <f>IF(J5166=43,'Mission Importer'!A5166,0)</f>
        <v>#VALUE!</v>
      </c>
      <c r="L5166" t="e">
        <f>SEARCH("category",'Mission Importer'!A5166)</f>
        <v>#VALUE!</v>
      </c>
      <c r="M5166" t="e">
        <f>IF(L5166=43,'Mission Importer'!A5166,0)</f>
        <v>#VALUE!</v>
      </c>
    </row>
    <row r="5167" spans="1:13" x14ac:dyDescent="0.3">
      <c r="A5167" t="e">
        <f>SEARCH("livery",'Mission Importer'!A5167)</f>
        <v>#VALUE!</v>
      </c>
      <c r="B5167" t="e">
        <f>IF(A5167=43,'Mission Importer'!A5167,0)</f>
        <v>#VALUE!</v>
      </c>
      <c r="D5167" t="e">
        <f>SEARCH("shape_name",'Mission Importer'!A5167)</f>
        <v>#VALUE!</v>
      </c>
      <c r="E5167" t="e">
        <f>IF(D5167=43,'Mission Importer'!A5167,0)</f>
        <v>#VALUE!</v>
      </c>
      <c r="G5167" t="e">
        <f>SEARCH("shape_name",'Mission Importer'!A5167)</f>
        <v>#VALUE!</v>
      </c>
      <c r="H5167" t="e">
        <f>IF(G5167=43,'Mission Importer'!A5167,0)</f>
        <v>#VALUE!</v>
      </c>
      <c r="J5167" t="e">
        <f>SEARCH("type",'Mission Importer'!A5167)</f>
        <v>#VALUE!</v>
      </c>
      <c r="K5167" t="e">
        <f>IF(J5167=43,'Mission Importer'!A5167,0)</f>
        <v>#VALUE!</v>
      </c>
      <c r="L5167" t="e">
        <f>SEARCH("category",'Mission Importer'!A5167)</f>
        <v>#VALUE!</v>
      </c>
      <c r="M5167" t="e">
        <f>IF(L5167=43,'Mission Importer'!A5167,0)</f>
        <v>#VALUE!</v>
      </c>
    </row>
    <row r="5168" spans="1:13" x14ac:dyDescent="0.3">
      <c r="A5168" t="e">
        <f>SEARCH("livery",'Mission Importer'!A5168)</f>
        <v>#VALUE!</v>
      </c>
      <c r="B5168" t="e">
        <f>IF(A5168=43,'Mission Importer'!A5168,0)</f>
        <v>#VALUE!</v>
      </c>
      <c r="D5168" t="e">
        <f>SEARCH("shape_name",'Mission Importer'!A5168)</f>
        <v>#VALUE!</v>
      </c>
      <c r="E5168" t="e">
        <f>IF(D5168=43,'Mission Importer'!A5168,0)</f>
        <v>#VALUE!</v>
      </c>
      <c r="G5168" t="e">
        <f>SEARCH("shape_name",'Mission Importer'!A5168)</f>
        <v>#VALUE!</v>
      </c>
      <c r="H5168" t="e">
        <f>IF(G5168=43,'Mission Importer'!A5168,0)</f>
        <v>#VALUE!</v>
      </c>
      <c r="J5168" t="e">
        <f>SEARCH("type",'Mission Importer'!A5168)</f>
        <v>#VALUE!</v>
      </c>
      <c r="K5168" t="e">
        <f>IF(J5168=43,'Mission Importer'!A5168,0)</f>
        <v>#VALUE!</v>
      </c>
      <c r="L5168" t="e">
        <f>SEARCH("category",'Mission Importer'!A5168)</f>
        <v>#VALUE!</v>
      </c>
      <c r="M5168" t="e">
        <f>IF(L5168=43,'Mission Importer'!A5168,0)</f>
        <v>#VALUE!</v>
      </c>
    </row>
    <row r="5169" spans="1:13" x14ac:dyDescent="0.3">
      <c r="A5169" t="e">
        <f>SEARCH("livery",'Mission Importer'!A5169)</f>
        <v>#VALUE!</v>
      </c>
      <c r="B5169" t="e">
        <f>IF(A5169=43,'Mission Importer'!A5169,0)</f>
        <v>#VALUE!</v>
      </c>
      <c r="D5169" t="e">
        <f>SEARCH("shape_name",'Mission Importer'!A5169)</f>
        <v>#VALUE!</v>
      </c>
      <c r="E5169" t="e">
        <f>IF(D5169=43,'Mission Importer'!A5169,0)</f>
        <v>#VALUE!</v>
      </c>
      <c r="G5169" t="e">
        <f>SEARCH("shape_name",'Mission Importer'!A5169)</f>
        <v>#VALUE!</v>
      </c>
      <c r="H5169" t="e">
        <f>IF(G5169=43,'Mission Importer'!A5169,0)</f>
        <v>#VALUE!</v>
      </c>
      <c r="J5169" t="e">
        <f>SEARCH("type",'Mission Importer'!A5169)</f>
        <v>#VALUE!</v>
      </c>
      <c r="K5169" t="e">
        <f>IF(J5169=43,'Mission Importer'!A5169,0)</f>
        <v>#VALUE!</v>
      </c>
      <c r="L5169" t="e">
        <f>SEARCH("category",'Mission Importer'!A5169)</f>
        <v>#VALUE!</v>
      </c>
      <c r="M5169" t="e">
        <f>IF(L5169=43,'Mission Importer'!A5169,0)</f>
        <v>#VALUE!</v>
      </c>
    </row>
    <row r="5170" spans="1:13" x14ac:dyDescent="0.3">
      <c r="A5170" t="e">
        <f>SEARCH("livery",'Mission Importer'!A5170)</f>
        <v>#VALUE!</v>
      </c>
      <c r="B5170" t="e">
        <f>IF(A5170=43,'Mission Importer'!A5170,0)</f>
        <v>#VALUE!</v>
      </c>
      <c r="D5170" t="e">
        <f>SEARCH("shape_name",'Mission Importer'!A5170)</f>
        <v>#VALUE!</v>
      </c>
      <c r="E5170" t="e">
        <f>IF(D5170=43,'Mission Importer'!A5170,0)</f>
        <v>#VALUE!</v>
      </c>
      <c r="G5170" t="e">
        <f>SEARCH("shape_name",'Mission Importer'!A5170)</f>
        <v>#VALUE!</v>
      </c>
      <c r="H5170" t="e">
        <f>IF(G5170=43,'Mission Importer'!A5170,0)</f>
        <v>#VALUE!</v>
      </c>
      <c r="J5170" t="e">
        <f>SEARCH("type",'Mission Importer'!A5170)</f>
        <v>#VALUE!</v>
      </c>
      <c r="K5170" t="e">
        <f>IF(J5170=43,'Mission Importer'!A5170,0)</f>
        <v>#VALUE!</v>
      </c>
      <c r="L5170" t="e">
        <f>SEARCH("category",'Mission Importer'!A5170)</f>
        <v>#VALUE!</v>
      </c>
      <c r="M5170" t="e">
        <f>IF(L5170=43,'Mission Importer'!A5170,0)</f>
        <v>#VALUE!</v>
      </c>
    </row>
    <row r="5171" spans="1:13" x14ac:dyDescent="0.3">
      <c r="A5171" t="e">
        <f>SEARCH("livery",'Mission Importer'!A5171)</f>
        <v>#VALUE!</v>
      </c>
      <c r="B5171" t="e">
        <f>IF(A5171=43,'Mission Importer'!A5171,0)</f>
        <v>#VALUE!</v>
      </c>
      <c r="D5171" t="e">
        <f>SEARCH("shape_name",'Mission Importer'!A5171)</f>
        <v>#VALUE!</v>
      </c>
      <c r="E5171" t="e">
        <f>IF(D5171=43,'Mission Importer'!A5171,0)</f>
        <v>#VALUE!</v>
      </c>
      <c r="G5171" t="e">
        <f>SEARCH("shape_name",'Mission Importer'!A5171)</f>
        <v>#VALUE!</v>
      </c>
      <c r="H5171" t="e">
        <f>IF(G5171=43,'Mission Importer'!A5171,0)</f>
        <v>#VALUE!</v>
      </c>
      <c r="J5171" t="e">
        <f>SEARCH("type",'Mission Importer'!A5171)</f>
        <v>#VALUE!</v>
      </c>
      <c r="K5171" t="e">
        <f>IF(J5171=43,'Mission Importer'!A5171,0)</f>
        <v>#VALUE!</v>
      </c>
      <c r="L5171" t="e">
        <f>SEARCH("category",'Mission Importer'!A5171)</f>
        <v>#VALUE!</v>
      </c>
      <c r="M5171" t="e">
        <f>IF(L5171=43,'Mission Importer'!A5171,0)</f>
        <v>#VALUE!</v>
      </c>
    </row>
    <row r="5172" spans="1:13" x14ac:dyDescent="0.3">
      <c r="A5172" t="e">
        <f>SEARCH("livery",'Mission Importer'!A5172)</f>
        <v>#VALUE!</v>
      </c>
      <c r="B5172" t="e">
        <f>IF(A5172=43,'Mission Importer'!A5172,0)</f>
        <v>#VALUE!</v>
      </c>
      <c r="D5172" t="e">
        <f>SEARCH("shape_name",'Mission Importer'!A5172)</f>
        <v>#VALUE!</v>
      </c>
      <c r="E5172" t="e">
        <f>IF(D5172=43,'Mission Importer'!A5172,0)</f>
        <v>#VALUE!</v>
      </c>
      <c r="G5172" t="e">
        <f>SEARCH("shape_name",'Mission Importer'!A5172)</f>
        <v>#VALUE!</v>
      </c>
      <c r="H5172" t="e">
        <f>IF(G5172=43,'Mission Importer'!A5172,0)</f>
        <v>#VALUE!</v>
      </c>
      <c r="J5172" t="e">
        <f>SEARCH("type",'Mission Importer'!A5172)</f>
        <v>#VALUE!</v>
      </c>
      <c r="K5172" t="e">
        <f>IF(J5172=43,'Mission Importer'!A5172,0)</f>
        <v>#VALUE!</v>
      </c>
      <c r="L5172" t="e">
        <f>SEARCH("category",'Mission Importer'!A5172)</f>
        <v>#VALUE!</v>
      </c>
      <c r="M5172" t="e">
        <f>IF(L5172=43,'Mission Importer'!A5172,0)</f>
        <v>#VALUE!</v>
      </c>
    </row>
    <row r="5173" spans="1:13" x14ac:dyDescent="0.3">
      <c r="A5173" t="e">
        <f>SEARCH("livery",'Mission Importer'!A5173)</f>
        <v>#VALUE!</v>
      </c>
      <c r="B5173" t="e">
        <f>IF(A5173=43,'Mission Importer'!A5173,0)</f>
        <v>#VALUE!</v>
      </c>
      <c r="D5173" t="e">
        <f>SEARCH("shape_name",'Mission Importer'!A5173)</f>
        <v>#VALUE!</v>
      </c>
      <c r="E5173" t="e">
        <f>IF(D5173=43,'Mission Importer'!A5173,0)</f>
        <v>#VALUE!</v>
      </c>
      <c r="G5173" t="e">
        <f>SEARCH("shape_name",'Mission Importer'!A5173)</f>
        <v>#VALUE!</v>
      </c>
      <c r="H5173" t="e">
        <f>IF(G5173=43,'Mission Importer'!A5173,0)</f>
        <v>#VALUE!</v>
      </c>
      <c r="J5173" t="e">
        <f>SEARCH("type",'Mission Importer'!A5173)</f>
        <v>#VALUE!</v>
      </c>
      <c r="K5173" t="e">
        <f>IF(J5173=43,'Mission Importer'!A5173,0)</f>
        <v>#VALUE!</v>
      </c>
      <c r="L5173" t="e">
        <f>SEARCH("category",'Mission Importer'!A5173)</f>
        <v>#VALUE!</v>
      </c>
      <c r="M5173" t="e">
        <f>IF(L5173=43,'Mission Importer'!A5173,0)</f>
        <v>#VALUE!</v>
      </c>
    </row>
    <row r="5174" spans="1:13" x14ac:dyDescent="0.3">
      <c r="A5174" t="e">
        <f>SEARCH("livery",'Mission Importer'!A5174)</f>
        <v>#VALUE!</v>
      </c>
      <c r="B5174" t="e">
        <f>IF(A5174=43,'Mission Importer'!A5174,0)</f>
        <v>#VALUE!</v>
      </c>
      <c r="D5174" t="e">
        <f>SEARCH("shape_name",'Mission Importer'!A5174)</f>
        <v>#VALUE!</v>
      </c>
      <c r="E5174" t="e">
        <f>IF(D5174=43,'Mission Importer'!A5174,0)</f>
        <v>#VALUE!</v>
      </c>
      <c r="G5174" t="e">
        <f>SEARCH("shape_name",'Mission Importer'!A5174)</f>
        <v>#VALUE!</v>
      </c>
      <c r="H5174" t="e">
        <f>IF(G5174=43,'Mission Importer'!A5174,0)</f>
        <v>#VALUE!</v>
      </c>
      <c r="J5174" t="e">
        <f>SEARCH("type",'Mission Importer'!A5174)</f>
        <v>#VALUE!</v>
      </c>
      <c r="K5174" t="e">
        <f>IF(J5174=43,'Mission Importer'!A5174,0)</f>
        <v>#VALUE!</v>
      </c>
      <c r="L5174" t="e">
        <f>SEARCH("category",'Mission Importer'!A5174)</f>
        <v>#VALUE!</v>
      </c>
      <c r="M5174" t="e">
        <f>IF(L5174=43,'Mission Importer'!A5174,0)</f>
        <v>#VALUE!</v>
      </c>
    </row>
    <row r="5175" spans="1:13" x14ac:dyDescent="0.3">
      <c r="A5175" t="e">
        <f>SEARCH("livery",'Mission Importer'!A5175)</f>
        <v>#VALUE!</v>
      </c>
      <c r="B5175" t="e">
        <f>IF(A5175=43,'Mission Importer'!A5175,0)</f>
        <v>#VALUE!</v>
      </c>
      <c r="D5175" t="e">
        <f>SEARCH("shape_name",'Mission Importer'!A5175)</f>
        <v>#VALUE!</v>
      </c>
      <c r="E5175" t="e">
        <f>IF(D5175=43,'Mission Importer'!A5175,0)</f>
        <v>#VALUE!</v>
      </c>
      <c r="G5175" t="e">
        <f>SEARCH("shape_name",'Mission Importer'!A5175)</f>
        <v>#VALUE!</v>
      </c>
      <c r="H5175" t="e">
        <f>IF(G5175=43,'Mission Importer'!A5175,0)</f>
        <v>#VALUE!</v>
      </c>
      <c r="J5175" t="e">
        <f>SEARCH("type",'Mission Importer'!A5175)</f>
        <v>#VALUE!</v>
      </c>
      <c r="K5175" t="e">
        <f>IF(J5175=43,'Mission Importer'!A5175,0)</f>
        <v>#VALUE!</v>
      </c>
      <c r="L5175" t="e">
        <f>SEARCH("category",'Mission Importer'!A5175)</f>
        <v>#VALUE!</v>
      </c>
      <c r="M5175" t="e">
        <f>IF(L5175=43,'Mission Importer'!A5175,0)</f>
        <v>#VALUE!</v>
      </c>
    </row>
    <row r="5176" spans="1:13" x14ac:dyDescent="0.3">
      <c r="A5176" t="e">
        <f>SEARCH("livery",'Mission Importer'!A5176)</f>
        <v>#VALUE!</v>
      </c>
      <c r="B5176" t="e">
        <f>IF(A5176=43,'Mission Importer'!A5176,0)</f>
        <v>#VALUE!</v>
      </c>
      <c r="D5176" t="e">
        <f>SEARCH("shape_name",'Mission Importer'!A5176)</f>
        <v>#VALUE!</v>
      </c>
      <c r="E5176" t="e">
        <f>IF(D5176=43,'Mission Importer'!A5176,0)</f>
        <v>#VALUE!</v>
      </c>
      <c r="G5176" t="e">
        <f>SEARCH("shape_name",'Mission Importer'!A5176)</f>
        <v>#VALUE!</v>
      </c>
      <c r="H5176" t="e">
        <f>IF(G5176=43,'Mission Importer'!A5176,0)</f>
        <v>#VALUE!</v>
      </c>
      <c r="J5176" t="e">
        <f>SEARCH("type",'Mission Importer'!A5176)</f>
        <v>#VALUE!</v>
      </c>
      <c r="K5176" t="e">
        <f>IF(J5176=43,'Mission Importer'!A5176,0)</f>
        <v>#VALUE!</v>
      </c>
      <c r="L5176" t="e">
        <f>SEARCH("category",'Mission Importer'!A5176)</f>
        <v>#VALUE!</v>
      </c>
      <c r="M5176" t="e">
        <f>IF(L5176=43,'Mission Importer'!A5176,0)</f>
        <v>#VALUE!</v>
      </c>
    </row>
    <row r="5177" spans="1:13" x14ac:dyDescent="0.3">
      <c r="A5177" t="e">
        <f>SEARCH("livery",'Mission Importer'!A5177)</f>
        <v>#VALUE!</v>
      </c>
      <c r="B5177" t="e">
        <f>IF(A5177=43,'Mission Importer'!A5177,0)</f>
        <v>#VALUE!</v>
      </c>
      <c r="D5177" t="e">
        <f>SEARCH("shape_name",'Mission Importer'!A5177)</f>
        <v>#VALUE!</v>
      </c>
      <c r="E5177" t="e">
        <f>IF(D5177=43,'Mission Importer'!A5177,0)</f>
        <v>#VALUE!</v>
      </c>
      <c r="G5177" t="e">
        <f>SEARCH("shape_name",'Mission Importer'!A5177)</f>
        <v>#VALUE!</v>
      </c>
      <c r="H5177" t="e">
        <f>IF(G5177=43,'Mission Importer'!A5177,0)</f>
        <v>#VALUE!</v>
      </c>
      <c r="J5177" t="e">
        <f>SEARCH("type",'Mission Importer'!A5177)</f>
        <v>#VALUE!</v>
      </c>
      <c r="K5177" t="e">
        <f>IF(J5177=43,'Mission Importer'!A5177,0)</f>
        <v>#VALUE!</v>
      </c>
      <c r="L5177" t="e">
        <f>SEARCH("category",'Mission Importer'!A5177)</f>
        <v>#VALUE!</v>
      </c>
      <c r="M5177" t="e">
        <f>IF(L5177=43,'Mission Importer'!A5177,0)</f>
        <v>#VALUE!</v>
      </c>
    </row>
    <row r="5178" spans="1:13" x14ac:dyDescent="0.3">
      <c r="A5178" t="e">
        <f>SEARCH("livery",'Mission Importer'!A5178)</f>
        <v>#VALUE!</v>
      </c>
      <c r="B5178" t="e">
        <f>IF(A5178=43,'Mission Importer'!A5178,0)</f>
        <v>#VALUE!</v>
      </c>
      <c r="D5178" t="e">
        <f>SEARCH("shape_name",'Mission Importer'!A5178)</f>
        <v>#VALUE!</v>
      </c>
      <c r="E5178" t="e">
        <f>IF(D5178=43,'Mission Importer'!A5178,0)</f>
        <v>#VALUE!</v>
      </c>
      <c r="G5178" t="e">
        <f>SEARCH("shape_name",'Mission Importer'!A5178)</f>
        <v>#VALUE!</v>
      </c>
      <c r="H5178" t="e">
        <f>IF(G5178=43,'Mission Importer'!A5178,0)</f>
        <v>#VALUE!</v>
      </c>
      <c r="J5178">
        <f>SEARCH("type",'Mission Importer'!A5178)</f>
        <v>47</v>
      </c>
      <c r="K5178">
        <f>IF(J5178=43,'Mission Importer'!A5178,0)</f>
        <v>0</v>
      </c>
      <c r="L5178" t="e">
        <f>SEARCH("category",'Mission Importer'!A5178)</f>
        <v>#VALUE!</v>
      </c>
      <c r="M5178" t="e">
        <f>IF(L5178=43,'Mission Importer'!A5178,0)</f>
        <v>#VALUE!</v>
      </c>
    </row>
    <row r="5179" spans="1:13" x14ac:dyDescent="0.3">
      <c r="A5179" t="e">
        <f>SEARCH("livery",'Mission Importer'!A5179)</f>
        <v>#VALUE!</v>
      </c>
      <c r="B5179" t="e">
        <f>IF(A5179=43,'Mission Importer'!A5179,0)</f>
        <v>#VALUE!</v>
      </c>
      <c r="D5179" t="e">
        <f>SEARCH("shape_name",'Mission Importer'!A5179)</f>
        <v>#VALUE!</v>
      </c>
      <c r="E5179" t="e">
        <f>IF(D5179=43,'Mission Importer'!A5179,0)</f>
        <v>#VALUE!</v>
      </c>
      <c r="G5179" t="e">
        <f>SEARCH("shape_name",'Mission Importer'!A5179)</f>
        <v>#VALUE!</v>
      </c>
      <c r="H5179" t="e">
        <f>IF(G5179=43,'Mission Importer'!A5179,0)</f>
        <v>#VALUE!</v>
      </c>
      <c r="J5179" t="e">
        <f>SEARCH("type",'Mission Importer'!A5179)</f>
        <v>#VALUE!</v>
      </c>
      <c r="K5179" t="e">
        <f>IF(J5179=43,'Mission Importer'!A5179,0)</f>
        <v>#VALUE!</v>
      </c>
      <c r="L5179" t="e">
        <f>SEARCH("category",'Mission Importer'!A5179)</f>
        <v>#VALUE!</v>
      </c>
      <c r="M5179" t="e">
        <f>IF(L5179=43,'Mission Importer'!A5179,0)</f>
        <v>#VALUE!</v>
      </c>
    </row>
    <row r="5180" spans="1:13" x14ac:dyDescent="0.3">
      <c r="A5180" t="e">
        <f>SEARCH("livery",'Mission Importer'!A5180)</f>
        <v>#VALUE!</v>
      </c>
      <c r="B5180" t="e">
        <f>IF(A5180=43,'Mission Importer'!A5180,0)</f>
        <v>#VALUE!</v>
      </c>
      <c r="D5180" t="e">
        <f>SEARCH("shape_name",'Mission Importer'!A5180)</f>
        <v>#VALUE!</v>
      </c>
      <c r="E5180" t="e">
        <f>IF(D5180=43,'Mission Importer'!A5180,0)</f>
        <v>#VALUE!</v>
      </c>
      <c r="G5180" t="e">
        <f>SEARCH("shape_name",'Mission Importer'!A5180)</f>
        <v>#VALUE!</v>
      </c>
      <c r="H5180" t="e">
        <f>IF(G5180=43,'Mission Importer'!A5180,0)</f>
        <v>#VALUE!</v>
      </c>
      <c r="J5180" t="e">
        <f>SEARCH("type",'Mission Importer'!A5180)</f>
        <v>#VALUE!</v>
      </c>
      <c r="K5180" t="e">
        <f>IF(J5180=43,'Mission Importer'!A5180,0)</f>
        <v>#VALUE!</v>
      </c>
      <c r="L5180" t="e">
        <f>SEARCH("category",'Mission Importer'!A5180)</f>
        <v>#VALUE!</v>
      </c>
      <c r="M5180" t="e">
        <f>IF(L5180=43,'Mission Importer'!A5180,0)</f>
        <v>#VALUE!</v>
      </c>
    </row>
    <row r="5181" spans="1:13" x14ac:dyDescent="0.3">
      <c r="A5181" t="e">
        <f>SEARCH("livery",'Mission Importer'!A5181)</f>
        <v>#VALUE!</v>
      </c>
      <c r="B5181" t="e">
        <f>IF(A5181=43,'Mission Importer'!A5181,0)</f>
        <v>#VALUE!</v>
      </c>
      <c r="D5181" t="e">
        <f>SEARCH("shape_name",'Mission Importer'!A5181)</f>
        <v>#VALUE!</v>
      </c>
      <c r="E5181" t="e">
        <f>IF(D5181=43,'Mission Importer'!A5181,0)</f>
        <v>#VALUE!</v>
      </c>
      <c r="G5181" t="e">
        <f>SEARCH("shape_name",'Mission Importer'!A5181)</f>
        <v>#VALUE!</v>
      </c>
      <c r="H5181" t="e">
        <f>IF(G5181=43,'Mission Importer'!A5181,0)</f>
        <v>#VALUE!</v>
      </c>
      <c r="J5181" t="e">
        <f>SEARCH("type",'Mission Importer'!A5181)</f>
        <v>#VALUE!</v>
      </c>
      <c r="K5181" t="e">
        <f>IF(J5181=43,'Mission Importer'!A5181,0)</f>
        <v>#VALUE!</v>
      </c>
      <c r="L5181" t="e">
        <f>SEARCH("category",'Mission Importer'!A5181)</f>
        <v>#VALUE!</v>
      </c>
      <c r="M5181" t="e">
        <f>IF(L5181=43,'Mission Importer'!A5181,0)</f>
        <v>#VALUE!</v>
      </c>
    </row>
    <row r="5182" spans="1:13" x14ac:dyDescent="0.3">
      <c r="A5182" t="e">
        <f>SEARCH("livery",'Mission Importer'!A5182)</f>
        <v>#VALUE!</v>
      </c>
      <c r="B5182" t="e">
        <f>IF(A5182=43,'Mission Importer'!A5182,0)</f>
        <v>#VALUE!</v>
      </c>
      <c r="D5182" t="e">
        <f>SEARCH("shape_name",'Mission Importer'!A5182)</f>
        <v>#VALUE!</v>
      </c>
      <c r="E5182" t="e">
        <f>IF(D5182=43,'Mission Importer'!A5182,0)</f>
        <v>#VALUE!</v>
      </c>
      <c r="G5182" t="e">
        <f>SEARCH("shape_name",'Mission Importer'!A5182)</f>
        <v>#VALUE!</v>
      </c>
      <c r="H5182" t="e">
        <f>IF(G5182=43,'Mission Importer'!A5182,0)</f>
        <v>#VALUE!</v>
      </c>
      <c r="J5182" t="e">
        <f>SEARCH("type",'Mission Importer'!A5182)</f>
        <v>#VALUE!</v>
      </c>
      <c r="K5182" t="e">
        <f>IF(J5182=43,'Mission Importer'!A5182,0)</f>
        <v>#VALUE!</v>
      </c>
      <c r="L5182" t="e">
        <f>SEARCH("category",'Mission Importer'!A5182)</f>
        <v>#VALUE!</v>
      </c>
      <c r="M5182" t="e">
        <f>IF(L5182=43,'Mission Importer'!A5182,0)</f>
        <v>#VALUE!</v>
      </c>
    </row>
    <row r="5183" spans="1:13" x14ac:dyDescent="0.3">
      <c r="A5183" t="e">
        <f>SEARCH("livery",'Mission Importer'!A5183)</f>
        <v>#VALUE!</v>
      </c>
      <c r="B5183" t="e">
        <f>IF(A5183=43,'Mission Importer'!A5183,0)</f>
        <v>#VALUE!</v>
      </c>
      <c r="D5183" t="e">
        <f>SEARCH("shape_name",'Mission Importer'!A5183)</f>
        <v>#VALUE!</v>
      </c>
      <c r="E5183" t="e">
        <f>IF(D5183=43,'Mission Importer'!A5183,0)</f>
        <v>#VALUE!</v>
      </c>
      <c r="G5183" t="e">
        <f>SEARCH("shape_name",'Mission Importer'!A5183)</f>
        <v>#VALUE!</v>
      </c>
      <c r="H5183" t="e">
        <f>IF(G5183=43,'Mission Importer'!A5183,0)</f>
        <v>#VALUE!</v>
      </c>
      <c r="J5183" t="e">
        <f>SEARCH("type",'Mission Importer'!A5183)</f>
        <v>#VALUE!</v>
      </c>
      <c r="K5183" t="e">
        <f>IF(J5183=43,'Mission Importer'!A5183,0)</f>
        <v>#VALUE!</v>
      </c>
      <c r="L5183" t="e">
        <f>SEARCH("category",'Mission Importer'!A5183)</f>
        <v>#VALUE!</v>
      </c>
      <c r="M5183" t="e">
        <f>IF(L5183=43,'Mission Importer'!A5183,0)</f>
        <v>#VALUE!</v>
      </c>
    </row>
    <row r="5184" spans="1:13" x14ac:dyDescent="0.3">
      <c r="A5184" t="e">
        <f>SEARCH("livery",'Mission Importer'!A5184)</f>
        <v>#VALUE!</v>
      </c>
      <c r="B5184" t="e">
        <f>IF(A5184=43,'Mission Importer'!A5184,0)</f>
        <v>#VALUE!</v>
      </c>
      <c r="D5184" t="e">
        <f>SEARCH("shape_name",'Mission Importer'!A5184)</f>
        <v>#VALUE!</v>
      </c>
      <c r="E5184" t="e">
        <f>IF(D5184=43,'Mission Importer'!A5184,0)</f>
        <v>#VALUE!</v>
      </c>
      <c r="G5184" t="e">
        <f>SEARCH("shape_name",'Mission Importer'!A5184)</f>
        <v>#VALUE!</v>
      </c>
      <c r="H5184" t="e">
        <f>IF(G5184=43,'Mission Importer'!A5184,0)</f>
        <v>#VALUE!</v>
      </c>
      <c r="J5184" t="e">
        <f>SEARCH("type",'Mission Importer'!A5184)</f>
        <v>#VALUE!</v>
      </c>
      <c r="K5184" t="e">
        <f>IF(J5184=43,'Mission Importer'!A5184,0)</f>
        <v>#VALUE!</v>
      </c>
      <c r="L5184" t="e">
        <f>SEARCH("category",'Mission Importer'!A5184)</f>
        <v>#VALUE!</v>
      </c>
      <c r="M5184" t="e">
        <f>IF(L5184=43,'Mission Importer'!A5184,0)</f>
        <v>#VALUE!</v>
      </c>
    </row>
    <row r="5185" spans="1:13" x14ac:dyDescent="0.3">
      <c r="A5185" t="e">
        <f>SEARCH("livery",'Mission Importer'!A5185)</f>
        <v>#VALUE!</v>
      </c>
      <c r="B5185" t="e">
        <f>IF(A5185=43,'Mission Importer'!A5185,0)</f>
        <v>#VALUE!</v>
      </c>
      <c r="D5185" t="e">
        <f>SEARCH("shape_name",'Mission Importer'!A5185)</f>
        <v>#VALUE!</v>
      </c>
      <c r="E5185" t="e">
        <f>IF(D5185=43,'Mission Importer'!A5185,0)</f>
        <v>#VALUE!</v>
      </c>
      <c r="G5185" t="e">
        <f>SEARCH("shape_name",'Mission Importer'!A5185)</f>
        <v>#VALUE!</v>
      </c>
      <c r="H5185" t="e">
        <f>IF(G5185=43,'Mission Importer'!A5185,0)</f>
        <v>#VALUE!</v>
      </c>
      <c r="J5185" t="e">
        <f>SEARCH("type",'Mission Importer'!A5185)</f>
        <v>#VALUE!</v>
      </c>
      <c r="K5185" t="e">
        <f>IF(J5185=43,'Mission Importer'!A5185,0)</f>
        <v>#VALUE!</v>
      </c>
      <c r="L5185" t="e">
        <f>SEARCH("category",'Mission Importer'!A5185)</f>
        <v>#VALUE!</v>
      </c>
      <c r="M5185" t="e">
        <f>IF(L5185=43,'Mission Importer'!A5185,0)</f>
        <v>#VALUE!</v>
      </c>
    </row>
    <row r="5186" spans="1:13" x14ac:dyDescent="0.3">
      <c r="A5186" t="e">
        <f>SEARCH("livery",'Mission Importer'!A5186)</f>
        <v>#VALUE!</v>
      </c>
      <c r="B5186" t="e">
        <f>IF(A5186=43,'Mission Importer'!A5186,0)</f>
        <v>#VALUE!</v>
      </c>
      <c r="D5186" t="e">
        <f>SEARCH("shape_name",'Mission Importer'!A5186)</f>
        <v>#VALUE!</v>
      </c>
      <c r="E5186" t="e">
        <f>IF(D5186=43,'Mission Importer'!A5186,0)</f>
        <v>#VALUE!</v>
      </c>
      <c r="G5186" t="e">
        <f>SEARCH("shape_name",'Mission Importer'!A5186)</f>
        <v>#VALUE!</v>
      </c>
      <c r="H5186" t="e">
        <f>IF(G5186=43,'Mission Importer'!A5186,0)</f>
        <v>#VALUE!</v>
      </c>
      <c r="J5186" t="e">
        <f>SEARCH("type",'Mission Importer'!A5186)</f>
        <v>#VALUE!</v>
      </c>
      <c r="K5186" t="e">
        <f>IF(J5186=43,'Mission Importer'!A5186,0)</f>
        <v>#VALUE!</v>
      </c>
      <c r="L5186" t="e">
        <f>SEARCH("category",'Mission Importer'!A5186)</f>
        <v>#VALUE!</v>
      </c>
      <c r="M5186" t="e">
        <f>IF(L5186=43,'Mission Importer'!A5186,0)</f>
        <v>#VALUE!</v>
      </c>
    </row>
    <row r="5187" spans="1:13" x14ac:dyDescent="0.3">
      <c r="A5187" t="e">
        <f>SEARCH("livery",'Mission Importer'!A5187)</f>
        <v>#VALUE!</v>
      </c>
      <c r="B5187" t="e">
        <f>IF(A5187=43,'Mission Importer'!A5187,0)</f>
        <v>#VALUE!</v>
      </c>
      <c r="D5187" t="e">
        <f>SEARCH("shape_name",'Mission Importer'!A5187)</f>
        <v>#VALUE!</v>
      </c>
      <c r="E5187" t="e">
        <f>IF(D5187=43,'Mission Importer'!A5187,0)</f>
        <v>#VALUE!</v>
      </c>
      <c r="G5187" t="e">
        <f>SEARCH("shape_name",'Mission Importer'!A5187)</f>
        <v>#VALUE!</v>
      </c>
      <c r="H5187" t="e">
        <f>IF(G5187=43,'Mission Importer'!A5187,0)</f>
        <v>#VALUE!</v>
      </c>
      <c r="J5187" t="e">
        <f>SEARCH("type",'Mission Importer'!A5187)</f>
        <v>#VALUE!</v>
      </c>
      <c r="K5187" t="e">
        <f>IF(J5187=43,'Mission Importer'!A5187,0)</f>
        <v>#VALUE!</v>
      </c>
      <c r="L5187" t="e">
        <f>SEARCH("category",'Mission Importer'!A5187)</f>
        <v>#VALUE!</v>
      </c>
      <c r="M5187" t="e">
        <f>IF(L5187=43,'Mission Importer'!A5187,0)</f>
        <v>#VALUE!</v>
      </c>
    </row>
    <row r="5188" spans="1:13" x14ac:dyDescent="0.3">
      <c r="A5188" t="e">
        <f>SEARCH("livery",'Mission Importer'!A5188)</f>
        <v>#VALUE!</v>
      </c>
      <c r="B5188" t="e">
        <f>IF(A5188=43,'Mission Importer'!A5188,0)</f>
        <v>#VALUE!</v>
      </c>
      <c r="D5188" t="e">
        <f>SEARCH("shape_name",'Mission Importer'!A5188)</f>
        <v>#VALUE!</v>
      </c>
      <c r="E5188" t="e">
        <f>IF(D5188=43,'Mission Importer'!A5188,0)</f>
        <v>#VALUE!</v>
      </c>
      <c r="G5188" t="e">
        <f>SEARCH("shape_name",'Mission Importer'!A5188)</f>
        <v>#VALUE!</v>
      </c>
      <c r="H5188" t="e">
        <f>IF(G5188=43,'Mission Importer'!A5188,0)</f>
        <v>#VALUE!</v>
      </c>
      <c r="J5188" t="e">
        <f>SEARCH("type",'Mission Importer'!A5188)</f>
        <v>#VALUE!</v>
      </c>
      <c r="K5188" t="e">
        <f>IF(J5188=43,'Mission Importer'!A5188,0)</f>
        <v>#VALUE!</v>
      </c>
      <c r="L5188" t="e">
        <f>SEARCH("category",'Mission Importer'!A5188)</f>
        <v>#VALUE!</v>
      </c>
      <c r="M5188" t="e">
        <f>IF(L5188=43,'Mission Importer'!A5188,0)</f>
        <v>#VALUE!</v>
      </c>
    </row>
    <row r="5189" spans="1:13" x14ac:dyDescent="0.3">
      <c r="A5189" t="e">
        <f>SEARCH("livery",'Mission Importer'!A5189)</f>
        <v>#VALUE!</v>
      </c>
      <c r="B5189" t="e">
        <f>IF(A5189=43,'Mission Importer'!A5189,0)</f>
        <v>#VALUE!</v>
      </c>
      <c r="D5189" t="e">
        <f>SEARCH("shape_name",'Mission Importer'!A5189)</f>
        <v>#VALUE!</v>
      </c>
      <c r="E5189" t="e">
        <f>IF(D5189=43,'Mission Importer'!A5189,0)</f>
        <v>#VALUE!</v>
      </c>
      <c r="G5189" t="e">
        <f>SEARCH("shape_name",'Mission Importer'!A5189)</f>
        <v>#VALUE!</v>
      </c>
      <c r="H5189" t="e">
        <f>IF(G5189=43,'Mission Importer'!A5189,0)</f>
        <v>#VALUE!</v>
      </c>
      <c r="J5189" t="e">
        <f>SEARCH("type",'Mission Importer'!A5189)</f>
        <v>#VALUE!</v>
      </c>
      <c r="K5189" t="e">
        <f>IF(J5189=43,'Mission Importer'!A5189,0)</f>
        <v>#VALUE!</v>
      </c>
      <c r="L5189" t="e">
        <f>SEARCH("category",'Mission Importer'!A5189)</f>
        <v>#VALUE!</v>
      </c>
      <c r="M5189" t="e">
        <f>IF(L5189=43,'Mission Importer'!A5189,0)</f>
        <v>#VALUE!</v>
      </c>
    </row>
    <row r="5190" spans="1:13" x14ac:dyDescent="0.3">
      <c r="A5190" t="e">
        <f>SEARCH("livery",'Mission Importer'!A5190)</f>
        <v>#VALUE!</v>
      </c>
      <c r="B5190" t="e">
        <f>IF(A5190=43,'Mission Importer'!A5190,0)</f>
        <v>#VALUE!</v>
      </c>
      <c r="D5190" t="e">
        <f>SEARCH("shape_name",'Mission Importer'!A5190)</f>
        <v>#VALUE!</v>
      </c>
      <c r="E5190" t="e">
        <f>IF(D5190=43,'Mission Importer'!A5190,0)</f>
        <v>#VALUE!</v>
      </c>
      <c r="G5190" t="e">
        <f>SEARCH("shape_name",'Mission Importer'!A5190)</f>
        <v>#VALUE!</v>
      </c>
      <c r="H5190" t="e">
        <f>IF(G5190=43,'Mission Importer'!A5190,0)</f>
        <v>#VALUE!</v>
      </c>
      <c r="J5190" t="e">
        <f>SEARCH("type",'Mission Importer'!A5190)</f>
        <v>#VALUE!</v>
      </c>
      <c r="K5190" t="e">
        <f>IF(J5190=43,'Mission Importer'!A5190,0)</f>
        <v>#VALUE!</v>
      </c>
      <c r="L5190" t="e">
        <f>SEARCH("category",'Mission Importer'!A5190)</f>
        <v>#VALUE!</v>
      </c>
      <c r="M5190" t="e">
        <f>IF(L5190=43,'Mission Importer'!A5190,0)</f>
        <v>#VALUE!</v>
      </c>
    </row>
    <row r="5191" spans="1:13" x14ac:dyDescent="0.3">
      <c r="A5191" t="e">
        <f>SEARCH("livery",'Mission Importer'!A5191)</f>
        <v>#VALUE!</v>
      </c>
      <c r="B5191" t="e">
        <f>IF(A5191=43,'Mission Importer'!A5191,0)</f>
        <v>#VALUE!</v>
      </c>
      <c r="D5191" t="e">
        <f>SEARCH("shape_name",'Mission Importer'!A5191)</f>
        <v>#VALUE!</v>
      </c>
      <c r="E5191" t="e">
        <f>IF(D5191=43,'Mission Importer'!A5191,0)</f>
        <v>#VALUE!</v>
      </c>
      <c r="G5191" t="e">
        <f>SEARCH("shape_name",'Mission Importer'!A5191)</f>
        <v>#VALUE!</v>
      </c>
      <c r="H5191" t="e">
        <f>IF(G5191=43,'Mission Importer'!A5191,0)</f>
        <v>#VALUE!</v>
      </c>
      <c r="J5191" t="e">
        <f>SEARCH("type",'Mission Importer'!A5191)</f>
        <v>#VALUE!</v>
      </c>
      <c r="K5191" t="e">
        <f>IF(J5191=43,'Mission Importer'!A5191,0)</f>
        <v>#VALUE!</v>
      </c>
      <c r="L5191" t="e">
        <f>SEARCH("category",'Mission Importer'!A5191)</f>
        <v>#VALUE!</v>
      </c>
      <c r="M5191" t="e">
        <f>IF(L5191=43,'Mission Importer'!A5191,0)</f>
        <v>#VALUE!</v>
      </c>
    </row>
    <row r="5192" spans="1:13" x14ac:dyDescent="0.3">
      <c r="A5192" t="e">
        <f>SEARCH("livery",'Mission Importer'!A5192)</f>
        <v>#VALUE!</v>
      </c>
      <c r="B5192" t="e">
        <f>IF(A5192=43,'Mission Importer'!A5192,0)</f>
        <v>#VALUE!</v>
      </c>
      <c r="D5192" t="e">
        <f>SEARCH("shape_name",'Mission Importer'!A5192)</f>
        <v>#VALUE!</v>
      </c>
      <c r="E5192" t="e">
        <f>IF(D5192=43,'Mission Importer'!A5192,0)</f>
        <v>#VALUE!</v>
      </c>
      <c r="G5192" t="e">
        <f>SEARCH("shape_name",'Mission Importer'!A5192)</f>
        <v>#VALUE!</v>
      </c>
      <c r="H5192" t="e">
        <f>IF(G5192=43,'Mission Importer'!A5192,0)</f>
        <v>#VALUE!</v>
      </c>
      <c r="J5192" t="e">
        <f>SEARCH("type",'Mission Importer'!A5192)</f>
        <v>#VALUE!</v>
      </c>
      <c r="K5192" t="e">
        <f>IF(J5192=43,'Mission Importer'!A5192,0)</f>
        <v>#VALUE!</v>
      </c>
      <c r="L5192" t="e">
        <f>SEARCH("category",'Mission Importer'!A5192)</f>
        <v>#VALUE!</v>
      </c>
      <c r="M5192" t="e">
        <f>IF(L5192=43,'Mission Importer'!A5192,0)</f>
        <v>#VALUE!</v>
      </c>
    </row>
    <row r="5193" spans="1:13" x14ac:dyDescent="0.3">
      <c r="A5193" t="e">
        <f>SEARCH("livery",'Mission Importer'!A5193)</f>
        <v>#VALUE!</v>
      </c>
      <c r="B5193" t="e">
        <f>IF(A5193=43,'Mission Importer'!A5193,0)</f>
        <v>#VALUE!</v>
      </c>
      <c r="D5193" t="e">
        <f>SEARCH("shape_name",'Mission Importer'!A5193)</f>
        <v>#VALUE!</v>
      </c>
      <c r="E5193" t="e">
        <f>IF(D5193=43,'Mission Importer'!A5193,0)</f>
        <v>#VALUE!</v>
      </c>
      <c r="G5193" t="e">
        <f>SEARCH("shape_name",'Mission Importer'!A5193)</f>
        <v>#VALUE!</v>
      </c>
      <c r="H5193" t="e">
        <f>IF(G5193=43,'Mission Importer'!A5193,0)</f>
        <v>#VALUE!</v>
      </c>
      <c r="J5193" t="e">
        <f>SEARCH("type",'Mission Importer'!A5193)</f>
        <v>#VALUE!</v>
      </c>
      <c r="K5193" t="e">
        <f>IF(J5193=43,'Mission Importer'!A5193,0)</f>
        <v>#VALUE!</v>
      </c>
      <c r="L5193">
        <f>SEARCH("category",'Mission Importer'!A5193)</f>
        <v>43</v>
      </c>
      <c r="M5193" t="str">
        <f>IF(L5193=43,'Mission Importer'!A5193,0)</f>
        <v xml:space="preserve">                                        ["category"] = "Unarmed",</v>
      </c>
    </row>
    <row r="5194" spans="1:13" x14ac:dyDescent="0.3">
      <c r="A5194" t="e">
        <f>SEARCH("livery",'Mission Importer'!A5194)</f>
        <v>#VALUE!</v>
      </c>
      <c r="B5194" t="e">
        <f>IF(A5194=43,'Mission Importer'!A5194,0)</f>
        <v>#VALUE!</v>
      </c>
      <c r="D5194" t="e">
        <f>SEARCH("shape_name",'Mission Importer'!A5194)</f>
        <v>#VALUE!</v>
      </c>
      <c r="E5194" t="e">
        <f>IF(D5194=43,'Mission Importer'!A5194,0)</f>
        <v>#VALUE!</v>
      </c>
      <c r="G5194" t="e">
        <f>SEARCH("shape_name",'Mission Importer'!A5194)</f>
        <v>#VALUE!</v>
      </c>
      <c r="H5194" t="e">
        <f>IF(G5194=43,'Mission Importer'!A5194,0)</f>
        <v>#VALUE!</v>
      </c>
      <c r="J5194">
        <f>SEARCH("type",'Mission Importer'!A5194)</f>
        <v>43</v>
      </c>
      <c r="K5194" t="str">
        <f>IF(J5194=43,'Mission Importer'!A5194,0)</f>
        <v xml:space="preserve">                                        ["type"] = "ATZ-10",</v>
      </c>
      <c r="L5194" t="e">
        <f>SEARCH("category",'Mission Importer'!A5194)</f>
        <v>#VALUE!</v>
      </c>
      <c r="M5194" t="e">
        <f>IF(L5194=43,'Mission Importer'!A5194,0)</f>
        <v>#VALUE!</v>
      </c>
    </row>
    <row r="5195" spans="1:13" x14ac:dyDescent="0.3">
      <c r="A5195" t="e">
        <f>SEARCH("livery",'Mission Importer'!A5195)</f>
        <v>#VALUE!</v>
      </c>
      <c r="B5195" t="e">
        <f>IF(A5195=43,'Mission Importer'!A5195,0)</f>
        <v>#VALUE!</v>
      </c>
      <c r="D5195" t="e">
        <f>SEARCH("shape_name",'Mission Importer'!A5195)</f>
        <v>#VALUE!</v>
      </c>
      <c r="E5195" t="e">
        <f>IF(D5195=43,'Mission Importer'!A5195,0)</f>
        <v>#VALUE!</v>
      </c>
      <c r="G5195" t="e">
        <f>SEARCH("shape_name",'Mission Importer'!A5195)</f>
        <v>#VALUE!</v>
      </c>
      <c r="H5195" t="e">
        <f>IF(G5195=43,'Mission Importer'!A5195,0)</f>
        <v>#VALUE!</v>
      </c>
      <c r="J5195" t="e">
        <f>SEARCH("type",'Mission Importer'!A5195)</f>
        <v>#VALUE!</v>
      </c>
      <c r="K5195" t="e">
        <f>IF(J5195=43,'Mission Importer'!A5195,0)</f>
        <v>#VALUE!</v>
      </c>
      <c r="L5195" t="e">
        <f>SEARCH("category",'Mission Importer'!A5195)</f>
        <v>#VALUE!</v>
      </c>
      <c r="M5195" t="e">
        <f>IF(L5195=43,'Mission Importer'!A5195,0)</f>
        <v>#VALUE!</v>
      </c>
    </row>
    <row r="5196" spans="1:13" x14ac:dyDescent="0.3">
      <c r="A5196" t="e">
        <f>SEARCH("livery",'Mission Importer'!A5196)</f>
        <v>#VALUE!</v>
      </c>
      <c r="B5196" t="e">
        <f>IF(A5196=43,'Mission Importer'!A5196,0)</f>
        <v>#VALUE!</v>
      </c>
      <c r="D5196" t="e">
        <f>SEARCH("shape_name",'Mission Importer'!A5196)</f>
        <v>#VALUE!</v>
      </c>
      <c r="E5196" t="e">
        <f>IF(D5196=43,'Mission Importer'!A5196,0)</f>
        <v>#VALUE!</v>
      </c>
      <c r="G5196" t="e">
        <f>SEARCH("shape_name",'Mission Importer'!A5196)</f>
        <v>#VALUE!</v>
      </c>
      <c r="H5196" t="e">
        <f>IF(G5196=43,'Mission Importer'!A5196,0)</f>
        <v>#VALUE!</v>
      </c>
      <c r="J5196" t="e">
        <f>SEARCH("type",'Mission Importer'!A5196)</f>
        <v>#VALUE!</v>
      </c>
      <c r="K5196" t="e">
        <f>IF(J5196=43,'Mission Importer'!A5196,0)</f>
        <v>#VALUE!</v>
      </c>
      <c r="L5196" t="e">
        <f>SEARCH("category",'Mission Importer'!A5196)</f>
        <v>#VALUE!</v>
      </c>
      <c r="M5196" t="e">
        <f>IF(L5196=43,'Mission Importer'!A5196,0)</f>
        <v>#VALUE!</v>
      </c>
    </row>
    <row r="5197" spans="1:13" x14ac:dyDescent="0.3">
      <c r="A5197" t="e">
        <f>SEARCH("livery",'Mission Importer'!A5197)</f>
        <v>#VALUE!</v>
      </c>
      <c r="B5197" t="e">
        <f>IF(A5197=43,'Mission Importer'!A5197,0)</f>
        <v>#VALUE!</v>
      </c>
      <c r="D5197" t="e">
        <f>SEARCH("shape_name",'Mission Importer'!A5197)</f>
        <v>#VALUE!</v>
      </c>
      <c r="E5197" t="e">
        <f>IF(D5197=43,'Mission Importer'!A5197,0)</f>
        <v>#VALUE!</v>
      </c>
      <c r="G5197" t="e">
        <f>SEARCH("shape_name",'Mission Importer'!A5197)</f>
        <v>#VALUE!</v>
      </c>
      <c r="H5197" t="e">
        <f>IF(G5197=43,'Mission Importer'!A5197,0)</f>
        <v>#VALUE!</v>
      </c>
      <c r="J5197" t="e">
        <f>SEARCH("type",'Mission Importer'!A5197)</f>
        <v>#VALUE!</v>
      </c>
      <c r="K5197" t="e">
        <f>IF(J5197=43,'Mission Importer'!A5197,0)</f>
        <v>#VALUE!</v>
      </c>
      <c r="L5197" t="e">
        <f>SEARCH("category",'Mission Importer'!A5197)</f>
        <v>#VALUE!</v>
      </c>
      <c r="M5197" t="e">
        <f>IF(L5197=43,'Mission Importer'!A5197,0)</f>
        <v>#VALUE!</v>
      </c>
    </row>
    <row r="5198" spans="1:13" x14ac:dyDescent="0.3">
      <c r="A5198" t="e">
        <f>SEARCH("livery",'Mission Importer'!A5198)</f>
        <v>#VALUE!</v>
      </c>
      <c r="B5198" t="e">
        <f>IF(A5198=43,'Mission Importer'!A5198,0)</f>
        <v>#VALUE!</v>
      </c>
      <c r="D5198" t="e">
        <f>SEARCH("shape_name",'Mission Importer'!A5198)</f>
        <v>#VALUE!</v>
      </c>
      <c r="E5198" t="e">
        <f>IF(D5198=43,'Mission Importer'!A5198,0)</f>
        <v>#VALUE!</v>
      </c>
      <c r="G5198" t="e">
        <f>SEARCH("shape_name",'Mission Importer'!A5198)</f>
        <v>#VALUE!</v>
      </c>
      <c r="H5198" t="e">
        <f>IF(G5198=43,'Mission Importer'!A5198,0)</f>
        <v>#VALUE!</v>
      </c>
      <c r="J5198" t="e">
        <f>SEARCH("type",'Mission Importer'!A5198)</f>
        <v>#VALUE!</v>
      </c>
      <c r="K5198" t="e">
        <f>IF(J5198=43,'Mission Importer'!A5198,0)</f>
        <v>#VALUE!</v>
      </c>
      <c r="L5198" t="e">
        <f>SEARCH("category",'Mission Importer'!A5198)</f>
        <v>#VALUE!</v>
      </c>
      <c r="M5198" t="e">
        <f>IF(L5198=43,'Mission Importer'!A5198,0)</f>
        <v>#VALUE!</v>
      </c>
    </row>
    <row r="5199" spans="1:13" x14ac:dyDescent="0.3">
      <c r="A5199" t="e">
        <f>SEARCH("livery",'Mission Importer'!A5199)</f>
        <v>#VALUE!</v>
      </c>
      <c r="B5199" t="e">
        <f>IF(A5199=43,'Mission Importer'!A5199,0)</f>
        <v>#VALUE!</v>
      </c>
      <c r="D5199" t="e">
        <f>SEARCH("shape_name",'Mission Importer'!A5199)</f>
        <v>#VALUE!</v>
      </c>
      <c r="E5199" t="e">
        <f>IF(D5199=43,'Mission Importer'!A5199,0)</f>
        <v>#VALUE!</v>
      </c>
      <c r="G5199" t="e">
        <f>SEARCH("shape_name",'Mission Importer'!A5199)</f>
        <v>#VALUE!</v>
      </c>
      <c r="H5199" t="e">
        <f>IF(G5199=43,'Mission Importer'!A5199,0)</f>
        <v>#VALUE!</v>
      </c>
      <c r="J5199" t="e">
        <f>SEARCH("type",'Mission Importer'!A5199)</f>
        <v>#VALUE!</v>
      </c>
      <c r="K5199" t="e">
        <f>IF(J5199=43,'Mission Importer'!A5199,0)</f>
        <v>#VALUE!</v>
      </c>
      <c r="L5199" t="e">
        <f>SEARCH("category",'Mission Importer'!A5199)</f>
        <v>#VALUE!</v>
      </c>
      <c r="M5199" t="e">
        <f>IF(L5199=43,'Mission Importer'!A5199,0)</f>
        <v>#VALUE!</v>
      </c>
    </row>
    <row r="5200" spans="1:13" x14ac:dyDescent="0.3">
      <c r="A5200" t="e">
        <f>SEARCH("livery",'Mission Importer'!A5200)</f>
        <v>#VALUE!</v>
      </c>
      <c r="B5200" t="e">
        <f>IF(A5200=43,'Mission Importer'!A5200,0)</f>
        <v>#VALUE!</v>
      </c>
      <c r="D5200" t="e">
        <f>SEARCH("shape_name",'Mission Importer'!A5200)</f>
        <v>#VALUE!</v>
      </c>
      <c r="E5200" t="e">
        <f>IF(D5200=43,'Mission Importer'!A5200,0)</f>
        <v>#VALUE!</v>
      </c>
      <c r="G5200" t="e">
        <f>SEARCH("shape_name",'Mission Importer'!A5200)</f>
        <v>#VALUE!</v>
      </c>
      <c r="H5200" t="e">
        <f>IF(G5200=43,'Mission Importer'!A5200,0)</f>
        <v>#VALUE!</v>
      </c>
      <c r="J5200" t="e">
        <f>SEARCH("type",'Mission Importer'!A5200)</f>
        <v>#VALUE!</v>
      </c>
      <c r="K5200" t="e">
        <f>IF(J5200=43,'Mission Importer'!A5200,0)</f>
        <v>#VALUE!</v>
      </c>
      <c r="L5200" t="e">
        <f>SEARCH("category",'Mission Importer'!A5200)</f>
        <v>#VALUE!</v>
      </c>
      <c r="M5200" t="e">
        <f>IF(L5200=43,'Mission Importer'!A5200,0)</f>
        <v>#VALUE!</v>
      </c>
    </row>
    <row r="5201" spans="1:13" x14ac:dyDescent="0.3">
      <c r="A5201" t="e">
        <f>SEARCH("livery",'Mission Importer'!A5201)</f>
        <v>#VALUE!</v>
      </c>
      <c r="B5201" t="e">
        <f>IF(A5201=43,'Mission Importer'!A5201,0)</f>
        <v>#VALUE!</v>
      </c>
      <c r="D5201" t="e">
        <f>SEARCH("shape_name",'Mission Importer'!A5201)</f>
        <v>#VALUE!</v>
      </c>
      <c r="E5201" t="e">
        <f>IF(D5201=43,'Mission Importer'!A5201,0)</f>
        <v>#VALUE!</v>
      </c>
      <c r="G5201" t="e">
        <f>SEARCH("shape_name",'Mission Importer'!A5201)</f>
        <v>#VALUE!</v>
      </c>
      <c r="H5201" t="e">
        <f>IF(G5201=43,'Mission Importer'!A5201,0)</f>
        <v>#VALUE!</v>
      </c>
      <c r="J5201" t="e">
        <f>SEARCH("type",'Mission Importer'!A5201)</f>
        <v>#VALUE!</v>
      </c>
      <c r="K5201" t="e">
        <f>IF(J5201=43,'Mission Importer'!A5201,0)</f>
        <v>#VALUE!</v>
      </c>
      <c r="L5201" t="e">
        <f>SEARCH("category",'Mission Importer'!A5201)</f>
        <v>#VALUE!</v>
      </c>
      <c r="M5201" t="e">
        <f>IF(L5201=43,'Mission Importer'!A5201,0)</f>
        <v>#VALUE!</v>
      </c>
    </row>
    <row r="5202" spans="1:13" x14ac:dyDescent="0.3">
      <c r="A5202" t="e">
        <f>SEARCH("livery",'Mission Importer'!A5202)</f>
        <v>#VALUE!</v>
      </c>
      <c r="B5202" t="e">
        <f>IF(A5202=43,'Mission Importer'!A5202,0)</f>
        <v>#VALUE!</v>
      </c>
      <c r="D5202" t="e">
        <f>SEARCH("shape_name",'Mission Importer'!A5202)</f>
        <v>#VALUE!</v>
      </c>
      <c r="E5202" t="e">
        <f>IF(D5202=43,'Mission Importer'!A5202,0)</f>
        <v>#VALUE!</v>
      </c>
      <c r="G5202" t="e">
        <f>SEARCH("shape_name",'Mission Importer'!A5202)</f>
        <v>#VALUE!</v>
      </c>
      <c r="H5202" t="e">
        <f>IF(G5202=43,'Mission Importer'!A5202,0)</f>
        <v>#VALUE!</v>
      </c>
      <c r="J5202" t="e">
        <f>SEARCH("type",'Mission Importer'!A5202)</f>
        <v>#VALUE!</v>
      </c>
      <c r="K5202" t="e">
        <f>IF(J5202=43,'Mission Importer'!A5202,0)</f>
        <v>#VALUE!</v>
      </c>
      <c r="L5202" t="e">
        <f>SEARCH("category",'Mission Importer'!A5202)</f>
        <v>#VALUE!</v>
      </c>
      <c r="M5202" t="e">
        <f>IF(L5202=43,'Mission Importer'!A5202,0)</f>
        <v>#VALUE!</v>
      </c>
    </row>
    <row r="5203" spans="1:13" x14ac:dyDescent="0.3">
      <c r="A5203" t="e">
        <f>SEARCH("livery",'Mission Importer'!A5203)</f>
        <v>#VALUE!</v>
      </c>
      <c r="B5203" t="e">
        <f>IF(A5203=43,'Mission Importer'!A5203,0)</f>
        <v>#VALUE!</v>
      </c>
      <c r="D5203" t="e">
        <f>SEARCH("shape_name",'Mission Importer'!A5203)</f>
        <v>#VALUE!</v>
      </c>
      <c r="E5203" t="e">
        <f>IF(D5203=43,'Mission Importer'!A5203,0)</f>
        <v>#VALUE!</v>
      </c>
      <c r="G5203" t="e">
        <f>SEARCH("shape_name",'Mission Importer'!A5203)</f>
        <v>#VALUE!</v>
      </c>
      <c r="H5203" t="e">
        <f>IF(G5203=43,'Mission Importer'!A5203,0)</f>
        <v>#VALUE!</v>
      </c>
      <c r="J5203" t="e">
        <f>SEARCH("type",'Mission Importer'!A5203)</f>
        <v>#VALUE!</v>
      </c>
      <c r="K5203" t="e">
        <f>IF(J5203=43,'Mission Importer'!A5203,0)</f>
        <v>#VALUE!</v>
      </c>
      <c r="L5203" t="e">
        <f>SEARCH("category",'Mission Importer'!A5203)</f>
        <v>#VALUE!</v>
      </c>
      <c r="M5203" t="e">
        <f>IF(L5203=43,'Mission Importer'!A5203,0)</f>
        <v>#VALUE!</v>
      </c>
    </row>
    <row r="5204" spans="1:13" x14ac:dyDescent="0.3">
      <c r="A5204" t="e">
        <f>SEARCH("livery",'Mission Importer'!A5204)</f>
        <v>#VALUE!</v>
      </c>
      <c r="B5204" t="e">
        <f>IF(A5204=43,'Mission Importer'!A5204,0)</f>
        <v>#VALUE!</v>
      </c>
      <c r="D5204" t="e">
        <f>SEARCH("shape_name",'Mission Importer'!A5204)</f>
        <v>#VALUE!</v>
      </c>
      <c r="E5204" t="e">
        <f>IF(D5204=43,'Mission Importer'!A5204,0)</f>
        <v>#VALUE!</v>
      </c>
      <c r="G5204" t="e">
        <f>SEARCH("shape_name",'Mission Importer'!A5204)</f>
        <v>#VALUE!</v>
      </c>
      <c r="H5204" t="e">
        <f>IF(G5204=43,'Mission Importer'!A5204,0)</f>
        <v>#VALUE!</v>
      </c>
      <c r="J5204" t="e">
        <f>SEARCH("type",'Mission Importer'!A5204)</f>
        <v>#VALUE!</v>
      </c>
      <c r="K5204" t="e">
        <f>IF(J5204=43,'Mission Importer'!A5204,0)</f>
        <v>#VALUE!</v>
      </c>
      <c r="L5204" t="e">
        <f>SEARCH("category",'Mission Importer'!A5204)</f>
        <v>#VALUE!</v>
      </c>
      <c r="M5204" t="e">
        <f>IF(L5204=43,'Mission Importer'!A5204,0)</f>
        <v>#VALUE!</v>
      </c>
    </row>
    <row r="5205" spans="1:13" x14ac:dyDescent="0.3">
      <c r="A5205" t="e">
        <f>SEARCH("livery",'Mission Importer'!A5205)</f>
        <v>#VALUE!</v>
      </c>
      <c r="B5205" t="e">
        <f>IF(A5205=43,'Mission Importer'!A5205,0)</f>
        <v>#VALUE!</v>
      </c>
      <c r="D5205" t="e">
        <f>SEARCH("shape_name",'Mission Importer'!A5205)</f>
        <v>#VALUE!</v>
      </c>
      <c r="E5205" t="e">
        <f>IF(D5205=43,'Mission Importer'!A5205,0)</f>
        <v>#VALUE!</v>
      </c>
      <c r="G5205" t="e">
        <f>SEARCH("shape_name",'Mission Importer'!A5205)</f>
        <v>#VALUE!</v>
      </c>
      <c r="H5205" t="e">
        <f>IF(G5205=43,'Mission Importer'!A5205,0)</f>
        <v>#VALUE!</v>
      </c>
      <c r="J5205" t="e">
        <f>SEARCH("type",'Mission Importer'!A5205)</f>
        <v>#VALUE!</v>
      </c>
      <c r="K5205" t="e">
        <f>IF(J5205=43,'Mission Importer'!A5205,0)</f>
        <v>#VALUE!</v>
      </c>
      <c r="L5205" t="e">
        <f>SEARCH("category",'Mission Importer'!A5205)</f>
        <v>#VALUE!</v>
      </c>
      <c r="M5205" t="e">
        <f>IF(L5205=43,'Mission Importer'!A5205,0)</f>
        <v>#VALUE!</v>
      </c>
    </row>
    <row r="5206" spans="1:13" x14ac:dyDescent="0.3">
      <c r="A5206" t="e">
        <f>SEARCH("livery",'Mission Importer'!A5206)</f>
        <v>#VALUE!</v>
      </c>
      <c r="B5206" t="e">
        <f>IF(A5206=43,'Mission Importer'!A5206,0)</f>
        <v>#VALUE!</v>
      </c>
      <c r="D5206" t="e">
        <f>SEARCH("shape_name",'Mission Importer'!A5206)</f>
        <v>#VALUE!</v>
      </c>
      <c r="E5206" t="e">
        <f>IF(D5206=43,'Mission Importer'!A5206,0)</f>
        <v>#VALUE!</v>
      </c>
      <c r="G5206" t="e">
        <f>SEARCH("shape_name",'Mission Importer'!A5206)</f>
        <v>#VALUE!</v>
      </c>
      <c r="H5206" t="e">
        <f>IF(G5206=43,'Mission Importer'!A5206,0)</f>
        <v>#VALUE!</v>
      </c>
      <c r="J5206" t="e">
        <f>SEARCH("type",'Mission Importer'!A5206)</f>
        <v>#VALUE!</v>
      </c>
      <c r="K5206" t="e">
        <f>IF(J5206=43,'Mission Importer'!A5206,0)</f>
        <v>#VALUE!</v>
      </c>
      <c r="L5206" t="e">
        <f>SEARCH("category",'Mission Importer'!A5206)</f>
        <v>#VALUE!</v>
      </c>
      <c r="M5206" t="e">
        <f>IF(L5206=43,'Mission Importer'!A5206,0)</f>
        <v>#VALUE!</v>
      </c>
    </row>
    <row r="5207" spans="1:13" x14ac:dyDescent="0.3">
      <c r="A5207" t="e">
        <f>SEARCH("livery",'Mission Importer'!A5207)</f>
        <v>#VALUE!</v>
      </c>
      <c r="B5207" t="e">
        <f>IF(A5207=43,'Mission Importer'!A5207,0)</f>
        <v>#VALUE!</v>
      </c>
      <c r="D5207" t="e">
        <f>SEARCH("shape_name",'Mission Importer'!A5207)</f>
        <v>#VALUE!</v>
      </c>
      <c r="E5207" t="e">
        <f>IF(D5207=43,'Mission Importer'!A5207,0)</f>
        <v>#VALUE!</v>
      </c>
      <c r="G5207" t="e">
        <f>SEARCH("shape_name",'Mission Importer'!A5207)</f>
        <v>#VALUE!</v>
      </c>
      <c r="H5207" t="e">
        <f>IF(G5207=43,'Mission Importer'!A5207,0)</f>
        <v>#VALUE!</v>
      </c>
      <c r="J5207" t="e">
        <f>SEARCH("type",'Mission Importer'!A5207)</f>
        <v>#VALUE!</v>
      </c>
      <c r="K5207" t="e">
        <f>IF(J5207=43,'Mission Importer'!A5207,0)</f>
        <v>#VALUE!</v>
      </c>
      <c r="L5207" t="e">
        <f>SEARCH("category",'Mission Importer'!A5207)</f>
        <v>#VALUE!</v>
      </c>
      <c r="M5207" t="e">
        <f>IF(L5207=43,'Mission Importer'!A5207,0)</f>
        <v>#VALUE!</v>
      </c>
    </row>
    <row r="5208" spans="1:13" x14ac:dyDescent="0.3">
      <c r="A5208" t="e">
        <f>SEARCH("livery",'Mission Importer'!A5208)</f>
        <v>#VALUE!</v>
      </c>
      <c r="B5208" t="e">
        <f>IF(A5208=43,'Mission Importer'!A5208,0)</f>
        <v>#VALUE!</v>
      </c>
      <c r="D5208" t="e">
        <f>SEARCH("shape_name",'Mission Importer'!A5208)</f>
        <v>#VALUE!</v>
      </c>
      <c r="E5208" t="e">
        <f>IF(D5208=43,'Mission Importer'!A5208,0)</f>
        <v>#VALUE!</v>
      </c>
      <c r="G5208" t="e">
        <f>SEARCH("shape_name",'Mission Importer'!A5208)</f>
        <v>#VALUE!</v>
      </c>
      <c r="H5208" t="e">
        <f>IF(G5208=43,'Mission Importer'!A5208,0)</f>
        <v>#VALUE!</v>
      </c>
      <c r="J5208" t="e">
        <f>SEARCH("type",'Mission Importer'!A5208)</f>
        <v>#VALUE!</v>
      </c>
      <c r="K5208" t="e">
        <f>IF(J5208=43,'Mission Importer'!A5208,0)</f>
        <v>#VALUE!</v>
      </c>
      <c r="L5208" t="e">
        <f>SEARCH("category",'Mission Importer'!A5208)</f>
        <v>#VALUE!</v>
      </c>
      <c r="M5208" t="e">
        <f>IF(L5208=43,'Mission Importer'!A5208,0)</f>
        <v>#VALUE!</v>
      </c>
    </row>
    <row r="5209" spans="1:13" x14ac:dyDescent="0.3">
      <c r="A5209" t="e">
        <f>SEARCH("livery",'Mission Importer'!A5209)</f>
        <v>#VALUE!</v>
      </c>
      <c r="B5209" t="e">
        <f>IF(A5209=43,'Mission Importer'!A5209,0)</f>
        <v>#VALUE!</v>
      </c>
      <c r="D5209" t="e">
        <f>SEARCH("shape_name",'Mission Importer'!A5209)</f>
        <v>#VALUE!</v>
      </c>
      <c r="E5209" t="e">
        <f>IF(D5209=43,'Mission Importer'!A5209,0)</f>
        <v>#VALUE!</v>
      </c>
      <c r="G5209" t="e">
        <f>SEARCH("shape_name",'Mission Importer'!A5209)</f>
        <v>#VALUE!</v>
      </c>
      <c r="H5209" t="e">
        <f>IF(G5209=43,'Mission Importer'!A5209,0)</f>
        <v>#VALUE!</v>
      </c>
      <c r="J5209" t="e">
        <f>SEARCH("type",'Mission Importer'!A5209)</f>
        <v>#VALUE!</v>
      </c>
      <c r="K5209" t="e">
        <f>IF(J5209=43,'Mission Importer'!A5209,0)</f>
        <v>#VALUE!</v>
      </c>
      <c r="L5209" t="e">
        <f>SEARCH("category",'Mission Importer'!A5209)</f>
        <v>#VALUE!</v>
      </c>
      <c r="M5209" t="e">
        <f>IF(L5209=43,'Mission Importer'!A5209,0)</f>
        <v>#VALUE!</v>
      </c>
    </row>
    <row r="5210" spans="1:13" x14ac:dyDescent="0.3">
      <c r="A5210" t="e">
        <f>SEARCH("livery",'Mission Importer'!A5210)</f>
        <v>#VALUE!</v>
      </c>
      <c r="B5210" t="e">
        <f>IF(A5210=43,'Mission Importer'!A5210,0)</f>
        <v>#VALUE!</v>
      </c>
      <c r="D5210" t="e">
        <f>SEARCH("shape_name",'Mission Importer'!A5210)</f>
        <v>#VALUE!</v>
      </c>
      <c r="E5210" t="e">
        <f>IF(D5210=43,'Mission Importer'!A5210,0)</f>
        <v>#VALUE!</v>
      </c>
      <c r="G5210" t="e">
        <f>SEARCH("shape_name",'Mission Importer'!A5210)</f>
        <v>#VALUE!</v>
      </c>
      <c r="H5210" t="e">
        <f>IF(G5210=43,'Mission Importer'!A5210,0)</f>
        <v>#VALUE!</v>
      </c>
      <c r="J5210" t="e">
        <f>SEARCH("type",'Mission Importer'!A5210)</f>
        <v>#VALUE!</v>
      </c>
      <c r="K5210" t="e">
        <f>IF(J5210=43,'Mission Importer'!A5210,0)</f>
        <v>#VALUE!</v>
      </c>
      <c r="L5210" t="e">
        <f>SEARCH("category",'Mission Importer'!A5210)</f>
        <v>#VALUE!</v>
      </c>
      <c r="M5210" t="e">
        <f>IF(L5210=43,'Mission Importer'!A5210,0)</f>
        <v>#VALUE!</v>
      </c>
    </row>
    <row r="5211" spans="1:13" x14ac:dyDescent="0.3">
      <c r="A5211" t="e">
        <f>SEARCH("livery",'Mission Importer'!A5211)</f>
        <v>#VALUE!</v>
      </c>
      <c r="B5211" t="e">
        <f>IF(A5211=43,'Mission Importer'!A5211,0)</f>
        <v>#VALUE!</v>
      </c>
      <c r="D5211" t="e">
        <f>SEARCH("shape_name",'Mission Importer'!A5211)</f>
        <v>#VALUE!</v>
      </c>
      <c r="E5211" t="e">
        <f>IF(D5211=43,'Mission Importer'!A5211,0)</f>
        <v>#VALUE!</v>
      </c>
      <c r="G5211" t="e">
        <f>SEARCH("shape_name",'Mission Importer'!A5211)</f>
        <v>#VALUE!</v>
      </c>
      <c r="H5211" t="e">
        <f>IF(G5211=43,'Mission Importer'!A5211,0)</f>
        <v>#VALUE!</v>
      </c>
      <c r="J5211" t="e">
        <f>SEARCH("type",'Mission Importer'!A5211)</f>
        <v>#VALUE!</v>
      </c>
      <c r="K5211" t="e">
        <f>IF(J5211=43,'Mission Importer'!A5211,0)</f>
        <v>#VALUE!</v>
      </c>
      <c r="L5211" t="e">
        <f>SEARCH("category",'Mission Importer'!A5211)</f>
        <v>#VALUE!</v>
      </c>
      <c r="M5211" t="e">
        <f>IF(L5211=43,'Mission Importer'!A5211,0)</f>
        <v>#VALUE!</v>
      </c>
    </row>
    <row r="5212" spans="1:13" x14ac:dyDescent="0.3">
      <c r="A5212" t="e">
        <f>SEARCH("livery",'Mission Importer'!A5212)</f>
        <v>#VALUE!</v>
      </c>
      <c r="B5212" t="e">
        <f>IF(A5212=43,'Mission Importer'!A5212,0)</f>
        <v>#VALUE!</v>
      </c>
      <c r="D5212" t="e">
        <f>SEARCH("shape_name",'Mission Importer'!A5212)</f>
        <v>#VALUE!</v>
      </c>
      <c r="E5212" t="e">
        <f>IF(D5212=43,'Mission Importer'!A5212,0)</f>
        <v>#VALUE!</v>
      </c>
      <c r="G5212" t="e">
        <f>SEARCH("shape_name",'Mission Importer'!A5212)</f>
        <v>#VALUE!</v>
      </c>
      <c r="H5212" t="e">
        <f>IF(G5212=43,'Mission Importer'!A5212,0)</f>
        <v>#VALUE!</v>
      </c>
      <c r="J5212" t="e">
        <f>SEARCH("type",'Mission Importer'!A5212)</f>
        <v>#VALUE!</v>
      </c>
      <c r="K5212" t="e">
        <f>IF(J5212=43,'Mission Importer'!A5212,0)</f>
        <v>#VALUE!</v>
      </c>
      <c r="L5212" t="e">
        <f>SEARCH("category",'Mission Importer'!A5212)</f>
        <v>#VALUE!</v>
      </c>
      <c r="M5212" t="e">
        <f>IF(L5212=43,'Mission Importer'!A5212,0)</f>
        <v>#VALUE!</v>
      </c>
    </row>
    <row r="5213" spans="1:13" x14ac:dyDescent="0.3">
      <c r="A5213" t="e">
        <f>SEARCH("livery",'Mission Importer'!A5213)</f>
        <v>#VALUE!</v>
      </c>
      <c r="B5213" t="e">
        <f>IF(A5213=43,'Mission Importer'!A5213,0)</f>
        <v>#VALUE!</v>
      </c>
      <c r="D5213" t="e">
        <f>SEARCH("shape_name",'Mission Importer'!A5213)</f>
        <v>#VALUE!</v>
      </c>
      <c r="E5213" t="e">
        <f>IF(D5213=43,'Mission Importer'!A5213,0)</f>
        <v>#VALUE!</v>
      </c>
      <c r="G5213" t="e">
        <f>SEARCH("shape_name",'Mission Importer'!A5213)</f>
        <v>#VALUE!</v>
      </c>
      <c r="H5213" t="e">
        <f>IF(G5213=43,'Mission Importer'!A5213,0)</f>
        <v>#VALUE!</v>
      </c>
      <c r="J5213" t="e">
        <f>SEARCH("type",'Mission Importer'!A5213)</f>
        <v>#VALUE!</v>
      </c>
      <c r="K5213" t="e">
        <f>IF(J5213=43,'Mission Importer'!A5213,0)</f>
        <v>#VALUE!</v>
      </c>
      <c r="L5213" t="e">
        <f>SEARCH("category",'Mission Importer'!A5213)</f>
        <v>#VALUE!</v>
      </c>
      <c r="M5213" t="e">
        <f>IF(L5213=43,'Mission Importer'!A5213,0)</f>
        <v>#VALUE!</v>
      </c>
    </row>
    <row r="5214" spans="1:13" x14ac:dyDescent="0.3">
      <c r="A5214" t="e">
        <f>SEARCH("livery",'Mission Importer'!A5214)</f>
        <v>#VALUE!</v>
      </c>
      <c r="B5214" t="e">
        <f>IF(A5214=43,'Mission Importer'!A5214,0)</f>
        <v>#VALUE!</v>
      </c>
      <c r="D5214" t="e">
        <f>SEARCH("shape_name",'Mission Importer'!A5214)</f>
        <v>#VALUE!</v>
      </c>
      <c r="E5214" t="e">
        <f>IF(D5214=43,'Mission Importer'!A5214,0)</f>
        <v>#VALUE!</v>
      </c>
      <c r="G5214" t="e">
        <f>SEARCH("shape_name",'Mission Importer'!A5214)</f>
        <v>#VALUE!</v>
      </c>
      <c r="H5214" t="e">
        <f>IF(G5214=43,'Mission Importer'!A5214,0)</f>
        <v>#VALUE!</v>
      </c>
      <c r="J5214" t="e">
        <f>SEARCH("type",'Mission Importer'!A5214)</f>
        <v>#VALUE!</v>
      </c>
      <c r="K5214" t="e">
        <f>IF(J5214=43,'Mission Importer'!A5214,0)</f>
        <v>#VALUE!</v>
      </c>
      <c r="L5214" t="e">
        <f>SEARCH("category",'Mission Importer'!A5214)</f>
        <v>#VALUE!</v>
      </c>
      <c r="M5214" t="e">
        <f>IF(L5214=43,'Mission Importer'!A5214,0)</f>
        <v>#VALUE!</v>
      </c>
    </row>
    <row r="5215" spans="1:13" x14ac:dyDescent="0.3">
      <c r="A5215" t="e">
        <f>SEARCH("livery",'Mission Importer'!A5215)</f>
        <v>#VALUE!</v>
      </c>
      <c r="B5215" t="e">
        <f>IF(A5215=43,'Mission Importer'!A5215,0)</f>
        <v>#VALUE!</v>
      </c>
      <c r="D5215" t="e">
        <f>SEARCH("shape_name",'Mission Importer'!A5215)</f>
        <v>#VALUE!</v>
      </c>
      <c r="E5215" t="e">
        <f>IF(D5215=43,'Mission Importer'!A5215,0)</f>
        <v>#VALUE!</v>
      </c>
      <c r="G5215" t="e">
        <f>SEARCH("shape_name",'Mission Importer'!A5215)</f>
        <v>#VALUE!</v>
      </c>
      <c r="H5215" t="e">
        <f>IF(G5215=43,'Mission Importer'!A5215,0)</f>
        <v>#VALUE!</v>
      </c>
      <c r="J5215" t="e">
        <f>SEARCH("type",'Mission Importer'!A5215)</f>
        <v>#VALUE!</v>
      </c>
      <c r="K5215" t="e">
        <f>IF(J5215=43,'Mission Importer'!A5215,0)</f>
        <v>#VALUE!</v>
      </c>
      <c r="L5215" t="e">
        <f>SEARCH("category",'Mission Importer'!A5215)</f>
        <v>#VALUE!</v>
      </c>
      <c r="M5215" t="e">
        <f>IF(L5215=43,'Mission Importer'!A5215,0)</f>
        <v>#VALUE!</v>
      </c>
    </row>
    <row r="5216" spans="1:13" x14ac:dyDescent="0.3">
      <c r="A5216" t="e">
        <f>SEARCH("livery",'Mission Importer'!A5216)</f>
        <v>#VALUE!</v>
      </c>
      <c r="B5216" t="e">
        <f>IF(A5216=43,'Mission Importer'!A5216,0)</f>
        <v>#VALUE!</v>
      </c>
      <c r="D5216" t="e">
        <f>SEARCH("shape_name",'Mission Importer'!A5216)</f>
        <v>#VALUE!</v>
      </c>
      <c r="E5216" t="e">
        <f>IF(D5216=43,'Mission Importer'!A5216,0)</f>
        <v>#VALUE!</v>
      </c>
      <c r="G5216" t="e">
        <f>SEARCH("shape_name",'Mission Importer'!A5216)</f>
        <v>#VALUE!</v>
      </c>
      <c r="H5216" t="e">
        <f>IF(G5216=43,'Mission Importer'!A5216,0)</f>
        <v>#VALUE!</v>
      </c>
      <c r="J5216" t="e">
        <f>SEARCH("type",'Mission Importer'!A5216)</f>
        <v>#VALUE!</v>
      </c>
      <c r="K5216" t="e">
        <f>IF(J5216=43,'Mission Importer'!A5216,0)</f>
        <v>#VALUE!</v>
      </c>
      <c r="L5216" t="e">
        <f>SEARCH("category",'Mission Importer'!A5216)</f>
        <v>#VALUE!</v>
      </c>
      <c r="M5216" t="e">
        <f>IF(L5216=43,'Mission Importer'!A5216,0)</f>
        <v>#VALUE!</v>
      </c>
    </row>
    <row r="5217" spans="1:13" x14ac:dyDescent="0.3">
      <c r="A5217" t="e">
        <f>SEARCH("livery",'Mission Importer'!A5217)</f>
        <v>#VALUE!</v>
      </c>
      <c r="B5217" t="e">
        <f>IF(A5217=43,'Mission Importer'!A5217,0)</f>
        <v>#VALUE!</v>
      </c>
      <c r="D5217" t="e">
        <f>SEARCH("shape_name",'Mission Importer'!A5217)</f>
        <v>#VALUE!</v>
      </c>
      <c r="E5217" t="e">
        <f>IF(D5217=43,'Mission Importer'!A5217,0)</f>
        <v>#VALUE!</v>
      </c>
      <c r="G5217" t="e">
        <f>SEARCH("shape_name",'Mission Importer'!A5217)</f>
        <v>#VALUE!</v>
      </c>
      <c r="H5217" t="e">
        <f>IF(G5217=43,'Mission Importer'!A5217,0)</f>
        <v>#VALUE!</v>
      </c>
      <c r="J5217" t="e">
        <f>SEARCH("type",'Mission Importer'!A5217)</f>
        <v>#VALUE!</v>
      </c>
      <c r="K5217" t="e">
        <f>IF(J5217=43,'Mission Importer'!A5217,0)</f>
        <v>#VALUE!</v>
      </c>
      <c r="L5217" t="e">
        <f>SEARCH("category",'Mission Importer'!A5217)</f>
        <v>#VALUE!</v>
      </c>
      <c r="M5217" t="e">
        <f>IF(L5217=43,'Mission Importer'!A5217,0)</f>
        <v>#VALUE!</v>
      </c>
    </row>
    <row r="5218" spans="1:13" x14ac:dyDescent="0.3">
      <c r="A5218" t="e">
        <f>SEARCH("livery",'Mission Importer'!A5218)</f>
        <v>#VALUE!</v>
      </c>
      <c r="B5218" t="e">
        <f>IF(A5218=43,'Mission Importer'!A5218,0)</f>
        <v>#VALUE!</v>
      </c>
      <c r="D5218" t="e">
        <f>SEARCH("shape_name",'Mission Importer'!A5218)</f>
        <v>#VALUE!</v>
      </c>
      <c r="E5218" t="e">
        <f>IF(D5218=43,'Mission Importer'!A5218,0)</f>
        <v>#VALUE!</v>
      </c>
      <c r="G5218" t="e">
        <f>SEARCH("shape_name",'Mission Importer'!A5218)</f>
        <v>#VALUE!</v>
      </c>
      <c r="H5218" t="e">
        <f>IF(G5218=43,'Mission Importer'!A5218,0)</f>
        <v>#VALUE!</v>
      </c>
      <c r="J5218">
        <f>SEARCH("type",'Mission Importer'!A5218)</f>
        <v>47</v>
      </c>
      <c r="K5218">
        <f>IF(J5218=43,'Mission Importer'!A5218,0)</f>
        <v>0</v>
      </c>
      <c r="L5218" t="e">
        <f>SEARCH("category",'Mission Importer'!A5218)</f>
        <v>#VALUE!</v>
      </c>
      <c r="M5218" t="e">
        <f>IF(L5218=43,'Mission Importer'!A5218,0)</f>
        <v>#VALUE!</v>
      </c>
    </row>
    <row r="5219" spans="1:13" x14ac:dyDescent="0.3">
      <c r="A5219" t="e">
        <f>SEARCH("livery",'Mission Importer'!A5219)</f>
        <v>#VALUE!</v>
      </c>
      <c r="B5219" t="e">
        <f>IF(A5219=43,'Mission Importer'!A5219,0)</f>
        <v>#VALUE!</v>
      </c>
      <c r="D5219" t="e">
        <f>SEARCH("shape_name",'Mission Importer'!A5219)</f>
        <v>#VALUE!</v>
      </c>
      <c r="E5219" t="e">
        <f>IF(D5219=43,'Mission Importer'!A5219,0)</f>
        <v>#VALUE!</v>
      </c>
      <c r="G5219" t="e">
        <f>SEARCH("shape_name",'Mission Importer'!A5219)</f>
        <v>#VALUE!</v>
      </c>
      <c r="H5219" t="e">
        <f>IF(G5219=43,'Mission Importer'!A5219,0)</f>
        <v>#VALUE!</v>
      </c>
      <c r="J5219" t="e">
        <f>SEARCH("type",'Mission Importer'!A5219)</f>
        <v>#VALUE!</v>
      </c>
      <c r="K5219" t="e">
        <f>IF(J5219=43,'Mission Importer'!A5219,0)</f>
        <v>#VALUE!</v>
      </c>
      <c r="L5219" t="e">
        <f>SEARCH("category",'Mission Importer'!A5219)</f>
        <v>#VALUE!</v>
      </c>
      <c r="M5219" t="e">
        <f>IF(L5219=43,'Mission Importer'!A5219,0)</f>
        <v>#VALUE!</v>
      </c>
    </row>
    <row r="5220" spans="1:13" x14ac:dyDescent="0.3">
      <c r="A5220" t="e">
        <f>SEARCH("livery",'Mission Importer'!A5220)</f>
        <v>#VALUE!</v>
      </c>
      <c r="B5220" t="e">
        <f>IF(A5220=43,'Mission Importer'!A5220,0)</f>
        <v>#VALUE!</v>
      </c>
      <c r="D5220" t="e">
        <f>SEARCH("shape_name",'Mission Importer'!A5220)</f>
        <v>#VALUE!</v>
      </c>
      <c r="E5220" t="e">
        <f>IF(D5220=43,'Mission Importer'!A5220,0)</f>
        <v>#VALUE!</v>
      </c>
      <c r="G5220" t="e">
        <f>SEARCH("shape_name",'Mission Importer'!A5220)</f>
        <v>#VALUE!</v>
      </c>
      <c r="H5220" t="e">
        <f>IF(G5220=43,'Mission Importer'!A5220,0)</f>
        <v>#VALUE!</v>
      </c>
      <c r="J5220" t="e">
        <f>SEARCH("type",'Mission Importer'!A5220)</f>
        <v>#VALUE!</v>
      </c>
      <c r="K5220" t="e">
        <f>IF(J5220=43,'Mission Importer'!A5220,0)</f>
        <v>#VALUE!</v>
      </c>
      <c r="L5220" t="e">
        <f>SEARCH("category",'Mission Importer'!A5220)</f>
        <v>#VALUE!</v>
      </c>
      <c r="M5220" t="e">
        <f>IF(L5220=43,'Mission Importer'!A5220,0)</f>
        <v>#VALUE!</v>
      </c>
    </row>
    <row r="5221" spans="1:13" x14ac:dyDescent="0.3">
      <c r="A5221" t="e">
        <f>SEARCH("livery",'Mission Importer'!A5221)</f>
        <v>#VALUE!</v>
      </c>
      <c r="B5221" t="e">
        <f>IF(A5221=43,'Mission Importer'!A5221,0)</f>
        <v>#VALUE!</v>
      </c>
      <c r="D5221" t="e">
        <f>SEARCH("shape_name",'Mission Importer'!A5221)</f>
        <v>#VALUE!</v>
      </c>
      <c r="E5221" t="e">
        <f>IF(D5221=43,'Mission Importer'!A5221,0)</f>
        <v>#VALUE!</v>
      </c>
      <c r="G5221" t="e">
        <f>SEARCH("shape_name",'Mission Importer'!A5221)</f>
        <v>#VALUE!</v>
      </c>
      <c r="H5221" t="e">
        <f>IF(G5221=43,'Mission Importer'!A5221,0)</f>
        <v>#VALUE!</v>
      </c>
      <c r="J5221" t="e">
        <f>SEARCH("type",'Mission Importer'!A5221)</f>
        <v>#VALUE!</v>
      </c>
      <c r="K5221" t="e">
        <f>IF(J5221=43,'Mission Importer'!A5221,0)</f>
        <v>#VALUE!</v>
      </c>
      <c r="L5221" t="e">
        <f>SEARCH("category",'Mission Importer'!A5221)</f>
        <v>#VALUE!</v>
      </c>
      <c r="M5221" t="e">
        <f>IF(L5221=43,'Mission Importer'!A5221,0)</f>
        <v>#VALUE!</v>
      </c>
    </row>
    <row r="5222" spans="1:13" x14ac:dyDescent="0.3">
      <c r="A5222" t="e">
        <f>SEARCH("livery",'Mission Importer'!A5222)</f>
        <v>#VALUE!</v>
      </c>
      <c r="B5222" t="e">
        <f>IF(A5222=43,'Mission Importer'!A5222,0)</f>
        <v>#VALUE!</v>
      </c>
      <c r="D5222" t="e">
        <f>SEARCH("shape_name",'Mission Importer'!A5222)</f>
        <v>#VALUE!</v>
      </c>
      <c r="E5222" t="e">
        <f>IF(D5222=43,'Mission Importer'!A5222,0)</f>
        <v>#VALUE!</v>
      </c>
      <c r="G5222" t="e">
        <f>SEARCH("shape_name",'Mission Importer'!A5222)</f>
        <v>#VALUE!</v>
      </c>
      <c r="H5222" t="e">
        <f>IF(G5222=43,'Mission Importer'!A5222,0)</f>
        <v>#VALUE!</v>
      </c>
      <c r="J5222" t="e">
        <f>SEARCH("type",'Mission Importer'!A5222)</f>
        <v>#VALUE!</v>
      </c>
      <c r="K5222" t="e">
        <f>IF(J5222=43,'Mission Importer'!A5222,0)</f>
        <v>#VALUE!</v>
      </c>
      <c r="L5222" t="e">
        <f>SEARCH("category",'Mission Importer'!A5222)</f>
        <v>#VALUE!</v>
      </c>
      <c r="M5222" t="e">
        <f>IF(L5222=43,'Mission Importer'!A5222,0)</f>
        <v>#VALUE!</v>
      </c>
    </row>
    <row r="5223" spans="1:13" x14ac:dyDescent="0.3">
      <c r="A5223" t="e">
        <f>SEARCH("livery",'Mission Importer'!A5223)</f>
        <v>#VALUE!</v>
      </c>
      <c r="B5223" t="e">
        <f>IF(A5223=43,'Mission Importer'!A5223,0)</f>
        <v>#VALUE!</v>
      </c>
      <c r="D5223" t="e">
        <f>SEARCH("shape_name",'Mission Importer'!A5223)</f>
        <v>#VALUE!</v>
      </c>
      <c r="E5223" t="e">
        <f>IF(D5223=43,'Mission Importer'!A5223,0)</f>
        <v>#VALUE!</v>
      </c>
      <c r="G5223" t="e">
        <f>SEARCH("shape_name",'Mission Importer'!A5223)</f>
        <v>#VALUE!</v>
      </c>
      <c r="H5223" t="e">
        <f>IF(G5223=43,'Mission Importer'!A5223,0)</f>
        <v>#VALUE!</v>
      </c>
      <c r="J5223" t="e">
        <f>SEARCH("type",'Mission Importer'!A5223)</f>
        <v>#VALUE!</v>
      </c>
      <c r="K5223" t="e">
        <f>IF(J5223=43,'Mission Importer'!A5223,0)</f>
        <v>#VALUE!</v>
      </c>
      <c r="L5223" t="e">
        <f>SEARCH("category",'Mission Importer'!A5223)</f>
        <v>#VALUE!</v>
      </c>
      <c r="M5223" t="e">
        <f>IF(L5223=43,'Mission Importer'!A5223,0)</f>
        <v>#VALUE!</v>
      </c>
    </row>
    <row r="5224" spans="1:13" x14ac:dyDescent="0.3">
      <c r="A5224" t="e">
        <f>SEARCH("livery",'Mission Importer'!A5224)</f>
        <v>#VALUE!</v>
      </c>
      <c r="B5224" t="e">
        <f>IF(A5224=43,'Mission Importer'!A5224,0)</f>
        <v>#VALUE!</v>
      </c>
      <c r="D5224" t="e">
        <f>SEARCH("shape_name",'Mission Importer'!A5224)</f>
        <v>#VALUE!</v>
      </c>
      <c r="E5224" t="e">
        <f>IF(D5224=43,'Mission Importer'!A5224,0)</f>
        <v>#VALUE!</v>
      </c>
      <c r="G5224" t="e">
        <f>SEARCH("shape_name",'Mission Importer'!A5224)</f>
        <v>#VALUE!</v>
      </c>
      <c r="H5224" t="e">
        <f>IF(G5224=43,'Mission Importer'!A5224,0)</f>
        <v>#VALUE!</v>
      </c>
      <c r="J5224" t="e">
        <f>SEARCH("type",'Mission Importer'!A5224)</f>
        <v>#VALUE!</v>
      </c>
      <c r="K5224" t="e">
        <f>IF(J5224=43,'Mission Importer'!A5224,0)</f>
        <v>#VALUE!</v>
      </c>
      <c r="L5224" t="e">
        <f>SEARCH("category",'Mission Importer'!A5224)</f>
        <v>#VALUE!</v>
      </c>
      <c r="M5224" t="e">
        <f>IF(L5224=43,'Mission Importer'!A5224,0)</f>
        <v>#VALUE!</v>
      </c>
    </row>
    <row r="5225" spans="1:13" x14ac:dyDescent="0.3">
      <c r="A5225" t="e">
        <f>SEARCH("livery",'Mission Importer'!A5225)</f>
        <v>#VALUE!</v>
      </c>
      <c r="B5225" t="e">
        <f>IF(A5225=43,'Mission Importer'!A5225,0)</f>
        <v>#VALUE!</v>
      </c>
      <c r="D5225" t="e">
        <f>SEARCH("shape_name",'Mission Importer'!A5225)</f>
        <v>#VALUE!</v>
      </c>
      <c r="E5225" t="e">
        <f>IF(D5225=43,'Mission Importer'!A5225,0)</f>
        <v>#VALUE!</v>
      </c>
      <c r="G5225" t="e">
        <f>SEARCH("shape_name",'Mission Importer'!A5225)</f>
        <v>#VALUE!</v>
      </c>
      <c r="H5225" t="e">
        <f>IF(G5225=43,'Mission Importer'!A5225,0)</f>
        <v>#VALUE!</v>
      </c>
      <c r="J5225" t="e">
        <f>SEARCH("type",'Mission Importer'!A5225)</f>
        <v>#VALUE!</v>
      </c>
      <c r="K5225" t="e">
        <f>IF(J5225=43,'Mission Importer'!A5225,0)</f>
        <v>#VALUE!</v>
      </c>
      <c r="L5225" t="e">
        <f>SEARCH("category",'Mission Importer'!A5225)</f>
        <v>#VALUE!</v>
      </c>
      <c r="M5225" t="e">
        <f>IF(L5225=43,'Mission Importer'!A5225,0)</f>
        <v>#VALUE!</v>
      </c>
    </row>
    <row r="5226" spans="1:13" x14ac:dyDescent="0.3">
      <c r="A5226" t="e">
        <f>SEARCH("livery",'Mission Importer'!A5226)</f>
        <v>#VALUE!</v>
      </c>
      <c r="B5226" t="e">
        <f>IF(A5226=43,'Mission Importer'!A5226,0)</f>
        <v>#VALUE!</v>
      </c>
      <c r="D5226" t="e">
        <f>SEARCH("shape_name",'Mission Importer'!A5226)</f>
        <v>#VALUE!</v>
      </c>
      <c r="E5226" t="e">
        <f>IF(D5226=43,'Mission Importer'!A5226,0)</f>
        <v>#VALUE!</v>
      </c>
      <c r="G5226" t="e">
        <f>SEARCH("shape_name",'Mission Importer'!A5226)</f>
        <v>#VALUE!</v>
      </c>
      <c r="H5226" t="e">
        <f>IF(G5226=43,'Mission Importer'!A5226,0)</f>
        <v>#VALUE!</v>
      </c>
      <c r="J5226" t="e">
        <f>SEARCH("type",'Mission Importer'!A5226)</f>
        <v>#VALUE!</v>
      </c>
      <c r="K5226" t="e">
        <f>IF(J5226=43,'Mission Importer'!A5226,0)</f>
        <v>#VALUE!</v>
      </c>
      <c r="L5226" t="e">
        <f>SEARCH("category",'Mission Importer'!A5226)</f>
        <v>#VALUE!</v>
      </c>
      <c r="M5226" t="e">
        <f>IF(L5226=43,'Mission Importer'!A5226,0)</f>
        <v>#VALUE!</v>
      </c>
    </row>
    <row r="5227" spans="1:13" x14ac:dyDescent="0.3">
      <c r="A5227" t="e">
        <f>SEARCH("livery",'Mission Importer'!A5227)</f>
        <v>#VALUE!</v>
      </c>
      <c r="B5227" t="e">
        <f>IF(A5227=43,'Mission Importer'!A5227,0)</f>
        <v>#VALUE!</v>
      </c>
      <c r="D5227" t="e">
        <f>SEARCH("shape_name",'Mission Importer'!A5227)</f>
        <v>#VALUE!</v>
      </c>
      <c r="E5227" t="e">
        <f>IF(D5227=43,'Mission Importer'!A5227,0)</f>
        <v>#VALUE!</v>
      </c>
      <c r="G5227" t="e">
        <f>SEARCH("shape_name",'Mission Importer'!A5227)</f>
        <v>#VALUE!</v>
      </c>
      <c r="H5227" t="e">
        <f>IF(G5227=43,'Mission Importer'!A5227,0)</f>
        <v>#VALUE!</v>
      </c>
      <c r="J5227" t="e">
        <f>SEARCH("type",'Mission Importer'!A5227)</f>
        <v>#VALUE!</v>
      </c>
      <c r="K5227" t="e">
        <f>IF(J5227=43,'Mission Importer'!A5227,0)</f>
        <v>#VALUE!</v>
      </c>
      <c r="L5227" t="e">
        <f>SEARCH("category",'Mission Importer'!A5227)</f>
        <v>#VALUE!</v>
      </c>
      <c r="M5227" t="e">
        <f>IF(L5227=43,'Mission Importer'!A5227,0)</f>
        <v>#VALUE!</v>
      </c>
    </row>
    <row r="5228" spans="1:13" x14ac:dyDescent="0.3">
      <c r="A5228" t="e">
        <f>SEARCH("livery",'Mission Importer'!A5228)</f>
        <v>#VALUE!</v>
      </c>
      <c r="B5228" t="e">
        <f>IF(A5228=43,'Mission Importer'!A5228,0)</f>
        <v>#VALUE!</v>
      </c>
      <c r="D5228" t="e">
        <f>SEARCH("shape_name",'Mission Importer'!A5228)</f>
        <v>#VALUE!</v>
      </c>
      <c r="E5228" t="e">
        <f>IF(D5228=43,'Mission Importer'!A5228,0)</f>
        <v>#VALUE!</v>
      </c>
      <c r="G5228" t="e">
        <f>SEARCH("shape_name",'Mission Importer'!A5228)</f>
        <v>#VALUE!</v>
      </c>
      <c r="H5228" t="e">
        <f>IF(G5228=43,'Mission Importer'!A5228,0)</f>
        <v>#VALUE!</v>
      </c>
      <c r="J5228" t="e">
        <f>SEARCH("type",'Mission Importer'!A5228)</f>
        <v>#VALUE!</v>
      </c>
      <c r="K5228" t="e">
        <f>IF(J5228=43,'Mission Importer'!A5228,0)</f>
        <v>#VALUE!</v>
      </c>
      <c r="L5228" t="e">
        <f>SEARCH("category",'Mission Importer'!A5228)</f>
        <v>#VALUE!</v>
      </c>
      <c r="M5228" t="e">
        <f>IF(L5228=43,'Mission Importer'!A5228,0)</f>
        <v>#VALUE!</v>
      </c>
    </row>
    <row r="5229" spans="1:13" x14ac:dyDescent="0.3">
      <c r="A5229" t="e">
        <f>SEARCH("livery",'Mission Importer'!A5229)</f>
        <v>#VALUE!</v>
      </c>
      <c r="B5229" t="e">
        <f>IF(A5229=43,'Mission Importer'!A5229,0)</f>
        <v>#VALUE!</v>
      </c>
      <c r="D5229" t="e">
        <f>SEARCH("shape_name",'Mission Importer'!A5229)</f>
        <v>#VALUE!</v>
      </c>
      <c r="E5229" t="e">
        <f>IF(D5229=43,'Mission Importer'!A5229,0)</f>
        <v>#VALUE!</v>
      </c>
      <c r="G5229" t="e">
        <f>SEARCH("shape_name",'Mission Importer'!A5229)</f>
        <v>#VALUE!</v>
      </c>
      <c r="H5229" t="e">
        <f>IF(G5229=43,'Mission Importer'!A5229,0)</f>
        <v>#VALUE!</v>
      </c>
      <c r="J5229" t="e">
        <f>SEARCH("type",'Mission Importer'!A5229)</f>
        <v>#VALUE!</v>
      </c>
      <c r="K5229" t="e">
        <f>IF(J5229=43,'Mission Importer'!A5229,0)</f>
        <v>#VALUE!</v>
      </c>
      <c r="L5229" t="e">
        <f>SEARCH("category",'Mission Importer'!A5229)</f>
        <v>#VALUE!</v>
      </c>
      <c r="M5229" t="e">
        <f>IF(L5229=43,'Mission Importer'!A5229,0)</f>
        <v>#VALUE!</v>
      </c>
    </row>
    <row r="5230" spans="1:13" x14ac:dyDescent="0.3">
      <c r="A5230" t="e">
        <f>SEARCH("livery",'Mission Importer'!A5230)</f>
        <v>#VALUE!</v>
      </c>
      <c r="B5230" t="e">
        <f>IF(A5230=43,'Mission Importer'!A5230,0)</f>
        <v>#VALUE!</v>
      </c>
      <c r="D5230" t="e">
        <f>SEARCH("shape_name",'Mission Importer'!A5230)</f>
        <v>#VALUE!</v>
      </c>
      <c r="E5230" t="e">
        <f>IF(D5230=43,'Mission Importer'!A5230,0)</f>
        <v>#VALUE!</v>
      </c>
      <c r="G5230" t="e">
        <f>SEARCH("shape_name",'Mission Importer'!A5230)</f>
        <v>#VALUE!</v>
      </c>
      <c r="H5230" t="e">
        <f>IF(G5230=43,'Mission Importer'!A5230,0)</f>
        <v>#VALUE!</v>
      </c>
      <c r="J5230" t="e">
        <f>SEARCH("type",'Mission Importer'!A5230)</f>
        <v>#VALUE!</v>
      </c>
      <c r="K5230" t="e">
        <f>IF(J5230=43,'Mission Importer'!A5230,0)</f>
        <v>#VALUE!</v>
      </c>
      <c r="L5230" t="e">
        <f>SEARCH("category",'Mission Importer'!A5230)</f>
        <v>#VALUE!</v>
      </c>
      <c r="M5230" t="e">
        <f>IF(L5230=43,'Mission Importer'!A5230,0)</f>
        <v>#VALUE!</v>
      </c>
    </row>
    <row r="5231" spans="1:13" x14ac:dyDescent="0.3">
      <c r="A5231" t="e">
        <f>SEARCH("livery",'Mission Importer'!A5231)</f>
        <v>#VALUE!</v>
      </c>
      <c r="B5231" t="e">
        <f>IF(A5231=43,'Mission Importer'!A5231,0)</f>
        <v>#VALUE!</v>
      </c>
      <c r="D5231" t="e">
        <f>SEARCH("shape_name",'Mission Importer'!A5231)</f>
        <v>#VALUE!</v>
      </c>
      <c r="E5231" t="e">
        <f>IF(D5231=43,'Mission Importer'!A5231,0)</f>
        <v>#VALUE!</v>
      </c>
      <c r="G5231" t="e">
        <f>SEARCH("shape_name",'Mission Importer'!A5231)</f>
        <v>#VALUE!</v>
      </c>
      <c r="H5231" t="e">
        <f>IF(G5231=43,'Mission Importer'!A5231,0)</f>
        <v>#VALUE!</v>
      </c>
      <c r="J5231" t="e">
        <f>SEARCH("type",'Mission Importer'!A5231)</f>
        <v>#VALUE!</v>
      </c>
      <c r="K5231" t="e">
        <f>IF(J5231=43,'Mission Importer'!A5231,0)</f>
        <v>#VALUE!</v>
      </c>
      <c r="L5231" t="e">
        <f>SEARCH("category",'Mission Importer'!A5231)</f>
        <v>#VALUE!</v>
      </c>
      <c r="M5231" t="e">
        <f>IF(L5231=43,'Mission Importer'!A5231,0)</f>
        <v>#VALUE!</v>
      </c>
    </row>
    <row r="5232" spans="1:13" x14ac:dyDescent="0.3">
      <c r="A5232" t="e">
        <f>SEARCH("livery",'Mission Importer'!A5232)</f>
        <v>#VALUE!</v>
      </c>
      <c r="B5232" t="e">
        <f>IF(A5232=43,'Mission Importer'!A5232,0)</f>
        <v>#VALUE!</v>
      </c>
      <c r="D5232" t="e">
        <f>SEARCH("shape_name",'Mission Importer'!A5232)</f>
        <v>#VALUE!</v>
      </c>
      <c r="E5232" t="e">
        <f>IF(D5232=43,'Mission Importer'!A5232,0)</f>
        <v>#VALUE!</v>
      </c>
      <c r="G5232" t="e">
        <f>SEARCH("shape_name",'Mission Importer'!A5232)</f>
        <v>#VALUE!</v>
      </c>
      <c r="H5232" t="e">
        <f>IF(G5232=43,'Mission Importer'!A5232,0)</f>
        <v>#VALUE!</v>
      </c>
      <c r="J5232" t="e">
        <f>SEARCH("type",'Mission Importer'!A5232)</f>
        <v>#VALUE!</v>
      </c>
      <c r="K5232" t="e">
        <f>IF(J5232=43,'Mission Importer'!A5232,0)</f>
        <v>#VALUE!</v>
      </c>
      <c r="L5232" t="e">
        <f>SEARCH("category",'Mission Importer'!A5232)</f>
        <v>#VALUE!</v>
      </c>
      <c r="M5232" t="e">
        <f>IF(L5232=43,'Mission Importer'!A5232,0)</f>
        <v>#VALUE!</v>
      </c>
    </row>
    <row r="5233" spans="1:13" x14ac:dyDescent="0.3">
      <c r="A5233" t="e">
        <f>SEARCH("livery",'Mission Importer'!A5233)</f>
        <v>#VALUE!</v>
      </c>
      <c r="B5233" t="e">
        <f>IF(A5233=43,'Mission Importer'!A5233,0)</f>
        <v>#VALUE!</v>
      </c>
      <c r="D5233" t="e">
        <f>SEARCH("shape_name",'Mission Importer'!A5233)</f>
        <v>#VALUE!</v>
      </c>
      <c r="E5233" t="e">
        <f>IF(D5233=43,'Mission Importer'!A5233,0)</f>
        <v>#VALUE!</v>
      </c>
      <c r="G5233" t="e">
        <f>SEARCH("shape_name",'Mission Importer'!A5233)</f>
        <v>#VALUE!</v>
      </c>
      <c r="H5233" t="e">
        <f>IF(G5233=43,'Mission Importer'!A5233,0)</f>
        <v>#VALUE!</v>
      </c>
      <c r="J5233" t="e">
        <f>SEARCH("type",'Mission Importer'!A5233)</f>
        <v>#VALUE!</v>
      </c>
      <c r="K5233" t="e">
        <f>IF(J5233=43,'Mission Importer'!A5233,0)</f>
        <v>#VALUE!</v>
      </c>
      <c r="L5233">
        <f>SEARCH("category",'Mission Importer'!A5233)</f>
        <v>43</v>
      </c>
      <c r="M5233" t="str">
        <f>IF(L5233=43,'Mission Importer'!A5233,0)</f>
        <v xml:space="preserve">                                        ["category"] = "Unarmed",</v>
      </c>
    </row>
    <row r="5234" spans="1:13" x14ac:dyDescent="0.3">
      <c r="A5234" t="e">
        <f>SEARCH("livery",'Mission Importer'!A5234)</f>
        <v>#VALUE!</v>
      </c>
      <c r="B5234" t="e">
        <f>IF(A5234=43,'Mission Importer'!A5234,0)</f>
        <v>#VALUE!</v>
      </c>
      <c r="D5234" t="e">
        <f>SEARCH("shape_name",'Mission Importer'!A5234)</f>
        <v>#VALUE!</v>
      </c>
      <c r="E5234" t="e">
        <f>IF(D5234=43,'Mission Importer'!A5234,0)</f>
        <v>#VALUE!</v>
      </c>
      <c r="G5234" t="e">
        <f>SEARCH("shape_name",'Mission Importer'!A5234)</f>
        <v>#VALUE!</v>
      </c>
      <c r="H5234" t="e">
        <f>IF(G5234=43,'Mission Importer'!A5234,0)</f>
        <v>#VALUE!</v>
      </c>
      <c r="J5234">
        <f>SEARCH("type",'Mission Importer'!A5234)</f>
        <v>43</v>
      </c>
      <c r="K5234" t="str">
        <f>IF(J5234=43,'Mission Importer'!A5234,0)</f>
        <v xml:space="preserve">                                        ["type"] = "ATZ-5",</v>
      </c>
      <c r="L5234" t="e">
        <f>SEARCH("category",'Mission Importer'!A5234)</f>
        <v>#VALUE!</v>
      </c>
      <c r="M5234" t="e">
        <f>IF(L5234=43,'Mission Importer'!A5234,0)</f>
        <v>#VALUE!</v>
      </c>
    </row>
    <row r="5235" spans="1:13" x14ac:dyDescent="0.3">
      <c r="A5235" t="e">
        <f>SEARCH("livery",'Mission Importer'!A5235)</f>
        <v>#VALUE!</v>
      </c>
      <c r="B5235" t="e">
        <f>IF(A5235=43,'Mission Importer'!A5235,0)</f>
        <v>#VALUE!</v>
      </c>
      <c r="D5235" t="e">
        <f>SEARCH("shape_name",'Mission Importer'!A5235)</f>
        <v>#VALUE!</v>
      </c>
      <c r="E5235" t="e">
        <f>IF(D5235=43,'Mission Importer'!A5235,0)</f>
        <v>#VALUE!</v>
      </c>
      <c r="G5235" t="e">
        <f>SEARCH("shape_name",'Mission Importer'!A5235)</f>
        <v>#VALUE!</v>
      </c>
      <c r="H5235" t="e">
        <f>IF(G5235=43,'Mission Importer'!A5235,0)</f>
        <v>#VALUE!</v>
      </c>
      <c r="J5235" t="e">
        <f>SEARCH("type",'Mission Importer'!A5235)</f>
        <v>#VALUE!</v>
      </c>
      <c r="K5235" t="e">
        <f>IF(J5235=43,'Mission Importer'!A5235,0)</f>
        <v>#VALUE!</v>
      </c>
      <c r="L5235" t="e">
        <f>SEARCH("category",'Mission Importer'!A5235)</f>
        <v>#VALUE!</v>
      </c>
      <c r="M5235" t="e">
        <f>IF(L5235=43,'Mission Importer'!A5235,0)</f>
        <v>#VALUE!</v>
      </c>
    </row>
    <row r="5236" spans="1:13" x14ac:dyDescent="0.3">
      <c r="A5236" t="e">
        <f>SEARCH("livery",'Mission Importer'!A5236)</f>
        <v>#VALUE!</v>
      </c>
      <c r="B5236" t="e">
        <f>IF(A5236=43,'Mission Importer'!A5236,0)</f>
        <v>#VALUE!</v>
      </c>
      <c r="D5236" t="e">
        <f>SEARCH("shape_name",'Mission Importer'!A5236)</f>
        <v>#VALUE!</v>
      </c>
      <c r="E5236" t="e">
        <f>IF(D5236=43,'Mission Importer'!A5236,0)</f>
        <v>#VALUE!</v>
      </c>
      <c r="G5236" t="e">
        <f>SEARCH("shape_name",'Mission Importer'!A5236)</f>
        <v>#VALUE!</v>
      </c>
      <c r="H5236" t="e">
        <f>IF(G5236=43,'Mission Importer'!A5236,0)</f>
        <v>#VALUE!</v>
      </c>
      <c r="J5236" t="e">
        <f>SEARCH("type",'Mission Importer'!A5236)</f>
        <v>#VALUE!</v>
      </c>
      <c r="K5236" t="e">
        <f>IF(J5236=43,'Mission Importer'!A5236,0)</f>
        <v>#VALUE!</v>
      </c>
      <c r="L5236" t="e">
        <f>SEARCH("category",'Mission Importer'!A5236)</f>
        <v>#VALUE!</v>
      </c>
      <c r="M5236" t="e">
        <f>IF(L5236=43,'Mission Importer'!A5236,0)</f>
        <v>#VALUE!</v>
      </c>
    </row>
    <row r="5237" spans="1:13" x14ac:dyDescent="0.3">
      <c r="A5237" t="e">
        <f>SEARCH("livery",'Mission Importer'!A5237)</f>
        <v>#VALUE!</v>
      </c>
      <c r="B5237" t="e">
        <f>IF(A5237=43,'Mission Importer'!A5237,0)</f>
        <v>#VALUE!</v>
      </c>
      <c r="D5237" t="e">
        <f>SEARCH("shape_name",'Mission Importer'!A5237)</f>
        <v>#VALUE!</v>
      </c>
      <c r="E5237" t="e">
        <f>IF(D5237=43,'Mission Importer'!A5237,0)</f>
        <v>#VALUE!</v>
      </c>
      <c r="G5237" t="e">
        <f>SEARCH("shape_name",'Mission Importer'!A5237)</f>
        <v>#VALUE!</v>
      </c>
      <c r="H5237" t="e">
        <f>IF(G5237=43,'Mission Importer'!A5237,0)</f>
        <v>#VALUE!</v>
      </c>
      <c r="J5237" t="e">
        <f>SEARCH("type",'Mission Importer'!A5237)</f>
        <v>#VALUE!</v>
      </c>
      <c r="K5237" t="e">
        <f>IF(J5237=43,'Mission Importer'!A5237,0)</f>
        <v>#VALUE!</v>
      </c>
      <c r="L5237" t="e">
        <f>SEARCH("category",'Mission Importer'!A5237)</f>
        <v>#VALUE!</v>
      </c>
      <c r="M5237" t="e">
        <f>IF(L5237=43,'Mission Importer'!A5237,0)</f>
        <v>#VALUE!</v>
      </c>
    </row>
    <row r="5238" spans="1:13" x14ac:dyDescent="0.3">
      <c r="A5238" t="e">
        <f>SEARCH("livery",'Mission Importer'!A5238)</f>
        <v>#VALUE!</v>
      </c>
      <c r="B5238" t="e">
        <f>IF(A5238=43,'Mission Importer'!A5238,0)</f>
        <v>#VALUE!</v>
      </c>
      <c r="D5238" t="e">
        <f>SEARCH("shape_name",'Mission Importer'!A5238)</f>
        <v>#VALUE!</v>
      </c>
      <c r="E5238" t="e">
        <f>IF(D5238=43,'Mission Importer'!A5238,0)</f>
        <v>#VALUE!</v>
      </c>
      <c r="G5238" t="e">
        <f>SEARCH("shape_name",'Mission Importer'!A5238)</f>
        <v>#VALUE!</v>
      </c>
      <c r="H5238" t="e">
        <f>IF(G5238=43,'Mission Importer'!A5238,0)</f>
        <v>#VALUE!</v>
      </c>
      <c r="J5238" t="e">
        <f>SEARCH("type",'Mission Importer'!A5238)</f>
        <v>#VALUE!</v>
      </c>
      <c r="K5238" t="e">
        <f>IF(J5238=43,'Mission Importer'!A5238,0)</f>
        <v>#VALUE!</v>
      </c>
      <c r="L5238" t="e">
        <f>SEARCH("category",'Mission Importer'!A5238)</f>
        <v>#VALUE!</v>
      </c>
      <c r="M5238" t="e">
        <f>IF(L5238=43,'Mission Importer'!A5238,0)</f>
        <v>#VALUE!</v>
      </c>
    </row>
    <row r="5239" spans="1:13" x14ac:dyDescent="0.3">
      <c r="A5239" t="e">
        <f>SEARCH("livery",'Mission Importer'!A5239)</f>
        <v>#VALUE!</v>
      </c>
      <c r="B5239" t="e">
        <f>IF(A5239=43,'Mission Importer'!A5239,0)</f>
        <v>#VALUE!</v>
      </c>
      <c r="D5239" t="e">
        <f>SEARCH("shape_name",'Mission Importer'!A5239)</f>
        <v>#VALUE!</v>
      </c>
      <c r="E5239" t="e">
        <f>IF(D5239=43,'Mission Importer'!A5239,0)</f>
        <v>#VALUE!</v>
      </c>
      <c r="G5239" t="e">
        <f>SEARCH("shape_name",'Mission Importer'!A5239)</f>
        <v>#VALUE!</v>
      </c>
      <c r="H5239" t="e">
        <f>IF(G5239=43,'Mission Importer'!A5239,0)</f>
        <v>#VALUE!</v>
      </c>
      <c r="J5239" t="e">
        <f>SEARCH("type",'Mission Importer'!A5239)</f>
        <v>#VALUE!</v>
      </c>
      <c r="K5239" t="e">
        <f>IF(J5239=43,'Mission Importer'!A5239,0)</f>
        <v>#VALUE!</v>
      </c>
      <c r="L5239" t="e">
        <f>SEARCH("category",'Mission Importer'!A5239)</f>
        <v>#VALUE!</v>
      </c>
      <c r="M5239" t="e">
        <f>IF(L5239=43,'Mission Importer'!A5239,0)</f>
        <v>#VALUE!</v>
      </c>
    </row>
    <row r="5240" spans="1:13" x14ac:dyDescent="0.3">
      <c r="A5240" t="e">
        <f>SEARCH("livery",'Mission Importer'!A5240)</f>
        <v>#VALUE!</v>
      </c>
      <c r="B5240" t="e">
        <f>IF(A5240=43,'Mission Importer'!A5240,0)</f>
        <v>#VALUE!</v>
      </c>
      <c r="D5240" t="e">
        <f>SEARCH("shape_name",'Mission Importer'!A5240)</f>
        <v>#VALUE!</v>
      </c>
      <c r="E5240" t="e">
        <f>IF(D5240=43,'Mission Importer'!A5240,0)</f>
        <v>#VALUE!</v>
      </c>
      <c r="G5240" t="e">
        <f>SEARCH("shape_name",'Mission Importer'!A5240)</f>
        <v>#VALUE!</v>
      </c>
      <c r="H5240" t="e">
        <f>IF(G5240=43,'Mission Importer'!A5240,0)</f>
        <v>#VALUE!</v>
      </c>
      <c r="J5240" t="e">
        <f>SEARCH("type",'Mission Importer'!A5240)</f>
        <v>#VALUE!</v>
      </c>
      <c r="K5240" t="e">
        <f>IF(J5240=43,'Mission Importer'!A5240,0)</f>
        <v>#VALUE!</v>
      </c>
      <c r="L5240" t="e">
        <f>SEARCH("category",'Mission Importer'!A5240)</f>
        <v>#VALUE!</v>
      </c>
      <c r="M5240" t="e">
        <f>IF(L5240=43,'Mission Importer'!A5240,0)</f>
        <v>#VALUE!</v>
      </c>
    </row>
    <row r="5241" spans="1:13" x14ac:dyDescent="0.3">
      <c r="A5241" t="e">
        <f>SEARCH("livery",'Mission Importer'!A5241)</f>
        <v>#VALUE!</v>
      </c>
      <c r="B5241" t="e">
        <f>IF(A5241=43,'Mission Importer'!A5241,0)</f>
        <v>#VALUE!</v>
      </c>
      <c r="D5241" t="e">
        <f>SEARCH("shape_name",'Mission Importer'!A5241)</f>
        <v>#VALUE!</v>
      </c>
      <c r="E5241" t="e">
        <f>IF(D5241=43,'Mission Importer'!A5241,0)</f>
        <v>#VALUE!</v>
      </c>
      <c r="G5241" t="e">
        <f>SEARCH("shape_name",'Mission Importer'!A5241)</f>
        <v>#VALUE!</v>
      </c>
      <c r="H5241" t="e">
        <f>IF(G5241=43,'Mission Importer'!A5241,0)</f>
        <v>#VALUE!</v>
      </c>
      <c r="J5241" t="e">
        <f>SEARCH("type",'Mission Importer'!A5241)</f>
        <v>#VALUE!</v>
      </c>
      <c r="K5241" t="e">
        <f>IF(J5241=43,'Mission Importer'!A5241,0)</f>
        <v>#VALUE!</v>
      </c>
      <c r="L5241" t="e">
        <f>SEARCH("category",'Mission Importer'!A5241)</f>
        <v>#VALUE!</v>
      </c>
      <c r="M5241" t="e">
        <f>IF(L5241=43,'Mission Importer'!A5241,0)</f>
        <v>#VALUE!</v>
      </c>
    </row>
    <row r="5242" spans="1:13" x14ac:dyDescent="0.3">
      <c r="A5242" t="e">
        <f>SEARCH("livery",'Mission Importer'!A5242)</f>
        <v>#VALUE!</v>
      </c>
      <c r="B5242" t="e">
        <f>IF(A5242=43,'Mission Importer'!A5242,0)</f>
        <v>#VALUE!</v>
      </c>
      <c r="D5242" t="e">
        <f>SEARCH("shape_name",'Mission Importer'!A5242)</f>
        <v>#VALUE!</v>
      </c>
      <c r="E5242" t="e">
        <f>IF(D5242=43,'Mission Importer'!A5242,0)</f>
        <v>#VALUE!</v>
      </c>
      <c r="G5242" t="e">
        <f>SEARCH("shape_name",'Mission Importer'!A5242)</f>
        <v>#VALUE!</v>
      </c>
      <c r="H5242" t="e">
        <f>IF(G5242=43,'Mission Importer'!A5242,0)</f>
        <v>#VALUE!</v>
      </c>
      <c r="J5242" t="e">
        <f>SEARCH("type",'Mission Importer'!A5242)</f>
        <v>#VALUE!</v>
      </c>
      <c r="K5242" t="e">
        <f>IF(J5242=43,'Mission Importer'!A5242,0)</f>
        <v>#VALUE!</v>
      </c>
      <c r="L5242" t="e">
        <f>SEARCH("category",'Mission Importer'!A5242)</f>
        <v>#VALUE!</v>
      </c>
      <c r="M5242" t="e">
        <f>IF(L5242=43,'Mission Importer'!A5242,0)</f>
        <v>#VALUE!</v>
      </c>
    </row>
    <row r="5243" spans="1:13" x14ac:dyDescent="0.3">
      <c r="A5243" t="e">
        <f>SEARCH("livery",'Mission Importer'!A5243)</f>
        <v>#VALUE!</v>
      </c>
      <c r="B5243" t="e">
        <f>IF(A5243=43,'Mission Importer'!A5243,0)</f>
        <v>#VALUE!</v>
      </c>
      <c r="D5243" t="e">
        <f>SEARCH("shape_name",'Mission Importer'!A5243)</f>
        <v>#VALUE!</v>
      </c>
      <c r="E5243" t="e">
        <f>IF(D5243=43,'Mission Importer'!A5243,0)</f>
        <v>#VALUE!</v>
      </c>
      <c r="G5243" t="e">
        <f>SEARCH("shape_name",'Mission Importer'!A5243)</f>
        <v>#VALUE!</v>
      </c>
      <c r="H5243" t="e">
        <f>IF(G5243=43,'Mission Importer'!A5243,0)</f>
        <v>#VALUE!</v>
      </c>
      <c r="J5243" t="e">
        <f>SEARCH("type",'Mission Importer'!A5243)</f>
        <v>#VALUE!</v>
      </c>
      <c r="K5243" t="e">
        <f>IF(J5243=43,'Mission Importer'!A5243,0)</f>
        <v>#VALUE!</v>
      </c>
      <c r="L5243" t="e">
        <f>SEARCH("category",'Mission Importer'!A5243)</f>
        <v>#VALUE!</v>
      </c>
      <c r="M5243" t="e">
        <f>IF(L5243=43,'Mission Importer'!A5243,0)</f>
        <v>#VALUE!</v>
      </c>
    </row>
    <row r="5244" spans="1:13" x14ac:dyDescent="0.3">
      <c r="A5244" t="e">
        <f>SEARCH("livery",'Mission Importer'!A5244)</f>
        <v>#VALUE!</v>
      </c>
      <c r="B5244" t="e">
        <f>IF(A5244=43,'Mission Importer'!A5244,0)</f>
        <v>#VALUE!</v>
      </c>
      <c r="D5244" t="e">
        <f>SEARCH("shape_name",'Mission Importer'!A5244)</f>
        <v>#VALUE!</v>
      </c>
      <c r="E5244" t="e">
        <f>IF(D5244=43,'Mission Importer'!A5244,0)</f>
        <v>#VALUE!</v>
      </c>
      <c r="G5244" t="e">
        <f>SEARCH("shape_name",'Mission Importer'!A5244)</f>
        <v>#VALUE!</v>
      </c>
      <c r="H5244" t="e">
        <f>IF(G5244=43,'Mission Importer'!A5244,0)</f>
        <v>#VALUE!</v>
      </c>
      <c r="J5244" t="e">
        <f>SEARCH("type",'Mission Importer'!A5244)</f>
        <v>#VALUE!</v>
      </c>
      <c r="K5244" t="e">
        <f>IF(J5244=43,'Mission Importer'!A5244,0)</f>
        <v>#VALUE!</v>
      </c>
      <c r="L5244" t="e">
        <f>SEARCH("category",'Mission Importer'!A5244)</f>
        <v>#VALUE!</v>
      </c>
      <c r="M5244" t="e">
        <f>IF(L5244=43,'Mission Importer'!A5244,0)</f>
        <v>#VALUE!</v>
      </c>
    </row>
    <row r="5245" spans="1:13" x14ac:dyDescent="0.3">
      <c r="A5245" t="e">
        <f>SEARCH("livery",'Mission Importer'!A5245)</f>
        <v>#VALUE!</v>
      </c>
      <c r="B5245" t="e">
        <f>IF(A5245=43,'Mission Importer'!A5245,0)</f>
        <v>#VALUE!</v>
      </c>
      <c r="D5245" t="e">
        <f>SEARCH("shape_name",'Mission Importer'!A5245)</f>
        <v>#VALUE!</v>
      </c>
      <c r="E5245" t="e">
        <f>IF(D5245=43,'Mission Importer'!A5245,0)</f>
        <v>#VALUE!</v>
      </c>
      <c r="G5245" t="e">
        <f>SEARCH("shape_name",'Mission Importer'!A5245)</f>
        <v>#VALUE!</v>
      </c>
      <c r="H5245" t="e">
        <f>IF(G5245=43,'Mission Importer'!A5245,0)</f>
        <v>#VALUE!</v>
      </c>
      <c r="J5245" t="e">
        <f>SEARCH("type",'Mission Importer'!A5245)</f>
        <v>#VALUE!</v>
      </c>
      <c r="K5245" t="e">
        <f>IF(J5245=43,'Mission Importer'!A5245,0)</f>
        <v>#VALUE!</v>
      </c>
      <c r="L5245" t="e">
        <f>SEARCH("category",'Mission Importer'!A5245)</f>
        <v>#VALUE!</v>
      </c>
      <c r="M5245" t="e">
        <f>IF(L5245=43,'Mission Importer'!A5245,0)</f>
        <v>#VALUE!</v>
      </c>
    </row>
    <row r="5246" spans="1:13" x14ac:dyDescent="0.3">
      <c r="A5246" t="e">
        <f>SEARCH("livery",'Mission Importer'!A5246)</f>
        <v>#VALUE!</v>
      </c>
      <c r="B5246" t="e">
        <f>IF(A5246=43,'Mission Importer'!A5246,0)</f>
        <v>#VALUE!</v>
      </c>
      <c r="D5246" t="e">
        <f>SEARCH("shape_name",'Mission Importer'!A5246)</f>
        <v>#VALUE!</v>
      </c>
      <c r="E5246" t="e">
        <f>IF(D5246=43,'Mission Importer'!A5246,0)</f>
        <v>#VALUE!</v>
      </c>
      <c r="G5246" t="e">
        <f>SEARCH("shape_name",'Mission Importer'!A5246)</f>
        <v>#VALUE!</v>
      </c>
      <c r="H5246" t="e">
        <f>IF(G5246=43,'Mission Importer'!A5246,0)</f>
        <v>#VALUE!</v>
      </c>
      <c r="J5246" t="e">
        <f>SEARCH("type",'Mission Importer'!A5246)</f>
        <v>#VALUE!</v>
      </c>
      <c r="K5246" t="e">
        <f>IF(J5246=43,'Mission Importer'!A5246,0)</f>
        <v>#VALUE!</v>
      </c>
      <c r="L5246" t="e">
        <f>SEARCH("category",'Mission Importer'!A5246)</f>
        <v>#VALUE!</v>
      </c>
      <c r="M5246" t="e">
        <f>IF(L5246=43,'Mission Importer'!A5246,0)</f>
        <v>#VALUE!</v>
      </c>
    </row>
    <row r="5247" spans="1:13" x14ac:dyDescent="0.3">
      <c r="A5247" t="e">
        <f>SEARCH("livery",'Mission Importer'!A5247)</f>
        <v>#VALUE!</v>
      </c>
      <c r="B5247" t="e">
        <f>IF(A5247=43,'Mission Importer'!A5247,0)</f>
        <v>#VALUE!</v>
      </c>
      <c r="D5247" t="e">
        <f>SEARCH("shape_name",'Mission Importer'!A5247)</f>
        <v>#VALUE!</v>
      </c>
      <c r="E5247" t="e">
        <f>IF(D5247=43,'Mission Importer'!A5247,0)</f>
        <v>#VALUE!</v>
      </c>
      <c r="G5247" t="e">
        <f>SEARCH("shape_name",'Mission Importer'!A5247)</f>
        <v>#VALUE!</v>
      </c>
      <c r="H5247" t="e">
        <f>IF(G5247=43,'Mission Importer'!A5247,0)</f>
        <v>#VALUE!</v>
      </c>
      <c r="J5247" t="e">
        <f>SEARCH("type",'Mission Importer'!A5247)</f>
        <v>#VALUE!</v>
      </c>
      <c r="K5247" t="e">
        <f>IF(J5247=43,'Mission Importer'!A5247,0)</f>
        <v>#VALUE!</v>
      </c>
      <c r="L5247" t="e">
        <f>SEARCH("category",'Mission Importer'!A5247)</f>
        <v>#VALUE!</v>
      </c>
      <c r="M5247" t="e">
        <f>IF(L5247=43,'Mission Importer'!A5247,0)</f>
        <v>#VALUE!</v>
      </c>
    </row>
    <row r="5248" spans="1:13" x14ac:dyDescent="0.3">
      <c r="A5248" t="e">
        <f>SEARCH("livery",'Mission Importer'!A5248)</f>
        <v>#VALUE!</v>
      </c>
      <c r="B5248" t="e">
        <f>IF(A5248=43,'Mission Importer'!A5248,0)</f>
        <v>#VALUE!</v>
      </c>
      <c r="D5248" t="e">
        <f>SEARCH("shape_name",'Mission Importer'!A5248)</f>
        <v>#VALUE!</v>
      </c>
      <c r="E5248" t="e">
        <f>IF(D5248=43,'Mission Importer'!A5248,0)</f>
        <v>#VALUE!</v>
      </c>
      <c r="G5248" t="e">
        <f>SEARCH("shape_name",'Mission Importer'!A5248)</f>
        <v>#VALUE!</v>
      </c>
      <c r="H5248" t="e">
        <f>IF(G5248=43,'Mission Importer'!A5248,0)</f>
        <v>#VALUE!</v>
      </c>
      <c r="J5248" t="e">
        <f>SEARCH("type",'Mission Importer'!A5248)</f>
        <v>#VALUE!</v>
      </c>
      <c r="K5248" t="e">
        <f>IF(J5248=43,'Mission Importer'!A5248,0)</f>
        <v>#VALUE!</v>
      </c>
      <c r="L5248" t="e">
        <f>SEARCH("category",'Mission Importer'!A5248)</f>
        <v>#VALUE!</v>
      </c>
      <c r="M5248" t="e">
        <f>IF(L5248=43,'Mission Importer'!A5248,0)</f>
        <v>#VALUE!</v>
      </c>
    </row>
    <row r="5249" spans="1:13" x14ac:dyDescent="0.3">
      <c r="A5249" t="e">
        <f>SEARCH("livery",'Mission Importer'!A5249)</f>
        <v>#VALUE!</v>
      </c>
      <c r="B5249" t="e">
        <f>IF(A5249=43,'Mission Importer'!A5249,0)</f>
        <v>#VALUE!</v>
      </c>
      <c r="D5249" t="e">
        <f>SEARCH("shape_name",'Mission Importer'!A5249)</f>
        <v>#VALUE!</v>
      </c>
      <c r="E5249" t="e">
        <f>IF(D5249=43,'Mission Importer'!A5249,0)</f>
        <v>#VALUE!</v>
      </c>
      <c r="G5249" t="e">
        <f>SEARCH("shape_name",'Mission Importer'!A5249)</f>
        <v>#VALUE!</v>
      </c>
      <c r="H5249" t="e">
        <f>IF(G5249=43,'Mission Importer'!A5249,0)</f>
        <v>#VALUE!</v>
      </c>
      <c r="J5249" t="e">
        <f>SEARCH("type",'Mission Importer'!A5249)</f>
        <v>#VALUE!</v>
      </c>
      <c r="K5249" t="e">
        <f>IF(J5249=43,'Mission Importer'!A5249,0)</f>
        <v>#VALUE!</v>
      </c>
      <c r="L5249" t="e">
        <f>SEARCH("category",'Mission Importer'!A5249)</f>
        <v>#VALUE!</v>
      </c>
      <c r="M5249" t="e">
        <f>IF(L5249=43,'Mission Importer'!A5249,0)</f>
        <v>#VALUE!</v>
      </c>
    </row>
    <row r="5250" spans="1:13" x14ac:dyDescent="0.3">
      <c r="A5250" t="e">
        <f>SEARCH("livery",'Mission Importer'!A5250)</f>
        <v>#VALUE!</v>
      </c>
      <c r="B5250" t="e">
        <f>IF(A5250=43,'Mission Importer'!A5250,0)</f>
        <v>#VALUE!</v>
      </c>
      <c r="D5250" t="e">
        <f>SEARCH("shape_name",'Mission Importer'!A5250)</f>
        <v>#VALUE!</v>
      </c>
      <c r="E5250" t="e">
        <f>IF(D5250=43,'Mission Importer'!A5250,0)</f>
        <v>#VALUE!</v>
      </c>
      <c r="G5250" t="e">
        <f>SEARCH("shape_name",'Mission Importer'!A5250)</f>
        <v>#VALUE!</v>
      </c>
      <c r="H5250" t="e">
        <f>IF(G5250=43,'Mission Importer'!A5250,0)</f>
        <v>#VALUE!</v>
      </c>
      <c r="J5250" t="e">
        <f>SEARCH("type",'Mission Importer'!A5250)</f>
        <v>#VALUE!</v>
      </c>
      <c r="K5250" t="e">
        <f>IF(J5250=43,'Mission Importer'!A5250,0)</f>
        <v>#VALUE!</v>
      </c>
      <c r="L5250" t="e">
        <f>SEARCH("category",'Mission Importer'!A5250)</f>
        <v>#VALUE!</v>
      </c>
      <c r="M5250" t="e">
        <f>IF(L5250=43,'Mission Importer'!A5250,0)</f>
        <v>#VALUE!</v>
      </c>
    </row>
    <row r="5251" spans="1:13" x14ac:dyDescent="0.3">
      <c r="A5251" t="e">
        <f>SEARCH("livery",'Mission Importer'!A5251)</f>
        <v>#VALUE!</v>
      </c>
      <c r="B5251" t="e">
        <f>IF(A5251=43,'Mission Importer'!A5251,0)</f>
        <v>#VALUE!</v>
      </c>
      <c r="D5251" t="e">
        <f>SEARCH("shape_name",'Mission Importer'!A5251)</f>
        <v>#VALUE!</v>
      </c>
      <c r="E5251" t="e">
        <f>IF(D5251=43,'Mission Importer'!A5251,0)</f>
        <v>#VALUE!</v>
      </c>
      <c r="G5251" t="e">
        <f>SEARCH("shape_name",'Mission Importer'!A5251)</f>
        <v>#VALUE!</v>
      </c>
      <c r="H5251" t="e">
        <f>IF(G5251=43,'Mission Importer'!A5251,0)</f>
        <v>#VALUE!</v>
      </c>
      <c r="J5251" t="e">
        <f>SEARCH("type",'Mission Importer'!A5251)</f>
        <v>#VALUE!</v>
      </c>
      <c r="K5251" t="e">
        <f>IF(J5251=43,'Mission Importer'!A5251,0)</f>
        <v>#VALUE!</v>
      </c>
      <c r="L5251" t="e">
        <f>SEARCH("category",'Mission Importer'!A5251)</f>
        <v>#VALUE!</v>
      </c>
      <c r="M5251" t="e">
        <f>IF(L5251=43,'Mission Importer'!A5251,0)</f>
        <v>#VALUE!</v>
      </c>
    </row>
    <row r="5252" spans="1:13" x14ac:dyDescent="0.3">
      <c r="A5252" t="e">
        <f>SEARCH("livery",'Mission Importer'!A5252)</f>
        <v>#VALUE!</v>
      </c>
      <c r="B5252" t="e">
        <f>IF(A5252=43,'Mission Importer'!A5252,0)</f>
        <v>#VALUE!</v>
      </c>
      <c r="D5252" t="e">
        <f>SEARCH("shape_name",'Mission Importer'!A5252)</f>
        <v>#VALUE!</v>
      </c>
      <c r="E5252" t="e">
        <f>IF(D5252=43,'Mission Importer'!A5252,0)</f>
        <v>#VALUE!</v>
      </c>
      <c r="G5252" t="e">
        <f>SEARCH("shape_name",'Mission Importer'!A5252)</f>
        <v>#VALUE!</v>
      </c>
      <c r="H5252" t="e">
        <f>IF(G5252=43,'Mission Importer'!A5252,0)</f>
        <v>#VALUE!</v>
      </c>
      <c r="J5252" t="e">
        <f>SEARCH("type",'Mission Importer'!A5252)</f>
        <v>#VALUE!</v>
      </c>
      <c r="K5252" t="e">
        <f>IF(J5252=43,'Mission Importer'!A5252,0)</f>
        <v>#VALUE!</v>
      </c>
      <c r="L5252" t="e">
        <f>SEARCH("category",'Mission Importer'!A5252)</f>
        <v>#VALUE!</v>
      </c>
      <c r="M5252" t="e">
        <f>IF(L5252=43,'Mission Importer'!A5252,0)</f>
        <v>#VALUE!</v>
      </c>
    </row>
    <row r="5253" spans="1:13" x14ac:dyDescent="0.3">
      <c r="A5253" t="e">
        <f>SEARCH("livery",'Mission Importer'!A5253)</f>
        <v>#VALUE!</v>
      </c>
      <c r="B5253" t="e">
        <f>IF(A5253=43,'Mission Importer'!A5253,0)</f>
        <v>#VALUE!</v>
      </c>
      <c r="D5253" t="e">
        <f>SEARCH("shape_name",'Mission Importer'!A5253)</f>
        <v>#VALUE!</v>
      </c>
      <c r="E5253" t="e">
        <f>IF(D5253=43,'Mission Importer'!A5253,0)</f>
        <v>#VALUE!</v>
      </c>
      <c r="G5253" t="e">
        <f>SEARCH("shape_name",'Mission Importer'!A5253)</f>
        <v>#VALUE!</v>
      </c>
      <c r="H5253" t="e">
        <f>IF(G5253=43,'Mission Importer'!A5253,0)</f>
        <v>#VALUE!</v>
      </c>
      <c r="J5253" t="e">
        <f>SEARCH("type",'Mission Importer'!A5253)</f>
        <v>#VALUE!</v>
      </c>
      <c r="K5253" t="e">
        <f>IF(J5253=43,'Mission Importer'!A5253,0)</f>
        <v>#VALUE!</v>
      </c>
      <c r="L5253" t="e">
        <f>SEARCH("category",'Mission Importer'!A5253)</f>
        <v>#VALUE!</v>
      </c>
      <c r="M5253" t="e">
        <f>IF(L5253=43,'Mission Importer'!A5253,0)</f>
        <v>#VALUE!</v>
      </c>
    </row>
    <row r="5254" spans="1:13" x14ac:dyDescent="0.3">
      <c r="A5254" t="e">
        <f>SEARCH("livery",'Mission Importer'!A5254)</f>
        <v>#VALUE!</v>
      </c>
      <c r="B5254" t="e">
        <f>IF(A5254=43,'Mission Importer'!A5254,0)</f>
        <v>#VALUE!</v>
      </c>
      <c r="D5254" t="e">
        <f>SEARCH("shape_name",'Mission Importer'!A5254)</f>
        <v>#VALUE!</v>
      </c>
      <c r="E5254" t="e">
        <f>IF(D5254=43,'Mission Importer'!A5254,0)</f>
        <v>#VALUE!</v>
      </c>
      <c r="G5254" t="e">
        <f>SEARCH("shape_name",'Mission Importer'!A5254)</f>
        <v>#VALUE!</v>
      </c>
      <c r="H5254" t="e">
        <f>IF(G5254=43,'Mission Importer'!A5254,0)</f>
        <v>#VALUE!</v>
      </c>
      <c r="J5254" t="e">
        <f>SEARCH("type",'Mission Importer'!A5254)</f>
        <v>#VALUE!</v>
      </c>
      <c r="K5254" t="e">
        <f>IF(J5254=43,'Mission Importer'!A5254,0)</f>
        <v>#VALUE!</v>
      </c>
      <c r="L5254" t="e">
        <f>SEARCH("category",'Mission Importer'!A5254)</f>
        <v>#VALUE!</v>
      </c>
      <c r="M5254" t="e">
        <f>IF(L5254=43,'Mission Importer'!A5254,0)</f>
        <v>#VALUE!</v>
      </c>
    </row>
    <row r="5255" spans="1:13" x14ac:dyDescent="0.3">
      <c r="A5255" t="e">
        <f>SEARCH("livery",'Mission Importer'!A5255)</f>
        <v>#VALUE!</v>
      </c>
      <c r="B5255" t="e">
        <f>IF(A5255=43,'Mission Importer'!A5255,0)</f>
        <v>#VALUE!</v>
      </c>
      <c r="D5255" t="e">
        <f>SEARCH("shape_name",'Mission Importer'!A5255)</f>
        <v>#VALUE!</v>
      </c>
      <c r="E5255" t="e">
        <f>IF(D5255=43,'Mission Importer'!A5255,0)</f>
        <v>#VALUE!</v>
      </c>
      <c r="G5255" t="e">
        <f>SEARCH("shape_name",'Mission Importer'!A5255)</f>
        <v>#VALUE!</v>
      </c>
      <c r="H5255" t="e">
        <f>IF(G5255=43,'Mission Importer'!A5255,0)</f>
        <v>#VALUE!</v>
      </c>
      <c r="J5255" t="e">
        <f>SEARCH("type",'Mission Importer'!A5255)</f>
        <v>#VALUE!</v>
      </c>
      <c r="K5255" t="e">
        <f>IF(J5255=43,'Mission Importer'!A5255,0)</f>
        <v>#VALUE!</v>
      </c>
      <c r="L5255" t="e">
        <f>SEARCH("category",'Mission Importer'!A5255)</f>
        <v>#VALUE!</v>
      </c>
      <c r="M5255" t="e">
        <f>IF(L5255=43,'Mission Importer'!A5255,0)</f>
        <v>#VALUE!</v>
      </c>
    </row>
    <row r="5256" spans="1:13" x14ac:dyDescent="0.3">
      <c r="A5256" t="e">
        <f>SEARCH("livery",'Mission Importer'!A5256)</f>
        <v>#VALUE!</v>
      </c>
      <c r="B5256" t="e">
        <f>IF(A5256=43,'Mission Importer'!A5256,0)</f>
        <v>#VALUE!</v>
      </c>
      <c r="D5256" t="e">
        <f>SEARCH("shape_name",'Mission Importer'!A5256)</f>
        <v>#VALUE!</v>
      </c>
      <c r="E5256" t="e">
        <f>IF(D5256=43,'Mission Importer'!A5256,0)</f>
        <v>#VALUE!</v>
      </c>
      <c r="G5256" t="e">
        <f>SEARCH("shape_name",'Mission Importer'!A5256)</f>
        <v>#VALUE!</v>
      </c>
      <c r="H5256" t="e">
        <f>IF(G5256=43,'Mission Importer'!A5256,0)</f>
        <v>#VALUE!</v>
      </c>
      <c r="J5256" t="e">
        <f>SEARCH("type",'Mission Importer'!A5256)</f>
        <v>#VALUE!</v>
      </c>
      <c r="K5256" t="e">
        <f>IF(J5256=43,'Mission Importer'!A5256,0)</f>
        <v>#VALUE!</v>
      </c>
      <c r="L5256" t="e">
        <f>SEARCH("category",'Mission Importer'!A5256)</f>
        <v>#VALUE!</v>
      </c>
      <c r="M5256" t="e">
        <f>IF(L5256=43,'Mission Importer'!A5256,0)</f>
        <v>#VALUE!</v>
      </c>
    </row>
    <row r="5257" spans="1:13" x14ac:dyDescent="0.3">
      <c r="A5257" t="e">
        <f>SEARCH("livery",'Mission Importer'!A5257)</f>
        <v>#VALUE!</v>
      </c>
      <c r="B5257" t="e">
        <f>IF(A5257=43,'Mission Importer'!A5257,0)</f>
        <v>#VALUE!</v>
      </c>
      <c r="D5257" t="e">
        <f>SEARCH("shape_name",'Mission Importer'!A5257)</f>
        <v>#VALUE!</v>
      </c>
      <c r="E5257" t="e">
        <f>IF(D5257=43,'Mission Importer'!A5257,0)</f>
        <v>#VALUE!</v>
      </c>
      <c r="G5257" t="e">
        <f>SEARCH("shape_name",'Mission Importer'!A5257)</f>
        <v>#VALUE!</v>
      </c>
      <c r="H5257" t="e">
        <f>IF(G5257=43,'Mission Importer'!A5257,0)</f>
        <v>#VALUE!</v>
      </c>
      <c r="J5257" t="e">
        <f>SEARCH("type",'Mission Importer'!A5257)</f>
        <v>#VALUE!</v>
      </c>
      <c r="K5257" t="e">
        <f>IF(J5257=43,'Mission Importer'!A5257,0)</f>
        <v>#VALUE!</v>
      </c>
      <c r="L5257" t="e">
        <f>SEARCH("category",'Mission Importer'!A5257)</f>
        <v>#VALUE!</v>
      </c>
      <c r="M5257" t="e">
        <f>IF(L5257=43,'Mission Importer'!A5257,0)</f>
        <v>#VALUE!</v>
      </c>
    </row>
    <row r="5258" spans="1:13" x14ac:dyDescent="0.3">
      <c r="A5258" t="e">
        <f>SEARCH("livery",'Mission Importer'!A5258)</f>
        <v>#VALUE!</v>
      </c>
      <c r="B5258" t="e">
        <f>IF(A5258=43,'Mission Importer'!A5258,0)</f>
        <v>#VALUE!</v>
      </c>
      <c r="D5258" t="e">
        <f>SEARCH("shape_name",'Mission Importer'!A5258)</f>
        <v>#VALUE!</v>
      </c>
      <c r="E5258" t="e">
        <f>IF(D5258=43,'Mission Importer'!A5258,0)</f>
        <v>#VALUE!</v>
      </c>
      <c r="G5258" t="e">
        <f>SEARCH("shape_name",'Mission Importer'!A5258)</f>
        <v>#VALUE!</v>
      </c>
      <c r="H5258" t="e">
        <f>IF(G5258=43,'Mission Importer'!A5258,0)</f>
        <v>#VALUE!</v>
      </c>
      <c r="J5258">
        <f>SEARCH("type",'Mission Importer'!A5258)</f>
        <v>47</v>
      </c>
      <c r="K5258">
        <f>IF(J5258=43,'Mission Importer'!A5258,0)</f>
        <v>0</v>
      </c>
      <c r="L5258" t="e">
        <f>SEARCH("category",'Mission Importer'!A5258)</f>
        <v>#VALUE!</v>
      </c>
      <c r="M5258" t="e">
        <f>IF(L5258=43,'Mission Importer'!A5258,0)</f>
        <v>#VALUE!</v>
      </c>
    </row>
    <row r="5259" spans="1:13" x14ac:dyDescent="0.3">
      <c r="A5259" t="e">
        <f>SEARCH("livery",'Mission Importer'!A5259)</f>
        <v>#VALUE!</v>
      </c>
      <c r="B5259" t="e">
        <f>IF(A5259=43,'Mission Importer'!A5259,0)</f>
        <v>#VALUE!</v>
      </c>
      <c r="D5259" t="e">
        <f>SEARCH("shape_name",'Mission Importer'!A5259)</f>
        <v>#VALUE!</v>
      </c>
      <c r="E5259" t="e">
        <f>IF(D5259=43,'Mission Importer'!A5259,0)</f>
        <v>#VALUE!</v>
      </c>
      <c r="G5259" t="e">
        <f>SEARCH("shape_name",'Mission Importer'!A5259)</f>
        <v>#VALUE!</v>
      </c>
      <c r="H5259" t="e">
        <f>IF(G5259=43,'Mission Importer'!A5259,0)</f>
        <v>#VALUE!</v>
      </c>
      <c r="J5259" t="e">
        <f>SEARCH("type",'Mission Importer'!A5259)</f>
        <v>#VALUE!</v>
      </c>
      <c r="K5259" t="e">
        <f>IF(J5259=43,'Mission Importer'!A5259,0)</f>
        <v>#VALUE!</v>
      </c>
      <c r="L5259" t="e">
        <f>SEARCH("category",'Mission Importer'!A5259)</f>
        <v>#VALUE!</v>
      </c>
      <c r="M5259" t="e">
        <f>IF(L5259=43,'Mission Importer'!A5259,0)</f>
        <v>#VALUE!</v>
      </c>
    </row>
    <row r="5260" spans="1:13" x14ac:dyDescent="0.3">
      <c r="A5260" t="e">
        <f>SEARCH("livery",'Mission Importer'!A5260)</f>
        <v>#VALUE!</v>
      </c>
      <c r="B5260" t="e">
        <f>IF(A5260=43,'Mission Importer'!A5260,0)</f>
        <v>#VALUE!</v>
      </c>
      <c r="D5260" t="e">
        <f>SEARCH("shape_name",'Mission Importer'!A5260)</f>
        <v>#VALUE!</v>
      </c>
      <c r="E5260" t="e">
        <f>IF(D5260=43,'Mission Importer'!A5260,0)</f>
        <v>#VALUE!</v>
      </c>
      <c r="G5260" t="e">
        <f>SEARCH("shape_name",'Mission Importer'!A5260)</f>
        <v>#VALUE!</v>
      </c>
      <c r="H5260" t="e">
        <f>IF(G5260=43,'Mission Importer'!A5260,0)</f>
        <v>#VALUE!</v>
      </c>
      <c r="J5260" t="e">
        <f>SEARCH("type",'Mission Importer'!A5260)</f>
        <v>#VALUE!</v>
      </c>
      <c r="K5260" t="e">
        <f>IF(J5260=43,'Mission Importer'!A5260,0)</f>
        <v>#VALUE!</v>
      </c>
      <c r="L5260" t="e">
        <f>SEARCH("category",'Mission Importer'!A5260)</f>
        <v>#VALUE!</v>
      </c>
      <c r="M5260" t="e">
        <f>IF(L5260=43,'Mission Importer'!A5260,0)</f>
        <v>#VALUE!</v>
      </c>
    </row>
    <row r="5261" spans="1:13" x14ac:dyDescent="0.3">
      <c r="A5261" t="e">
        <f>SEARCH("livery",'Mission Importer'!A5261)</f>
        <v>#VALUE!</v>
      </c>
      <c r="B5261" t="e">
        <f>IF(A5261=43,'Mission Importer'!A5261,0)</f>
        <v>#VALUE!</v>
      </c>
      <c r="D5261" t="e">
        <f>SEARCH("shape_name",'Mission Importer'!A5261)</f>
        <v>#VALUE!</v>
      </c>
      <c r="E5261" t="e">
        <f>IF(D5261=43,'Mission Importer'!A5261,0)</f>
        <v>#VALUE!</v>
      </c>
      <c r="G5261" t="e">
        <f>SEARCH("shape_name",'Mission Importer'!A5261)</f>
        <v>#VALUE!</v>
      </c>
      <c r="H5261" t="e">
        <f>IF(G5261=43,'Mission Importer'!A5261,0)</f>
        <v>#VALUE!</v>
      </c>
      <c r="J5261" t="e">
        <f>SEARCH("type",'Mission Importer'!A5261)</f>
        <v>#VALUE!</v>
      </c>
      <c r="K5261" t="e">
        <f>IF(J5261=43,'Mission Importer'!A5261,0)</f>
        <v>#VALUE!</v>
      </c>
      <c r="L5261" t="e">
        <f>SEARCH("category",'Mission Importer'!A5261)</f>
        <v>#VALUE!</v>
      </c>
      <c r="M5261" t="e">
        <f>IF(L5261=43,'Mission Importer'!A5261,0)</f>
        <v>#VALUE!</v>
      </c>
    </row>
    <row r="5262" spans="1:13" x14ac:dyDescent="0.3">
      <c r="A5262" t="e">
        <f>SEARCH("livery",'Mission Importer'!A5262)</f>
        <v>#VALUE!</v>
      </c>
      <c r="B5262" t="e">
        <f>IF(A5262=43,'Mission Importer'!A5262,0)</f>
        <v>#VALUE!</v>
      </c>
      <c r="D5262" t="e">
        <f>SEARCH("shape_name",'Mission Importer'!A5262)</f>
        <v>#VALUE!</v>
      </c>
      <c r="E5262" t="e">
        <f>IF(D5262=43,'Mission Importer'!A5262,0)</f>
        <v>#VALUE!</v>
      </c>
      <c r="G5262" t="e">
        <f>SEARCH("shape_name",'Mission Importer'!A5262)</f>
        <v>#VALUE!</v>
      </c>
      <c r="H5262" t="e">
        <f>IF(G5262=43,'Mission Importer'!A5262,0)</f>
        <v>#VALUE!</v>
      </c>
      <c r="J5262" t="e">
        <f>SEARCH("type",'Mission Importer'!A5262)</f>
        <v>#VALUE!</v>
      </c>
      <c r="K5262" t="e">
        <f>IF(J5262=43,'Mission Importer'!A5262,0)</f>
        <v>#VALUE!</v>
      </c>
      <c r="L5262" t="e">
        <f>SEARCH("category",'Mission Importer'!A5262)</f>
        <v>#VALUE!</v>
      </c>
      <c r="M5262" t="e">
        <f>IF(L5262=43,'Mission Importer'!A5262,0)</f>
        <v>#VALUE!</v>
      </c>
    </row>
    <row r="5263" spans="1:13" x14ac:dyDescent="0.3">
      <c r="A5263" t="e">
        <f>SEARCH("livery",'Mission Importer'!A5263)</f>
        <v>#VALUE!</v>
      </c>
      <c r="B5263" t="e">
        <f>IF(A5263=43,'Mission Importer'!A5263,0)</f>
        <v>#VALUE!</v>
      </c>
      <c r="D5263" t="e">
        <f>SEARCH("shape_name",'Mission Importer'!A5263)</f>
        <v>#VALUE!</v>
      </c>
      <c r="E5263" t="e">
        <f>IF(D5263=43,'Mission Importer'!A5263,0)</f>
        <v>#VALUE!</v>
      </c>
      <c r="G5263" t="e">
        <f>SEARCH("shape_name",'Mission Importer'!A5263)</f>
        <v>#VALUE!</v>
      </c>
      <c r="H5263" t="e">
        <f>IF(G5263=43,'Mission Importer'!A5263,0)</f>
        <v>#VALUE!</v>
      </c>
      <c r="J5263" t="e">
        <f>SEARCH("type",'Mission Importer'!A5263)</f>
        <v>#VALUE!</v>
      </c>
      <c r="K5263" t="e">
        <f>IF(J5263=43,'Mission Importer'!A5263,0)</f>
        <v>#VALUE!</v>
      </c>
      <c r="L5263" t="e">
        <f>SEARCH("category",'Mission Importer'!A5263)</f>
        <v>#VALUE!</v>
      </c>
      <c r="M5263" t="e">
        <f>IF(L5263=43,'Mission Importer'!A5263,0)</f>
        <v>#VALUE!</v>
      </c>
    </row>
    <row r="5264" spans="1:13" x14ac:dyDescent="0.3">
      <c r="A5264" t="e">
        <f>SEARCH("livery",'Mission Importer'!A5264)</f>
        <v>#VALUE!</v>
      </c>
      <c r="B5264" t="e">
        <f>IF(A5264=43,'Mission Importer'!A5264,0)</f>
        <v>#VALUE!</v>
      </c>
      <c r="D5264" t="e">
        <f>SEARCH("shape_name",'Mission Importer'!A5264)</f>
        <v>#VALUE!</v>
      </c>
      <c r="E5264" t="e">
        <f>IF(D5264=43,'Mission Importer'!A5264,0)</f>
        <v>#VALUE!</v>
      </c>
      <c r="G5264" t="e">
        <f>SEARCH("shape_name",'Mission Importer'!A5264)</f>
        <v>#VALUE!</v>
      </c>
      <c r="H5264" t="e">
        <f>IF(G5264=43,'Mission Importer'!A5264,0)</f>
        <v>#VALUE!</v>
      </c>
      <c r="J5264" t="e">
        <f>SEARCH("type",'Mission Importer'!A5264)</f>
        <v>#VALUE!</v>
      </c>
      <c r="K5264" t="e">
        <f>IF(J5264=43,'Mission Importer'!A5264,0)</f>
        <v>#VALUE!</v>
      </c>
      <c r="L5264" t="e">
        <f>SEARCH("category",'Mission Importer'!A5264)</f>
        <v>#VALUE!</v>
      </c>
      <c r="M5264" t="e">
        <f>IF(L5264=43,'Mission Importer'!A5264,0)</f>
        <v>#VALUE!</v>
      </c>
    </row>
    <row r="5265" spans="1:13" x14ac:dyDescent="0.3">
      <c r="A5265" t="e">
        <f>SEARCH("livery",'Mission Importer'!A5265)</f>
        <v>#VALUE!</v>
      </c>
      <c r="B5265" t="e">
        <f>IF(A5265=43,'Mission Importer'!A5265,0)</f>
        <v>#VALUE!</v>
      </c>
      <c r="D5265" t="e">
        <f>SEARCH("shape_name",'Mission Importer'!A5265)</f>
        <v>#VALUE!</v>
      </c>
      <c r="E5265" t="e">
        <f>IF(D5265=43,'Mission Importer'!A5265,0)</f>
        <v>#VALUE!</v>
      </c>
      <c r="G5265" t="e">
        <f>SEARCH("shape_name",'Mission Importer'!A5265)</f>
        <v>#VALUE!</v>
      </c>
      <c r="H5265" t="e">
        <f>IF(G5265=43,'Mission Importer'!A5265,0)</f>
        <v>#VALUE!</v>
      </c>
      <c r="J5265" t="e">
        <f>SEARCH("type",'Mission Importer'!A5265)</f>
        <v>#VALUE!</v>
      </c>
      <c r="K5265" t="e">
        <f>IF(J5265=43,'Mission Importer'!A5265,0)</f>
        <v>#VALUE!</v>
      </c>
      <c r="L5265" t="e">
        <f>SEARCH("category",'Mission Importer'!A5265)</f>
        <v>#VALUE!</v>
      </c>
      <c r="M5265" t="e">
        <f>IF(L5265=43,'Mission Importer'!A5265,0)</f>
        <v>#VALUE!</v>
      </c>
    </row>
    <row r="5266" spans="1:13" x14ac:dyDescent="0.3">
      <c r="A5266" t="e">
        <f>SEARCH("livery",'Mission Importer'!A5266)</f>
        <v>#VALUE!</v>
      </c>
      <c r="B5266" t="e">
        <f>IF(A5266=43,'Mission Importer'!A5266,0)</f>
        <v>#VALUE!</v>
      </c>
      <c r="D5266" t="e">
        <f>SEARCH("shape_name",'Mission Importer'!A5266)</f>
        <v>#VALUE!</v>
      </c>
      <c r="E5266" t="e">
        <f>IF(D5266=43,'Mission Importer'!A5266,0)</f>
        <v>#VALUE!</v>
      </c>
      <c r="G5266" t="e">
        <f>SEARCH("shape_name",'Mission Importer'!A5266)</f>
        <v>#VALUE!</v>
      </c>
      <c r="H5266" t="e">
        <f>IF(G5266=43,'Mission Importer'!A5266,0)</f>
        <v>#VALUE!</v>
      </c>
      <c r="J5266" t="e">
        <f>SEARCH("type",'Mission Importer'!A5266)</f>
        <v>#VALUE!</v>
      </c>
      <c r="K5266" t="e">
        <f>IF(J5266=43,'Mission Importer'!A5266,0)</f>
        <v>#VALUE!</v>
      </c>
      <c r="L5266" t="e">
        <f>SEARCH("category",'Mission Importer'!A5266)</f>
        <v>#VALUE!</v>
      </c>
      <c r="M5266" t="e">
        <f>IF(L5266=43,'Mission Importer'!A5266,0)</f>
        <v>#VALUE!</v>
      </c>
    </row>
    <row r="5267" spans="1:13" x14ac:dyDescent="0.3">
      <c r="A5267" t="e">
        <f>SEARCH("livery",'Mission Importer'!A5267)</f>
        <v>#VALUE!</v>
      </c>
      <c r="B5267" t="e">
        <f>IF(A5267=43,'Mission Importer'!A5267,0)</f>
        <v>#VALUE!</v>
      </c>
      <c r="D5267" t="e">
        <f>SEARCH("shape_name",'Mission Importer'!A5267)</f>
        <v>#VALUE!</v>
      </c>
      <c r="E5267" t="e">
        <f>IF(D5267=43,'Mission Importer'!A5267,0)</f>
        <v>#VALUE!</v>
      </c>
      <c r="G5267" t="e">
        <f>SEARCH("shape_name",'Mission Importer'!A5267)</f>
        <v>#VALUE!</v>
      </c>
      <c r="H5267" t="e">
        <f>IF(G5267=43,'Mission Importer'!A5267,0)</f>
        <v>#VALUE!</v>
      </c>
      <c r="J5267" t="e">
        <f>SEARCH("type",'Mission Importer'!A5267)</f>
        <v>#VALUE!</v>
      </c>
      <c r="K5267" t="e">
        <f>IF(J5267=43,'Mission Importer'!A5267,0)</f>
        <v>#VALUE!</v>
      </c>
      <c r="L5267" t="e">
        <f>SEARCH("category",'Mission Importer'!A5267)</f>
        <v>#VALUE!</v>
      </c>
      <c r="M5267" t="e">
        <f>IF(L5267=43,'Mission Importer'!A5267,0)</f>
        <v>#VALUE!</v>
      </c>
    </row>
    <row r="5268" spans="1:13" x14ac:dyDescent="0.3">
      <c r="A5268" t="e">
        <f>SEARCH("livery",'Mission Importer'!A5268)</f>
        <v>#VALUE!</v>
      </c>
      <c r="B5268" t="e">
        <f>IF(A5268=43,'Mission Importer'!A5268,0)</f>
        <v>#VALUE!</v>
      </c>
      <c r="D5268" t="e">
        <f>SEARCH("shape_name",'Mission Importer'!A5268)</f>
        <v>#VALUE!</v>
      </c>
      <c r="E5268" t="e">
        <f>IF(D5268=43,'Mission Importer'!A5268,0)</f>
        <v>#VALUE!</v>
      </c>
      <c r="G5268" t="e">
        <f>SEARCH("shape_name",'Mission Importer'!A5268)</f>
        <v>#VALUE!</v>
      </c>
      <c r="H5268" t="e">
        <f>IF(G5268=43,'Mission Importer'!A5268,0)</f>
        <v>#VALUE!</v>
      </c>
      <c r="J5268" t="e">
        <f>SEARCH("type",'Mission Importer'!A5268)</f>
        <v>#VALUE!</v>
      </c>
      <c r="K5268" t="e">
        <f>IF(J5268=43,'Mission Importer'!A5268,0)</f>
        <v>#VALUE!</v>
      </c>
      <c r="L5268" t="e">
        <f>SEARCH("category",'Mission Importer'!A5268)</f>
        <v>#VALUE!</v>
      </c>
      <c r="M5268" t="e">
        <f>IF(L5268=43,'Mission Importer'!A5268,0)</f>
        <v>#VALUE!</v>
      </c>
    </row>
    <row r="5269" spans="1:13" x14ac:dyDescent="0.3">
      <c r="A5269" t="e">
        <f>SEARCH("livery",'Mission Importer'!A5269)</f>
        <v>#VALUE!</v>
      </c>
      <c r="B5269" t="e">
        <f>IF(A5269=43,'Mission Importer'!A5269,0)</f>
        <v>#VALUE!</v>
      </c>
      <c r="D5269" t="e">
        <f>SEARCH("shape_name",'Mission Importer'!A5269)</f>
        <v>#VALUE!</v>
      </c>
      <c r="E5269" t="e">
        <f>IF(D5269=43,'Mission Importer'!A5269,0)</f>
        <v>#VALUE!</v>
      </c>
      <c r="G5269" t="e">
        <f>SEARCH("shape_name",'Mission Importer'!A5269)</f>
        <v>#VALUE!</v>
      </c>
      <c r="H5269" t="e">
        <f>IF(G5269=43,'Mission Importer'!A5269,0)</f>
        <v>#VALUE!</v>
      </c>
      <c r="J5269" t="e">
        <f>SEARCH("type",'Mission Importer'!A5269)</f>
        <v>#VALUE!</v>
      </c>
      <c r="K5269" t="e">
        <f>IF(J5269=43,'Mission Importer'!A5269,0)</f>
        <v>#VALUE!</v>
      </c>
      <c r="L5269" t="e">
        <f>SEARCH("category",'Mission Importer'!A5269)</f>
        <v>#VALUE!</v>
      </c>
      <c r="M5269" t="e">
        <f>IF(L5269=43,'Mission Importer'!A5269,0)</f>
        <v>#VALUE!</v>
      </c>
    </row>
    <row r="5270" spans="1:13" x14ac:dyDescent="0.3">
      <c r="A5270" t="e">
        <f>SEARCH("livery",'Mission Importer'!A5270)</f>
        <v>#VALUE!</v>
      </c>
      <c r="B5270" t="e">
        <f>IF(A5270=43,'Mission Importer'!A5270,0)</f>
        <v>#VALUE!</v>
      </c>
      <c r="D5270" t="e">
        <f>SEARCH("shape_name",'Mission Importer'!A5270)</f>
        <v>#VALUE!</v>
      </c>
      <c r="E5270" t="e">
        <f>IF(D5270=43,'Mission Importer'!A5270,0)</f>
        <v>#VALUE!</v>
      </c>
      <c r="G5270" t="e">
        <f>SEARCH("shape_name",'Mission Importer'!A5270)</f>
        <v>#VALUE!</v>
      </c>
      <c r="H5270" t="e">
        <f>IF(G5270=43,'Mission Importer'!A5270,0)</f>
        <v>#VALUE!</v>
      </c>
      <c r="J5270" t="e">
        <f>SEARCH("type",'Mission Importer'!A5270)</f>
        <v>#VALUE!</v>
      </c>
      <c r="K5270" t="e">
        <f>IF(J5270=43,'Mission Importer'!A5270,0)</f>
        <v>#VALUE!</v>
      </c>
      <c r="L5270" t="e">
        <f>SEARCH("category",'Mission Importer'!A5270)</f>
        <v>#VALUE!</v>
      </c>
      <c r="M5270" t="e">
        <f>IF(L5270=43,'Mission Importer'!A5270,0)</f>
        <v>#VALUE!</v>
      </c>
    </row>
    <row r="5271" spans="1:13" x14ac:dyDescent="0.3">
      <c r="A5271" t="e">
        <f>SEARCH("livery",'Mission Importer'!A5271)</f>
        <v>#VALUE!</v>
      </c>
      <c r="B5271" t="e">
        <f>IF(A5271=43,'Mission Importer'!A5271,0)</f>
        <v>#VALUE!</v>
      </c>
      <c r="D5271" t="e">
        <f>SEARCH("shape_name",'Mission Importer'!A5271)</f>
        <v>#VALUE!</v>
      </c>
      <c r="E5271" t="e">
        <f>IF(D5271=43,'Mission Importer'!A5271,0)</f>
        <v>#VALUE!</v>
      </c>
      <c r="G5271" t="e">
        <f>SEARCH("shape_name",'Mission Importer'!A5271)</f>
        <v>#VALUE!</v>
      </c>
      <c r="H5271" t="e">
        <f>IF(G5271=43,'Mission Importer'!A5271,0)</f>
        <v>#VALUE!</v>
      </c>
      <c r="J5271" t="e">
        <f>SEARCH("type",'Mission Importer'!A5271)</f>
        <v>#VALUE!</v>
      </c>
      <c r="K5271" t="e">
        <f>IF(J5271=43,'Mission Importer'!A5271,0)</f>
        <v>#VALUE!</v>
      </c>
      <c r="L5271" t="e">
        <f>SEARCH("category",'Mission Importer'!A5271)</f>
        <v>#VALUE!</v>
      </c>
      <c r="M5271" t="e">
        <f>IF(L5271=43,'Mission Importer'!A5271,0)</f>
        <v>#VALUE!</v>
      </c>
    </row>
    <row r="5272" spans="1:13" x14ac:dyDescent="0.3">
      <c r="A5272" t="e">
        <f>SEARCH("livery",'Mission Importer'!A5272)</f>
        <v>#VALUE!</v>
      </c>
      <c r="B5272" t="e">
        <f>IF(A5272=43,'Mission Importer'!A5272,0)</f>
        <v>#VALUE!</v>
      </c>
      <c r="D5272" t="e">
        <f>SEARCH("shape_name",'Mission Importer'!A5272)</f>
        <v>#VALUE!</v>
      </c>
      <c r="E5272" t="e">
        <f>IF(D5272=43,'Mission Importer'!A5272,0)</f>
        <v>#VALUE!</v>
      </c>
      <c r="G5272" t="e">
        <f>SEARCH("shape_name",'Mission Importer'!A5272)</f>
        <v>#VALUE!</v>
      </c>
      <c r="H5272" t="e">
        <f>IF(G5272=43,'Mission Importer'!A5272,0)</f>
        <v>#VALUE!</v>
      </c>
      <c r="J5272" t="e">
        <f>SEARCH("type",'Mission Importer'!A5272)</f>
        <v>#VALUE!</v>
      </c>
      <c r="K5272" t="e">
        <f>IF(J5272=43,'Mission Importer'!A5272,0)</f>
        <v>#VALUE!</v>
      </c>
      <c r="L5272" t="e">
        <f>SEARCH("category",'Mission Importer'!A5272)</f>
        <v>#VALUE!</v>
      </c>
      <c r="M5272" t="e">
        <f>IF(L5272=43,'Mission Importer'!A5272,0)</f>
        <v>#VALUE!</v>
      </c>
    </row>
    <row r="5273" spans="1:13" x14ac:dyDescent="0.3">
      <c r="A5273" t="e">
        <f>SEARCH("livery",'Mission Importer'!A5273)</f>
        <v>#VALUE!</v>
      </c>
      <c r="B5273" t="e">
        <f>IF(A5273=43,'Mission Importer'!A5273,0)</f>
        <v>#VALUE!</v>
      </c>
      <c r="D5273" t="e">
        <f>SEARCH("shape_name",'Mission Importer'!A5273)</f>
        <v>#VALUE!</v>
      </c>
      <c r="E5273" t="e">
        <f>IF(D5273=43,'Mission Importer'!A5273,0)</f>
        <v>#VALUE!</v>
      </c>
      <c r="G5273" t="e">
        <f>SEARCH("shape_name",'Mission Importer'!A5273)</f>
        <v>#VALUE!</v>
      </c>
      <c r="H5273" t="e">
        <f>IF(G5273=43,'Mission Importer'!A5273,0)</f>
        <v>#VALUE!</v>
      </c>
      <c r="J5273" t="e">
        <f>SEARCH("type",'Mission Importer'!A5273)</f>
        <v>#VALUE!</v>
      </c>
      <c r="K5273" t="e">
        <f>IF(J5273=43,'Mission Importer'!A5273,0)</f>
        <v>#VALUE!</v>
      </c>
      <c r="L5273">
        <f>SEARCH("category",'Mission Importer'!A5273)</f>
        <v>43</v>
      </c>
      <c r="M5273" t="str">
        <f>IF(L5273=43,'Mission Importer'!A5273,0)</f>
        <v xml:space="preserve">                                        ["category"] = "Unarmed",</v>
      </c>
    </row>
    <row r="5274" spans="1:13" x14ac:dyDescent="0.3">
      <c r="A5274" t="e">
        <f>SEARCH("livery",'Mission Importer'!A5274)</f>
        <v>#VALUE!</v>
      </c>
      <c r="B5274" t="e">
        <f>IF(A5274=43,'Mission Importer'!A5274,0)</f>
        <v>#VALUE!</v>
      </c>
      <c r="D5274" t="e">
        <f>SEARCH("shape_name",'Mission Importer'!A5274)</f>
        <v>#VALUE!</v>
      </c>
      <c r="E5274" t="e">
        <f>IF(D5274=43,'Mission Importer'!A5274,0)</f>
        <v>#VALUE!</v>
      </c>
      <c r="G5274" t="e">
        <f>SEARCH("shape_name",'Mission Importer'!A5274)</f>
        <v>#VALUE!</v>
      </c>
      <c r="H5274" t="e">
        <f>IF(G5274=43,'Mission Importer'!A5274,0)</f>
        <v>#VALUE!</v>
      </c>
      <c r="J5274">
        <f>SEARCH("type",'Mission Importer'!A5274)</f>
        <v>43</v>
      </c>
      <c r="K5274" t="str">
        <f>IF(J5274=43,'Mission Importer'!A5274,0)</f>
        <v xml:space="preserve">                                        ["type"] = "ATZ-60_Maz",</v>
      </c>
      <c r="L5274" t="e">
        <f>SEARCH("category",'Mission Importer'!A5274)</f>
        <v>#VALUE!</v>
      </c>
      <c r="M5274" t="e">
        <f>IF(L5274=43,'Mission Importer'!A5274,0)</f>
        <v>#VALUE!</v>
      </c>
    </row>
    <row r="5275" spans="1:13" x14ac:dyDescent="0.3">
      <c r="A5275" t="e">
        <f>SEARCH("livery",'Mission Importer'!A5275)</f>
        <v>#VALUE!</v>
      </c>
      <c r="B5275" t="e">
        <f>IF(A5275=43,'Mission Importer'!A5275,0)</f>
        <v>#VALUE!</v>
      </c>
      <c r="D5275" t="e">
        <f>SEARCH("shape_name",'Mission Importer'!A5275)</f>
        <v>#VALUE!</v>
      </c>
      <c r="E5275" t="e">
        <f>IF(D5275=43,'Mission Importer'!A5275,0)</f>
        <v>#VALUE!</v>
      </c>
      <c r="G5275" t="e">
        <f>SEARCH("shape_name",'Mission Importer'!A5275)</f>
        <v>#VALUE!</v>
      </c>
      <c r="H5275" t="e">
        <f>IF(G5275=43,'Mission Importer'!A5275,0)</f>
        <v>#VALUE!</v>
      </c>
      <c r="J5275" t="e">
        <f>SEARCH("type",'Mission Importer'!A5275)</f>
        <v>#VALUE!</v>
      </c>
      <c r="K5275" t="e">
        <f>IF(J5275=43,'Mission Importer'!A5275,0)</f>
        <v>#VALUE!</v>
      </c>
      <c r="L5275" t="e">
        <f>SEARCH("category",'Mission Importer'!A5275)</f>
        <v>#VALUE!</v>
      </c>
      <c r="M5275" t="e">
        <f>IF(L5275=43,'Mission Importer'!A5275,0)</f>
        <v>#VALUE!</v>
      </c>
    </row>
    <row r="5276" spans="1:13" x14ac:dyDescent="0.3">
      <c r="A5276" t="e">
        <f>SEARCH("livery",'Mission Importer'!A5276)</f>
        <v>#VALUE!</v>
      </c>
      <c r="B5276" t="e">
        <f>IF(A5276=43,'Mission Importer'!A5276,0)</f>
        <v>#VALUE!</v>
      </c>
      <c r="D5276" t="e">
        <f>SEARCH("shape_name",'Mission Importer'!A5276)</f>
        <v>#VALUE!</v>
      </c>
      <c r="E5276" t="e">
        <f>IF(D5276=43,'Mission Importer'!A5276,0)</f>
        <v>#VALUE!</v>
      </c>
      <c r="G5276" t="e">
        <f>SEARCH("shape_name",'Mission Importer'!A5276)</f>
        <v>#VALUE!</v>
      </c>
      <c r="H5276" t="e">
        <f>IF(G5276=43,'Mission Importer'!A5276,0)</f>
        <v>#VALUE!</v>
      </c>
      <c r="J5276" t="e">
        <f>SEARCH("type",'Mission Importer'!A5276)</f>
        <v>#VALUE!</v>
      </c>
      <c r="K5276" t="e">
        <f>IF(J5276=43,'Mission Importer'!A5276,0)</f>
        <v>#VALUE!</v>
      </c>
      <c r="L5276" t="e">
        <f>SEARCH("category",'Mission Importer'!A5276)</f>
        <v>#VALUE!</v>
      </c>
      <c r="M5276" t="e">
        <f>IF(L5276=43,'Mission Importer'!A5276,0)</f>
        <v>#VALUE!</v>
      </c>
    </row>
    <row r="5277" spans="1:13" x14ac:dyDescent="0.3">
      <c r="A5277" t="e">
        <f>SEARCH("livery",'Mission Importer'!A5277)</f>
        <v>#VALUE!</v>
      </c>
      <c r="B5277" t="e">
        <f>IF(A5277=43,'Mission Importer'!A5277,0)</f>
        <v>#VALUE!</v>
      </c>
      <c r="D5277" t="e">
        <f>SEARCH("shape_name",'Mission Importer'!A5277)</f>
        <v>#VALUE!</v>
      </c>
      <c r="E5277" t="e">
        <f>IF(D5277=43,'Mission Importer'!A5277,0)</f>
        <v>#VALUE!</v>
      </c>
      <c r="G5277" t="e">
        <f>SEARCH("shape_name",'Mission Importer'!A5277)</f>
        <v>#VALUE!</v>
      </c>
      <c r="H5277" t="e">
        <f>IF(G5277=43,'Mission Importer'!A5277,0)</f>
        <v>#VALUE!</v>
      </c>
      <c r="J5277" t="e">
        <f>SEARCH("type",'Mission Importer'!A5277)</f>
        <v>#VALUE!</v>
      </c>
      <c r="K5277" t="e">
        <f>IF(J5277=43,'Mission Importer'!A5277,0)</f>
        <v>#VALUE!</v>
      </c>
      <c r="L5277" t="e">
        <f>SEARCH("category",'Mission Importer'!A5277)</f>
        <v>#VALUE!</v>
      </c>
      <c r="M5277" t="e">
        <f>IF(L5277=43,'Mission Importer'!A5277,0)</f>
        <v>#VALUE!</v>
      </c>
    </row>
    <row r="5278" spans="1:13" x14ac:dyDescent="0.3">
      <c r="A5278" t="e">
        <f>SEARCH("livery",'Mission Importer'!A5278)</f>
        <v>#VALUE!</v>
      </c>
      <c r="B5278" t="e">
        <f>IF(A5278=43,'Mission Importer'!A5278,0)</f>
        <v>#VALUE!</v>
      </c>
      <c r="D5278" t="e">
        <f>SEARCH("shape_name",'Mission Importer'!A5278)</f>
        <v>#VALUE!</v>
      </c>
      <c r="E5278" t="e">
        <f>IF(D5278=43,'Mission Importer'!A5278,0)</f>
        <v>#VALUE!</v>
      </c>
      <c r="G5278" t="e">
        <f>SEARCH("shape_name",'Mission Importer'!A5278)</f>
        <v>#VALUE!</v>
      </c>
      <c r="H5278" t="e">
        <f>IF(G5278=43,'Mission Importer'!A5278,0)</f>
        <v>#VALUE!</v>
      </c>
      <c r="J5278" t="e">
        <f>SEARCH("type",'Mission Importer'!A5278)</f>
        <v>#VALUE!</v>
      </c>
      <c r="K5278" t="e">
        <f>IF(J5278=43,'Mission Importer'!A5278,0)</f>
        <v>#VALUE!</v>
      </c>
      <c r="L5278" t="e">
        <f>SEARCH("category",'Mission Importer'!A5278)</f>
        <v>#VALUE!</v>
      </c>
      <c r="M5278" t="e">
        <f>IF(L5278=43,'Mission Importer'!A5278,0)</f>
        <v>#VALUE!</v>
      </c>
    </row>
    <row r="5279" spans="1:13" x14ac:dyDescent="0.3">
      <c r="A5279" t="e">
        <f>SEARCH("livery",'Mission Importer'!A5279)</f>
        <v>#VALUE!</v>
      </c>
      <c r="B5279" t="e">
        <f>IF(A5279=43,'Mission Importer'!A5279,0)</f>
        <v>#VALUE!</v>
      </c>
      <c r="D5279" t="e">
        <f>SEARCH("shape_name",'Mission Importer'!A5279)</f>
        <v>#VALUE!</v>
      </c>
      <c r="E5279" t="e">
        <f>IF(D5279=43,'Mission Importer'!A5279,0)</f>
        <v>#VALUE!</v>
      </c>
      <c r="G5279" t="e">
        <f>SEARCH("shape_name",'Mission Importer'!A5279)</f>
        <v>#VALUE!</v>
      </c>
      <c r="H5279" t="e">
        <f>IF(G5279=43,'Mission Importer'!A5279,0)</f>
        <v>#VALUE!</v>
      </c>
      <c r="J5279" t="e">
        <f>SEARCH("type",'Mission Importer'!A5279)</f>
        <v>#VALUE!</v>
      </c>
      <c r="K5279" t="e">
        <f>IF(J5279=43,'Mission Importer'!A5279,0)</f>
        <v>#VALUE!</v>
      </c>
      <c r="L5279" t="e">
        <f>SEARCH("category",'Mission Importer'!A5279)</f>
        <v>#VALUE!</v>
      </c>
      <c r="M5279" t="e">
        <f>IF(L5279=43,'Mission Importer'!A5279,0)</f>
        <v>#VALUE!</v>
      </c>
    </row>
    <row r="5280" spans="1:13" x14ac:dyDescent="0.3">
      <c r="A5280" t="e">
        <f>SEARCH("livery",'Mission Importer'!A5280)</f>
        <v>#VALUE!</v>
      </c>
      <c r="B5280" t="e">
        <f>IF(A5280=43,'Mission Importer'!A5280,0)</f>
        <v>#VALUE!</v>
      </c>
      <c r="D5280" t="e">
        <f>SEARCH("shape_name",'Mission Importer'!A5280)</f>
        <v>#VALUE!</v>
      </c>
      <c r="E5280" t="e">
        <f>IF(D5280=43,'Mission Importer'!A5280,0)</f>
        <v>#VALUE!</v>
      </c>
      <c r="G5280" t="e">
        <f>SEARCH("shape_name",'Mission Importer'!A5280)</f>
        <v>#VALUE!</v>
      </c>
      <c r="H5280" t="e">
        <f>IF(G5280=43,'Mission Importer'!A5280,0)</f>
        <v>#VALUE!</v>
      </c>
      <c r="J5280" t="e">
        <f>SEARCH("type",'Mission Importer'!A5280)</f>
        <v>#VALUE!</v>
      </c>
      <c r="K5280" t="e">
        <f>IF(J5280=43,'Mission Importer'!A5280,0)</f>
        <v>#VALUE!</v>
      </c>
      <c r="L5280" t="e">
        <f>SEARCH("category",'Mission Importer'!A5280)</f>
        <v>#VALUE!</v>
      </c>
      <c r="M5280" t="e">
        <f>IF(L5280=43,'Mission Importer'!A5280,0)</f>
        <v>#VALUE!</v>
      </c>
    </row>
    <row r="5281" spans="1:13" x14ac:dyDescent="0.3">
      <c r="A5281" t="e">
        <f>SEARCH("livery",'Mission Importer'!A5281)</f>
        <v>#VALUE!</v>
      </c>
      <c r="B5281" t="e">
        <f>IF(A5281=43,'Mission Importer'!A5281,0)</f>
        <v>#VALUE!</v>
      </c>
      <c r="D5281" t="e">
        <f>SEARCH("shape_name",'Mission Importer'!A5281)</f>
        <v>#VALUE!</v>
      </c>
      <c r="E5281" t="e">
        <f>IF(D5281=43,'Mission Importer'!A5281,0)</f>
        <v>#VALUE!</v>
      </c>
      <c r="G5281" t="e">
        <f>SEARCH("shape_name",'Mission Importer'!A5281)</f>
        <v>#VALUE!</v>
      </c>
      <c r="H5281" t="e">
        <f>IF(G5281=43,'Mission Importer'!A5281,0)</f>
        <v>#VALUE!</v>
      </c>
      <c r="J5281" t="e">
        <f>SEARCH("type",'Mission Importer'!A5281)</f>
        <v>#VALUE!</v>
      </c>
      <c r="K5281" t="e">
        <f>IF(J5281=43,'Mission Importer'!A5281,0)</f>
        <v>#VALUE!</v>
      </c>
      <c r="L5281" t="e">
        <f>SEARCH("category",'Mission Importer'!A5281)</f>
        <v>#VALUE!</v>
      </c>
      <c r="M5281" t="e">
        <f>IF(L5281=43,'Mission Importer'!A5281,0)</f>
        <v>#VALUE!</v>
      </c>
    </row>
    <row r="5282" spans="1:13" x14ac:dyDescent="0.3">
      <c r="A5282" t="e">
        <f>SEARCH("livery",'Mission Importer'!A5282)</f>
        <v>#VALUE!</v>
      </c>
      <c r="B5282" t="e">
        <f>IF(A5282=43,'Mission Importer'!A5282,0)</f>
        <v>#VALUE!</v>
      </c>
      <c r="D5282" t="e">
        <f>SEARCH("shape_name",'Mission Importer'!A5282)</f>
        <v>#VALUE!</v>
      </c>
      <c r="E5282" t="e">
        <f>IF(D5282=43,'Mission Importer'!A5282,0)</f>
        <v>#VALUE!</v>
      </c>
      <c r="G5282" t="e">
        <f>SEARCH("shape_name",'Mission Importer'!A5282)</f>
        <v>#VALUE!</v>
      </c>
      <c r="H5282" t="e">
        <f>IF(G5282=43,'Mission Importer'!A5282,0)</f>
        <v>#VALUE!</v>
      </c>
      <c r="J5282" t="e">
        <f>SEARCH("type",'Mission Importer'!A5282)</f>
        <v>#VALUE!</v>
      </c>
      <c r="K5282" t="e">
        <f>IF(J5282=43,'Mission Importer'!A5282,0)</f>
        <v>#VALUE!</v>
      </c>
      <c r="L5282" t="e">
        <f>SEARCH("category",'Mission Importer'!A5282)</f>
        <v>#VALUE!</v>
      </c>
      <c r="M5282" t="e">
        <f>IF(L5282=43,'Mission Importer'!A5282,0)</f>
        <v>#VALUE!</v>
      </c>
    </row>
    <row r="5283" spans="1:13" x14ac:dyDescent="0.3">
      <c r="A5283" t="e">
        <f>SEARCH("livery",'Mission Importer'!A5283)</f>
        <v>#VALUE!</v>
      </c>
      <c r="B5283" t="e">
        <f>IF(A5283=43,'Mission Importer'!A5283,0)</f>
        <v>#VALUE!</v>
      </c>
      <c r="D5283" t="e">
        <f>SEARCH("shape_name",'Mission Importer'!A5283)</f>
        <v>#VALUE!</v>
      </c>
      <c r="E5283" t="e">
        <f>IF(D5283=43,'Mission Importer'!A5283,0)</f>
        <v>#VALUE!</v>
      </c>
      <c r="G5283" t="e">
        <f>SEARCH("shape_name",'Mission Importer'!A5283)</f>
        <v>#VALUE!</v>
      </c>
      <c r="H5283" t="e">
        <f>IF(G5283=43,'Mission Importer'!A5283,0)</f>
        <v>#VALUE!</v>
      </c>
      <c r="J5283" t="e">
        <f>SEARCH("type",'Mission Importer'!A5283)</f>
        <v>#VALUE!</v>
      </c>
      <c r="K5283" t="e">
        <f>IF(J5283=43,'Mission Importer'!A5283,0)</f>
        <v>#VALUE!</v>
      </c>
      <c r="L5283" t="e">
        <f>SEARCH("category",'Mission Importer'!A5283)</f>
        <v>#VALUE!</v>
      </c>
      <c r="M5283" t="e">
        <f>IF(L5283=43,'Mission Importer'!A5283,0)</f>
        <v>#VALUE!</v>
      </c>
    </row>
    <row r="5284" spans="1:13" x14ac:dyDescent="0.3">
      <c r="A5284" t="e">
        <f>SEARCH("livery",'Mission Importer'!A5284)</f>
        <v>#VALUE!</v>
      </c>
      <c r="B5284" t="e">
        <f>IF(A5284=43,'Mission Importer'!A5284,0)</f>
        <v>#VALUE!</v>
      </c>
      <c r="D5284" t="e">
        <f>SEARCH("shape_name",'Mission Importer'!A5284)</f>
        <v>#VALUE!</v>
      </c>
      <c r="E5284" t="e">
        <f>IF(D5284=43,'Mission Importer'!A5284,0)</f>
        <v>#VALUE!</v>
      </c>
      <c r="G5284" t="e">
        <f>SEARCH("shape_name",'Mission Importer'!A5284)</f>
        <v>#VALUE!</v>
      </c>
      <c r="H5284" t="e">
        <f>IF(G5284=43,'Mission Importer'!A5284,0)</f>
        <v>#VALUE!</v>
      </c>
      <c r="J5284" t="e">
        <f>SEARCH("type",'Mission Importer'!A5284)</f>
        <v>#VALUE!</v>
      </c>
      <c r="K5284" t="e">
        <f>IF(J5284=43,'Mission Importer'!A5284,0)</f>
        <v>#VALUE!</v>
      </c>
      <c r="L5284" t="e">
        <f>SEARCH("category",'Mission Importer'!A5284)</f>
        <v>#VALUE!</v>
      </c>
      <c r="M5284" t="e">
        <f>IF(L5284=43,'Mission Importer'!A5284,0)</f>
        <v>#VALUE!</v>
      </c>
    </row>
    <row r="5285" spans="1:13" x14ac:dyDescent="0.3">
      <c r="A5285" t="e">
        <f>SEARCH("livery",'Mission Importer'!A5285)</f>
        <v>#VALUE!</v>
      </c>
      <c r="B5285" t="e">
        <f>IF(A5285=43,'Mission Importer'!A5285,0)</f>
        <v>#VALUE!</v>
      </c>
      <c r="D5285" t="e">
        <f>SEARCH("shape_name",'Mission Importer'!A5285)</f>
        <v>#VALUE!</v>
      </c>
      <c r="E5285" t="e">
        <f>IF(D5285=43,'Mission Importer'!A5285,0)</f>
        <v>#VALUE!</v>
      </c>
      <c r="G5285" t="e">
        <f>SEARCH("shape_name",'Mission Importer'!A5285)</f>
        <v>#VALUE!</v>
      </c>
      <c r="H5285" t="e">
        <f>IF(G5285=43,'Mission Importer'!A5285,0)</f>
        <v>#VALUE!</v>
      </c>
      <c r="J5285" t="e">
        <f>SEARCH("type",'Mission Importer'!A5285)</f>
        <v>#VALUE!</v>
      </c>
      <c r="K5285" t="e">
        <f>IF(J5285=43,'Mission Importer'!A5285,0)</f>
        <v>#VALUE!</v>
      </c>
      <c r="L5285" t="e">
        <f>SEARCH("category",'Mission Importer'!A5285)</f>
        <v>#VALUE!</v>
      </c>
      <c r="M5285" t="e">
        <f>IF(L5285=43,'Mission Importer'!A5285,0)</f>
        <v>#VALUE!</v>
      </c>
    </row>
    <row r="5286" spans="1:13" x14ac:dyDescent="0.3">
      <c r="A5286" t="e">
        <f>SEARCH("livery",'Mission Importer'!A5286)</f>
        <v>#VALUE!</v>
      </c>
      <c r="B5286" t="e">
        <f>IF(A5286=43,'Mission Importer'!A5286,0)</f>
        <v>#VALUE!</v>
      </c>
      <c r="D5286" t="e">
        <f>SEARCH("shape_name",'Mission Importer'!A5286)</f>
        <v>#VALUE!</v>
      </c>
      <c r="E5286" t="e">
        <f>IF(D5286=43,'Mission Importer'!A5286,0)</f>
        <v>#VALUE!</v>
      </c>
      <c r="G5286" t="e">
        <f>SEARCH("shape_name",'Mission Importer'!A5286)</f>
        <v>#VALUE!</v>
      </c>
      <c r="H5286" t="e">
        <f>IF(G5286=43,'Mission Importer'!A5286,0)</f>
        <v>#VALUE!</v>
      </c>
      <c r="J5286" t="e">
        <f>SEARCH("type",'Mission Importer'!A5286)</f>
        <v>#VALUE!</v>
      </c>
      <c r="K5286" t="e">
        <f>IF(J5286=43,'Mission Importer'!A5286,0)</f>
        <v>#VALUE!</v>
      </c>
      <c r="L5286" t="e">
        <f>SEARCH("category",'Mission Importer'!A5286)</f>
        <v>#VALUE!</v>
      </c>
      <c r="M5286" t="e">
        <f>IF(L5286=43,'Mission Importer'!A5286,0)</f>
        <v>#VALUE!</v>
      </c>
    </row>
    <row r="5287" spans="1:13" x14ac:dyDescent="0.3">
      <c r="A5287" t="e">
        <f>SEARCH("livery",'Mission Importer'!A5287)</f>
        <v>#VALUE!</v>
      </c>
      <c r="B5287" t="e">
        <f>IF(A5287=43,'Mission Importer'!A5287,0)</f>
        <v>#VALUE!</v>
      </c>
      <c r="D5287" t="e">
        <f>SEARCH("shape_name",'Mission Importer'!A5287)</f>
        <v>#VALUE!</v>
      </c>
      <c r="E5287" t="e">
        <f>IF(D5287=43,'Mission Importer'!A5287,0)</f>
        <v>#VALUE!</v>
      </c>
      <c r="G5287" t="e">
        <f>SEARCH("shape_name",'Mission Importer'!A5287)</f>
        <v>#VALUE!</v>
      </c>
      <c r="H5287" t="e">
        <f>IF(G5287=43,'Mission Importer'!A5287,0)</f>
        <v>#VALUE!</v>
      </c>
      <c r="J5287" t="e">
        <f>SEARCH("type",'Mission Importer'!A5287)</f>
        <v>#VALUE!</v>
      </c>
      <c r="K5287" t="e">
        <f>IF(J5287=43,'Mission Importer'!A5287,0)</f>
        <v>#VALUE!</v>
      </c>
      <c r="L5287" t="e">
        <f>SEARCH("category",'Mission Importer'!A5287)</f>
        <v>#VALUE!</v>
      </c>
      <c r="M5287" t="e">
        <f>IF(L5287=43,'Mission Importer'!A5287,0)</f>
        <v>#VALUE!</v>
      </c>
    </row>
    <row r="5288" spans="1:13" x14ac:dyDescent="0.3">
      <c r="A5288" t="e">
        <f>SEARCH("livery",'Mission Importer'!A5288)</f>
        <v>#VALUE!</v>
      </c>
      <c r="B5288" t="e">
        <f>IF(A5288=43,'Mission Importer'!A5288,0)</f>
        <v>#VALUE!</v>
      </c>
      <c r="D5288" t="e">
        <f>SEARCH("shape_name",'Mission Importer'!A5288)</f>
        <v>#VALUE!</v>
      </c>
      <c r="E5288" t="e">
        <f>IF(D5288=43,'Mission Importer'!A5288,0)</f>
        <v>#VALUE!</v>
      </c>
      <c r="G5288" t="e">
        <f>SEARCH("shape_name",'Mission Importer'!A5288)</f>
        <v>#VALUE!</v>
      </c>
      <c r="H5288" t="e">
        <f>IF(G5288=43,'Mission Importer'!A5288,0)</f>
        <v>#VALUE!</v>
      </c>
      <c r="J5288" t="e">
        <f>SEARCH("type",'Mission Importer'!A5288)</f>
        <v>#VALUE!</v>
      </c>
      <c r="K5288" t="e">
        <f>IF(J5288=43,'Mission Importer'!A5288,0)</f>
        <v>#VALUE!</v>
      </c>
      <c r="L5288" t="e">
        <f>SEARCH("category",'Mission Importer'!A5288)</f>
        <v>#VALUE!</v>
      </c>
      <c r="M5288" t="e">
        <f>IF(L5288=43,'Mission Importer'!A5288,0)</f>
        <v>#VALUE!</v>
      </c>
    </row>
    <row r="5289" spans="1:13" x14ac:dyDescent="0.3">
      <c r="A5289" t="e">
        <f>SEARCH("livery",'Mission Importer'!A5289)</f>
        <v>#VALUE!</v>
      </c>
      <c r="B5289" t="e">
        <f>IF(A5289=43,'Mission Importer'!A5289,0)</f>
        <v>#VALUE!</v>
      </c>
      <c r="D5289" t="e">
        <f>SEARCH("shape_name",'Mission Importer'!A5289)</f>
        <v>#VALUE!</v>
      </c>
      <c r="E5289" t="e">
        <f>IF(D5289=43,'Mission Importer'!A5289,0)</f>
        <v>#VALUE!</v>
      </c>
      <c r="G5289" t="e">
        <f>SEARCH("shape_name",'Mission Importer'!A5289)</f>
        <v>#VALUE!</v>
      </c>
      <c r="H5289" t="e">
        <f>IF(G5289=43,'Mission Importer'!A5289,0)</f>
        <v>#VALUE!</v>
      </c>
      <c r="J5289" t="e">
        <f>SEARCH("type",'Mission Importer'!A5289)</f>
        <v>#VALUE!</v>
      </c>
      <c r="K5289" t="e">
        <f>IF(J5289=43,'Mission Importer'!A5289,0)</f>
        <v>#VALUE!</v>
      </c>
      <c r="L5289" t="e">
        <f>SEARCH("category",'Mission Importer'!A5289)</f>
        <v>#VALUE!</v>
      </c>
      <c r="M5289" t="e">
        <f>IF(L5289=43,'Mission Importer'!A5289,0)</f>
        <v>#VALUE!</v>
      </c>
    </row>
    <row r="5290" spans="1:13" x14ac:dyDescent="0.3">
      <c r="A5290" t="e">
        <f>SEARCH("livery",'Mission Importer'!A5290)</f>
        <v>#VALUE!</v>
      </c>
      <c r="B5290" t="e">
        <f>IF(A5290=43,'Mission Importer'!A5290,0)</f>
        <v>#VALUE!</v>
      </c>
      <c r="D5290" t="e">
        <f>SEARCH("shape_name",'Mission Importer'!A5290)</f>
        <v>#VALUE!</v>
      </c>
      <c r="E5290" t="e">
        <f>IF(D5290=43,'Mission Importer'!A5290,0)</f>
        <v>#VALUE!</v>
      </c>
      <c r="G5290" t="e">
        <f>SEARCH("shape_name",'Mission Importer'!A5290)</f>
        <v>#VALUE!</v>
      </c>
      <c r="H5290" t="e">
        <f>IF(G5290=43,'Mission Importer'!A5290,0)</f>
        <v>#VALUE!</v>
      </c>
      <c r="J5290" t="e">
        <f>SEARCH("type",'Mission Importer'!A5290)</f>
        <v>#VALUE!</v>
      </c>
      <c r="K5290" t="e">
        <f>IF(J5290=43,'Mission Importer'!A5290,0)</f>
        <v>#VALUE!</v>
      </c>
      <c r="L5290" t="e">
        <f>SEARCH("category",'Mission Importer'!A5290)</f>
        <v>#VALUE!</v>
      </c>
      <c r="M5290" t="e">
        <f>IF(L5290=43,'Mission Importer'!A5290,0)</f>
        <v>#VALUE!</v>
      </c>
    </row>
    <row r="5291" spans="1:13" x14ac:dyDescent="0.3">
      <c r="A5291" t="e">
        <f>SEARCH("livery",'Mission Importer'!A5291)</f>
        <v>#VALUE!</v>
      </c>
      <c r="B5291" t="e">
        <f>IF(A5291=43,'Mission Importer'!A5291,0)</f>
        <v>#VALUE!</v>
      </c>
      <c r="D5291" t="e">
        <f>SEARCH("shape_name",'Mission Importer'!A5291)</f>
        <v>#VALUE!</v>
      </c>
      <c r="E5291" t="e">
        <f>IF(D5291=43,'Mission Importer'!A5291,0)</f>
        <v>#VALUE!</v>
      </c>
      <c r="G5291" t="e">
        <f>SEARCH("shape_name",'Mission Importer'!A5291)</f>
        <v>#VALUE!</v>
      </c>
      <c r="H5291" t="e">
        <f>IF(G5291=43,'Mission Importer'!A5291,0)</f>
        <v>#VALUE!</v>
      </c>
      <c r="J5291" t="e">
        <f>SEARCH("type",'Mission Importer'!A5291)</f>
        <v>#VALUE!</v>
      </c>
      <c r="K5291" t="e">
        <f>IF(J5291=43,'Mission Importer'!A5291,0)</f>
        <v>#VALUE!</v>
      </c>
      <c r="L5291" t="e">
        <f>SEARCH("category",'Mission Importer'!A5291)</f>
        <v>#VALUE!</v>
      </c>
      <c r="M5291" t="e">
        <f>IF(L5291=43,'Mission Importer'!A5291,0)</f>
        <v>#VALUE!</v>
      </c>
    </row>
    <row r="5292" spans="1:13" x14ac:dyDescent="0.3">
      <c r="A5292" t="e">
        <f>SEARCH("livery",'Mission Importer'!A5292)</f>
        <v>#VALUE!</v>
      </c>
      <c r="B5292" t="e">
        <f>IF(A5292=43,'Mission Importer'!A5292,0)</f>
        <v>#VALUE!</v>
      </c>
      <c r="D5292" t="e">
        <f>SEARCH("shape_name",'Mission Importer'!A5292)</f>
        <v>#VALUE!</v>
      </c>
      <c r="E5292" t="e">
        <f>IF(D5292=43,'Mission Importer'!A5292,0)</f>
        <v>#VALUE!</v>
      </c>
      <c r="G5292" t="e">
        <f>SEARCH("shape_name",'Mission Importer'!A5292)</f>
        <v>#VALUE!</v>
      </c>
      <c r="H5292" t="e">
        <f>IF(G5292=43,'Mission Importer'!A5292,0)</f>
        <v>#VALUE!</v>
      </c>
      <c r="J5292" t="e">
        <f>SEARCH("type",'Mission Importer'!A5292)</f>
        <v>#VALUE!</v>
      </c>
      <c r="K5292" t="e">
        <f>IF(J5292=43,'Mission Importer'!A5292,0)</f>
        <v>#VALUE!</v>
      </c>
      <c r="L5292" t="e">
        <f>SEARCH("category",'Mission Importer'!A5292)</f>
        <v>#VALUE!</v>
      </c>
      <c r="M5292" t="e">
        <f>IF(L5292=43,'Mission Importer'!A5292,0)</f>
        <v>#VALUE!</v>
      </c>
    </row>
    <row r="5293" spans="1:13" x14ac:dyDescent="0.3">
      <c r="A5293" t="e">
        <f>SEARCH("livery",'Mission Importer'!A5293)</f>
        <v>#VALUE!</v>
      </c>
      <c r="B5293" t="e">
        <f>IF(A5293=43,'Mission Importer'!A5293,0)</f>
        <v>#VALUE!</v>
      </c>
      <c r="D5293" t="e">
        <f>SEARCH("shape_name",'Mission Importer'!A5293)</f>
        <v>#VALUE!</v>
      </c>
      <c r="E5293" t="e">
        <f>IF(D5293=43,'Mission Importer'!A5293,0)</f>
        <v>#VALUE!</v>
      </c>
      <c r="G5293" t="e">
        <f>SEARCH("shape_name",'Mission Importer'!A5293)</f>
        <v>#VALUE!</v>
      </c>
      <c r="H5293" t="e">
        <f>IF(G5293=43,'Mission Importer'!A5293,0)</f>
        <v>#VALUE!</v>
      </c>
      <c r="J5293" t="e">
        <f>SEARCH("type",'Mission Importer'!A5293)</f>
        <v>#VALUE!</v>
      </c>
      <c r="K5293" t="e">
        <f>IF(J5293=43,'Mission Importer'!A5293,0)</f>
        <v>#VALUE!</v>
      </c>
      <c r="L5293" t="e">
        <f>SEARCH("category",'Mission Importer'!A5293)</f>
        <v>#VALUE!</v>
      </c>
      <c r="M5293" t="e">
        <f>IF(L5293=43,'Mission Importer'!A5293,0)</f>
        <v>#VALUE!</v>
      </c>
    </row>
    <row r="5294" spans="1:13" x14ac:dyDescent="0.3">
      <c r="A5294" t="e">
        <f>SEARCH("livery",'Mission Importer'!A5294)</f>
        <v>#VALUE!</v>
      </c>
      <c r="B5294" t="e">
        <f>IF(A5294=43,'Mission Importer'!A5294,0)</f>
        <v>#VALUE!</v>
      </c>
      <c r="D5294" t="e">
        <f>SEARCH("shape_name",'Mission Importer'!A5294)</f>
        <v>#VALUE!</v>
      </c>
      <c r="E5294" t="e">
        <f>IF(D5294=43,'Mission Importer'!A5294,0)</f>
        <v>#VALUE!</v>
      </c>
      <c r="G5294" t="e">
        <f>SEARCH("shape_name",'Mission Importer'!A5294)</f>
        <v>#VALUE!</v>
      </c>
      <c r="H5294" t="e">
        <f>IF(G5294=43,'Mission Importer'!A5294,0)</f>
        <v>#VALUE!</v>
      </c>
      <c r="J5294" t="e">
        <f>SEARCH("type",'Mission Importer'!A5294)</f>
        <v>#VALUE!</v>
      </c>
      <c r="K5294" t="e">
        <f>IF(J5294=43,'Mission Importer'!A5294,0)</f>
        <v>#VALUE!</v>
      </c>
      <c r="L5294" t="e">
        <f>SEARCH("category",'Mission Importer'!A5294)</f>
        <v>#VALUE!</v>
      </c>
      <c r="M5294" t="e">
        <f>IF(L5294=43,'Mission Importer'!A5294,0)</f>
        <v>#VALUE!</v>
      </c>
    </row>
    <row r="5295" spans="1:13" x14ac:dyDescent="0.3">
      <c r="A5295" t="e">
        <f>SEARCH("livery",'Mission Importer'!A5295)</f>
        <v>#VALUE!</v>
      </c>
      <c r="B5295" t="e">
        <f>IF(A5295=43,'Mission Importer'!A5295,0)</f>
        <v>#VALUE!</v>
      </c>
      <c r="D5295" t="e">
        <f>SEARCH("shape_name",'Mission Importer'!A5295)</f>
        <v>#VALUE!</v>
      </c>
      <c r="E5295" t="e">
        <f>IF(D5295=43,'Mission Importer'!A5295,0)</f>
        <v>#VALUE!</v>
      </c>
      <c r="G5295" t="e">
        <f>SEARCH("shape_name",'Mission Importer'!A5295)</f>
        <v>#VALUE!</v>
      </c>
      <c r="H5295" t="e">
        <f>IF(G5295=43,'Mission Importer'!A5295,0)</f>
        <v>#VALUE!</v>
      </c>
      <c r="J5295" t="e">
        <f>SEARCH("type",'Mission Importer'!A5295)</f>
        <v>#VALUE!</v>
      </c>
      <c r="K5295" t="e">
        <f>IF(J5295=43,'Mission Importer'!A5295,0)</f>
        <v>#VALUE!</v>
      </c>
      <c r="L5295" t="e">
        <f>SEARCH("category",'Mission Importer'!A5295)</f>
        <v>#VALUE!</v>
      </c>
      <c r="M5295" t="e">
        <f>IF(L5295=43,'Mission Importer'!A5295,0)</f>
        <v>#VALUE!</v>
      </c>
    </row>
    <row r="5296" spans="1:13" x14ac:dyDescent="0.3">
      <c r="A5296" t="e">
        <f>SEARCH("livery",'Mission Importer'!A5296)</f>
        <v>#VALUE!</v>
      </c>
      <c r="B5296" t="e">
        <f>IF(A5296=43,'Mission Importer'!A5296,0)</f>
        <v>#VALUE!</v>
      </c>
      <c r="D5296" t="e">
        <f>SEARCH("shape_name",'Mission Importer'!A5296)</f>
        <v>#VALUE!</v>
      </c>
      <c r="E5296" t="e">
        <f>IF(D5296=43,'Mission Importer'!A5296,0)</f>
        <v>#VALUE!</v>
      </c>
      <c r="G5296" t="e">
        <f>SEARCH("shape_name",'Mission Importer'!A5296)</f>
        <v>#VALUE!</v>
      </c>
      <c r="H5296" t="e">
        <f>IF(G5296=43,'Mission Importer'!A5296,0)</f>
        <v>#VALUE!</v>
      </c>
      <c r="J5296" t="e">
        <f>SEARCH("type",'Mission Importer'!A5296)</f>
        <v>#VALUE!</v>
      </c>
      <c r="K5296" t="e">
        <f>IF(J5296=43,'Mission Importer'!A5296,0)</f>
        <v>#VALUE!</v>
      </c>
      <c r="L5296" t="e">
        <f>SEARCH("category",'Mission Importer'!A5296)</f>
        <v>#VALUE!</v>
      </c>
      <c r="M5296" t="e">
        <f>IF(L5296=43,'Mission Importer'!A5296,0)</f>
        <v>#VALUE!</v>
      </c>
    </row>
    <row r="5297" spans="1:13" x14ac:dyDescent="0.3">
      <c r="A5297" t="e">
        <f>SEARCH("livery",'Mission Importer'!A5297)</f>
        <v>#VALUE!</v>
      </c>
      <c r="B5297" t="e">
        <f>IF(A5297=43,'Mission Importer'!A5297,0)</f>
        <v>#VALUE!</v>
      </c>
      <c r="D5297" t="e">
        <f>SEARCH("shape_name",'Mission Importer'!A5297)</f>
        <v>#VALUE!</v>
      </c>
      <c r="E5297" t="e">
        <f>IF(D5297=43,'Mission Importer'!A5297,0)</f>
        <v>#VALUE!</v>
      </c>
      <c r="G5297" t="e">
        <f>SEARCH("shape_name",'Mission Importer'!A5297)</f>
        <v>#VALUE!</v>
      </c>
      <c r="H5297" t="e">
        <f>IF(G5297=43,'Mission Importer'!A5297,0)</f>
        <v>#VALUE!</v>
      </c>
      <c r="J5297" t="e">
        <f>SEARCH("type",'Mission Importer'!A5297)</f>
        <v>#VALUE!</v>
      </c>
      <c r="K5297" t="e">
        <f>IF(J5297=43,'Mission Importer'!A5297,0)</f>
        <v>#VALUE!</v>
      </c>
      <c r="L5297" t="e">
        <f>SEARCH("category",'Mission Importer'!A5297)</f>
        <v>#VALUE!</v>
      </c>
      <c r="M5297" t="e">
        <f>IF(L5297=43,'Mission Importer'!A5297,0)</f>
        <v>#VALUE!</v>
      </c>
    </row>
    <row r="5298" spans="1:13" x14ac:dyDescent="0.3">
      <c r="A5298" t="e">
        <f>SEARCH("livery",'Mission Importer'!A5298)</f>
        <v>#VALUE!</v>
      </c>
      <c r="B5298" t="e">
        <f>IF(A5298=43,'Mission Importer'!A5298,0)</f>
        <v>#VALUE!</v>
      </c>
      <c r="D5298" t="e">
        <f>SEARCH("shape_name",'Mission Importer'!A5298)</f>
        <v>#VALUE!</v>
      </c>
      <c r="E5298" t="e">
        <f>IF(D5298=43,'Mission Importer'!A5298,0)</f>
        <v>#VALUE!</v>
      </c>
      <c r="G5298" t="e">
        <f>SEARCH("shape_name",'Mission Importer'!A5298)</f>
        <v>#VALUE!</v>
      </c>
      <c r="H5298" t="e">
        <f>IF(G5298=43,'Mission Importer'!A5298,0)</f>
        <v>#VALUE!</v>
      </c>
      <c r="J5298">
        <f>SEARCH("type",'Mission Importer'!A5298)</f>
        <v>47</v>
      </c>
      <c r="K5298">
        <f>IF(J5298=43,'Mission Importer'!A5298,0)</f>
        <v>0</v>
      </c>
      <c r="L5298" t="e">
        <f>SEARCH("category",'Mission Importer'!A5298)</f>
        <v>#VALUE!</v>
      </c>
      <c r="M5298" t="e">
        <f>IF(L5298=43,'Mission Importer'!A5298,0)</f>
        <v>#VALUE!</v>
      </c>
    </row>
    <row r="5299" spans="1:13" x14ac:dyDescent="0.3">
      <c r="A5299" t="e">
        <f>SEARCH("livery",'Mission Importer'!A5299)</f>
        <v>#VALUE!</v>
      </c>
      <c r="B5299" t="e">
        <f>IF(A5299=43,'Mission Importer'!A5299,0)</f>
        <v>#VALUE!</v>
      </c>
      <c r="D5299" t="e">
        <f>SEARCH("shape_name",'Mission Importer'!A5299)</f>
        <v>#VALUE!</v>
      </c>
      <c r="E5299" t="e">
        <f>IF(D5299=43,'Mission Importer'!A5299,0)</f>
        <v>#VALUE!</v>
      </c>
      <c r="G5299" t="e">
        <f>SEARCH("shape_name",'Mission Importer'!A5299)</f>
        <v>#VALUE!</v>
      </c>
      <c r="H5299" t="e">
        <f>IF(G5299=43,'Mission Importer'!A5299,0)</f>
        <v>#VALUE!</v>
      </c>
      <c r="J5299" t="e">
        <f>SEARCH("type",'Mission Importer'!A5299)</f>
        <v>#VALUE!</v>
      </c>
      <c r="K5299" t="e">
        <f>IF(J5299=43,'Mission Importer'!A5299,0)</f>
        <v>#VALUE!</v>
      </c>
      <c r="L5299" t="e">
        <f>SEARCH("category",'Mission Importer'!A5299)</f>
        <v>#VALUE!</v>
      </c>
      <c r="M5299" t="e">
        <f>IF(L5299=43,'Mission Importer'!A5299,0)</f>
        <v>#VALUE!</v>
      </c>
    </row>
    <row r="5300" spans="1:13" x14ac:dyDescent="0.3">
      <c r="A5300" t="e">
        <f>SEARCH("livery",'Mission Importer'!A5300)</f>
        <v>#VALUE!</v>
      </c>
      <c r="B5300" t="e">
        <f>IF(A5300=43,'Mission Importer'!A5300,0)</f>
        <v>#VALUE!</v>
      </c>
      <c r="D5300" t="e">
        <f>SEARCH("shape_name",'Mission Importer'!A5300)</f>
        <v>#VALUE!</v>
      </c>
      <c r="E5300" t="e">
        <f>IF(D5300=43,'Mission Importer'!A5300,0)</f>
        <v>#VALUE!</v>
      </c>
      <c r="G5300" t="e">
        <f>SEARCH("shape_name",'Mission Importer'!A5300)</f>
        <v>#VALUE!</v>
      </c>
      <c r="H5300" t="e">
        <f>IF(G5300=43,'Mission Importer'!A5300,0)</f>
        <v>#VALUE!</v>
      </c>
      <c r="J5300" t="e">
        <f>SEARCH("type",'Mission Importer'!A5300)</f>
        <v>#VALUE!</v>
      </c>
      <c r="K5300" t="e">
        <f>IF(J5300=43,'Mission Importer'!A5300,0)</f>
        <v>#VALUE!</v>
      </c>
      <c r="L5300" t="e">
        <f>SEARCH("category",'Mission Importer'!A5300)</f>
        <v>#VALUE!</v>
      </c>
      <c r="M5300" t="e">
        <f>IF(L5300=43,'Mission Importer'!A5300,0)</f>
        <v>#VALUE!</v>
      </c>
    </row>
    <row r="5301" spans="1:13" x14ac:dyDescent="0.3">
      <c r="A5301" t="e">
        <f>SEARCH("livery",'Mission Importer'!A5301)</f>
        <v>#VALUE!</v>
      </c>
      <c r="B5301" t="e">
        <f>IF(A5301=43,'Mission Importer'!A5301,0)</f>
        <v>#VALUE!</v>
      </c>
      <c r="D5301" t="e">
        <f>SEARCH("shape_name",'Mission Importer'!A5301)</f>
        <v>#VALUE!</v>
      </c>
      <c r="E5301" t="e">
        <f>IF(D5301=43,'Mission Importer'!A5301,0)</f>
        <v>#VALUE!</v>
      </c>
      <c r="G5301" t="e">
        <f>SEARCH("shape_name",'Mission Importer'!A5301)</f>
        <v>#VALUE!</v>
      </c>
      <c r="H5301" t="e">
        <f>IF(G5301=43,'Mission Importer'!A5301,0)</f>
        <v>#VALUE!</v>
      </c>
      <c r="J5301" t="e">
        <f>SEARCH("type",'Mission Importer'!A5301)</f>
        <v>#VALUE!</v>
      </c>
      <c r="K5301" t="e">
        <f>IF(J5301=43,'Mission Importer'!A5301,0)</f>
        <v>#VALUE!</v>
      </c>
      <c r="L5301" t="e">
        <f>SEARCH("category",'Mission Importer'!A5301)</f>
        <v>#VALUE!</v>
      </c>
      <c r="M5301" t="e">
        <f>IF(L5301=43,'Mission Importer'!A5301,0)</f>
        <v>#VALUE!</v>
      </c>
    </row>
    <row r="5302" spans="1:13" x14ac:dyDescent="0.3">
      <c r="A5302" t="e">
        <f>SEARCH("livery",'Mission Importer'!A5302)</f>
        <v>#VALUE!</v>
      </c>
      <c r="B5302" t="e">
        <f>IF(A5302=43,'Mission Importer'!A5302,0)</f>
        <v>#VALUE!</v>
      </c>
      <c r="D5302" t="e">
        <f>SEARCH("shape_name",'Mission Importer'!A5302)</f>
        <v>#VALUE!</v>
      </c>
      <c r="E5302" t="e">
        <f>IF(D5302=43,'Mission Importer'!A5302,0)</f>
        <v>#VALUE!</v>
      </c>
      <c r="G5302" t="e">
        <f>SEARCH("shape_name",'Mission Importer'!A5302)</f>
        <v>#VALUE!</v>
      </c>
      <c r="H5302" t="e">
        <f>IF(G5302=43,'Mission Importer'!A5302,0)</f>
        <v>#VALUE!</v>
      </c>
      <c r="J5302" t="e">
        <f>SEARCH("type",'Mission Importer'!A5302)</f>
        <v>#VALUE!</v>
      </c>
      <c r="K5302" t="e">
        <f>IF(J5302=43,'Mission Importer'!A5302,0)</f>
        <v>#VALUE!</v>
      </c>
      <c r="L5302" t="e">
        <f>SEARCH("category",'Mission Importer'!A5302)</f>
        <v>#VALUE!</v>
      </c>
      <c r="M5302" t="e">
        <f>IF(L5302=43,'Mission Importer'!A5302,0)</f>
        <v>#VALUE!</v>
      </c>
    </row>
    <row r="5303" spans="1:13" x14ac:dyDescent="0.3">
      <c r="A5303" t="e">
        <f>SEARCH("livery",'Mission Importer'!A5303)</f>
        <v>#VALUE!</v>
      </c>
      <c r="B5303" t="e">
        <f>IF(A5303=43,'Mission Importer'!A5303,0)</f>
        <v>#VALUE!</v>
      </c>
      <c r="D5303" t="e">
        <f>SEARCH("shape_name",'Mission Importer'!A5303)</f>
        <v>#VALUE!</v>
      </c>
      <c r="E5303" t="e">
        <f>IF(D5303=43,'Mission Importer'!A5303,0)</f>
        <v>#VALUE!</v>
      </c>
      <c r="G5303" t="e">
        <f>SEARCH("shape_name",'Mission Importer'!A5303)</f>
        <v>#VALUE!</v>
      </c>
      <c r="H5303" t="e">
        <f>IF(G5303=43,'Mission Importer'!A5303,0)</f>
        <v>#VALUE!</v>
      </c>
      <c r="J5303" t="e">
        <f>SEARCH("type",'Mission Importer'!A5303)</f>
        <v>#VALUE!</v>
      </c>
      <c r="K5303" t="e">
        <f>IF(J5303=43,'Mission Importer'!A5303,0)</f>
        <v>#VALUE!</v>
      </c>
      <c r="L5303" t="e">
        <f>SEARCH("category",'Mission Importer'!A5303)</f>
        <v>#VALUE!</v>
      </c>
      <c r="M5303" t="e">
        <f>IF(L5303=43,'Mission Importer'!A5303,0)</f>
        <v>#VALUE!</v>
      </c>
    </row>
    <row r="5304" spans="1:13" x14ac:dyDescent="0.3">
      <c r="A5304" t="e">
        <f>SEARCH("livery",'Mission Importer'!A5304)</f>
        <v>#VALUE!</v>
      </c>
      <c r="B5304" t="e">
        <f>IF(A5304=43,'Mission Importer'!A5304,0)</f>
        <v>#VALUE!</v>
      </c>
      <c r="D5304" t="e">
        <f>SEARCH("shape_name",'Mission Importer'!A5304)</f>
        <v>#VALUE!</v>
      </c>
      <c r="E5304" t="e">
        <f>IF(D5304=43,'Mission Importer'!A5304,0)</f>
        <v>#VALUE!</v>
      </c>
      <c r="G5304" t="e">
        <f>SEARCH("shape_name",'Mission Importer'!A5304)</f>
        <v>#VALUE!</v>
      </c>
      <c r="H5304" t="e">
        <f>IF(G5304=43,'Mission Importer'!A5304,0)</f>
        <v>#VALUE!</v>
      </c>
      <c r="J5304" t="e">
        <f>SEARCH("type",'Mission Importer'!A5304)</f>
        <v>#VALUE!</v>
      </c>
      <c r="K5304" t="e">
        <f>IF(J5304=43,'Mission Importer'!A5304,0)</f>
        <v>#VALUE!</v>
      </c>
      <c r="L5304" t="e">
        <f>SEARCH("category",'Mission Importer'!A5304)</f>
        <v>#VALUE!</v>
      </c>
      <c r="M5304" t="e">
        <f>IF(L5304=43,'Mission Importer'!A5304,0)</f>
        <v>#VALUE!</v>
      </c>
    </row>
    <row r="5305" spans="1:13" x14ac:dyDescent="0.3">
      <c r="A5305" t="e">
        <f>SEARCH("livery",'Mission Importer'!A5305)</f>
        <v>#VALUE!</v>
      </c>
      <c r="B5305" t="e">
        <f>IF(A5305=43,'Mission Importer'!A5305,0)</f>
        <v>#VALUE!</v>
      </c>
      <c r="D5305" t="e">
        <f>SEARCH("shape_name",'Mission Importer'!A5305)</f>
        <v>#VALUE!</v>
      </c>
      <c r="E5305" t="e">
        <f>IF(D5305=43,'Mission Importer'!A5305,0)</f>
        <v>#VALUE!</v>
      </c>
      <c r="G5305" t="e">
        <f>SEARCH("shape_name",'Mission Importer'!A5305)</f>
        <v>#VALUE!</v>
      </c>
      <c r="H5305" t="e">
        <f>IF(G5305=43,'Mission Importer'!A5305,0)</f>
        <v>#VALUE!</v>
      </c>
      <c r="J5305" t="e">
        <f>SEARCH("type",'Mission Importer'!A5305)</f>
        <v>#VALUE!</v>
      </c>
      <c r="K5305" t="e">
        <f>IF(J5305=43,'Mission Importer'!A5305,0)</f>
        <v>#VALUE!</v>
      </c>
      <c r="L5305" t="e">
        <f>SEARCH("category",'Mission Importer'!A5305)</f>
        <v>#VALUE!</v>
      </c>
      <c r="M5305" t="e">
        <f>IF(L5305=43,'Mission Importer'!A5305,0)</f>
        <v>#VALUE!</v>
      </c>
    </row>
    <row r="5306" spans="1:13" x14ac:dyDescent="0.3">
      <c r="A5306" t="e">
        <f>SEARCH("livery",'Mission Importer'!A5306)</f>
        <v>#VALUE!</v>
      </c>
      <c r="B5306" t="e">
        <f>IF(A5306=43,'Mission Importer'!A5306,0)</f>
        <v>#VALUE!</v>
      </c>
      <c r="D5306" t="e">
        <f>SEARCH("shape_name",'Mission Importer'!A5306)</f>
        <v>#VALUE!</v>
      </c>
      <c r="E5306" t="e">
        <f>IF(D5306=43,'Mission Importer'!A5306,0)</f>
        <v>#VALUE!</v>
      </c>
      <c r="G5306" t="e">
        <f>SEARCH("shape_name",'Mission Importer'!A5306)</f>
        <v>#VALUE!</v>
      </c>
      <c r="H5306" t="e">
        <f>IF(G5306=43,'Mission Importer'!A5306,0)</f>
        <v>#VALUE!</v>
      </c>
      <c r="J5306" t="e">
        <f>SEARCH("type",'Mission Importer'!A5306)</f>
        <v>#VALUE!</v>
      </c>
      <c r="K5306" t="e">
        <f>IF(J5306=43,'Mission Importer'!A5306,0)</f>
        <v>#VALUE!</v>
      </c>
      <c r="L5306" t="e">
        <f>SEARCH("category",'Mission Importer'!A5306)</f>
        <v>#VALUE!</v>
      </c>
      <c r="M5306" t="e">
        <f>IF(L5306=43,'Mission Importer'!A5306,0)</f>
        <v>#VALUE!</v>
      </c>
    </row>
    <row r="5307" spans="1:13" x14ac:dyDescent="0.3">
      <c r="A5307" t="e">
        <f>SEARCH("livery",'Mission Importer'!A5307)</f>
        <v>#VALUE!</v>
      </c>
      <c r="B5307" t="e">
        <f>IF(A5307=43,'Mission Importer'!A5307,0)</f>
        <v>#VALUE!</v>
      </c>
      <c r="D5307" t="e">
        <f>SEARCH("shape_name",'Mission Importer'!A5307)</f>
        <v>#VALUE!</v>
      </c>
      <c r="E5307" t="e">
        <f>IF(D5307=43,'Mission Importer'!A5307,0)</f>
        <v>#VALUE!</v>
      </c>
      <c r="G5307" t="e">
        <f>SEARCH("shape_name",'Mission Importer'!A5307)</f>
        <v>#VALUE!</v>
      </c>
      <c r="H5307" t="e">
        <f>IF(G5307=43,'Mission Importer'!A5307,0)</f>
        <v>#VALUE!</v>
      </c>
      <c r="J5307" t="e">
        <f>SEARCH("type",'Mission Importer'!A5307)</f>
        <v>#VALUE!</v>
      </c>
      <c r="K5307" t="e">
        <f>IF(J5307=43,'Mission Importer'!A5307,0)</f>
        <v>#VALUE!</v>
      </c>
      <c r="L5307" t="e">
        <f>SEARCH("category",'Mission Importer'!A5307)</f>
        <v>#VALUE!</v>
      </c>
      <c r="M5307" t="e">
        <f>IF(L5307=43,'Mission Importer'!A5307,0)</f>
        <v>#VALUE!</v>
      </c>
    </row>
    <row r="5308" spans="1:13" x14ac:dyDescent="0.3">
      <c r="A5308" t="e">
        <f>SEARCH("livery",'Mission Importer'!A5308)</f>
        <v>#VALUE!</v>
      </c>
      <c r="B5308" t="e">
        <f>IF(A5308=43,'Mission Importer'!A5308,0)</f>
        <v>#VALUE!</v>
      </c>
      <c r="D5308" t="e">
        <f>SEARCH("shape_name",'Mission Importer'!A5308)</f>
        <v>#VALUE!</v>
      </c>
      <c r="E5308" t="e">
        <f>IF(D5308=43,'Mission Importer'!A5308,0)</f>
        <v>#VALUE!</v>
      </c>
      <c r="G5308" t="e">
        <f>SEARCH("shape_name",'Mission Importer'!A5308)</f>
        <v>#VALUE!</v>
      </c>
      <c r="H5308" t="e">
        <f>IF(G5308=43,'Mission Importer'!A5308,0)</f>
        <v>#VALUE!</v>
      </c>
      <c r="J5308" t="e">
        <f>SEARCH("type",'Mission Importer'!A5308)</f>
        <v>#VALUE!</v>
      </c>
      <c r="K5308" t="e">
        <f>IF(J5308=43,'Mission Importer'!A5308,0)</f>
        <v>#VALUE!</v>
      </c>
      <c r="L5308" t="e">
        <f>SEARCH("category",'Mission Importer'!A5308)</f>
        <v>#VALUE!</v>
      </c>
      <c r="M5308" t="e">
        <f>IF(L5308=43,'Mission Importer'!A5308,0)</f>
        <v>#VALUE!</v>
      </c>
    </row>
    <row r="5309" spans="1:13" x14ac:dyDescent="0.3">
      <c r="A5309" t="e">
        <f>SEARCH("livery",'Mission Importer'!A5309)</f>
        <v>#VALUE!</v>
      </c>
      <c r="B5309" t="e">
        <f>IF(A5309=43,'Mission Importer'!A5309,0)</f>
        <v>#VALUE!</v>
      </c>
      <c r="D5309" t="e">
        <f>SEARCH("shape_name",'Mission Importer'!A5309)</f>
        <v>#VALUE!</v>
      </c>
      <c r="E5309" t="e">
        <f>IF(D5309=43,'Mission Importer'!A5309,0)</f>
        <v>#VALUE!</v>
      </c>
      <c r="G5309" t="e">
        <f>SEARCH("shape_name",'Mission Importer'!A5309)</f>
        <v>#VALUE!</v>
      </c>
      <c r="H5309" t="e">
        <f>IF(G5309=43,'Mission Importer'!A5309,0)</f>
        <v>#VALUE!</v>
      </c>
      <c r="J5309" t="e">
        <f>SEARCH("type",'Mission Importer'!A5309)</f>
        <v>#VALUE!</v>
      </c>
      <c r="K5309" t="e">
        <f>IF(J5309=43,'Mission Importer'!A5309,0)</f>
        <v>#VALUE!</v>
      </c>
      <c r="L5309" t="e">
        <f>SEARCH("category",'Mission Importer'!A5309)</f>
        <v>#VALUE!</v>
      </c>
      <c r="M5309" t="e">
        <f>IF(L5309=43,'Mission Importer'!A5309,0)</f>
        <v>#VALUE!</v>
      </c>
    </row>
    <row r="5310" spans="1:13" x14ac:dyDescent="0.3">
      <c r="A5310" t="e">
        <f>SEARCH("livery",'Mission Importer'!A5310)</f>
        <v>#VALUE!</v>
      </c>
      <c r="B5310" t="e">
        <f>IF(A5310=43,'Mission Importer'!A5310,0)</f>
        <v>#VALUE!</v>
      </c>
      <c r="D5310" t="e">
        <f>SEARCH("shape_name",'Mission Importer'!A5310)</f>
        <v>#VALUE!</v>
      </c>
      <c r="E5310" t="e">
        <f>IF(D5310=43,'Mission Importer'!A5310,0)</f>
        <v>#VALUE!</v>
      </c>
      <c r="G5310" t="e">
        <f>SEARCH("shape_name",'Mission Importer'!A5310)</f>
        <v>#VALUE!</v>
      </c>
      <c r="H5310" t="e">
        <f>IF(G5310=43,'Mission Importer'!A5310,0)</f>
        <v>#VALUE!</v>
      </c>
      <c r="J5310" t="e">
        <f>SEARCH("type",'Mission Importer'!A5310)</f>
        <v>#VALUE!</v>
      </c>
      <c r="K5310" t="e">
        <f>IF(J5310=43,'Mission Importer'!A5310,0)</f>
        <v>#VALUE!</v>
      </c>
      <c r="L5310" t="e">
        <f>SEARCH("category",'Mission Importer'!A5310)</f>
        <v>#VALUE!</v>
      </c>
      <c r="M5310" t="e">
        <f>IF(L5310=43,'Mission Importer'!A5310,0)</f>
        <v>#VALUE!</v>
      </c>
    </row>
    <row r="5311" spans="1:13" x14ac:dyDescent="0.3">
      <c r="A5311" t="e">
        <f>SEARCH("livery",'Mission Importer'!A5311)</f>
        <v>#VALUE!</v>
      </c>
      <c r="B5311" t="e">
        <f>IF(A5311=43,'Mission Importer'!A5311,0)</f>
        <v>#VALUE!</v>
      </c>
      <c r="D5311" t="e">
        <f>SEARCH("shape_name",'Mission Importer'!A5311)</f>
        <v>#VALUE!</v>
      </c>
      <c r="E5311" t="e">
        <f>IF(D5311=43,'Mission Importer'!A5311,0)</f>
        <v>#VALUE!</v>
      </c>
      <c r="G5311" t="e">
        <f>SEARCH("shape_name",'Mission Importer'!A5311)</f>
        <v>#VALUE!</v>
      </c>
      <c r="H5311" t="e">
        <f>IF(G5311=43,'Mission Importer'!A5311,0)</f>
        <v>#VALUE!</v>
      </c>
      <c r="J5311" t="e">
        <f>SEARCH("type",'Mission Importer'!A5311)</f>
        <v>#VALUE!</v>
      </c>
      <c r="K5311" t="e">
        <f>IF(J5311=43,'Mission Importer'!A5311,0)</f>
        <v>#VALUE!</v>
      </c>
      <c r="L5311" t="e">
        <f>SEARCH("category",'Mission Importer'!A5311)</f>
        <v>#VALUE!</v>
      </c>
      <c r="M5311" t="e">
        <f>IF(L5311=43,'Mission Importer'!A5311,0)</f>
        <v>#VALUE!</v>
      </c>
    </row>
    <row r="5312" spans="1:13" x14ac:dyDescent="0.3">
      <c r="A5312" t="e">
        <f>SEARCH("livery",'Mission Importer'!A5312)</f>
        <v>#VALUE!</v>
      </c>
      <c r="B5312" t="e">
        <f>IF(A5312=43,'Mission Importer'!A5312,0)</f>
        <v>#VALUE!</v>
      </c>
      <c r="D5312" t="e">
        <f>SEARCH("shape_name",'Mission Importer'!A5312)</f>
        <v>#VALUE!</v>
      </c>
      <c r="E5312" t="e">
        <f>IF(D5312=43,'Mission Importer'!A5312,0)</f>
        <v>#VALUE!</v>
      </c>
      <c r="G5312" t="e">
        <f>SEARCH("shape_name",'Mission Importer'!A5312)</f>
        <v>#VALUE!</v>
      </c>
      <c r="H5312" t="e">
        <f>IF(G5312=43,'Mission Importer'!A5312,0)</f>
        <v>#VALUE!</v>
      </c>
      <c r="J5312" t="e">
        <f>SEARCH("type",'Mission Importer'!A5312)</f>
        <v>#VALUE!</v>
      </c>
      <c r="K5312" t="e">
        <f>IF(J5312=43,'Mission Importer'!A5312,0)</f>
        <v>#VALUE!</v>
      </c>
      <c r="L5312" t="e">
        <f>SEARCH("category",'Mission Importer'!A5312)</f>
        <v>#VALUE!</v>
      </c>
      <c r="M5312" t="e">
        <f>IF(L5312=43,'Mission Importer'!A5312,0)</f>
        <v>#VALUE!</v>
      </c>
    </row>
    <row r="5313" spans="1:13" x14ac:dyDescent="0.3">
      <c r="A5313" t="e">
        <f>SEARCH("livery",'Mission Importer'!A5313)</f>
        <v>#VALUE!</v>
      </c>
      <c r="B5313" t="e">
        <f>IF(A5313=43,'Mission Importer'!A5313,0)</f>
        <v>#VALUE!</v>
      </c>
      <c r="D5313" t="e">
        <f>SEARCH("shape_name",'Mission Importer'!A5313)</f>
        <v>#VALUE!</v>
      </c>
      <c r="E5313" t="e">
        <f>IF(D5313=43,'Mission Importer'!A5313,0)</f>
        <v>#VALUE!</v>
      </c>
      <c r="G5313" t="e">
        <f>SEARCH("shape_name",'Mission Importer'!A5313)</f>
        <v>#VALUE!</v>
      </c>
      <c r="H5313" t="e">
        <f>IF(G5313=43,'Mission Importer'!A5313,0)</f>
        <v>#VALUE!</v>
      </c>
      <c r="J5313" t="e">
        <f>SEARCH("type",'Mission Importer'!A5313)</f>
        <v>#VALUE!</v>
      </c>
      <c r="K5313" t="e">
        <f>IF(J5313=43,'Mission Importer'!A5313,0)</f>
        <v>#VALUE!</v>
      </c>
      <c r="L5313">
        <f>SEARCH("category",'Mission Importer'!A5313)</f>
        <v>43</v>
      </c>
      <c r="M5313" t="str">
        <f>IF(L5313=43,'Mission Importer'!A5313,0)</f>
        <v xml:space="preserve">                                        ["category"] = "Unarmed",</v>
      </c>
    </row>
    <row r="5314" spans="1:13" x14ac:dyDescent="0.3">
      <c r="A5314" t="e">
        <f>SEARCH("livery",'Mission Importer'!A5314)</f>
        <v>#VALUE!</v>
      </c>
      <c r="B5314" t="e">
        <f>IF(A5314=43,'Mission Importer'!A5314,0)</f>
        <v>#VALUE!</v>
      </c>
      <c r="D5314" t="e">
        <f>SEARCH("shape_name",'Mission Importer'!A5314)</f>
        <v>#VALUE!</v>
      </c>
      <c r="E5314" t="e">
        <f>IF(D5314=43,'Mission Importer'!A5314,0)</f>
        <v>#VALUE!</v>
      </c>
      <c r="G5314" t="e">
        <f>SEARCH("shape_name",'Mission Importer'!A5314)</f>
        <v>#VALUE!</v>
      </c>
      <c r="H5314" t="e">
        <f>IF(G5314=43,'Mission Importer'!A5314,0)</f>
        <v>#VALUE!</v>
      </c>
      <c r="J5314">
        <f>SEARCH("type",'Mission Importer'!A5314)</f>
        <v>43</v>
      </c>
      <c r="K5314" t="str">
        <f>IF(J5314=43,'Mission Importer'!A5314,0)</f>
        <v xml:space="preserve">                                        ["type"] = "TZ-22_KrAZ",</v>
      </c>
      <c r="L5314" t="e">
        <f>SEARCH("category",'Mission Importer'!A5314)</f>
        <v>#VALUE!</v>
      </c>
      <c r="M5314" t="e">
        <f>IF(L5314=43,'Mission Importer'!A5314,0)</f>
        <v>#VALUE!</v>
      </c>
    </row>
    <row r="5315" spans="1:13" x14ac:dyDescent="0.3">
      <c r="A5315" t="e">
        <f>SEARCH("livery",'Mission Importer'!A5315)</f>
        <v>#VALUE!</v>
      </c>
      <c r="B5315" t="e">
        <f>IF(A5315=43,'Mission Importer'!A5315,0)</f>
        <v>#VALUE!</v>
      </c>
      <c r="D5315" t="e">
        <f>SEARCH("shape_name",'Mission Importer'!A5315)</f>
        <v>#VALUE!</v>
      </c>
      <c r="E5315" t="e">
        <f>IF(D5315=43,'Mission Importer'!A5315,0)</f>
        <v>#VALUE!</v>
      </c>
      <c r="G5315" t="e">
        <f>SEARCH("shape_name",'Mission Importer'!A5315)</f>
        <v>#VALUE!</v>
      </c>
      <c r="H5315" t="e">
        <f>IF(G5315=43,'Mission Importer'!A5315,0)</f>
        <v>#VALUE!</v>
      </c>
      <c r="J5315" t="e">
        <f>SEARCH("type",'Mission Importer'!A5315)</f>
        <v>#VALUE!</v>
      </c>
      <c r="K5315" t="e">
        <f>IF(J5315=43,'Mission Importer'!A5315,0)</f>
        <v>#VALUE!</v>
      </c>
      <c r="L5315" t="e">
        <f>SEARCH("category",'Mission Importer'!A5315)</f>
        <v>#VALUE!</v>
      </c>
      <c r="M5315" t="e">
        <f>IF(L5315=43,'Mission Importer'!A5315,0)</f>
        <v>#VALUE!</v>
      </c>
    </row>
    <row r="5316" spans="1:13" x14ac:dyDescent="0.3">
      <c r="A5316" t="e">
        <f>SEARCH("livery",'Mission Importer'!A5316)</f>
        <v>#VALUE!</v>
      </c>
      <c r="B5316" t="e">
        <f>IF(A5316=43,'Mission Importer'!A5316,0)</f>
        <v>#VALUE!</v>
      </c>
      <c r="D5316" t="e">
        <f>SEARCH("shape_name",'Mission Importer'!A5316)</f>
        <v>#VALUE!</v>
      </c>
      <c r="E5316" t="e">
        <f>IF(D5316=43,'Mission Importer'!A5316,0)</f>
        <v>#VALUE!</v>
      </c>
      <c r="G5316" t="e">
        <f>SEARCH("shape_name",'Mission Importer'!A5316)</f>
        <v>#VALUE!</v>
      </c>
      <c r="H5316" t="e">
        <f>IF(G5316=43,'Mission Importer'!A5316,0)</f>
        <v>#VALUE!</v>
      </c>
      <c r="J5316" t="e">
        <f>SEARCH("type",'Mission Importer'!A5316)</f>
        <v>#VALUE!</v>
      </c>
      <c r="K5316" t="e">
        <f>IF(J5316=43,'Mission Importer'!A5316,0)</f>
        <v>#VALUE!</v>
      </c>
      <c r="L5316" t="e">
        <f>SEARCH("category",'Mission Importer'!A5316)</f>
        <v>#VALUE!</v>
      </c>
      <c r="M5316" t="e">
        <f>IF(L5316=43,'Mission Importer'!A5316,0)</f>
        <v>#VALUE!</v>
      </c>
    </row>
    <row r="5317" spans="1:13" x14ac:dyDescent="0.3">
      <c r="A5317" t="e">
        <f>SEARCH("livery",'Mission Importer'!A5317)</f>
        <v>#VALUE!</v>
      </c>
      <c r="B5317" t="e">
        <f>IF(A5317=43,'Mission Importer'!A5317,0)</f>
        <v>#VALUE!</v>
      </c>
      <c r="D5317" t="e">
        <f>SEARCH("shape_name",'Mission Importer'!A5317)</f>
        <v>#VALUE!</v>
      </c>
      <c r="E5317" t="e">
        <f>IF(D5317=43,'Mission Importer'!A5317,0)</f>
        <v>#VALUE!</v>
      </c>
      <c r="G5317" t="e">
        <f>SEARCH("shape_name",'Mission Importer'!A5317)</f>
        <v>#VALUE!</v>
      </c>
      <c r="H5317" t="e">
        <f>IF(G5317=43,'Mission Importer'!A5317,0)</f>
        <v>#VALUE!</v>
      </c>
      <c r="J5317" t="e">
        <f>SEARCH("type",'Mission Importer'!A5317)</f>
        <v>#VALUE!</v>
      </c>
      <c r="K5317" t="e">
        <f>IF(J5317=43,'Mission Importer'!A5317,0)</f>
        <v>#VALUE!</v>
      </c>
      <c r="L5317" t="e">
        <f>SEARCH("category",'Mission Importer'!A5317)</f>
        <v>#VALUE!</v>
      </c>
      <c r="M5317" t="e">
        <f>IF(L5317=43,'Mission Importer'!A5317,0)</f>
        <v>#VALUE!</v>
      </c>
    </row>
    <row r="5318" spans="1:13" x14ac:dyDescent="0.3">
      <c r="A5318" t="e">
        <f>SEARCH("livery",'Mission Importer'!A5318)</f>
        <v>#VALUE!</v>
      </c>
      <c r="B5318" t="e">
        <f>IF(A5318=43,'Mission Importer'!A5318,0)</f>
        <v>#VALUE!</v>
      </c>
      <c r="D5318" t="e">
        <f>SEARCH("shape_name",'Mission Importer'!A5318)</f>
        <v>#VALUE!</v>
      </c>
      <c r="E5318" t="e">
        <f>IF(D5318=43,'Mission Importer'!A5318,0)</f>
        <v>#VALUE!</v>
      </c>
      <c r="G5318" t="e">
        <f>SEARCH("shape_name",'Mission Importer'!A5318)</f>
        <v>#VALUE!</v>
      </c>
      <c r="H5318" t="e">
        <f>IF(G5318=43,'Mission Importer'!A5318,0)</f>
        <v>#VALUE!</v>
      </c>
      <c r="J5318" t="e">
        <f>SEARCH("type",'Mission Importer'!A5318)</f>
        <v>#VALUE!</v>
      </c>
      <c r="K5318" t="e">
        <f>IF(J5318=43,'Mission Importer'!A5318,0)</f>
        <v>#VALUE!</v>
      </c>
      <c r="L5318" t="e">
        <f>SEARCH("category",'Mission Importer'!A5318)</f>
        <v>#VALUE!</v>
      </c>
      <c r="M5318" t="e">
        <f>IF(L5318=43,'Mission Importer'!A5318,0)</f>
        <v>#VALUE!</v>
      </c>
    </row>
    <row r="5319" spans="1:13" x14ac:dyDescent="0.3">
      <c r="A5319" t="e">
        <f>SEARCH("livery",'Mission Importer'!A5319)</f>
        <v>#VALUE!</v>
      </c>
      <c r="B5319" t="e">
        <f>IF(A5319=43,'Mission Importer'!A5319,0)</f>
        <v>#VALUE!</v>
      </c>
      <c r="D5319" t="e">
        <f>SEARCH("shape_name",'Mission Importer'!A5319)</f>
        <v>#VALUE!</v>
      </c>
      <c r="E5319" t="e">
        <f>IF(D5319=43,'Mission Importer'!A5319,0)</f>
        <v>#VALUE!</v>
      </c>
      <c r="G5319" t="e">
        <f>SEARCH("shape_name",'Mission Importer'!A5319)</f>
        <v>#VALUE!</v>
      </c>
      <c r="H5319" t="e">
        <f>IF(G5319=43,'Mission Importer'!A5319,0)</f>
        <v>#VALUE!</v>
      </c>
      <c r="J5319" t="e">
        <f>SEARCH("type",'Mission Importer'!A5319)</f>
        <v>#VALUE!</v>
      </c>
      <c r="K5319" t="e">
        <f>IF(J5319=43,'Mission Importer'!A5319,0)</f>
        <v>#VALUE!</v>
      </c>
      <c r="L5319" t="e">
        <f>SEARCH("category",'Mission Importer'!A5319)</f>
        <v>#VALUE!</v>
      </c>
      <c r="M5319" t="e">
        <f>IF(L5319=43,'Mission Importer'!A5319,0)</f>
        <v>#VALUE!</v>
      </c>
    </row>
    <row r="5320" spans="1:13" x14ac:dyDescent="0.3">
      <c r="A5320" t="e">
        <f>SEARCH("livery",'Mission Importer'!A5320)</f>
        <v>#VALUE!</v>
      </c>
      <c r="B5320" t="e">
        <f>IF(A5320=43,'Mission Importer'!A5320,0)</f>
        <v>#VALUE!</v>
      </c>
      <c r="D5320" t="e">
        <f>SEARCH("shape_name",'Mission Importer'!A5320)</f>
        <v>#VALUE!</v>
      </c>
      <c r="E5320" t="e">
        <f>IF(D5320=43,'Mission Importer'!A5320,0)</f>
        <v>#VALUE!</v>
      </c>
      <c r="G5320" t="e">
        <f>SEARCH("shape_name",'Mission Importer'!A5320)</f>
        <v>#VALUE!</v>
      </c>
      <c r="H5320" t="e">
        <f>IF(G5320=43,'Mission Importer'!A5320,0)</f>
        <v>#VALUE!</v>
      </c>
      <c r="J5320" t="e">
        <f>SEARCH("type",'Mission Importer'!A5320)</f>
        <v>#VALUE!</v>
      </c>
      <c r="K5320" t="e">
        <f>IF(J5320=43,'Mission Importer'!A5320,0)</f>
        <v>#VALUE!</v>
      </c>
      <c r="L5320" t="e">
        <f>SEARCH("category",'Mission Importer'!A5320)</f>
        <v>#VALUE!</v>
      </c>
      <c r="M5320" t="e">
        <f>IF(L5320=43,'Mission Importer'!A5320,0)</f>
        <v>#VALUE!</v>
      </c>
    </row>
    <row r="5321" spans="1:13" x14ac:dyDescent="0.3">
      <c r="A5321" t="e">
        <f>SEARCH("livery",'Mission Importer'!A5321)</f>
        <v>#VALUE!</v>
      </c>
      <c r="B5321" t="e">
        <f>IF(A5321=43,'Mission Importer'!A5321,0)</f>
        <v>#VALUE!</v>
      </c>
      <c r="D5321" t="e">
        <f>SEARCH("shape_name",'Mission Importer'!A5321)</f>
        <v>#VALUE!</v>
      </c>
      <c r="E5321" t="e">
        <f>IF(D5321=43,'Mission Importer'!A5321,0)</f>
        <v>#VALUE!</v>
      </c>
      <c r="G5321" t="e">
        <f>SEARCH("shape_name",'Mission Importer'!A5321)</f>
        <v>#VALUE!</v>
      </c>
      <c r="H5321" t="e">
        <f>IF(G5321=43,'Mission Importer'!A5321,0)</f>
        <v>#VALUE!</v>
      </c>
      <c r="J5321" t="e">
        <f>SEARCH("type",'Mission Importer'!A5321)</f>
        <v>#VALUE!</v>
      </c>
      <c r="K5321" t="e">
        <f>IF(J5321=43,'Mission Importer'!A5321,0)</f>
        <v>#VALUE!</v>
      </c>
      <c r="L5321" t="e">
        <f>SEARCH("category",'Mission Importer'!A5321)</f>
        <v>#VALUE!</v>
      </c>
      <c r="M5321" t="e">
        <f>IF(L5321=43,'Mission Importer'!A5321,0)</f>
        <v>#VALUE!</v>
      </c>
    </row>
    <row r="5322" spans="1:13" x14ac:dyDescent="0.3">
      <c r="A5322" t="e">
        <f>SEARCH("livery",'Mission Importer'!A5322)</f>
        <v>#VALUE!</v>
      </c>
      <c r="B5322" t="e">
        <f>IF(A5322=43,'Mission Importer'!A5322,0)</f>
        <v>#VALUE!</v>
      </c>
      <c r="D5322" t="e">
        <f>SEARCH("shape_name",'Mission Importer'!A5322)</f>
        <v>#VALUE!</v>
      </c>
      <c r="E5322" t="e">
        <f>IF(D5322=43,'Mission Importer'!A5322,0)</f>
        <v>#VALUE!</v>
      </c>
      <c r="G5322" t="e">
        <f>SEARCH("shape_name",'Mission Importer'!A5322)</f>
        <v>#VALUE!</v>
      </c>
      <c r="H5322" t="e">
        <f>IF(G5322=43,'Mission Importer'!A5322,0)</f>
        <v>#VALUE!</v>
      </c>
      <c r="J5322" t="e">
        <f>SEARCH("type",'Mission Importer'!A5322)</f>
        <v>#VALUE!</v>
      </c>
      <c r="K5322" t="e">
        <f>IF(J5322=43,'Mission Importer'!A5322,0)</f>
        <v>#VALUE!</v>
      </c>
      <c r="L5322" t="e">
        <f>SEARCH("category",'Mission Importer'!A5322)</f>
        <v>#VALUE!</v>
      </c>
      <c r="M5322" t="e">
        <f>IF(L5322=43,'Mission Importer'!A5322,0)</f>
        <v>#VALUE!</v>
      </c>
    </row>
    <row r="5323" spans="1:13" x14ac:dyDescent="0.3">
      <c r="A5323" t="e">
        <f>SEARCH("livery",'Mission Importer'!A5323)</f>
        <v>#VALUE!</v>
      </c>
      <c r="B5323" t="e">
        <f>IF(A5323=43,'Mission Importer'!A5323,0)</f>
        <v>#VALUE!</v>
      </c>
      <c r="D5323" t="e">
        <f>SEARCH("shape_name",'Mission Importer'!A5323)</f>
        <v>#VALUE!</v>
      </c>
      <c r="E5323" t="e">
        <f>IF(D5323=43,'Mission Importer'!A5323,0)</f>
        <v>#VALUE!</v>
      </c>
      <c r="G5323" t="e">
        <f>SEARCH("shape_name",'Mission Importer'!A5323)</f>
        <v>#VALUE!</v>
      </c>
      <c r="H5323" t="e">
        <f>IF(G5323=43,'Mission Importer'!A5323,0)</f>
        <v>#VALUE!</v>
      </c>
      <c r="J5323" t="e">
        <f>SEARCH("type",'Mission Importer'!A5323)</f>
        <v>#VALUE!</v>
      </c>
      <c r="K5323" t="e">
        <f>IF(J5323=43,'Mission Importer'!A5323,0)</f>
        <v>#VALUE!</v>
      </c>
      <c r="L5323" t="e">
        <f>SEARCH("category",'Mission Importer'!A5323)</f>
        <v>#VALUE!</v>
      </c>
      <c r="M5323" t="e">
        <f>IF(L5323=43,'Mission Importer'!A5323,0)</f>
        <v>#VALUE!</v>
      </c>
    </row>
    <row r="5324" spans="1:13" x14ac:dyDescent="0.3">
      <c r="A5324" t="e">
        <f>SEARCH("livery",'Mission Importer'!A5324)</f>
        <v>#VALUE!</v>
      </c>
      <c r="B5324" t="e">
        <f>IF(A5324=43,'Mission Importer'!A5324,0)</f>
        <v>#VALUE!</v>
      </c>
      <c r="D5324" t="e">
        <f>SEARCH("shape_name",'Mission Importer'!A5324)</f>
        <v>#VALUE!</v>
      </c>
      <c r="E5324" t="e">
        <f>IF(D5324=43,'Mission Importer'!A5324,0)</f>
        <v>#VALUE!</v>
      </c>
      <c r="G5324" t="e">
        <f>SEARCH("shape_name",'Mission Importer'!A5324)</f>
        <v>#VALUE!</v>
      </c>
      <c r="H5324" t="e">
        <f>IF(G5324=43,'Mission Importer'!A5324,0)</f>
        <v>#VALUE!</v>
      </c>
      <c r="J5324" t="e">
        <f>SEARCH("type",'Mission Importer'!A5324)</f>
        <v>#VALUE!</v>
      </c>
      <c r="K5324" t="e">
        <f>IF(J5324=43,'Mission Importer'!A5324,0)</f>
        <v>#VALUE!</v>
      </c>
      <c r="L5324" t="e">
        <f>SEARCH("category",'Mission Importer'!A5324)</f>
        <v>#VALUE!</v>
      </c>
      <c r="M5324" t="e">
        <f>IF(L5324=43,'Mission Importer'!A5324,0)</f>
        <v>#VALUE!</v>
      </c>
    </row>
    <row r="5325" spans="1:13" x14ac:dyDescent="0.3">
      <c r="A5325" t="e">
        <f>SEARCH("livery",'Mission Importer'!A5325)</f>
        <v>#VALUE!</v>
      </c>
      <c r="B5325" t="e">
        <f>IF(A5325=43,'Mission Importer'!A5325,0)</f>
        <v>#VALUE!</v>
      </c>
      <c r="D5325" t="e">
        <f>SEARCH("shape_name",'Mission Importer'!A5325)</f>
        <v>#VALUE!</v>
      </c>
      <c r="E5325" t="e">
        <f>IF(D5325=43,'Mission Importer'!A5325,0)</f>
        <v>#VALUE!</v>
      </c>
      <c r="G5325" t="e">
        <f>SEARCH("shape_name",'Mission Importer'!A5325)</f>
        <v>#VALUE!</v>
      </c>
      <c r="H5325" t="e">
        <f>IF(G5325=43,'Mission Importer'!A5325,0)</f>
        <v>#VALUE!</v>
      </c>
      <c r="J5325" t="e">
        <f>SEARCH("type",'Mission Importer'!A5325)</f>
        <v>#VALUE!</v>
      </c>
      <c r="K5325" t="e">
        <f>IF(J5325=43,'Mission Importer'!A5325,0)</f>
        <v>#VALUE!</v>
      </c>
      <c r="L5325" t="e">
        <f>SEARCH("category",'Mission Importer'!A5325)</f>
        <v>#VALUE!</v>
      </c>
      <c r="M5325" t="e">
        <f>IF(L5325=43,'Mission Importer'!A5325,0)</f>
        <v>#VALUE!</v>
      </c>
    </row>
    <row r="5326" spans="1:13" x14ac:dyDescent="0.3">
      <c r="A5326" t="e">
        <f>SEARCH("livery",'Mission Importer'!A5326)</f>
        <v>#VALUE!</v>
      </c>
      <c r="B5326" t="e">
        <f>IF(A5326=43,'Mission Importer'!A5326,0)</f>
        <v>#VALUE!</v>
      </c>
      <c r="D5326" t="e">
        <f>SEARCH("shape_name",'Mission Importer'!A5326)</f>
        <v>#VALUE!</v>
      </c>
      <c r="E5326" t="e">
        <f>IF(D5326=43,'Mission Importer'!A5326,0)</f>
        <v>#VALUE!</v>
      </c>
      <c r="G5326" t="e">
        <f>SEARCH("shape_name",'Mission Importer'!A5326)</f>
        <v>#VALUE!</v>
      </c>
      <c r="H5326" t="e">
        <f>IF(G5326=43,'Mission Importer'!A5326,0)</f>
        <v>#VALUE!</v>
      </c>
      <c r="J5326" t="e">
        <f>SEARCH("type",'Mission Importer'!A5326)</f>
        <v>#VALUE!</v>
      </c>
      <c r="K5326" t="e">
        <f>IF(J5326=43,'Mission Importer'!A5326,0)</f>
        <v>#VALUE!</v>
      </c>
      <c r="L5326" t="e">
        <f>SEARCH("category",'Mission Importer'!A5326)</f>
        <v>#VALUE!</v>
      </c>
      <c r="M5326" t="e">
        <f>IF(L5326=43,'Mission Importer'!A5326,0)</f>
        <v>#VALUE!</v>
      </c>
    </row>
    <row r="5327" spans="1:13" x14ac:dyDescent="0.3">
      <c r="A5327" t="e">
        <f>SEARCH("livery",'Mission Importer'!A5327)</f>
        <v>#VALUE!</v>
      </c>
      <c r="B5327" t="e">
        <f>IF(A5327=43,'Mission Importer'!A5327,0)</f>
        <v>#VALUE!</v>
      </c>
      <c r="D5327" t="e">
        <f>SEARCH("shape_name",'Mission Importer'!A5327)</f>
        <v>#VALUE!</v>
      </c>
      <c r="E5327" t="e">
        <f>IF(D5327=43,'Mission Importer'!A5327,0)</f>
        <v>#VALUE!</v>
      </c>
      <c r="G5327" t="e">
        <f>SEARCH("shape_name",'Mission Importer'!A5327)</f>
        <v>#VALUE!</v>
      </c>
      <c r="H5327" t="e">
        <f>IF(G5327=43,'Mission Importer'!A5327,0)</f>
        <v>#VALUE!</v>
      </c>
      <c r="J5327" t="e">
        <f>SEARCH("type",'Mission Importer'!A5327)</f>
        <v>#VALUE!</v>
      </c>
      <c r="K5327" t="e">
        <f>IF(J5327=43,'Mission Importer'!A5327,0)</f>
        <v>#VALUE!</v>
      </c>
      <c r="L5327" t="e">
        <f>SEARCH("category",'Mission Importer'!A5327)</f>
        <v>#VALUE!</v>
      </c>
      <c r="M5327" t="e">
        <f>IF(L5327=43,'Mission Importer'!A5327,0)</f>
        <v>#VALUE!</v>
      </c>
    </row>
    <row r="5328" spans="1:13" x14ac:dyDescent="0.3">
      <c r="A5328" t="e">
        <f>SEARCH("livery",'Mission Importer'!A5328)</f>
        <v>#VALUE!</v>
      </c>
      <c r="B5328" t="e">
        <f>IF(A5328=43,'Mission Importer'!A5328,0)</f>
        <v>#VALUE!</v>
      </c>
      <c r="D5328" t="e">
        <f>SEARCH("shape_name",'Mission Importer'!A5328)</f>
        <v>#VALUE!</v>
      </c>
      <c r="E5328" t="e">
        <f>IF(D5328=43,'Mission Importer'!A5328,0)</f>
        <v>#VALUE!</v>
      </c>
      <c r="G5328" t="e">
        <f>SEARCH("shape_name",'Mission Importer'!A5328)</f>
        <v>#VALUE!</v>
      </c>
      <c r="H5328" t="e">
        <f>IF(G5328=43,'Mission Importer'!A5328,0)</f>
        <v>#VALUE!</v>
      </c>
      <c r="J5328" t="e">
        <f>SEARCH("type",'Mission Importer'!A5328)</f>
        <v>#VALUE!</v>
      </c>
      <c r="K5328" t="e">
        <f>IF(J5328=43,'Mission Importer'!A5328,0)</f>
        <v>#VALUE!</v>
      </c>
      <c r="L5328" t="e">
        <f>SEARCH("category",'Mission Importer'!A5328)</f>
        <v>#VALUE!</v>
      </c>
      <c r="M5328" t="e">
        <f>IF(L5328=43,'Mission Importer'!A5328,0)</f>
        <v>#VALUE!</v>
      </c>
    </row>
    <row r="5329" spans="1:13" x14ac:dyDescent="0.3">
      <c r="A5329" t="e">
        <f>SEARCH("livery",'Mission Importer'!A5329)</f>
        <v>#VALUE!</v>
      </c>
      <c r="B5329" t="e">
        <f>IF(A5329=43,'Mission Importer'!A5329,0)</f>
        <v>#VALUE!</v>
      </c>
      <c r="D5329" t="e">
        <f>SEARCH("shape_name",'Mission Importer'!A5329)</f>
        <v>#VALUE!</v>
      </c>
      <c r="E5329" t="e">
        <f>IF(D5329=43,'Mission Importer'!A5329,0)</f>
        <v>#VALUE!</v>
      </c>
      <c r="G5329" t="e">
        <f>SEARCH("shape_name",'Mission Importer'!A5329)</f>
        <v>#VALUE!</v>
      </c>
      <c r="H5329" t="e">
        <f>IF(G5329=43,'Mission Importer'!A5329,0)</f>
        <v>#VALUE!</v>
      </c>
      <c r="J5329" t="e">
        <f>SEARCH("type",'Mission Importer'!A5329)</f>
        <v>#VALUE!</v>
      </c>
      <c r="K5329" t="e">
        <f>IF(J5329=43,'Mission Importer'!A5329,0)</f>
        <v>#VALUE!</v>
      </c>
      <c r="L5329" t="e">
        <f>SEARCH("category",'Mission Importer'!A5329)</f>
        <v>#VALUE!</v>
      </c>
      <c r="M5329" t="e">
        <f>IF(L5329=43,'Mission Importer'!A5329,0)</f>
        <v>#VALUE!</v>
      </c>
    </row>
    <row r="5330" spans="1:13" x14ac:dyDescent="0.3">
      <c r="A5330" t="e">
        <f>SEARCH("livery",'Mission Importer'!A5330)</f>
        <v>#VALUE!</v>
      </c>
      <c r="B5330" t="e">
        <f>IF(A5330=43,'Mission Importer'!A5330,0)</f>
        <v>#VALUE!</v>
      </c>
      <c r="D5330" t="e">
        <f>SEARCH("shape_name",'Mission Importer'!A5330)</f>
        <v>#VALUE!</v>
      </c>
      <c r="E5330" t="e">
        <f>IF(D5330=43,'Mission Importer'!A5330,0)</f>
        <v>#VALUE!</v>
      </c>
      <c r="G5330" t="e">
        <f>SEARCH("shape_name",'Mission Importer'!A5330)</f>
        <v>#VALUE!</v>
      </c>
      <c r="H5330" t="e">
        <f>IF(G5330=43,'Mission Importer'!A5330,0)</f>
        <v>#VALUE!</v>
      </c>
      <c r="J5330" t="e">
        <f>SEARCH("type",'Mission Importer'!A5330)</f>
        <v>#VALUE!</v>
      </c>
      <c r="K5330" t="e">
        <f>IF(J5330=43,'Mission Importer'!A5330,0)</f>
        <v>#VALUE!</v>
      </c>
      <c r="L5330" t="e">
        <f>SEARCH("category",'Mission Importer'!A5330)</f>
        <v>#VALUE!</v>
      </c>
      <c r="M5330" t="e">
        <f>IF(L5330=43,'Mission Importer'!A5330,0)</f>
        <v>#VALUE!</v>
      </c>
    </row>
    <row r="5331" spans="1:13" x14ac:dyDescent="0.3">
      <c r="A5331" t="e">
        <f>SEARCH("livery",'Mission Importer'!A5331)</f>
        <v>#VALUE!</v>
      </c>
      <c r="B5331" t="e">
        <f>IF(A5331=43,'Mission Importer'!A5331,0)</f>
        <v>#VALUE!</v>
      </c>
      <c r="D5331" t="e">
        <f>SEARCH("shape_name",'Mission Importer'!A5331)</f>
        <v>#VALUE!</v>
      </c>
      <c r="E5331" t="e">
        <f>IF(D5331=43,'Mission Importer'!A5331,0)</f>
        <v>#VALUE!</v>
      </c>
      <c r="G5331" t="e">
        <f>SEARCH("shape_name",'Mission Importer'!A5331)</f>
        <v>#VALUE!</v>
      </c>
      <c r="H5331" t="e">
        <f>IF(G5331=43,'Mission Importer'!A5331,0)</f>
        <v>#VALUE!</v>
      </c>
      <c r="J5331" t="e">
        <f>SEARCH("type",'Mission Importer'!A5331)</f>
        <v>#VALUE!</v>
      </c>
      <c r="K5331" t="e">
        <f>IF(J5331=43,'Mission Importer'!A5331,0)</f>
        <v>#VALUE!</v>
      </c>
      <c r="L5331" t="e">
        <f>SEARCH("category",'Mission Importer'!A5331)</f>
        <v>#VALUE!</v>
      </c>
      <c r="M5331" t="e">
        <f>IF(L5331=43,'Mission Importer'!A5331,0)</f>
        <v>#VALUE!</v>
      </c>
    </row>
    <row r="5332" spans="1:13" x14ac:dyDescent="0.3">
      <c r="A5332" t="e">
        <f>SEARCH("livery",'Mission Importer'!A5332)</f>
        <v>#VALUE!</v>
      </c>
      <c r="B5332" t="e">
        <f>IF(A5332=43,'Mission Importer'!A5332,0)</f>
        <v>#VALUE!</v>
      </c>
      <c r="D5332" t="e">
        <f>SEARCH("shape_name",'Mission Importer'!A5332)</f>
        <v>#VALUE!</v>
      </c>
      <c r="E5332" t="e">
        <f>IF(D5332=43,'Mission Importer'!A5332,0)</f>
        <v>#VALUE!</v>
      </c>
      <c r="G5332" t="e">
        <f>SEARCH("shape_name",'Mission Importer'!A5332)</f>
        <v>#VALUE!</v>
      </c>
      <c r="H5332" t="e">
        <f>IF(G5332=43,'Mission Importer'!A5332,0)</f>
        <v>#VALUE!</v>
      </c>
      <c r="J5332" t="e">
        <f>SEARCH("type",'Mission Importer'!A5332)</f>
        <v>#VALUE!</v>
      </c>
      <c r="K5332" t="e">
        <f>IF(J5332=43,'Mission Importer'!A5332,0)</f>
        <v>#VALUE!</v>
      </c>
      <c r="L5332" t="e">
        <f>SEARCH("category",'Mission Importer'!A5332)</f>
        <v>#VALUE!</v>
      </c>
      <c r="M5332" t="e">
        <f>IF(L5332=43,'Mission Importer'!A5332,0)</f>
        <v>#VALUE!</v>
      </c>
    </row>
    <row r="5333" spans="1:13" x14ac:dyDescent="0.3">
      <c r="A5333" t="e">
        <f>SEARCH("livery",'Mission Importer'!A5333)</f>
        <v>#VALUE!</v>
      </c>
      <c r="B5333" t="e">
        <f>IF(A5333=43,'Mission Importer'!A5333,0)</f>
        <v>#VALUE!</v>
      </c>
      <c r="D5333" t="e">
        <f>SEARCH("shape_name",'Mission Importer'!A5333)</f>
        <v>#VALUE!</v>
      </c>
      <c r="E5333" t="e">
        <f>IF(D5333=43,'Mission Importer'!A5333,0)</f>
        <v>#VALUE!</v>
      </c>
      <c r="G5333" t="e">
        <f>SEARCH("shape_name",'Mission Importer'!A5333)</f>
        <v>#VALUE!</v>
      </c>
      <c r="H5333" t="e">
        <f>IF(G5333=43,'Mission Importer'!A5333,0)</f>
        <v>#VALUE!</v>
      </c>
      <c r="J5333" t="e">
        <f>SEARCH("type",'Mission Importer'!A5333)</f>
        <v>#VALUE!</v>
      </c>
      <c r="K5333" t="e">
        <f>IF(J5333=43,'Mission Importer'!A5333,0)</f>
        <v>#VALUE!</v>
      </c>
      <c r="L5333" t="e">
        <f>SEARCH("category",'Mission Importer'!A5333)</f>
        <v>#VALUE!</v>
      </c>
      <c r="M5333" t="e">
        <f>IF(L5333=43,'Mission Importer'!A5333,0)</f>
        <v>#VALUE!</v>
      </c>
    </row>
    <row r="5334" spans="1:13" x14ac:dyDescent="0.3">
      <c r="A5334" t="e">
        <f>SEARCH("livery",'Mission Importer'!A5334)</f>
        <v>#VALUE!</v>
      </c>
      <c r="B5334" t="e">
        <f>IF(A5334=43,'Mission Importer'!A5334,0)</f>
        <v>#VALUE!</v>
      </c>
      <c r="D5334" t="e">
        <f>SEARCH("shape_name",'Mission Importer'!A5334)</f>
        <v>#VALUE!</v>
      </c>
      <c r="E5334" t="e">
        <f>IF(D5334=43,'Mission Importer'!A5334,0)</f>
        <v>#VALUE!</v>
      </c>
      <c r="G5334" t="e">
        <f>SEARCH("shape_name",'Mission Importer'!A5334)</f>
        <v>#VALUE!</v>
      </c>
      <c r="H5334" t="e">
        <f>IF(G5334=43,'Mission Importer'!A5334,0)</f>
        <v>#VALUE!</v>
      </c>
      <c r="J5334" t="e">
        <f>SEARCH("type",'Mission Importer'!A5334)</f>
        <v>#VALUE!</v>
      </c>
      <c r="K5334" t="e">
        <f>IF(J5334=43,'Mission Importer'!A5334,0)</f>
        <v>#VALUE!</v>
      </c>
      <c r="L5334" t="e">
        <f>SEARCH("category",'Mission Importer'!A5334)</f>
        <v>#VALUE!</v>
      </c>
      <c r="M5334" t="e">
        <f>IF(L5334=43,'Mission Importer'!A5334,0)</f>
        <v>#VALUE!</v>
      </c>
    </row>
    <row r="5335" spans="1:13" x14ac:dyDescent="0.3">
      <c r="A5335" t="e">
        <f>SEARCH("livery",'Mission Importer'!A5335)</f>
        <v>#VALUE!</v>
      </c>
      <c r="B5335" t="e">
        <f>IF(A5335=43,'Mission Importer'!A5335,0)</f>
        <v>#VALUE!</v>
      </c>
      <c r="D5335" t="e">
        <f>SEARCH("shape_name",'Mission Importer'!A5335)</f>
        <v>#VALUE!</v>
      </c>
      <c r="E5335" t="e">
        <f>IF(D5335=43,'Mission Importer'!A5335,0)</f>
        <v>#VALUE!</v>
      </c>
      <c r="G5335" t="e">
        <f>SEARCH("shape_name",'Mission Importer'!A5335)</f>
        <v>#VALUE!</v>
      </c>
      <c r="H5335" t="e">
        <f>IF(G5335=43,'Mission Importer'!A5335,0)</f>
        <v>#VALUE!</v>
      </c>
      <c r="J5335" t="e">
        <f>SEARCH("type",'Mission Importer'!A5335)</f>
        <v>#VALUE!</v>
      </c>
      <c r="K5335" t="e">
        <f>IF(J5335=43,'Mission Importer'!A5335,0)</f>
        <v>#VALUE!</v>
      </c>
      <c r="L5335" t="e">
        <f>SEARCH("category",'Mission Importer'!A5335)</f>
        <v>#VALUE!</v>
      </c>
      <c r="M5335" t="e">
        <f>IF(L5335=43,'Mission Importer'!A5335,0)</f>
        <v>#VALUE!</v>
      </c>
    </row>
    <row r="5336" spans="1:13" x14ac:dyDescent="0.3">
      <c r="A5336" t="e">
        <f>SEARCH("livery",'Mission Importer'!A5336)</f>
        <v>#VALUE!</v>
      </c>
      <c r="B5336" t="e">
        <f>IF(A5336=43,'Mission Importer'!A5336,0)</f>
        <v>#VALUE!</v>
      </c>
      <c r="D5336" t="e">
        <f>SEARCH("shape_name",'Mission Importer'!A5336)</f>
        <v>#VALUE!</v>
      </c>
      <c r="E5336" t="e">
        <f>IF(D5336=43,'Mission Importer'!A5336,0)</f>
        <v>#VALUE!</v>
      </c>
      <c r="G5336" t="e">
        <f>SEARCH("shape_name",'Mission Importer'!A5336)</f>
        <v>#VALUE!</v>
      </c>
      <c r="H5336" t="e">
        <f>IF(G5336=43,'Mission Importer'!A5336,0)</f>
        <v>#VALUE!</v>
      </c>
      <c r="J5336" t="e">
        <f>SEARCH("type",'Mission Importer'!A5336)</f>
        <v>#VALUE!</v>
      </c>
      <c r="K5336" t="e">
        <f>IF(J5336=43,'Mission Importer'!A5336,0)</f>
        <v>#VALUE!</v>
      </c>
      <c r="L5336" t="e">
        <f>SEARCH("category",'Mission Importer'!A5336)</f>
        <v>#VALUE!</v>
      </c>
      <c r="M5336" t="e">
        <f>IF(L5336=43,'Mission Importer'!A5336,0)</f>
        <v>#VALUE!</v>
      </c>
    </row>
    <row r="5337" spans="1:13" x14ac:dyDescent="0.3">
      <c r="A5337" t="e">
        <f>SEARCH("livery",'Mission Importer'!A5337)</f>
        <v>#VALUE!</v>
      </c>
      <c r="B5337" t="e">
        <f>IF(A5337=43,'Mission Importer'!A5337,0)</f>
        <v>#VALUE!</v>
      </c>
      <c r="D5337" t="e">
        <f>SEARCH("shape_name",'Mission Importer'!A5337)</f>
        <v>#VALUE!</v>
      </c>
      <c r="E5337" t="e">
        <f>IF(D5337=43,'Mission Importer'!A5337,0)</f>
        <v>#VALUE!</v>
      </c>
      <c r="G5337" t="e">
        <f>SEARCH("shape_name",'Mission Importer'!A5337)</f>
        <v>#VALUE!</v>
      </c>
      <c r="H5337" t="e">
        <f>IF(G5337=43,'Mission Importer'!A5337,0)</f>
        <v>#VALUE!</v>
      </c>
      <c r="J5337" t="e">
        <f>SEARCH("type",'Mission Importer'!A5337)</f>
        <v>#VALUE!</v>
      </c>
      <c r="K5337" t="e">
        <f>IF(J5337=43,'Mission Importer'!A5337,0)</f>
        <v>#VALUE!</v>
      </c>
      <c r="L5337" t="e">
        <f>SEARCH("category",'Mission Importer'!A5337)</f>
        <v>#VALUE!</v>
      </c>
      <c r="M5337" t="e">
        <f>IF(L5337=43,'Mission Importer'!A5337,0)</f>
        <v>#VALUE!</v>
      </c>
    </row>
    <row r="5338" spans="1:13" x14ac:dyDescent="0.3">
      <c r="A5338" t="e">
        <f>SEARCH("livery",'Mission Importer'!A5338)</f>
        <v>#VALUE!</v>
      </c>
      <c r="B5338" t="e">
        <f>IF(A5338=43,'Mission Importer'!A5338,0)</f>
        <v>#VALUE!</v>
      </c>
      <c r="D5338" t="e">
        <f>SEARCH("shape_name",'Mission Importer'!A5338)</f>
        <v>#VALUE!</v>
      </c>
      <c r="E5338" t="e">
        <f>IF(D5338=43,'Mission Importer'!A5338,0)</f>
        <v>#VALUE!</v>
      </c>
      <c r="G5338" t="e">
        <f>SEARCH("shape_name",'Mission Importer'!A5338)</f>
        <v>#VALUE!</v>
      </c>
      <c r="H5338" t="e">
        <f>IF(G5338=43,'Mission Importer'!A5338,0)</f>
        <v>#VALUE!</v>
      </c>
      <c r="J5338">
        <f>SEARCH("type",'Mission Importer'!A5338)</f>
        <v>47</v>
      </c>
      <c r="K5338">
        <f>IF(J5338=43,'Mission Importer'!A5338,0)</f>
        <v>0</v>
      </c>
      <c r="L5338" t="e">
        <f>SEARCH("category",'Mission Importer'!A5338)</f>
        <v>#VALUE!</v>
      </c>
      <c r="M5338" t="e">
        <f>IF(L5338=43,'Mission Importer'!A5338,0)</f>
        <v>#VALUE!</v>
      </c>
    </row>
    <row r="5339" spans="1:13" x14ac:dyDescent="0.3">
      <c r="A5339" t="e">
        <f>SEARCH("livery",'Mission Importer'!A5339)</f>
        <v>#VALUE!</v>
      </c>
      <c r="B5339" t="e">
        <f>IF(A5339=43,'Mission Importer'!A5339,0)</f>
        <v>#VALUE!</v>
      </c>
      <c r="D5339" t="e">
        <f>SEARCH("shape_name",'Mission Importer'!A5339)</f>
        <v>#VALUE!</v>
      </c>
      <c r="E5339" t="e">
        <f>IF(D5339=43,'Mission Importer'!A5339,0)</f>
        <v>#VALUE!</v>
      </c>
      <c r="G5339" t="e">
        <f>SEARCH("shape_name",'Mission Importer'!A5339)</f>
        <v>#VALUE!</v>
      </c>
      <c r="H5339" t="e">
        <f>IF(G5339=43,'Mission Importer'!A5339,0)</f>
        <v>#VALUE!</v>
      </c>
      <c r="J5339" t="e">
        <f>SEARCH("type",'Mission Importer'!A5339)</f>
        <v>#VALUE!</v>
      </c>
      <c r="K5339" t="e">
        <f>IF(J5339=43,'Mission Importer'!A5339,0)</f>
        <v>#VALUE!</v>
      </c>
      <c r="L5339" t="e">
        <f>SEARCH("category",'Mission Importer'!A5339)</f>
        <v>#VALUE!</v>
      </c>
      <c r="M5339" t="e">
        <f>IF(L5339=43,'Mission Importer'!A5339,0)</f>
        <v>#VALUE!</v>
      </c>
    </row>
    <row r="5340" spans="1:13" x14ac:dyDescent="0.3">
      <c r="A5340" t="e">
        <f>SEARCH("livery",'Mission Importer'!A5340)</f>
        <v>#VALUE!</v>
      </c>
      <c r="B5340" t="e">
        <f>IF(A5340=43,'Mission Importer'!A5340,0)</f>
        <v>#VALUE!</v>
      </c>
      <c r="D5340" t="e">
        <f>SEARCH("shape_name",'Mission Importer'!A5340)</f>
        <v>#VALUE!</v>
      </c>
      <c r="E5340" t="e">
        <f>IF(D5340=43,'Mission Importer'!A5340,0)</f>
        <v>#VALUE!</v>
      </c>
      <c r="G5340" t="e">
        <f>SEARCH("shape_name",'Mission Importer'!A5340)</f>
        <v>#VALUE!</v>
      </c>
      <c r="H5340" t="e">
        <f>IF(G5340=43,'Mission Importer'!A5340,0)</f>
        <v>#VALUE!</v>
      </c>
      <c r="J5340" t="e">
        <f>SEARCH("type",'Mission Importer'!A5340)</f>
        <v>#VALUE!</v>
      </c>
      <c r="K5340" t="e">
        <f>IF(J5340=43,'Mission Importer'!A5340,0)</f>
        <v>#VALUE!</v>
      </c>
      <c r="L5340" t="e">
        <f>SEARCH("category",'Mission Importer'!A5340)</f>
        <v>#VALUE!</v>
      </c>
      <c r="M5340" t="e">
        <f>IF(L5340=43,'Mission Importer'!A5340,0)</f>
        <v>#VALUE!</v>
      </c>
    </row>
    <row r="5341" spans="1:13" x14ac:dyDescent="0.3">
      <c r="A5341" t="e">
        <f>SEARCH("livery",'Mission Importer'!A5341)</f>
        <v>#VALUE!</v>
      </c>
      <c r="B5341" t="e">
        <f>IF(A5341=43,'Mission Importer'!A5341,0)</f>
        <v>#VALUE!</v>
      </c>
      <c r="D5341" t="e">
        <f>SEARCH("shape_name",'Mission Importer'!A5341)</f>
        <v>#VALUE!</v>
      </c>
      <c r="E5341" t="e">
        <f>IF(D5341=43,'Mission Importer'!A5341,0)</f>
        <v>#VALUE!</v>
      </c>
      <c r="G5341" t="e">
        <f>SEARCH("shape_name",'Mission Importer'!A5341)</f>
        <v>#VALUE!</v>
      </c>
      <c r="H5341" t="e">
        <f>IF(G5341=43,'Mission Importer'!A5341,0)</f>
        <v>#VALUE!</v>
      </c>
      <c r="J5341" t="e">
        <f>SEARCH("type",'Mission Importer'!A5341)</f>
        <v>#VALUE!</v>
      </c>
      <c r="K5341" t="e">
        <f>IF(J5341=43,'Mission Importer'!A5341,0)</f>
        <v>#VALUE!</v>
      </c>
      <c r="L5341" t="e">
        <f>SEARCH("category",'Mission Importer'!A5341)</f>
        <v>#VALUE!</v>
      </c>
      <c r="M5341" t="e">
        <f>IF(L5341=43,'Mission Importer'!A5341,0)</f>
        <v>#VALUE!</v>
      </c>
    </row>
    <row r="5342" spans="1:13" x14ac:dyDescent="0.3">
      <c r="A5342" t="e">
        <f>SEARCH("livery",'Mission Importer'!A5342)</f>
        <v>#VALUE!</v>
      </c>
      <c r="B5342" t="e">
        <f>IF(A5342=43,'Mission Importer'!A5342,0)</f>
        <v>#VALUE!</v>
      </c>
      <c r="D5342" t="e">
        <f>SEARCH("shape_name",'Mission Importer'!A5342)</f>
        <v>#VALUE!</v>
      </c>
      <c r="E5342" t="e">
        <f>IF(D5342=43,'Mission Importer'!A5342,0)</f>
        <v>#VALUE!</v>
      </c>
      <c r="G5342" t="e">
        <f>SEARCH("shape_name",'Mission Importer'!A5342)</f>
        <v>#VALUE!</v>
      </c>
      <c r="H5342" t="e">
        <f>IF(G5342=43,'Mission Importer'!A5342,0)</f>
        <v>#VALUE!</v>
      </c>
      <c r="J5342" t="e">
        <f>SEARCH("type",'Mission Importer'!A5342)</f>
        <v>#VALUE!</v>
      </c>
      <c r="K5342" t="e">
        <f>IF(J5342=43,'Mission Importer'!A5342,0)</f>
        <v>#VALUE!</v>
      </c>
      <c r="L5342" t="e">
        <f>SEARCH("category",'Mission Importer'!A5342)</f>
        <v>#VALUE!</v>
      </c>
      <c r="M5342" t="e">
        <f>IF(L5342=43,'Mission Importer'!A5342,0)</f>
        <v>#VALUE!</v>
      </c>
    </row>
    <row r="5343" spans="1:13" x14ac:dyDescent="0.3">
      <c r="A5343" t="e">
        <f>SEARCH("livery",'Mission Importer'!A5343)</f>
        <v>#VALUE!</v>
      </c>
      <c r="B5343" t="e">
        <f>IF(A5343=43,'Mission Importer'!A5343,0)</f>
        <v>#VALUE!</v>
      </c>
      <c r="D5343" t="e">
        <f>SEARCH("shape_name",'Mission Importer'!A5343)</f>
        <v>#VALUE!</v>
      </c>
      <c r="E5343" t="e">
        <f>IF(D5343=43,'Mission Importer'!A5343,0)</f>
        <v>#VALUE!</v>
      </c>
      <c r="G5343" t="e">
        <f>SEARCH("shape_name",'Mission Importer'!A5343)</f>
        <v>#VALUE!</v>
      </c>
      <c r="H5343" t="e">
        <f>IF(G5343=43,'Mission Importer'!A5343,0)</f>
        <v>#VALUE!</v>
      </c>
      <c r="J5343" t="e">
        <f>SEARCH("type",'Mission Importer'!A5343)</f>
        <v>#VALUE!</v>
      </c>
      <c r="K5343" t="e">
        <f>IF(J5343=43,'Mission Importer'!A5343,0)</f>
        <v>#VALUE!</v>
      </c>
      <c r="L5343" t="e">
        <f>SEARCH("category",'Mission Importer'!A5343)</f>
        <v>#VALUE!</v>
      </c>
      <c r="M5343" t="e">
        <f>IF(L5343=43,'Mission Importer'!A5343,0)</f>
        <v>#VALUE!</v>
      </c>
    </row>
    <row r="5344" spans="1:13" x14ac:dyDescent="0.3">
      <c r="A5344" t="e">
        <f>SEARCH("livery",'Mission Importer'!A5344)</f>
        <v>#VALUE!</v>
      </c>
      <c r="B5344" t="e">
        <f>IF(A5344=43,'Mission Importer'!A5344,0)</f>
        <v>#VALUE!</v>
      </c>
      <c r="D5344" t="e">
        <f>SEARCH("shape_name",'Mission Importer'!A5344)</f>
        <v>#VALUE!</v>
      </c>
      <c r="E5344" t="e">
        <f>IF(D5344=43,'Mission Importer'!A5344,0)</f>
        <v>#VALUE!</v>
      </c>
      <c r="G5344" t="e">
        <f>SEARCH("shape_name",'Mission Importer'!A5344)</f>
        <v>#VALUE!</v>
      </c>
      <c r="H5344" t="e">
        <f>IF(G5344=43,'Mission Importer'!A5344,0)</f>
        <v>#VALUE!</v>
      </c>
      <c r="J5344" t="e">
        <f>SEARCH("type",'Mission Importer'!A5344)</f>
        <v>#VALUE!</v>
      </c>
      <c r="K5344" t="e">
        <f>IF(J5344=43,'Mission Importer'!A5344,0)</f>
        <v>#VALUE!</v>
      </c>
      <c r="L5344" t="e">
        <f>SEARCH("category",'Mission Importer'!A5344)</f>
        <v>#VALUE!</v>
      </c>
      <c r="M5344" t="e">
        <f>IF(L5344=43,'Mission Importer'!A5344,0)</f>
        <v>#VALUE!</v>
      </c>
    </row>
    <row r="5345" spans="1:13" x14ac:dyDescent="0.3">
      <c r="A5345" t="e">
        <f>SEARCH("livery",'Mission Importer'!A5345)</f>
        <v>#VALUE!</v>
      </c>
      <c r="B5345" t="e">
        <f>IF(A5345=43,'Mission Importer'!A5345,0)</f>
        <v>#VALUE!</v>
      </c>
      <c r="D5345" t="e">
        <f>SEARCH("shape_name",'Mission Importer'!A5345)</f>
        <v>#VALUE!</v>
      </c>
      <c r="E5345" t="e">
        <f>IF(D5345=43,'Mission Importer'!A5345,0)</f>
        <v>#VALUE!</v>
      </c>
      <c r="G5345" t="e">
        <f>SEARCH("shape_name",'Mission Importer'!A5345)</f>
        <v>#VALUE!</v>
      </c>
      <c r="H5345" t="e">
        <f>IF(G5345=43,'Mission Importer'!A5345,0)</f>
        <v>#VALUE!</v>
      </c>
      <c r="J5345" t="e">
        <f>SEARCH("type",'Mission Importer'!A5345)</f>
        <v>#VALUE!</v>
      </c>
      <c r="K5345" t="e">
        <f>IF(J5345=43,'Mission Importer'!A5345,0)</f>
        <v>#VALUE!</v>
      </c>
      <c r="L5345" t="e">
        <f>SEARCH("category",'Mission Importer'!A5345)</f>
        <v>#VALUE!</v>
      </c>
      <c r="M5345" t="e">
        <f>IF(L5345=43,'Mission Importer'!A5345,0)</f>
        <v>#VALUE!</v>
      </c>
    </row>
    <row r="5346" spans="1:13" x14ac:dyDescent="0.3">
      <c r="A5346" t="e">
        <f>SEARCH("livery",'Mission Importer'!A5346)</f>
        <v>#VALUE!</v>
      </c>
      <c r="B5346" t="e">
        <f>IF(A5346=43,'Mission Importer'!A5346,0)</f>
        <v>#VALUE!</v>
      </c>
      <c r="D5346" t="e">
        <f>SEARCH("shape_name",'Mission Importer'!A5346)</f>
        <v>#VALUE!</v>
      </c>
      <c r="E5346" t="e">
        <f>IF(D5346=43,'Mission Importer'!A5346,0)</f>
        <v>#VALUE!</v>
      </c>
      <c r="G5346" t="e">
        <f>SEARCH("shape_name",'Mission Importer'!A5346)</f>
        <v>#VALUE!</v>
      </c>
      <c r="H5346" t="e">
        <f>IF(G5346=43,'Mission Importer'!A5346,0)</f>
        <v>#VALUE!</v>
      </c>
      <c r="J5346" t="e">
        <f>SEARCH("type",'Mission Importer'!A5346)</f>
        <v>#VALUE!</v>
      </c>
      <c r="K5346" t="e">
        <f>IF(J5346=43,'Mission Importer'!A5346,0)</f>
        <v>#VALUE!</v>
      </c>
      <c r="L5346" t="e">
        <f>SEARCH("category",'Mission Importer'!A5346)</f>
        <v>#VALUE!</v>
      </c>
      <c r="M5346" t="e">
        <f>IF(L5346=43,'Mission Importer'!A5346,0)</f>
        <v>#VALUE!</v>
      </c>
    </row>
    <row r="5347" spans="1:13" x14ac:dyDescent="0.3">
      <c r="A5347" t="e">
        <f>SEARCH("livery",'Mission Importer'!A5347)</f>
        <v>#VALUE!</v>
      </c>
      <c r="B5347" t="e">
        <f>IF(A5347=43,'Mission Importer'!A5347,0)</f>
        <v>#VALUE!</v>
      </c>
      <c r="D5347" t="e">
        <f>SEARCH("shape_name",'Mission Importer'!A5347)</f>
        <v>#VALUE!</v>
      </c>
      <c r="E5347" t="e">
        <f>IF(D5347=43,'Mission Importer'!A5347,0)</f>
        <v>#VALUE!</v>
      </c>
      <c r="G5347" t="e">
        <f>SEARCH("shape_name",'Mission Importer'!A5347)</f>
        <v>#VALUE!</v>
      </c>
      <c r="H5347" t="e">
        <f>IF(G5347=43,'Mission Importer'!A5347,0)</f>
        <v>#VALUE!</v>
      </c>
      <c r="J5347" t="e">
        <f>SEARCH("type",'Mission Importer'!A5347)</f>
        <v>#VALUE!</v>
      </c>
      <c r="K5347" t="e">
        <f>IF(J5347=43,'Mission Importer'!A5347,0)</f>
        <v>#VALUE!</v>
      </c>
      <c r="L5347" t="e">
        <f>SEARCH("category",'Mission Importer'!A5347)</f>
        <v>#VALUE!</v>
      </c>
      <c r="M5347" t="e">
        <f>IF(L5347=43,'Mission Importer'!A5347,0)</f>
        <v>#VALUE!</v>
      </c>
    </row>
    <row r="5348" spans="1:13" x14ac:dyDescent="0.3">
      <c r="A5348" t="e">
        <f>SEARCH("livery",'Mission Importer'!A5348)</f>
        <v>#VALUE!</v>
      </c>
      <c r="B5348" t="e">
        <f>IF(A5348=43,'Mission Importer'!A5348,0)</f>
        <v>#VALUE!</v>
      </c>
      <c r="D5348" t="e">
        <f>SEARCH("shape_name",'Mission Importer'!A5348)</f>
        <v>#VALUE!</v>
      </c>
      <c r="E5348" t="e">
        <f>IF(D5348=43,'Mission Importer'!A5348,0)</f>
        <v>#VALUE!</v>
      </c>
      <c r="G5348" t="e">
        <f>SEARCH("shape_name",'Mission Importer'!A5348)</f>
        <v>#VALUE!</v>
      </c>
      <c r="H5348" t="e">
        <f>IF(G5348=43,'Mission Importer'!A5348,0)</f>
        <v>#VALUE!</v>
      </c>
      <c r="J5348" t="e">
        <f>SEARCH("type",'Mission Importer'!A5348)</f>
        <v>#VALUE!</v>
      </c>
      <c r="K5348" t="e">
        <f>IF(J5348=43,'Mission Importer'!A5348,0)</f>
        <v>#VALUE!</v>
      </c>
      <c r="L5348" t="e">
        <f>SEARCH("category",'Mission Importer'!A5348)</f>
        <v>#VALUE!</v>
      </c>
      <c r="M5348" t="e">
        <f>IF(L5348=43,'Mission Importer'!A5348,0)</f>
        <v>#VALUE!</v>
      </c>
    </row>
    <row r="5349" spans="1:13" x14ac:dyDescent="0.3">
      <c r="A5349" t="e">
        <f>SEARCH("livery",'Mission Importer'!A5349)</f>
        <v>#VALUE!</v>
      </c>
      <c r="B5349" t="e">
        <f>IF(A5349=43,'Mission Importer'!A5349,0)</f>
        <v>#VALUE!</v>
      </c>
      <c r="D5349" t="e">
        <f>SEARCH("shape_name",'Mission Importer'!A5349)</f>
        <v>#VALUE!</v>
      </c>
      <c r="E5349" t="e">
        <f>IF(D5349=43,'Mission Importer'!A5349,0)</f>
        <v>#VALUE!</v>
      </c>
      <c r="G5349" t="e">
        <f>SEARCH("shape_name",'Mission Importer'!A5349)</f>
        <v>#VALUE!</v>
      </c>
      <c r="H5349" t="e">
        <f>IF(G5349=43,'Mission Importer'!A5349,0)</f>
        <v>#VALUE!</v>
      </c>
      <c r="J5349" t="e">
        <f>SEARCH("type",'Mission Importer'!A5349)</f>
        <v>#VALUE!</v>
      </c>
      <c r="K5349" t="e">
        <f>IF(J5349=43,'Mission Importer'!A5349,0)</f>
        <v>#VALUE!</v>
      </c>
      <c r="L5349" t="e">
        <f>SEARCH("category",'Mission Importer'!A5349)</f>
        <v>#VALUE!</v>
      </c>
      <c r="M5349" t="e">
        <f>IF(L5349=43,'Mission Importer'!A5349,0)</f>
        <v>#VALUE!</v>
      </c>
    </row>
    <row r="5350" spans="1:13" x14ac:dyDescent="0.3">
      <c r="A5350" t="e">
        <f>SEARCH("livery",'Mission Importer'!A5350)</f>
        <v>#VALUE!</v>
      </c>
      <c r="B5350" t="e">
        <f>IF(A5350=43,'Mission Importer'!A5350,0)</f>
        <v>#VALUE!</v>
      </c>
      <c r="D5350" t="e">
        <f>SEARCH("shape_name",'Mission Importer'!A5350)</f>
        <v>#VALUE!</v>
      </c>
      <c r="E5350" t="e">
        <f>IF(D5350=43,'Mission Importer'!A5350,0)</f>
        <v>#VALUE!</v>
      </c>
      <c r="G5350" t="e">
        <f>SEARCH("shape_name",'Mission Importer'!A5350)</f>
        <v>#VALUE!</v>
      </c>
      <c r="H5350" t="e">
        <f>IF(G5350=43,'Mission Importer'!A5350,0)</f>
        <v>#VALUE!</v>
      </c>
      <c r="J5350" t="e">
        <f>SEARCH("type",'Mission Importer'!A5350)</f>
        <v>#VALUE!</v>
      </c>
      <c r="K5350" t="e">
        <f>IF(J5350=43,'Mission Importer'!A5350,0)</f>
        <v>#VALUE!</v>
      </c>
      <c r="L5350" t="e">
        <f>SEARCH("category",'Mission Importer'!A5350)</f>
        <v>#VALUE!</v>
      </c>
      <c r="M5350" t="e">
        <f>IF(L5350=43,'Mission Importer'!A5350,0)</f>
        <v>#VALUE!</v>
      </c>
    </row>
    <row r="5351" spans="1:13" x14ac:dyDescent="0.3">
      <c r="A5351" t="e">
        <f>SEARCH("livery",'Mission Importer'!A5351)</f>
        <v>#VALUE!</v>
      </c>
      <c r="B5351" t="e">
        <f>IF(A5351=43,'Mission Importer'!A5351,0)</f>
        <v>#VALUE!</v>
      </c>
      <c r="D5351" t="e">
        <f>SEARCH("shape_name",'Mission Importer'!A5351)</f>
        <v>#VALUE!</v>
      </c>
      <c r="E5351" t="e">
        <f>IF(D5351=43,'Mission Importer'!A5351,0)</f>
        <v>#VALUE!</v>
      </c>
      <c r="G5351" t="e">
        <f>SEARCH("shape_name",'Mission Importer'!A5351)</f>
        <v>#VALUE!</v>
      </c>
      <c r="H5351" t="e">
        <f>IF(G5351=43,'Mission Importer'!A5351,0)</f>
        <v>#VALUE!</v>
      </c>
      <c r="J5351" t="e">
        <f>SEARCH("type",'Mission Importer'!A5351)</f>
        <v>#VALUE!</v>
      </c>
      <c r="K5351" t="e">
        <f>IF(J5351=43,'Mission Importer'!A5351,0)</f>
        <v>#VALUE!</v>
      </c>
      <c r="L5351" t="e">
        <f>SEARCH("category",'Mission Importer'!A5351)</f>
        <v>#VALUE!</v>
      </c>
      <c r="M5351" t="e">
        <f>IF(L5351=43,'Mission Importer'!A5351,0)</f>
        <v>#VALUE!</v>
      </c>
    </row>
    <row r="5352" spans="1:13" x14ac:dyDescent="0.3">
      <c r="A5352" t="e">
        <f>SEARCH("livery",'Mission Importer'!A5352)</f>
        <v>#VALUE!</v>
      </c>
      <c r="B5352" t="e">
        <f>IF(A5352=43,'Mission Importer'!A5352,0)</f>
        <v>#VALUE!</v>
      </c>
      <c r="D5352" t="e">
        <f>SEARCH("shape_name",'Mission Importer'!A5352)</f>
        <v>#VALUE!</v>
      </c>
      <c r="E5352" t="e">
        <f>IF(D5352=43,'Mission Importer'!A5352,0)</f>
        <v>#VALUE!</v>
      </c>
      <c r="G5352" t="e">
        <f>SEARCH("shape_name",'Mission Importer'!A5352)</f>
        <v>#VALUE!</v>
      </c>
      <c r="H5352" t="e">
        <f>IF(G5352=43,'Mission Importer'!A5352,0)</f>
        <v>#VALUE!</v>
      </c>
      <c r="J5352" t="e">
        <f>SEARCH("type",'Mission Importer'!A5352)</f>
        <v>#VALUE!</v>
      </c>
      <c r="K5352" t="e">
        <f>IF(J5352=43,'Mission Importer'!A5352,0)</f>
        <v>#VALUE!</v>
      </c>
      <c r="L5352" t="e">
        <f>SEARCH("category",'Mission Importer'!A5352)</f>
        <v>#VALUE!</v>
      </c>
      <c r="M5352" t="e">
        <f>IF(L5352=43,'Mission Importer'!A5352,0)</f>
        <v>#VALUE!</v>
      </c>
    </row>
    <row r="5353" spans="1:13" x14ac:dyDescent="0.3">
      <c r="A5353">
        <f>SEARCH("livery",'Mission Importer'!A5353)</f>
        <v>43</v>
      </c>
      <c r="B5353" t="str">
        <f>IF(A5353=43,'Mission Importer'!A5353,0)</f>
        <v xml:space="preserve">                                        ["livery_id"] = "summer",</v>
      </c>
      <c r="D5353" t="e">
        <f>SEARCH("shape_name",'Mission Importer'!A5353)</f>
        <v>#VALUE!</v>
      </c>
      <c r="E5353" t="e">
        <f>IF(D5353=43,'Mission Importer'!A5353,0)</f>
        <v>#VALUE!</v>
      </c>
      <c r="G5353" t="e">
        <f>SEARCH("shape_name",'Mission Importer'!A5353)</f>
        <v>#VALUE!</v>
      </c>
      <c r="H5353" t="e">
        <f>IF(G5353=43,'Mission Importer'!A5353,0)</f>
        <v>#VALUE!</v>
      </c>
      <c r="J5353" t="e">
        <f>SEARCH("type",'Mission Importer'!A5353)</f>
        <v>#VALUE!</v>
      </c>
      <c r="K5353" t="e">
        <f>IF(J5353=43,'Mission Importer'!A5353,0)</f>
        <v>#VALUE!</v>
      </c>
      <c r="L5353" t="e">
        <f>SEARCH("category",'Mission Importer'!A5353)</f>
        <v>#VALUE!</v>
      </c>
      <c r="M5353" t="e">
        <f>IF(L5353=43,'Mission Importer'!A5353,0)</f>
        <v>#VALUE!</v>
      </c>
    </row>
    <row r="5354" spans="1:13" x14ac:dyDescent="0.3">
      <c r="A5354" t="e">
        <f>SEARCH("livery",'Mission Importer'!A5354)</f>
        <v>#VALUE!</v>
      </c>
      <c r="B5354" t="e">
        <f>IF(A5354=43,'Mission Importer'!A5354,0)</f>
        <v>#VALUE!</v>
      </c>
      <c r="D5354" t="e">
        <f>SEARCH("shape_name",'Mission Importer'!A5354)</f>
        <v>#VALUE!</v>
      </c>
      <c r="E5354" t="e">
        <f>IF(D5354=43,'Mission Importer'!A5354,0)</f>
        <v>#VALUE!</v>
      </c>
      <c r="G5354" t="e">
        <f>SEARCH("shape_name",'Mission Importer'!A5354)</f>
        <v>#VALUE!</v>
      </c>
      <c r="H5354" t="e">
        <f>IF(G5354=43,'Mission Importer'!A5354,0)</f>
        <v>#VALUE!</v>
      </c>
      <c r="J5354" t="e">
        <f>SEARCH("type",'Mission Importer'!A5354)</f>
        <v>#VALUE!</v>
      </c>
      <c r="K5354" t="e">
        <f>IF(J5354=43,'Mission Importer'!A5354,0)</f>
        <v>#VALUE!</v>
      </c>
      <c r="L5354">
        <f>SEARCH("category",'Mission Importer'!A5354)</f>
        <v>43</v>
      </c>
      <c r="M5354" t="str">
        <f>IF(L5354=43,'Mission Importer'!A5354,0)</f>
        <v xml:space="preserve">                                        ["category"] = "Armor",</v>
      </c>
    </row>
    <row r="5355" spans="1:13" x14ac:dyDescent="0.3">
      <c r="A5355" t="e">
        <f>SEARCH("livery",'Mission Importer'!A5355)</f>
        <v>#VALUE!</v>
      </c>
      <c r="B5355" t="e">
        <f>IF(A5355=43,'Mission Importer'!A5355,0)</f>
        <v>#VALUE!</v>
      </c>
      <c r="D5355" t="e">
        <f>SEARCH("shape_name",'Mission Importer'!A5355)</f>
        <v>#VALUE!</v>
      </c>
      <c r="E5355" t="e">
        <f>IF(D5355=43,'Mission Importer'!A5355,0)</f>
        <v>#VALUE!</v>
      </c>
      <c r="G5355" t="e">
        <f>SEARCH("shape_name",'Mission Importer'!A5355)</f>
        <v>#VALUE!</v>
      </c>
      <c r="H5355" t="e">
        <f>IF(G5355=43,'Mission Importer'!A5355,0)</f>
        <v>#VALUE!</v>
      </c>
      <c r="J5355">
        <f>SEARCH("type",'Mission Importer'!A5355)</f>
        <v>43</v>
      </c>
      <c r="K5355" t="str">
        <f>IF(J5355=43,'Mission Importer'!A5355,0)</f>
        <v xml:space="preserve">                                        ["type"] = "BRDM-2",</v>
      </c>
      <c r="L5355" t="e">
        <f>SEARCH("category",'Mission Importer'!A5355)</f>
        <v>#VALUE!</v>
      </c>
      <c r="M5355" t="e">
        <f>IF(L5355=43,'Mission Importer'!A5355,0)</f>
        <v>#VALUE!</v>
      </c>
    </row>
    <row r="5356" spans="1:13" x14ac:dyDescent="0.3">
      <c r="A5356" t="e">
        <f>SEARCH("livery",'Mission Importer'!A5356)</f>
        <v>#VALUE!</v>
      </c>
      <c r="B5356" t="e">
        <f>IF(A5356=43,'Mission Importer'!A5356,0)</f>
        <v>#VALUE!</v>
      </c>
      <c r="D5356" t="e">
        <f>SEARCH("shape_name",'Mission Importer'!A5356)</f>
        <v>#VALUE!</v>
      </c>
      <c r="E5356" t="e">
        <f>IF(D5356=43,'Mission Importer'!A5356,0)</f>
        <v>#VALUE!</v>
      </c>
      <c r="G5356" t="e">
        <f>SEARCH("shape_name",'Mission Importer'!A5356)</f>
        <v>#VALUE!</v>
      </c>
      <c r="H5356" t="e">
        <f>IF(G5356=43,'Mission Importer'!A5356,0)</f>
        <v>#VALUE!</v>
      </c>
      <c r="J5356" t="e">
        <f>SEARCH("type",'Mission Importer'!A5356)</f>
        <v>#VALUE!</v>
      </c>
      <c r="K5356" t="e">
        <f>IF(J5356=43,'Mission Importer'!A5356,0)</f>
        <v>#VALUE!</v>
      </c>
      <c r="L5356" t="e">
        <f>SEARCH("category",'Mission Importer'!A5356)</f>
        <v>#VALUE!</v>
      </c>
      <c r="M5356" t="e">
        <f>IF(L5356=43,'Mission Importer'!A5356,0)</f>
        <v>#VALUE!</v>
      </c>
    </row>
    <row r="5357" spans="1:13" x14ac:dyDescent="0.3">
      <c r="A5357" t="e">
        <f>SEARCH("livery",'Mission Importer'!A5357)</f>
        <v>#VALUE!</v>
      </c>
      <c r="B5357" t="e">
        <f>IF(A5357=43,'Mission Importer'!A5357,0)</f>
        <v>#VALUE!</v>
      </c>
      <c r="D5357" t="e">
        <f>SEARCH("shape_name",'Mission Importer'!A5357)</f>
        <v>#VALUE!</v>
      </c>
      <c r="E5357" t="e">
        <f>IF(D5357=43,'Mission Importer'!A5357,0)</f>
        <v>#VALUE!</v>
      </c>
      <c r="G5357" t="e">
        <f>SEARCH("shape_name",'Mission Importer'!A5357)</f>
        <v>#VALUE!</v>
      </c>
      <c r="H5357" t="e">
        <f>IF(G5357=43,'Mission Importer'!A5357,0)</f>
        <v>#VALUE!</v>
      </c>
      <c r="J5357" t="e">
        <f>SEARCH("type",'Mission Importer'!A5357)</f>
        <v>#VALUE!</v>
      </c>
      <c r="K5357" t="e">
        <f>IF(J5357=43,'Mission Importer'!A5357,0)</f>
        <v>#VALUE!</v>
      </c>
      <c r="L5357" t="e">
        <f>SEARCH("category",'Mission Importer'!A5357)</f>
        <v>#VALUE!</v>
      </c>
      <c r="M5357" t="e">
        <f>IF(L5357=43,'Mission Importer'!A5357,0)</f>
        <v>#VALUE!</v>
      </c>
    </row>
    <row r="5358" spans="1:13" x14ac:dyDescent="0.3">
      <c r="A5358" t="e">
        <f>SEARCH("livery",'Mission Importer'!A5358)</f>
        <v>#VALUE!</v>
      </c>
      <c r="B5358" t="e">
        <f>IF(A5358=43,'Mission Importer'!A5358,0)</f>
        <v>#VALUE!</v>
      </c>
      <c r="D5358" t="e">
        <f>SEARCH("shape_name",'Mission Importer'!A5358)</f>
        <v>#VALUE!</v>
      </c>
      <c r="E5358" t="e">
        <f>IF(D5358=43,'Mission Importer'!A5358,0)</f>
        <v>#VALUE!</v>
      </c>
      <c r="G5358" t="e">
        <f>SEARCH("shape_name",'Mission Importer'!A5358)</f>
        <v>#VALUE!</v>
      </c>
      <c r="H5358" t="e">
        <f>IF(G5358=43,'Mission Importer'!A5358,0)</f>
        <v>#VALUE!</v>
      </c>
      <c r="J5358" t="e">
        <f>SEARCH("type",'Mission Importer'!A5358)</f>
        <v>#VALUE!</v>
      </c>
      <c r="K5358" t="e">
        <f>IF(J5358=43,'Mission Importer'!A5358,0)</f>
        <v>#VALUE!</v>
      </c>
      <c r="L5358" t="e">
        <f>SEARCH("category",'Mission Importer'!A5358)</f>
        <v>#VALUE!</v>
      </c>
      <c r="M5358" t="e">
        <f>IF(L5358=43,'Mission Importer'!A5358,0)</f>
        <v>#VALUE!</v>
      </c>
    </row>
    <row r="5359" spans="1:13" x14ac:dyDescent="0.3">
      <c r="A5359" t="e">
        <f>SEARCH("livery",'Mission Importer'!A5359)</f>
        <v>#VALUE!</v>
      </c>
      <c r="B5359" t="e">
        <f>IF(A5359=43,'Mission Importer'!A5359,0)</f>
        <v>#VALUE!</v>
      </c>
      <c r="D5359" t="e">
        <f>SEARCH("shape_name",'Mission Importer'!A5359)</f>
        <v>#VALUE!</v>
      </c>
      <c r="E5359" t="e">
        <f>IF(D5359=43,'Mission Importer'!A5359,0)</f>
        <v>#VALUE!</v>
      </c>
      <c r="G5359" t="e">
        <f>SEARCH("shape_name",'Mission Importer'!A5359)</f>
        <v>#VALUE!</v>
      </c>
      <c r="H5359" t="e">
        <f>IF(G5359=43,'Mission Importer'!A5359,0)</f>
        <v>#VALUE!</v>
      </c>
      <c r="J5359" t="e">
        <f>SEARCH("type",'Mission Importer'!A5359)</f>
        <v>#VALUE!</v>
      </c>
      <c r="K5359" t="e">
        <f>IF(J5359=43,'Mission Importer'!A5359,0)</f>
        <v>#VALUE!</v>
      </c>
      <c r="L5359" t="e">
        <f>SEARCH("category",'Mission Importer'!A5359)</f>
        <v>#VALUE!</v>
      </c>
      <c r="M5359" t="e">
        <f>IF(L5359=43,'Mission Importer'!A5359,0)</f>
        <v>#VALUE!</v>
      </c>
    </row>
    <row r="5360" spans="1:13" x14ac:dyDescent="0.3">
      <c r="A5360" t="e">
        <f>SEARCH("livery",'Mission Importer'!A5360)</f>
        <v>#VALUE!</v>
      </c>
      <c r="B5360" t="e">
        <f>IF(A5360=43,'Mission Importer'!A5360,0)</f>
        <v>#VALUE!</v>
      </c>
      <c r="D5360" t="e">
        <f>SEARCH("shape_name",'Mission Importer'!A5360)</f>
        <v>#VALUE!</v>
      </c>
      <c r="E5360" t="e">
        <f>IF(D5360=43,'Mission Importer'!A5360,0)</f>
        <v>#VALUE!</v>
      </c>
      <c r="G5360" t="e">
        <f>SEARCH("shape_name",'Mission Importer'!A5360)</f>
        <v>#VALUE!</v>
      </c>
      <c r="H5360" t="e">
        <f>IF(G5360=43,'Mission Importer'!A5360,0)</f>
        <v>#VALUE!</v>
      </c>
      <c r="J5360" t="e">
        <f>SEARCH("type",'Mission Importer'!A5360)</f>
        <v>#VALUE!</v>
      </c>
      <c r="K5360" t="e">
        <f>IF(J5360=43,'Mission Importer'!A5360,0)</f>
        <v>#VALUE!</v>
      </c>
      <c r="L5360" t="e">
        <f>SEARCH("category",'Mission Importer'!A5360)</f>
        <v>#VALUE!</v>
      </c>
      <c r="M5360" t="e">
        <f>IF(L5360=43,'Mission Importer'!A5360,0)</f>
        <v>#VALUE!</v>
      </c>
    </row>
    <row r="5361" spans="1:13" x14ac:dyDescent="0.3">
      <c r="A5361" t="e">
        <f>SEARCH("livery",'Mission Importer'!A5361)</f>
        <v>#VALUE!</v>
      </c>
      <c r="B5361" t="e">
        <f>IF(A5361=43,'Mission Importer'!A5361,0)</f>
        <v>#VALUE!</v>
      </c>
      <c r="D5361" t="e">
        <f>SEARCH("shape_name",'Mission Importer'!A5361)</f>
        <v>#VALUE!</v>
      </c>
      <c r="E5361" t="e">
        <f>IF(D5361=43,'Mission Importer'!A5361,0)</f>
        <v>#VALUE!</v>
      </c>
      <c r="G5361" t="e">
        <f>SEARCH("shape_name",'Mission Importer'!A5361)</f>
        <v>#VALUE!</v>
      </c>
      <c r="H5361" t="e">
        <f>IF(G5361=43,'Mission Importer'!A5361,0)</f>
        <v>#VALUE!</v>
      </c>
      <c r="J5361" t="e">
        <f>SEARCH("type",'Mission Importer'!A5361)</f>
        <v>#VALUE!</v>
      </c>
      <c r="K5361" t="e">
        <f>IF(J5361=43,'Mission Importer'!A5361,0)</f>
        <v>#VALUE!</v>
      </c>
      <c r="L5361" t="e">
        <f>SEARCH("category",'Mission Importer'!A5361)</f>
        <v>#VALUE!</v>
      </c>
      <c r="M5361" t="e">
        <f>IF(L5361=43,'Mission Importer'!A5361,0)</f>
        <v>#VALUE!</v>
      </c>
    </row>
    <row r="5362" spans="1:13" x14ac:dyDescent="0.3">
      <c r="A5362" t="e">
        <f>SEARCH("livery",'Mission Importer'!A5362)</f>
        <v>#VALUE!</v>
      </c>
      <c r="B5362" t="e">
        <f>IF(A5362=43,'Mission Importer'!A5362,0)</f>
        <v>#VALUE!</v>
      </c>
      <c r="D5362" t="e">
        <f>SEARCH("shape_name",'Mission Importer'!A5362)</f>
        <v>#VALUE!</v>
      </c>
      <c r="E5362" t="e">
        <f>IF(D5362=43,'Mission Importer'!A5362,0)</f>
        <v>#VALUE!</v>
      </c>
      <c r="G5362" t="e">
        <f>SEARCH("shape_name",'Mission Importer'!A5362)</f>
        <v>#VALUE!</v>
      </c>
      <c r="H5362" t="e">
        <f>IF(G5362=43,'Mission Importer'!A5362,0)</f>
        <v>#VALUE!</v>
      </c>
      <c r="J5362" t="e">
        <f>SEARCH("type",'Mission Importer'!A5362)</f>
        <v>#VALUE!</v>
      </c>
      <c r="K5362" t="e">
        <f>IF(J5362=43,'Mission Importer'!A5362,0)</f>
        <v>#VALUE!</v>
      </c>
      <c r="L5362" t="e">
        <f>SEARCH("category",'Mission Importer'!A5362)</f>
        <v>#VALUE!</v>
      </c>
      <c r="M5362" t="e">
        <f>IF(L5362=43,'Mission Importer'!A5362,0)</f>
        <v>#VALUE!</v>
      </c>
    </row>
    <row r="5363" spans="1:13" x14ac:dyDescent="0.3">
      <c r="A5363" t="e">
        <f>SEARCH("livery",'Mission Importer'!A5363)</f>
        <v>#VALUE!</v>
      </c>
      <c r="B5363" t="e">
        <f>IF(A5363=43,'Mission Importer'!A5363,0)</f>
        <v>#VALUE!</v>
      </c>
      <c r="D5363" t="e">
        <f>SEARCH("shape_name",'Mission Importer'!A5363)</f>
        <v>#VALUE!</v>
      </c>
      <c r="E5363" t="e">
        <f>IF(D5363=43,'Mission Importer'!A5363,0)</f>
        <v>#VALUE!</v>
      </c>
      <c r="G5363" t="e">
        <f>SEARCH("shape_name",'Mission Importer'!A5363)</f>
        <v>#VALUE!</v>
      </c>
      <c r="H5363" t="e">
        <f>IF(G5363=43,'Mission Importer'!A5363,0)</f>
        <v>#VALUE!</v>
      </c>
      <c r="J5363" t="e">
        <f>SEARCH("type",'Mission Importer'!A5363)</f>
        <v>#VALUE!</v>
      </c>
      <c r="K5363" t="e">
        <f>IF(J5363=43,'Mission Importer'!A5363,0)</f>
        <v>#VALUE!</v>
      </c>
      <c r="L5363" t="e">
        <f>SEARCH("category",'Mission Importer'!A5363)</f>
        <v>#VALUE!</v>
      </c>
      <c r="M5363" t="e">
        <f>IF(L5363=43,'Mission Importer'!A5363,0)</f>
        <v>#VALUE!</v>
      </c>
    </row>
    <row r="5364" spans="1:13" x14ac:dyDescent="0.3">
      <c r="A5364" t="e">
        <f>SEARCH("livery",'Mission Importer'!A5364)</f>
        <v>#VALUE!</v>
      </c>
      <c r="B5364" t="e">
        <f>IF(A5364=43,'Mission Importer'!A5364,0)</f>
        <v>#VALUE!</v>
      </c>
      <c r="D5364" t="e">
        <f>SEARCH("shape_name",'Mission Importer'!A5364)</f>
        <v>#VALUE!</v>
      </c>
      <c r="E5364" t="e">
        <f>IF(D5364=43,'Mission Importer'!A5364,0)</f>
        <v>#VALUE!</v>
      </c>
      <c r="G5364" t="e">
        <f>SEARCH("shape_name",'Mission Importer'!A5364)</f>
        <v>#VALUE!</v>
      </c>
      <c r="H5364" t="e">
        <f>IF(G5364=43,'Mission Importer'!A5364,0)</f>
        <v>#VALUE!</v>
      </c>
      <c r="J5364" t="e">
        <f>SEARCH("type",'Mission Importer'!A5364)</f>
        <v>#VALUE!</v>
      </c>
      <c r="K5364" t="e">
        <f>IF(J5364=43,'Mission Importer'!A5364,0)</f>
        <v>#VALUE!</v>
      </c>
      <c r="L5364" t="e">
        <f>SEARCH("category",'Mission Importer'!A5364)</f>
        <v>#VALUE!</v>
      </c>
      <c r="M5364" t="e">
        <f>IF(L5364=43,'Mission Importer'!A5364,0)</f>
        <v>#VALUE!</v>
      </c>
    </row>
    <row r="5365" spans="1:13" x14ac:dyDescent="0.3">
      <c r="A5365" t="e">
        <f>SEARCH("livery",'Mission Importer'!A5365)</f>
        <v>#VALUE!</v>
      </c>
      <c r="B5365" t="e">
        <f>IF(A5365=43,'Mission Importer'!A5365,0)</f>
        <v>#VALUE!</v>
      </c>
      <c r="D5365" t="e">
        <f>SEARCH("shape_name",'Mission Importer'!A5365)</f>
        <v>#VALUE!</v>
      </c>
      <c r="E5365" t="e">
        <f>IF(D5365=43,'Mission Importer'!A5365,0)</f>
        <v>#VALUE!</v>
      </c>
      <c r="G5365" t="e">
        <f>SEARCH("shape_name",'Mission Importer'!A5365)</f>
        <v>#VALUE!</v>
      </c>
      <c r="H5365" t="e">
        <f>IF(G5365=43,'Mission Importer'!A5365,0)</f>
        <v>#VALUE!</v>
      </c>
      <c r="J5365" t="e">
        <f>SEARCH("type",'Mission Importer'!A5365)</f>
        <v>#VALUE!</v>
      </c>
      <c r="K5365" t="e">
        <f>IF(J5365=43,'Mission Importer'!A5365,0)</f>
        <v>#VALUE!</v>
      </c>
      <c r="L5365" t="e">
        <f>SEARCH("category",'Mission Importer'!A5365)</f>
        <v>#VALUE!</v>
      </c>
      <c r="M5365" t="e">
        <f>IF(L5365=43,'Mission Importer'!A5365,0)</f>
        <v>#VALUE!</v>
      </c>
    </row>
    <row r="5366" spans="1:13" x14ac:dyDescent="0.3">
      <c r="A5366" t="e">
        <f>SEARCH("livery",'Mission Importer'!A5366)</f>
        <v>#VALUE!</v>
      </c>
      <c r="B5366" t="e">
        <f>IF(A5366=43,'Mission Importer'!A5366,0)</f>
        <v>#VALUE!</v>
      </c>
      <c r="D5366" t="e">
        <f>SEARCH("shape_name",'Mission Importer'!A5366)</f>
        <v>#VALUE!</v>
      </c>
      <c r="E5366" t="e">
        <f>IF(D5366=43,'Mission Importer'!A5366,0)</f>
        <v>#VALUE!</v>
      </c>
      <c r="G5366" t="e">
        <f>SEARCH("shape_name",'Mission Importer'!A5366)</f>
        <v>#VALUE!</v>
      </c>
      <c r="H5366" t="e">
        <f>IF(G5366=43,'Mission Importer'!A5366,0)</f>
        <v>#VALUE!</v>
      </c>
      <c r="J5366" t="e">
        <f>SEARCH("type",'Mission Importer'!A5366)</f>
        <v>#VALUE!</v>
      </c>
      <c r="K5366" t="e">
        <f>IF(J5366=43,'Mission Importer'!A5366,0)</f>
        <v>#VALUE!</v>
      </c>
      <c r="L5366" t="e">
        <f>SEARCH("category",'Mission Importer'!A5366)</f>
        <v>#VALUE!</v>
      </c>
      <c r="M5366" t="e">
        <f>IF(L5366=43,'Mission Importer'!A5366,0)</f>
        <v>#VALUE!</v>
      </c>
    </row>
    <row r="5367" spans="1:13" x14ac:dyDescent="0.3">
      <c r="A5367" t="e">
        <f>SEARCH("livery",'Mission Importer'!A5367)</f>
        <v>#VALUE!</v>
      </c>
      <c r="B5367" t="e">
        <f>IF(A5367=43,'Mission Importer'!A5367,0)</f>
        <v>#VALUE!</v>
      </c>
      <c r="D5367" t="e">
        <f>SEARCH("shape_name",'Mission Importer'!A5367)</f>
        <v>#VALUE!</v>
      </c>
      <c r="E5367" t="e">
        <f>IF(D5367=43,'Mission Importer'!A5367,0)</f>
        <v>#VALUE!</v>
      </c>
      <c r="G5367" t="e">
        <f>SEARCH("shape_name",'Mission Importer'!A5367)</f>
        <v>#VALUE!</v>
      </c>
      <c r="H5367" t="e">
        <f>IF(G5367=43,'Mission Importer'!A5367,0)</f>
        <v>#VALUE!</v>
      </c>
      <c r="J5367" t="e">
        <f>SEARCH("type",'Mission Importer'!A5367)</f>
        <v>#VALUE!</v>
      </c>
      <c r="K5367" t="e">
        <f>IF(J5367=43,'Mission Importer'!A5367,0)</f>
        <v>#VALUE!</v>
      </c>
      <c r="L5367" t="e">
        <f>SEARCH("category",'Mission Importer'!A5367)</f>
        <v>#VALUE!</v>
      </c>
      <c r="M5367" t="e">
        <f>IF(L5367=43,'Mission Importer'!A5367,0)</f>
        <v>#VALUE!</v>
      </c>
    </row>
    <row r="5368" spans="1:13" x14ac:dyDescent="0.3">
      <c r="A5368" t="e">
        <f>SEARCH("livery",'Mission Importer'!A5368)</f>
        <v>#VALUE!</v>
      </c>
      <c r="B5368" t="e">
        <f>IF(A5368=43,'Mission Importer'!A5368,0)</f>
        <v>#VALUE!</v>
      </c>
      <c r="D5368" t="e">
        <f>SEARCH("shape_name",'Mission Importer'!A5368)</f>
        <v>#VALUE!</v>
      </c>
      <c r="E5368" t="e">
        <f>IF(D5368=43,'Mission Importer'!A5368,0)</f>
        <v>#VALUE!</v>
      </c>
      <c r="G5368" t="e">
        <f>SEARCH("shape_name",'Mission Importer'!A5368)</f>
        <v>#VALUE!</v>
      </c>
      <c r="H5368" t="e">
        <f>IF(G5368=43,'Mission Importer'!A5368,0)</f>
        <v>#VALUE!</v>
      </c>
      <c r="J5368" t="e">
        <f>SEARCH("type",'Mission Importer'!A5368)</f>
        <v>#VALUE!</v>
      </c>
      <c r="K5368" t="e">
        <f>IF(J5368=43,'Mission Importer'!A5368,0)</f>
        <v>#VALUE!</v>
      </c>
      <c r="L5368" t="e">
        <f>SEARCH("category",'Mission Importer'!A5368)</f>
        <v>#VALUE!</v>
      </c>
      <c r="M5368" t="e">
        <f>IF(L5368=43,'Mission Importer'!A5368,0)</f>
        <v>#VALUE!</v>
      </c>
    </row>
    <row r="5369" spans="1:13" x14ac:dyDescent="0.3">
      <c r="A5369" t="e">
        <f>SEARCH("livery",'Mission Importer'!A5369)</f>
        <v>#VALUE!</v>
      </c>
      <c r="B5369" t="e">
        <f>IF(A5369=43,'Mission Importer'!A5369,0)</f>
        <v>#VALUE!</v>
      </c>
      <c r="D5369" t="e">
        <f>SEARCH("shape_name",'Mission Importer'!A5369)</f>
        <v>#VALUE!</v>
      </c>
      <c r="E5369" t="e">
        <f>IF(D5369=43,'Mission Importer'!A5369,0)</f>
        <v>#VALUE!</v>
      </c>
      <c r="G5369" t="e">
        <f>SEARCH("shape_name",'Mission Importer'!A5369)</f>
        <v>#VALUE!</v>
      </c>
      <c r="H5369" t="e">
        <f>IF(G5369=43,'Mission Importer'!A5369,0)</f>
        <v>#VALUE!</v>
      </c>
      <c r="J5369" t="e">
        <f>SEARCH("type",'Mission Importer'!A5369)</f>
        <v>#VALUE!</v>
      </c>
      <c r="K5369" t="e">
        <f>IF(J5369=43,'Mission Importer'!A5369,0)</f>
        <v>#VALUE!</v>
      </c>
      <c r="L5369" t="e">
        <f>SEARCH("category",'Mission Importer'!A5369)</f>
        <v>#VALUE!</v>
      </c>
      <c r="M5369" t="e">
        <f>IF(L5369=43,'Mission Importer'!A5369,0)</f>
        <v>#VALUE!</v>
      </c>
    </row>
    <row r="5370" spans="1:13" x14ac:dyDescent="0.3">
      <c r="A5370" t="e">
        <f>SEARCH("livery",'Mission Importer'!A5370)</f>
        <v>#VALUE!</v>
      </c>
      <c r="B5370" t="e">
        <f>IF(A5370=43,'Mission Importer'!A5370,0)</f>
        <v>#VALUE!</v>
      </c>
      <c r="D5370" t="e">
        <f>SEARCH("shape_name",'Mission Importer'!A5370)</f>
        <v>#VALUE!</v>
      </c>
      <c r="E5370" t="e">
        <f>IF(D5370=43,'Mission Importer'!A5370,0)</f>
        <v>#VALUE!</v>
      </c>
      <c r="G5370" t="e">
        <f>SEARCH("shape_name",'Mission Importer'!A5370)</f>
        <v>#VALUE!</v>
      </c>
      <c r="H5370" t="e">
        <f>IF(G5370=43,'Mission Importer'!A5370,0)</f>
        <v>#VALUE!</v>
      </c>
      <c r="J5370" t="e">
        <f>SEARCH("type",'Mission Importer'!A5370)</f>
        <v>#VALUE!</v>
      </c>
      <c r="K5370" t="e">
        <f>IF(J5370=43,'Mission Importer'!A5370,0)</f>
        <v>#VALUE!</v>
      </c>
      <c r="L5370" t="e">
        <f>SEARCH("category",'Mission Importer'!A5370)</f>
        <v>#VALUE!</v>
      </c>
      <c r="M5370" t="e">
        <f>IF(L5370=43,'Mission Importer'!A5370,0)</f>
        <v>#VALUE!</v>
      </c>
    </row>
    <row r="5371" spans="1:13" x14ac:dyDescent="0.3">
      <c r="A5371" t="e">
        <f>SEARCH("livery",'Mission Importer'!A5371)</f>
        <v>#VALUE!</v>
      </c>
      <c r="B5371" t="e">
        <f>IF(A5371=43,'Mission Importer'!A5371,0)</f>
        <v>#VALUE!</v>
      </c>
      <c r="D5371" t="e">
        <f>SEARCH("shape_name",'Mission Importer'!A5371)</f>
        <v>#VALUE!</v>
      </c>
      <c r="E5371" t="e">
        <f>IF(D5371=43,'Mission Importer'!A5371,0)</f>
        <v>#VALUE!</v>
      </c>
      <c r="G5371" t="e">
        <f>SEARCH("shape_name",'Mission Importer'!A5371)</f>
        <v>#VALUE!</v>
      </c>
      <c r="H5371" t="e">
        <f>IF(G5371=43,'Mission Importer'!A5371,0)</f>
        <v>#VALUE!</v>
      </c>
      <c r="J5371" t="e">
        <f>SEARCH("type",'Mission Importer'!A5371)</f>
        <v>#VALUE!</v>
      </c>
      <c r="K5371" t="e">
        <f>IF(J5371=43,'Mission Importer'!A5371,0)</f>
        <v>#VALUE!</v>
      </c>
      <c r="L5371" t="e">
        <f>SEARCH("category",'Mission Importer'!A5371)</f>
        <v>#VALUE!</v>
      </c>
      <c r="M5371" t="e">
        <f>IF(L5371=43,'Mission Importer'!A5371,0)</f>
        <v>#VALUE!</v>
      </c>
    </row>
    <row r="5372" spans="1:13" x14ac:dyDescent="0.3">
      <c r="A5372" t="e">
        <f>SEARCH("livery",'Mission Importer'!A5372)</f>
        <v>#VALUE!</v>
      </c>
      <c r="B5372" t="e">
        <f>IF(A5372=43,'Mission Importer'!A5372,0)</f>
        <v>#VALUE!</v>
      </c>
      <c r="D5372" t="e">
        <f>SEARCH("shape_name",'Mission Importer'!A5372)</f>
        <v>#VALUE!</v>
      </c>
      <c r="E5372" t="e">
        <f>IF(D5372=43,'Mission Importer'!A5372,0)</f>
        <v>#VALUE!</v>
      </c>
      <c r="G5372" t="e">
        <f>SEARCH("shape_name",'Mission Importer'!A5372)</f>
        <v>#VALUE!</v>
      </c>
      <c r="H5372" t="e">
        <f>IF(G5372=43,'Mission Importer'!A5372,0)</f>
        <v>#VALUE!</v>
      </c>
      <c r="J5372" t="e">
        <f>SEARCH("type",'Mission Importer'!A5372)</f>
        <v>#VALUE!</v>
      </c>
      <c r="K5372" t="e">
        <f>IF(J5372=43,'Mission Importer'!A5372,0)</f>
        <v>#VALUE!</v>
      </c>
      <c r="L5372" t="e">
        <f>SEARCH("category",'Mission Importer'!A5372)</f>
        <v>#VALUE!</v>
      </c>
      <c r="M5372" t="e">
        <f>IF(L5372=43,'Mission Importer'!A5372,0)</f>
        <v>#VALUE!</v>
      </c>
    </row>
    <row r="5373" spans="1:13" x14ac:dyDescent="0.3">
      <c r="A5373" t="e">
        <f>SEARCH("livery",'Mission Importer'!A5373)</f>
        <v>#VALUE!</v>
      </c>
      <c r="B5373" t="e">
        <f>IF(A5373=43,'Mission Importer'!A5373,0)</f>
        <v>#VALUE!</v>
      </c>
      <c r="D5373" t="e">
        <f>SEARCH("shape_name",'Mission Importer'!A5373)</f>
        <v>#VALUE!</v>
      </c>
      <c r="E5373" t="e">
        <f>IF(D5373=43,'Mission Importer'!A5373,0)</f>
        <v>#VALUE!</v>
      </c>
      <c r="G5373" t="e">
        <f>SEARCH("shape_name",'Mission Importer'!A5373)</f>
        <v>#VALUE!</v>
      </c>
      <c r="H5373" t="e">
        <f>IF(G5373=43,'Mission Importer'!A5373,0)</f>
        <v>#VALUE!</v>
      </c>
      <c r="J5373" t="e">
        <f>SEARCH("type",'Mission Importer'!A5373)</f>
        <v>#VALUE!</v>
      </c>
      <c r="K5373" t="e">
        <f>IF(J5373=43,'Mission Importer'!A5373,0)</f>
        <v>#VALUE!</v>
      </c>
      <c r="L5373" t="e">
        <f>SEARCH("category",'Mission Importer'!A5373)</f>
        <v>#VALUE!</v>
      </c>
      <c r="M5373" t="e">
        <f>IF(L5373=43,'Mission Importer'!A5373,0)</f>
        <v>#VALUE!</v>
      </c>
    </row>
    <row r="5374" spans="1:13" x14ac:dyDescent="0.3">
      <c r="A5374" t="e">
        <f>SEARCH("livery",'Mission Importer'!A5374)</f>
        <v>#VALUE!</v>
      </c>
      <c r="B5374" t="e">
        <f>IF(A5374=43,'Mission Importer'!A5374,0)</f>
        <v>#VALUE!</v>
      </c>
      <c r="D5374" t="e">
        <f>SEARCH("shape_name",'Mission Importer'!A5374)</f>
        <v>#VALUE!</v>
      </c>
      <c r="E5374" t="e">
        <f>IF(D5374=43,'Mission Importer'!A5374,0)</f>
        <v>#VALUE!</v>
      </c>
      <c r="G5374" t="e">
        <f>SEARCH("shape_name",'Mission Importer'!A5374)</f>
        <v>#VALUE!</v>
      </c>
      <c r="H5374" t="e">
        <f>IF(G5374=43,'Mission Importer'!A5374,0)</f>
        <v>#VALUE!</v>
      </c>
      <c r="J5374" t="e">
        <f>SEARCH("type",'Mission Importer'!A5374)</f>
        <v>#VALUE!</v>
      </c>
      <c r="K5374" t="e">
        <f>IF(J5374=43,'Mission Importer'!A5374,0)</f>
        <v>#VALUE!</v>
      </c>
      <c r="L5374" t="e">
        <f>SEARCH("category",'Mission Importer'!A5374)</f>
        <v>#VALUE!</v>
      </c>
      <c r="M5374" t="e">
        <f>IF(L5374=43,'Mission Importer'!A5374,0)</f>
        <v>#VALUE!</v>
      </c>
    </row>
    <row r="5375" spans="1:13" x14ac:dyDescent="0.3">
      <c r="A5375" t="e">
        <f>SEARCH("livery",'Mission Importer'!A5375)</f>
        <v>#VALUE!</v>
      </c>
      <c r="B5375" t="e">
        <f>IF(A5375=43,'Mission Importer'!A5375,0)</f>
        <v>#VALUE!</v>
      </c>
      <c r="D5375" t="e">
        <f>SEARCH("shape_name",'Mission Importer'!A5375)</f>
        <v>#VALUE!</v>
      </c>
      <c r="E5375" t="e">
        <f>IF(D5375=43,'Mission Importer'!A5375,0)</f>
        <v>#VALUE!</v>
      </c>
      <c r="G5375" t="e">
        <f>SEARCH("shape_name",'Mission Importer'!A5375)</f>
        <v>#VALUE!</v>
      </c>
      <c r="H5375" t="e">
        <f>IF(G5375=43,'Mission Importer'!A5375,0)</f>
        <v>#VALUE!</v>
      </c>
      <c r="J5375" t="e">
        <f>SEARCH("type",'Mission Importer'!A5375)</f>
        <v>#VALUE!</v>
      </c>
      <c r="K5375" t="e">
        <f>IF(J5375=43,'Mission Importer'!A5375,0)</f>
        <v>#VALUE!</v>
      </c>
      <c r="L5375" t="e">
        <f>SEARCH("category",'Mission Importer'!A5375)</f>
        <v>#VALUE!</v>
      </c>
      <c r="M5375" t="e">
        <f>IF(L5375=43,'Mission Importer'!A5375,0)</f>
        <v>#VALUE!</v>
      </c>
    </row>
    <row r="5376" spans="1:13" x14ac:dyDescent="0.3">
      <c r="A5376" t="e">
        <f>SEARCH("livery",'Mission Importer'!A5376)</f>
        <v>#VALUE!</v>
      </c>
      <c r="B5376" t="e">
        <f>IF(A5376=43,'Mission Importer'!A5376,0)</f>
        <v>#VALUE!</v>
      </c>
      <c r="D5376" t="e">
        <f>SEARCH("shape_name",'Mission Importer'!A5376)</f>
        <v>#VALUE!</v>
      </c>
      <c r="E5376" t="e">
        <f>IF(D5376=43,'Mission Importer'!A5376,0)</f>
        <v>#VALUE!</v>
      </c>
      <c r="G5376" t="e">
        <f>SEARCH("shape_name",'Mission Importer'!A5376)</f>
        <v>#VALUE!</v>
      </c>
      <c r="H5376" t="e">
        <f>IF(G5376=43,'Mission Importer'!A5376,0)</f>
        <v>#VALUE!</v>
      </c>
      <c r="J5376" t="e">
        <f>SEARCH("type",'Mission Importer'!A5376)</f>
        <v>#VALUE!</v>
      </c>
      <c r="K5376" t="e">
        <f>IF(J5376=43,'Mission Importer'!A5376,0)</f>
        <v>#VALUE!</v>
      </c>
      <c r="L5376" t="e">
        <f>SEARCH("category",'Mission Importer'!A5376)</f>
        <v>#VALUE!</v>
      </c>
      <c r="M5376" t="e">
        <f>IF(L5376=43,'Mission Importer'!A5376,0)</f>
        <v>#VALUE!</v>
      </c>
    </row>
    <row r="5377" spans="1:13" x14ac:dyDescent="0.3">
      <c r="A5377" t="e">
        <f>SEARCH("livery",'Mission Importer'!A5377)</f>
        <v>#VALUE!</v>
      </c>
      <c r="B5377" t="e">
        <f>IF(A5377=43,'Mission Importer'!A5377,0)</f>
        <v>#VALUE!</v>
      </c>
      <c r="D5377" t="e">
        <f>SEARCH("shape_name",'Mission Importer'!A5377)</f>
        <v>#VALUE!</v>
      </c>
      <c r="E5377" t="e">
        <f>IF(D5377=43,'Mission Importer'!A5377,0)</f>
        <v>#VALUE!</v>
      </c>
      <c r="G5377" t="e">
        <f>SEARCH("shape_name",'Mission Importer'!A5377)</f>
        <v>#VALUE!</v>
      </c>
      <c r="H5377" t="e">
        <f>IF(G5377=43,'Mission Importer'!A5377,0)</f>
        <v>#VALUE!</v>
      </c>
      <c r="J5377" t="e">
        <f>SEARCH("type",'Mission Importer'!A5377)</f>
        <v>#VALUE!</v>
      </c>
      <c r="K5377" t="e">
        <f>IF(J5377=43,'Mission Importer'!A5377,0)</f>
        <v>#VALUE!</v>
      </c>
      <c r="L5377" t="e">
        <f>SEARCH("category",'Mission Importer'!A5377)</f>
        <v>#VALUE!</v>
      </c>
      <c r="M5377" t="e">
        <f>IF(L5377=43,'Mission Importer'!A5377,0)</f>
        <v>#VALUE!</v>
      </c>
    </row>
    <row r="5378" spans="1:13" x14ac:dyDescent="0.3">
      <c r="A5378" t="e">
        <f>SEARCH("livery",'Mission Importer'!A5378)</f>
        <v>#VALUE!</v>
      </c>
      <c r="B5378" t="e">
        <f>IF(A5378=43,'Mission Importer'!A5378,0)</f>
        <v>#VALUE!</v>
      </c>
      <c r="D5378" t="e">
        <f>SEARCH("shape_name",'Mission Importer'!A5378)</f>
        <v>#VALUE!</v>
      </c>
      <c r="E5378" t="e">
        <f>IF(D5378=43,'Mission Importer'!A5378,0)</f>
        <v>#VALUE!</v>
      </c>
      <c r="G5378" t="e">
        <f>SEARCH("shape_name",'Mission Importer'!A5378)</f>
        <v>#VALUE!</v>
      </c>
      <c r="H5378" t="e">
        <f>IF(G5378=43,'Mission Importer'!A5378,0)</f>
        <v>#VALUE!</v>
      </c>
      <c r="J5378" t="e">
        <f>SEARCH("type",'Mission Importer'!A5378)</f>
        <v>#VALUE!</v>
      </c>
      <c r="K5378" t="e">
        <f>IF(J5378=43,'Mission Importer'!A5378,0)</f>
        <v>#VALUE!</v>
      </c>
      <c r="L5378" t="e">
        <f>SEARCH("category",'Mission Importer'!A5378)</f>
        <v>#VALUE!</v>
      </c>
      <c r="M5378" t="e">
        <f>IF(L5378=43,'Mission Importer'!A5378,0)</f>
        <v>#VALUE!</v>
      </c>
    </row>
    <row r="5379" spans="1:13" x14ac:dyDescent="0.3">
      <c r="A5379" t="e">
        <f>SEARCH("livery",'Mission Importer'!A5379)</f>
        <v>#VALUE!</v>
      </c>
      <c r="B5379" t="e">
        <f>IF(A5379=43,'Mission Importer'!A5379,0)</f>
        <v>#VALUE!</v>
      </c>
      <c r="D5379" t="e">
        <f>SEARCH("shape_name",'Mission Importer'!A5379)</f>
        <v>#VALUE!</v>
      </c>
      <c r="E5379" t="e">
        <f>IF(D5379=43,'Mission Importer'!A5379,0)</f>
        <v>#VALUE!</v>
      </c>
      <c r="G5379" t="e">
        <f>SEARCH("shape_name",'Mission Importer'!A5379)</f>
        <v>#VALUE!</v>
      </c>
      <c r="H5379" t="e">
        <f>IF(G5379=43,'Mission Importer'!A5379,0)</f>
        <v>#VALUE!</v>
      </c>
      <c r="J5379">
        <f>SEARCH("type",'Mission Importer'!A5379)</f>
        <v>47</v>
      </c>
      <c r="K5379">
        <f>IF(J5379=43,'Mission Importer'!A5379,0)</f>
        <v>0</v>
      </c>
      <c r="L5379" t="e">
        <f>SEARCH("category",'Mission Importer'!A5379)</f>
        <v>#VALUE!</v>
      </c>
      <c r="M5379" t="e">
        <f>IF(L5379=43,'Mission Importer'!A5379,0)</f>
        <v>#VALUE!</v>
      </c>
    </row>
    <row r="5380" spans="1:13" x14ac:dyDescent="0.3">
      <c r="A5380" t="e">
        <f>SEARCH("livery",'Mission Importer'!A5380)</f>
        <v>#VALUE!</v>
      </c>
      <c r="B5380" t="e">
        <f>IF(A5380=43,'Mission Importer'!A5380,0)</f>
        <v>#VALUE!</v>
      </c>
      <c r="D5380" t="e">
        <f>SEARCH("shape_name",'Mission Importer'!A5380)</f>
        <v>#VALUE!</v>
      </c>
      <c r="E5380" t="e">
        <f>IF(D5380=43,'Mission Importer'!A5380,0)</f>
        <v>#VALUE!</v>
      </c>
      <c r="G5380" t="e">
        <f>SEARCH("shape_name",'Mission Importer'!A5380)</f>
        <v>#VALUE!</v>
      </c>
      <c r="H5380" t="e">
        <f>IF(G5380=43,'Mission Importer'!A5380,0)</f>
        <v>#VALUE!</v>
      </c>
      <c r="J5380" t="e">
        <f>SEARCH("type",'Mission Importer'!A5380)</f>
        <v>#VALUE!</v>
      </c>
      <c r="K5380" t="e">
        <f>IF(J5380=43,'Mission Importer'!A5380,0)</f>
        <v>#VALUE!</v>
      </c>
      <c r="L5380" t="e">
        <f>SEARCH("category",'Mission Importer'!A5380)</f>
        <v>#VALUE!</v>
      </c>
      <c r="M5380" t="e">
        <f>IF(L5380=43,'Mission Importer'!A5380,0)</f>
        <v>#VALUE!</v>
      </c>
    </row>
    <row r="5381" spans="1:13" x14ac:dyDescent="0.3">
      <c r="A5381" t="e">
        <f>SEARCH("livery",'Mission Importer'!A5381)</f>
        <v>#VALUE!</v>
      </c>
      <c r="B5381" t="e">
        <f>IF(A5381=43,'Mission Importer'!A5381,0)</f>
        <v>#VALUE!</v>
      </c>
      <c r="D5381" t="e">
        <f>SEARCH("shape_name",'Mission Importer'!A5381)</f>
        <v>#VALUE!</v>
      </c>
      <c r="E5381" t="e">
        <f>IF(D5381=43,'Mission Importer'!A5381,0)</f>
        <v>#VALUE!</v>
      </c>
      <c r="G5381" t="e">
        <f>SEARCH("shape_name",'Mission Importer'!A5381)</f>
        <v>#VALUE!</v>
      </c>
      <c r="H5381" t="e">
        <f>IF(G5381=43,'Mission Importer'!A5381,0)</f>
        <v>#VALUE!</v>
      </c>
      <c r="J5381" t="e">
        <f>SEARCH("type",'Mission Importer'!A5381)</f>
        <v>#VALUE!</v>
      </c>
      <c r="K5381" t="e">
        <f>IF(J5381=43,'Mission Importer'!A5381,0)</f>
        <v>#VALUE!</v>
      </c>
      <c r="L5381" t="e">
        <f>SEARCH("category",'Mission Importer'!A5381)</f>
        <v>#VALUE!</v>
      </c>
      <c r="M5381" t="e">
        <f>IF(L5381=43,'Mission Importer'!A5381,0)</f>
        <v>#VALUE!</v>
      </c>
    </row>
    <row r="5382" spans="1:13" x14ac:dyDescent="0.3">
      <c r="A5382" t="e">
        <f>SEARCH("livery",'Mission Importer'!A5382)</f>
        <v>#VALUE!</v>
      </c>
      <c r="B5382" t="e">
        <f>IF(A5382=43,'Mission Importer'!A5382,0)</f>
        <v>#VALUE!</v>
      </c>
      <c r="D5382" t="e">
        <f>SEARCH("shape_name",'Mission Importer'!A5382)</f>
        <v>#VALUE!</v>
      </c>
      <c r="E5382" t="e">
        <f>IF(D5382=43,'Mission Importer'!A5382,0)</f>
        <v>#VALUE!</v>
      </c>
      <c r="G5382" t="e">
        <f>SEARCH("shape_name",'Mission Importer'!A5382)</f>
        <v>#VALUE!</v>
      </c>
      <c r="H5382" t="e">
        <f>IF(G5382=43,'Mission Importer'!A5382,0)</f>
        <v>#VALUE!</v>
      </c>
      <c r="J5382" t="e">
        <f>SEARCH("type",'Mission Importer'!A5382)</f>
        <v>#VALUE!</v>
      </c>
      <c r="K5382" t="e">
        <f>IF(J5382=43,'Mission Importer'!A5382,0)</f>
        <v>#VALUE!</v>
      </c>
      <c r="L5382" t="e">
        <f>SEARCH("category",'Mission Importer'!A5382)</f>
        <v>#VALUE!</v>
      </c>
      <c r="M5382" t="e">
        <f>IF(L5382=43,'Mission Importer'!A5382,0)</f>
        <v>#VALUE!</v>
      </c>
    </row>
    <row r="5383" spans="1:13" x14ac:dyDescent="0.3">
      <c r="A5383" t="e">
        <f>SEARCH("livery",'Mission Importer'!A5383)</f>
        <v>#VALUE!</v>
      </c>
      <c r="B5383" t="e">
        <f>IF(A5383=43,'Mission Importer'!A5383,0)</f>
        <v>#VALUE!</v>
      </c>
      <c r="D5383" t="e">
        <f>SEARCH("shape_name",'Mission Importer'!A5383)</f>
        <v>#VALUE!</v>
      </c>
      <c r="E5383" t="e">
        <f>IF(D5383=43,'Mission Importer'!A5383,0)</f>
        <v>#VALUE!</v>
      </c>
      <c r="G5383" t="e">
        <f>SEARCH("shape_name",'Mission Importer'!A5383)</f>
        <v>#VALUE!</v>
      </c>
      <c r="H5383" t="e">
        <f>IF(G5383=43,'Mission Importer'!A5383,0)</f>
        <v>#VALUE!</v>
      </c>
      <c r="J5383" t="e">
        <f>SEARCH("type",'Mission Importer'!A5383)</f>
        <v>#VALUE!</v>
      </c>
      <c r="K5383" t="e">
        <f>IF(J5383=43,'Mission Importer'!A5383,0)</f>
        <v>#VALUE!</v>
      </c>
      <c r="L5383" t="e">
        <f>SEARCH("category",'Mission Importer'!A5383)</f>
        <v>#VALUE!</v>
      </c>
      <c r="M5383" t="e">
        <f>IF(L5383=43,'Mission Importer'!A5383,0)</f>
        <v>#VALUE!</v>
      </c>
    </row>
    <row r="5384" spans="1:13" x14ac:dyDescent="0.3">
      <c r="A5384" t="e">
        <f>SEARCH("livery",'Mission Importer'!A5384)</f>
        <v>#VALUE!</v>
      </c>
      <c r="B5384" t="e">
        <f>IF(A5384=43,'Mission Importer'!A5384,0)</f>
        <v>#VALUE!</v>
      </c>
      <c r="D5384" t="e">
        <f>SEARCH("shape_name",'Mission Importer'!A5384)</f>
        <v>#VALUE!</v>
      </c>
      <c r="E5384" t="e">
        <f>IF(D5384=43,'Mission Importer'!A5384,0)</f>
        <v>#VALUE!</v>
      </c>
      <c r="G5384" t="e">
        <f>SEARCH("shape_name",'Mission Importer'!A5384)</f>
        <v>#VALUE!</v>
      </c>
      <c r="H5384" t="e">
        <f>IF(G5384=43,'Mission Importer'!A5384,0)</f>
        <v>#VALUE!</v>
      </c>
      <c r="J5384" t="e">
        <f>SEARCH("type",'Mission Importer'!A5384)</f>
        <v>#VALUE!</v>
      </c>
      <c r="K5384" t="e">
        <f>IF(J5384=43,'Mission Importer'!A5384,0)</f>
        <v>#VALUE!</v>
      </c>
      <c r="L5384" t="e">
        <f>SEARCH("category",'Mission Importer'!A5384)</f>
        <v>#VALUE!</v>
      </c>
      <c r="M5384" t="e">
        <f>IF(L5384=43,'Mission Importer'!A5384,0)</f>
        <v>#VALUE!</v>
      </c>
    </row>
    <row r="5385" spans="1:13" x14ac:dyDescent="0.3">
      <c r="A5385" t="e">
        <f>SEARCH("livery",'Mission Importer'!A5385)</f>
        <v>#VALUE!</v>
      </c>
      <c r="B5385" t="e">
        <f>IF(A5385=43,'Mission Importer'!A5385,0)</f>
        <v>#VALUE!</v>
      </c>
      <c r="D5385" t="e">
        <f>SEARCH("shape_name",'Mission Importer'!A5385)</f>
        <v>#VALUE!</v>
      </c>
      <c r="E5385" t="e">
        <f>IF(D5385=43,'Mission Importer'!A5385,0)</f>
        <v>#VALUE!</v>
      </c>
      <c r="G5385" t="e">
        <f>SEARCH("shape_name",'Mission Importer'!A5385)</f>
        <v>#VALUE!</v>
      </c>
      <c r="H5385" t="e">
        <f>IF(G5385=43,'Mission Importer'!A5385,0)</f>
        <v>#VALUE!</v>
      </c>
      <c r="J5385" t="e">
        <f>SEARCH("type",'Mission Importer'!A5385)</f>
        <v>#VALUE!</v>
      </c>
      <c r="K5385" t="e">
        <f>IF(J5385=43,'Mission Importer'!A5385,0)</f>
        <v>#VALUE!</v>
      </c>
      <c r="L5385" t="e">
        <f>SEARCH("category",'Mission Importer'!A5385)</f>
        <v>#VALUE!</v>
      </c>
      <c r="M5385" t="e">
        <f>IF(L5385=43,'Mission Importer'!A5385,0)</f>
        <v>#VALUE!</v>
      </c>
    </row>
    <row r="5386" spans="1:13" x14ac:dyDescent="0.3">
      <c r="A5386" t="e">
        <f>SEARCH("livery",'Mission Importer'!A5386)</f>
        <v>#VALUE!</v>
      </c>
      <c r="B5386" t="e">
        <f>IF(A5386=43,'Mission Importer'!A5386,0)</f>
        <v>#VALUE!</v>
      </c>
      <c r="D5386" t="e">
        <f>SEARCH("shape_name",'Mission Importer'!A5386)</f>
        <v>#VALUE!</v>
      </c>
      <c r="E5386" t="e">
        <f>IF(D5386=43,'Mission Importer'!A5386,0)</f>
        <v>#VALUE!</v>
      </c>
      <c r="G5386" t="e">
        <f>SEARCH("shape_name",'Mission Importer'!A5386)</f>
        <v>#VALUE!</v>
      </c>
      <c r="H5386" t="e">
        <f>IF(G5386=43,'Mission Importer'!A5386,0)</f>
        <v>#VALUE!</v>
      </c>
      <c r="J5386" t="e">
        <f>SEARCH("type",'Mission Importer'!A5386)</f>
        <v>#VALUE!</v>
      </c>
      <c r="K5386" t="e">
        <f>IF(J5386=43,'Mission Importer'!A5386,0)</f>
        <v>#VALUE!</v>
      </c>
      <c r="L5386" t="e">
        <f>SEARCH("category",'Mission Importer'!A5386)</f>
        <v>#VALUE!</v>
      </c>
      <c r="M5386" t="e">
        <f>IF(L5386=43,'Mission Importer'!A5386,0)</f>
        <v>#VALUE!</v>
      </c>
    </row>
    <row r="5387" spans="1:13" x14ac:dyDescent="0.3">
      <c r="A5387" t="e">
        <f>SEARCH("livery",'Mission Importer'!A5387)</f>
        <v>#VALUE!</v>
      </c>
      <c r="B5387" t="e">
        <f>IF(A5387=43,'Mission Importer'!A5387,0)</f>
        <v>#VALUE!</v>
      </c>
      <c r="D5387" t="e">
        <f>SEARCH("shape_name",'Mission Importer'!A5387)</f>
        <v>#VALUE!</v>
      </c>
      <c r="E5387" t="e">
        <f>IF(D5387=43,'Mission Importer'!A5387,0)</f>
        <v>#VALUE!</v>
      </c>
      <c r="G5387" t="e">
        <f>SEARCH("shape_name",'Mission Importer'!A5387)</f>
        <v>#VALUE!</v>
      </c>
      <c r="H5387" t="e">
        <f>IF(G5387=43,'Mission Importer'!A5387,0)</f>
        <v>#VALUE!</v>
      </c>
      <c r="J5387" t="e">
        <f>SEARCH("type",'Mission Importer'!A5387)</f>
        <v>#VALUE!</v>
      </c>
      <c r="K5387" t="e">
        <f>IF(J5387=43,'Mission Importer'!A5387,0)</f>
        <v>#VALUE!</v>
      </c>
      <c r="L5387" t="e">
        <f>SEARCH("category",'Mission Importer'!A5387)</f>
        <v>#VALUE!</v>
      </c>
      <c r="M5387" t="e">
        <f>IF(L5387=43,'Mission Importer'!A5387,0)</f>
        <v>#VALUE!</v>
      </c>
    </row>
    <row r="5388" spans="1:13" x14ac:dyDescent="0.3">
      <c r="A5388" t="e">
        <f>SEARCH("livery",'Mission Importer'!A5388)</f>
        <v>#VALUE!</v>
      </c>
      <c r="B5388" t="e">
        <f>IF(A5388=43,'Mission Importer'!A5388,0)</f>
        <v>#VALUE!</v>
      </c>
      <c r="D5388" t="e">
        <f>SEARCH("shape_name",'Mission Importer'!A5388)</f>
        <v>#VALUE!</v>
      </c>
      <c r="E5388" t="e">
        <f>IF(D5388=43,'Mission Importer'!A5388,0)</f>
        <v>#VALUE!</v>
      </c>
      <c r="G5388" t="e">
        <f>SEARCH("shape_name",'Mission Importer'!A5388)</f>
        <v>#VALUE!</v>
      </c>
      <c r="H5388" t="e">
        <f>IF(G5388=43,'Mission Importer'!A5388,0)</f>
        <v>#VALUE!</v>
      </c>
      <c r="J5388" t="e">
        <f>SEARCH("type",'Mission Importer'!A5388)</f>
        <v>#VALUE!</v>
      </c>
      <c r="K5388" t="e">
        <f>IF(J5388=43,'Mission Importer'!A5388,0)</f>
        <v>#VALUE!</v>
      </c>
      <c r="L5388" t="e">
        <f>SEARCH("category",'Mission Importer'!A5388)</f>
        <v>#VALUE!</v>
      </c>
      <c r="M5388" t="e">
        <f>IF(L5388=43,'Mission Importer'!A5388,0)</f>
        <v>#VALUE!</v>
      </c>
    </row>
    <row r="5389" spans="1:13" x14ac:dyDescent="0.3">
      <c r="A5389" t="e">
        <f>SEARCH("livery",'Mission Importer'!A5389)</f>
        <v>#VALUE!</v>
      </c>
      <c r="B5389" t="e">
        <f>IF(A5389=43,'Mission Importer'!A5389,0)</f>
        <v>#VALUE!</v>
      </c>
      <c r="D5389" t="e">
        <f>SEARCH("shape_name",'Mission Importer'!A5389)</f>
        <v>#VALUE!</v>
      </c>
      <c r="E5389" t="e">
        <f>IF(D5389=43,'Mission Importer'!A5389,0)</f>
        <v>#VALUE!</v>
      </c>
      <c r="G5389" t="e">
        <f>SEARCH("shape_name",'Mission Importer'!A5389)</f>
        <v>#VALUE!</v>
      </c>
      <c r="H5389" t="e">
        <f>IF(G5389=43,'Mission Importer'!A5389,0)</f>
        <v>#VALUE!</v>
      </c>
      <c r="J5389" t="e">
        <f>SEARCH("type",'Mission Importer'!A5389)</f>
        <v>#VALUE!</v>
      </c>
      <c r="K5389" t="e">
        <f>IF(J5389=43,'Mission Importer'!A5389,0)</f>
        <v>#VALUE!</v>
      </c>
      <c r="L5389" t="e">
        <f>SEARCH("category",'Mission Importer'!A5389)</f>
        <v>#VALUE!</v>
      </c>
      <c r="M5389" t="e">
        <f>IF(L5389=43,'Mission Importer'!A5389,0)</f>
        <v>#VALUE!</v>
      </c>
    </row>
    <row r="5390" spans="1:13" x14ac:dyDescent="0.3">
      <c r="A5390" t="e">
        <f>SEARCH("livery",'Mission Importer'!A5390)</f>
        <v>#VALUE!</v>
      </c>
      <c r="B5390" t="e">
        <f>IF(A5390=43,'Mission Importer'!A5390,0)</f>
        <v>#VALUE!</v>
      </c>
      <c r="D5390" t="e">
        <f>SEARCH("shape_name",'Mission Importer'!A5390)</f>
        <v>#VALUE!</v>
      </c>
      <c r="E5390" t="e">
        <f>IF(D5390=43,'Mission Importer'!A5390,0)</f>
        <v>#VALUE!</v>
      </c>
      <c r="G5390" t="e">
        <f>SEARCH("shape_name",'Mission Importer'!A5390)</f>
        <v>#VALUE!</v>
      </c>
      <c r="H5390" t="e">
        <f>IF(G5390=43,'Mission Importer'!A5390,0)</f>
        <v>#VALUE!</v>
      </c>
      <c r="J5390" t="e">
        <f>SEARCH("type",'Mission Importer'!A5390)</f>
        <v>#VALUE!</v>
      </c>
      <c r="K5390" t="e">
        <f>IF(J5390=43,'Mission Importer'!A5390,0)</f>
        <v>#VALUE!</v>
      </c>
      <c r="L5390" t="e">
        <f>SEARCH("category",'Mission Importer'!A5390)</f>
        <v>#VALUE!</v>
      </c>
      <c r="M5390" t="e">
        <f>IF(L5390=43,'Mission Importer'!A5390,0)</f>
        <v>#VALUE!</v>
      </c>
    </row>
    <row r="5391" spans="1:13" x14ac:dyDescent="0.3">
      <c r="A5391" t="e">
        <f>SEARCH("livery",'Mission Importer'!A5391)</f>
        <v>#VALUE!</v>
      </c>
      <c r="B5391" t="e">
        <f>IF(A5391=43,'Mission Importer'!A5391,0)</f>
        <v>#VALUE!</v>
      </c>
      <c r="D5391" t="e">
        <f>SEARCH("shape_name",'Mission Importer'!A5391)</f>
        <v>#VALUE!</v>
      </c>
      <c r="E5391" t="e">
        <f>IF(D5391=43,'Mission Importer'!A5391,0)</f>
        <v>#VALUE!</v>
      </c>
      <c r="G5391" t="e">
        <f>SEARCH("shape_name",'Mission Importer'!A5391)</f>
        <v>#VALUE!</v>
      </c>
      <c r="H5391" t="e">
        <f>IF(G5391=43,'Mission Importer'!A5391,0)</f>
        <v>#VALUE!</v>
      </c>
      <c r="J5391" t="e">
        <f>SEARCH("type",'Mission Importer'!A5391)</f>
        <v>#VALUE!</v>
      </c>
      <c r="K5391" t="e">
        <f>IF(J5391=43,'Mission Importer'!A5391,0)</f>
        <v>#VALUE!</v>
      </c>
      <c r="L5391" t="e">
        <f>SEARCH("category",'Mission Importer'!A5391)</f>
        <v>#VALUE!</v>
      </c>
      <c r="M5391" t="e">
        <f>IF(L5391=43,'Mission Importer'!A5391,0)</f>
        <v>#VALUE!</v>
      </c>
    </row>
    <row r="5392" spans="1:13" x14ac:dyDescent="0.3">
      <c r="A5392" t="e">
        <f>SEARCH("livery",'Mission Importer'!A5392)</f>
        <v>#VALUE!</v>
      </c>
      <c r="B5392" t="e">
        <f>IF(A5392=43,'Mission Importer'!A5392,0)</f>
        <v>#VALUE!</v>
      </c>
      <c r="D5392" t="e">
        <f>SEARCH("shape_name",'Mission Importer'!A5392)</f>
        <v>#VALUE!</v>
      </c>
      <c r="E5392" t="e">
        <f>IF(D5392=43,'Mission Importer'!A5392,0)</f>
        <v>#VALUE!</v>
      </c>
      <c r="G5392" t="e">
        <f>SEARCH("shape_name",'Mission Importer'!A5392)</f>
        <v>#VALUE!</v>
      </c>
      <c r="H5392" t="e">
        <f>IF(G5392=43,'Mission Importer'!A5392,0)</f>
        <v>#VALUE!</v>
      </c>
      <c r="J5392" t="e">
        <f>SEARCH("type",'Mission Importer'!A5392)</f>
        <v>#VALUE!</v>
      </c>
      <c r="K5392" t="e">
        <f>IF(J5392=43,'Mission Importer'!A5392,0)</f>
        <v>#VALUE!</v>
      </c>
      <c r="L5392" t="e">
        <f>SEARCH("category",'Mission Importer'!A5392)</f>
        <v>#VALUE!</v>
      </c>
      <c r="M5392" t="e">
        <f>IF(L5392=43,'Mission Importer'!A5392,0)</f>
        <v>#VALUE!</v>
      </c>
    </row>
    <row r="5393" spans="1:13" x14ac:dyDescent="0.3">
      <c r="A5393" t="e">
        <f>SEARCH("livery",'Mission Importer'!A5393)</f>
        <v>#VALUE!</v>
      </c>
      <c r="B5393" t="e">
        <f>IF(A5393=43,'Mission Importer'!A5393,0)</f>
        <v>#VALUE!</v>
      </c>
      <c r="D5393" t="e">
        <f>SEARCH("shape_name",'Mission Importer'!A5393)</f>
        <v>#VALUE!</v>
      </c>
      <c r="E5393" t="e">
        <f>IF(D5393=43,'Mission Importer'!A5393,0)</f>
        <v>#VALUE!</v>
      </c>
      <c r="G5393" t="e">
        <f>SEARCH("shape_name",'Mission Importer'!A5393)</f>
        <v>#VALUE!</v>
      </c>
      <c r="H5393" t="e">
        <f>IF(G5393=43,'Mission Importer'!A5393,0)</f>
        <v>#VALUE!</v>
      </c>
      <c r="J5393" t="e">
        <f>SEARCH("type",'Mission Importer'!A5393)</f>
        <v>#VALUE!</v>
      </c>
      <c r="K5393" t="e">
        <f>IF(J5393=43,'Mission Importer'!A5393,0)</f>
        <v>#VALUE!</v>
      </c>
      <c r="L5393" t="e">
        <f>SEARCH("category",'Mission Importer'!A5393)</f>
        <v>#VALUE!</v>
      </c>
      <c r="M5393" t="e">
        <f>IF(L5393=43,'Mission Importer'!A5393,0)</f>
        <v>#VALUE!</v>
      </c>
    </row>
    <row r="5394" spans="1:13" x14ac:dyDescent="0.3">
      <c r="A5394">
        <f>SEARCH("livery",'Mission Importer'!A5394)</f>
        <v>43</v>
      </c>
      <c r="B5394" t="str">
        <f>IF(A5394=43,'Mission Importer'!A5394,0)</f>
        <v xml:space="preserve">                                        ["livery_id"] = "desert",</v>
      </c>
      <c r="D5394" t="e">
        <f>SEARCH("shape_name",'Mission Importer'!A5394)</f>
        <v>#VALUE!</v>
      </c>
      <c r="E5394" t="e">
        <f>IF(D5394=43,'Mission Importer'!A5394,0)</f>
        <v>#VALUE!</v>
      </c>
      <c r="G5394" t="e">
        <f>SEARCH("shape_name",'Mission Importer'!A5394)</f>
        <v>#VALUE!</v>
      </c>
      <c r="H5394" t="e">
        <f>IF(G5394=43,'Mission Importer'!A5394,0)</f>
        <v>#VALUE!</v>
      </c>
      <c r="J5394" t="e">
        <f>SEARCH("type",'Mission Importer'!A5394)</f>
        <v>#VALUE!</v>
      </c>
      <c r="K5394" t="e">
        <f>IF(J5394=43,'Mission Importer'!A5394,0)</f>
        <v>#VALUE!</v>
      </c>
      <c r="L5394" t="e">
        <f>SEARCH("category",'Mission Importer'!A5394)</f>
        <v>#VALUE!</v>
      </c>
      <c r="M5394" t="e">
        <f>IF(L5394=43,'Mission Importer'!A5394,0)</f>
        <v>#VALUE!</v>
      </c>
    </row>
    <row r="5395" spans="1:13" x14ac:dyDescent="0.3">
      <c r="A5395" t="e">
        <f>SEARCH("livery",'Mission Importer'!A5395)</f>
        <v>#VALUE!</v>
      </c>
      <c r="B5395" t="e">
        <f>IF(A5395=43,'Mission Importer'!A5395,0)</f>
        <v>#VALUE!</v>
      </c>
      <c r="D5395" t="e">
        <f>SEARCH("shape_name",'Mission Importer'!A5395)</f>
        <v>#VALUE!</v>
      </c>
      <c r="E5395" t="e">
        <f>IF(D5395=43,'Mission Importer'!A5395,0)</f>
        <v>#VALUE!</v>
      </c>
      <c r="G5395" t="e">
        <f>SEARCH("shape_name",'Mission Importer'!A5395)</f>
        <v>#VALUE!</v>
      </c>
      <c r="H5395" t="e">
        <f>IF(G5395=43,'Mission Importer'!A5395,0)</f>
        <v>#VALUE!</v>
      </c>
      <c r="J5395" t="e">
        <f>SEARCH("type",'Mission Importer'!A5395)</f>
        <v>#VALUE!</v>
      </c>
      <c r="K5395" t="e">
        <f>IF(J5395=43,'Mission Importer'!A5395,0)</f>
        <v>#VALUE!</v>
      </c>
      <c r="L5395">
        <f>SEARCH("category",'Mission Importer'!A5395)</f>
        <v>43</v>
      </c>
      <c r="M5395" t="str">
        <f>IF(L5395=43,'Mission Importer'!A5395,0)</f>
        <v xml:space="preserve">                                        ["category"] = "Armor",</v>
      </c>
    </row>
    <row r="5396" spans="1:13" x14ac:dyDescent="0.3">
      <c r="A5396" t="e">
        <f>SEARCH("livery",'Mission Importer'!A5396)</f>
        <v>#VALUE!</v>
      </c>
      <c r="B5396" t="e">
        <f>IF(A5396=43,'Mission Importer'!A5396,0)</f>
        <v>#VALUE!</v>
      </c>
      <c r="D5396" t="e">
        <f>SEARCH("shape_name",'Mission Importer'!A5396)</f>
        <v>#VALUE!</v>
      </c>
      <c r="E5396" t="e">
        <f>IF(D5396=43,'Mission Importer'!A5396,0)</f>
        <v>#VALUE!</v>
      </c>
      <c r="G5396" t="e">
        <f>SEARCH("shape_name",'Mission Importer'!A5396)</f>
        <v>#VALUE!</v>
      </c>
      <c r="H5396" t="e">
        <f>IF(G5396=43,'Mission Importer'!A5396,0)</f>
        <v>#VALUE!</v>
      </c>
      <c r="J5396">
        <f>SEARCH("type",'Mission Importer'!A5396)</f>
        <v>43</v>
      </c>
      <c r="K5396" t="str">
        <f>IF(J5396=43,'Mission Importer'!A5396,0)</f>
        <v xml:space="preserve">                                        ["type"] = "BRDM-2",</v>
      </c>
      <c r="L5396" t="e">
        <f>SEARCH("category",'Mission Importer'!A5396)</f>
        <v>#VALUE!</v>
      </c>
      <c r="M5396" t="e">
        <f>IF(L5396=43,'Mission Importer'!A5396,0)</f>
        <v>#VALUE!</v>
      </c>
    </row>
    <row r="5397" spans="1:13" x14ac:dyDescent="0.3">
      <c r="A5397" t="e">
        <f>SEARCH("livery",'Mission Importer'!A5397)</f>
        <v>#VALUE!</v>
      </c>
      <c r="B5397" t="e">
        <f>IF(A5397=43,'Mission Importer'!A5397,0)</f>
        <v>#VALUE!</v>
      </c>
      <c r="D5397" t="e">
        <f>SEARCH("shape_name",'Mission Importer'!A5397)</f>
        <v>#VALUE!</v>
      </c>
      <c r="E5397" t="e">
        <f>IF(D5397=43,'Mission Importer'!A5397,0)</f>
        <v>#VALUE!</v>
      </c>
      <c r="G5397" t="e">
        <f>SEARCH("shape_name",'Mission Importer'!A5397)</f>
        <v>#VALUE!</v>
      </c>
      <c r="H5397" t="e">
        <f>IF(G5397=43,'Mission Importer'!A5397,0)</f>
        <v>#VALUE!</v>
      </c>
      <c r="J5397" t="e">
        <f>SEARCH("type",'Mission Importer'!A5397)</f>
        <v>#VALUE!</v>
      </c>
      <c r="K5397" t="e">
        <f>IF(J5397=43,'Mission Importer'!A5397,0)</f>
        <v>#VALUE!</v>
      </c>
      <c r="L5397" t="e">
        <f>SEARCH("category",'Mission Importer'!A5397)</f>
        <v>#VALUE!</v>
      </c>
      <c r="M5397" t="e">
        <f>IF(L5397=43,'Mission Importer'!A5397,0)</f>
        <v>#VALUE!</v>
      </c>
    </row>
    <row r="5398" spans="1:13" x14ac:dyDescent="0.3">
      <c r="A5398" t="e">
        <f>SEARCH("livery",'Mission Importer'!A5398)</f>
        <v>#VALUE!</v>
      </c>
      <c r="B5398" t="e">
        <f>IF(A5398=43,'Mission Importer'!A5398,0)</f>
        <v>#VALUE!</v>
      </c>
      <c r="D5398" t="e">
        <f>SEARCH("shape_name",'Mission Importer'!A5398)</f>
        <v>#VALUE!</v>
      </c>
      <c r="E5398" t="e">
        <f>IF(D5398=43,'Mission Importer'!A5398,0)</f>
        <v>#VALUE!</v>
      </c>
      <c r="G5398" t="e">
        <f>SEARCH("shape_name",'Mission Importer'!A5398)</f>
        <v>#VALUE!</v>
      </c>
      <c r="H5398" t="e">
        <f>IF(G5398=43,'Mission Importer'!A5398,0)</f>
        <v>#VALUE!</v>
      </c>
      <c r="J5398" t="e">
        <f>SEARCH("type",'Mission Importer'!A5398)</f>
        <v>#VALUE!</v>
      </c>
      <c r="K5398" t="e">
        <f>IF(J5398=43,'Mission Importer'!A5398,0)</f>
        <v>#VALUE!</v>
      </c>
      <c r="L5398" t="e">
        <f>SEARCH("category",'Mission Importer'!A5398)</f>
        <v>#VALUE!</v>
      </c>
      <c r="M5398" t="e">
        <f>IF(L5398=43,'Mission Importer'!A5398,0)</f>
        <v>#VALUE!</v>
      </c>
    </row>
    <row r="5399" spans="1:13" x14ac:dyDescent="0.3">
      <c r="A5399" t="e">
        <f>SEARCH("livery",'Mission Importer'!A5399)</f>
        <v>#VALUE!</v>
      </c>
      <c r="B5399" t="e">
        <f>IF(A5399=43,'Mission Importer'!A5399,0)</f>
        <v>#VALUE!</v>
      </c>
      <c r="D5399" t="e">
        <f>SEARCH("shape_name",'Mission Importer'!A5399)</f>
        <v>#VALUE!</v>
      </c>
      <c r="E5399" t="e">
        <f>IF(D5399=43,'Mission Importer'!A5399,0)</f>
        <v>#VALUE!</v>
      </c>
      <c r="G5399" t="e">
        <f>SEARCH("shape_name",'Mission Importer'!A5399)</f>
        <v>#VALUE!</v>
      </c>
      <c r="H5399" t="e">
        <f>IF(G5399=43,'Mission Importer'!A5399,0)</f>
        <v>#VALUE!</v>
      </c>
      <c r="J5399" t="e">
        <f>SEARCH("type",'Mission Importer'!A5399)</f>
        <v>#VALUE!</v>
      </c>
      <c r="K5399" t="e">
        <f>IF(J5399=43,'Mission Importer'!A5399,0)</f>
        <v>#VALUE!</v>
      </c>
      <c r="L5399" t="e">
        <f>SEARCH("category",'Mission Importer'!A5399)</f>
        <v>#VALUE!</v>
      </c>
      <c r="M5399" t="e">
        <f>IF(L5399=43,'Mission Importer'!A5399,0)</f>
        <v>#VALUE!</v>
      </c>
    </row>
    <row r="5400" spans="1:13" x14ac:dyDescent="0.3">
      <c r="A5400" t="e">
        <f>SEARCH("livery",'Mission Importer'!A5400)</f>
        <v>#VALUE!</v>
      </c>
      <c r="B5400" t="e">
        <f>IF(A5400=43,'Mission Importer'!A5400,0)</f>
        <v>#VALUE!</v>
      </c>
      <c r="D5400" t="e">
        <f>SEARCH("shape_name",'Mission Importer'!A5400)</f>
        <v>#VALUE!</v>
      </c>
      <c r="E5400" t="e">
        <f>IF(D5400=43,'Mission Importer'!A5400,0)</f>
        <v>#VALUE!</v>
      </c>
      <c r="G5400" t="e">
        <f>SEARCH("shape_name",'Mission Importer'!A5400)</f>
        <v>#VALUE!</v>
      </c>
      <c r="H5400" t="e">
        <f>IF(G5400=43,'Mission Importer'!A5400,0)</f>
        <v>#VALUE!</v>
      </c>
      <c r="J5400" t="e">
        <f>SEARCH("type",'Mission Importer'!A5400)</f>
        <v>#VALUE!</v>
      </c>
      <c r="K5400" t="e">
        <f>IF(J5400=43,'Mission Importer'!A5400,0)</f>
        <v>#VALUE!</v>
      </c>
      <c r="L5400" t="e">
        <f>SEARCH("category",'Mission Importer'!A5400)</f>
        <v>#VALUE!</v>
      </c>
      <c r="M5400" t="e">
        <f>IF(L5400=43,'Mission Importer'!A5400,0)</f>
        <v>#VALUE!</v>
      </c>
    </row>
    <row r="5401" spans="1:13" x14ac:dyDescent="0.3">
      <c r="A5401" t="e">
        <f>SEARCH("livery",'Mission Importer'!A5401)</f>
        <v>#VALUE!</v>
      </c>
      <c r="B5401" t="e">
        <f>IF(A5401=43,'Mission Importer'!A5401,0)</f>
        <v>#VALUE!</v>
      </c>
      <c r="D5401" t="e">
        <f>SEARCH("shape_name",'Mission Importer'!A5401)</f>
        <v>#VALUE!</v>
      </c>
      <c r="E5401" t="e">
        <f>IF(D5401=43,'Mission Importer'!A5401,0)</f>
        <v>#VALUE!</v>
      </c>
      <c r="G5401" t="e">
        <f>SEARCH("shape_name",'Mission Importer'!A5401)</f>
        <v>#VALUE!</v>
      </c>
      <c r="H5401" t="e">
        <f>IF(G5401=43,'Mission Importer'!A5401,0)</f>
        <v>#VALUE!</v>
      </c>
      <c r="J5401" t="e">
        <f>SEARCH("type",'Mission Importer'!A5401)</f>
        <v>#VALUE!</v>
      </c>
      <c r="K5401" t="e">
        <f>IF(J5401=43,'Mission Importer'!A5401,0)</f>
        <v>#VALUE!</v>
      </c>
      <c r="L5401" t="e">
        <f>SEARCH("category",'Mission Importer'!A5401)</f>
        <v>#VALUE!</v>
      </c>
      <c r="M5401" t="e">
        <f>IF(L5401=43,'Mission Importer'!A5401,0)</f>
        <v>#VALUE!</v>
      </c>
    </row>
    <row r="5402" spans="1:13" x14ac:dyDescent="0.3">
      <c r="A5402" t="e">
        <f>SEARCH("livery",'Mission Importer'!A5402)</f>
        <v>#VALUE!</v>
      </c>
      <c r="B5402" t="e">
        <f>IF(A5402=43,'Mission Importer'!A5402,0)</f>
        <v>#VALUE!</v>
      </c>
      <c r="D5402" t="e">
        <f>SEARCH("shape_name",'Mission Importer'!A5402)</f>
        <v>#VALUE!</v>
      </c>
      <c r="E5402" t="e">
        <f>IF(D5402=43,'Mission Importer'!A5402,0)</f>
        <v>#VALUE!</v>
      </c>
      <c r="G5402" t="e">
        <f>SEARCH("shape_name",'Mission Importer'!A5402)</f>
        <v>#VALUE!</v>
      </c>
      <c r="H5402" t="e">
        <f>IF(G5402=43,'Mission Importer'!A5402,0)</f>
        <v>#VALUE!</v>
      </c>
      <c r="J5402" t="e">
        <f>SEARCH("type",'Mission Importer'!A5402)</f>
        <v>#VALUE!</v>
      </c>
      <c r="K5402" t="e">
        <f>IF(J5402=43,'Mission Importer'!A5402,0)</f>
        <v>#VALUE!</v>
      </c>
      <c r="L5402" t="e">
        <f>SEARCH("category",'Mission Importer'!A5402)</f>
        <v>#VALUE!</v>
      </c>
      <c r="M5402" t="e">
        <f>IF(L5402=43,'Mission Importer'!A5402,0)</f>
        <v>#VALUE!</v>
      </c>
    </row>
    <row r="5403" spans="1:13" x14ac:dyDescent="0.3">
      <c r="A5403" t="e">
        <f>SEARCH("livery",'Mission Importer'!A5403)</f>
        <v>#VALUE!</v>
      </c>
      <c r="B5403" t="e">
        <f>IF(A5403=43,'Mission Importer'!A5403,0)</f>
        <v>#VALUE!</v>
      </c>
      <c r="D5403" t="e">
        <f>SEARCH("shape_name",'Mission Importer'!A5403)</f>
        <v>#VALUE!</v>
      </c>
      <c r="E5403" t="e">
        <f>IF(D5403=43,'Mission Importer'!A5403,0)</f>
        <v>#VALUE!</v>
      </c>
      <c r="G5403" t="e">
        <f>SEARCH("shape_name",'Mission Importer'!A5403)</f>
        <v>#VALUE!</v>
      </c>
      <c r="H5403" t="e">
        <f>IF(G5403=43,'Mission Importer'!A5403,0)</f>
        <v>#VALUE!</v>
      </c>
      <c r="J5403" t="e">
        <f>SEARCH("type",'Mission Importer'!A5403)</f>
        <v>#VALUE!</v>
      </c>
      <c r="K5403" t="e">
        <f>IF(J5403=43,'Mission Importer'!A5403,0)</f>
        <v>#VALUE!</v>
      </c>
      <c r="L5403" t="e">
        <f>SEARCH("category",'Mission Importer'!A5403)</f>
        <v>#VALUE!</v>
      </c>
      <c r="M5403" t="e">
        <f>IF(L5403=43,'Mission Importer'!A5403,0)</f>
        <v>#VALUE!</v>
      </c>
    </row>
    <row r="5404" spans="1:13" x14ac:dyDescent="0.3">
      <c r="A5404" t="e">
        <f>SEARCH("livery",'Mission Importer'!A5404)</f>
        <v>#VALUE!</v>
      </c>
      <c r="B5404" t="e">
        <f>IF(A5404=43,'Mission Importer'!A5404,0)</f>
        <v>#VALUE!</v>
      </c>
      <c r="D5404" t="e">
        <f>SEARCH("shape_name",'Mission Importer'!A5404)</f>
        <v>#VALUE!</v>
      </c>
      <c r="E5404" t="e">
        <f>IF(D5404=43,'Mission Importer'!A5404,0)</f>
        <v>#VALUE!</v>
      </c>
      <c r="G5404" t="e">
        <f>SEARCH("shape_name",'Mission Importer'!A5404)</f>
        <v>#VALUE!</v>
      </c>
      <c r="H5404" t="e">
        <f>IF(G5404=43,'Mission Importer'!A5404,0)</f>
        <v>#VALUE!</v>
      </c>
      <c r="J5404" t="e">
        <f>SEARCH("type",'Mission Importer'!A5404)</f>
        <v>#VALUE!</v>
      </c>
      <c r="K5404" t="e">
        <f>IF(J5404=43,'Mission Importer'!A5404,0)</f>
        <v>#VALUE!</v>
      </c>
      <c r="L5404" t="e">
        <f>SEARCH("category",'Mission Importer'!A5404)</f>
        <v>#VALUE!</v>
      </c>
      <c r="M5404" t="e">
        <f>IF(L5404=43,'Mission Importer'!A5404,0)</f>
        <v>#VALUE!</v>
      </c>
    </row>
    <row r="5405" spans="1:13" x14ac:dyDescent="0.3">
      <c r="A5405" t="e">
        <f>SEARCH("livery",'Mission Importer'!A5405)</f>
        <v>#VALUE!</v>
      </c>
      <c r="B5405" t="e">
        <f>IF(A5405=43,'Mission Importer'!A5405,0)</f>
        <v>#VALUE!</v>
      </c>
      <c r="D5405" t="e">
        <f>SEARCH("shape_name",'Mission Importer'!A5405)</f>
        <v>#VALUE!</v>
      </c>
      <c r="E5405" t="e">
        <f>IF(D5405=43,'Mission Importer'!A5405,0)</f>
        <v>#VALUE!</v>
      </c>
      <c r="G5405" t="e">
        <f>SEARCH("shape_name",'Mission Importer'!A5405)</f>
        <v>#VALUE!</v>
      </c>
      <c r="H5405" t="e">
        <f>IF(G5405=43,'Mission Importer'!A5405,0)</f>
        <v>#VALUE!</v>
      </c>
      <c r="J5405" t="e">
        <f>SEARCH("type",'Mission Importer'!A5405)</f>
        <v>#VALUE!</v>
      </c>
      <c r="K5405" t="e">
        <f>IF(J5405=43,'Mission Importer'!A5405,0)</f>
        <v>#VALUE!</v>
      </c>
      <c r="L5405" t="e">
        <f>SEARCH("category",'Mission Importer'!A5405)</f>
        <v>#VALUE!</v>
      </c>
      <c r="M5405" t="e">
        <f>IF(L5405=43,'Mission Importer'!A5405,0)</f>
        <v>#VALUE!</v>
      </c>
    </row>
    <row r="5406" spans="1:13" x14ac:dyDescent="0.3">
      <c r="A5406" t="e">
        <f>SEARCH("livery",'Mission Importer'!A5406)</f>
        <v>#VALUE!</v>
      </c>
      <c r="B5406" t="e">
        <f>IF(A5406=43,'Mission Importer'!A5406,0)</f>
        <v>#VALUE!</v>
      </c>
      <c r="D5406" t="e">
        <f>SEARCH("shape_name",'Mission Importer'!A5406)</f>
        <v>#VALUE!</v>
      </c>
      <c r="E5406" t="e">
        <f>IF(D5406=43,'Mission Importer'!A5406,0)</f>
        <v>#VALUE!</v>
      </c>
      <c r="G5406" t="e">
        <f>SEARCH("shape_name",'Mission Importer'!A5406)</f>
        <v>#VALUE!</v>
      </c>
      <c r="H5406" t="e">
        <f>IF(G5406=43,'Mission Importer'!A5406,0)</f>
        <v>#VALUE!</v>
      </c>
      <c r="J5406" t="e">
        <f>SEARCH("type",'Mission Importer'!A5406)</f>
        <v>#VALUE!</v>
      </c>
      <c r="K5406" t="e">
        <f>IF(J5406=43,'Mission Importer'!A5406,0)</f>
        <v>#VALUE!</v>
      </c>
      <c r="L5406" t="e">
        <f>SEARCH("category",'Mission Importer'!A5406)</f>
        <v>#VALUE!</v>
      </c>
      <c r="M5406" t="e">
        <f>IF(L5406=43,'Mission Importer'!A5406,0)</f>
        <v>#VALUE!</v>
      </c>
    </row>
    <row r="5407" spans="1:13" x14ac:dyDescent="0.3">
      <c r="A5407" t="e">
        <f>SEARCH("livery",'Mission Importer'!A5407)</f>
        <v>#VALUE!</v>
      </c>
      <c r="B5407" t="e">
        <f>IF(A5407=43,'Mission Importer'!A5407,0)</f>
        <v>#VALUE!</v>
      </c>
      <c r="D5407" t="e">
        <f>SEARCH("shape_name",'Mission Importer'!A5407)</f>
        <v>#VALUE!</v>
      </c>
      <c r="E5407" t="e">
        <f>IF(D5407=43,'Mission Importer'!A5407,0)</f>
        <v>#VALUE!</v>
      </c>
      <c r="G5407" t="e">
        <f>SEARCH("shape_name",'Mission Importer'!A5407)</f>
        <v>#VALUE!</v>
      </c>
      <c r="H5407" t="e">
        <f>IF(G5407=43,'Mission Importer'!A5407,0)</f>
        <v>#VALUE!</v>
      </c>
      <c r="J5407" t="e">
        <f>SEARCH("type",'Mission Importer'!A5407)</f>
        <v>#VALUE!</v>
      </c>
      <c r="K5407" t="e">
        <f>IF(J5407=43,'Mission Importer'!A5407,0)</f>
        <v>#VALUE!</v>
      </c>
      <c r="L5407" t="e">
        <f>SEARCH("category",'Mission Importer'!A5407)</f>
        <v>#VALUE!</v>
      </c>
      <c r="M5407" t="e">
        <f>IF(L5407=43,'Mission Importer'!A5407,0)</f>
        <v>#VALUE!</v>
      </c>
    </row>
    <row r="5408" spans="1:13" x14ac:dyDescent="0.3">
      <c r="A5408" t="e">
        <f>SEARCH("livery",'Mission Importer'!A5408)</f>
        <v>#VALUE!</v>
      </c>
      <c r="B5408" t="e">
        <f>IF(A5408=43,'Mission Importer'!A5408,0)</f>
        <v>#VALUE!</v>
      </c>
      <c r="D5408" t="e">
        <f>SEARCH("shape_name",'Mission Importer'!A5408)</f>
        <v>#VALUE!</v>
      </c>
      <c r="E5408" t="e">
        <f>IF(D5408=43,'Mission Importer'!A5408,0)</f>
        <v>#VALUE!</v>
      </c>
      <c r="G5408" t="e">
        <f>SEARCH("shape_name",'Mission Importer'!A5408)</f>
        <v>#VALUE!</v>
      </c>
      <c r="H5408" t="e">
        <f>IF(G5408=43,'Mission Importer'!A5408,0)</f>
        <v>#VALUE!</v>
      </c>
      <c r="J5408" t="e">
        <f>SEARCH("type",'Mission Importer'!A5408)</f>
        <v>#VALUE!</v>
      </c>
      <c r="K5408" t="e">
        <f>IF(J5408=43,'Mission Importer'!A5408,0)</f>
        <v>#VALUE!</v>
      </c>
      <c r="L5408" t="e">
        <f>SEARCH("category",'Mission Importer'!A5408)</f>
        <v>#VALUE!</v>
      </c>
      <c r="M5408" t="e">
        <f>IF(L5408=43,'Mission Importer'!A5408,0)</f>
        <v>#VALUE!</v>
      </c>
    </row>
    <row r="5409" spans="1:13" x14ac:dyDescent="0.3">
      <c r="A5409" t="e">
        <f>SEARCH("livery",'Mission Importer'!A5409)</f>
        <v>#VALUE!</v>
      </c>
      <c r="B5409" t="e">
        <f>IF(A5409=43,'Mission Importer'!A5409,0)</f>
        <v>#VALUE!</v>
      </c>
      <c r="D5409" t="e">
        <f>SEARCH("shape_name",'Mission Importer'!A5409)</f>
        <v>#VALUE!</v>
      </c>
      <c r="E5409" t="e">
        <f>IF(D5409=43,'Mission Importer'!A5409,0)</f>
        <v>#VALUE!</v>
      </c>
      <c r="G5409" t="e">
        <f>SEARCH("shape_name",'Mission Importer'!A5409)</f>
        <v>#VALUE!</v>
      </c>
      <c r="H5409" t="e">
        <f>IF(G5409=43,'Mission Importer'!A5409,0)</f>
        <v>#VALUE!</v>
      </c>
      <c r="J5409" t="e">
        <f>SEARCH("type",'Mission Importer'!A5409)</f>
        <v>#VALUE!</v>
      </c>
      <c r="K5409" t="e">
        <f>IF(J5409=43,'Mission Importer'!A5409,0)</f>
        <v>#VALUE!</v>
      </c>
      <c r="L5409" t="e">
        <f>SEARCH("category",'Mission Importer'!A5409)</f>
        <v>#VALUE!</v>
      </c>
      <c r="M5409" t="e">
        <f>IF(L5409=43,'Mission Importer'!A5409,0)</f>
        <v>#VALUE!</v>
      </c>
    </row>
    <row r="5410" spans="1:13" x14ac:dyDescent="0.3">
      <c r="A5410" t="e">
        <f>SEARCH("livery",'Mission Importer'!A5410)</f>
        <v>#VALUE!</v>
      </c>
      <c r="B5410" t="e">
        <f>IF(A5410=43,'Mission Importer'!A5410,0)</f>
        <v>#VALUE!</v>
      </c>
      <c r="D5410" t="e">
        <f>SEARCH("shape_name",'Mission Importer'!A5410)</f>
        <v>#VALUE!</v>
      </c>
      <c r="E5410" t="e">
        <f>IF(D5410=43,'Mission Importer'!A5410,0)</f>
        <v>#VALUE!</v>
      </c>
      <c r="G5410" t="e">
        <f>SEARCH("shape_name",'Mission Importer'!A5410)</f>
        <v>#VALUE!</v>
      </c>
      <c r="H5410" t="e">
        <f>IF(G5410=43,'Mission Importer'!A5410,0)</f>
        <v>#VALUE!</v>
      </c>
      <c r="J5410" t="e">
        <f>SEARCH("type",'Mission Importer'!A5410)</f>
        <v>#VALUE!</v>
      </c>
      <c r="K5410" t="e">
        <f>IF(J5410=43,'Mission Importer'!A5410,0)</f>
        <v>#VALUE!</v>
      </c>
      <c r="L5410" t="e">
        <f>SEARCH("category",'Mission Importer'!A5410)</f>
        <v>#VALUE!</v>
      </c>
      <c r="M5410" t="e">
        <f>IF(L5410=43,'Mission Importer'!A5410,0)</f>
        <v>#VALUE!</v>
      </c>
    </row>
    <row r="5411" spans="1:13" x14ac:dyDescent="0.3">
      <c r="A5411" t="e">
        <f>SEARCH("livery",'Mission Importer'!A5411)</f>
        <v>#VALUE!</v>
      </c>
      <c r="B5411" t="e">
        <f>IF(A5411=43,'Mission Importer'!A5411,0)</f>
        <v>#VALUE!</v>
      </c>
      <c r="D5411" t="e">
        <f>SEARCH("shape_name",'Mission Importer'!A5411)</f>
        <v>#VALUE!</v>
      </c>
      <c r="E5411" t="e">
        <f>IF(D5411=43,'Mission Importer'!A5411,0)</f>
        <v>#VALUE!</v>
      </c>
      <c r="G5411" t="e">
        <f>SEARCH("shape_name",'Mission Importer'!A5411)</f>
        <v>#VALUE!</v>
      </c>
      <c r="H5411" t="e">
        <f>IF(G5411=43,'Mission Importer'!A5411,0)</f>
        <v>#VALUE!</v>
      </c>
      <c r="J5411" t="e">
        <f>SEARCH("type",'Mission Importer'!A5411)</f>
        <v>#VALUE!</v>
      </c>
      <c r="K5411" t="e">
        <f>IF(J5411=43,'Mission Importer'!A5411,0)</f>
        <v>#VALUE!</v>
      </c>
      <c r="L5411" t="e">
        <f>SEARCH("category",'Mission Importer'!A5411)</f>
        <v>#VALUE!</v>
      </c>
      <c r="M5411" t="e">
        <f>IF(L5411=43,'Mission Importer'!A5411,0)</f>
        <v>#VALUE!</v>
      </c>
    </row>
    <row r="5412" spans="1:13" x14ac:dyDescent="0.3">
      <c r="A5412" t="e">
        <f>SEARCH("livery",'Mission Importer'!A5412)</f>
        <v>#VALUE!</v>
      </c>
      <c r="B5412" t="e">
        <f>IF(A5412=43,'Mission Importer'!A5412,0)</f>
        <v>#VALUE!</v>
      </c>
      <c r="D5412" t="e">
        <f>SEARCH("shape_name",'Mission Importer'!A5412)</f>
        <v>#VALUE!</v>
      </c>
      <c r="E5412" t="e">
        <f>IF(D5412=43,'Mission Importer'!A5412,0)</f>
        <v>#VALUE!</v>
      </c>
      <c r="G5412" t="e">
        <f>SEARCH("shape_name",'Mission Importer'!A5412)</f>
        <v>#VALUE!</v>
      </c>
      <c r="H5412" t="e">
        <f>IF(G5412=43,'Mission Importer'!A5412,0)</f>
        <v>#VALUE!</v>
      </c>
      <c r="J5412" t="e">
        <f>SEARCH("type",'Mission Importer'!A5412)</f>
        <v>#VALUE!</v>
      </c>
      <c r="K5412" t="e">
        <f>IF(J5412=43,'Mission Importer'!A5412,0)</f>
        <v>#VALUE!</v>
      </c>
      <c r="L5412" t="e">
        <f>SEARCH("category",'Mission Importer'!A5412)</f>
        <v>#VALUE!</v>
      </c>
      <c r="M5412" t="e">
        <f>IF(L5412=43,'Mission Importer'!A5412,0)</f>
        <v>#VALUE!</v>
      </c>
    </row>
    <row r="5413" spans="1:13" x14ac:dyDescent="0.3">
      <c r="A5413" t="e">
        <f>SEARCH("livery",'Mission Importer'!A5413)</f>
        <v>#VALUE!</v>
      </c>
      <c r="B5413" t="e">
        <f>IF(A5413=43,'Mission Importer'!A5413,0)</f>
        <v>#VALUE!</v>
      </c>
      <c r="D5413" t="e">
        <f>SEARCH("shape_name",'Mission Importer'!A5413)</f>
        <v>#VALUE!</v>
      </c>
      <c r="E5413" t="e">
        <f>IF(D5413=43,'Mission Importer'!A5413,0)</f>
        <v>#VALUE!</v>
      </c>
      <c r="G5413" t="e">
        <f>SEARCH("shape_name",'Mission Importer'!A5413)</f>
        <v>#VALUE!</v>
      </c>
      <c r="H5413" t="e">
        <f>IF(G5413=43,'Mission Importer'!A5413,0)</f>
        <v>#VALUE!</v>
      </c>
      <c r="J5413" t="e">
        <f>SEARCH("type",'Mission Importer'!A5413)</f>
        <v>#VALUE!</v>
      </c>
      <c r="K5413" t="e">
        <f>IF(J5413=43,'Mission Importer'!A5413,0)</f>
        <v>#VALUE!</v>
      </c>
      <c r="L5413" t="e">
        <f>SEARCH("category",'Mission Importer'!A5413)</f>
        <v>#VALUE!</v>
      </c>
      <c r="M5413" t="e">
        <f>IF(L5413=43,'Mission Importer'!A5413,0)</f>
        <v>#VALUE!</v>
      </c>
    </row>
    <row r="5414" spans="1:13" x14ac:dyDescent="0.3">
      <c r="A5414" t="e">
        <f>SEARCH("livery",'Mission Importer'!A5414)</f>
        <v>#VALUE!</v>
      </c>
      <c r="B5414" t="e">
        <f>IF(A5414=43,'Mission Importer'!A5414,0)</f>
        <v>#VALUE!</v>
      </c>
      <c r="D5414" t="e">
        <f>SEARCH("shape_name",'Mission Importer'!A5414)</f>
        <v>#VALUE!</v>
      </c>
      <c r="E5414" t="e">
        <f>IF(D5414=43,'Mission Importer'!A5414,0)</f>
        <v>#VALUE!</v>
      </c>
      <c r="G5414" t="e">
        <f>SEARCH("shape_name",'Mission Importer'!A5414)</f>
        <v>#VALUE!</v>
      </c>
      <c r="H5414" t="e">
        <f>IF(G5414=43,'Mission Importer'!A5414,0)</f>
        <v>#VALUE!</v>
      </c>
      <c r="J5414" t="e">
        <f>SEARCH("type",'Mission Importer'!A5414)</f>
        <v>#VALUE!</v>
      </c>
      <c r="K5414" t="e">
        <f>IF(J5414=43,'Mission Importer'!A5414,0)</f>
        <v>#VALUE!</v>
      </c>
      <c r="L5414" t="e">
        <f>SEARCH("category",'Mission Importer'!A5414)</f>
        <v>#VALUE!</v>
      </c>
      <c r="M5414" t="e">
        <f>IF(L5414=43,'Mission Importer'!A5414,0)</f>
        <v>#VALUE!</v>
      </c>
    </row>
    <row r="5415" spans="1:13" x14ac:dyDescent="0.3">
      <c r="A5415" t="e">
        <f>SEARCH("livery",'Mission Importer'!A5415)</f>
        <v>#VALUE!</v>
      </c>
      <c r="B5415" t="e">
        <f>IF(A5415=43,'Mission Importer'!A5415,0)</f>
        <v>#VALUE!</v>
      </c>
      <c r="D5415" t="e">
        <f>SEARCH("shape_name",'Mission Importer'!A5415)</f>
        <v>#VALUE!</v>
      </c>
      <c r="E5415" t="e">
        <f>IF(D5415=43,'Mission Importer'!A5415,0)</f>
        <v>#VALUE!</v>
      </c>
      <c r="G5415" t="e">
        <f>SEARCH("shape_name",'Mission Importer'!A5415)</f>
        <v>#VALUE!</v>
      </c>
      <c r="H5415" t="e">
        <f>IF(G5415=43,'Mission Importer'!A5415,0)</f>
        <v>#VALUE!</v>
      </c>
      <c r="J5415" t="e">
        <f>SEARCH("type",'Mission Importer'!A5415)</f>
        <v>#VALUE!</v>
      </c>
      <c r="K5415" t="e">
        <f>IF(J5415=43,'Mission Importer'!A5415,0)</f>
        <v>#VALUE!</v>
      </c>
      <c r="L5415" t="e">
        <f>SEARCH("category",'Mission Importer'!A5415)</f>
        <v>#VALUE!</v>
      </c>
      <c r="M5415" t="e">
        <f>IF(L5415=43,'Mission Importer'!A5415,0)</f>
        <v>#VALUE!</v>
      </c>
    </row>
    <row r="5416" spans="1:13" x14ac:dyDescent="0.3">
      <c r="A5416" t="e">
        <f>SEARCH("livery",'Mission Importer'!A5416)</f>
        <v>#VALUE!</v>
      </c>
      <c r="B5416" t="e">
        <f>IF(A5416=43,'Mission Importer'!A5416,0)</f>
        <v>#VALUE!</v>
      </c>
      <c r="D5416" t="e">
        <f>SEARCH("shape_name",'Mission Importer'!A5416)</f>
        <v>#VALUE!</v>
      </c>
      <c r="E5416" t="e">
        <f>IF(D5416=43,'Mission Importer'!A5416,0)</f>
        <v>#VALUE!</v>
      </c>
      <c r="G5416" t="e">
        <f>SEARCH("shape_name",'Mission Importer'!A5416)</f>
        <v>#VALUE!</v>
      </c>
      <c r="H5416" t="e">
        <f>IF(G5416=43,'Mission Importer'!A5416,0)</f>
        <v>#VALUE!</v>
      </c>
      <c r="J5416" t="e">
        <f>SEARCH("type",'Mission Importer'!A5416)</f>
        <v>#VALUE!</v>
      </c>
      <c r="K5416" t="e">
        <f>IF(J5416=43,'Mission Importer'!A5416,0)</f>
        <v>#VALUE!</v>
      </c>
      <c r="L5416" t="e">
        <f>SEARCH("category",'Mission Importer'!A5416)</f>
        <v>#VALUE!</v>
      </c>
      <c r="M5416" t="e">
        <f>IF(L5416=43,'Mission Importer'!A5416,0)</f>
        <v>#VALUE!</v>
      </c>
    </row>
    <row r="5417" spans="1:13" x14ac:dyDescent="0.3">
      <c r="A5417" t="e">
        <f>SEARCH("livery",'Mission Importer'!A5417)</f>
        <v>#VALUE!</v>
      </c>
      <c r="B5417" t="e">
        <f>IF(A5417=43,'Mission Importer'!A5417,0)</f>
        <v>#VALUE!</v>
      </c>
      <c r="D5417" t="e">
        <f>SEARCH("shape_name",'Mission Importer'!A5417)</f>
        <v>#VALUE!</v>
      </c>
      <c r="E5417" t="e">
        <f>IF(D5417=43,'Mission Importer'!A5417,0)</f>
        <v>#VALUE!</v>
      </c>
      <c r="G5417" t="e">
        <f>SEARCH("shape_name",'Mission Importer'!A5417)</f>
        <v>#VALUE!</v>
      </c>
      <c r="H5417" t="e">
        <f>IF(G5417=43,'Mission Importer'!A5417,0)</f>
        <v>#VALUE!</v>
      </c>
      <c r="J5417" t="e">
        <f>SEARCH("type",'Mission Importer'!A5417)</f>
        <v>#VALUE!</v>
      </c>
      <c r="K5417" t="e">
        <f>IF(J5417=43,'Mission Importer'!A5417,0)</f>
        <v>#VALUE!</v>
      </c>
      <c r="L5417" t="e">
        <f>SEARCH("category",'Mission Importer'!A5417)</f>
        <v>#VALUE!</v>
      </c>
      <c r="M5417" t="e">
        <f>IF(L5417=43,'Mission Importer'!A5417,0)</f>
        <v>#VALUE!</v>
      </c>
    </row>
    <row r="5418" spans="1:13" x14ac:dyDescent="0.3">
      <c r="A5418" t="e">
        <f>SEARCH("livery",'Mission Importer'!A5418)</f>
        <v>#VALUE!</v>
      </c>
      <c r="B5418" t="e">
        <f>IF(A5418=43,'Mission Importer'!A5418,0)</f>
        <v>#VALUE!</v>
      </c>
      <c r="D5418" t="e">
        <f>SEARCH("shape_name",'Mission Importer'!A5418)</f>
        <v>#VALUE!</v>
      </c>
      <c r="E5418" t="e">
        <f>IF(D5418=43,'Mission Importer'!A5418,0)</f>
        <v>#VALUE!</v>
      </c>
      <c r="G5418" t="e">
        <f>SEARCH("shape_name",'Mission Importer'!A5418)</f>
        <v>#VALUE!</v>
      </c>
      <c r="H5418" t="e">
        <f>IF(G5418=43,'Mission Importer'!A5418,0)</f>
        <v>#VALUE!</v>
      </c>
      <c r="J5418" t="e">
        <f>SEARCH("type",'Mission Importer'!A5418)</f>
        <v>#VALUE!</v>
      </c>
      <c r="K5418" t="e">
        <f>IF(J5418=43,'Mission Importer'!A5418,0)</f>
        <v>#VALUE!</v>
      </c>
      <c r="L5418" t="e">
        <f>SEARCH("category",'Mission Importer'!A5418)</f>
        <v>#VALUE!</v>
      </c>
      <c r="M5418" t="e">
        <f>IF(L5418=43,'Mission Importer'!A5418,0)</f>
        <v>#VALUE!</v>
      </c>
    </row>
    <row r="5419" spans="1:13" x14ac:dyDescent="0.3">
      <c r="A5419" t="e">
        <f>SEARCH("livery",'Mission Importer'!A5419)</f>
        <v>#VALUE!</v>
      </c>
      <c r="B5419" t="e">
        <f>IF(A5419=43,'Mission Importer'!A5419,0)</f>
        <v>#VALUE!</v>
      </c>
      <c r="D5419" t="e">
        <f>SEARCH("shape_name",'Mission Importer'!A5419)</f>
        <v>#VALUE!</v>
      </c>
      <c r="E5419" t="e">
        <f>IF(D5419=43,'Mission Importer'!A5419,0)</f>
        <v>#VALUE!</v>
      </c>
      <c r="G5419" t="e">
        <f>SEARCH("shape_name",'Mission Importer'!A5419)</f>
        <v>#VALUE!</v>
      </c>
      <c r="H5419" t="e">
        <f>IF(G5419=43,'Mission Importer'!A5419,0)</f>
        <v>#VALUE!</v>
      </c>
      <c r="J5419" t="e">
        <f>SEARCH("type",'Mission Importer'!A5419)</f>
        <v>#VALUE!</v>
      </c>
      <c r="K5419" t="e">
        <f>IF(J5419=43,'Mission Importer'!A5419,0)</f>
        <v>#VALUE!</v>
      </c>
      <c r="L5419" t="e">
        <f>SEARCH("category",'Mission Importer'!A5419)</f>
        <v>#VALUE!</v>
      </c>
      <c r="M5419" t="e">
        <f>IF(L5419=43,'Mission Importer'!A5419,0)</f>
        <v>#VALUE!</v>
      </c>
    </row>
    <row r="5420" spans="1:13" x14ac:dyDescent="0.3">
      <c r="A5420" t="e">
        <f>SEARCH("livery",'Mission Importer'!A5420)</f>
        <v>#VALUE!</v>
      </c>
      <c r="B5420" t="e">
        <f>IF(A5420=43,'Mission Importer'!A5420,0)</f>
        <v>#VALUE!</v>
      </c>
      <c r="D5420" t="e">
        <f>SEARCH("shape_name",'Mission Importer'!A5420)</f>
        <v>#VALUE!</v>
      </c>
      <c r="E5420" t="e">
        <f>IF(D5420=43,'Mission Importer'!A5420,0)</f>
        <v>#VALUE!</v>
      </c>
      <c r="G5420" t="e">
        <f>SEARCH("shape_name",'Mission Importer'!A5420)</f>
        <v>#VALUE!</v>
      </c>
      <c r="H5420" t="e">
        <f>IF(G5420=43,'Mission Importer'!A5420,0)</f>
        <v>#VALUE!</v>
      </c>
      <c r="J5420">
        <f>SEARCH("type",'Mission Importer'!A5420)</f>
        <v>47</v>
      </c>
      <c r="K5420">
        <f>IF(J5420=43,'Mission Importer'!A5420,0)</f>
        <v>0</v>
      </c>
      <c r="L5420" t="e">
        <f>SEARCH("category",'Mission Importer'!A5420)</f>
        <v>#VALUE!</v>
      </c>
      <c r="M5420" t="e">
        <f>IF(L5420=43,'Mission Importer'!A5420,0)</f>
        <v>#VALUE!</v>
      </c>
    </row>
    <row r="5421" spans="1:13" x14ac:dyDescent="0.3">
      <c r="A5421" t="e">
        <f>SEARCH("livery",'Mission Importer'!A5421)</f>
        <v>#VALUE!</v>
      </c>
      <c r="B5421" t="e">
        <f>IF(A5421=43,'Mission Importer'!A5421,0)</f>
        <v>#VALUE!</v>
      </c>
      <c r="D5421" t="e">
        <f>SEARCH("shape_name",'Mission Importer'!A5421)</f>
        <v>#VALUE!</v>
      </c>
      <c r="E5421" t="e">
        <f>IF(D5421=43,'Mission Importer'!A5421,0)</f>
        <v>#VALUE!</v>
      </c>
      <c r="G5421" t="e">
        <f>SEARCH("shape_name",'Mission Importer'!A5421)</f>
        <v>#VALUE!</v>
      </c>
      <c r="H5421" t="e">
        <f>IF(G5421=43,'Mission Importer'!A5421,0)</f>
        <v>#VALUE!</v>
      </c>
      <c r="J5421" t="e">
        <f>SEARCH("type",'Mission Importer'!A5421)</f>
        <v>#VALUE!</v>
      </c>
      <c r="K5421" t="e">
        <f>IF(J5421=43,'Mission Importer'!A5421,0)</f>
        <v>#VALUE!</v>
      </c>
      <c r="L5421" t="e">
        <f>SEARCH("category",'Mission Importer'!A5421)</f>
        <v>#VALUE!</v>
      </c>
      <c r="M5421" t="e">
        <f>IF(L5421=43,'Mission Importer'!A5421,0)</f>
        <v>#VALUE!</v>
      </c>
    </row>
    <row r="5422" spans="1:13" x14ac:dyDescent="0.3">
      <c r="A5422" t="e">
        <f>SEARCH("livery",'Mission Importer'!A5422)</f>
        <v>#VALUE!</v>
      </c>
      <c r="B5422" t="e">
        <f>IF(A5422=43,'Mission Importer'!A5422,0)</f>
        <v>#VALUE!</v>
      </c>
      <c r="D5422" t="e">
        <f>SEARCH("shape_name",'Mission Importer'!A5422)</f>
        <v>#VALUE!</v>
      </c>
      <c r="E5422" t="e">
        <f>IF(D5422=43,'Mission Importer'!A5422,0)</f>
        <v>#VALUE!</v>
      </c>
      <c r="G5422" t="e">
        <f>SEARCH("shape_name",'Mission Importer'!A5422)</f>
        <v>#VALUE!</v>
      </c>
      <c r="H5422" t="e">
        <f>IF(G5422=43,'Mission Importer'!A5422,0)</f>
        <v>#VALUE!</v>
      </c>
      <c r="J5422" t="e">
        <f>SEARCH("type",'Mission Importer'!A5422)</f>
        <v>#VALUE!</v>
      </c>
      <c r="K5422" t="e">
        <f>IF(J5422=43,'Mission Importer'!A5422,0)</f>
        <v>#VALUE!</v>
      </c>
      <c r="L5422" t="e">
        <f>SEARCH("category",'Mission Importer'!A5422)</f>
        <v>#VALUE!</v>
      </c>
      <c r="M5422" t="e">
        <f>IF(L5422=43,'Mission Importer'!A5422,0)</f>
        <v>#VALUE!</v>
      </c>
    </row>
    <row r="5423" spans="1:13" x14ac:dyDescent="0.3">
      <c r="A5423" t="e">
        <f>SEARCH("livery",'Mission Importer'!A5423)</f>
        <v>#VALUE!</v>
      </c>
      <c r="B5423" t="e">
        <f>IF(A5423=43,'Mission Importer'!A5423,0)</f>
        <v>#VALUE!</v>
      </c>
      <c r="D5423" t="e">
        <f>SEARCH("shape_name",'Mission Importer'!A5423)</f>
        <v>#VALUE!</v>
      </c>
      <c r="E5423" t="e">
        <f>IF(D5423=43,'Mission Importer'!A5423,0)</f>
        <v>#VALUE!</v>
      </c>
      <c r="G5423" t="e">
        <f>SEARCH("shape_name",'Mission Importer'!A5423)</f>
        <v>#VALUE!</v>
      </c>
      <c r="H5423" t="e">
        <f>IF(G5423=43,'Mission Importer'!A5423,0)</f>
        <v>#VALUE!</v>
      </c>
      <c r="J5423" t="e">
        <f>SEARCH("type",'Mission Importer'!A5423)</f>
        <v>#VALUE!</v>
      </c>
      <c r="K5423" t="e">
        <f>IF(J5423=43,'Mission Importer'!A5423,0)</f>
        <v>#VALUE!</v>
      </c>
      <c r="L5423" t="e">
        <f>SEARCH("category",'Mission Importer'!A5423)</f>
        <v>#VALUE!</v>
      </c>
      <c r="M5423" t="e">
        <f>IF(L5423=43,'Mission Importer'!A5423,0)</f>
        <v>#VALUE!</v>
      </c>
    </row>
    <row r="5424" spans="1:13" x14ac:dyDescent="0.3">
      <c r="A5424" t="e">
        <f>SEARCH("livery",'Mission Importer'!A5424)</f>
        <v>#VALUE!</v>
      </c>
      <c r="B5424" t="e">
        <f>IF(A5424=43,'Mission Importer'!A5424,0)</f>
        <v>#VALUE!</v>
      </c>
      <c r="D5424" t="e">
        <f>SEARCH("shape_name",'Mission Importer'!A5424)</f>
        <v>#VALUE!</v>
      </c>
      <c r="E5424" t="e">
        <f>IF(D5424=43,'Mission Importer'!A5424,0)</f>
        <v>#VALUE!</v>
      </c>
      <c r="G5424" t="e">
        <f>SEARCH("shape_name",'Mission Importer'!A5424)</f>
        <v>#VALUE!</v>
      </c>
      <c r="H5424" t="e">
        <f>IF(G5424=43,'Mission Importer'!A5424,0)</f>
        <v>#VALUE!</v>
      </c>
      <c r="J5424" t="e">
        <f>SEARCH("type",'Mission Importer'!A5424)</f>
        <v>#VALUE!</v>
      </c>
      <c r="K5424" t="e">
        <f>IF(J5424=43,'Mission Importer'!A5424,0)</f>
        <v>#VALUE!</v>
      </c>
      <c r="L5424" t="e">
        <f>SEARCH("category",'Mission Importer'!A5424)</f>
        <v>#VALUE!</v>
      </c>
      <c r="M5424" t="e">
        <f>IF(L5424=43,'Mission Importer'!A5424,0)</f>
        <v>#VALUE!</v>
      </c>
    </row>
    <row r="5425" spans="1:13" x14ac:dyDescent="0.3">
      <c r="A5425" t="e">
        <f>SEARCH("livery",'Mission Importer'!A5425)</f>
        <v>#VALUE!</v>
      </c>
      <c r="B5425" t="e">
        <f>IF(A5425=43,'Mission Importer'!A5425,0)</f>
        <v>#VALUE!</v>
      </c>
      <c r="D5425" t="e">
        <f>SEARCH("shape_name",'Mission Importer'!A5425)</f>
        <v>#VALUE!</v>
      </c>
      <c r="E5425" t="e">
        <f>IF(D5425=43,'Mission Importer'!A5425,0)</f>
        <v>#VALUE!</v>
      </c>
      <c r="G5425" t="e">
        <f>SEARCH("shape_name",'Mission Importer'!A5425)</f>
        <v>#VALUE!</v>
      </c>
      <c r="H5425" t="e">
        <f>IF(G5425=43,'Mission Importer'!A5425,0)</f>
        <v>#VALUE!</v>
      </c>
      <c r="J5425" t="e">
        <f>SEARCH("type",'Mission Importer'!A5425)</f>
        <v>#VALUE!</v>
      </c>
      <c r="K5425" t="e">
        <f>IF(J5425=43,'Mission Importer'!A5425,0)</f>
        <v>#VALUE!</v>
      </c>
      <c r="L5425" t="e">
        <f>SEARCH("category",'Mission Importer'!A5425)</f>
        <v>#VALUE!</v>
      </c>
      <c r="M5425" t="e">
        <f>IF(L5425=43,'Mission Importer'!A5425,0)</f>
        <v>#VALUE!</v>
      </c>
    </row>
    <row r="5426" spans="1:13" x14ac:dyDescent="0.3">
      <c r="A5426" t="e">
        <f>SEARCH("livery",'Mission Importer'!A5426)</f>
        <v>#VALUE!</v>
      </c>
      <c r="B5426" t="e">
        <f>IF(A5426=43,'Mission Importer'!A5426,0)</f>
        <v>#VALUE!</v>
      </c>
      <c r="D5426" t="e">
        <f>SEARCH("shape_name",'Mission Importer'!A5426)</f>
        <v>#VALUE!</v>
      </c>
      <c r="E5426" t="e">
        <f>IF(D5426=43,'Mission Importer'!A5426,0)</f>
        <v>#VALUE!</v>
      </c>
      <c r="G5426" t="e">
        <f>SEARCH("shape_name",'Mission Importer'!A5426)</f>
        <v>#VALUE!</v>
      </c>
      <c r="H5426" t="e">
        <f>IF(G5426=43,'Mission Importer'!A5426,0)</f>
        <v>#VALUE!</v>
      </c>
      <c r="J5426" t="e">
        <f>SEARCH("type",'Mission Importer'!A5426)</f>
        <v>#VALUE!</v>
      </c>
      <c r="K5426" t="e">
        <f>IF(J5426=43,'Mission Importer'!A5426,0)</f>
        <v>#VALUE!</v>
      </c>
      <c r="L5426" t="e">
        <f>SEARCH("category",'Mission Importer'!A5426)</f>
        <v>#VALUE!</v>
      </c>
      <c r="M5426" t="e">
        <f>IF(L5426=43,'Mission Importer'!A5426,0)</f>
        <v>#VALUE!</v>
      </c>
    </row>
    <row r="5427" spans="1:13" x14ac:dyDescent="0.3">
      <c r="A5427" t="e">
        <f>SEARCH("livery",'Mission Importer'!A5427)</f>
        <v>#VALUE!</v>
      </c>
      <c r="B5427" t="e">
        <f>IF(A5427=43,'Mission Importer'!A5427,0)</f>
        <v>#VALUE!</v>
      </c>
      <c r="D5427" t="e">
        <f>SEARCH("shape_name",'Mission Importer'!A5427)</f>
        <v>#VALUE!</v>
      </c>
      <c r="E5427" t="e">
        <f>IF(D5427=43,'Mission Importer'!A5427,0)</f>
        <v>#VALUE!</v>
      </c>
      <c r="G5427" t="e">
        <f>SEARCH("shape_name",'Mission Importer'!A5427)</f>
        <v>#VALUE!</v>
      </c>
      <c r="H5427" t="e">
        <f>IF(G5427=43,'Mission Importer'!A5427,0)</f>
        <v>#VALUE!</v>
      </c>
      <c r="J5427" t="e">
        <f>SEARCH("type",'Mission Importer'!A5427)</f>
        <v>#VALUE!</v>
      </c>
      <c r="K5427" t="e">
        <f>IF(J5427=43,'Mission Importer'!A5427,0)</f>
        <v>#VALUE!</v>
      </c>
      <c r="L5427" t="e">
        <f>SEARCH("category",'Mission Importer'!A5427)</f>
        <v>#VALUE!</v>
      </c>
      <c r="M5427" t="e">
        <f>IF(L5427=43,'Mission Importer'!A5427,0)</f>
        <v>#VALUE!</v>
      </c>
    </row>
    <row r="5428" spans="1:13" x14ac:dyDescent="0.3">
      <c r="A5428" t="e">
        <f>SEARCH("livery",'Mission Importer'!A5428)</f>
        <v>#VALUE!</v>
      </c>
      <c r="B5428" t="e">
        <f>IF(A5428=43,'Mission Importer'!A5428,0)</f>
        <v>#VALUE!</v>
      </c>
      <c r="D5428" t="e">
        <f>SEARCH("shape_name",'Mission Importer'!A5428)</f>
        <v>#VALUE!</v>
      </c>
      <c r="E5428" t="e">
        <f>IF(D5428=43,'Mission Importer'!A5428,0)</f>
        <v>#VALUE!</v>
      </c>
      <c r="G5428" t="e">
        <f>SEARCH("shape_name",'Mission Importer'!A5428)</f>
        <v>#VALUE!</v>
      </c>
      <c r="H5428" t="e">
        <f>IF(G5428=43,'Mission Importer'!A5428,0)</f>
        <v>#VALUE!</v>
      </c>
      <c r="J5428" t="e">
        <f>SEARCH("type",'Mission Importer'!A5428)</f>
        <v>#VALUE!</v>
      </c>
      <c r="K5428" t="e">
        <f>IF(J5428=43,'Mission Importer'!A5428,0)</f>
        <v>#VALUE!</v>
      </c>
      <c r="L5428" t="e">
        <f>SEARCH("category",'Mission Importer'!A5428)</f>
        <v>#VALUE!</v>
      </c>
      <c r="M5428" t="e">
        <f>IF(L5428=43,'Mission Importer'!A5428,0)</f>
        <v>#VALUE!</v>
      </c>
    </row>
    <row r="5429" spans="1:13" x14ac:dyDescent="0.3">
      <c r="A5429" t="e">
        <f>SEARCH("livery",'Mission Importer'!A5429)</f>
        <v>#VALUE!</v>
      </c>
      <c r="B5429" t="e">
        <f>IF(A5429=43,'Mission Importer'!A5429,0)</f>
        <v>#VALUE!</v>
      </c>
      <c r="D5429" t="e">
        <f>SEARCH("shape_name",'Mission Importer'!A5429)</f>
        <v>#VALUE!</v>
      </c>
      <c r="E5429" t="e">
        <f>IF(D5429=43,'Mission Importer'!A5429,0)</f>
        <v>#VALUE!</v>
      </c>
      <c r="G5429" t="e">
        <f>SEARCH("shape_name",'Mission Importer'!A5429)</f>
        <v>#VALUE!</v>
      </c>
      <c r="H5429" t="e">
        <f>IF(G5429=43,'Mission Importer'!A5429,0)</f>
        <v>#VALUE!</v>
      </c>
      <c r="J5429" t="e">
        <f>SEARCH("type",'Mission Importer'!A5429)</f>
        <v>#VALUE!</v>
      </c>
      <c r="K5429" t="e">
        <f>IF(J5429=43,'Mission Importer'!A5429,0)</f>
        <v>#VALUE!</v>
      </c>
      <c r="L5429" t="e">
        <f>SEARCH("category",'Mission Importer'!A5429)</f>
        <v>#VALUE!</v>
      </c>
      <c r="M5429" t="e">
        <f>IF(L5429=43,'Mission Importer'!A5429,0)</f>
        <v>#VALUE!</v>
      </c>
    </row>
    <row r="5430" spans="1:13" x14ac:dyDescent="0.3">
      <c r="A5430" t="e">
        <f>SEARCH("livery",'Mission Importer'!A5430)</f>
        <v>#VALUE!</v>
      </c>
      <c r="B5430" t="e">
        <f>IF(A5430=43,'Mission Importer'!A5430,0)</f>
        <v>#VALUE!</v>
      </c>
      <c r="D5430" t="e">
        <f>SEARCH("shape_name",'Mission Importer'!A5430)</f>
        <v>#VALUE!</v>
      </c>
      <c r="E5430" t="e">
        <f>IF(D5430=43,'Mission Importer'!A5430,0)</f>
        <v>#VALUE!</v>
      </c>
      <c r="G5430" t="e">
        <f>SEARCH("shape_name",'Mission Importer'!A5430)</f>
        <v>#VALUE!</v>
      </c>
      <c r="H5430" t="e">
        <f>IF(G5430=43,'Mission Importer'!A5430,0)</f>
        <v>#VALUE!</v>
      </c>
      <c r="J5430" t="e">
        <f>SEARCH("type",'Mission Importer'!A5430)</f>
        <v>#VALUE!</v>
      </c>
      <c r="K5430" t="e">
        <f>IF(J5430=43,'Mission Importer'!A5430,0)</f>
        <v>#VALUE!</v>
      </c>
      <c r="L5430" t="e">
        <f>SEARCH("category",'Mission Importer'!A5430)</f>
        <v>#VALUE!</v>
      </c>
      <c r="M5430" t="e">
        <f>IF(L5430=43,'Mission Importer'!A5430,0)</f>
        <v>#VALUE!</v>
      </c>
    </row>
    <row r="5431" spans="1:13" x14ac:dyDescent="0.3">
      <c r="A5431" t="e">
        <f>SEARCH("livery",'Mission Importer'!A5431)</f>
        <v>#VALUE!</v>
      </c>
      <c r="B5431" t="e">
        <f>IF(A5431=43,'Mission Importer'!A5431,0)</f>
        <v>#VALUE!</v>
      </c>
      <c r="D5431" t="e">
        <f>SEARCH("shape_name",'Mission Importer'!A5431)</f>
        <v>#VALUE!</v>
      </c>
      <c r="E5431" t="e">
        <f>IF(D5431=43,'Mission Importer'!A5431,0)</f>
        <v>#VALUE!</v>
      </c>
      <c r="G5431" t="e">
        <f>SEARCH("shape_name",'Mission Importer'!A5431)</f>
        <v>#VALUE!</v>
      </c>
      <c r="H5431" t="e">
        <f>IF(G5431=43,'Mission Importer'!A5431,0)</f>
        <v>#VALUE!</v>
      </c>
      <c r="J5431" t="e">
        <f>SEARCH("type",'Mission Importer'!A5431)</f>
        <v>#VALUE!</v>
      </c>
      <c r="K5431" t="e">
        <f>IF(J5431=43,'Mission Importer'!A5431,0)</f>
        <v>#VALUE!</v>
      </c>
      <c r="L5431" t="e">
        <f>SEARCH("category",'Mission Importer'!A5431)</f>
        <v>#VALUE!</v>
      </c>
      <c r="M5431" t="e">
        <f>IF(L5431=43,'Mission Importer'!A5431,0)</f>
        <v>#VALUE!</v>
      </c>
    </row>
    <row r="5432" spans="1:13" x14ac:dyDescent="0.3">
      <c r="A5432" t="e">
        <f>SEARCH("livery",'Mission Importer'!A5432)</f>
        <v>#VALUE!</v>
      </c>
      <c r="B5432" t="e">
        <f>IF(A5432=43,'Mission Importer'!A5432,0)</f>
        <v>#VALUE!</v>
      </c>
      <c r="D5432" t="e">
        <f>SEARCH("shape_name",'Mission Importer'!A5432)</f>
        <v>#VALUE!</v>
      </c>
      <c r="E5432" t="e">
        <f>IF(D5432=43,'Mission Importer'!A5432,0)</f>
        <v>#VALUE!</v>
      </c>
      <c r="G5432" t="e">
        <f>SEARCH("shape_name",'Mission Importer'!A5432)</f>
        <v>#VALUE!</v>
      </c>
      <c r="H5432" t="e">
        <f>IF(G5432=43,'Mission Importer'!A5432,0)</f>
        <v>#VALUE!</v>
      </c>
      <c r="J5432" t="e">
        <f>SEARCH("type",'Mission Importer'!A5432)</f>
        <v>#VALUE!</v>
      </c>
      <c r="K5432" t="e">
        <f>IF(J5432=43,'Mission Importer'!A5432,0)</f>
        <v>#VALUE!</v>
      </c>
      <c r="L5432" t="e">
        <f>SEARCH("category",'Mission Importer'!A5432)</f>
        <v>#VALUE!</v>
      </c>
      <c r="M5432" t="e">
        <f>IF(L5432=43,'Mission Importer'!A5432,0)</f>
        <v>#VALUE!</v>
      </c>
    </row>
    <row r="5433" spans="1:13" x14ac:dyDescent="0.3">
      <c r="A5433" t="e">
        <f>SEARCH("livery",'Mission Importer'!A5433)</f>
        <v>#VALUE!</v>
      </c>
      <c r="B5433" t="e">
        <f>IF(A5433=43,'Mission Importer'!A5433,0)</f>
        <v>#VALUE!</v>
      </c>
      <c r="D5433" t="e">
        <f>SEARCH("shape_name",'Mission Importer'!A5433)</f>
        <v>#VALUE!</v>
      </c>
      <c r="E5433" t="e">
        <f>IF(D5433=43,'Mission Importer'!A5433,0)</f>
        <v>#VALUE!</v>
      </c>
      <c r="G5433" t="e">
        <f>SEARCH("shape_name",'Mission Importer'!A5433)</f>
        <v>#VALUE!</v>
      </c>
      <c r="H5433" t="e">
        <f>IF(G5433=43,'Mission Importer'!A5433,0)</f>
        <v>#VALUE!</v>
      </c>
      <c r="J5433" t="e">
        <f>SEARCH("type",'Mission Importer'!A5433)</f>
        <v>#VALUE!</v>
      </c>
      <c r="K5433" t="e">
        <f>IF(J5433=43,'Mission Importer'!A5433,0)</f>
        <v>#VALUE!</v>
      </c>
      <c r="L5433" t="e">
        <f>SEARCH("category",'Mission Importer'!A5433)</f>
        <v>#VALUE!</v>
      </c>
      <c r="M5433" t="e">
        <f>IF(L5433=43,'Mission Importer'!A5433,0)</f>
        <v>#VALUE!</v>
      </c>
    </row>
    <row r="5434" spans="1:13" x14ac:dyDescent="0.3">
      <c r="A5434" t="e">
        <f>SEARCH("livery",'Mission Importer'!A5434)</f>
        <v>#VALUE!</v>
      </c>
      <c r="B5434" t="e">
        <f>IF(A5434=43,'Mission Importer'!A5434,0)</f>
        <v>#VALUE!</v>
      </c>
      <c r="D5434" t="e">
        <f>SEARCH("shape_name",'Mission Importer'!A5434)</f>
        <v>#VALUE!</v>
      </c>
      <c r="E5434" t="e">
        <f>IF(D5434=43,'Mission Importer'!A5434,0)</f>
        <v>#VALUE!</v>
      </c>
      <c r="G5434" t="e">
        <f>SEARCH("shape_name",'Mission Importer'!A5434)</f>
        <v>#VALUE!</v>
      </c>
      <c r="H5434" t="e">
        <f>IF(G5434=43,'Mission Importer'!A5434,0)</f>
        <v>#VALUE!</v>
      </c>
      <c r="J5434" t="e">
        <f>SEARCH("type",'Mission Importer'!A5434)</f>
        <v>#VALUE!</v>
      </c>
      <c r="K5434" t="e">
        <f>IF(J5434=43,'Mission Importer'!A5434,0)</f>
        <v>#VALUE!</v>
      </c>
      <c r="L5434" t="e">
        <f>SEARCH("category",'Mission Importer'!A5434)</f>
        <v>#VALUE!</v>
      </c>
      <c r="M5434" t="e">
        <f>IF(L5434=43,'Mission Importer'!A5434,0)</f>
        <v>#VALUE!</v>
      </c>
    </row>
    <row r="5435" spans="1:13" x14ac:dyDescent="0.3">
      <c r="A5435">
        <f>SEARCH("livery",'Mission Importer'!A5435)</f>
        <v>43</v>
      </c>
      <c r="B5435" t="str">
        <f>IF(A5435=43,'Mission Importer'!A5435,0)</f>
        <v xml:space="preserve">                                        ["livery_id"] = "winter",</v>
      </c>
      <c r="D5435" t="e">
        <f>SEARCH("shape_name",'Mission Importer'!A5435)</f>
        <v>#VALUE!</v>
      </c>
      <c r="E5435" t="e">
        <f>IF(D5435=43,'Mission Importer'!A5435,0)</f>
        <v>#VALUE!</v>
      </c>
      <c r="G5435" t="e">
        <f>SEARCH("shape_name",'Mission Importer'!A5435)</f>
        <v>#VALUE!</v>
      </c>
      <c r="H5435" t="e">
        <f>IF(G5435=43,'Mission Importer'!A5435,0)</f>
        <v>#VALUE!</v>
      </c>
      <c r="J5435" t="e">
        <f>SEARCH("type",'Mission Importer'!A5435)</f>
        <v>#VALUE!</v>
      </c>
      <c r="K5435" t="e">
        <f>IF(J5435=43,'Mission Importer'!A5435,0)</f>
        <v>#VALUE!</v>
      </c>
      <c r="L5435" t="e">
        <f>SEARCH("category",'Mission Importer'!A5435)</f>
        <v>#VALUE!</v>
      </c>
      <c r="M5435" t="e">
        <f>IF(L5435=43,'Mission Importer'!A5435,0)</f>
        <v>#VALUE!</v>
      </c>
    </row>
    <row r="5436" spans="1:13" x14ac:dyDescent="0.3">
      <c r="A5436" t="e">
        <f>SEARCH("livery",'Mission Importer'!A5436)</f>
        <v>#VALUE!</v>
      </c>
      <c r="B5436" t="e">
        <f>IF(A5436=43,'Mission Importer'!A5436,0)</f>
        <v>#VALUE!</v>
      </c>
      <c r="D5436" t="e">
        <f>SEARCH("shape_name",'Mission Importer'!A5436)</f>
        <v>#VALUE!</v>
      </c>
      <c r="E5436" t="e">
        <f>IF(D5436=43,'Mission Importer'!A5436,0)</f>
        <v>#VALUE!</v>
      </c>
      <c r="G5436" t="e">
        <f>SEARCH("shape_name",'Mission Importer'!A5436)</f>
        <v>#VALUE!</v>
      </c>
      <c r="H5436" t="e">
        <f>IF(G5436=43,'Mission Importer'!A5436,0)</f>
        <v>#VALUE!</v>
      </c>
      <c r="J5436" t="e">
        <f>SEARCH("type",'Mission Importer'!A5436)</f>
        <v>#VALUE!</v>
      </c>
      <c r="K5436" t="e">
        <f>IF(J5436=43,'Mission Importer'!A5436,0)</f>
        <v>#VALUE!</v>
      </c>
      <c r="L5436">
        <f>SEARCH("category",'Mission Importer'!A5436)</f>
        <v>43</v>
      </c>
      <c r="M5436" t="str">
        <f>IF(L5436=43,'Mission Importer'!A5436,0)</f>
        <v xml:space="preserve">                                        ["category"] = "Armor",</v>
      </c>
    </row>
    <row r="5437" spans="1:13" x14ac:dyDescent="0.3">
      <c r="A5437" t="e">
        <f>SEARCH("livery",'Mission Importer'!A5437)</f>
        <v>#VALUE!</v>
      </c>
      <c r="B5437" t="e">
        <f>IF(A5437=43,'Mission Importer'!A5437,0)</f>
        <v>#VALUE!</v>
      </c>
      <c r="D5437" t="e">
        <f>SEARCH("shape_name",'Mission Importer'!A5437)</f>
        <v>#VALUE!</v>
      </c>
      <c r="E5437" t="e">
        <f>IF(D5437=43,'Mission Importer'!A5437,0)</f>
        <v>#VALUE!</v>
      </c>
      <c r="G5437" t="e">
        <f>SEARCH("shape_name",'Mission Importer'!A5437)</f>
        <v>#VALUE!</v>
      </c>
      <c r="H5437" t="e">
        <f>IF(G5437=43,'Mission Importer'!A5437,0)</f>
        <v>#VALUE!</v>
      </c>
      <c r="J5437">
        <f>SEARCH("type",'Mission Importer'!A5437)</f>
        <v>43</v>
      </c>
      <c r="K5437" t="str">
        <f>IF(J5437=43,'Mission Importer'!A5437,0)</f>
        <v xml:space="preserve">                                        ["type"] = "BRDM-2",</v>
      </c>
      <c r="L5437" t="e">
        <f>SEARCH("category",'Mission Importer'!A5437)</f>
        <v>#VALUE!</v>
      </c>
      <c r="M5437" t="e">
        <f>IF(L5437=43,'Mission Importer'!A5437,0)</f>
        <v>#VALUE!</v>
      </c>
    </row>
    <row r="5438" spans="1:13" x14ac:dyDescent="0.3">
      <c r="A5438" t="e">
        <f>SEARCH("livery",'Mission Importer'!A5438)</f>
        <v>#VALUE!</v>
      </c>
      <c r="B5438" t="e">
        <f>IF(A5438=43,'Mission Importer'!A5438,0)</f>
        <v>#VALUE!</v>
      </c>
      <c r="D5438" t="e">
        <f>SEARCH("shape_name",'Mission Importer'!A5438)</f>
        <v>#VALUE!</v>
      </c>
      <c r="E5438" t="e">
        <f>IF(D5438=43,'Mission Importer'!A5438,0)</f>
        <v>#VALUE!</v>
      </c>
      <c r="G5438" t="e">
        <f>SEARCH("shape_name",'Mission Importer'!A5438)</f>
        <v>#VALUE!</v>
      </c>
      <c r="H5438" t="e">
        <f>IF(G5438=43,'Mission Importer'!A5438,0)</f>
        <v>#VALUE!</v>
      </c>
      <c r="J5438" t="e">
        <f>SEARCH("type",'Mission Importer'!A5438)</f>
        <v>#VALUE!</v>
      </c>
      <c r="K5438" t="e">
        <f>IF(J5438=43,'Mission Importer'!A5438,0)</f>
        <v>#VALUE!</v>
      </c>
      <c r="L5438" t="e">
        <f>SEARCH("category",'Mission Importer'!A5438)</f>
        <v>#VALUE!</v>
      </c>
      <c r="M5438" t="e">
        <f>IF(L5438=43,'Mission Importer'!A5438,0)</f>
        <v>#VALUE!</v>
      </c>
    </row>
    <row r="5439" spans="1:13" x14ac:dyDescent="0.3">
      <c r="A5439" t="e">
        <f>SEARCH("livery",'Mission Importer'!A5439)</f>
        <v>#VALUE!</v>
      </c>
      <c r="B5439" t="e">
        <f>IF(A5439=43,'Mission Importer'!A5439,0)</f>
        <v>#VALUE!</v>
      </c>
      <c r="D5439" t="e">
        <f>SEARCH("shape_name",'Mission Importer'!A5439)</f>
        <v>#VALUE!</v>
      </c>
      <c r="E5439" t="e">
        <f>IF(D5439=43,'Mission Importer'!A5439,0)</f>
        <v>#VALUE!</v>
      </c>
      <c r="G5439" t="e">
        <f>SEARCH("shape_name",'Mission Importer'!A5439)</f>
        <v>#VALUE!</v>
      </c>
      <c r="H5439" t="e">
        <f>IF(G5439=43,'Mission Importer'!A5439,0)</f>
        <v>#VALUE!</v>
      </c>
      <c r="J5439" t="e">
        <f>SEARCH("type",'Mission Importer'!A5439)</f>
        <v>#VALUE!</v>
      </c>
      <c r="K5439" t="e">
        <f>IF(J5439=43,'Mission Importer'!A5439,0)</f>
        <v>#VALUE!</v>
      </c>
      <c r="L5439" t="e">
        <f>SEARCH("category",'Mission Importer'!A5439)</f>
        <v>#VALUE!</v>
      </c>
      <c r="M5439" t="e">
        <f>IF(L5439=43,'Mission Importer'!A5439,0)</f>
        <v>#VALUE!</v>
      </c>
    </row>
    <row r="5440" spans="1:13" x14ac:dyDescent="0.3">
      <c r="A5440" t="e">
        <f>SEARCH("livery",'Mission Importer'!A5440)</f>
        <v>#VALUE!</v>
      </c>
      <c r="B5440" t="e">
        <f>IF(A5440=43,'Mission Importer'!A5440,0)</f>
        <v>#VALUE!</v>
      </c>
      <c r="D5440" t="e">
        <f>SEARCH("shape_name",'Mission Importer'!A5440)</f>
        <v>#VALUE!</v>
      </c>
      <c r="E5440" t="e">
        <f>IF(D5440=43,'Mission Importer'!A5440,0)</f>
        <v>#VALUE!</v>
      </c>
      <c r="G5440" t="e">
        <f>SEARCH("shape_name",'Mission Importer'!A5440)</f>
        <v>#VALUE!</v>
      </c>
      <c r="H5440" t="e">
        <f>IF(G5440=43,'Mission Importer'!A5440,0)</f>
        <v>#VALUE!</v>
      </c>
      <c r="J5440" t="e">
        <f>SEARCH("type",'Mission Importer'!A5440)</f>
        <v>#VALUE!</v>
      </c>
      <c r="K5440" t="e">
        <f>IF(J5440=43,'Mission Importer'!A5440,0)</f>
        <v>#VALUE!</v>
      </c>
      <c r="L5440" t="e">
        <f>SEARCH("category",'Mission Importer'!A5440)</f>
        <v>#VALUE!</v>
      </c>
      <c r="M5440" t="e">
        <f>IF(L5440=43,'Mission Importer'!A5440,0)</f>
        <v>#VALUE!</v>
      </c>
    </row>
    <row r="5441" spans="1:13" x14ac:dyDescent="0.3">
      <c r="A5441" t="e">
        <f>SEARCH("livery",'Mission Importer'!A5441)</f>
        <v>#VALUE!</v>
      </c>
      <c r="B5441" t="e">
        <f>IF(A5441=43,'Mission Importer'!A5441,0)</f>
        <v>#VALUE!</v>
      </c>
      <c r="D5441" t="e">
        <f>SEARCH("shape_name",'Mission Importer'!A5441)</f>
        <v>#VALUE!</v>
      </c>
      <c r="E5441" t="e">
        <f>IF(D5441=43,'Mission Importer'!A5441,0)</f>
        <v>#VALUE!</v>
      </c>
      <c r="G5441" t="e">
        <f>SEARCH("shape_name",'Mission Importer'!A5441)</f>
        <v>#VALUE!</v>
      </c>
      <c r="H5441" t="e">
        <f>IF(G5441=43,'Mission Importer'!A5441,0)</f>
        <v>#VALUE!</v>
      </c>
      <c r="J5441" t="e">
        <f>SEARCH("type",'Mission Importer'!A5441)</f>
        <v>#VALUE!</v>
      </c>
      <c r="K5441" t="e">
        <f>IF(J5441=43,'Mission Importer'!A5441,0)</f>
        <v>#VALUE!</v>
      </c>
      <c r="L5441" t="e">
        <f>SEARCH("category",'Mission Importer'!A5441)</f>
        <v>#VALUE!</v>
      </c>
      <c r="M5441" t="e">
        <f>IF(L5441=43,'Mission Importer'!A5441,0)</f>
        <v>#VALUE!</v>
      </c>
    </row>
    <row r="5442" spans="1:13" x14ac:dyDescent="0.3">
      <c r="A5442" t="e">
        <f>SEARCH("livery",'Mission Importer'!A5442)</f>
        <v>#VALUE!</v>
      </c>
      <c r="B5442" t="e">
        <f>IF(A5442=43,'Mission Importer'!A5442,0)</f>
        <v>#VALUE!</v>
      </c>
      <c r="D5442" t="e">
        <f>SEARCH("shape_name",'Mission Importer'!A5442)</f>
        <v>#VALUE!</v>
      </c>
      <c r="E5442" t="e">
        <f>IF(D5442=43,'Mission Importer'!A5442,0)</f>
        <v>#VALUE!</v>
      </c>
      <c r="G5442" t="e">
        <f>SEARCH("shape_name",'Mission Importer'!A5442)</f>
        <v>#VALUE!</v>
      </c>
      <c r="H5442" t="e">
        <f>IF(G5442=43,'Mission Importer'!A5442,0)</f>
        <v>#VALUE!</v>
      </c>
      <c r="J5442" t="e">
        <f>SEARCH("type",'Mission Importer'!A5442)</f>
        <v>#VALUE!</v>
      </c>
      <c r="K5442" t="e">
        <f>IF(J5442=43,'Mission Importer'!A5442,0)</f>
        <v>#VALUE!</v>
      </c>
      <c r="L5442" t="e">
        <f>SEARCH("category",'Mission Importer'!A5442)</f>
        <v>#VALUE!</v>
      </c>
      <c r="M5442" t="e">
        <f>IF(L5442=43,'Mission Importer'!A5442,0)</f>
        <v>#VALUE!</v>
      </c>
    </row>
    <row r="5443" spans="1:13" x14ac:dyDescent="0.3">
      <c r="A5443" t="e">
        <f>SEARCH("livery",'Mission Importer'!A5443)</f>
        <v>#VALUE!</v>
      </c>
      <c r="B5443" t="e">
        <f>IF(A5443=43,'Mission Importer'!A5443,0)</f>
        <v>#VALUE!</v>
      </c>
      <c r="D5443" t="e">
        <f>SEARCH("shape_name",'Mission Importer'!A5443)</f>
        <v>#VALUE!</v>
      </c>
      <c r="E5443" t="e">
        <f>IF(D5443=43,'Mission Importer'!A5443,0)</f>
        <v>#VALUE!</v>
      </c>
      <c r="G5443" t="e">
        <f>SEARCH("shape_name",'Mission Importer'!A5443)</f>
        <v>#VALUE!</v>
      </c>
      <c r="H5443" t="e">
        <f>IF(G5443=43,'Mission Importer'!A5443,0)</f>
        <v>#VALUE!</v>
      </c>
      <c r="J5443" t="e">
        <f>SEARCH("type",'Mission Importer'!A5443)</f>
        <v>#VALUE!</v>
      </c>
      <c r="K5443" t="e">
        <f>IF(J5443=43,'Mission Importer'!A5443,0)</f>
        <v>#VALUE!</v>
      </c>
      <c r="L5443" t="e">
        <f>SEARCH("category",'Mission Importer'!A5443)</f>
        <v>#VALUE!</v>
      </c>
      <c r="M5443" t="e">
        <f>IF(L5443=43,'Mission Importer'!A5443,0)</f>
        <v>#VALUE!</v>
      </c>
    </row>
    <row r="5444" spans="1:13" x14ac:dyDescent="0.3">
      <c r="A5444" t="e">
        <f>SEARCH("livery",'Mission Importer'!A5444)</f>
        <v>#VALUE!</v>
      </c>
      <c r="B5444" t="e">
        <f>IF(A5444=43,'Mission Importer'!A5444,0)</f>
        <v>#VALUE!</v>
      </c>
      <c r="D5444" t="e">
        <f>SEARCH("shape_name",'Mission Importer'!A5444)</f>
        <v>#VALUE!</v>
      </c>
      <c r="E5444" t="e">
        <f>IF(D5444=43,'Mission Importer'!A5444,0)</f>
        <v>#VALUE!</v>
      </c>
      <c r="G5444" t="e">
        <f>SEARCH("shape_name",'Mission Importer'!A5444)</f>
        <v>#VALUE!</v>
      </c>
      <c r="H5444" t="e">
        <f>IF(G5444=43,'Mission Importer'!A5444,0)</f>
        <v>#VALUE!</v>
      </c>
      <c r="J5444" t="e">
        <f>SEARCH("type",'Mission Importer'!A5444)</f>
        <v>#VALUE!</v>
      </c>
      <c r="K5444" t="e">
        <f>IF(J5444=43,'Mission Importer'!A5444,0)</f>
        <v>#VALUE!</v>
      </c>
      <c r="L5444" t="e">
        <f>SEARCH("category",'Mission Importer'!A5444)</f>
        <v>#VALUE!</v>
      </c>
      <c r="M5444" t="e">
        <f>IF(L5444=43,'Mission Importer'!A5444,0)</f>
        <v>#VALUE!</v>
      </c>
    </row>
    <row r="5445" spans="1:13" x14ac:dyDescent="0.3">
      <c r="A5445" t="e">
        <f>SEARCH("livery",'Mission Importer'!A5445)</f>
        <v>#VALUE!</v>
      </c>
      <c r="B5445" t="e">
        <f>IF(A5445=43,'Mission Importer'!A5445,0)</f>
        <v>#VALUE!</v>
      </c>
      <c r="D5445" t="e">
        <f>SEARCH("shape_name",'Mission Importer'!A5445)</f>
        <v>#VALUE!</v>
      </c>
      <c r="E5445" t="e">
        <f>IF(D5445=43,'Mission Importer'!A5445,0)</f>
        <v>#VALUE!</v>
      </c>
      <c r="G5445" t="e">
        <f>SEARCH("shape_name",'Mission Importer'!A5445)</f>
        <v>#VALUE!</v>
      </c>
      <c r="H5445" t="e">
        <f>IF(G5445=43,'Mission Importer'!A5445,0)</f>
        <v>#VALUE!</v>
      </c>
      <c r="J5445" t="e">
        <f>SEARCH("type",'Mission Importer'!A5445)</f>
        <v>#VALUE!</v>
      </c>
      <c r="K5445" t="e">
        <f>IF(J5445=43,'Mission Importer'!A5445,0)</f>
        <v>#VALUE!</v>
      </c>
      <c r="L5445" t="e">
        <f>SEARCH("category",'Mission Importer'!A5445)</f>
        <v>#VALUE!</v>
      </c>
      <c r="M5445" t="e">
        <f>IF(L5445=43,'Mission Importer'!A5445,0)</f>
        <v>#VALUE!</v>
      </c>
    </row>
    <row r="5446" spans="1:13" x14ac:dyDescent="0.3">
      <c r="A5446" t="e">
        <f>SEARCH("livery",'Mission Importer'!A5446)</f>
        <v>#VALUE!</v>
      </c>
      <c r="B5446" t="e">
        <f>IF(A5446=43,'Mission Importer'!A5446,0)</f>
        <v>#VALUE!</v>
      </c>
      <c r="D5446" t="e">
        <f>SEARCH("shape_name",'Mission Importer'!A5446)</f>
        <v>#VALUE!</v>
      </c>
      <c r="E5446" t="e">
        <f>IF(D5446=43,'Mission Importer'!A5446,0)</f>
        <v>#VALUE!</v>
      </c>
      <c r="G5446" t="e">
        <f>SEARCH("shape_name",'Mission Importer'!A5446)</f>
        <v>#VALUE!</v>
      </c>
      <c r="H5446" t="e">
        <f>IF(G5446=43,'Mission Importer'!A5446,0)</f>
        <v>#VALUE!</v>
      </c>
      <c r="J5446" t="e">
        <f>SEARCH("type",'Mission Importer'!A5446)</f>
        <v>#VALUE!</v>
      </c>
      <c r="K5446" t="e">
        <f>IF(J5446=43,'Mission Importer'!A5446,0)</f>
        <v>#VALUE!</v>
      </c>
      <c r="L5446" t="e">
        <f>SEARCH("category",'Mission Importer'!A5446)</f>
        <v>#VALUE!</v>
      </c>
      <c r="M5446" t="e">
        <f>IF(L5446=43,'Mission Importer'!A5446,0)</f>
        <v>#VALUE!</v>
      </c>
    </row>
    <row r="5447" spans="1:13" x14ac:dyDescent="0.3">
      <c r="A5447" t="e">
        <f>SEARCH("livery",'Mission Importer'!A5447)</f>
        <v>#VALUE!</v>
      </c>
      <c r="B5447" t="e">
        <f>IF(A5447=43,'Mission Importer'!A5447,0)</f>
        <v>#VALUE!</v>
      </c>
      <c r="D5447" t="e">
        <f>SEARCH("shape_name",'Mission Importer'!A5447)</f>
        <v>#VALUE!</v>
      </c>
      <c r="E5447" t="e">
        <f>IF(D5447=43,'Mission Importer'!A5447,0)</f>
        <v>#VALUE!</v>
      </c>
      <c r="G5447" t="e">
        <f>SEARCH("shape_name",'Mission Importer'!A5447)</f>
        <v>#VALUE!</v>
      </c>
      <c r="H5447" t="e">
        <f>IF(G5447=43,'Mission Importer'!A5447,0)</f>
        <v>#VALUE!</v>
      </c>
      <c r="J5447" t="e">
        <f>SEARCH("type",'Mission Importer'!A5447)</f>
        <v>#VALUE!</v>
      </c>
      <c r="K5447" t="e">
        <f>IF(J5447=43,'Mission Importer'!A5447,0)</f>
        <v>#VALUE!</v>
      </c>
      <c r="L5447" t="e">
        <f>SEARCH("category",'Mission Importer'!A5447)</f>
        <v>#VALUE!</v>
      </c>
      <c r="M5447" t="e">
        <f>IF(L5447=43,'Mission Importer'!A5447,0)</f>
        <v>#VALUE!</v>
      </c>
    </row>
    <row r="5448" spans="1:13" x14ac:dyDescent="0.3">
      <c r="A5448" t="e">
        <f>SEARCH("livery",'Mission Importer'!A5448)</f>
        <v>#VALUE!</v>
      </c>
      <c r="B5448" t="e">
        <f>IF(A5448=43,'Mission Importer'!A5448,0)</f>
        <v>#VALUE!</v>
      </c>
      <c r="D5448" t="e">
        <f>SEARCH("shape_name",'Mission Importer'!A5448)</f>
        <v>#VALUE!</v>
      </c>
      <c r="E5448" t="e">
        <f>IF(D5448=43,'Mission Importer'!A5448,0)</f>
        <v>#VALUE!</v>
      </c>
      <c r="G5448" t="e">
        <f>SEARCH("shape_name",'Mission Importer'!A5448)</f>
        <v>#VALUE!</v>
      </c>
      <c r="H5448" t="e">
        <f>IF(G5448=43,'Mission Importer'!A5448,0)</f>
        <v>#VALUE!</v>
      </c>
      <c r="J5448" t="e">
        <f>SEARCH("type",'Mission Importer'!A5448)</f>
        <v>#VALUE!</v>
      </c>
      <c r="K5448" t="e">
        <f>IF(J5448=43,'Mission Importer'!A5448,0)</f>
        <v>#VALUE!</v>
      </c>
      <c r="L5448" t="e">
        <f>SEARCH("category",'Mission Importer'!A5448)</f>
        <v>#VALUE!</v>
      </c>
      <c r="M5448" t="e">
        <f>IF(L5448=43,'Mission Importer'!A5448,0)</f>
        <v>#VALUE!</v>
      </c>
    </row>
    <row r="5449" spans="1:13" x14ac:dyDescent="0.3">
      <c r="A5449" t="e">
        <f>SEARCH("livery",'Mission Importer'!A5449)</f>
        <v>#VALUE!</v>
      </c>
      <c r="B5449" t="e">
        <f>IF(A5449=43,'Mission Importer'!A5449,0)</f>
        <v>#VALUE!</v>
      </c>
      <c r="D5449" t="e">
        <f>SEARCH("shape_name",'Mission Importer'!A5449)</f>
        <v>#VALUE!</v>
      </c>
      <c r="E5449" t="e">
        <f>IF(D5449=43,'Mission Importer'!A5449,0)</f>
        <v>#VALUE!</v>
      </c>
      <c r="G5449" t="e">
        <f>SEARCH("shape_name",'Mission Importer'!A5449)</f>
        <v>#VALUE!</v>
      </c>
      <c r="H5449" t="e">
        <f>IF(G5449=43,'Mission Importer'!A5449,0)</f>
        <v>#VALUE!</v>
      </c>
      <c r="J5449" t="e">
        <f>SEARCH("type",'Mission Importer'!A5449)</f>
        <v>#VALUE!</v>
      </c>
      <c r="K5449" t="e">
        <f>IF(J5449=43,'Mission Importer'!A5449,0)</f>
        <v>#VALUE!</v>
      </c>
      <c r="L5449" t="e">
        <f>SEARCH("category",'Mission Importer'!A5449)</f>
        <v>#VALUE!</v>
      </c>
      <c r="M5449" t="e">
        <f>IF(L5449=43,'Mission Importer'!A5449,0)</f>
        <v>#VALUE!</v>
      </c>
    </row>
    <row r="5450" spans="1:13" x14ac:dyDescent="0.3">
      <c r="A5450" t="e">
        <f>SEARCH("livery",'Mission Importer'!A5450)</f>
        <v>#VALUE!</v>
      </c>
      <c r="B5450" t="e">
        <f>IF(A5450=43,'Mission Importer'!A5450,0)</f>
        <v>#VALUE!</v>
      </c>
      <c r="D5450" t="e">
        <f>SEARCH("shape_name",'Mission Importer'!A5450)</f>
        <v>#VALUE!</v>
      </c>
      <c r="E5450" t="e">
        <f>IF(D5450=43,'Mission Importer'!A5450,0)</f>
        <v>#VALUE!</v>
      </c>
      <c r="G5450" t="e">
        <f>SEARCH("shape_name",'Mission Importer'!A5450)</f>
        <v>#VALUE!</v>
      </c>
      <c r="H5450" t="e">
        <f>IF(G5450=43,'Mission Importer'!A5450,0)</f>
        <v>#VALUE!</v>
      </c>
      <c r="J5450" t="e">
        <f>SEARCH("type",'Mission Importer'!A5450)</f>
        <v>#VALUE!</v>
      </c>
      <c r="K5450" t="e">
        <f>IF(J5450=43,'Mission Importer'!A5450,0)</f>
        <v>#VALUE!</v>
      </c>
      <c r="L5450" t="e">
        <f>SEARCH("category",'Mission Importer'!A5450)</f>
        <v>#VALUE!</v>
      </c>
      <c r="M5450" t="e">
        <f>IF(L5450=43,'Mission Importer'!A5450,0)</f>
        <v>#VALUE!</v>
      </c>
    </row>
    <row r="5451" spans="1:13" x14ac:dyDescent="0.3">
      <c r="A5451" t="e">
        <f>SEARCH("livery",'Mission Importer'!A5451)</f>
        <v>#VALUE!</v>
      </c>
      <c r="B5451" t="e">
        <f>IF(A5451=43,'Mission Importer'!A5451,0)</f>
        <v>#VALUE!</v>
      </c>
      <c r="D5451" t="e">
        <f>SEARCH("shape_name",'Mission Importer'!A5451)</f>
        <v>#VALUE!</v>
      </c>
      <c r="E5451" t="e">
        <f>IF(D5451=43,'Mission Importer'!A5451,0)</f>
        <v>#VALUE!</v>
      </c>
      <c r="G5451" t="e">
        <f>SEARCH("shape_name",'Mission Importer'!A5451)</f>
        <v>#VALUE!</v>
      </c>
      <c r="H5451" t="e">
        <f>IF(G5451=43,'Mission Importer'!A5451,0)</f>
        <v>#VALUE!</v>
      </c>
      <c r="J5451" t="e">
        <f>SEARCH("type",'Mission Importer'!A5451)</f>
        <v>#VALUE!</v>
      </c>
      <c r="K5451" t="e">
        <f>IF(J5451=43,'Mission Importer'!A5451,0)</f>
        <v>#VALUE!</v>
      </c>
      <c r="L5451" t="e">
        <f>SEARCH("category",'Mission Importer'!A5451)</f>
        <v>#VALUE!</v>
      </c>
      <c r="M5451" t="e">
        <f>IF(L5451=43,'Mission Importer'!A5451,0)</f>
        <v>#VALUE!</v>
      </c>
    </row>
    <row r="5452" spans="1:13" x14ac:dyDescent="0.3">
      <c r="A5452" t="e">
        <f>SEARCH("livery",'Mission Importer'!A5452)</f>
        <v>#VALUE!</v>
      </c>
      <c r="B5452" t="e">
        <f>IF(A5452=43,'Mission Importer'!A5452,0)</f>
        <v>#VALUE!</v>
      </c>
      <c r="D5452" t="e">
        <f>SEARCH("shape_name",'Mission Importer'!A5452)</f>
        <v>#VALUE!</v>
      </c>
      <c r="E5452" t="e">
        <f>IF(D5452=43,'Mission Importer'!A5452,0)</f>
        <v>#VALUE!</v>
      </c>
      <c r="G5452" t="e">
        <f>SEARCH("shape_name",'Mission Importer'!A5452)</f>
        <v>#VALUE!</v>
      </c>
      <c r="H5452" t="e">
        <f>IF(G5452=43,'Mission Importer'!A5452,0)</f>
        <v>#VALUE!</v>
      </c>
      <c r="J5452" t="e">
        <f>SEARCH("type",'Mission Importer'!A5452)</f>
        <v>#VALUE!</v>
      </c>
      <c r="K5452" t="e">
        <f>IF(J5452=43,'Mission Importer'!A5452,0)</f>
        <v>#VALUE!</v>
      </c>
      <c r="L5452" t="e">
        <f>SEARCH("category",'Mission Importer'!A5452)</f>
        <v>#VALUE!</v>
      </c>
      <c r="M5452" t="e">
        <f>IF(L5452=43,'Mission Importer'!A5452,0)</f>
        <v>#VALUE!</v>
      </c>
    </row>
    <row r="5453" spans="1:13" x14ac:dyDescent="0.3">
      <c r="A5453" t="e">
        <f>SEARCH("livery",'Mission Importer'!A5453)</f>
        <v>#VALUE!</v>
      </c>
      <c r="B5453" t="e">
        <f>IF(A5453=43,'Mission Importer'!A5453,0)</f>
        <v>#VALUE!</v>
      </c>
      <c r="D5453" t="e">
        <f>SEARCH("shape_name",'Mission Importer'!A5453)</f>
        <v>#VALUE!</v>
      </c>
      <c r="E5453" t="e">
        <f>IF(D5453=43,'Mission Importer'!A5453,0)</f>
        <v>#VALUE!</v>
      </c>
      <c r="G5453" t="e">
        <f>SEARCH("shape_name",'Mission Importer'!A5453)</f>
        <v>#VALUE!</v>
      </c>
      <c r="H5453" t="e">
        <f>IF(G5453=43,'Mission Importer'!A5453,0)</f>
        <v>#VALUE!</v>
      </c>
      <c r="J5453" t="e">
        <f>SEARCH("type",'Mission Importer'!A5453)</f>
        <v>#VALUE!</v>
      </c>
      <c r="K5453" t="e">
        <f>IF(J5453=43,'Mission Importer'!A5453,0)</f>
        <v>#VALUE!</v>
      </c>
      <c r="L5453" t="e">
        <f>SEARCH("category",'Mission Importer'!A5453)</f>
        <v>#VALUE!</v>
      </c>
      <c r="M5453" t="e">
        <f>IF(L5453=43,'Mission Importer'!A5453,0)</f>
        <v>#VALUE!</v>
      </c>
    </row>
    <row r="5454" spans="1:13" x14ac:dyDescent="0.3">
      <c r="A5454" t="e">
        <f>SEARCH("livery",'Mission Importer'!A5454)</f>
        <v>#VALUE!</v>
      </c>
      <c r="B5454" t="e">
        <f>IF(A5454=43,'Mission Importer'!A5454,0)</f>
        <v>#VALUE!</v>
      </c>
      <c r="D5454" t="e">
        <f>SEARCH("shape_name",'Mission Importer'!A5454)</f>
        <v>#VALUE!</v>
      </c>
      <c r="E5454" t="e">
        <f>IF(D5454=43,'Mission Importer'!A5454,0)</f>
        <v>#VALUE!</v>
      </c>
      <c r="G5454" t="e">
        <f>SEARCH("shape_name",'Mission Importer'!A5454)</f>
        <v>#VALUE!</v>
      </c>
      <c r="H5454" t="e">
        <f>IF(G5454=43,'Mission Importer'!A5454,0)</f>
        <v>#VALUE!</v>
      </c>
      <c r="J5454" t="e">
        <f>SEARCH("type",'Mission Importer'!A5454)</f>
        <v>#VALUE!</v>
      </c>
      <c r="K5454" t="e">
        <f>IF(J5454=43,'Mission Importer'!A5454,0)</f>
        <v>#VALUE!</v>
      </c>
      <c r="L5454" t="e">
        <f>SEARCH("category",'Mission Importer'!A5454)</f>
        <v>#VALUE!</v>
      </c>
      <c r="M5454" t="e">
        <f>IF(L5454=43,'Mission Importer'!A5454,0)</f>
        <v>#VALUE!</v>
      </c>
    </row>
    <row r="5455" spans="1:13" x14ac:dyDescent="0.3">
      <c r="A5455" t="e">
        <f>SEARCH("livery",'Mission Importer'!A5455)</f>
        <v>#VALUE!</v>
      </c>
      <c r="B5455" t="e">
        <f>IF(A5455=43,'Mission Importer'!A5455,0)</f>
        <v>#VALUE!</v>
      </c>
      <c r="D5455" t="e">
        <f>SEARCH("shape_name",'Mission Importer'!A5455)</f>
        <v>#VALUE!</v>
      </c>
      <c r="E5455" t="e">
        <f>IF(D5455=43,'Mission Importer'!A5455,0)</f>
        <v>#VALUE!</v>
      </c>
      <c r="G5455" t="e">
        <f>SEARCH("shape_name",'Mission Importer'!A5455)</f>
        <v>#VALUE!</v>
      </c>
      <c r="H5455" t="e">
        <f>IF(G5455=43,'Mission Importer'!A5455,0)</f>
        <v>#VALUE!</v>
      </c>
      <c r="J5455" t="e">
        <f>SEARCH("type",'Mission Importer'!A5455)</f>
        <v>#VALUE!</v>
      </c>
      <c r="K5455" t="e">
        <f>IF(J5455=43,'Mission Importer'!A5455,0)</f>
        <v>#VALUE!</v>
      </c>
      <c r="L5455" t="e">
        <f>SEARCH("category",'Mission Importer'!A5455)</f>
        <v>#VALUE!</v>
      </c>
      <c r="M5455" t="e">
        <f>IF(L5455=43,'Mission Importer'!A5455,0)</f>
        <v>#VALUE!</v>
      </c>
    </row>
    <row r="5456" spans="1:13" x14ac:dyDescent="0.3">
      <c r="A5456" t="e">
        <f>SEARCH("livery",'Mission Importer'!A5456)</f>
        <v>#VALUE!</v>
      </c>
      <c r="B5456" t="e">
        <f>IF(A5456=43,'Mission Importer'!A5456,0)</f>
        <v>#VALUE!</v>
      </c>
      <c r="D5456" t="e">
        <f>SEARCH("shape_name",'Mission Importer'!A5456)</f>
        <v>#VALUE!</v>
      </c>
      <c r="E5456" t="e">
        <f>IF(D5456=43,'Mission Importer'!A5456,0)</f>
        <v>#VALUE!</v>
      </c>
      <c r="G5456" t="e">
        <f>SEARCH("shape_name",'Mission Importer'!A5456)</f>
        <v>#VALUE!</v>
      </c>
      <c r="H5456" t="e">
        <f>IF(G5456=43,'Mission Importer'!A5456,0)</f>
        <v>#VALUE!</v>
      </c>
      <c r="J5456" t="e">
        <f>SEARCH("type",'Mission Importer'!A5456)</f>
        <v>#VALUE!</v>
      </c>
      <c r="K5456" t="e">
        <f>IF(J5456=43,'Mission Importer'!A5456,0)</f>
        <v>#VALUE!</v>
      </c>
      <c r="L5456" t="e">
        <f>SEARCH("category",'Mission Importer'!A5456)</f>
        <v>#VALUE!</v>
      </c>
      <c r="M5456" t="e">
        <f>IF(L5456=43,'Mission Importer'!A5456,0)</f>
        <v>#VALUE!</v>
      </c>
    </row>
    <row r="5457" spans="1:13" x14ac:dyDescent="0.3">
      <c r="A5457" t="e">
        <f>SEARCH("livery",'Mission Importer'!A5457)</f>
        <v>#VALUE!</v>
      </c>
      <c r="B5457" t="e">
        <f>IF(A5457=43,'Mission Importer'!A5457,0)</f>
        <v>#VALUE!</v>
      </c>
      <c r="D5457" t="e">
        <f>SEARCH("shape_name",'Mission Importer'!A5457)</f>
        <v>#VALUE!</v>
      </c>
      <c r="E5457" t="e">
        <f>IF(D5457=43,'Mission Importer'!A5457,0)</f>
        <v>#VALUE!</v>
      </c>
      <c r="G5457" t="e">
        <f>SEARCH("shape_name",'Mission Importer'!A5457)</f>
        <v>#VALUE!</v>
      </c>
      <c r="H5457" t="e">
        <f>IF(G5457=43,'Mission Importer'!A5457,0)</f>
        <v>#VALUE!</v>
      </c>
      <c r="J5457" t="e">
        <f>SEARCH("type",'Mission Importer'!A5457)</f>
        <v>#VALUE!</v>
      </c>
      <c r="K5457" t="e">
        <f>IF(J5457=43,'Mission Importer'!A5457,0)</f>
        <v>#VALUE!</v>
      </c>
      <c r="L5457" t="e">
        <f>SEARCH("category",'Mission Importer'!A5457)</f>
        <v>#VALUE!</v>
      </c>
      <c r="M5457" t="e">
        <f>IF(L5457=43,'Mission Importer'!A5457,0)</f>
        <v>#VALUE!</v>
      </c>
    </row>
    <row r="5458" spans="1:13" x14ac:dyDescent="0.3">
      <c r="A5458" t="e">
        <f>SEARCH("livery",'Mission Importer'!A5458)</f>
        <v>#VALUE!</v>
      </c>
      <c r="B5458" t="e">
        <f>IF(A5458=43,'Mission Importer'!A5458,0)</f>
        <v>#VALUE!</v>
      </c>
      <c r="D5458" t="e">
        <f>SEARCH("shape_name",'Mission Importer'!A5458)</f>
        <v>#VALUE!</v>
      </c>
      <c r="E5458" t="e">
        <f>IF(D5458=43,'Mission Importer'!A5458,0)</f>
        <v>#VALUE!</v>
      </c>
      <c r="G5458" t="e">
        <f>SEARCH("shape_name",'Mission Importer'!A5458)</f>
        <v>#VALUE!</v>
      </c>
      <c r="H5458" t="e">
        <f>IF(G5458=43,'Mission Importer'!A5458,0)</f>
        <v>#VALUE!</v>
      </c>
      <c r="J5458" t="e">
        <f>SEARCH("type",'Mission Importer'!A5458)</f>
        <v>#VALUE!</v>
      </c>
      <c r="K5458" t="e">
        <f>IF(J5458=43,'Mission Importer'!A5458,0)</f>
        <v>#VALUE!</v>
      </c>
      <c r="L5458" t="e">
        <f>SEARCH("category",'Mission Importer'!A5458)</f>
        <v>#VALUE!</v>
      </c>
      <c r="M5458" t="e">
        <f>IF(L5458=43,'Mission Importer'!A5458,0)</f>
        <v>#VALUE!</v>
      </c>
    </row>
    <row r="5459" spans="1:13" x14ac:dyDescent="0.3">
      <c r="A5459" t="e">
        <f>SEARCH("livery",'Mission Importer'!A5459)</f>
        <v>#VALUE!</v>
      </c>
      <c r="B5459" t="e">
        <f>IF(A5459=43,'Mission Importer'!A5459,0)</f>
        <v>#VALUE!</v>
      </c>
      <c r="D5459" t="e">
        <f>SEARCH("shape_name",'Mission Importer'!A5459)</f>
        <v>#VALUE!</v>
      </c>
      <c r="E5459" t="e">
        <f>IF(D5459=43,'Mission Importer'!A5459,0)</f>
        <v>#VALUE!</v>
      </c>
      <c r="G5459" t="e">
        <f>SEARCH("shape_name",'Mission Importer'!A5459)</f>
        <v>#VALUE!</v>
      </c>
      <c r="H5459" t="e">
        <f>IF(G5459=43,'Mission Importer'!A5459,0)</f>
        <v>#VALUE!</v>
      </c>
      <c r="J5459" t="e">
        <f>SEARCH("type",'Mission Importer'!A5459)</f>
        <v>#VALUE!</v>
      </c>
      <c r="K5459" t="e">
        <f>IF(J5459=43,'Mission Importer'!A5459,0)</f>
        <v>#VALUE!</v>
      </c>
      <c r="L5459" t="e">
        <f>SEARCH("category",'Mission Importer'!A5459)</f>
        <v>#VALUE!</v>
      </c>
      <c r="M5459" t="e">
        <f>IF(L5459=43,'Mission Importer'!A5459,0)</f>
        <v>#VALUE!</v>
      </c>
    </row>
    <row r="5460" spans="1:13" x14ac:dyDescent="0.3">
      <c r="A5460" t="e">
        <f>SEARCH("livery",'Mission Importer'!A5460)</f>
        <v>#VALUE!</v>
      </c>
      <c r="B5460" t="e">
        <f>IF(A5460=43,'Mission Importer'!A5460,0)</f>
        <v>#VALUE!</v>
      </c>
      <c r="D5460" t="e">
        <f>SEARCH("shape_name",'Mission Importer'!A5460)</f>
        <v>#VALUE!</v>
      </c>
      <c r="E5460" t="e">
        <f>IF(D5460=43,'Mission Importer'!A5460,0)</f>
        <v>#VALUE!</v>
      </c>
      <c r="G5460" t="e">
        <f>SEARCH("shape_name",'Mission Importer'!A5460)</f>
        <v>#VALUE!</v>
      </c>
      <c r="H5460" t="e">
        <f>IF(G5460=43,'Mission Importer'!A5460,0)</f>
        <v>#VALUE!</v>
      </c>
      <c r="J5460" t="e">
        <f>SEARCH("type",'Mission Importer'!A5460)</f>
        <v>#VALUE!</v>
      </c>
      <c r="K5460" t="e">
        <f>IF(J5460=43,'Mission Importer'!A5460,0)</f>
        <v>#VALUE!</v>
      </c>
      <c r="L5460" t="e">
        <f>SEARCH("category",'Mission Importer'!A5460)</f>
        <v>#VALUE!</v>
      </c>
      <c r="M5460" t="e">
        <f>IF(L5460=43,'Mission Importer'!A5460,0)</f>
        <v>#VALUE!</v>
      </c>
    </row>
    <row r="5461" spans="1:13" x14ac:dyDescent="0.3">
      <c r="A5461" t="e">
        <f>SEARCH("livery",'Mission Importer'!A5461)</f>
        <v>#VALUE!</v>
      </c>
      <c r="B5461" t="e">
        <f>IF(A5461=43,'Mission Importer'!A5461,0)</f>
        <v>#VALUE!</v>
      </c>
      <c r="D5461" t="e">
        <f>SEARCH("shape_name",'Mission Importer'!A5461)</f>
        <v>#VALUE!</v>
      </c>
      <c r="E5461" t="e">
        <f>IF(D5461=43,'Mission Importer'!A5461,0)</f>
        <v>#VALUE!</v>
      </c>
      <c r="G5461" t="e">
        <f>SEARCH("shape_name",'Mission Importer'!A5461)</f>
        <v>#VALUE!</v>
      </c>
      <c r="H5461" t="e">
        <f>IF(G5461=43,'Mission Importer'!A5461,0)</f>
        <v>#VALUE!</v>
      </c>
      <c r="J5461">
        <f>SEARCH("type",'Mission Importer'!A5461)</f>
        <v>47</v>
      </c>
      <c r="K5461">
        <f>IF(J5461=43,'Mission Importer'!A5461,0)</f>
        <v>0</v>
      </c>
      <c r="L5461" t="e">
        <f>SEARCH("category",'Mission Importer'!A5461)</f>
        <v>#VALUE!</v>
      </c>
      <c r="M5461" t="e">
        <f>IF(L5461=43,'Mission Importer'!A5461,0)</f>
        <v>#VALUE!</v>
      </c>
    </row>
    <row r="5462" spans="1:13" x14ac:dyDescent="0.3">
      <c r="A5462" t="e">
        <f>SEARCH("livery",'Mission Importer'!A5462)</f>
        <v>#VALUE!</v>
      </c>
      <c r="B5462" t="e">
        <f>IF(A5462=43,'Mission Importer'!A5462,0)</f>
        <v>#VALUE!</v>
      </c>
      <c r="D5462" t="e">
        <f>SEARCH("shape_name",'Mission Importer'!A5462)</f>
        <v>#VALUE!</v>
      </c>
      <c r="E5462" t="e">
        <f>IF(D5462=43,'Mission Importer'!A5462,0)</f>
        <v>#VALUE!</v>
      </c>
      <c r="G5462" t="e">
        <f>SEARCH("shape_name",'Mission Importer'!A5462)</f>
        <v>#VALUE!</v>
      </c>
      <c r="H5462" t="e">
        <f>IF(G5462=43,'Mission Importer'!A5462,0)</f>
        <v>#VALUE!</v>
      </c>
      <c r="J5462" t="e">
        <f>SEARCH("type",'Mission Importer'!A5462)</f>
        <v>#VALUE!</v>
      </c>
      <c r="K5462" t="e">
        <f>IF(J5462=43,'Mission Importer'!A5462,0)</f>
        <v>#VALUE!</v>
      </c>
      <c r="L5462" t="e">
        <f>SEARCH("category",'Mission Importer'!A5462)</f>
        <v>#VALUE!</v>
      </c>
      <c r="M5462" t="e">
        <f>IF(L5462=43,'Mission Importer'!A5462,0)</f>
        <v>#VALUE!</v>
      </c>
    </row>
    <row r="5463" spans="1:13" x14ac:dyDescent="0.3">
      <c r="A5463" t="e">
        <f>SEARCH("livery",'Mission Importer'!A5463)</f>
        <v>#VALUE!</v>
      </c>
      <c r="B5463" t="e">
        <f>IF(A5463=43,'Mission Importer'!A5463,0)</f>
        <v>#VALUE!</v>
      </c>
      <c r="D5463" t="e">
        <f>SEARCH("shape_name",'Mission Importer'!A5463)</f>
        <v>#VALUE!</v>
      </c>
      <c r="E5463" t="e">
        <f>IF(D5463=43,'Mission Importer'!A5463,0)</f>
        <v>#VALUE!</v>
      </c>
      <c r="G5463" t="e">
        <f>SEARCH("shape_name",'Mission Importer'!A5463)</f>
        <v>#VALUE!</v>
      </c>
      <c r="H5463" t="e">
        <f>IF(G5463=43,'Mission Importer'!A5463,0)</f>
        <v>#VALUE!</v>
      </c>
      <c r="J5463" t="e">
        <f>SEARCH("type",'Mission Importer'!A5463)</f>
        <v>#VALUE!</v>
      </c>
      <c r="K5463" t="e">
        <f>IF(J5463=43,'Mission Importer'!A5463,0)</f>
        <v>#VALUE!</v>
      </c>
      <c r="L5463" t="e">
        <f>SEARCH("category",'Mission Importer'!A5463)</f>
        <v>#VALUE!</v>
      </c>
      <c r="M5463" t="e">
        <f>IF(L5463=43,'Mission Importer'!A5463,0)</f>
        <v>#VALUE!</v>
      </c>
    </row>
    <row r="5464" spans="1:13" x14ac:dyDescent="0.3">
      <c r="A5464" t="e">
        <f>SEARCH("livery",'Mission Importer'!A5464)</f>
        <v>#VALUE!</v>
      </c>
      <c r="B5464" t="e">
        <f>IF(A5464=43,'Mission Importer'!A5464,0)</f>
        <v>#VALUE!</v>
      </c>
      <c r="D5464" t="e">
        <f>SEARCH("shape_name",'Mission Importer'!A5464)</f>
        <v>#VALUE!</v>
      </c>
      <c r="E5464" t="e">
        <f>IF(D5464=43,'Mission Importer'!A5464,0)</f>
        <v>#VALUE!</v>
      </c>
      <c r="G5464" t="e">
        <f>SEARCH("shape_name",'Mission Importer'!A5464)</f>
        <v>#VALUE!</v>
      </c>
      <c r="H5464" t="e">
        <f>IF(G5464=43,'Mission Importer'!A5464,0)</f>
        <v>#VALUE!</v>
      </c>
      <c r="J5464" t="e">
        <f>SEARCH("type",'Mission Importer'!A5464)</f>
        <v>#VALUE!</v>
      </c>
      <c r="K5464" t="e">
        <f>IF(J5464=43,'Mission Importer'!A5464,0)</f>
        <v>#VALUE!</v>
      </c>
      <c r="L5464" t="e">
        <f>SEARCH("category",'Mission Importer'!A5464)</f>
        <v>#VALUE!</v>
      </c>
      <c r="M5464" t="e">
        <f>IF(L5464=43,'Mission Importer'!A5464,0)</f>
        <v>#VALUE!</v>
      </c>
    </row>
    <row r="5465" spans="1:13" x14ac:dyDescent="0.3">
      <c r="A5465" t="e">
        <f>SEARCH("livery",'Mission Importer'!A5465)</f>
        <v>#VALUE!</v>
      </c>
      <c r="B5465" t="e">
        <f>IF(A5465=43,'Mission Importer'!A5465,0)</f>
        <v>#VALUE!</v>
      </c>
      <c r="D5465" t="e">
        <f>SEARCH("shape_name",'Mission Importer'!A5465)</f>
        <v>#VALUE!</v>
      </c>
      <c r="E5465" t="e">
        <f>IF(D5465=43,'Mission Importer'!A5465,0)</f>
        <v>#VALUE!</v>
      </c>
      <c r="G5465" t="e">
        <f>SEARCH("shape_name",'Mission Importer'!A5465)</f>
        <v>#VALUE!</v>
      </c>
      <c r="H5465" t="e">
        <f>IF(G5465=43,'Mission Importer'!A5465,0)</f>
        <v>#VALUE!</v>
      </c>
      <c r="J5465" t="e">
        <f>SEARCH("type",'Mission Importer'!A5465)</f>
        <v>#VALUE!</v>
      </c>
      <c r="K5465" t="e">
        <f>IF(J5465=43,'Mission Importer'!A5465,0)</f>
        <v>#VALUE!</v>
      </c>
      <c r="L5465" t="e">
        <f>SEARCH("category",'Mission Importer'!A5465)</f>
        <v>#VALUE!</v>
      </c>
      <c r="M5465" t="e">
        <f>IF(L5465=43,'Mission Importer'!A5465,0)</f>
        <v>#VALUE!</v>
      </c>
    </row>
    <row r="5466" spans="1:13" x14ac:dyDescent="0.3">
      <c r="A5466" t="e">
        <f>SEARCH("livery",'Mission Importer'!A5466)</f>
        <v>#VALUE!</v>
      </c>
      <c r="B5466" t="e">
        <f>IF(A5466=43,'Mission Importer'!A5466,0)</f>
        <v>#VALUE!</v>
      </c>
      <c r="D5466" t="e">
        <f>SEARCH("shape_name",'Mission Importer'!A5466)</f>
        <v>#VALUE!</v>
      </c>
      <c r="E5466" t="e">
        <f>IF(D5466=43,'Mission Importer'!A5466,0)</f>
        <v>#VALUE!</v>
      </c>
      <c r="G5466" t="e">
        <f>SEARCH("shape_name",'Mission Importer'!A5466)</f>
        <v>#VALUE!</v>
      </c>
      <c r="H5466" t="e">
        <f>IF(G5466=43,'Mission Importer'!A5466,0)</f>
        <v>#VALUE!</v>
      </c>
      <c r="J5466" t="e">
        <f>SEARCH("type",'Mission Importer'!A5466)</f>
        <v>#VALUE!</v>
      </c>
      <c r="K5466" t="e">
        <f>IF(J5466=43,'Mission Importer'!A5466,0)</f>
        <v>#VALUE!</v>
      </c>
      <c r="L5466" t="e">
        <f>SEARCH("category",'Mission Importer'!A5466)</f>
        <v>#VALUE!</v>
      </c>
      <c r="M5466" t="e">
        <f>IF(L5466=43,'Mission Importer'!A5466,0)</f>
        <v>#VALUE!</v>
      </c>
    </row>
    <row r="5467" spans="1:13" x14ac:dyDescent="0.3">
      <c r="A5467" t="e">
        <f>SEARCH("livery",'Mission Importer'!A5467)</f>
        <v>#VALUE!</v>
      </c>
      <c r="B5467" t="e">
        <f>IF(A5467=43,'Mission Importer'!A5467,0)</f>
        <v>#VALUE!</v>
      </c>
      <c r="D5467" t="e">
        <f>SEARCH("shape_name",'Mission Importer'!A5467)</f>
        <v>#VALUE!</v>
      </c>
      <c r="E5467" t="e">
        <f>IF(D5467=43,'Mission Importer'!A5467,0)</f>
        <v>#VALUE!</v>
      </c>
      <c r="G5467" t="e">
        <f>SEARCH("shape_name",'Mission Importer'!A5467)</f>
        <v>#VALUE!</v>
      </c>
      <c r="H5467" t="e">
        <f>IF(G5467=43,'Mission Importer'!A5467,0)</f>
        <v>#VALUE!</v>
      </c>
      <c r="J5467" t="e">
        <f>SEARCH("type",'Mission Importer'!A5467)</f>
        <v>#VALUE!</v>
      </c>
      <c r="K5467" t="e">
        <f>IF(J5467=43,'Mission Importer'!A5467,0)</f>
        <v>#VALUE!</v>
      </c>
      <c r="L5467" t="e">
        <f>SEARCH("category",'Mission Importer'!A5467)</f>
        <v>#VALUE!</v>
      </c>
      <c r="M5467" t="e">
        <f>IF(L5467=43,'Mission Importer'!A5467,0)</f>
        <v>#VALUE!</v>
      </c>
    </row>
    <row r="5468" spans="1:13" x14ac:dyDescent="0.3">
      <c r="A5468" t="e">
        <f>SEARCH("livery",'Mission Importer'!A5468)</f>
        <v>#VALUE!</v>
      </c>
      <c r="B5468" t="e">
        <f>IF(A5468=43,'Mission Importer'!A5468,0)</f>
        <v>#VALUE!</v>
      </c>
      <c r="D5468" t="e">
        <f>SEARCH("shape_name",'Mission Importer'!A5468)</f>
        <v>#VALUE!</v>
      </c>
      <c r="E5468" t="e">
        <f>IF(D5468=43,'Mission Importer'!A5468,0)</f>
        <v>#VALUE!</v>
      </c>
      <c r="G5468" t="e">
        <f>SEARCH("shape_name",'Mission Importer'!A5468)</f>
        <v>#VALUE!</v>
      </c>
      <c r="H5468" t="e">
        <f>IF(G5468=43,'Mission Importer'!A5468,0)</f>
        <v>#VALUE!</v>
      </c>
      <c r="J5468" t="e">
        <f>SEARCH("type",'Mission Importer'!A5468)</f>
        <v>#VALUE!</v>
      </c>
      <c r="K5468" t="e">
        <f>IF(J5468=43,'Mission Importer'!A5468,0)</f>
        <v>#VALUE!</v>
      </c>
      <c r="L5468" t="e">
        <f>SEARCH("category",'Mission Importer'!A5468)</f>
        <v>#VALUE!</v>
      </c>
      <c r="M5468" t="e">
        <f>IF(L5468=43,'Mission Importer'!A5468,0)</f>
        <v>#VALUE!</v>
      </c>
    </row>
    <row r="5469" spans="1:13" x14ac:dyDescent="0.3">
      <c r="A5469" t="e">
        <f>SEARCH("livery",'Mission Importer'!A5469)</f>
        <v>#VALUE!</v>
      </c>
      <c r="B5469" t="e">
        <f>IF(A5469=43,'Mission Importer'!A5469,0)</f>
        <v>#VALUE!</v>
      </c>
      <c r="D5469" t="e">
        <f>SEARCH("shape_name",'Mission Importer'!A5469)</f>
        <v>#VALUE!</v>
      </c>
      <c r="E5469" t="e">
        <f>IF(D5469=43,'Mission Importer'!A5469,0)</f>
        <v>#VALUE!</v>
      </c>
      <c r="G5469" t="e">
        <f>SEARCH("shape_name",'Mission Importer'!A5469)</f>
        <v>#VALUE!</v>
      </c>
      <c r="H5469" t="e">
        <f>IF(G5469=43,'Mission Importer'!A5469,0)</f>
        <v>#VALUE!</v>
      </c>
      <c r="J5469" t="e">
        <f>SEARCH("type",'Mission Importer'!A5469)</f>
        <v>#VALUE!</v>
      </c>
      <c r="K5469" t="e">
        <f>IF(J5469=43,'Mission Importer'!A5469,0)</f>
        <v>#VALUE!</v>
      </c>
      <c r="L5469" t="e">
        <f>SEARCH("category",'Mission Importer'!A5469)</f>
        <v>#VALUE!</v>
      </c>
      <c r="M5469" t="e">
        <f>IF(L5469=43,'Mission Importer'!A5469,0)</f>
        <v>#VALUE!</v>
      </c>
    </row>
    <row r="5470" spans="1:13" x14ac:dyDescent="0.3">
      <c r="A5470" t="e">
        <f>SEARCH("livery",'Mission Importer'!A5470)</f>
        <v>#VALUE!</v>
      </c>
      <c r="B5470" t="e">
        <f>IF(A5470=43,'Mission Importer'!A5470,0)</f>
        <v>#VALUE!</v>
      </c>
      <c r="D5470" t="e">
        <f>SEARCH("shape_name",'Mission Importer'!A5470)</f>
        <v>#VALUE!</v>
      </c>
      <c r="E5470" t="e">
        <f>IF(D5470=43,'Mission Importer'!A5470,0)</f>
        <v>#VALUE!</v>
      </c>
      <c r="G5470" t="e">
        <f>SEARCH("shape_name",'Mission Importer'!A5470)</f>
        <v>#VALUE!</v>
      </c>
      <c r="H5470" t="e">
        <f>IF(G5470=43,'Mission Importer'!A5470,0)</f>
        <v>#VALUE!</v>
      </c>
      <c r="J5470" t="e">
        <f>SEARCH("type",'Mission Importer'!A5470)</f>
        <v>#VALUE!</v>
      </c>
      <c r="K5470" t="e">
        <f>IF(J5470=43,'Mission Importer'!A5470,0)</f>
        <v>#VALUE!</v>
      </c>
      <c r="L5470" t="e">
        <f>SEARCH("category",'Mission Importer'!A5470)</f>
        <v>#VALUE!</v>
      </c>
      <c r="M5470" t="e">
        <f>IF(L5470=43,'Mission Importer'!A5470,0)</f>
        <v>#VALUE!</v>
      </c>
    </row>
    <row r="5471" spans="1:13" x14ac:dyDescent="0.3">
      <c r="A5471" t="e">
        <f>SEARCH("livery",'Mission Importer'!A5471)</f>
        <v>#VALUE!</v>
      </c>
      <c r="B5471" t="e">
        <f>IF(A5471=43,'Mission Importer'!A5471,0)</f>
        <v>#VALUE!</v>
      </c>
      <c r="D5471" t="e">
        <f>SEARCH("shape_name",'Mission Importer'!A5471)</f>
        <v>#VALUE!</v>
      </c>
      <c r="E5471" t="e">
        <f>IF(D5471=43,'Mission Importer'!A5471,0)</f>
        <v>#VALUE!</v>
      </c>
      <c r="G5471" t="e">
        <f>SEARCH("shape_name",'Mission Importer'!A5471)</f>
        <v>#VALUE!</v>
      </c>
      <c r="H5471" t="e">
        <f>IF(G5471=43,'Mission Importer'!A5471,0)</f>
        <v>#VALUE!</v>
      </c>
      <c r="J5471" t="e">
        <f>SEARCH("type",'Mission Importer'!A5471)</f>
        <v>#VALUE!</v>
      </c>
      <c r="K5471" t="e">
        <f>IF(J5471=43,'Mission Importer'!A5471,0)</f>
        <v>#VALUE!</v>
      </c>
      <c r="L5471" t="e">
        <f>SEARCH("category",'Mission Importer'!A5471)</f>
        <v>#VALUE!</v>
      </c>
      <c r="M5471" t="e">
        <f>IF(L5471=43,'Mission Importer'!A5471,0)</f>
        <v>#VALUE!</v>
      </c>
    </row>
    <row r="5472" spans="1:13" x14ac:dyDescent="0.3">
      <c r="A5472" t="e">
        <f>SEARCH("livery",'Mission Importer'!A5472)</f>
        <v>#VALUE!</v>
      </c>
      <c r="B5472" t="e">
        <f>IF(A5472=43,'Mission Importer'!A5472,0)</f>
        <v>#VALUE!</v>
      </c>
      <c r="D5472" t="e">
        <f>SEARCH("shape_name",'Mission Importer'!A5472)</f>
        <v>#VALUE!</v>
      </c>
      <c r="E5472" t="e">
        <f>IF(D5472=43,'Mission Importer'!A5472,0)</f>
        <v>#VALUE!</v>
      </c>
      <c r="G5472" t="e">
        <f>SEARCH("shape_name",'Mission Importer'!A5472)</f>
        <v>#VALUE!</v>
      </c>
      <c r="H5472" t="e">
        <f>IF(G5472=43,'Mission Importer'!A5472,0)</f>
        <v>#VALUE!</v>
      </c>
      <c r="J5472" t="e">
        <f>SEARCH("type",'Mission Importer'!A5472)</f>
        <v>#VALUE!</v>
      </c>
      <c r="K5472" t="e">
        <f>IF(J5472=43,'Mission Importer'!A5472,0)</f>
        <v>#VALUE!</v>
      </c>
      <c r="L5472" t="e">
        <f>SEARCH("category",'Mission Importer'!A5472)</f>
        <v>#VALUE!</v>
      </c>
      <c r="M5472" t="e">
        <f>IF(L5472=43,'Mission Importer'!A5472,0)</f>
        <v>#VALUE!</v>
      </c>
    </row>
    <row r="5473" spans="1:13" x14ac:dyDescent="0.3">
      <c r="A5473" t="e">
        <f>SEARCH("livery",'Mission Importer'!A5473)</f>
        <v>#VALUE!</v>
      </c>
      <c r="B5473" t="e">
        <f>IF(A5473=43,'Mission Importer'!A5473,0)</f>
        <v>#VALUE!</v>
      </c>
      <c r="D5473" t="e">
        <f>SEARCH("shape_name",'Mission Importer'!A5473)</f>
        <v>#VALUE!</v>
      </c>
      <c r="E5473" t="e">
        <f>IF(D5473=43,'Mission Importer'!A5473,0)</f>
        <v>#VALUE!</v>
      </c>
      <c r="G5473" t="e">
        <f>SEARCH("shape_name",'Mission Importer'!A5473)</f>
        <v>#VALUE!</v>
      </c>
      <c r="H5473" t="e">
        <f>IF(G5473=43,'Mission Importer'!A5473,0)</f>
        <v>#VALUE!</v>
      </c>
      <c r="J5473" t="e">
        <f>SEARCH("type",'Mission Importer'!A5473)</f>
        <v>#VALUE!</v>
      </c>
      <c r="K5473" t="e">
        <f>IF(J5473=43,'Mission Importer'!A5473,0)</f>
        <v>#VALUE!</v>
      </c>
      <c r="L5473" t="e">
        <f>SEARCH("category",'Mission Importer'!A5473)</f>
        <v>#VALUE!</v>
      </c>
      <c r="M5473" t="e">
        <f>IF(L5473=43,'Mission Importer'!A5473,0)</f>
        <v>#VALUE!</v>
      </c>
    </row>
    <row r="5474" spans="1:13" x14ac:dyDescent="0.3">
      <c r="A5474" t="e">
        <f>SEARCH("livery",'Mission Importer'!A5474)</f>
        <v>#VALUE!</v>
      </c>
      <c r="B5474" t="e">
        <f>IF(A5474=43,'Mission Importer'!A5474,0)</f>
        <v>#VALUE!</v>
      </c>
      <c r="D5474" t="e">
        <f>SEARCH("shape_name",'Mission Importer'!A5474)</f>
        <v>#VALUE!</v>
      </c>
      <c r="E5474" t="e">
        <f>IF(D5474=43,'Mission Importer'!A5474,0)</f>
        <v>#VALUE!</v>
      </c>
      <c r="G5474" t="e">
        <f>SEARCH("shape_name",'Mission Importer'!A5474)</f>
        <v>#VALUE!</v>
      </c>
      <c r="H5474" t="e">
        <f>IF(G5474=43,'Mission Importer'!A5474,0)</f>
        <v>#VALUE!</v>
      </c>
      <c r="J5474" t="e">
        <f>SEARCH("type",'Mission Importer'!A5474)</f>
        <v>#VALUE!</v>
      </c>
      <c r="K5474" t="e">
        <f>IF(J5474=43,'Mission Importer'!A5474,0)</f>
        <v>#VALUE!</v>
      </c>
      <c r="L5474" t="e">
        <f>SEARCH("category",'Mission Importer'!A5474)</f>
        <v>#VALUE!</v>
      </c>
      <c r="M5474" t="e">
        <f>IF(L5474=43,'Mission Importer'!A5474,0)</f>
        <v>#VALUE!</v>
      </c>
    </row>
    <row r="5475" spans="1:13" x14ac:dyDescent="0.3">
      <c r="A5475" t="e">
        <f>SEARCH("livery",'Mission Importer'!A5475)</f>
        <v>#VALUE!</v>
      </c>
      <c r="B5475" t="e">
        <f>IF(A5475=43,'Mission Importer'!A5475,0)</f>
        <v>#VALUE!</v>
      </c>
      <c r="D5475" t="e">
        <f>SEARCH("shape_name",'Mission Importer'!A5475)</f>
        <v>#VALUE!</v>
      </c>
      <c r="E5475" t="e">
        <f>IF(D5475=43,'Mission Importer'!A5475,0)</f>
        <v>#VALUE!</v>
      </c>
      <c r="G5475" t="e">
        <f>SEARCH("shape_name",'Mission Importer'!A5475)</f>
        <v>#VALUE!</v>
      </c>
      <c r="H5475" t="e">
        <f>IF(G5475=43,'Mission Importer'!A5475,0)</f>
        <v>#VALUE!</v>
      </c>
      <c r="J5475" t="e">
        <f>SEARCH("type",'Mission Importer'!A5475)</f>
        <v>#VALUE!</v>
      </c>
      <c r="K5475" t="e">
        <f>IF(J5475=43,'Mission Importer'!A5475,0)</f>
        <v>#VALUE!</v>
      </c>
      <c r="L5475" t="e">
        <f>SEARCH("category",'Mission Importer'!A5475)</f>
        <v>#VALUE!</v>
      </c>
      <c r="M5475" t="e">
        <f>IF(L5475=43,'Mission Importer'!A5475,0)</f>
        <v>#VALUE!</v>
      </c>
    </row>
    <row r="5476" spans="1:13" x14ac:dyDescent="0.3">
      <c r="A5476">
        <f>SEARCH("livery",'Mission Importer'!A5476)</f>
        <v>43</v>
      </c>
      <c r="B5476" t="str">
        <f>IF(A5476=43,'Mission Importer'!A5476,0)</f>
        <v xml:space="preserve">                                        ["livery_id"] = "summer",</v>
      </c>
      <c r="D5476" t="e">
        <f>SEARCH("shape_name",'Mission Importer'!A5476)</f>
        <v>#VALUE!</v>
      </c>
      <c r="E5476" t="e">
        <f>IF(D5476=43,'Mission Importer'!A5476,0)</f>
        <v>#VALUE!</v>
      </c>
      <c r="G5476" t="e">
        <f>SEARCH("shape_name",'Mission Importer'!A5476)</f>
        <v>#VALUE!</v>
      </c>
      <c r="H5476" t="e">
        <f>IF(G5476=43,'Mission Importer'!A5476,0)</f>
        <v>#VALUE!</v>
      </c>
      <c r="J5476" t="e">
        <f>SEARCH("type",'Mission Importer'!A5476)</f>
        <v>#VALUE!</v>
      </c>
      <c r="K5476" t="e">
        <f>IF(J5476=43,'Mission Importer'!A5476,0)</f>
        <v>#VALUE!</v>
      </c>
      <c r="L5476" t="e">
        <f>SEARCH("category",'Mission Importer'!A5476)</f>
        <v>#VALUE!</v>
      </c>
      <c r="M5476" t="e">
        <f>IF(L5476=43,'Mission Importer'!A5476,0)</f>
        <v>#VALUE!</v>
      </c>
    </row>
    <row r="5477" spans="1:13" x14ac:dyDescent="0.3">
      <c r="A5477" t="e">
        <f>SEARCH("livery",'Mission Importer'!A5477)</f>
        <v>#VALUE!</v>
      </c>
      <c r="B5477" t="e">
        <f>IF(A5477=43,'Mission Importer'!A5477,0)</f>
        <v>#VALUE!</v>
      </c>
      <c r="D5477" t="e">
        <f>SEARCH("shape_name",'Mission Importer'!A5477)</f>
        <v>#VALUE!</v>
      </c>
      <c r="E5477" t="e">
        <f>IF(D5477=43,'Mission Importer'!A5477,0)</f>
        <v>#VALUE!</v>
      </c>
      <c r="G5477" t="e">
        <f>SEARCH("shape_name",'Mission Importer'!A5477)</f>
        <v>#VALUE!</v>
      </c>
      <c r="H5477" t="e">
        <f>IF(G5477=43,'Mission Importer'!A5477,0)</f>
        <v>#VALUE!</v>
      </c>
      <c r="J5477" t="e">
        <f>SEARCH("type",'Mission Importer'!A5477)</f>
        <v>#VALUE!</v>
      </c>
      <c r="K5477" t="e">
        <f>IF(J5477=43,'Mission Importer'!A5477,0)</f>
        <v>#VALUE!</v>
      </c>
      <c r="L5477">
        <f>SEARCH("category",'Mission Importer'!A5477)</f>
        <v>43</v>
      </c>
      <c r="M5477" t="str">
        <f>IF(L5477=43,'Mission Importer'!A5477,0)</f>
        <v xml:space="preserve">                                        ["category"] = "Artillery",</v>
      </c>
    </row>
    <row r="5478" spans="1:13" x14ac:dyDescent="0.3">
      <c r="A5478" t="e">
        <f>SEARCH("livery",'Mission Importer'!A5478)</f>
        <v>#VALUE!</v>
      </c>
      <c r="B5478" t="e">
        <f>IF(A5478=43,'Mission Importer'!A5478,0)</f>
        <v>#VALUE!</v>
      </c>
      <c r="D5478" t="e">
        <f>SEARCH("shape_name",'Mission Importer'!A5478)</f>
        <v>#VALUE!</v>
      </c>
      <c r="E5478" t="e">
        <f>IF(D5478=43,'Mission Importer'!A5478,0)</f>
        <v>#VALUE!</v>
      </c>
      <c r="G5478" t="e">
        <f>SEARCH("shape_name",'Mission Importer'!A5478)</f>
        <v>#VALUE!</v>
      </c>
      <c r="H5478" t="e">
        <f>IF(G5478=43,'Mission Importer'!A5478,0)</f>
        <v>#VALUE!</v>
      </c>
      <c r="J5478">
        <f>SEARCH("type",'Mission Importer'!A5478)</f>
        <v>43</v>
      </c>
      <c r="K5478" t="str">
        <f>IF(J5478=43,'Mission Importer'!A5478,0)</f>
        <v xml:space="preserve">                                        ["type"] = "SAU Gvozdika",</v>
      </c>
      <c r="L5478" t="e">
        <f>SEARCH("category",'Mission Importer'!A5478)</f>
        <v>#VALUE!</v>
      </c>
      <c r="M5478" t="e">
        <f>IF(L5478=43,'Mission Importer'!A5478,0)</f>
        <v>#VALUE!</v>
      </c>
    </row>
    <row r="5479" spans="1:13" x14ac:dyDescent="0.3">
      <c r="A5479" t="e">
        <f>SEARCH("livery",'Mission Importer'!A5479)</f>
        <v>#VALUE!</v>
      </c>
      <c r="B5479" t="e">
        <f>IF(A5479=43,'Mission Importer'!A5479,0)</f>
        <v>#VALUE!</v>
      </c>
      <c r="D5479" t="e">
        <f>SEARCH("shape_name",'Mission Importer'!A5479)</f>
        <v>#VALUE!</v>
      </c>
      <c r="E5479" t="e">
        <f>IF(D5479=43,'Mission Importer'!A5479,0)</f>
        <v>#VALUE!</v>
      </c>
      <c r="G5479" t="e">
        <f>SEARCH("shape_name",'Mission Importer'!A5479)</f>
        <v>#VALUE!</v>
      </c>
      <c r="H5479" t="e">
        <f>IF(G5479=43,'Mission Importer'!A5479,0)</f>
        <v>#VALUE!</v>
      </c>
      <c r="J5479" t="e">
        <f>SEARCH("type",'Mission Importer'!A5479)</f>
        <v>#VALUE!</v>
      </c>
      <c r="K5479" t="e">
        <f>IF(J5479=43,'Mission Importer'!A5479,0)</f>
        <v>#VALUE!</v>
      </c>
      <c r="L5479" t="e">
        <f>SEARCH("category",'Mission Importer'!A5479)</f>
        <v>#VALUE!</v>
      </c>
      <c r="M5479" t="e">
        <f>IF(L5479=43,'Mission Importer'!A5479,0)</f>
        <v>#VALUE!</v>
      </c>
    </row>
    <row r="5480" spans="1:13" x14ac:dyDescent="0.3">
      <c r="A5480" t="e">
        <f>SEARCH("livery",'Mission Importer'!A5480)</f>
        <v>#VALUE!</v>
      </c>
      <c r="B5480" t="e">
        <f>IF(A5480=43,'Mission Importer'!A5480,0)</f>
        <v>#VALUE!</v>
      </c>
      <c r="D5480" t="e">
        <f>SEARCH("shape_name",'Mission Importer'!A5480)</f>
        <v>#VALUE!</v>
      </c>
      <c r="E5480" t="e">
        <f>IF(D5480=43,'Mission Importer'!A5480,0)</f>
        <v>#VALUE!</v>
      </c>
      <c r="G5480" t="e">
        <f>SEARCH("shape_name",'Mission Importer'!A5480)</f>
        <v>#VALUE!</v>
      </c>
      <c r="H5480" t="e">
        <f>IF(G5480=43,'Mission Importer'!A5480,0)</f>
        <v>#VALUE!</v>
      </c>
      <c r="J5480" t="e">
        <f>SEARCH("type",'Mission Importer'!A5480)</f>
        <v>#VALUE!</v>
      </c>
      <c r="K5480" t="e">
        <f>IF(J5480=43,'Mission Importer'!A5480,0)</f>
        <v>#VALUE!</v>
      </c>
      <c r="L5480" t="e">
        <f>SEARCH("category",'Mission Importer'!A5480)</f>
        <v>#VALUE!</v>
      </c>
      <c r="M5480" t="e">
        <f>IF(L5480=43,'Mission Importer'!A5480,0)</f>
        <v>#VALUE!</v>
      </c>
    </row>
    <row r="5481" spans="1:13" x14ac:dyDescent="0.3">
      <c r="A5481" t="e">
        <f>SEARCH("livery",'Mission Importer'!A5481)</f>
        <v>#VALUE!</v>
      </c>
      <c r="B5481" t="e">
        <f>IF(A5481=43,'Mission Importer'!A5481,0)</f>
        <v>#VALUE!</v>
      </c>
      <c r="D5481" t="e">
        <f>SEARCH("shape_name",'Mission Importer'!A5481)</f>
        <v>#VALUE!</v>
      </c>
      <c r="E5481" t="e">
        <f>IF(D5481=43,'Mission Importer'!A5481,0)</f>
        <v>#VALUE!</v>
      </c>
      <c r="G5481" t="e">
        <f>SEARCH("shape_name",'Mission Importer'!A5481)</f>
        <v>#VALUE!</v>
      </c>
      <c r="H5481" t="e">
        <f>IF(G5481=43,'Mission Importer'!A5481,0)</f>
        <v>#VALUE!</v>
      </c>
      <c r="J5481" t="e">
        <f>SEARCH("type",'Mission Importer'!A5481)</f>
        <v>#VALUE!</v>
      </c>
      <c r="K5481" t="e">
        <f>IF(J5481=43,'Mission Importer'!A5481,0)</f>
        <v>#VALUE!</v>
      </c>
      <c r="L5481" t="e">
        <f>SEARCH("category",'Mission Importer'!A5481)</f>
        <v>#VALUE!</v>
      </c>
      <c r="M5481" t="e">
        <f>IF(L5481=43,'Mission Importer'!A5481,0)</f>
        <v>#VALUE!</v>
      </c>
    </row>
    <row r="5482" spans="1:13" x14ac:dyDescent="0.3">
      <c r="A5482" t="e">
        <f>SEARCH("livery",'Mission Importer'!A5482)</f>
        <v>#VALUE!</v>
      </c>
      <c r="B5482" t="e">
        <f>IF(A5482=43,'Mission Importer'!A5482,0)</f>
        <v>#VALUE!</v>
      </c>
      <c r="D5482" t="e">
        <f>SEARCH("shape_name",'Mission Importer'!A5482)</f>
        <v>#VALUE!</v>
      </c>
      <c r="E5482" t="e">
        <f>IF(D5482=43,'Mission Importer'!A5482,0)</f>
        <v>#VALUE!</v>
      </c>
      <c r="G5482" t="e">
        <f>SEARCH("shape_name",'Mission Importer'!A5482)</f>
        <v>#VALUE!</v>
      </c>
      <c r="H5482" t="e">
        <f>IF(G5482=43,'Mission Importer'!A5482,0)</f>
        <v>#VALUE!</v>
      </c>
      <c r="J5482" t="e">
        <f>SEARCH("type",'Mission Importer'!A5482)</f>
        <v>#VALUE!</v>
      </c>
      <c r="K5482" t="e">
        <f>IF(J5482=43,'Mission Importer'!A5482,0)</f>
        <v>#VALUE!</v>
      </c>
      <c r="L5482" t="e">
        <f>SEARCH("category",'Mission Importer'!A5482)</f>
        <v>#VALUE!</v>
      </c>
      <c r="M5482" t="e">
        <f>IF(L5482=43,'Mission Importer'!A5482,0)</f>
        <v>#VALUE!</v>
      </c>
    </row>
    <row r="5483" spans="1:13" x14ac:dyDescent="0.3">
      <c r="A5483" t="e">
        <f>SEARCH("livery",'Mission Importer'!A5483)</f>
        <v>#VALUE!</v>
      </c>
      <c r="B5483" t="e">
        <f>IF(A5483=43,'Mission Importer'!A5483,0)</f>
        <v>#VALUE!</v>
      </c>
      <c r="D5483" t="e">
        <f>SEARCH("shape_name",'Mission Importer'!A5483)</f>
        <v>#VALUE!</v>
      </c>
      <c r="E5483" t="e">
        <f>IF(D5483=43,'Mission Importer'!A5483,0)</f>
        <v>#VALUE!</v>
      </c>
      <c r="G5483" t="e">
        <f>SEARCH("shape_name",'Mission Importer'!A5483)</f>
        <v>#VALUE!</v>
      </c>
      <c r="H5483" t="e">
        <f>IF(G5483=43,'Mission Importer'!A5483,0)</f>
        <v>#VALUE!</v>
      </c>
      <c r="J5483" t="e">
        <f>SEARCH("type",'Mission Importer'!A5483)</f>
        <v>#VALUE!</v>
      </c>
      <c r="K5483" t="e">
        <f>IF(J5483=43,'Mission Importer'!A5483,0)</f>
        <v>#VALUE!</v>
      </c>
      <c r="L5483" t="e">
        <f>SEARCH("category",'Mission Importer'!A5483)</f>
        <v>#VALUE!</v>
      </c>
      <c r="M5483" t="e">
        <f>IF(L5483=43,'Mission Importer'!A5483,0)</f>
        <v>#VALUE!</v>
      </c>
    </row>
    <row r="5484" spans="1:13" x14ac:dyDescent="0.3">
      <c r="A5484" t="e">
        <f>SEARCH("livery",'Mission Importer'!A5484)</f>
        <v>#VALUE!</v>
      </c>
      <c r="B5484" t="e">
        <f>IF(A5484=43,'Mission Importer'!A5484,0)</f>
        <v>#VALUE!</v>
      </c>
      <c r="D5484" t="e">
        <f>SEARCH("shape_name",'Mission Importer'!A5484)</f>
        <v>#VALUE!</v>
      </c>
      <c r="E5484" t="e">
        <f>IF(D5484=43,'Mission Importer'!A5484,0)</f>
        <v>#VALUE!</v>
      </c>
      <c r="G5484" t="e">
        <f>SEARCH("shape_name",'Mission Importer'!A5484)</f>
        <v>#VALUE!</v>
      </c>
      <c r="H5484" t="e">
        <f>IF(G5484=43,'Mission Importer'!A5484,0)</f>
        <v>#VALUE!</v>
      </c>
      <c r="J5484" t="e">
        <f>SEARCH("type",'Mission Importer'!A5484)</f>
        <v>#VALUE!</v>
      </c>
      <c r="K5484" t="e">
        <f>IF(J5484=43,'Mission Importer'!A5484,0)</f>
        <v>#VALUE!</v>
      </c>
      <c r="L5484" t="e">
        <f>SEARCH("category",'Mission Importer'!A5484)</f>
        <v>#VALUE!</v>
      </c>
      <c r="M5484" t="e">
        <f>IF(L5484=43,'Mission Importer'!A5484,0)</f>
        <v>#VALUE!</v>
      </c>
    </row>
    <row r="5485" spans="1:13" x14ac:dyDescent="0.3">
      <c r="A5485" t="e">
        <f>SEARCH("livery",'Mission Importer'!A5485)</f>
        <v>#VALUE!</v>
      </c>
      <c r="B5485" t="e">
        <f>IF(A5485=43,'Mission Importer'!A5485,0)</f>
        <v>#VALUE!</v>
      </c>
      <c r="D5485" t="e">
        <f>SEARCH("shape_name",'Mission Importer'!A5485)</f>
        <v>#VALUE!</v>
      </c>
      <c r="E5485" t="e">
        <f>IF(D5485=43,'Mission Importer'!A5485,0)</f>
        <v>#VALUE!</v>
      </c>
      <c r="G5485" t="e">
        <f>SEARCH("shape_name",'Mission Importer'!A5485)</f>
        <v>#VALUE!</v>
      </c>
      <c r="H5485" t="e">
        <f>IF(G5485=43,'Mission Importer'!A5485,0)</f>
        <v>#VALUE!</v>
      </c>
      <c r="J5485" t="e">
        <f>SEARCH("type",'Mission Importer'!A5485)</f>
        <v>#VALUE!</v>
      </c>
      <c r="K5485" t="e">
        <f>IF(J5485=43,'Mission Importer'!A5485,0)</f>
        <v>#VALUE!</v>
      </c>
      <c r="L5485" t="e">
        <f>SEARCH("category",'Mission Importer'!A5485)</f>
        <v>#VALUE!</v>
      </c>
      <c r="M5485" t="e">
        <f>IF(L5485=43,'Mission Importer'!A5485,0)</f>
        <v>#VALUE!</v>
      </c>
    </row>
    <row r="5486" spans="1:13" x14ac:dyDescent="0.3">
      <c r="A5486" t="e">
        <f>SEARCH("livery",'Mission Importer'!A5486)</f>
        <v>#VALUE!</v>
      </c>
      <c r="B5486" t="e">
        <f>IF(A5486=43,'Mission Importer'!A5486,0)</f>
        <v>#VALUE!</v>
      </c>
      <c r="D5486" t="e">
        <f>SEARCH("shape_name",'Mission Importer'!A5486)</f>
        <v>#VALUE!</v>
      </c>
      <c r="E5486" t="e">
        <f>IF(D5486=43,'Mission Importer'!A5486,0)</f>
        <v>#VALUE!</v>
      </c>
      <c r="G5486" t="e">
        <f>SEARCH("shape_name",'Mission Importer'!A5486)</f>
        <v>#VALUE!</v>
      </c>
      <c r="H5486" t="e">
        <f>IF(G5486=43,'Mission Importer'!A5486,0)</f>
        <v>#VALUE!</v>
      </c>
      <c r="J5486" t="e">
        <f>SEARCH("type",'Mission Importer'!A5486)</f>
        <v>#VALUE!</v>
      </c>
      <c r="K5486" t="e">
        <f>IF(J5486=43,'Mission Importer'!A5486,0)</f>
        <v>#VALUE!</v>
      </c>
      <c r="L5486" t="e">
        <f>SEARCH("category",'Mission Importer'!A5486)</f>
        <v>#VALUE!</v>
      </c>
      <c r="M5486" t="e">
        <f>IF(L5486=43,'Mission Importer'!A5486,0)</f>
        <v>#VALUE!</v>
      </c>
    </row>
    <row r="5487" spans="1:13" x14ac:dyDescent="0.3">
      <c r="A5487" t="e">
        <f>SEARCH("livery",'Mission Importer'!A5487)</f>
        <v>#VALUE!</v>
      </c>
      <c r="B5487" t="e">
        <f>IF(A5487=43,'Mission Importer'!A5487,0)</f>
        <v>#VALUE!</v>
      </c>
      <c r="D5487" t="e">
        <f>SEARCH("shape_name",'Mission Importer'!A5487)</f>
        <v>#VALUE!</v>
      </c>
      <c r="E5487" t="e">
        <f>IF(D5487=43,'Mission Importer'!A5487,0)</f>
        <v>#VALUE!</v>
      </c>
      <c r="G5487" t="e">
        <f>SEARCH("shape_name",'Mission Importer'!A5487)</f>
        <v>#VALUE!</v>
      </c>
      <c r="H5487" t="e">
        <f>IF(G5487=43,'Mission Importer'!A5487,0)</f>
        <v>#VALUE!</v>
      </c>
      <c r="J5487" t="e">
        <f>SEARCH("type",'Mission Importer'!A5487)</f>
        <v>#VALUE!</v>
      </c>
      <c r="K5487" t="e">
        <f>IF(J5487=43,'Mission Importer'!A5487,0)</f>
        <v>#VALUE!</v>
      </c>
      <c r="L5487" t="e">
        <f>SEARCH("category",'Mission Importer'!A5487)</f>
        <v>#VALUE!</v>
      </c>
      <c r="M5487" t="e">
        <f>IF(L5487=43,'Mission Importer'!A5487,0)</f>
        <v>#VALUE!</v>
      </c>
    </row>
    <row r="5488" spans="1:13" x14ac:dyDescent="0.3">
      <c r="A5488" t="e">
        <f>SEARCH("livery",'Mission Importer'!A5488)</f>
        <v>#VALUE!</v>
      </c>
      <c r="B5488" t="e">
        <f>IF(A5488=43,'Mission Importer'!A5488,0)</f>
        <v>#VALUE!</v>
      </c>
      <c r="D5488" t="e">
        <f>SEARCH("shape_name",'Mission Importer'!A5488)</f>
        <v>#VALUE!</v>
      </c>
      <c r="E5488" t="e">
        <f>IF(D5488=43,'Mission Importer'!A5488,0)</f>
        <v>#VALUE!</v>
      </c>
      <c r="G5488" t="e">
        <f>SEARCH("shape_name",'Mission Importer'!A5488)</f>
        <v>#VALUE!</v>
      </c>
      <c r="H5488" t="e">
        <f>IF(G5488=43,'Mission Importer'!A5488,0)</f>
        <v>#VALUE!</v>
      </c>
      <c r="J5488" t="e">
        <f>SEARCH("type",'Mission Importer'!A5488)</f>
        <v>#VALUE!</v>
      </c>
      <c r="K5488" t="e">
        <f>IF(J5488=43,'Mission Importer'!A5488,0)</f>
        <v>#VALUE!</v>
      </c>
      <c r="L5488" t="e">
        <f>SEARCH("category",'Mission Importer'!A5488)</f>
        <v>#VALUE!</v>
      </c>
      <c r="M5488" t="e">
        <f>IF(L5488=43,'Mission Importer'!A5488,0)</f>
        <v>#VALUE!</v>
      </c>
    </row>
    <row r="5489" spans="1:13" x14ac:dyDescent="0.3">
      <c r="A5489" t="e">
        <f>SEARCH("livery",'Mission Importer'!A5489)</f>
        <v>#VALUE!</v>
      </c>
      <c r="B5489" t="e">
        <f>IF(A5489=43,'Mission Importer'!A5489,0)</f>
        <v>#VALUE!</v>
      </c>
      <c r="D5489" t="e">
        <f>SEARCH("shape_name",'Mission Importer'!A5489)</f>
        <v>#VALUE!</v>
      </c>
      <c r="E5489" t="e">
        <f>IF(D5489=43,'Mission Importer'!A5489,0)</f>
        <v>#VALUE!</v>
      </c>
      <c r="G5489" t="e">
        <f>SEARCH("shape_name",'Mission Importer'!A5489)</f>
        <v>#VALUE!</v>
      </c>
      <c r="H5489" t="e">
        <f>IF(G5489=43,'Mission Importer'!A5489,0)</f>
        <v>#VALUE!</v>
      </c>
      <c r="J5489" t="e">
        <f>SEARCH("type",'Mission Importer'!A5489)</f>
        <v>#VALUE!</v>
      </c>
      <c r="K5489" t="e">
        <f>IF(J5489=43,'Mission Importer'!A5489,0)</f>
        <v>#VALUE!</v>
      </c>
      <c r="L5489" t="e">
        <f>SEARCH("category",'Mission Importer'!A5489)</f>
        <v>#VALUE!</v>
      </c>
      <c r="M5489" t="e">
        <f>IF(L5489=43,'Mission Importer'!A5489,0)</f>
        <v>#VALUE!</v>
      </c>
    </row>
    <row r="5490" spans="1:13" x14ac:dyDescent="0.3">
      <c r="A5490" t="e">
        <f>SEARCH("livery",'Mission Importer'!A5490)</f>
        <v>#VALUE!</v>
      </c>
      <c r="B5490" t="e">
        <f>IF(A5490=43,'Mission Importer'!A5490,0)</f>
        <v>#VALUE!</v>
      </c>
      <c r="D5490" t="e">
        <f>SEARCH("shape_name",'Mission Importer'!A5490)</f>
        <v>#VALUE!</v>
      </c>
      <c r="E5490" t="e">
        <f>IF(D5490=43,'Mission Importer'!A5490,0)</f>
        <v>#VALUE!</v>
      </c>
      <c r="G5490" t="e">
        <f>SEARCH("shape_name",'Mission Importer'!A5490)</f>
        <v>#VALUE!</v>
      </c>
      <c r="H5490" t="e">
        <f>IF(G5490=43,'Mission Importer'!A5490,0)</f>
        <v>#VALUE!</v>
      </c>
      <c r="J5490" t="e">
        <f>SEARCH("type",'Mission Importer'!A5490)</f>
        <v>#VALUE!</v>
      </c>
      <c r="K5490" t="e">
        <f>IF(J5490=43,'Mission Importer'!A5490,0)</f>
        <v>#VALUE!</v>
      </c>
      <c r="L5490" t="e">
        <f>SEARCH("category",'Mission Importer'!A5490)</f>
        <v>#VALUE!</v>
      </c>
      <c r="M5490" t="e">
        <f>IF(L5490=43,'Mission Importer'!A5490,0)</f>
        <v>#VALUE!</v>
      </c>
    </row>
    <row r="5491" spans="1:13" x14ac:dyDescent="0.3">
      <c r="A5491" t="e">
        <f>SEARCH("livery",'Mission Importer'!A5491)</f>
        <v>#VALUE!</v>
      </c>
      <c r="B5491" t="e">
        <f>IF(A5491=43,'Mission Importer'!A5491,0)</f>
        <v>#VALUE!</v>
      </c>
      <c r="D5491" t="e">
        <f>SEARCH("shape_name",'Mission Importer'!A5491)</f>
        <v>#VALUE!</v>
      </c>
      <c r="E5491" t="e">
        <f>IF(D5491=43,'Mission Importer'!A5491,0)</f>
        <v>#VALUE!</v>
      </c>
      <c r="G5491" t="e">
        <f>SEARCH("shape_name",'Mission Importer'!A5491)</f>
        <v>#VALUE!</v>
      </c>
      <c r="H5491" t="e">
        <f>IF(G5491=43,'Mission Importer'!A5491,0)</f>
        <v>#VALUE!</v>
      </c>
      <c r="J5491" t="e">
        <f>SEARCH("type",'Mission Importer'!A5491)</f>
        <v>#VALUE!</v>
      </c>
      <c r="K5491" t="e">
        <f>IF(J5491=43,'Mission Importer'!A5491,0)</f>
        <v>#VALUE!</v>
      </c>
      <c r="L5491" t="e">
        <f>SEARCH("category",'Mission Importer'!A5491)</f>
        <v>#VALUE!</v>
      </c>
      <c r="M5491" t="e">
        <f>IF(L5491=43,'Mission Importer'!A5491,0)</f>
        <v>#VALUE!</v>
      </c>
    </row>
    <row r="5492" spans="1:13" x14ac:dyDescent="0.3">
      <c r="A5492" t="e">
        <f>SEARCH("livery",'Mission Importer'!A5492)</f>
        <v>#VALUE!</v>
      </c>
      <c r="B5492" t="e">
        <f>IF(A5492=43,'Mission Importer'!A5492,0)</f>
        <v>#VALUE!</v>
      </c>
      <c r="D5492" t="e">
        <f>SEARCH("shape_name",'Mission Importer'!A5492)</f>
        <v>#VALUE!</v>
      </c>
      <c r="E5492" t="e">
        <f>IF(D5492=43,'Mission Importer'!A5492,0)</f>
        <v>#VALUE!</v>
      </c>
      <c r="G5492" t="e">
        <f>SEARCH("shape_name",'Mission Importer'!A5492)</f>
        <v>#VALUE!</v>
      </c>
      <c r="H5492" t="e">
        <f>IF(G5492=43,'Mission Importer'!A5492,0)</f>
        <v>#VALUE!</v>
      </c>
      <c r="J5492" t="e">
        <f>SEARCH("type",'Mission Importer'!A5492)</f>
        <v>#VALUE!</v>
      </c>
      <c r="K5492" t="e">
        <f>IF(J5492=43,'Mission Importer'!A5492,0)</f>
        <v>#VALUE!</v>
      </c>
      <c r="L5492" t="e">
        <f>SEARCH("category",'Mission Importer'!A5492)</f>
        <v>#VALUE!</v>
      </c>
      <c r="M5492" t="e">
        <f>IF(L5492=43,'Mission Importer'!A5492,0)</f>
        <v>#VALUE!</v>
      </c>
    </row>
    <row r="5493" spans="1:13" x14ac:dyDescent="0.3">
      <c r="A5493" t="e">
        <f>SEARCH("livery",'Mission Importer'!A5493)</f>
        <v>#VALUE!</v>
      </c>
      <c r="B5493" t="e">
        <f>IF(A5493=43,'Mission Importer'!A5493,0)</f>
        <v>#VALUE!</v>
      </c>
      <c r="D5493" t="e">
        <f>SEARCH("shape_name",'Mission Importer'!A5493)</f>
        <v>#VALUE!</v>
      </c>
      <c r="E5493" t="e">
        <f>IF(D5493=43,'Mission Importer'!A5493,0)</f>
        <v>#VALUE!</v>
      </c>
      <c r="G5493" t="e">
        <f>SEARCH("shape_name",'Mission Importer'!A5493)</f>
        <v>#VALUE!</v>
      </c>
      <c r="H5493" t="e">
        <f>IF(G5493=43,'Mission Importer'!A5493,0)</f>
        <v>#VALUE!</v>
      </c>
      <c r="J5493" t="e">
        <f>SEARCH("type",'Mission Importer'!A5493)</f>
        <v>#VALUE!</v>
      </c>
      <c r="K5493" t="e">
        <f>IF(J5493=43,'Mission Importer'!A5493,0)</f>
        <v>#VALUE!</v>
      </c>
      <c r="L5493" t="e">
        <f>SEARCH("category",'Mission Importer'!A5493)</f>
        <v>#VALUE!</v>
      </c>
      <c r="M5493" t="e">
        <f>IF(L5493=43,'Mission Importer'!A5493,0)</f>
        <v>#VALUE!</v>
      </c>
    </row>
    <row r="5494" spans="1:13" x14ac:dyDescent="0.3">
      <c r="A5494" t="e">
        <f>SEARCH("livery",'Mission Importer'!A5494)</f>
        <v>#VALUE!</v>
      </c>
      <c r="B5494" t="e">
        <f>IF(A5494=43,'Mission Importer'!A5494,0)</f>
        <v>#VALUE!</v>
      </c>
      <c r="D5494" t="e">
        <f>SEARCH("shape_name",'Mission Importer'!A5494)</f>
        <v>#VALUE!</v>
      </c>
      <c r="E5494" t="e">
        <f>IF(D5494=43,'Mission Importer'!A5494,0)</f>
        <v>#VALUE!</v>
      </c>
      <c r="G5494" t="e">
        <f>SEARCH("shape_name",'Mission Importer'!A5494)</f>
        <v>#VALUE!</v>
      </c>
      <c r="H5494" t="e">
        <f>IF(G5494=43,'Mission Importer'!A5494,0)</f>
        <v>#VALUE!</v>
      </c>
      <c r="J5494" t="e">
        <f>SEARCH("type",'Mission Importer'!A5494)</f>
        <v>#VALUE!</v>
      </c>
      <c r="K5494" t="e">
        <f>IF(J5494=43,'Mission Importer'!A5494,0)</f>
        <v>#VALUE!</v>
      </c>
      <c r="L5494" t="e">
        <f>SEARCH("category",'Mission Importer'!A5494)</f>
        <v>#VALUE!</v>
      </c>
      <c r="M5494" t="e">
        <f>IF(L5494=43,'Mission Importer'!A5494,0)</f>
        <v>#VALUE!</v>
      </c>
    </row>
    <row r="5495" spans="1:13" x14ac:dyDescent="0.3">
      <c r="A5495" t="e">
        <f>SEARCH("livery",'Mission Importer'!A5495)</f>
        <v>#VALUE!</v>
      </c>
      <c r="B5495" t="e">
        <f>IF(A5495=43,'Mission Importer'!A5495,0)</f>
        <v>#VALUE!</v>
      </c>
      <c r="D5495" t="e">
        <f>SEARCH("shape_name",'Mission Importer'!A5495)</f>
        <v>#VALUE!</v>
      </c>
      <c r="E5495" t="e">
        <f>IF(D5495=43,'Mission Importer'!A5495,0)</f>
        <v>#VALUE!</v>
      </c>
      <c r="G5495" t="e">
        <f>SEARCH("shape_name",'Mission Importer'!A5495)</f>
        <v>#VALUE!</v>
      </c>
      <c r="H5495" t="e">
        <f>IF(G5495=43,'Mission Importer'!A5495,0)</f>
        <v>#VALUE!</v>
      </c>
      <c r="J5495" t="e">
        <f>SEARCH("type",'Mission Importer'!A5495)</f>
        <v>#VALUE!</v>
      </c>
      <c r="K5495" t="e">
        <f>IF(J5495=43,'Mission Importer'!A5495,0)</f>
        <v>#VALUE!</v>
      </c>
      <c r="L5495" t="e">
        <f>SEARCH("category",'Mission Importer'!A5495)</f>
        <v>#VALUE!</v>
      </c>
      <c r="M5495" t="e">
        <f>IF(L5495=43,'Mission Importer'!A5495,0)</f>
        <v>#VALUE!</v>
      </c>
    </row>
    <row r="5496" spans="1:13" x14ac:dyDescent="0.3">
      <c r="A5496" t="e">
        <f>SEARCH("livery",'Mission Importer'!A5496)</f>
        <v>#VALUE!</v>
      </c>
      <c r="B5496" t="e">
        <f>IF(A5496=43,'Mission Importer'!A5496,0)</f>
        <v>#VALUE!</v>
      </c>
      <c r="D5496" t="e">
        <f>SEARCH("shape_name",'Mission Importer'!A5496)</f>
        <v>#VALUE!</v>
      </c>
      <c r="E5496" t="e">
        <f>IF(D5496=43,'Mission Importer'!A5496,0)</f>
        <v>#VALUE!</v>
      </c>
      <c r="G5496" t="e">
        <f>SEARCH("shape_name",'Mission Importer'!A5496)</f>
        <v>#VALUE!</v>
      </c>
      <c r="H5496" t="e">
        <f>IF(G5496=43,'Mission Importer'!A5496,0)</f>
        <v>#VALUE!</v>
      </c>
      <c r="J5496" t="e">
        <f>SEARCH("type",'Mission Importer'!A5496)</f>
        <v>#VALUE!</v>
      </c>
      <c r="K5496" t="e">
        <f>IF(J5496=43,'Mission Importer'!A5496,0)</f>
        <v>#VALUE!</v>
      </c>
      <c r="L5496" t="e">
        <f>SEARCH("category",'Mission Importer'!A5496)</f>
        <v>#VALUE!</v>
      </c>
      <c r="M5496" t="e">
        <f>IF(L5496=43,'Mission Importer'!A5496,0)</f>
        <v>#VALUE!</v>
      </c>
    </row>
    <row r="5497" spans="1:13" x14ac:dyDescent="0.3">
      <c r="A5497" t="e">
        <f>SEARCH("livery",'Mission Importer'!A5497)</f>
        <v>#VALUE!</v>
      </c>
      <c r="B5497" t="e">
        <f>IF(A5497=43,'Mission Importer'!A5497,0)</f>
        <v>#VALUE!</v>
      </c>
      <c r="D5497" t="e">
        <f>SEARCH("shape_name",'Mission Importer'!A5497)</f>
        <v>#VALUE!</v>
      </c>
      <c r="E5497" t="e">
        <f>IF(D5497=43,'Mission Importer'!A5497,0)</f>
        <v>#VALUE!</v>
      </c>
      <c r="G5497" t="e">
        <f>SEARCH("shape_name",'Mission Importer'!A5497)</f>
        <v>#VALUE!</v>
      </c>
      <c r="H5497" t="e">
        <f>IF(G5497=43,'Mission Importer'!A5497,0)</f>
        <v>#VALUE!</v>
      </c>
      <c r="J5497" t="e">
        <f>SEARCH("type",'Mission Importer'!A5497)</f>
        <v>#VALUE!</v>
      </c>
      <c r="K5497" t="e">
        <f>IF(J5497=43,'Mission Importer'!A5497,0)</f>
        <v>#VALUE!</v>
      </c>
      <c r="L5497" t="e">
        <f>SEARCH("category",'Mission Importer'!A5497)</f>
        <v>#VALUE!</v>
      </c>
      <c r="M5497" t="e">
        <f>IF(L5497=43,'Mission Importer'!A5497,0)</f>
        <v>#VALUE!</v>
      </c>
    </row>
    <row r="5498" spans="1:13" x14ac:dyDescent="0.3">
      <c r="A5498" t="e">
        <f>SEARCH("livery",'Mission Importer'!A5498)</f>
        <v>#VALUE!</v>
      </c>
      <c r="B5498" t="e">
        <f>IF(A5498=43,'Mission Importer'!A5498,0)</f>
        <v>#VALUE!</v>
      </c>
      <c r="D5498" t="e">
        <f>SEARCH("shape_name",'Mission Importer'!A5498)</f>
        <v>#VALUE!</v>
      </c>
      <c r="E5498" t="e">
        <f>IF(D5498=43,'Mission Importer'!A5498,0)</f>
        <v>#VALUE!</v>
      </c>
      <c r="G5498" t="e">
        <f>SEARCH("shape_name",'Mission Importer'!A5498)</f>
        <v>#VALUE!</v>
      </c>
      <c r="H5498" t="e">
        <f>IF(G5498=43,'Mission Importer'!A5498,0)</f>
        <v>#VALUE!</v>
      </c>
      <c r="J5498" t="e">
        <f>SEARCH("type",'Mission Importer'!A5498)</f>
        <v>#VALUE!</v>
      </c>
      <c r="K5498" t="e">
        <f>IF(J5498=43,'Mission Importer'!A5498,0)</f>
        <v>#VALUE!</v>
      </c>
      <c r="L5498" t="e">
        <f>SEARCH("category",'Mission Importer'!A5498)</f>
        <v>#VALUE!</v>
      </c>
      <c r="M5498" t="e">
        <f>IF(L5498=43,'Mission Importer'!A5498,0)</f>
        <v>#VALUE!</v>
      </c>
    </row>
    <row r="5499" spans="1:13" x14ac:dyDescent="0.3">
      <c r="A5499" t="e">
        <f>SEARCH("livery",'Mission Importer'!A5499)</f>
        <v>#VALUE!</v>
      </c>
      <c r="B5499" t="e">
        <f>IF(A5499=43,'Mission Importer'!A5499,0)</f>
        <v>#VALUE!</v>
      </c>
      <c r="D5499" t="e">
        <f>SEARCH("shape_name",'Mission Importer'!A5499)</f>
        <v>#VALUE!</v>
      </c>
      <c r="E5499" t="e">
        <f>IF(D5499=43,'Mission Importer'!A5499,0)</f>
        <v>#VALUE!</v>
      </c>
      <c r="G5499" t="e">
        <f>SEARCH("shape_name",'Mission Importer'!A5499)</f>
        <v>#VALUE!</v>
      </c>
      <c r="H5499" t="e">
        <f>IF(G5499=43,'Mission Importer'!A5499,0)</f>
        <v>#VALUE!</v>
      </c>
      <c r="J5499" t="e">
        <f>SEARCH("type",'Mission Importer'!A5499)</f>
        <v>#VALUE!</v>
      </c>
      <c r="K5499" t="e">
        <f>IF(J5499=43,'Mission Importer'!A5499,0)</f>
        <v>#VALUE!</v>
      </c>
      <c r="L5499" t="e">
        <f>SEARCH("category",'Mission Importer'!A5499)</f>
        <v>#VALUE!</v>
      </c>
      <c r="M5499" t="e">
        <f>IF(L5499=43,'Mission Importer'!A5499,0)</f>
        <v>#VALUE!</v>
      </c>
    </row>
    <row r="5500" spans="1:13" x14ac:dyDescent="0.3">
      <c r="A5500" t="e">
        <f>SEARCH("livery",'Mission Importer'!A5500)</f>
        <v>#VALUE!</v>
      </c>
      <c r="B5500" t="e">
        <f>IF(A5500=43,'Mission Importer'!A5500,0)</f>
        <v>#VALUE!</v>
      </c>
      <c r="D5500" t="e">
        <f>SEARCH("shape_name",'Mission Importer'!A5500)</f>
        <v>#VALUE!</v>
      </c>
      <c r="E5500" t="e">
        <f>IF(D5500=43,'Mission Importer'!A5500,0)</f>
        <v>#VALUE!</v>
      </c>
      <c r="G5500" t="e">
        <f>SEARCH("shape_name",'Mission Importer'!A5500)</f>
        <v>#VALUE!</v>
      </c>
      <c r="H5500" t="e">
        <f>IF(G5500=43,'Mission Importer'!A5500,0)</f>
        <v>#VALUE!</v>
      </c>
      <c r="J5500" t="e">
        <f>SEARCH("type",'Mission Importer'!A5500)</f>
        <v>#VALUE!</v>
      </c>
      <c r="K5500" t="e">
        <f>IF(J5500=43,'Mission Importer'!A5500,0)</f>
        <v>#VALUE!</v>
      </c>
      <c r="L5500" t="e">
        <f>SEARCH("category",'Mission Importer'!A5500)</f>
        <v>#VALUE!</v>
      </c>
      <c r="M5500" t="e">
        <f>IF(L5500=43,'Mission Importer'!A5500,0)</f>
        <v>#VALUE!</v>
      </c>
    </row>
    <row r="5501" spans="1:13" x14ac:dyDescent="0.3">
      <c r="A5501" t="e">
        <f>SEARCH("livery",'Mission Importer'!A5501)</f>
        <v>#VALUE!</v>
      </c>
      <c r="B5501" t="e">
        <f>IF(A5501=43,'Mission Importer'!A5501,0)</f>
        <v>#VALUE!</v>
      </c>
      <c r="D5501" t="e">
        <f>SEARCH("shape_name",'Mission Importer'!A5501)</f>
        <v>#VALUE!</v>
      </c>
      <c r="E5501" t="e">
        <f>IF(D5501=43,'Mission Importer'!A5501,0)</f>
        <v>#VALUE!</v>
      </c>
      <c r="G5501" t="e">
        <f>SEARCH("shape_name",'Mission Importer'!A5501)</f>
        <v>#VALUE!</v>
      </c>
      <c r="H5501" t="e">
        <f>IF(G5501=43,'Mission Importer'!A5501,0)</f>
        <v>#VALUE!</v>
      </c>
      <c r="J5501" t="e">
        <f>SEARCH("type",'Mission Importer'!A5501)</f>
        <v>#VALUE!</v>
      </c>
      <c r="K5501" t="e">
        <f>IF(J5501=43,'Mission Importer'!A5501,0)</f>
        <v>#VALUE!</v>
      </c>
      <c r="L5501" t="e">
        <f>SEARCH("category",'Mission Importer'!A5501)</f>
        <v>#VALUE!</v>
      </c>
      <c r="M5501" t="e">
        <f>IF(L5501=43,'Mission Importer'!A5501,0)</f>
        <v>#VALUE!</v>
      </c>
    </row>
    <row r="5502" spans="1:13" x14ac:dyDescent="0.3">
      <c r="A5502" t="e">
        <f>SEARCH("livery",'Mission Importer'!A5502)</f>
        <v>#VALUE!</v>
      </c>
      <c r="B5502" t="e">
        <f>IF(A5502=43,'Mission Importer'!A5502,0)</f>
        <v>#VALUE!</v>
      </c>
      <c r="D5502" t="e">
        <f>SEARCH("shape_name",'Mission Importer'!A5502)</f>
        <v>#VALUE!</v>
      </c>
      <c r="E5502" t="e">
        <f>IF(D5502=43,'Mission Importer'!A5502,0)</f>
        <v>#VALUE!</v>
      </c>
      <c r="G5502" t="e">
        <f>SEARCH("shape_name",'Mission Importer'!A5502)</f>
        <v>#VALUE!</v>
      </c>
      <c r="H5502" t="e">
        <f>IF(G5502=43,'Mission Importer'!A5502,0)</f>
        <v>#VALUE!</v>
      </c>
      <c r="J5502">
        <f>SEARCH("type",'Mission Importer'!A5502)</f>
        <v>47</v>
      </c>
      <c r="K5502">
        <f>IF(J5502=43,'Mission Importer'!A5502,0)</f>
        <v>0</v>
      </c>
      <c r="L5502" t="e">
        <f>SEARCH("category",'Mission Importer'!A5502)</f>
        <v>#VALUE!</v>
      </c>
      <c r="M5502" t="e">
        <f>IF(L5502=43,'Mission Importer'!A5502,0)</f>
        <v>#VALUE!</v>
      </c>
    </row>
    <row r="5503" spans="1:13" x14ac:dyDescent="0.3">
      <c r="A5503" t="e">
        <f>SEARCH("livery",'Mission Importer'!A5503)</f>
        <v>#VALUE!</v>
      </c>
      <c r="B5503" t="e">
        <f>IF(A5503=43,'Mission Importer'!A5503,0)</f>
        <v>#VALUE!</v>
      </c>
      <c r="D5503" t="e">
        <f>SEARCH("shape_name",'Mission Importer'!A5503)</f>
        <v>#VALUE!</v>
      </c>
      <c r="E5503" t="e">
        <f>IF(D5503=43,'Mission Importer'!A5503,0)</f>
        <v>#VALUE!</v>
      </c>
      <c r="G5503" t="e">
        <f>SEARCH("shape_name",'Mission Importer'!A5503)</f>
        <v>#VALUE!</v>
      </c>
      <c r="H5503" t="e">
        <f>IF(G5503=43,'Mission Importer'!A5503,0)</f>
        <v>#VALUE!</v>
      </c>
      <c r="J5503" t="e">
        <f>SEARCH("type",'Mission Importer'!A5503)</f>
        <v>#VALUE!</v>
      </c>
      <c r="K5503" t="e">
        <f>IF(J5503=43,'Mission Importer'!A5503,0)</f>
        <v>#VALUE!</v>
      </c>
      <c r="L5503" t="e">
        <f>SEARCH("category",'Mission Importer'!A5503)</f>
        <v>#VALUE!</v>
      </c>
      <c r="M5503" t="e">
        <f>IF(L5503=43,'Mission Importer'!A5503,0)</f>
        <v>#VALUE!</v>
      </c>
    </row>
    <row r="5504" spans="1:13" x14ac:dyDescent="0.3">
      <c r="A5504" t="e">
        <f>SEARCH("livery",'Mission Importer'!A5504)</f>
        <v>#VALUE!</v>
      </c>
      <c r="B5504" t="e">
        <f>IF(A5504=43,'Mission Importer'!A5504,0)</f>
        <v>#VALUE!</v>
      </c>
      <c r="D5504" t="e">
        <f>SEARCH("shape_name",'Mission Importer'!A5504)</f>
        <v>#VALUE!</v>
      </c>
      <c r="E5504" t="e">
        <f>IF(D5504=43,'Mission Importer'!A5504,0)</f>
        <v>#VALUE!</v>
      </c>
      <c r="G5504" t="e">
        <f>SEARCH("shape_name",'Mission Importer'!A5504)</f>
        <v>#VALUE!</v>
      </c>
      <c r="H5504" t="e">
        <f>IF(G5504=43,'Mission Importer'!A5504,0)</f>
        <v>#VALUE!</v>
      </c>
      <c r="J5504" t="e">
        <f>SEARCH("type",'Mission Importer'!A5504)</f>
        <v>#VALUE!</v>
      </c>
      <c r="K5504" t="e">
        <f>IF(J5504=43,'Mission Importer'!A5504,0)</f>
        <v>#VALUE!</v>
      </c>
      <c r="L5504" t="e">
        <f>SEARCH("category",'Mission Importer'!A5504)</f>
        <v>#VALUE!</v>
      </c>
      <c r="M5504" t="e">
        <f>IF(L5504=43,'Mission Importer'!A5504,0)</f>
        <v>#VALUE!</v>
      </c>
    </row>
    <row r="5505" spans="1:13" x14ac:dyDescent="0.3">
      <c r="A5505" t="e">
        <f>SEARCH("livery",'Mission Importer'!A5505)</f>
        <v>#VALUE!</v>
      </c>
      <c r="B5505" t="e">
        <f>IF(A5505=43,'Mission Importer'!A5505,0)</f>
        <v>#VALUE!</v>
      </c>
      <c r="D5505" t="e">
        <f>SEARCH("shape_name",'Mission Importer'!A5505)</f>
        <v>#VALUE!</v>
      </c>
      <c r="E5505" t="e">
        <f>IF(D5505=43,'Mission Importer'!A5505,0)</f>
        <v>#VALUE!</v>
      </c>
      <c r="G5505" t="e">
        <f>SEARCH("shape_name",'Mission Importer'!A5505)</f>
        <v>#VALUE!</v>
      </c>
      <c r="H5505" t="e">
        <f>IF(G5505=43,'Mission Importer'!A5505,0)</f>
        <v>#VALUE!</v>
      </c>
      <c r="J5505" t="e">
        <f>SEARCH("type",'Mission Importer'!A5505)</f>
        <v>#VALUE!</v>
      </c>
      <c r="K5505" t="e">
        <f>IF(J5505=43,'Mission Importer'!A5505,0)</f>
        <v>#VALUE!</v>
      </c>
      <c r="L5505" t="e">
        <f>SEARCH("category",'Mission Importer'!A5505)</f>
        <v>#VALUE!</v>
      </c>
      <c r="M5505" t="e">
        <f>IF(L5505=43,'Mission Importer'!A5505,0)</f>
        <v>#VALUE!</v>
      </c>
    </row>
    <row r="5506" spans="1:13" x14ac:dyDescent="0.3">
      <c r="A5506" t="e">
        <f>SEARCH("livery",'Mission Importer'!A5506)</f>
        <v>#VALUE!</v>
      </c>
      <c r="B5506" t="e">
        <f>IF(A5506=43,'Mission Importer'!A5506,0)</f>
        <v>#VALUE!</v>
      </c>
      <c r="D5506" t="e">
        <f>SEARCH("shape_name",'Mission Importer'!A5506)</f>
        <v>#VALUE!</v>
      </c>
      <c r="E5506" t="e">
        <f>IF(D5506=43,'Mission Importer'!A5506,0)</f>
        <v>#VALUE!</v>
      </c>
      <c r="G5506" t="e">
        <f>SEARCH("shape_name",'Mission Importer'!A5506)</f>
        <v>#VALUE!</v>
      </c>
      <c r="H5506" t="e">
        <f>IF(G5506=43,'Mission Importer'!A5506,0)</f>
        <v>#VALUE!</v>
      </c>
      <c r="J5506" t="e">
        <f>SEARCH("type",'Mission Importer'!A5506)</f>
        <v>#VALUE!</v>
      </c>
      <c r="K5506" t="e">
        <f>IF(J5506=43,'Mission Importer'!A5506,0)</f>
        <v>#VALUE!</v>
      </c>
      <c r="L5506" t="e">
        <f>SEARCH("category",'Mission Importer'!A5506)</f>
        <v>#VALUE!</v>
      </c>
      <c r="M5506" t="e">
        <f>IF(L5506=43,'Mission Importer'!A5506,0)</f>
        <v>#VALUE!</v>
      </c>
    </row>
    <row r="5507" spans="1:13" x14ac:dyDescent="0.3">
      <c r="A5507" t="e">
        <f>SEARCH("livery",'Mission Importer'!A5507)</f>
        <v>#VALUE!</v>
      </c>
      <c r="B5507" t="e">
        <f>IF(A5507=43,'Mission Importer'!A5507,0)</f>
        <v>#VALUE!</v>
      </c>
      <c r="D5507" t="e">
        <f>SEARCH("shape_name",'Mission Importer'!A5507)</f>
        <v>#VALUE!</v>
      </c>
      <c r="E5507" t="e">
        <f>IF(D5507=43,'Mission Importer'!A5507,0)</f>
        <v>#VALUE!</v>
      </c>
      <c r="G5507" t="e">
        <f>SEARCH("shape_name",'Mission Importer'!A5507)</f>
        <v>#VALUE!</v>
      </c>
      <c r="H5507" t="e">
        <f>IF(G5507=43,'Mission Importer'!A5507,0)</f>
        <v>#VALUE!</v>
      </c>
      <c r="J5507" t="e">
        <f>SEARCH("type",'Mission Importer'!A5507)</f>
        <v>#VALUE!</v>
      </c>
      <c r="K5507" t="e">
        <f>IF(J5507=43,'Mission Importer'!A5507,0)</f>
        <v>#VALUE!</v>
      </c>
      <c r="L5507" t="e">
        <f>SEARCH("category",'Mission Importer'!A5507)</f>
        <v>#VALUE!</v>
      </c>
      <c r="M5507" t="e">
        <f>IF(L5507=43,'Mission Importer'!A5507,0)</f>
        <v>#VALUE!</v>
      </c>
    </row>
    <row r="5508" spans="1:13" x14ac:dyDescent="0.3">
      <c r="A5508" t="e">
        <f>SEARCH("livery",'Mission Importer'!A5508)</f>
        <v>#VALUE!</v>
      </c>
      <c r="B5508" t="e">
        <f>IF(A5508=43,'Mission Importer'!A5508,0)</f>
        <v>#VALUE!</v>
      </c>
      <c r="D5508" t="e">
        <f>SEARCH("shape_name",'Mission Importer'!A5508)</f>
        <v>#VALUE!</v>
      </c>
      <c r="E5508" t="e">
        <f>IF(D5508=43,'Mission Importer'!A5508,0)</f>
        <v>#VALUE!</v>
      </c>
      <c r="G5508" t="e">
        <f>SEARCH("shape_name",'Mission Importer'!A5508)</f>
        <v>#VALUE!</v>
      </c>
      <c r="H5508" t="e">
        <f>IF(G5508=43,'Mission Importer'!A5508,0)</f>
        <v>#VALUE!</v>
      </c>
      <c r="J5508" t="e">
        <f>SEARCH("type",'Mission Importer'!A5508)</f>
        <v>#VALUE!</v>
      </c>
      <c r="K5508" t="e">
        <f>IF(J5508=43,'Mission Importer'!A5508,0)</f>
        <v>#VALUE!</v>
      </c>
      <c r="L5508" t="e">
        <f>SEARCH("category",'Mission Importer'!A5508)</f>
        <v>#VALUE!</v>
      </c>
      <c r="M5508" t="e">
        <f>IF(L5508=43,'Mission Importer'!A5508,0)</f>
        <v>#VALUE!</v>
      </c>
    </row>
    <row r="5509" spans="1:13" x14ac:dyDescent="0.3">
      <c r="A5509" t="e">
        <f>SEARCH("livery",'Mission Importer'!A5509)</f>
        <v>#VALUE!</v>
      </c>
      <c r="B5509" t="e">
        <f>IF(A5509=43,'Mission Importer'!A5509,0)</f>
        <v>#VALUE!</v>
      </c>
      <c r="D5509" t="e">
        <f>SEARCH("shape_name",'Mission Importer'!A5509)</f>
        <v>#VALUE!</v>
      </c>
      <c r="E5509" t="e">
        <f>IF(D5509=43,'Mission Importer'!A5509,0)</f>
        <v>#VALUE!</v>
      </c>
      <c r="G5509" t="e">
        <f>SEARCH("shape_name",'Mission Importer'!A5509)</f>
        <v>#VALUE!</v>
      </c>
      <c r="H5509" t="e">
        <f>IF(G5509=43,'Mission Importer'!A5509,0)</f>
        <v>#VALUE!</v>
      </c>
      <c r="J5509" t="e">
        <f>SEARCH("type",'Mission Importer'!A5509)</f>
        <v>#VALUE!</v>
      </c>
      <c r="K5509" t="e">
        <f>IF(J5509=43,'Mission Importer'!A5509,0)</f>
        <v>#VALUE!</v>
      </c>
      <c r="L5509" t="e">
        <f>SEARCH("category",'Mission Importer'!A5509)</f>
        <v>#VALUE!</v>
      </c>
      <c r="M5509" t="e">
        <f>IF(L5509=43,'Mission Importer'!A5509,0)</f>
        <v>#VALUE!</v>
      </c>
    </row>
    <row r="5510" spans="1:13" x14ac:dyDescent="0.3">
      <c r="A5510" t="e">
        <f>SEARCH("livery",'Mission Importer'!A5510)</f>
        <v>#VALUE!</v>
      </c>
      <c r="B5510" t="e">
        <f>IF(A5510=43,'Mission Importer'!A5510,0)</f>
        <v>#VALUE!</v>
      </c>
      <c r="D5510" t="e">
        <f>SEARCH("shape_name",'Mission Importer'!A5510)</f>
        <v>#VALUE!</v>
      </c>
      <c r="E5510" t="e">
        <f>IF(D5510=43,'Mission Importer'!A5510,0)</f>
        <v>#VALUE!</v>
      </c>
      <c r="G5510" t="e">
        <f>SEARCH("shape_name",'Mission Importer'!A5510)</f>
        <v>#VALUE!</v>
      </c>
      <c r="H5510" t="e">
        <f>IF(G5510=43,'Mission Importer'!A5510,0)</f>
        <v>#VALUE!</v>
      </c>
      <c r="J5510" t="e">
        <f>SEARCH("type",'Mission Importer'!A5510)</f>
        <v>#VALUE!</v>
      </c>
      <c r="K5510" t="e">
        <f>IF(J5510=43,'Mission Importer'!A5510,0)</f>
        <v>#VALUE!</v>
      </c>
      <c r="L5510" t="e">
        <f>SEARCH("category",'Mission Importer'!A5510)</f>
        <v>#VALUE!</v>
      </c>
      <c r="M5510" t="e">
        <f>IF(L5510=43,'Mission Importer'!A5510,0)</f>
        <v>#VALUE!</v>
      </c>
    </row>
    <row r="5511" spans="1:13" x14ac:dyDescent="0.3">
      <c r="A5511" t="e">
        <f>SEARCH("livery",'Mission Importer'!A5511)</f>
        <v>#VALUE!</v>
      </c>
      <c r="B5511" t="e">
        <f>IF(A5511=43,'Mission Importer'!A5511,0)</f>
        <v>#VALUE!</v>
      </c>
      <c r="D5511" t="e">
        <f>SEARCH("shape_name",'Mission Importer'!A5511)</f>
        <v>#VALUE!</v>
      </c>
      <c r="E5511" t="e">
        <f>IF(D5511=43,'Mission Importer'!A5511,0)</f>
        <v>#VALUE!</v>
      </c>
      <c r="G5511" t="e">
        <f>SEARCH("shape_name",'Mission Importer'!A5511)</f>
        <v>#VALUE!</v>
      </c>
      <c r="H5511" t="e">
        <f>IF(G5511=43,'Mission Importer'!A5511,0)</f>
        <v>#VALUE!</v>
      </c>
      <c r="J5511" t="e">
        <f>SEARCH("type",'Mission Importer'!A5511)</f>
        <v>#VALUE!</v>
      </c>
      <c r="K5511" t="e">
        <f>IF(J5511=43,'Mission Importer'!A5511,0)</f>
        <v>#VALUE!</v>
      </c>
      <c r="L5511" t="e">
        <f>SEARCH("category",'Mission Importer'!A5511)</f>
        <v>#VALUE!</v>
      </c>
      <c r="M5511" t="e">
        <f>IF(L5511=43,'Mission Importer'!A5511,0)</f>
        <v>#VALUE!</v>
      </c>
    </row>
    <row r="5512" spans="1:13" x14ac:dyDescent="0.3">
      <c r="A5512" t="e">
        <f>SEARCH("livery",'Mission Importer'!A5512)</f>
        <v>#VALUE!</v>
      </c>
      <c r="B5512" t="e">
        <f>IF(A5512=43,'Mission Importer'!A5512,0)</f>
        <v>#VALUE!</v>
      </c>
      <c r="D5512" t="e">
        <f>SEARCH("shape_name",'Mission Importer'!A5512)</f>
        <v>#VALUE!</v>
      </c>
      <c r="E5512" t="e">
        <f>IF(D5512=43,'Mission Importer'!A5512,0)</f>
        <v>#VALUE!</v>
      </c>
      <c r="G5512" t="e">
        <f>SEARCH("shape_name",'Mission Importer'!A5512)</f>
        <v>#VALUE!</v>
      </c>
      <c r="H5512" t="e">
        <f>IF(G5512=43,'Mission Importer'!A5512,0)</f>
        <v>#VALUE!</v>
      </c>
      <c r="J5512" t="e">
        <f>SEARCH("type",'Mission Importer'!A5512)</f>
        <v>#VALUE!</v>
      </c>
      <c r="K5512" t="e">
        <f>IF(J5512=43,'Mission Importer'!A5512,0)</f>
        <v>#VALUE!</v>
      </c>
      <c r="L5512" t="e">
        <f>SEARCH("category",'Mission Importer'!A5512)</f>
        <v>#VALUE!</v>
      </c>
      <c r="M5512" t="e">
        <f>IF(L5512=43,'Mission Importer'!A5512,0)</f>
        <v>#VALUE!</v>
      </c>
    </row>
    <row r="5513" spans="1:13" x14ac:dyDescent="0.3">
      <c r="A5513" t="e">
        <f>SEARCH("livery",'Mission Importer'!A5513)</f>
        <v>#VALUE!</v>
      </c>
      <c r="B5513" t="e">
        <f>IF(A5513=43,'Mission Importer'!A5513,0)</f>
        <v>#VALUE!</v>
      </c>
      <c r="D5513" t="e">
        <f>SEARCH("shape_name",'Mission Importer'!A5513)</f>
        <v>#VALUE!</v>
      </c>
      <c r="E5513" t="e">
        <f>IF(D5513=43,'Mission Importer'!A5513,0)</f>
        <v>#VALUE!</v>
      </c>
      <c r="G5513" t="e">
        <f>SEARCH("shape_name",'Mission Importer'!A5513)</f>
        <v>#VALUE!</v>
      </c>
      <c r="H5513" t="e">
        <f>IF(G5513=43,'Mission Importer'!A5513,0)</f>
        <v>#VALUE!</v>
      </c>
      <c r="J5513" t="e">
        <f>SEARCH("type",'Mission Importer'!A5513)</f>
        <v>#VALUE!</v>
      </c>
      <c r="K5513" t="e">
        <f>IF(J5513=43,'Mission Importer'!A5513,0)</f>
        <v>#VALUE!</v>
      </c>
      <c r="L5513" t="e">
        <f>SEARCH("category",'Mission Importer'!A5513)</f>
        <v>#VALUE!</v>
      </c>
      <c r="M5513" t="e">
        <f>IF(L5513=43,'Mission Importer'!A5513,0)</f>
        <v>#VALUE!</v>
      </c>
    </row>
    <row r="5514" spans="1:13" x14ac:dyDescent="0.3">
      <c r="A5514" t="e">
        <f>SEARCH("livery",'Mission Importer'!A5514)</f>
        <v>#VALUE!</v>
      </c>
      <c r="B5514" t="e">
        <f>IF(A5514=43,'Mission Importer'!A5514,0)</f>
        <v>#VALUE!</v>
      </c>
      <c r="D5514" t="e">
        <f>SEARCH("shape_name",'Mission Importer'!A5514)</f>
        <v>#VALUE!</v>
      </c>
      <c r="E5514" t="e">
        <f>IF(D5514=43,'Mission Importer'!A5514,0)</f>
        <v>#VALUE!</v>
      </c>
      <c r="G5514" t="e">
        <f>SEARCH("shape_name",'Mission Importer'!A5514)</f>
        <v>#VALUE!</v>
      </c>
      <c r="H5514" t="e">
        <f>IF(G5514=43,'Mission Importer'!A5514,0)</f>
        <v>#VALUE!</v>
      </c>
      <c r="J5514" t="e">
        <f>SEARCH("type",'Mission Importer'!A5514)</f>
        <v>#VALUE!</v>
      </c>
      <c r="K5514" t="e">
        <f>IF(J5514=43,'Mission Importer'!A5514,0)</f>
        <v>#VALUE!</v>
      </c>
      <c r="L5514" t="e">
        <f>SEARCH("category",'Mission Importer'!A5514)</f>
        <v>#VALUE!</v>
      </c>
      <c r="M5514" t="e">
        <f>IF(L5514=43,'Mission Importer'!A5514,0)</f>
        <v>#VALUE!</v>
      </c>
    </row>
    <row r="5515" spans="1:13" x14ac:dyDescent="0.3">
      <c r="A5515" t="e">
        <f>SEARCH("livery",'Mission Importer'!A5515)</f>
        <v>#VALUE!</v>
      </c>
      <c r="B5515" t="e">
        <f>IF(A5515=43,'Mission Importer'!A5515,0)</f>
        <v>#VALUE!</v>
      </c>
      <c r="D5515" t="e">
        <f>SEARCH("shape_name",'Mission Importer'!A5515)</f>
        <v>#VALUE!</v>
      </c>
      <c r="E5515" t="e">
        <f>IF(D5515=43,'Mission Importer'!A5515,0)</f>
        <v>#VALUE!</v>
      </c>
      <c r="G5515" t="e">
        <f>SEARCH("shape_name",'Mission Importer'!A5515)</f>
        <v>#VALUE!</v>
      </c>
      <c r="H5515" t="e">
        <f>IF(G5515=43,'Mission Importer'!A5515,0)</f>
        <v>#VALUE!</v>
      </c>
      <c r="J5515" t="e">
        <f>SEARCH("type",'Mission Importer'!A5515)</f>
        <v>#VALUE!</v>
      </c>
      <c r="K5515" t="e">
        <f>IF(J5515=43,'Mission Importer'!A5515,0)</f>
        <v>#VALUE!</v>
      </c>
      <c r="L5515" t="e">
        <f>SEARCH("category",'Mission Importer'!A5515)</f>
        <v>#VALUE!</v>
      </c>
      <c r="M5515" t="e">
        <f>IF(L5515=43,'Mission Importer'!A5515,0)</f>
        <v>#VALUE!</v>
      </c>
    </row>
    <row r="5516" spans="1:13" x14ac:dyDescent="0.3">
      <c r="A5516" t="e">
        <f>SEARCH("livery",'Mission Importer'!A5516)</f>
        <v>#VALUE!</v>
      </c>
      <c r="B5516" t="e">
        <f>IF(A5516=43,'Mission Importer'!A5516,0)</f>
        <v>#VALUE!</v>
      </c>
      <c r="D5516" t="e">
        <f>SEARCH("shape_name",'Mission Importer'!A5516)</f>
        <v>#VALUE!</v>
      </c>
      <c r="E5516" t="e">
        <f>IF(D5516=43,'Mission Importer'!A5516,0)</f>
        <v>#VALUE!</v>
      </c>
      <c r="G5516" t="e">
        <f>SEARCH("shape_name",'Mission Importer'!A5516)</f>
        <v>#VALUE!</v>
      </c>
      <c r="H5516" t="e">
        <f>IF(G5516=43,'Mission Importer'!A5516,0)</f>
        <v>#VALUE!</v>
      </c>
      <c r="J5516" t="e">
        <f>SEARCH("type",'Mission Importer'!A5516)</f>
        <v>#VALUE!</v>
      </c>
      <c r="K5516" t="e">
        <f>IF(J5516=43,'Mission Importer'!A5516,0)</f>
        <v>#VALUE!</v>
      </c>
      <c r="L5516" t="e">
        <f>SEARCH("category",'Mission Importer'!A5516)</f>
        <v>#VALUE!</v>
      </c>
      <c r="M5516" t="e">
        <f>IF(L5516=43,'Mission Importer'!A5516,0)</f>
        <v>#VALUE!</v>
      </c>
    </row>
    <row r="5517" spans="1:13" x14ac:dyDescent="0.3">
      <c r="A5517">
        <f>SEARCH("livery",'Mission Importer'!A5517)</f>
        <v>43</v>
      </c>
      <c r="B5517" t="str">
        <f>IF(A5517=43,'Mission Importer'!A5517,0)</f>
        <v xml:space="preserve">                                        ["livery_id"] = "desert",</v>
      </c>
      <c r="D5517" t="e">
        <f>SEARCH("shape_name",'Mission Importer'!A5517)</f>
        <v>#VALUE!</v>
      </c>
      <c r="E5517" t="e">
        <f>IF(D5517=43,'Mission Importer'!A5517,0)</f>
        <v>#VALUE!</v>
      </c>
      <c r="G5517" t="e">
        <f>SEARCH("shape_name",'Mission Importer'!A5517)</f>
        <v>#VALUE!</v>
      </c>
      <c r="H5517" t="e">
        <f>IF(G5517=43,'Mission Importer'!A5517,0)</f>
        <v>#VALUE!</v>
      </c>
      <c r="J5517" t="e">
        <f>SEARCH("type",'Mission Importer'!A5517)</f>
        <v>#VALUE!</v>
      </c>
      <c r="K5517" t="e">
        <f>IF(J5517=43,'Mission Importer'!A5517,0)</f>
        <v>#VALUE!</v>
      </c>
      <c r="L5517" t="e">
        <f>SEARCH("category",'Mission Importer'!A5517)</f>
        <v>#VALUE!</v>
      </c>
      <c r="M5517" t="e">
        <f>IF(L5517=43,'Mission Importer'!A5517,0)</f>
        <v>#VALUE!</v>
      </c>
    </row>
    <row r="5518" spans="1:13" x14ac:dyDescent="0.3">
      <c r="A5518" t="e">
        <f>SEARCH("livery",'Mission Importer'!A5518)</f>
        <v>#VALUE!</v>
      </c>
      <c r="B5518" t="e">
        <f>IF(A5518=43,'Mission Importer'!A5518,0)</f>
        <v>#VALUE!</v>
      </c>
      <c r="D5518" t="e">
        <f>SEARCH("shape_name",'Mission Importer'!A5518)</f>
        <v>#VALUE!</v>
      </c>
      <c r="E5518" t="e">
        <f>IF(D5518=43,'Mission Importer'!A5518,0)</f>
        <v>#VALUE!</v>
      </c>
      <c r="G5518" t="e">
        <f>SEARCH("shape_name",'Mission Importer'!A5518)</f>
        <v>#VALUE!</v>
      </c>
      <c r="H5518" t="e">
        <f>IF(G5518=43,'Mission Importer'!A5518,0)</f>
        <v>#VALUE!</v>
      </c>
      <c r="J5518" t="e">
        <f>SEARCH("type",'Mission Importer'!A5518)</f>
        <v>#VALUE!</v>
      </c>
      <c r="K5518" t="e">
        <f>IF(J5518=43,'Mission Importer'!A5518,0)</f>
        <v>#VALUE!</v>
      </c>
      <c r="L5518">
        <f>SEARCH("category",'Mission Importer'!A5518)</f>
        <v>43</v>
      </c>
      <c r="M5518" t="str">
        <f>IF(L5518=43,'Mission Importer'!A5518,0)</f>
        <v xml:space="preserve">                                        ["category"] = "Artillery",</v>
      </c>
    </row>
    <row r="5519" spans="1:13" x14ac:dyDescent="0.3">
      <c r="A5519" t="e">
        <f>SEARCH("livery",'Mission Importer'!A5519)</f>
        <v>#VALUE!</v>
      </c>
      <c r="B5519" t="e">
        <f>IF(A5519=43,'Mission Importer'!A5519,0)</f>
        <v>#VALUE!</v>
      </c>
      <c r="D5519" t="e">
        <f>SEARCH("shape_name",'Mission Importer'!A5519)</f>
        <v>#VALUE!</v>
      </c>
      <c r="E5519" t="e">
        <f>IF(D5519=43,'Mission Importer'!A5519,0)</f>
        <v>#VALUE!</v>
      </c>
      <c r="G5519" t="e">
        <f>SEARCH("shape_name",'Mission Importer'!A5519)</f>
        <v>#VALUE!</v>
      </c>
      <c r="H5519" t="e">
        <f>IF(G5519=43,'Mission Importer'!A5519,0)</f>
        <v>#VALUE!</v>
      </c>
      <c r="J5519">
        <f>SEARCH("type",'Mission Importer'!A5519)</f>
        <v>43</v>
      </c>
      <c r="K5519" t="str">
        <f>IF(J5519=43,'Mission Importer'!A5519,0)</f>
        <v xml:space="preserve">                                        ["type"] = "SAU Gvozdika",</v>
      </c>
      <c r="L5519" t="e">
        <f>SEARCH("category",'Mission Importer'!A5519)</f>
        <v>#VALUE!</v>
      </c>
      <c r="M5519" t="e">
        <f>IF(L5519=43,'Mission Importer'!A5519,0)</f>
        <v>#VALUE!</v>
      </c>
    </row>
    <row r="5520" spans="1:13" x14ac:dyDescent="0.3">
      <c r="A5520" t="e">
        <f>SEARCH("livery",'Mission Importer'!A5520)</f>
        <v>#VALUE!</v>
      </c>
      <c r="B5520" t="e">
        <f>IF(A5520=43,'Mission Importer'!A5520,0)</f>
        <v>#VALUE!</v>
      </c>
      <c r="D5520" t="e">
        <f>SEARCH("shape_name",'Mission Importer'!A5520)</f>
        <v>#VALUE!</v>
      </c>
      <c r="E5520" t="e">
        <f>IF(D5520=43,'Mission Importer'!A5520,0)</f>
        <v>#VALUE!</v>
      </c>
      <c r="G5520" t="e">
        <f>SEARCH("shape_name",'Mission Importer'!A5520)</f>
        <v>#VALUE!</v>
      </c>
      <c r="H5520" t="e">
        <f>IF(G5520=43,'Mission Importer'!A5520,0)</f>
        <v>#VALUE!</v>
      </c>
      <c r="J5520" t="e">
        <f>SEARCH("type",'Mission Importer'!A5520)</f>
        <v>#VALUE!</v>
      </c>
      <c r="K5520" t="e">
        <f>IF(J5520=43,'Mission Importer'!A5520,0)</f>
        <v>#VALUE!</v>
      </c>
      <c r="L5520" t="e">
        <f>SEARCH("category",'Mission Importer'!A5520)</f>
        <v>#VALUE!</v>
      </c>
      <c r="M5520" t="e">
        <f>IF(L5520=43,'Mission Importer'!A5520,0)</f>
        <v>#VALUE!</v>
      </c>
    </row>
    <row r="5521" spans="1:13" x14ac:dyDescent="0.3">
      <c r="A5521" t="e">
        <f>SEARCH("livery",'Mission Importer'!A5521)</f>
        <v>#VALUE!</v>
      </c>
      <c r="B5521" t="e">
        <f>IF(A5521=43,'Mission Importer'!A5521,0)</f>
        <v>#VALUE!</v>
      </c>
      <c r="D5521" t="e">
        <f>SEARCH("shape_name",'Mission Importer'!A5521)</f>
        <v>#VALUE!</v>
      </c>
      <c r="E5521" t="e">
        <f>IF(D5521=43,'Mission Importer'!A5521,0)</f>
        <v>#VALUE!</v>
      </c>
      <c r="G5521" t="e">
        <f>SEARCH("shape_name",'Mission Importer'!A5521)</f>
        <v>#VALUE!</v>
      </c>
      <c r="H5521" t="e">
        <f>IF(G5521=43,'Mission Importer'!A5521,0)</f>
        <v>#VALUE!</v>
      </c>
      <c r="J5521" t="e">
        <f>SEARCH("type",'Mission Importer'!A5521)</f>
        <v>#VALUE!</v>
      </c>
      <c r="K5521" t="e">
        <f>IF(J5521=43,'Mission Importer'!A5521,0)</f>
        <v>#VALUE!</v>
      </c>
      <c r="L5521" t="e">
        <f>SEARCH("category",'Mission Importer'!A5521)</f>
        <v>#VALUE!</v>
      </c>
      <c r="M5521" t="e">
        <f>IF(L5521=43,'Mission Importer'!A5521,0)</f>
        <v>#VALUE!</v>
      </c>
    </row>
    <row r="5522" spans="1:13" x14ac:dyDescent="0.3">
      <c r="A5522" t="e">
        <f>SEARCH("livery",'Mission Importer'!A5522)</f>
        <v>#VALUE!</v>
      </c>
      <c r="B5522" t="e">
        <f>IF(A5522=43,'Mission Importer'!A5522,0)</f>
        <v>#VALUE!</v>
      </c>
      <c r="D5522" t="e">
        <f>SEARCH("shape_name",'Mission Importer'!A5522)</f>
        <v>#VALUE!</v>
      </c>
      <c r="E5522" t="e">
        <f>IF(D5522=43,'Mission Importer'!A5522,0)</f>
        <v>#VALUE!</v>
      </c>
      <c r="G5522" t="e">
        <f>SEARCH("shape_name",'Mission Importer'!A5522)</f>
        <v>#VALUE!</v>
      </c>
      <c r="H5522" t="e">
        <f>IF(G5522=43,'Mission Importer'!A5522,0)</f>
        <v>#VALUE!</v>
      </c>
      <c r="J5522" t="e">
        <f>SEARCH("type",'Mission Importer'!A5522)</f>
        <v>#VALUE!</v>
      </c>
      <c r="K5522" t="e">
        <f>IF(J5522=43,'Mission Importer'!A5522,0)</f>
        <v>#VALUE!</v>
      </c>
      <c r="L5522" t="e">
        <f>SEARCH("category",'Mission Importer'!A5522)</f>
        <v>#VALUE!</v>
      </c>
      <c r="M5522" t="e">
        <f>IF(L5522=43,'Mission Importer'!A5522,0)</f>
        <v>#VALUE!</v>
      </c>
    </row>
    <row r="5523" spans="1:13" x14ac:dyDescent="0.3">
      <c r="A5523" t="e">
        <f>SEARCH("livery",'Mission Importer'!A5523)</f>
        <v>#VALUE!</v>
      </c>
      <c r="B5523" t="e">
        <f>IF(A5523=43,'Mission Importer'!A5523,0)</f>
        <v>#VALUE!</v>
      </c>
      <c r="D5523" t="e">
        <f>SEARCH("shape_name",'Mission Importer'!A5523)</f>
        <v>#VALUE!</v>
      </c>
      <c r="E5523" t="e">
        <f>IF(D5523=43,'Mission Importer'!A5523,0)</f>
        <v>#VALUE!</v>
      </c>
      <c r="G5523" t="e">
        <f>SEARCH("shape_name",'Mission Importer'!A5523)</f>
        <v>#VALUE!</v>
      </c>
      <c r="H5523" t="e">
        <f>IF(G5523=43,'Mission Importer'!A5523,0)</f>
        <v>#VALUE!</v>
      </c>
      <c r="J5523" t="e">
        <f>SEARCH("type",'Mission Importer'!A5523)</f>
        <v>#VALUE!</v>
      </c>
      <c r="K5523" t="e">
        <f>IF(J5523=43,'Mission Importer'!A5523,0)</f>
        <v>#VALUE!</v>
      </c>
      <c r="L5523" t="e">
        <f>SEARCH("category",'Mission Importer'!A5523)</f>
        <v>#VALUE!</v>
      </c>
      <c r="M5523" t="e">
        <f>IF(L5523=43,'Mission Importer'!A5523,0)</f>
        <v>#VALUE!</v>
      </c>
    </row>
    <row r="5524" spans="1:13" x14ac:dyDescent="0.3">
      <c r="A5524" t="e">
        <f>SEARCH("livery",'Mission Importer'!A5524)</f>
        <v>#VALUE!</v>
      </c>
      <c r="B5524" t="e">
        <f>IF(A5524=43,'Mission Importer'!A5524,0)</f>
        <v>#VALUE!</v>
      </c>
      <c r="D5524" t="e">
        <f>SEARCH("shape_name",'Mission Importer'!A5524)</f>
        <v>#VALUE!</v>
      </c>
      <c r="E5524" t="e">
        <f>IF(D5524=43,'Mission Importer'!A5524,0)</f>
        <v>#VALUE!</v>
      </c>
      <c r="G5524" t="e">
        <f>SEARCH("shape_name",'Mission Importer'!A5524)</f>
        <v>#VALUE!</v>
      </c>
      <c r="H5524" t="e">
        <f>IF(G5524=43,'Mission Importer'!A5524,0)</f>
        <v>#VALUE!</v>
      </c>
      <c r="J5524" t="e">
        <f>SEARCH("type",'Mission Importer'!A5524)</f>
        <v>#VALUE!</v>
      </c>
      <c r="K5524" t="e">
        <f>IF(J5524=43,'Mission Importer'!A5524,0)</f>
        <v>#VALUE!</v>
      </c>
      <c r="L5524" t="e">
        <f>SEARCH("category",'Mission Importer'!A5524)</f>
        <v>#VALUE!</v>
      </c>
      <c r="M5524" t="e">
        <f>IF(L5524=43,'Mission Importer'!A5524,0)</f>
        <v>#VALUE!</v>
      </c>
    </row>
    <row r="5525" spans="1:13" x14ac:dyDescent="0.3">
      <c r="A5525" t="e">
        <f>SEARCH("livery",'Mission Importer'!A5525)</f>
        <v>#VALUE!</v>
      </c>
      <c r="B5525" t="e">
        <f>IF(A5525=43,'Mission Importer'!A5525,0)</f>
        <v>#VALUE!</v>
      </c>
      <c r="D5525" t="e">
        <f>SEARCH("shape_name",'Mission Importer'!A5525)</f>
        <v>#VALUE!</v>
      </c>
      <c r="E5525" t="e">
        <f>IF(D5525=43,'Mission Importer'!A5525,0)</f>
        <v>#VALUE!</v>
      </c>
      <c r="G5525" t="e">
        <f>SEARCH("shape_name",'Mission Importer'!A5525)</f>
        <v>#VALUE!</v>
      </c>
      <c r="H5525" t="e">
        <f>IF(G5525=43,'Mission Importer'!A5525,0)</f>
        <v>#VALUE!</v>
      </c>
      <c r="J5525" t="e">
        <f>SEARCH("type",'Mission Importer'!A5525)</f>
        <v>#VALUE!</v>
      </c>
      <c r="K5525" t="e">
        <f>IF(J5525=43,'Mission Importer'!A5525,0)</f>
        <v>#VALUE!</v>
      </c>
      <c r="L5525" t="e">
        <f>SEARCH("category",'Mission Importer'!A5525)</f>
        <v>#VALUE!</v>
      </c>
      <c r="M5525" t="e">
        <f>IF(L5525=43,'Mission Importer'!A5525,0)</f>
        <v>#VALUE!</v>
      </c>
    </row>
    <row r="5526" spans="1:13" x14ac:dyDescent="0.3">
      <c r="A5526" t="e">
        <f>SEARCH("livery",'Mission Importer'!A5526)</f>
        <v>#VALUE!</v>
      </c>
      <c r="B5526" t="e">
        <f>IF(A5526=43,'Mission Importer'!A5526,0)</f>
        <v>#VALUE!</v>
      </c>
      <c r="D5526" t="e">
        <f>SEARCH("shape_name",'Mission Importer'!A5526)</f>
        <v>#VALUE!</v>
      </c>
      <c r="E5526" t="e">
        <f>IF(D5526=43,'Mission Importer'!A5526,0)</f>
        <v>#VALUE!</v>
      </c>
      <c r="G5526" t="e">
        <f>SEARCH("shape_name",'Mission Importer'!A5526)</f>
        <v>#VALUE!</v>
      </c>
      <c r="H5526" t="e">
        <f>IF(G5526=43,'Mission Importer'!A5526,0)</f>
        <v>#VALUE!</v>
      </c>
      <c r="J5526" t="e">
        <f>SEARCH("type",'Mission Importer'!A5526)</f>
        <v>#VALUE!</v>
      </c>
      <c r="K5526" t="e">
        <f>IF(J5526=43,'Mission Importer'!A5526,0)</f>
        <v>#VALUE!</v>
      </c>
      <c r="L5526" t="e">
        <f>SEARCH("category",'Mission Importer'!A5526)</f>
        <v>#VALUE!</v>
      </c>
      <c r="M5526" t="e">
        <f>IF(L5526=43,'Mission Importer'!A5526,0)</f>
        <v>#VALUE!</v>
      </c>
    </row>
    <row r="5527" spans="1:13" x14ac:dyDescent="0.3">
      <c r="A5527" t="e">
        <f>SEARCH("livery",'Mission Importer'!A5527)</f>
        <v>#VALUE!</v>
      </c>
      <c r="B5527" t="e">
        <f>IF(A5527=43,'Mission Importer'!A5527,0)</f>
        <v>#VALUE!</v>
      </c>
      <c r="D5527" t="e">
        <f>SEARCH("shape_name",'Mission Importer'!A5527)</f>
        <v>#VALUE!</v>
      </c>
      <c r="E5527" t="e">
        <f>IF(D5527=43,'Mission Importer'!A5527,0)</f>
        <v>#VALUE!</v>
      </c>
      <c r="G5527" t="e">
        <f>SEARCH("shape_name",'Mission Importer'!A5527)</f>
        <v>#VALUE!</v>
      </c>
      <c r="H5527" t="e">
        <f>IF(G5527=43,'Mission Importer'!A5527,0)</f>
        <v>#VALUE!</v>
      </c>
      <c r="J5527" t="e">
        <f>SEARCH("type",'Mission Importer'!A5527)</f>
        <v>#VALUE!</v>
      </c>
      <c r="K5527" t="e">
        <f>IF(J5527=43,'Mission Importer'!A5527,0)</f>
        <v>#VALUE!</v>
      </c>
      <c r="L5527" t="e">
        <f>SEARCH("category",'Mission Importer'!A5527)</f>
        <v>#VALUE!</v>
      </c>
      <c r="M5527" t="e">
        <f>IF(L5527=43,'Mission Importer'!A5527,0)</f>
        <v>#VALUE!</v>
      </c>
    </row>
    <row r="5528" spans="1:13" x14ac:dyDescent="0.3">
      <c r="A5528" t="e">
        <f>SEARCH("livery",'Mission Importer'!A5528)</f>
        <v>#VALUE!</v>
      </c>
      <c r="B5528" t="e">
        <f>IF(A5528=43,'Mission Importer'!A5528,0)</f>
        <v>#VALUE!</v>
      </c>
      <c r="D5528" t="e">
        <f>SEARCH("shape_name",'Mission Importer'!A5528)</f>
        <v>#VALUE!</v>
      </c>
      <c r="E5528" t="e">
        <f>IF(D5528=43,'Mission Importer'!A5528,0)</f>
        <v>#VALUE!</v>
      </c>
      <c r="G5528" t="e">
        <f>SEARCH("shape_name",'Mission Importer'!A5528)</f>
        <v>#VALUE!</v>
      </c>
      <c r="H5528" t="e">
        <f>IF(G5528=43,'Mission Importer'!A5528,0)</f>
        <v>#VALUE!</v>
      </c>
      <c r="J5528" t="e">
        <f>SEARCH("type",'Mission Importer'!A5528)</f>
        <v>#VALUE!</v>
      </c>
      <c r="K5528" t="e">
        <f>IF(J5528=43,'Mission Importer'!A5528,0)</f>
        <v>#VALUE!</v>
      </c>
      <c r="L5528" t="e">
        <f>SEARCH("category",'Mission Importer'!A5528)</f>
        <v>#VALUE!</v>
      </c>
      <c r="M5528" t="e">
        <f>IF(L5528=43,'Mission Importer'!A5528,0)</f>
        <v>#VALUE!</v>
      </c>
    </row>
    <row r="5529" spans="1:13" x14ac:dyDescent="0.3">
      <c r="A5529" t="e">
        <f>SEARCH("livery",'Mission Importer'!A5529)</f>
        <v>#VALUE!</v>
      </c>
      <c r="B5529" t="e">
        <f>IF(A5529=43,'Mission Importer'!A5529,0)</f>
        <v>#VALUE!</v>
      </c>
      <c r="D5529" t="e">
        <f>SEARCH("shape_name",'Mission Importer'!A5529)</f>
        <v>#VALUE!</v>
      </c>
      <c r="E5529" t="e">
        <f>IF(D5529=43,'Mission Importer'!A5529,0)</f>
        <v>#VALUE!</v>
      </c>
      <c r="G5529" t="e">
        <f>SEARCH("shape_name",'Mission Importer'!A5529)</f>
        <v>#VALUE!</v>
      </c>
      <c r="H5529" t="e">
        <f>IF(G5529=43,'Mission Importer'!A5529,0)</f>
        <v>#VALUE!</v>
      </c>
      <c r="J5529" t="e">
        <f>SEARCH("type",'Mission Importer'!A5529)</f>
        <v>#VALUE!</v>
      </c>
      <c r="K5529" t="e">
        <f>IF(J5529=43,'Mission Importer'!A5529,0)</f>
        <v>#VALUE!</v>
      </c>
      <c r="L5529" t="e">
        <f>SEARCH("category",'Mission Importer'!A5529)</f>
        <v>#VALUE!</v>
      </c>
      <c r="M5529" t="e">
        <f>IF(L5529=43,'Mission Importer'!A5529,0)</f>
        <v>#VALUE!</v>
      </c>
    </row>
    <row r="5530" spans="1:13" x14ac:dyDescent="0.3">
      <c r="A5530" t="e">
        <f>SEARCH("livery",'Mission Importer'!A5530)</f>
        <v>#VALUE!</v>
      </c>
      <c r="B5530" t="e">
        <f>IF(A5530=43,'Mission Importer'!A5530,0)</f>
        <v>#VALUE!</v>
      </c>
      <c r="D5530" t="e">
        <f>SEARCH("shape_name",'Mission Importer'!A5530)</f>
        <v>#VALUE!</v>
      </c>
      <c r="E5530" t="e">
        <f>IF(D5530=43,'Mission Importer'!A5530,0)</f>
        <v>#VALUE!</v>
      </c>
      <c r="G5530" t="e">
        <f>SEARCH("shape_name",'Mission Importer'!A5530)</f>
        <v>#VALUE!</v>
      </c>
      <c r="H5530" t="e">
        <f>IF(G5530=43,'Mission Importer'!A5530,0)</f>
        <v>#VALUE!</v>
      </c>
      <c r="J5530" t="e">
        <f>SEARCH("type",'Mission Importer'!A5530)</f>
        <v>#VALUE!</v>
      </c>
      <c r="K5530" t="e">
        <f>IF(J5530=43,'Mission Importer'!A5530,0)</f>
        <v>#VALUE!</v>
      </c>
      <c r="L5530" t="e">
        <f>SEARCH("category",'Mission Importer'!A5530)</f>
        <v>#VALUE!</v>
      </c>
      <c r="M5530" t="e">
        <f>IF(L5530=43,'Mission Importer'!A5530,0)</f>
        <v>#VALUE!</v>
      </c>
    </row>
    <row r="5531" spans="1:13" x14ac:dyDescent="0.3">
      <c r="A5531" t="e">
        <f>SEARCH("livery",'Mission Importer'!A5531)</f>
        <v>#VALUE!</v>
      </c>
      <c r="B5531" t="e">
        <f>IF(A5531=43,'Mission Importer'!A5531,0)</f>
        <v>#VALUE!</v>
      </c>
      <c r="D5531" t="e">
        <f>SEARCH("shape_name",'Mission Importer'!A5531)</f>
        <v>#VALUE!</v>
      </c>
      <c r="E5531" t="e">
        <f>IF(D5531=43,'Mission Importer'!A5531,0)</f>
        <v>#VALUE!</v>
      </c>
      <c r="G5531" t="e">
        <f>SEARCH("shape_name",'Mission Importer'!A5531)</f>
        <v>#VALUE!</v>
      </c>
      <c r="H5531" t="e">
        <f>IF(G5531=43,'Mission Importer'!A5531,0)</f>
        <v>#VALUE!</v>
      </c>
      <c r="J5531" t="e">
        <f>SEARCH("type",'Mission Importer'!A5531)</f>
        <v>#VALUE!</v>
      </c>
      <c r="K5531" t="e">
        <f>IF(J5531=43,'Mission Importer'!A5531,0)</f>
        <v>#VALUE!</v>
      </c>
      <c r="L5531" t="e">
        <f>SEARCH("category",'Mission Importer'!A5531)</f>
        <v>#VALUE!</v>
      </c>
      <c r="M5531" t="e">
        <f>IF(L5531=43,'Mission Importer'!A5531,0)</f>
        <v>#VALUE!</v>
      </c>
    </row>
    <row r="5532" spans="1:13" x14ac:dyDescent="0.3">
      <c r="A5532" t="e">
        <f>SEARCH("livery",'Mission Importer'!A5532)</f>
        <v>#VALUE!</v>
      </c>
      <c r="B5532" t="e">
        <f>IF(A5532=43,'Mission Importer'!A5532,0)</f>
        <v>#VALUE!</v>
      </c>
      <c r="D5532" t="e">
        <f>SEARCH("shape_name",'Mission Importer'!A5532)</f>
        <v>#VALUE!</v>
      </c>
      <c r="E5532" t="e">
        <f>IF(D5532=43,'Mission Importer'!A5532,0)</f>
        <v>#VALUE!</v>
      </c>
      <c r="G5532" t="e">
        <f>SEARCH("shape_name",'Mission Importer'!A5532)</f>
        <v>#VALUE!</v>
      </c>
      <c r="H5532" t="e">
        <f>IF(G5532=43,'Mission Importer'!A5532,0)</f>
        <v>#VALUE!</v>
      </c>
      <c r="J5532" t="e">
        <f>SEARCH("type",'Mission Importer'!A5532)</f>
        <v>#VALUE!</v>
      </c>
      <c r="K5532" t="e">
        <f>IF(J5532=43,'Mission Importer'!A5532,0)</f>
        <v>#VALUE!</v>
      </c>
      <c r="L5532" t="e">
        <f>SEARCH("category",'Mission Importer'!A5532)</f>
        <v>#VALUE!</v>
      </c>
      <c r="M5532" t="e">
        <f>IF(L5532=43,'Mission Importer'!A5532,0)</f>
        <v>#VALUE!</v>
      </c>
    </row>
    <row r="5533" spans="1:13" x14ac:dyDescent="0.3">
      <c r="A5533" t="e">
        <f>SEARCH("livery",'Mission Importer'!A5533)</f>
        <v>#VALUE!</v>
      </c>
      <c r="B5533" t="e">
        <f>IF(A5533=43,'Mission Importer'!A5533,0)</f>
        <v>#VALUE!</v>
      </c>
      <c r="D5533" t="e">
        <f>SEARCH("shape_name",'Mission Importer'!A5533)</f>
        <v>#VALUE!</v>
      </c>
      <c r="E5533" t="e">
        <f>IF(D5533=43,'Mission Importer'!A5533,0)</f>
        <v>#VALUE!</v>
      </c>
      <c r="G5533" t="e">
        <f>SEARCH("shape_name",'Mission Importer'!A5533)</f>
        <v>#VALUE!</v>
      </c>
      <c r="H5533" t="e">
        <f>IF(G5533=43,'Mission Importer'!A5533,0)</f>
        <v>#VALUE!</v>
      </c>
      <c r="J5533" t="e">
        <f>SEARCH("type",'Mission Importer'!A5533)</f>
        <v>#VALUE!</v>
      </c>
      <c r="K5533" t="e">
        <f>IF(J5533=43,'Mission Importer'!A5533,0)</f>
        <v>#VALUE!</v>
      </c>
      <c r="L5533" t="e">
        <f>SEARCH("category",'Mission Importer'!A5533)</f>
        <v>#VALUE!</v>
      </c>
      <c r="M5533" t="e">
        <f>IF(L5533=43,'Mission Importer'!A5533,0)</f>
        <v>#VALUE!</v>
      </c>
    </row>
    <row r="5534" spans="1:13" x14ac:dyDescent="0.3">
      <c r="A5534" t="e">
        <f>SEARCH("livery",'Mission Importer'!A5534)</f>
        <v>#VALUE!</v>
      </c>
      <c r="B5534" t="e">
        <f>IF(A5534=43,'Mission Importer'!A5534,0)</f>
        <v>#VALUE!</v>
      </c>
      <c r="D5534" t="e">
        <f>SEARCH("shape_name",'Mission Importer'!A5534)</f>
        <v>#VALUE!</v>
      </c>
      <c r="E5534" t="e">
        <f>IF(D5534=43,'Mission Importer'!A5534,0)</f>
        <v>#VALUE!</v>
      </c>
      <c r="G5534" t="e">
        <f>SEARCH("shape_name",'Mission Importer'!A5534)</f>
        <v>#VALUE!</v>
      </c>
      <c r="H5534" t="e">
        <f>IF(G5534=43,'Mission Importer'!A5534,0)</f>
        <v>#VALUE!</v>
      </c>
      <c r="J5534" t="e">
        <f>SEARCH("type",'Mission Importer'!A5534)</f>
        <v>#VALUE!</v>
      </c>
      <c r="K5534" t="e">
        <f>IF(J5534=43,'Mission Importer'!A5534,0)</f>
        <v>#VALUE!</v>
      </c>
      <c r="L5534" t="e">
        <f>SEARCH("category",'Mission Importer'!A5534)</f>
        <v>#VALUE!</v>
      </c>
      <c r="M5534" t="e">
        <f>IF(L5534=43,'Mission Importer'!A5534,0)</f>
        <v>#VALUE!</v>
      </c>
    </row>
    <row r="5535" spans="1:13" x14ac:dyDescent="0.3">
      <c r="A5535" t="e">
        <f>SEARCH("livery",'Mission Importer'!A5535)</f>
        <v>#VALUE!</v>
      </c>
      <c r="B5535" t="e">
        <f>IF(A5535=43,'Mission Importer'!A5535,0)</f>
        <v>#VALUE!</v>
      </c>
      <c r="D5535" t="e">
        <f>SEARCH("shape_name",'Mission Importer'!A5535)</f>
        <v>#VALUE!</v>
      </c>
      <c r="E5535" t="e">
        <f>IF(D5535=43,'Mission Importer'!A5535,0)</f>
        <v>#VALUE!</v>
      </c>
      <c r="G5535" t="e">
        <f>SEARCH("shape_name",'Mission Importer'!A5535)</f>
        <v>#VALUE!</v>
      </c>
      <c r="H5535" t="e">
        <f>IF(G5535=43,'Mission Importer'!A5535,0)</f>
        <v>#VALUE!</v>
      </c>
      <c r="J5535" t="e">
        <f>SEARCH("type",'Mission Importer'!A5535)</f>
        <v>#VALUE!</v>
      </c>
      <c r="K5535" t="e">
        <f>IF(J5535=43,'Mission Importer'!A5535,0)</f>
        <v>#VALUE!</v>
      </c>
      <c r="L5535" t="e">
        <f>SEARCH("category",'Mission Importer'!A5535)</f>
        <v>#VALUE!</v>
      </c>
      <c r="M5535" t="e">
        <f>IF(L5535=43,'Mission Importer'!A5535,0)</f>
        <v>#VALUE!</v>
      </c>
    </row>
    <row r="5536" spans="1:13" x14ac:dyDescent="0.3">
      <c r="A5536" t="e">
        <f>SEARCH("livery",'Mission Importer'!A5536)</f>
        <v>#VALUE!</v>
      </c>
      <c r="B5536" t="e">
        <f>IF(A5536=43,'Mission Importer'!A5536,0)</f>
        <v>#VALUE!</v>
      </c>
      <c r="D5536" t="e">
        <f>SEARCH("shape_name",'Mission Importer'!A5536)</f>
        <v>#VALUE!</v>
      </c>
      <c r="E5536" t="e">
        <f>IF(D5536=43,'Mission Importer'!A5536,0)</f>
        <v>#VALUE!</v>
      </c>
      <c r="G5536" t="e">
        <f>SEARCH("shape_name",'Mission Importer'!A5536)</f>
        <v>#VALUE!</v>
      </c>
      <c r="H5536" t="e">
        <f>IF(G5536=43,'Mission Importer'!A5536,0)</f>
        <v>#VALUE!</v>
      </c>
      <c r="J5536" t="e">
        <f>SEARCH("type",'Mission Importer'!A5536)</f>
        <v>#VALUE!</v>
      </c>
      <c r="K5536" t="e">
        <f>IF(J5536=43,'Mission Importer'!A5536,0)</f>
        <v>#VALUE!</v>
      </c>
      <c r="L5536" t="e">
        <f>SEARCH("category",'Mission Importer'!A5536)</f>
        <v>#VALUE!</v>
      </c>
      <c r="M5536" t="e">
        <f>IF(L5536=43,'Mission Importer'!A5536,0)</f>
        <v>#VALUE!</v>
      </c>
    </row>
    <row r="5537" spans="1:13" x14ac:dyDescent="0.3">
      <c r="A5537" t="e">
        <f>SEARCH("livery",'Mission Importer'!A5537)</f>
        <v>#VALUE!</v>
      </c>
      <c r="B5537" t="e">
        <f>IF(A5537=43,'Mission Importer'!A5537,0)</f>
        <v>#VALUE!</v>
      </c>
      <c r="D5537" t="e">
        <f>SEARCH("shape_name",'Mission Importer'!A5537)</f>
        <v>#VALUE!</v>
      </c>
      <c r="E5537" t="e">
        <f>IF(D5537=43,'Mission Importer'!A5537,0)</f>
        <v>#VALUE!</v>
      </c>
      <c r="G5537" t="e">
        <f>SEARCH("shape_name",'Mission Importer'!A5537)</f>
        <v>#VALUE!</v>
      </c>
      <c r="H5537" t="e">
        <f>IF(G5537=43,'Mission Importer'!A5537,0)</f>
        <v>#VALUE!</v>
      </c>
      <c r="J5537" t="e">
        <f>SEARCH("type",'Mission Importer'!A5537)</f>
        <v>#VALUE!</v>
      </c>
      <c r="K5537" t="e">
        <f>IF(J5537=43,'Mission Importer'!A5537,0)</f>
        <v>#VALUE!</v>
      </c>
      <c r="L5537" t="e">
        <f>SEARCH("category",'Mission Importer'!A5537)</f>
        <v>#VALUE!</v>
      </c>
      <c r="M5537" t="e">
        <f>IF(L5537=43,'Mission Importer'!A5537,0)</f>
        <v>#VALUE!</v>
      </c>
    </row>
    <row r="5538" spans="1:13" x14ac:dyDescent="0.3">
      <c r="A5538" t="e">
        <f>SEARCH("livery",'Mission Importer'!A5538)</f>
        <v>#VALUE!</v>
      </c>
      <c r="B5538" t="e">
        <f>IF(A5538=43,'Mission Importer'!A5538,0)</f>
        <v>#VALUE!</v>
      </c>
      <c r="D5538" t="e">
        <f>SEARCH("shape_name",'Mission Importer'!A5538)</f>
        <v>#VALUE!</v>
      </c>
      <c r="E5538" t="e">
        <f>IF(D5538=43,'Mission Importer'!A5538,0)</f>
        <v>#VALUE!</v>
      </c>
      <c r="G5538" t="e">
        <f>SEARCH("shape_name",'Mission Importer'!A5538)</f>
        <v>#VALUE!</v>
      </c>
      <c r="H5538" t="e">
        <f>IF(G5538=43,'Mission Importer'!A5538,0)</f>
        <v>#VALUE!</v>
      </c>
      <c r="J5538" t="e">
        <f>SEARCH("type",'Mission Importer'!A5538)</f>
        <v>#VALUE!</v>
      </c>
      <c r="K5538" t="e">
        <f>IF(J5538=43,'Mission Importer'!A5538,0)</f>
        <v>#VALUE!</v>
      </c>
      <c r="L5538" t="e">
        <f>SEARCH("category",'Mission Importer'!A5538)</f>
        <v>#VALUE!</v>
      </c>
      <c r="M5538" t="e">
        <f>IF(L5538=43,'Mission Importer'!A5538,0)</f>
        <v>#VALUE!</v>
      </c>
    </row>
    <row r="5539" spans="1:13" x14ac:dyDescent="0.3">
      <c r="A5539" t="e">
        <f>SEARCH("livery",'Mission Importer'!A5539)</f>
        <v>#VALUE!</v>
      </c>
      <c r="B5539" t="e">
        <f>IF(A5539=43,'Mission Importer'!A5539,0)</f>
        <v>#VALUE!</v>
      </c>
      <c r="D5539" t="e">
        <f>SEARCH("shape_name",'Mission Importer'!A5539)</f>
        <v>#VALUE!</v>
      </c>
      <c r="E5539" t="e">
        <f>IF(D5539=43,'Mission Importer'!A5539,0)</f>
        <v>#VALUE!</v>
      </c>
      <c r="G5539" t="e">
        <f>SEARCH("shape_name",'Mission Importer'!A5539)</f>
        <v>#VALUE!</v>
      </c>
      <c r="H5539" t="e">
        <f>IF(G5539=43,'Mission Importer'!A5539,0)</f>
        <v>#VALUE!</v>
      </c>
      <c r="J5539" t="e">
        <f>SEARCH("type",'Mission Importer'!A5539)</f>
        <v>#VALUE!</v>
      </c>
      <c r="K5539" t="e">
        <f>IF(J5539=43,'Mission Importer'!A5539,0)</f>
        <v>#VALUE!</v>
      </c>
      <c r="L5539" t="e">
        <f>SEARCH("category",'Mission Importer'!A5539)</f>
        <v>#VALUE!</v>
      </c>
      <c r="M5539" t="e">
        <f>IF(L5539=43,'Mission Importer'!A5539,0)</f>
        <v>#VALUE!</v>
      </c>
    </row>
    <row r="5540" spans="1:13" x14ac:dyDescent="0.3">
      <c r="A5540" t="e">
        <f>SEARCH("livery",'Mission Importer'!A5540)</f>
        <v>#VALUE!</v>
      </c>
      <c r="B5540" t="e">
        <f>IF(A5540=43,'Mission Importer'!A5540,0)</f>
        <v>#VALUE!</v>
      </c>
      <c r="D5540" t="e">
        <f>SEARCH("shape_name",'Mission Importer'!A5540)</f>
        <v>#VALUE!</v>
      </c>
      <c r="E5540" t="e">
        <f>IF(D5540=43,'Mission Importer'!A5540,0)</f>
        <v>#VALUE!</v>
      </c>
      <c r="G5540" t="e">
        <f>SEARCH("shape_name",'Mission Importer'!A5540)</f>
        <v>#VALUE!</v>
      </c>
      <c r="H5540" t="e">
        <f>IF(G5540=43,'Mission Importer'!A5540,0)</f>
        <v>#VALUE!</v>
      </c>
      <c r="J5540" t="e">
        <f>SEARCH("type",'Mission Importer'!A5540)</f>
        <v>#VALUE!</v>
      </c>
      <c r="K5540" t="e">
        <f>IF(J5540=43,'Mission Importer'!A5540,0)</f>
        <v>#VALUE!</v>
      </c>
      <c r="L5540" t="e">
        <f>SEARCH("category",'Mission Importer'!A5540)</f>
        <v>#VALUE!</v>
      </c>
      <c r="M5540" t="e">
        <f>IF(L5540=43,'Mission Importer'!A5540,0)</f>
        <v>#VALUE!</v>
      </c>
    </row>
    <row r="5541" spans="1:13" x14ac:dyDescent="0.3">
      <c r="A5541" t="e">
        <f>SEARCH("livery",'Mission Importer'!A5541)</f>
        <v>#VALUE!</v>
      </c>
      <c r="B5541" t="e">
        <f>IF(A5541=43,'Mission Importer'!A5541,0)</f>
        <v>#VALUE!</v>
      </c>
      <c r="D5541" t="e">
        <f>SEARCH("shape_name",'Mission Importer'!A5541)</f>
        <v>#VALUE!</v>
      </c>
      <c r="E5541" t="e">
        <f>IF(D5541=43,'Mission Importer'!A5541,0)</f>
        <v>#VALUE!</v>
      </c>
      <c r="G5541" t="e">
        <f>SEARCH("shape_name",'Mission Importer'!A5541)</f>
        <v>#VALUE!</v>
      </c>
      <c r="H5541" t="e">
        <f>IF(G5541=43,'Mission Importer'!A5541,0)</f>
        <v>#VALUE!</v>
      </c>
      <c r="J5541" t="e">
        <f>SEARCH("type",'Mission Importer'!A5541)</f>
        <v>#VALUE!</v>
      </c>
      <c r="K5541" t="e">
        <f>IF(J5541=43,'Mission Importer'!A5541,0)</f>
        <v>#VALUE!</v>
      </c>
      <c r="L5541" t="e">
        <f>SEARCH("category",'Mission Importer'!A5541)</f>
        <v>#VALUE!</v>
      </c>
      <c r="M5541" t="e">
        <f>IF(L5541=43,'Mission Importer'!A5541,0)</f>
        <v>#VALUE!</v>
      </c>
    </row>
    <row r="5542" spans="1:13" x14ac:dyDescent="0.3">
      <c r="A5542" t="e">
        <f>SEARCH("livery",'Mission Importer'!A5542)</f>
        <v>#VALUE!</v>
      </c>
      <c r="B5542" t="e">
        <f>IF(A5542=43,'Mission Importer'!A5542,0)</f>
        <v>#VALUE!</v>
      </c>
      <c r="D5542" t="e">
        <f>SEARCH("shape_name",'Mission Importer'!A5542)</f>
        <v>#VALUE!</v>
      </c>
      <c r="E5542" t="e">
        <f>IF(D5542=43,'Mission Importer'!A5542,0)</f>
        <v>#VALUE!</v>
      </c>
      <c r="G5542" t="e">
        <f>SEARCH("shape_name",'Mission Importer'!A5542)</f>
        <v>#VALUE!</v>
      </c>
      <c r="H5542" t="e">
        <f>IF(G5542=43,'Mission Importer'!A5542,0)</f>
        <v>#VALUE!</v>
      </c>
      <c r="J5542" t="e">
        <f>SEARCH("type",'Mission Importer'!A5542)</f>
        <v>#VALUE!</v>
      </c>
      <c r="K5542" t="e">
        <f>IF(J5542=43,'Mission Importer'!A5542,0)</f>
        <v>#VALUE!</v>
      </c>
      <c r="L5542" t="e">
        <f>SEARCH("category",'Mission Importer'!A5542)</f>
        <v>#VALUE!</v>
      </c>
      <c r="M5542" t="e">
        <f>IF(L5542=43,'Mission Importer'!A5542,0)</f>
        <v>#VALUE!</v>
      </c>
    </row>
    <row r="5543" spans="1:13" x14ac:dyDescent="0.3">
      <c r="A5543" t="e">
        <f>SEARCH("livery",'Mission Importer'!A5543)</f>
        <v>#VALUE!</v>
      </c>
      <c r="B5543" t="e">
        <f>IF(A5543=43,'Mission Importer'!A5543,0)</f>
        <v>#VALUE!</v>
      </c>
      <c r="D5543" t="e">
        <f>SEARCH("shape_name",'Mission Importer'!A5543)</f>
        <v>#VALUE!</v>
      </c>
      <c r="E5543" t="e">
        <f>IF(D5543=43,'Mission Importer'!A5543,0)</f>
        <v>#VALUE!</v>
      </c>
      <c r="G5543" t="e">
        <f>SEARCH("shape_name",'Mission Importer'!A5543)</f>
        <v>#VALUE!</v>
      </c>
      <c r="H5543" t="e">
        <f>IF(G5543=43,'Mission Importer'!A5543,0)</f>
        <v>#VALUE!</v>
      </c>
      <c r="J5543">
        <f>SEARCH("type",'Mission Importer'!A5543)</f>
        <v>47</v>
      </c>
      <c r="K5543">
        <f>IF(J5543=43,'Mission Importer'!A5543,0)</f>
        <v>0</v>
      </c>
      <c r="L5543" t="e">
        <f>SEARCH("category",'Mission Importer'!A5543)</f>
        <v>#VALUE!</v>
      </c>
      <c r="M5543" t="e">
        <f>IF(L5543=43,'Mission Importer'!A5543,0)</f>
        <v>#VALUE!</v>
      </c>
    </row>
    <row r="5544" spans="1:13" x14ac:dyDescent="0.3">
      <c r="A5544" t="e">
        <f>SEARCH("livery",'Mission Importer'!A5544)</f>
        <v>#VALUE!</v>
      </c>
      <c r="B5544" t="e">
        <f>IF(A5544=43,'Mission Importer'!A5544,0)</f>
        <v>#VALUE!</v>
      </c>
      <c r="D5544" t="e">
        <f>SEARCH("shape_name",'Mission Importer'!A5544)</f>
        <v>#VALUE!</v>
      </c>
      <c r="E5544" t="e">
        <f>IF(D5544=43,'Mission Importer'!A5544,0)</f>
        <v>#VALUE!</v>
      </c>
      <c r="G5544" t="e">
        <f>SEARCH("shape_name",'Mission Importer'!A5544)</f>
        <v>#VALUE!</v>
      </c>
      <c r="H5544" t="e">
        <f>IF(G5544=43,'Mission Importer'!A5544,0)</f>
        <v>#VALUE!</v>
      </c>
      <c r="J5544" t="e">
        <f>SEARCH("type",'Mission Importer'!A5544)</f>
        <v>#VALUE!</v>
      </c>
      <c r="K5544" t="e">
        <f>IF(J5544=43,'Mission Importer'!A5544,0)</f>
        <v>#VALUE!</v>
      </c>
      <c r="L5544" t="e">
        <f>SEARCH("category",'Mission Importer'!A5544)</f>
        <v>#VALUE!</v>
      </c>
      <c r="M5544" t="e">
        <f>IF(L5544=43,'Mission Importer'!A5544,0)</f>
        <v>#VALUE!</v>
      </c>
    </row>
    <row r="5545" spans="1:13" x14ac:dyDescent="0.3">
      <c r="A5545" t="e">
        <f>SEARCH("livery",'Mission Importer'!A5545)</f>
        <v>#VALUE!</v>
      </c>
      <c r="B5545" t="e">
        <f>IF(A5545=43,'Mission Importer'!A5545,0)</f>
        <v>#VALUE!</v>
      </c>
      <c r="D5545" t="e">
        <f>SEARCH("shape_name",'Mission Importer'!A5545)</f>
        <v>#VALUE!</v>
      </c>
      <c r="E5545" t="e">
        <f>IF(D5545=43,'Mission Importer'!A5545,0)</f>
        <v>#VALUE!</v>
      </c>
      <c r="G5545" t="e">
        <f>SEARCH("shape_name",'Mission Importer'!A5545)</f>
        <v>#VALUE!</v>
      </c>
      <c r="H5545" t="e">
        <f>IF(G5545=43,'Mission Importer'!A5545,0)</f>
        <v>#VALUE!</v>
      </c>
      <c r="J5545" t="e">
        <f>SEARCH("type",'Mission Importer'!A5545)</f>
        <v>#VALUE!</v>
      </c>
      <c r="K5545" t="e">
        <f>IF(J5545=43,'Mission Importer'!A5545,0)</f>
        <v>#VALUE!</v>
      </c>
      <c r="L5545" t="e">
        <f>SEARCH("category",'Mission Importer'!A5545)</f>
        <v>#VALUE!</v>
      </c>
      <c r="M5545" t="e">
        <f>IF(L5545=43,'Mission Importer'!A5545,0)</f>
        <v>#VALUE!</v>
      </c>
    </row>
    <row r="5546" spans="1:13" x14ac:dyDescent="0.3">
      <c r="A5546" t="e">
        <f>SEARCH("livery",'Mission Importer'!A5546)</f>
        <v>#VALUE!</v>
      </c>
      <c r="B5546" t="e">
        <f>IF(A5546=43,'Mission Importer'!A5546,0)</f>
        <v>#VALUE!</v>
      </c>
      <c r="D5546" t="e">
        <f>SEARCH("shape_name",'Mission Importer'!A5546)</f>
        <v>#VALUE!</v>
      </c>
      <c r="E5546" t="e">
        <f>IF(D5546=43,'Mission Importer'!A5546,0)</f>
        <v>#VALUE!</v>
      </c>
      <c r="G5546" t="e">
        <f>SEARCH("shape_name",'Mission Importer'!A5546)</f>
        <v>#VALUE!</v>
      </c>
      <c r="H5546" t="e">
        <f>IF(G5546=43,'Mission Importer'!A5546,0)</f>
        <v>#VALUE!</v>
      </c>
      <c r="J5546" t="e">
        <f>SEARCH("type",'Mission Importer'!A5546)</f>
        <v>#VALUE!</v>
      </c>
      <c r="K5546" t="e">
        <f>IF(J5546=43,'Mission Importer'!A5546,0)</f>
        <v>#VALUE!</v>
      </c>
      <c r="L5546" t="e">
        <f>SEARCH("category",'Mission Importer'!A5546)</f>
        <v>#VALUE!</v>
      </c>
      <c r="M5546" t="e">
        <f>IF(L5546=43,'Mission Importer'!A5546,0)</f>
        <v>#VALUE!</v>
      </c>
    </row>
    <row r="5547" spans="1:13" x14ac:dyDescent="0.3">
      <c r="A5547" t="e">
        <f>SEARCH("livery",'Mission Importer'!A5547)</f>
        <v>#VALUE!</v>
      </c>
      <c r="B5547" t="e">
        <f>IF(A5547=43,'Mission Importer'!A5547,0)</f>
        <v>#VALUE!</v>
      </c>
      <c r="D5547" t="e">
        <f>SEARCH("shape_name",'Mission Importer'!A5547)</f>
        <v>#VALUE!</v>
      </c>
      <c r="E5547" t="e">
        <f>IF(D5547=43,'Mission Importer'!A5547,0)</f>
        <v>#VALUE!</v>
      </c>
      <c r="G5547" t="e">
        <f>SEARCH("shape_name",'Mission Importer'!A5547)</f>
        <v>#VALUE!</v>
      </c>
      <c r="H5547" t="e">
        <f>IF(G5547=43,'Mission Importer'!A5547,0)</f>
        <v>#VALUE!</v>
      </c>
      <c r="J5547" t="e">
        <f>SEARCH("type",'Mission Importer'!A5547)</f>
        <v>#VALUE!</v>
      </c>
      <c r="K5547" t="e">
        <f>IF(J5547=43,'Mission Importer'!A5547,0)</f>
        <v>#VALUE!</v>
      </c>
      <c r="L5547" t="e">
        <f>SEARCH("category",'Mission Importer'!A5547)</f>
        <v>#VALUE!</v>
      </c>
      <c r="M5547" t="e">
        <f>IF(L5547=43,'Mission Importer'!A5547,0)</f>
        <v>#VALUE!</v>
      </c>
    </row>
    <row r="5548" spans="1:13" x14ac:dyDescent="0.3">
      <c r="A5548" t="e">
        <f>SEARCH("livery",'Mission Importer'!A5548)</f>
        <v>#VALUE!</v>
      </c>
      <c r="B5548" t="e">
        <f>IF(A5548=43,'Mission Importer'!A5548,0)</f>
        <v>#VALUE!</v>
      </c>
      <c r="D5548" t="e">
        <f>SEARCH("shape_name",'Mission Importer'!A5548)</f>
        <v>#VALUE!</v>
      </c>
      <c r="E5548" t="e">
        <f>IF(D5548=43,'Mission Importer'!A5548,0)</f>
        <v>#VALUE!</v>
      </c>
      <c r="G5548" t="e">
        <f>SEARCH("shape_name",'Mission Importer'!A5548)</f>
        <v>#VALUE!</v>
      </c>
      <c r="H5548" t="e">
        <f>IF(G5548=43,'Mission Importer'!A5548,0)</f>
        <v>#VALUE!</v>
      </c>
      <c r="J5548" t="e">
        <f>SEARCH("type",'Mission Importer'!A5548)</f>
        <v>#VALUE!</v>
      </c>
      <c r="K5548" t="e">
        <f>IF(J5548=43,'Mission Importer'!A5548,0)</f>
        <v>#VALUE!</v>
      </c>
      <c r="L5548" t="e">
        <f>SEARCH("category",'Mission Importer'!A5548)</f>
        <v>#VALUE!</v>
      </c>
      <c r="M5548" t="e">
        <f>IF(L5548=43,'Mission Importer'!A5548,0)</f>
        <v>#VALUE!</v>
      </c>
    </row>
    <row r="5549" spans="1:13" x14ac:dyDescent="0.3">
      <c r="A5549" t="e">
        <f>SEARCH("livery",'Mission Importer'!A5549)</f>
        <v>#VALUE!</v>
      </c>
      <c r="B5549" t="e">
        <f>IF(A5549=43,'Mission Importer'!A5549,0)</f>
        <v>#VALUE!</v>
      </c>
      <c r="D5549" t="e">
        <f>SEARCH("shape_name",'Mission Importer'!A5549)</f>
        <v>#VALUE!</v>
      </c>
      <c r="E5549" t="e">
        <f>IF(D5549=43,'Mission Importer'!A5549,0)</f>
        <v>#VALUE!</v>
      </c>
      <c r="G5549" t="e">
        <f>SEARCH("shape_name",'Mission Importer'!A5549)</f>
        <v>#VALUE!</v>
      </c>
      <c r="H5549" t="e">
        <f>IF(G5549=43,'Mission Importer'!A5549,0)</f>
        <v>#VALUE!</v>
      </c>
      <c r="J5549" t="e">
        <f>SEARCH("type",'Mission Importer'!A5549)</f>
        <v>#VALUE!</v>
      </c>
      <c r="K5549" t="e">
        <f>IF(J5549=43,'Mission Importer'!A5549,0)</f>
        <v>#VALUE!</v>
      </c>
      <c r="L5549" t="e">
        <f>SEARCH("category",'Mission Importer'!A5549)</f>
        <v>#VALUE!</v>
      </c>
      <c r="M5549" t="e">
        <f>IF(L5549=43,'Mission Importer'!A5549,0)</f>
        <v>#VALUE!</v>
      </c>
    </row>
    <row r="5550" spans="1:13" x14ac:dyDescent="0.3">
      <c r="A5550" t="e">
        <f>SEARCH("livery",'Mission Importer'!A5550)</f>
        <v>#VALUE!</v>
      </c>
      <c r="B5550" t="e">
        <f>IF(A5550=43,'Mission Importer'!A5550,0)</f>
        <v>#VALUE!</v>
      </c>
      <c r="D5550" t="e">
        <f>SEARCH("shape_name",'Mission Importer'!A5550)</f>
        <v>#VALUE!</v>
      </c>
      <c r="E5550" t="e">
        <f>IF(D5550=43,'Mission Importer'!A5550,0)</f>
        <v>#VALUE!</v>
      </c>
      <c r="G5550" t="e">
        <f>SEARCH("shape_name",'Mission Importer'!A5550)</f>
        <v>#VALUE!</v>
      </c>
      <c r="H5550" t="e">
        <f>IF(G5550=43,'Mission Importer'!A5550,0)</f>
        <v>#VALUE!</v>
      </c>
      <c r="J5550" t="e">
        <f>SEARCH("type",'Mission Importer'!A5550)</f>
        <v>#VALUE!</v>
      </c>
      <c r="K5550" t="e">
        <f>IF(J5550=43,'Mission Importer'!A5550,0)</f>
        <v>#VALUE!</v>
      </c>
      <c r="L5550" t="e">
        <f>SEARCH("category",'Mission Importer'!A5550)</f>
        <v>#VALUE!</v>
      </c>
      <c r="M5550" t="e">
        <f>IF(L5550=43,'Mission Importer'!A5550,0)</f>
        <v>#VALUE!</v>
      </c>
    </row>
    <row r="5551" spans="1:13" x14ac:dyDescent="0.3">
      <c r="A5551" t="e">
        <f>SEARCH("livery",'Mission Importer'!A5551)</f>
        <v>#VALUE!</v>
      </c>
      <c r="B5551" t="e">
        <f>IF(A5551=43,'Mission Importer'!A5551,0)</f>
        <v>#VALUE!</v>
      </c>
      <c r="D5551" t="e">
        <f>SEARCH("shape_name",'Mission Importer'!A5551)</f>
        <v>#VALUE!</v>
      </c>
      <c r="E5551" t="e">
        <f>IF(D5551=43,'Mission Importer'!A5551,0)</f>
        <v>#VALUE!</v>
      </c>
      <c r="G5551" t="e">
        <f>SEARCH("shape_name",'Mission Importer'!A5551)</f>
        <v>#VALUE!</v>
      </c>
      <c r="H5551" t="e">
        <f>IF(G5551=43,'Mission Importer'!A5551,0)</f>
        <v>#VALUE!</v>
      </c>
      <c r="J5551" t="e">
        <f>SEARCH("type",'Mission Importer'!A5551)</f>
        <v>#VALUE!</v>
      </c>
      <c r="K5551" t="e">
        <f>IF(J5551=43,'Mission Importer'!A5551,0)</f>
        <v>#VALUE!</v>
      </c>
      <c r="L5551" t="e">
        <f>SEARCH("category",'Mission Importer'!A5551)</f>
        <v>#VALUE!</v>
      </c>
      <c r="M5551" t="e">
        <f>IF(L5551=43,'Mission Importer'!A5551,0)</f>
        <v>#VALUE!</v>
      </c>
    </row>
    <row r="5552" spans="1:13" x14ac:dyDescent="0.3">
      <c r="A5552" t="e">
        <f>SEARCH("livery",'Mission Importer'!A5552)</f>
        <v>#VALUE!</v>
      </c>
      <c r="B5552" t="e">
        <f>IF(A5552=43,'Mission Importer'!A5552,0)</f>
        <v>#VALUE!</v>
      </c>
      <c r="D5552" t="e">
        <f>SEARCH("shape_name",'Mission Importer'!A5552)</f>
        <v>#VALUE!</v>
      </c>
      <c r="E5552" t="e">
        <f>IF(D5552=43,'Mission Importer'!A5552,0)</f>
        <v>#VALUE!</v>
      </c>
      <c r="G5552" t="e">
        <f>SEARCH("shape_name",'Mission Importer'!A5552)</f>
        <v>#VALUE!</v>
      </c>
      <c r="H5552" t="e">
        <f>IF(G5552=43,'Mission Importer'!A5552,0)</f>
        <v>#VALUE!</v>
      </c>
      <c r="J5552" t="e">
        <f>SEARCH("type",'Mission Importer'!A5552)</f>
        <v>#VALUE!</v>
      </c>
      <c r="K5552" t="e">
        <f>IF(J5552=43,'Mission Importer'!A5552,0)</f>
        <v>#VALUE!</v>
      </c>
      <c r="L5552" t="e">
        <f>SEARCH("category",'Mission Importer'!A5552)</f>
        <v>#VALUE!</v>
      </c>
      <c r="M5552" t="e">
        <f>IF(L5552=43,'Mission Importer'!A5552,0)</f>
        <v>#VALUE!</v>
      </c>
    </row>
    <row r="5553" spans="1:13" x14ac:dyDescent="0.3">
      <c r="A5553" t="e">
        <f>SEARCH("livery",'Mission Importer'!A5553)</f>
        <v>#VALUE!</v>
      </c>
      <c r="B5553" t="e">
        <f>IF(A5553=43,'Mission Importer'!A5553,0)</f>
        <v>#VALUE!</v>
      </c>
      <c r="D5553" t="e">
        <f>SEARCH("shape_name",'Mission Importer'!A5553)</f>
        <v>#VALUE!</v>
      </c>
      <c r="E5553" t="e">
        <f>IF(D5553=43,'Mission Importer'!A5553,0)</f>
        <v>#VALUE!</v>
      </c>
      <c r="G5553" t="e">
        <f>SEARCH("shape_name",'Mission Importer'!A5553)</f>
        <v>#VALUE!</v>
      </c>
      <c r="H5553" t="e">
        <f>IF(G5553=43,'Mission Importer'!A5553,0)</f>
        <v>#VALUE!</v>
      </c>
      <c r="J5553" t="e">
        <f>SEARCH("type",'Mission Importer'!A5553)</f>
        <v>#VALUE!</v>
      </c>
      <c r="K5553" t="e">
        <f>IF(J5553=43,'Mission Importer'!A5553,0)</f>
        <v>#VALUE!</v>
      </c>
      <c r="L5553" t="e">
        <f>SEARCH("category",'Mission Importer'!A5553)</f>
        <v>#VALUE!</v>
      </c>
      <c r="M5553" t="e">
        <f>IF(L5553=43,'Mission Importer'!A5553,0)</f>
        <v>#VALUE!</v>
      </c>
    </row>
    <row r="5554" spans="1:13" x14ac:dyDescent="0.3">
      <c r="A5554" t="e">
        <f>SEARCH("livery",'Mission Importer'!A5554)</f>
        <v>#VALUE!</v>
      </c>
      <c r="B5554" t="e">
        <f>IF(A5554=43,'Mission Importer'!A5554,0)</f>
        <v>#VALUE!</v>
      </c>
      <c r="D5554" t="e">
        <f>SEARCH("shape_name",'Mission Importer'!A5554)</f>
        <v>#VALUE!</v>
      </c>
      <c r="E5554" t="e">
        <f>IF(D5554=43,'Mission Importer'!A5554,0)</f>
        <v>#VALUE!</v>
      </c>
      <c r="G5554" t="e">
        <f>SEARCH("shape_name",'Mission Importer'!A5554)</f>
        <v>#VALUE!</v>
      </c>
      <c r="H5554" t="e">
        <f>IF(G5554=43,'Mission Importer'!A5554,0)</f>
        <v>#VALUE!</v>
      </c>
      <c r="J5554" t="e">
        <f>SEARCH("type",'Mission Importer'!A5554)</f>
        <v>#VALUE!</v>
      </c>
      <c r="K5554" t="e">
        <f>IF(J5554=43,'Mission Importer'!A5554,0)</f>
        <v>#VALUE!</v>
      </c>
      <c r="L5554" t="e">
        <f>SEARCH("category",'Mission Importer'!A5554)</f>
        <v>#VALUE!</v>
      </c>
      <c r="M5554" t="e">
        <f>IF(L5554=43,'Mission Importer'!A5554,0)</f>
        <v>#VALUE!</v>
      </c>
    </row>
    <row r="5555" spans="1:13" x14ac:dyDescent="0.3">
      <c r="A5555" t="e">
        <f>SEARCH("livery",'Mission Importer'!A5555)</f>
        <v>#VALUE!</v>
      </c>
      <c r="B5555" t="e">
        <f>IF(A5555=43,'Mission Importer'!A5555,0)</f>
        <v>#VALUE!</v>
      </c>
      <c r="D5555" t="e">
        <f>SEARCH("shape_name",'Mission Importer'!A5555)</f>
        <v>#VALUE!</v>
      </c>
      <c r="E5555" t="e">
        <f>IF(D5555=43,'Mission Importer'!A5555,0)</f>
        <v>#VALUE!</v>
      </c>
      <c r="G5555" t="e">
        <f>SEARCH("shape_name",'Mission Importer'!A5555)</f>
        <v>#VALUE!</v>
      </c>
      <c r="H5555" t="e">
        <f>IF(G5555=43,'Mission Importer'!A5555,0)</f>
        <v>#VALUE!</v>
      </c>
      <c r="J5555" t="e">
        <f>SEARCH("type",'Mission Importer'!A5555)</f>
        <v>#VALUE!</v>
      </c>
      <c r="K5555" t="e">
        <f>IF(J5555=43,'Mission Importer'!A5555,0)</f>
        <v>#VALUE!</v>
      </c>
      <c r="L5555" t="e">
        <f>SEARCH("category",'Mission Importer'!A5555)</f>
        <v>#VALUE!</v>
      </c>
      <c r="M5555" t="e">
        <f>IF(L5555=43,'Mission Importer'!A5555,0)</f>
        <v>#VALUE!</v>
      </c>
    </row>
    <row r="5556" spans="1:13" x14ac:dyDescent="0.3">
      <c r="A5556" t="e">
        <f>SEARCH("livery",'Mission Importer'!A5556)</f>
        <v>#VALUE!</v>
      </c>
      <c r="B5556" t="e">
        <f>IF(A5556=43,'Mission Importer'!A5556,0)</f>
        <v>#VALUE!</v>
      </c>
      <c r="D5556" t="e">
        <f>SEARCH("shape_name",'Mission Importer'!A5556)</f>
        <v>#VALUE!</v>
      </c>
      <c r="E5556" t="e">
        <f>IF(D5556=43,'Mission Importer'!A5556,0)</f>
        <v>#VALUE!</v>
      </c>
      <c r="G5556" t="e">
        <f>SEARCH("shape_name",'Mission Importer'!A5556)</f>
        <v>#VALUE!</v>
      </c>
      <c r="H5556" t="e">
        <f>IF(G5556=43,'Mission Importer'!A5556,0)</f>
        <v>#VALUE!</v>
      </c>
      <c r="J5556" t="e">
        <f>SEARCH("type",'Mission Importer'!A5556)</f>
        <v>#VALUE!</v>
      </c>
      <c r="K5556" t="e">
        <f>IF(J5556=43,'Mission Importer'!A5556,0)</f>
        <v>#VALUE!</v>
      </c>
      <c r="L5556" t="e">
        <f>SEARCH("category",'Mission Importer'!A5556)</f>
        <v>#VALUE!</v>
      </c>
      <c r="M5556" t="e">
        <f>IF(L5556=43,'Mission Importer'!A5556,0)</f>
        <v>#VALUE!</v>
      </c>
    </row>
    <row r="5557" spans="1:13" x14ac:dyDescent="0.3">
      <c r="A5557" t="e">
        <f>SEARCH("livery",'Mission Importer'!A5557)</f>
        <v>#VALUE!</v>
      </c>
      <c r="B5557" t="e">
        <f>IF(A5557=43,'Mission Importer'!A5557,0)</f>
        <v>#VALUE!</v>
      </c>
      <c r="D5557" t="e">
        <f>SEARCH("shape_name",'Mission Importer'!A5557)</f>
        <v>#VALUE!</v>
      </c>
      <c r="E5557" t="e">
        <f>IF(D5557=43,'Mission Importer'!A5557,0)</f>
        <v>#VALUE!</v>
      </c>
      <c r="G5557" t="e">
        <f>SEARCH("shape_name",'Mission Importer'!A5557)</f>
        <v>#VALUE!</v>
      </c>
      <c r="H5557" t="e">
        <f>IF(G5557=43,'Mission Importer'!A5557,0)</f>
        <v>#VALUE!</v>
      </c>
      <c r="J5557" t="e">
        <f>SEARCH("type",'Mission Importer'!A5557)</f>
        <v>#VALUE!</v>
      </c>
      <c r="K5557" t="e">
        <f>IF(J5557=43,'Mission Importer'!A5557,0)</f>
        <v>#VALUE!</v>
      </c>
      <c r="L5557" t="e">
        <f>SEARCH("category",'Mission Importer'!A5557)</f>
        <v>#VALUE!</v>
      </c>
      <c r="M5557" t="e">
        <f>IF(L5557=43,'Mission Importer'!A5557,0)</f>
        <v>#VALUE!</v>
      </c>
    </row>
    <row r="5558" spans="1:13" x14ac:dyDescent="0.3">
      <c r="A5558">
        <f>SEARCH("livery",'Mission Importer'!A5558)</f>
        <v>43</v>
      </c>
      <c r="B5558" t="str">
        <f>IF(A5558=43,'Mission Importer'!A5558,0)</f>
        <v xml:space="preserve">                                        ["livery_id"] = "winter",</v>
      </c>
      <c r="D5558" t="e">
        <f>SEARCH("shape_name",'Mission Importer'!A5558)</f>
        <v>#VALUE!</v>
      </c>
      <c r="E5558" t="e">
        <f>IF(D5558=43,'Mission Importer'!A5558,0)</f>
        <v>#VALUE!</v>
      </c>
      <c r="G5558" t="e">
        <f>SEARCH("shape_name",'Mission Importer'!A5558)</f>
        <v>#VALUE!</v>
      </c>
      <c r="H5558" t="e">
        <f>IF(G5558=43,'Mission Importer'!A5558,0)</f>
        <v>#VALUE!</v>
      </c>
      <c r="J5558" t="e">
        <f>SEARCH("type",'Mission Importer'!A5558)</f>
        <v>#VALUE!</v>
      </c>
      <c r="K5558" t="e">
        <f>IF(J5558=43,'Mission Importer'!A5558,0)</f>
        <v>#VALUE!</v>
      </c>
      <c r="L5558" t="e">
        <f>SEARCH("category",'Mission Importer'!A5558)</f>
        <v>#VALUE!</v>
      </c>
      <c r="M5558" t="e">
        <f>IF(L5558=43,'Mission Importer'!A5558,0)</f>
        <v>#VALUE!</v>
      </c>
    </row>
    <row r="5559" spans="1:13" x14ac:dyDescent="0.3">
      <c r="A5559" t="e">
        <f>SEARCH("livery",'Mission Importer'!A5559)</f>
        <v>#VALUE!</v>
      </c>
      <c r="B5559" t="e">
        <f>IF(A5559=43,'Mission Importer'!A5559,0)</f>
        <v>#VALUE!</v>
      </c>
      <c r="D5559" t="e">
        <f>SEARCH("shape_name",'Mission Importer'!A5559)</f>
        <v>#VALUE!</v>
      </c>
      <c r="E5559" t="e">
        <f>IF(D5559=43,'Mission Importer'!A5559,0)</f>
        <v>#VALUE!</v>
      </c>
      <c r="G5559" t="e">
        <f>SEARCH("shape_name",'Mission Importer'!A5559)</f>
        <v>#VALUE!</v>
      </c>
      <c r="H5559" t="e">
        <f>IF(G5559=43,'Mission Importer'!A5559,0)</f>
        <v>#VALUE!</v>
      </c>
      <c r="J5559" t="e">
        <f>SEARCH("type",'Mission Importer'!A5559)</f>
        <v>#VALUE!</v>
      </c>
      <c r="K5559" t="e">
        <f>IF(J5559=43,'Mission Importer'!A5559,0)</f>
        <v>#VALUE!</v>
      </c>
      <c r="L5559">
        <f>SEARCH("category",'Mission Importer'!A5559)</f>
        <v>43</v>
      </c>
      <c r="M5559" t="str">
        <f>IF(L5559=43,'Mission Importer'!A5559,0)</f>
        <v xml:space="preserve">                                        ["category"] = "Artillery",</v>
      </c>
    </row>
    <row r="5560" spans="1:13" x14ac:dyDescent="0.3">
      <c r="A5560" t="e">
        <f>SEARCH("livery",'Mission Importer'!A5560)</f>
        <v>#VALUE!</v>
      </c>
      <c r="B5560" t="e">
        <f>IF(A5560=43,'Mission Importer'!A5560,0)</f>
        <v>#VALUE!</v>
      </c>
      <c r="D5560" t="e">
        <f>SEARCH("shape_name",'Mission Importer'!A5560)</f>
        <v>#VALUE!</v>
      </c>
      <c r="E5560" t="e">
        <f>IF(D5560=43,'Mission Importer'!A5560,0)</f>
        <v>#VALUE!</v>
      </c>
      <c r="G5560" t="e">
        <f>SEARCH("shape_name",'Mission Importer'!A5560)</f>
        <v>#VALUE!</v>
      </c>
      <c r="H5560" t="e">
        <f>IF(G5560=43,'Mission Importer'!A5560,0)</f>
        <v>#VALUE!</v>
      </c>
      <c r="J5560">
        <f>SEARCH("type",'Mission Importer'!A5560)</f>
        <v>43</v>
      </c>
      <c r="K5560" t="str">
        <f>IF(J5560=43,'Mission Importer'!A5560,0)</f>
        <v xml:space="preserve">                                        ["type"] = "SAU Gvozdika",</v>
      </c>
      <c r="L5560" t="e">
        <f>SEARCH("category",'Mission Importer'!A5560)</f>
        <v>#VALUE!</v>
      </c>
      <c r="M5560" t="e">
        <f>IF(L5560=43,'Mission Importer'!A5560,0)</f>
        <v>#VALUE!</v>
      </c>
    </row>
    <row r="5561" spans="1:13" x14ac:dyDescent="0.3">
      <c r="A5561" t="e">
        <f>SEARCH("livery",'Mission Importer'!A5561)</f>
        <v>#VALUE!</v>
      </c>
      <c r="B5561" t="e">
        <f>IF(A5561=43,'Mission Importer'!A5561,0)</f>
        <v>#VALUE!</v>
      </c>
      <c r="D5561" t="e">
        <f>SEARCH("shape_name",'Mission Importer'!A5561)</f>
        <v>#VALUE!</v>
      </c>
      <c r="E5561" t="e">
        <f>IF(D5561=43,'Mission Importer'!A5561,0)</f>
        <v>#VALUE!</v>
      </c>
      <c r="G5561" t="e">
        <f>SEARCH("shape_name",'Mission Importer'!A5561)</f>
        <v>#VALUE!</v>
      </c>
      <c r="H5561" t="e">
        <f>IF(G5561=43,'Mission Importer'!A5561,0)</f>
        <v>#VALUE!</v>
      </c>
      <c r="J5561" t="e">
        <f>SEARCH("type",'Mission Importer'!A5561)</f>
        <v>#VALUE!</v>
      </c>
      <c r="K5561" t="e">
        <f>IF(J5561=43,'Mission Importer'!A5561,0)</f>
        <v>#VALUE!</v>
      </c>
      <c r="L5561" t="e">
        <f>SEARCH("category",'Mission Importer'!A5561)</f>
        <v>#VALUE!</v>
      </c>
      <c r="M5561" t="e">
        <f>IF(L5561=43,'Mission Importer'!A5561,0)</f>
        <v>#VALUE!</v>
      </c>
    </row>
    <row r="5562" spans="1:13" x14ac:dyDescent="0.3">
      <c r="A5562" t="e">
        <f>SEARCH("livery",'Mission Importer'!A5562)</f>
        <v>#VALUE!</v>
      </c>
      <c r="B5562" t="e">
        <f>IF(A5562=43,'Mission Importer'!A5562,0)</f>
        <v>#VALUE!</v>
      </c>
      <c r="D5562" t="e">
        <f>SEARCH("shape_name",'Mission Importer'!A5562)</f>
        <v>#VALUE!</v>
      </c>
      <c r="E5562" t="e">
        <f>IF(D5562=43,'Mission Importer'!A5562,0)</f>
        <v>#VALUE!</v>
      </c>
      <c r="G5562" t="e">
        <f>SEARCH("shape_name",'Mission Importer'!A5562)</f>
        <v>#VALUE!</v>
      </c>
      <c r="H5562" t="e">
        <f>IF(G5562=43,'Mission Importer'!A5562,0)</f>
        <v>#VALUE!</v>
      </c>
      <c r="J5562" t="e">
        <f>SEARCH("type",'Mission Importer'!A5562)</f>
        <v>#VALUE!</v>
      </c>
      <c r="K5562" t="e">
        <f>IF(J5562=43,'Mission Importer'!A5562,0)</f>
        <v>#VALUE!</v>
      </c>
      <c r="L5562" t="e">
        <f>SEARCH("category",'Mission Importer'!A5562)</f>
        <v>#VALUE!</v>
      </c>
      <c r="M5562" t="e">
        <f>IF(L5562=43,'Mission Importer'!A5562,0)</f>
        <v>#VALUE!</v>
      </c>
    </row>
    <row r="5563" spans="1:13" x14ac:dyDescent="0.3">
      <c r="A5563" t="e">
        <f>SEARCH("livery",'Mission Importer'!A5563)</f>
        <v>#VALUE!</v>
      </c>
      <c r="B5563" t="e">
        <f>IF(A5563=43,'Mission Importer'!A5563,0)</f>
        <v>#VALUE!</v>
      </c>
      <c r="D5563" t="e">
        <f>SEARCH("shape_name",'Mission Importer'!A5563)</f>
        <v>#VALUE!</v>
      </c>
      <c r="E5563" t="e">
        <f>IF(D5563=43,'Mission Importer'!A5563,0)</f>
        <v>#VALUE!</v>
      </c>
      <c r="G5563" t="e">
        <f>SEARCH("shape_name",'Mission Importer'!A5563)</f>
        <v>#VALUE!</v>
      </c>
      <c r="H5563" t="e">
        <f>IF(G5563=43,'Mission Importer'!A5563,0)</f>
        <v>#VALUE!</v>
      </c>
      <c r="J5563" t="e">
        <f>SEARCH("type",'Mission Importer'!A5563)</f>
        <v>#VALUE!</v>
      </c>
      <c r="K5563" t="e">
        <f>IF(J5563=43,'Mission Importer'!A5563,0)</f>
        <v>#VALUE!</v>
      </c>
      <c r="L5563" t="e">
        <f>SEARCH("category",'Mission Importer'!A5563)</f>
        <v>#VALUE!</v>
      </c>
      <c r="M5563" t="e">
        <f>IF(L5563=43,'Mission Importer'!A5563,0)</f>
        <v>#VALUE!</v>
      </c>
    </row>
    <row r="5564" spans="1:13" x14ac:dyDescent="0.3">
      <c r="A5564" t="e">
        <f>SEARCH("livery",'Mission Importer'!A5564)</f>
        <v>#VALUE!</v>
      </c>
      <c r="B5564" t="e">
        <f>IF(A5564=43,'Mission Importer'!A5564,0)</f>
        <v>#VALUE!</v>
      </c>
      <c r="D5564" t="e">
        <f>SEARCH("shape_name",'Mission Importer'!A5564)</f>
        <v>#VALUE!</v>
      </c>
      <c r="E5564" t="e">
        <f>IF(D5564=43,'Mission Importer'!A5564,0)</f>
        <v>#VALUE!</v>
      </c>
      <c r="G5564" t="e">
        <f>SEARCH("shape_name",'Mission Importer'!A5564)</f>
        <v>#VALUE!</v>
      </c>
      <c r="H5564" t="e">
        <f>IF(G5564=43,'Mission Importer'!A5564,0)</f>
        <v>#VALUE!</v>
      </c>
      <c r="J5564" t="e">
        <f>SEARCH("type",'Mission Importer'!A5564)</f>
        <v>#VALUE!</v>
      </c>
      <c r="K5564" t="e">
        <f>IF(J5564=43,'Mission Importer'!A5564,0)</f>
        <v>#VALUE!</v>
      </c>
      <c r="L5564" t="e">
        <f>SEARCH("category",'Mission Importer'!A5564)</f>
        <v>#VALUE!</v>
      </c>
      <c r="M5564" t="e">
        <f>IF(L5564=43,'Mission Importer'!A5564,0)</f>
        <v>#VALUE!</v>
      </c>
    </row>
    <row r="5565" spans="1:13" x14ac:dyDescent="0.3">
      <c r="A5565" t="e">
        <f>SEARCH("livery",'Mission Importer'!A5565)</f>
        <v>#VALUE!</v>
      </c>
      <c r="B5565" t="e">
        <f>IF(A5565=43,'Mission Importer'!A5565,0)</f>
        <v>#VALUE!</v>
      </c>
      <c r="D5565" t="e">
        <f>SEARCH("shape_name",'Mission Importer'!A5565)</f>
        <v>#VALUE!</v>
      </c>
      <c r="E5565" t="e">
        <f>IF(D5565=43,'Mission Importer'!A5565,0)</f>
        <v>#VALUE!</v>
      </c>
      <c r="G5565" t="e">
        <f>SEARCH("shape_name",'Mission Importer'!A5565)</f>
        <v>#VALUE!</v>
      </c>
      <c r="H5565" t="e">
        <f>IF(G5565=43,'Mission Importer'!A5565,0)</f>
        <v>#VALUE!</v>
      </c>
      <c r="J5565" t="e">
        <f>SEARCH("type",'Mission Importer'!A5565)</f>
        <v>#VALUE!</v>
      </c>
      <c r="K5565" t="e">
        <f>IF(J5565=43,'Mission Importer'!A5565,0)</f>
        <v>#VALUE!</v>
      </c>
      <c r="L5565" t="e">
        <f>SEARCH("category",'Mission Importer'!A5565)</f>
        <v>#VALUE!</v>
      </c>
      <c r="M5565" t="e">
        <f>IF(L5565=43,'Mission Importer'!A5565,0)</f>
        <v>#VALUE!</v>
      </c>
    </row>
    <row r="5566" spans="1:13" x14ac:dyDescent="0.3">
      <c r="A5566" t="e">
        <f>SEARCH("livery",'Mission Importer'!A5566)</f>
        <v>#VALUE!</v>
      </c>
      <c r="B5566" t="e">
        <f>IF(A5566=43,'Mission Importer'!A5566,0)</f>
        <v>#VALUE!</v>
      </c>
      <c r="D5566" t="e">
        <f>SEARCH("shape_name",'Mission Importer'!A5566)</f>
        <v>#VALUE!</v>
      </c>
      <c r="E5566" t="e">
        <f>IF(D5566=43,'Mission Importer'!A5566,0)</f>
        <v>#VALUE!</v>
      </c>
      <c r="G5566" t="e">
        <f>SEARCH("shape_name",'Mission Importer'!A5566)</f>
        <v>#VALUE!</v>
      </c>
      <c r="H5566" t="e">
        <f>IF(G5566=43,'Mission Importer'!A5566,0)</f>
        <v>#VALUE!</v>
      </c>
      <c r="J5566" t="e">
        <f>SEARCH("type",'Mission Importer'!A5566)</f>
        <v>#VALUE!</v>
      </c>
      <c r="K5566" t="e">
        <f>IF(J5566=43,'Mission Importer'!A5566,0)</f>
        <v>#VALUE!</v>
      </c>
      <c r="L5566" t="e">
        <f>SEARCH("category",'Mission Importer'!A5566)</f>
        <v>#VALUE!</v>
      </c>
      <c r="M5566" t="e">
        <f>IF(L5566=43,'Mission Importer'!A5566,0)</f>
        <v>#VALUE!</v>
      </c>
    </row>
    <row r="5567" spans="1:13" x14ac:dyDescent="0.3">
      <c r="A5567" t="e">
        <f>SEARCH("livery",'Mission Importer'!A5567)</f>
        <v>#VALUE!</v>
      </c>
      <c r="B5567" t="e">
        <f>IF(A5567=43,'Mission Importer'!A5567,0)</f>
        <v>#VALUE!</v>
      </c>
      <c r="D5567" t="e">
        <f>SEARCH("shape_name",'Mission Importer'!A5567)</f>
        <v>#VALUE!</v>
      </c>
      <c r="E5567" t="e">
        <f>IF(D5567=43,'Mission Importer'!A5567,0)</f>
        <v>#VALUE!</v>
      </c>
      <c r="G5567" t="e">
        <f>SEARCH("shape_name",'Mission Importer'!A5567)</f>
        <v>#VALUE!</v>
      </c>
      <c r="H5567" t="e">
        <f>IF(G5567=43,'Mission Importer'!A5567,0)</f>
        <v>#VALUE!</v>
      </c>
      <c r="J5567" t="e">
        <f>SEARCH("type",'Mission Importer'!A5567)</f>
        <v>#VALUE!</v>
      </c>
      <c r="K5567" t="e">
        <f>IF(J5567=43,'Mission Importer'!A5567,0)</f>
        <v>#VALUE!</v>
      </c>
      <c r="L5567" t="e">
        <f>SEARCH("category",'Mission Importer'!A5567)</f>
        <v>#VALUE!</v>
      </c>
      <c r="M5567" t="e">
        <f>IF(L5567=43,'Mission Importer'!A5567,0)</f>
        <v>#VALUE!</v>
      </c>
    </row>
    <row r="5568" spans="1:13" x14ac:dyDescent="0.3">
      <c r="A5568" t="e">
        <f>SEARCH("livery",'Mission Importer'!A5568)</f>
        <v>#VALUE!</v>
      </c>
      <c r="B5568" t="e">
        <f>IF(A5568=43,'Mission Importer'!A5568,0)</f>
        <v>#VALUE!</v>
      </c>
      <c r="D5568" t="e">
        <f>SEARCH("shape_name",'Mission Importer'!A5568)</f>
        <v>#VALUE!</v>
      </c>
      <c r="E5568" t="e">
        <f>IF(D5568=43,'Mission Importer'!A5568,0)</f>
        <v>#VALUE!</v>
      </c>
      <c r="G5568" t="e">
        <f>SEARCH("shape_name",'Mission Importer'!A5568)</f>
        <v>#VALUE!</v>
      </c>
      <c r="H5568" t="e">
        <f>IF(G5568=43,'Mission Importer'!A5568,0)</f>
        <v>#VALUE!</v>
      </c>
      <c r="J5568" t="e">
        <f>SEARCH("type",'Mission Importer'!A5568)</f>
        <v>#VALUE!</v>
      </c>
      <c r="K5568" t="e">
        <f>IF(J5568=43,'Mission Importer'!A5568,0)</f>
        <v>#VALUE!</v>
      </c>
      <c r="L5568" t="e">
        <f>SEARCH("category",'Mission Importer'!A5568)</f>
        <v>#VALUE!</v>
      </c>
      <c r="M5568" t="e">
        <f>IF(L5568=43,'Mission Importer'!A5568,0)</f>
        <v>#VALUE!</v>
      </c>
    </row>
    <row r="5569" spans="1:13" x14ac:dyDescent="0.3">
      <c r="A5569" t="e">
        <f>SEARCH("livery",'Mission Importer'!A5569)</f>
        <v>#VALUE!</v>
      </c>
      <c r="B5569" t="e">
        <f>IF(A5569=43,'Mission Importer'!A5569,0)</f>
        <v>#VALUE!</v>
      </c>
      <c r="D5569" t="e">
        <f>SEARCH("shape_name",'Mission Importer'!A5569)</f>
        <v>#VALUE!</v>
      </c>
      <c r="E5569" t="e">
        <f>IF(D5569=43,'Mission Importer'!A5569,0)</f>
        <v>#VALUE!</v>
      </c>
      <c r="G5569" t="e">
        <f>SEARCH("shape_name",'Mission Importer'!A5569)</f>
        <v>#VALUE!</v>
      </c>
      <c r="H5569" t="e">
        <f>IF(G5569=43,'Mission Importer'!A5569,0)</f>
        <v>#VALUE!</v>
      </c>
      <c r="J5569" t="e">
        <f>SEARCH("type",'Mission Importer'!A5569)</f>
        <v>#VALUE!</v>
      </c>
      <c r="K5569" t="e">
        <f>IF(J5569=43,'Mission Importer'!A5569,0)</f>
        <v>#VALUE!</v>
      </c>
      <c r="L5569" t="e">
        <f>SEARCH("category",'Mission Importer'!A5569)</f>
        <v>#VALUE!</v>
      </c>
      <c r="M5569" t="e">
        <f>IF(L5569=43,'Mission Importer'!A5569,0)</f>
        <v>#VALUE!</v>
      </c>
    </row>
    <row r="5570" spans="1:13" x14ac:dyDescent="0.3">
      <c r="A5570" t="e">
        <f>SEARCH("livery",'Mission Importer'!A5570)</f>
        <v>#VALUE!</v>
      </c>
      <c r="B5570" t="e">
        <f>IF(A5570=43,'Mission Importer'!A5570,0)</f>
        <v>#VALUE!</v>
      </c>
      <c r="D5570" t="e">
        <f>SEARCH("shape_name",'Mission Importer'!A5570)</f>
        <v>#VALUE!</v>
      </c>
      <c r="E5570" t="e">
        <f>IF(D5570=43,'Mission Importer'!A5570,0)</f>
        <v>#VALUE!</v>
      </c>
      <c r="G5570" t="e">
        <f>SEARCH("shape_name",'Mission Importer'!A5570)</f>
        <v>#VALUE!</v>
      </c>
      <c r="H5570" t="e">
        <f>IF(G5570=43,'Mission Importer'!A5570,0)</f>
        <v>#VALUE!</v>
      </c>
      <c r="J5570" t="e">
        <f>SEARCH("type",'Mission Importer'!A5570)</f>
        <v>#VALUE!</v>
      </c>
      <c r="K5570" t="e">
        <f>IF(J5570=43,'Mission Importer'!A5570,0)</f>
        <v>#VALUE!</v>
      </c>
      <c r="L5570" t="e">
        <f>SEARCH("category",'Mission Importer'!A5570)</f>
        <v>#VALUE!</v>
      </c>
      <c r="M5570" t="e">
        <f>IF(L5570=43,'Mission Importer'!A5570,0)</f>
        <v>#VALUE!</v>
      </c>
    </row>
    <row r="5571" spans="1:13" x14ac:dyDescent="0.3">
      <c r="A5571" t="e">
        <f>SEARCH("livery",'Mission Importer'!A5571)</f>
        <v>#VALUE!</v>
      </c>
      <c r="B5571" t="e">
        <f>IF(A5571=43,'Mission Importer'!A5571,0)</f>
        <v>#VALUE!</v>
      </c>
      <c r="D5571" t="e">
        <f>SEARCH("shape_name",'Mission Importer'!A5571)</f>
        <v>#VALUE!</v>
      </c>
      <c r="E5571" t="e">
        <f>IF(D5571=43,'Mission Importer'!A5571,0)</f>
        <v>#VALUE!</v>
      </c>
      <c r="G5571" t="e">
        <f>SEARCH("shape_name",'Mission Importer'!A5571)</f>
        <v>#VALUE!</v>
      </c>
      <c r="H5571" t="e">
        <f>IF(G5571=43,'Mission Importer'!A5571,0)</f>
        <v>#VALUE!</v>
      </c>
      <c r="J5571" t="e">
        <f>SEARCH("type",'Mission Importer'!A5571)</f>
        <v>#VALUE!</v>
      </c>
      <c r="K5571" t="e">
        <f>IF(J5571=43,'Mission Importer'!A5571,0)</f>
        <v>#VALUE!</v>
      </c>
      <c r="L5571" t="e">
        <f>SEARCH("category",'Mission Importer'!A5571)</f>
        <v>#VALUE!</v>
      </c>
      <c r="M5571" t="e">
        <f>IF(L5571=43,'Mission Importer'!A5571,0)</f>
        <v>#VALUE!</v>
      </c>
    </row>
    <row r="5572" spans="1:13" x14ac:dyDescent="0.3">
      <c r="A5572" t="e">
        <f>SEARCH("livery",'Mission Importer'!A5572)</f>
        <v>#VALUE!</v>
      </c>
      <c r="B5572" t="e">
        <f>IF(A5572=43,'Mission Importer'!A5572,0)</f>
        <v>#VALUE!</v>
      </c>
      <c r="D5572" t="e">
        <f>SEARCH("shape_name",'Mission Importer'!A5572)</f>
        <v>#VALUE!</v>
      </c>
      <c r="E5572" t="e">
        <f>IF(D5572=43,'Mission Importer'!A5572,0)</f>
        <v>#VALUE!</v>
      </c>
      <c r="G5572" t="e">
        <f>SEARCH("shape_name",'Mission Importer'!A5572)</f>
        <v>#VALUE!</v>
      </c>
      <c r="H5572" t="e">
        <f>IF(G5572=43,'Mission Importer'!A5572,0)</f>
        <v>#VALUE!</v>
      </c>
      <c r="J5572" t="e">
        <f>SEARCH("type",'Mission Importer'!A5572)</f>
        <v>#VALUE!</v>
      </c>
      <c r="K5572" t="e">
        <f>IF(J5572=43,'Mission Importer'!A5572,0)</f>
        <v>#VALUE!</v>
      </c>
      <c r="L5572" t="e">
        <f>SEARCH("category",'Mission Importer'!A5572)</f>
        <v>#VALUE!</v>
      </c>
      <c r="M5572" t="e">
        <f>IF(L5572=43,'Mission Importer'!A5572,0)</f>
        <v>#VALUE!</v>
      </c>
    </row>
    <row r="5573" spans="1:13" x14ac:dyDescent="0.3">
      <c r="A5573" t="e">
        <f>SEARCH("livery",'Mission Importer'!A5573)</f>
        <v>#VALUE!</v>
      </c>
      <c r="B5573" t="e">
        <f>IF(A5573=43,'Mission Importer'!A5573,0)</f>
        <v>#VALUE!</v>
      </c>
      <c r="D5573" t="e">
        <f>SEARCH("shape_name",'Mission Importer'!A5573)</f>
        <v>#VALUE!</v>
      </c>
      <c r="E5573" t="e">
        <f>IF(D5573=43,'Mission Importer'!A5573,0)</f>
        <v>#VALUE!</v>
      </c>
      <c r="G5573" t="e">
        <f>SEARCH("shape_name",'Mission Importer'!A5573)</f>
        <v>#VALUE!</v>
      </c>
      <c r="H5573" t="e">
        <f>IF(G5573=43,'Mission Importer'!A5573,0)</f>
        <v>#VALUE!</v>
      </c>
      <c r="J5573" t="e">
        <f>SEARCH("type",'Mission Importer'!A5573)</f>
        <v>#VALUE!</v>
      </c>
      <c r="K5573" t="e">
        <f>IF(J5573=43,'Mission Importer'!A5573,0)</f>
        <v>#VALUE!</v>
      </c>
      <c r="L5573" t="e">
        <f>SEARCH("category",'Mission Importer'!A5573)</f>
        <v>#VALUE!</v>
      </c>
      <c r="M5573" t="e">
        <f>IF(L5573=43,'Mission Importer'!A5573,0)</f>
        <v>#VALUE!</v>
      </c>
    </row>
    <row r="5574" spans="1:13" x14ac:dyDescent="0.3">
      <c r="A5574" t="e">
        <f>SEARCH("livery",'Mission Importer'!A5574)</f>
        <v>#VALUE!</v>
      </c>
      <c r="B5574" t="e">
        <f>IF(A5574=43,'Mission Importer'!A5574,0)</f>
        <v>#VALUE!</v>
      </c>
      <c r="D5574" t="e">
        <f>SEARCH("shape_name",'Mission Importer'!A5574)</f>
        <v>#VALUE!</v>
      </c>
      <c r="E5574" t="e">
        <f>IF(D5574=43,'Mission Importer'!A5574,0)</f>
        <v>#VALUE!</v>
      </c>
      <c r="G5574" t="e">
        <f>SEARCH("shape_name",'Mission Importer'!A5574)</f>
        <v>#VALUE!</v>
      </c>
      <c r="H5574" t="e">
        <f>IF(G5574=43,'Mission Importer'!A5574,0)</f>
        <v>#VALUE!</v>
      </c>
      <c r="J5574" t="e">
        <f>SEARCH("type",'Mission Importer'!A5574)</f>
        <v>#VALUE!</v>
      </c>
      <c r="K5574" t="e">
        <f>IF(J5574=43,'Mission Importer'!A5574,0)</f>
        <v>#VALUE!</v>
      </c>
      <c r="L5574" t="e">
        <f>SEARCH("category",'Mission Importer'!A5574)</f>
        <v>#VALUE!</v>
      </c>
      <c r="M5574" t="e">
        <f>IF(L5574=43,'Mission Importer'!A5574,0)</f>
        <v>#VALUE!</v>
      </c>
    </row>
    <row r="5575" spans="1:13" x14ac:dyDescent="0.3">
      <c r="A5575" t="e">
        <f>SEARCH("livery",'Mission Importer'!A5575)</f>
        <v>#VALUE!</v>
      </c>
      <c r="B5575" t="e">
        <f>IF(A5575=43,'Mission Importer'!A5575,0)</f>
        <v>#VALUE!</v>
      </c>
      <c r="D5575" t="e">
        <f>SEARCH("shape_name",'Mission Importer'!A5575)</f>
        <v>#VALUE!</v>
      </c>
      <c r="E5575" t="e">
        <f>IF(D5575=43,'Mission Importer'!A5575,0)</f>
        <v>#VALUE!</v>
      </c>
      <c r="G5575" t="e">
        <f>SEARCH("shape_name",'Mission Importer'!A5575)</f>
        <v>#VALUE!</v>
      </c>
      <c r="H5575" t="e">
        <f>IF(G5575=43,'Mission Importer'!A5575,0)</f>
        <v>#VALUE!</v>
      </c>
      <c r="J5575" t="e">
        <f>SEARCH("type",'Mission Importer'!A5575)</f>
        <v>#VALUE!</v>
      </c>
      <c r="K5575" t="e">
        <f>IF(J5575=43,'Mission Importer'!A5575,0)</f>
        <v>#VALUE!</v>
      </c>
      <c r="L5575" t="e">
        <f>SEARCH("category",'Mission Importer'!A5575)</f>
        <v>#VALUE!</v>
      </c>
      <c r="M5575" t="e">
        <f>IF(L5575=43,'Mission Importer'!A5575,0)</f>
        <v>#VALUE!</v>
      </c>
    </row>
    <row r="5576" spans="1:13" x14ac:dyDescent="0.3">
      <c r="A5576" t="e">
        <f>SEARCH("livery",'Mission Importer'!A5576)</f>
        <v>#VALUE!</v>
      </c>
      <c r="B5576" t="e">
        <f>IF(A5576=43,'Mission Importer'!A5576,0)</f>
        <v>#VALUE!</v>
      </c>
      <c r="D5576" t="e">
        <f>SEARCH("shape_name",'Mission Importer'!A5576)</f>
        <v>#VALUE!</v>
      </c>
      <c r="E5576" t="e">
        <f>IF(D5576=43,'Mission Importer'!A5576,0)</f>
        <v>#VALUE!</v>
      </c>
      <c r="G5576" t="e">
        <f>SEARCH("shape_name",'Mission Importer'!A5576)</f>
        <v>#VALUE!</v>
      </c>
      <c r="H5576" t="e">
        <f>IF(G5576=43,'Mission Importer'!A5576,0)</f>
        <v>#VALUE!</v>
      </c>
      <c r="J5576" t="e">
        <f>SEARCH("type",'Mission Importer'!A5576)</f>
        <v>#VALUE!</v>
      </c>
      <c r="K5576" t="e">
        <f>IF(J5576=43,'Mission Importer'!A5576,0)</f>
        <v>#VALUE!</v>
      </c>
      <c r="L5576" t="e">
        <f>SEARCH("category",'Mission Importer'!A5576)</f>
        <v>#VALUE!</v>
      </c>
      <c r="M5576" t="e">
        <f>IF(L5576=43,'Mission Importer'!A5576,0)</f>
        <v>#VALUE!</v>
      </c>
    </row>
    <row r="5577" spans="1:13" x14ac:dyDescent="0.3">
      <c r="A5577" t="e">
        <f>SEARCH("livery",'Mission Importer'!A5577)</f>
        <v>#VALUE!</v>
      </c>
      <c r="B5577" t="e">
        <f>IF(A5577=43,'Mission Importer'!A5577,0)</f>
        <v>#VALUE!</v>
      </c>
      <c r="D5577" t="e">
        <f>SEARCH("shape_name",'Mission Importer'!A5577)</f>
        <v>#VALUE!</v>
      </c>
      <c r="E5577" t="e">
        <f>IF(D5577=43,'Mission Importer'!A5577,0)</f>
        <v>#VALUE!</v>
      </c>
      <c r="G5577" t="e">
        <f>SEARCH("shape_name",'Mission Importer'!A5577)</f>
        <v>#VALUE!</v>
      </c>
      <c r="H5577" t="e">
        <f>IF(G5577=43,'Mission Importer'!A5577,0)</f>
        <v>#VALUE!</v>
      </c>
      <c r="J5577" t="e">
        <f>SEARCH("type",'Mission Importer'!A5577)</f>
        <v>#VALUE!</v>
      </c>
      <c r="K5577" t="e">
        <f>IF(J5577=43,'Mission Importer'!A5577,0)</f>
        <v>#VALUE!</v>
      </c>
      <c r="L5577" t="e">
        <f>SEARCH("category",'Mission Importer'!A5577)</f>
        <v>#VALUE!</v>
      </c>
      <c r="M5577" t="e">
        <f>IF(L5577=43,'Mission Importer'!A5577,0)</f>
        <v>#VALUE!</v>
      </c>
    </row>
    <row r="5578" spans="1:13" x14ac:dyDescent="0.3">
      <c r="A5578" t="e">
        <f>SEARCH("livery",'Mission Importer'!A5578)</f>
        <v>#VALUE!</v>
      </c>
      <c r="B5578" t="e">
        <f>IF(A5578=43,'Mission Importer'!A5578,0)</f>
        <v>#VALUE!</v>
      </c>
      <c r="D5578" t="e">
        <f>SEARCH("shape_name",'Mission Importer'!A5578)</f>
        <v>#VALUE!</v>
      </c>
      <c r="E5578" t="e">
        <f>IF(D5578=43,'Mission Importer'!A5578,0)</f>
        <v>#VALUE!</v>
      </c>
      <c r="G5578" t="e">
        <f>SEARCH("shape_name",'Mission Importer'!A5578)</f>
        <v>#VALUE!</v>
      </c>
      <c r="H5578" t="e">
        <f>IF(G5578=43,'Mission Importer'!A5578,0)</f>
        <v>#VALUE!</v>
      </c>
      <c r="J5578" t="e">
        <f>SEARCH("type",'Mission Importer'!A5578)</f>
        <v>#VALUE!</v>
      </c>
      <c r="K5578" t="e">
        <f>IF(J5578=43,'Mission Importer'!A5578,0)</f>
        <v>#VALUE!</v>
      </c>
      <c r="L5578" t="e">
        <f>SEARCH("category",'Mission Importer'!A5578)</f>
        <v>#VALUE!</v>
      </c>
      <c r="M5578" t="e">
        <f>IF(L5578=43,'Mission Importer'!A5578,0)</f>
        <v>#VALUE!</v>
      </c>
    </row>
    <row r="5579" spans="1:13" x14ac:dyDescent="0.3">
      <c r="A5579" t="e">
        <f>SEARCH("livery",'Mission Importer'!A5579)</f>
        <v>#VALUE!</v>
      </c>
      <c r="B5579" t="e">
        <f>IF(A5579=43,'Mission Importer'!A5579,0)</f>
        <v>#VALUE!</v>
      </c>
      <c r="D5579" t="e">
        <f>SEARCH("shape_name",'Mission Importer'!A5579)</f>
        <v>#VALUE!</v>
      </c>
      <c r="E5579" t="e">
        <f>IF(D5579=43,'Mission Importer'!A5579,0)</f>
        <v>#VALUE!</v>
      </c>
      <c r="G5579" t="e">
        <f>SEARCH("shape_name",'Mission Importer'!A5579)</f>
        <v>#VALUE!</v>
      </c>
      <c r="H5579" t="e">
        <f>IF(G5579=43,'Mission Importer'!A5579,0)</f>
        <v>#VALUE!</v>
      </c>
      <c r="J5579" t="e">
        <f>SEARCH("type",'Mission Importer'!A5579)</f>
        <v>#VALUE!</v>
      </c>
      <c r="K5579" t="e">
        <f>IF(J5579=43,'Mission Importer'!A5579,0)</f>
        <v>#VALUE!</v>
      </c>
      <c r="L5579" t="e">
        <f>SEARCH("category",'Mission Importer'!A5579)</f>
        <v>#VALUE!</v>
      </c>
      <c r="M5579" t="e">
        <f>IF(L5579=43,'Mission Importer'!A5579,0)</f>
        <v>#VALUE!</v>
      </c>
    </row>
    <row r="5580" spans="1:13" x14ac:dyDescent="0.3">
      <c r="A5580" t="e">
        <f>SEARCH("livery",'Mission Importer'!A5580)</f>
        <v>#VALUE!</v>
      </c>
      <c r="B5580" t="e">
        <f>IF(A5580=43,'Mission Importer'!A5580,0)</f>
        <v>#VALUE!</v>
      </c>
      <c r="D5580" t="e">
        <f>SEARCH("shape_name",'Mission Importer'!A5580)</f>
        <v>#VALUE!</v>
      </c>
      <c r="E5580" t="e">
        <f>IF(D5580=43,'Mission Importer'!A5580,0)</f>
        <v>#VALUE!</v>
      </c>
      <c r="G5580" t="e">
        <f>SEARCH("shape_name",'Mission Importer'!A5580)</f>
        <v>#VALUE!</v>
      </c>
      <c r="H5580" t="e">
        <f>IF(G5580=43,'Mission Importer'!A5580,0)</f>
        <v>#VALUE!</v>
      </c>
      <c r="J5580" t="e">
        <f>SEARCH("type",'Mission Importer'!A5580)</f>
        <v>#VALUE!</v>
      </c>
      <c r="K5580" t="e">
        <f>IF(J5580=43,'Mission Importer'!A5580,0)</f>
        <v>#VALUE!</v>
      </c>
      <c r="L5580" t="e">
        <f>SEARCH("category",'Mission Importer'!A5580)</f>
        <v>#VALUE!</v>
      </c>
      <c r="M5580" t="e">
        <f>IF(L5580=43,'Mission Importer'!A5580,0)</f>
        <v>#VALUE!</v>
      </c>
    </row>
    <row r="5581" spans="1:13" x14ac:dyDescent="0.3">
      <c r="A5581" t="e">
        <f>SEARCH("livery",'Mission Importer'!A5581)</f>
        <v>#VALUE!</v>
      </c>
      <c r="B5581" t="e">
        <f>IF(A5581=43,'Mission Importer'!A5581,0)</f>
        <v>#VALUE!</v>
      </c>
      <c r="D5581" t="e">
        <f>SEARCH("shape_name",'Mission Importer'!A5581)</f>
        <v>#VALUE!</v>
      </c>
      <c r="E5581" t="e">
        <f>IF(D5581=43,'Mission Importer'!A5581,0)</f>
        <v>#VALUE!</v>
      </c>
      <c r="G5581" t="e">
        <f>SEARCH("shape_name",'Mission Importer'!A5581)</f>
        <v>#VALUE!</v>
      </c>
      <c r="H5581" t="e">
        <f>IF(G5581=43,'Mission Importer'!A5581,0)</f>
        <v>#VALUE!</v>
      </c>
      <c r="J5581" t="e">
        <f>SEARCH("type",'Mission Importer'!A5581)</f>
        <v>#VALUE!</v>
      </c>
      <c r="K5581" t="e">
        <f>IF(J5581=43,'Mission Importer'!A5581,0)</f>
        <v>#VALUE!</v>
      </c>
      <c r="L5581" t="e">
        <f>SEARCH("category",'Mission Importer'!A5581)</f>
        <v>#VALUE!</v>
      </c>
      <c r="M5581" t="e">
        <f>IF(L5581=43,'Mission Importer'!A5581,0)</f>
        <v>#VALUE!</v>
      </c>
    </row>
    <row r="5582" spans="1:13" x14ac:dyDescent="0.3">
      <c r="A5582" t="e">
        <f>SEARCH("livery",'Mission Importer'!A5582)</f>
        <v>#VALUE!</v>
      </c>
      <c r="B5582" t="e">
        <f>IF(A5582=43,'Mission Importer'!A5582,0)</f>
        <v>#VALUE!</v>
      </c>
      <c r="D5582" t="e">
        <f>SEARCH("shape_name",'Mission Importer'!A5582)</f>
        <v>#VALUE!</v>
      </c>
      <c r="E5582" t="e">
        <f>IF(D5582=43,'Mission Importer'!A5582,0)</f>
        <v>#VALUE!</v>
      </c>
      <c r="G5582" t="e">
        <f>SEARCH("shape_name",'Mission Importer'!A5582)</f>
        <v>#VALUE!</v>
      </c>
      <c r="H5582" t="e">
        <f>IF(G5582=43,'Mission Importer'!A5582,0)</f>
        <v>#VALUE!</v>
      </c>
      <c r="J5582" t="e">
        <f>SEARCH("type",'Mission Importer'!A5582)</f>
        <v>#VALUE!</v>
      </c>
      <c r="K5582" t="e">
        <f>IF(J5582=43,'Mission Importer'!A5582,0)</f>
        <v>#VALUE!</v>
      </c>
      <c r="L5582" t="e">
        <f>SEARCH("category",'Mission Importer'!A5582)</f>
        <v>#VALUE!</v>
      </c>
      <c r="M5582" t="e">
        <f>IF(L5582=43,'Mission Importer'!A5582,0)</f>
        <v>#VALUE!</v>
      </c>
    </row>
    <row r="5583" spans="1:13" x14ac:dyDescent="0.3">
      <c r="A5583" t="e">
        <f>SEARCH("livery",'Mission Importer'!A5583)</f>
        <v>#VALUE!</v>
      </c>
      <c r="B5583" t="e">
        <f>IF(A5583=43,'Mission Importer'!A5583,0)</f>
        <v>#VALUE!</v>
      </c>
      <c r="D5583" t="e">
        <f>SEARCH("shape_name",'Mission Importer'!A5583)</f>
        <v>#VALUE!</v>
      </c>
      <c r="E5583" t="e">
        <f>IF(D5583=43,'Mission Importer'!A5583,0)</f>
        <v>#VALUE!</v>
      </c>
      <c r="G5583" t="e">
        <f>SEARCH("shape_name",'Mission Importer'!A5583)</f>
        <v>#VALUE!</v>
      </c>
      <c r="H5583" t="e">
        <f>IF(G5583=43,'Mission Importer'!A5583,0)</f>
        <v>#VALUE!</v>
      </c>
      <c r="J5583" t="e">
        <f>SEARCH("type",'Mission Importer'!A5583)</f>
        <v>#VALUE!</v>
      </c>
      <c r="K5583" t="e">
        <f>IF(J5583=43,'Mission Importer'!A5583,0)</f>
        <v>#VALUE!</v>
      </c>
      <c r="L5583" t="e">
        <f>SEARCH("category",'Mission Importer'!A5583)</f>
        <v>#VALUE!</v>
      </c>
      <c r="M5583" t="e">
        <f>IF(L5583=43,'Mission Importer'!A5583,0)</f>
        <v>#VALUE!</v>
      </c>
    </row>
    <row r="5584" spans="1:13" x14ac:dyDescent="0.3">
      <c r="A5584" t="e">
        <f>SEARCH("livery",'Mission Importer'!A5584)</f>
        <v>#VALUE!</v>
      </c>
      <c r="B5584" t="e">
        <f>IF(A5584=43,'Mission Importer'!A5584,0)</f>
        <v>#VALUE!</v>
      </c>
      <c r="D5584" t="e">
        <f>SEARCH("shape_name",'Mission Importer'!A5584)</f>
        <v>#VALUE!</v>
      </c>
      <c r="E5584" t="e">
        <f>IF(D5584=43,'Mission Importer'!A5584,0)</f>
        <v>#VALUE!</v>
      </c>
      <c r="G5584" t="e">
        <f>SEARCH("shape_name",'Mission Importer'!A5584)</f>
        <v>#VALUE!</v>
      </c>
      <c r="H5584" t="e">
        <f>IF(G5584=43,'Mission Importer'!A5584,0)</f>
        <v>#VALUE!</v>
      </c>
      <c r="J5584">
        <f>SEARCH("type",'Mission Importer'!A5584)</f>
        <v>47</v>
      </c>
      <c r="K5584">
        <f>IF(J5584=43,'Mission Importer'!A5584,0)</f>
        <v>0</v>
      </c>
      <c r="L5584" t="e">
        <f>SEARCH("category",'Mission Importer'!A5584)</f>
        <v>#VALUE!</v>
      </c>
      <c r="M5584" t="e">
        <f>IF(L5584=43,'Mission Importer'!A5584,0)</f>
        <v>#VALUE!</v>
      </c>
    </row>
    <row r="5585" spans="1:13" x14ac:dyDescent="0.3">
      <c r="A5585" t="e">
        <f>SEARCH("livery",'Mission Importer'!A5585)</f>
        <v>#VALUE!</v>
      </c>
      <c r="B5585" t="e">
        <f>IF(A5585=43,'Mission Importer'!A5585,0)</f>
        <v>#VALUE!</v>
      </c>
      <c r="D5585" t="e">
        <f>SEARCH("shape_name",'Mission Importer'!A5585)</f>
        <v>#VALUE!</v>
      </c>
      <c r="E5585" t="e">
        <f>IF(D5585=43,'Mission Importer'!A5585,0)</f>
        <v>#VALUE!</v>
      </c>
      <c r="G5585" t="e">
        <f>SEARCH("shape_name",'Mission Importer'!A5585)</f>
        <v>#VALUE!</v>
      </c>
      <c r="H5585" t="e">
        <f>IF(G5585=43,'Mission Importer'!A5585,0)</f>
        <v>#VALUE!</v>
      </c>
      <c r="J5585" t="e">
        <f>SEARCH("type",'Mission Importer'!A5585)</f>
        <v>#VALUE!</v>
      </c>
      <c r="K5585" t="e">
        <f>IF(J5585=43,'Mission Importer'!A5585,0)</f>
        <v>#VALUE!</v>
      </c>
      <c r="L5585" t="e">
        <f>SEARCH("category",'Mission Importer'!A5585)</f>
        <v>#VALUE!</v>
      </c>
      <c r="M5585" t="e">
        <f>IF(L5585=43,'Mission Importer'!A5585,0)</f>
        <v>#VALUE!</v>
      </c>
    </row>
    <row r="5586" spans="1:13" x14ac:dyDescent="0.3">
      <c r="A5586" t="e">
        <f>SEARCH("livery",'Mission Importer'!A5586)</f>
        <v>#VALUE!</v>
      </c>
      <c r="B5586" t="e">
        <f>IF(A5586=43,'Mission Importer'!A5586,0)</f>
        <v>#VALUE!</v>
      </c>
      <c r="D5586" t="e">
        <f>SEARCH("shape_name",'Mission Importer'!A5586)</f>
        <v>#VALUE!</v>
      </c>
      <c r="E5586" t="e">
        <f>IF(D5586=43,'Mission Importer'!A5586,0)</f>
        <v>#VALUE!</v>
      </c>
      <c r="G5586" t="e">
        <f>SEARCH("shape_name",'Mission Importer'!A5586)</f>
        <v>#VALUE!</v>
      </c>
      <c r="H5586" t="e">
        <f>IF(G5586=43,'Mission Importer'!A5586,0)</f>
        <v>#VALUE!</v>
      </c>
      <c r="J5586" t="e">
        <f>SEARCH("type",'Mission Importer'!A5586)</f>
        <v>#VALUE!</v>
      </c>
      <c r="K5586" t="e">
        <f>IF(J5586=43,'Mission Importer'!A5586,0)</f>
        <v>#VALUE!</v>
      </c>
      <c r="L5586" t="e">
        <f>SEARCH("category",'Mission Importer'!A5586)</f>
        <v>#VALUE!</v>
      </c>
      <c r="M5586" t="e">
        <f>IF(L5586=43,'Mission Importer'!A5586,0)</f>
        <v>#VALUE!</v>
      </c>
    </row>
    <row r="5587" spans="1:13" x14ac:dyDescent="0.3">
      <c r="A5587" t="e">
        <f>SEARCH("livery",'Mission Importer'!A5587)</f>
        <v>#VALUE!</v>
      </c>
      <c r="B5587" t="e">
        <f>IF(A5587=43,'Mission Importer'!A5587,0)</f>
        <v>#VALUE!</v>
      </c>
      <c r="D5587" t="e">
        <f>SEARCH("shape_name",'Mission Importer'!A5587)</f>
        <v>#VALUE!</v>
      </c>
      <c r="E5587" t="e">
        <f>IF(D5587=43,'Mission Importer'!A5587,0)</f>
        <v>#VALUE!</v>
      </c>
      <c r="G5587" t="e">
        <f>SEARCH("shape_name",'Mission Importer'!A5587)</f>
        <v>#VALUE!</v>
      </c>
      <c r="H5587" t="e">
        <f>IF(G5587=43,'Mission Importer'!A5587,0)</f>
        <v>#VALUE!</v>
      </c>
      <c r="J5587" t="e">
        <f>SEARCH("type",'Mission Importer'!A5587)</f>
        <v>#VALUE!</v>
      </c>
      <c r="K5587" t="e">
        <f>IF(J5587=43,'Mission Importer'!A5587,0)</f>
        <v>#VALUE!</v>
      </c>
      <c r="L5587" t="e">
        <f>SEARCH("category",'Mission Importer'!A5587)</f>
        <v>#VALUE!</v>
      </c>
      <c r="M5587" t="e">
        <f>IF(L5587=43,'Mission Importer'!A5587,0)</f>
        <v>#VALUE!</v>
      </c>
    </row>
    <row r="5588" spans="1:13" x14ac:dyDescent="0.3">
      <c r="A5588" t="e">
        <f>SEARCH("livery",'Mission Importer'!A5588)</f>
        <v>#VALUE!</v>
      </c>
      <c r="B5588" t="e">
        <f>IF(A5588=43,'Mission Importer'!A5588,0)</f>
        <v>#VALUE!</v>
      </c>
      <c r="D5588" t="e">
        <f>SEARCH("shape_name",'Mission Importer'!A5588)</f>
        <v>#VALUE!</v>
      </c>
      <c r="E5588" t="e">
        <f>IF(D5588=43,'Mission Importer'!A5588,0)</f>
        <v>#VALUE!</v>
      </c>
      <c r="G5588" t="e">
        <f>SEARCH("shape_name",'Mission Importer'!A5588)</f>
        <v>#VALUE!</v>
      </c>
      <c r="H5588" t="e">
        <f>IF(G5588=43,'Mission Importer'!A5588,0)</f>
        <v>#VALUE!</v>
      </c>
      <c r="J5588" t="e">
        <f>SEARCH("type",'Mission Importer'!A5588)</f>
        <v>#VALUE!</v>
      </c>
      <c r="K5588" t="e">
        <f>IF(J5588=43,'Mission Importer'!A5588,0)</f>
        <v>#VALUE!</v>
      </c>
      <c r="L5588" t="e">
        <f>SEARCH("category",'Mission Importer'!A5588)</f>
        <v>#VALUE!</v>
      </c>
      <c r="M5588" t="e">
        <f>IF(L5588=43,'Mission Importer'!A5588,0)</f>
        <v>#VALUE!</v>
      </c>
    </row>
    <row r="5589" spans="1:13" x14ac:dyDescent="0.3">
      <c r="A5589" t="e">
        <f>SEARCH("livery",'Mission Importer'!A5589)</f>
        <v>#VALUE!</v>
      </c>
      <c r="B5589" t="e">
        <f>IF(A5589=43,'Mission Importer'!A5589,0)</f>
        <v>#VALUE!</v>
      </c>
      <c r="D5589" t="e">
        <f>SEARCH("shape_name",'Mission Importer'!A5589)</f>
        <v>#VALUE!</v>
      </c>
      <c r="E5589" t="e">
        <f>IF(D5589=43,'Mission Importer'!A5589,0)</f>
        <v>#VALUE!</v>
      </c>
      <c r="G5589" t="e">
        <f>SEARCH("shape_name",'Mission Importer'!A5589)</f>
        <v>#VALUE!</v>
      </c>
      <c r="H5589" t="e">
        <f>IF(G5589=43,'Mission Importer'!A5589,0)</f>
        <v>#VALUE!</v>
      </c>
      <c r="J5589" t="e">
        <f>SEARCH("type",'Mission Importer'!A5589)</f>
        <v>#VALUE!</v>
      </c>
      <c r="K5589" t="e">
        <f>IF(J5589=43,'Mission Importer'!A5589,0)</f>
        <v>#VALUE!</v>
      </c>
      <c r="L5589" t="e">
        <f>SEARCH("category",'Mission Importer'!A5589)</f>
        <v>#VALUE!</v>
      </c>
      <c r="M5589" t="e">
        <f>IF(L5589=43,'Mission Importer'!A5589,0)</f>
        <v>#VALUE!</v>
      </c>
    </row>
    <row r="5590" spans="1:13" x14ac:dyDescent="0.3">
      <c r="A5590" t="e">
        <f>SEARCH("livery",'Mission Importer'!A5590)</f>
        <v>#VALUE!</v>
      </c>
      <c r="B5590" t="e">
        <f>IF(A5590=43,'Mission Importer'!A5590,0)</f>
        <v>#VALUE!</v>
      </c>
      <c r="D5590" t="e">
        <f>SEARCH("shape_name",'Mission Importer'!A5590)</f>
        <v>#VALUE!</v>
      </c>
      <c r="E5590" t="e">
        <f>IF(D5590=43,'Mission Importer'!A5590,0)</f>
        <v>#VALUE!</v>
      </c>
      <c r="G5590" t="e">
        <f>SEARCH("shape_name",'Mission Importer'!A5590)</f>
        <v>#VALUE!</v>
      </c>
      <c r="H5590" t="e">
        <f>IF(G5590=43,'Mission Importer'!A5590,0)</f>
        <v>#VALUE!</v>
      </c>
      <c r="J5590" t="e">
        <f>SEARCH("type",'Mission Importer'!A5590)</f>
        <v>#VALUE!</v>
      </c>
      <c r="K5590" t="e">
        <f>IF(J5590=43,'Mission Importer'!A5590,0)</f>
        <v>#VALUE!</v>
      </c>
      <c r="L5590" t="e">
        <f>SEARCH("category",'Mission Importer'!A5590)</f>
        <v>#VALUE!</v>
      </c>
      <c r="M5590" t="e">
        <f>IF(L5590=43,'Mission Importer'!A5590,0)</f>
        <v>#VALUE!</v>
      </c>
    </row>
    <row r="5591" spans="1:13" x14ac:dyDescent="0.3">
      <c r="A5591" t="e">
        <f>SEARCH("livery",'Mission Importer'!A5591)</f>
        <v>#VALUE!</v>
      </c>
      <c r="B5591" t="e">
        <f>IF(A5591=43,'Mission Importer'!A5591,0)</f>
        <v>#VALUE!</v>
      </c>
      <c r="D5591" t="e">
        <f>SEARCH("shape_name",'Mission Importer'!A5591)</f>
        <v>#VALUE!</v>
      </c>
      <c r="E5591" t="e">
        <f>IF(D5591=43,'Mission Importer'!A5591,0)</f>
        <v>#VALUE!</v>
      </c>
      <c r="G5591" t="e">
        <f>SEARCH("shape_name",'Mission Importer'!A5591)</f>
        <v>#VALUE!</v>
      </c>
      <c r="H5591" t="e">
        <f>IF(G5591=43,'Mission Importer'!A5591,0)</f>
        <v>#VALUE!</v>
      </c>
      <c r="J5591" t="e">
        <f>SEARCH("type",'Mission Importer'!A5591)</f>
        <v>#VALUE!</v>
      </c>
      <c r="K5591" t="e">
        <f>IF(J5591=43,'Mission Importer'!A5591,0)</f>
        <v>#VALUE!</v>
      </c>
      <c r="L5591" t="e">
        <f>SEARCH("category",'Mission Importer'!A5591)</f>
        <v>#VALUE!</v>
      </c>
      <c r="M5591" t="e">
        <f>IF(L5591=43,'Mission Importer'!A5591,0)</f>
        <v>#VALUE!</v>
      </c>
    </row>
    <row r="5592" spans="1:13" x14ac:dyDescent="0.3">
      <c r="A5592" t="e">
        <f>SEARCH("livery",'Mission Importer'!A5592)</f>
        <v>#VALUE!</v>
      </c>
      <c r="B5592" t="e">
        <f>IF(A5592=43,'Mission Importer'!A5592,0)</f>
        <v>#VALUE!</v>
      </c>
      <c r="D5592" t="e">
        <f>SEARCH("shape_name",'Mission Importer'!A5592)</f>
        <v>#VALUE!</v>
      </c>
      <c r="E5592" t="e">
        <f>IF(D5592=43,'Mission Importer'!A5592,0)</f>
        <v>#VALUE!</v>
      </c>
      <c r="G5592" t="e">
        <f>SEARCH("shape_name",'Mission Importer'!A5592)</f>
        <v>#VALUE!</v>
      </c>
      <c r="H5592" t="e">
        <f>IF(G5592=43,'Mission Importer'!A5592,0)</f>
        <v>#VALUE!</v>
      </c>
      <c r="J5592" t="e">
        <f>SEARCH("type",'Mission Importer'!A5592)</f>
        <v>#VALUE!</v>
      </c>
      <c r="K5592" t="e">
        <f>IF(J5592=43,'Mission Importer'!A5592,0)</f>
        <v>#VALUE!</v>
      </c>
      <c r="L5592" t="e">
        <f>SEARCH("category",'Mission Importer'!A5592)</f>
        <v>#VALUE!</v>
      </c>
      <c r="M5592" t="e">
        <f>IF(L5592=43,'Mission Importer'!A5592,0)</f>
        <v>#VALUE!</v>
      </c>
    </row>
    <row r="5593" spans="1:13" x14ac:dyDescent="0.3">
      <c r="A5593" t="e">
        <f>SEARCH("livery",'Mission Importer'!A5593)</f>
        <v>#VALUE!</v>
      </c>
      <c r="B5593" t="e">
        <f>IF(A5593=43,'Mission Importer'!A5593,0)</f>
        <v>#VALUE!</v>
      </c>
      <c r="D5593" t="e">
        <f>SEARCH("shape_name",'Mission Importer'!A5593)</f>
        <v>#VALUE!</v>
      </c>
      <c r="E5593" t="e">
        <f>IF(D5593=43,'Mission Importer'!A5593,0)</f>
        <v>#VALUE!</v>
      </c>
      <c r="G5593" t="e">
        <f>SEARCH("shape_name",'Mission Importer'!A5593)</f>
        <v>#VALUE!</v>
      </c>
      <c r="H5593" t="e">
        <f>IF(G5593=43,'Mission Importer'!A5593,0)</f>
        <v>#VALUE!</v>
      </c>
      <c r="J5593" t="e">
        <f>SEARCH("type",'Mission Importer'!A5593)</f>
        <v>#VALUE!</v>
      </c>
      <c r="K5593" t="e">
        <f>IF(J5593=43,'Mission Importer'!A5593,0)</f>
        <v>#VALUE!</v>
      </c>
      <c r="L5593" t="e">
        <f>SEARCH("category",'Mission Importer'!A5593)</f>
        <v>#VALUE!</v>
      </c>
      <c r="M5593" t="e">
        <f>IF(L5593=43,'Mission Importer'!A5593,0)</f>
        <v>#VALUE!</v>
      </c>
    </row>
    <row r="5594" spans="1:13" x14ac:dyDescent="0.3">
      <c r="A5594" t="e">
        <f>SEARCH("livery",'Mission Importer'!A5594)</f>
        <v>#VALUE!</v>
      </c>
      <c r="B5594" t="e">
        <f>IF(A5594=43,'Mission Importer'!A5594,0)</f>
        <v>#VALUE!</v>
      </c>
      <c r="D5594" t="e">
        <f>SEARCH("shape_name",'Mission Importer'!A5594)</f>
        <v>#VALUE!</v>
      </c>
      <c r="E5594" t="e">
        <f>IF(D5594=43,'Mission Importer'!A5594,0)</f>
        <v>#VALUE!</v>
      </c>
      <c r="G5594" t="e">
        <f>SEARCH("shape_name",'Mission Importer'!A5594)</f>
        <v>#VALUE!</v>
      </c>
      <c r="H5594" t="e">
        <f>IF(G5594=43,'Mission Importer'!A5594,0)</f>
        <v>#VALUE!</v>
      </c>
      <c r="J5594" t="e">
        <f>SEARCH("type",'Mission Importer'!A5594)</f>
        <v>#VALUE!</v>
      </c>
      <c r="K5594" t="e">
        <f>IF(J5594=43,'Mission Importer'!A5594,0)</f>
        <v>#VALUE!</v>
      </c>
      <c r="L5594" t="e">
        <f>SEARCH("category",'Mission Importer'!A5594)</f>
        <v>#VALUE!</v>
      </c>
      <c r="M5594" t="e">
        <f>IF(L5594=43,'Mission Importer'!A5594,0)</f>
        <v>#VALUE!</v>
      </c>
    </row>
    <row r="5595" spans="1:13" x14ac:dyDescent="0.3">
      <c r="A5595" t="e">
        <f>SEARCH("livery",'Mission Importer'!A5595)</f>
        <v>#VALUE!</v>
      </c>
      <c r="B5595" t="e">
        <f>IF(A5595=43,'Mission Importer'!A5595,0)</f>
        <v>#VALUE!</v>
      </c>
      <c r="D5595" t="e">
        <f>SEARCH("shape_name",'Mission Importer'!A5595)</f>
        <v>#VALUE!</v>
      </c>
      <c r="E5595" t="e">
        <f>IF(D5595=43,'Mission Importer'!A5595,0)</f>
        <v>#VALUE!</v>
      </c>
      <c r="G5595" t="e">
        <f>SEARCH("shape_name",'Mission Importer'!A5595)</f>
        <v>#VALUE!</v>
      </c>
      <c r="H5595" t="e">
        <f>IF(G5595=43,'Mission Importer'!A5595,0)</f>
        <v>#VALUE!</v>
      </c>
      <c r="J5595" t="e">
        <f>SEARCH("type",'Mission Importer'!A5595)</f>
        <v>#VALUE!</v>
      </c>
      <c r="K5595" t="e">
        <f>IF(J5595=43,'Mission Importer'!A5595,0)</f>
        <v>#VALUE!</v>
      </c>
      <c r="L5595" t="e">
        <f>SEARCH("category",'Mission Importer'!A5595)</f>
        <v>#VALUE!</v>
      </c>
      <c r="M5595" t="e">
        <f>IF(L5595=43,'Mission Importer'!A5595,0)</f>
        <v>#VALUE!</v>
      </c>
    </row>
    <row r="5596" spans="1:13" x14ac:dyDescent="0.3">
      <c r="A5596" t="e">
        <f>SEARCH("livery",'Mission Importer'!A5596)</f>
        <v>#VALUE!</v>
      </c>
      <c r="B5596" t="e">
        <f>IF(A5596=43,'Mission Importer'!A5596,0)</f>
        <v>#VALUE!</v>
      </c>
      <c r="D5596" t="e">
        <f>SEARCH("shape_name",'Mission Importer'!A5596)</f>
        <v>#VALUE!</v>
      </c>
      <c r="E5596" t="e">
        <f>IF(D5596=43,'Mission Importer'!A5596,0)</f>
        <v>#VALUE!</v>
      </c>
      <c r="G5596" t="e">
        <f>SEARCH("shape_name",'Mission Importer'!A5596)</f>
        <v>#VALUE!</v>
      </c>
      <c r="H5596" t="e">
        <f>IF(G5596=43,'Mission Importer'!A5596,0)</f>
        <v>#VALUE!</v>
      </c>
      <c r="J5596" t="e">
        <f>SEARCH("type",'Mission Importer'!A5596)</f>
        <v>#VALUE!</v>
      </c>
      <c r="K5596" t="e">
        <f>IF(J5596=43,'Mission Importer'!A5596,0)</f>
        <v>#VALUE!</v>
      </c>
      <c r="L5596" t="e">
        <f>SEARCH("category",'Mission Importer'!A5596)</f>
        <v>#VALUE!</v>
      </c>
      <c r="M5596" t="e">
        <f>IF(L5596=43,'Mission Importer'!A5596,0)</f>
        <v>#VALUE!</v>
      </c>
    </row>
    <row r="5597" spans="1:13" x14ac:dyDescent="0.3">
      <c r="A5597" t="e">
        <f>SEARCH("livery",'Mission Importer'!A5597)</f>
        <v>#VALUE!</v>
      </c>
      <c r="B5597" t="e">
        <f>IF(A5597=43,'Mission Importer'!A5597,0)</f>
        <v>#VALUE!</v>
      </c>
      <c r="D5597" t="e">
        <f>SEARCH("shape_name",'Mission Importer'!A5597)</f>
        <v>#VALUE!</v>
      </c>
      <c r="E5597" t="e">
        <f>IF(D5597=43,'Mission Importer'!A5597,0)</f>
        <v>#VALUE!</v>
      </c>
      <c r="G5597" t="e">
        <f>SEARCH("shape_name",'Mission Importer'!A5597)</f>
        <v>#VALUE!</v>
      </c>
      <c r="H5597" t="e">
        <f>IF(G5597=43,'Mission Importer'!A5597,0)</f>
        <v>#VALUE!</v>
      </c>
      <c r="J5597" t="e">
        <f>SEARCH("type",'Mission Importer'!A5597)</f>
        <v>#VALUE!</v>
      </c>
      <c r="K5597" t="e">
        <f>IF(J5597=43,'Mission Importer'!A5597,0)</f>
        <v>#VALUE!</v>
      </c>
      <c r="L5597" t="e">
        <f>SEARCH("category",'Mission Importer'!A5597)</f>
        <v>#VALUE!</v>
      </c>
      <c r="M5597" t="e">
        <f>IF(L5597=43,'Mission Importer'!A5597,0)</f>
        <v>#VALUE!</v>
      </c>
    </row>
    <row r="5598" spans="1:13" x14ac:dyDescent="0.3">
      <c r="A5598" t="e">
        <f>SEARCH("livery",'Mission Importer'!A5598)</f>
        <v>#VALUE!</v>
      </c>
      <c r="B5598" t="e">
        <f>IF(A5598=43,'Mission Importer'!A5598,0)</f>
        <v>#VALUE!</v>
      </c>
      <c r="D5598" t="e">
        <f>SEARCH("shape_name",'Mission Importer'!A5598)</f>
        <v>#VALUE!</v>
      </c>
      <c r="E5598" t="e">
        <f>IF(D5598=43,'Mission Importer'!A5598,0)</f>
        <v>#VALUE!</v>
      </c>
      <c r="G5598" t="e">
        <f>SEARCH("shape_name",'Mission Importer'!A5598)</f>
        <v>#VALUE!</v>
      </c>
      <c r="H5598" t="e">
        <f>IF(G5598=43,'Mission Importer'!A5598,0)</f>
        <v>#VALUE!</v>
      </c>
      <c r="J5598" t="e">
        <f>SEARCH("type",'Mission Importer'!A5598)</f>
        <v>#VALUE!</v>
      </c>
      <c r="K5598" t="e">
        <f>IF(J5598=43,'Mission Importer'!A5598,0)</f>
        <v>#VALUE!</v>
      </c>
      <c r="L5598" t="e">
        <f>SEARCH("category",'Mission Importer'!A5598)</f>
        <v>#VALUE!</v>
      </c>
      <c r="M5598" t="e">
        <f>IF(L5598=43,'Mission Importer'!A5598,0)</f>
        <v>#VALUE!</v>
      </c>
    </row>
    <row r="5599" spans="1:13" x14ac:dyDescent="0.3">
      <c r="A5599">
        <f>SEARCH("livery",'Mission Importer'!A5599)</f>
        <v>43</v>
      </c>
      <c r="B5599" t="str">
        <f>IF(A5599=43,'Mission Importer'!A5599,0)</f>
        <v xml:space="preserve">                                        ["livery_id"] = "summer",</v>
      </c>
      <c r="D5599" t="e">
        <f>SEARCH("shape_name",'Mission Importer'!A5599)</f>
        <v>#VALUE!</v>
      </c>
      <c r="E5599" t="e">
        <f>IF(D5599=43,'Mission Importer'!A5599,0)</f>
        <v>#VALUE!</v>
      </c>
      <c r="G5599" t="e">
        <f>SEARCH("shape_name",'Mission Importer'!A5599)</f>
        <v>#VALUE!</v>
      </c>
      <c r="H5599" t="e">
        <f>IF(G5599=43,'Mission Importer'!A5599,0)</f>
        <v>#VALUE!</v>
      </c>
      <c r="J5599" t="e">
        <f>SEARCH("type",'Mission Importer'!A5599)</f>
        <v>#VALUE!</v>
      </c>
      <c r="K5599" t="e">
        <f>IF(J5599=43,'Mission Importer'!A5599,0)</f>
        <v>#VALUE!</v>
      </c>
      <c r="L5599" t="e">
        <f>SEARCH("category",'Mission Importer'!A5599)</f>
        <v>#VALUE!</v>
      </c>
      <c r="M5599" t="e">
        <f>IF(L5599=43,'Mission Importer'!A5599,0)</f>
        <v>#VALUE!</v>
      </c>
    </row>
    <row r="5600" spans="1:13" x14ac:dyDescent="0.3">
      <c r="A5600" t="e">
        <f>SEARCH("livery",'Mission Importer'!A5600)</f>
        <v>#VALUE!</v>
      </c>
      <c r="B5600" t="e">
        <f>IF(A5600=43,'Mission Importer'!A5600,0)</f>
        <v>#VALUE!</v>
      </c>
      <c r="D5600" t="e">
        <f>SEARCH("shape_name",'Mission Importer'!A5600)</f>
        <v>#VALUE!</v>
      </c>
      <c r="E5600" t="e">
        <f>IF(D5600=43,'Mission Importer'!A5600,0)</f>
        <v>#VALUE!</v>
      </c>
      <c r="G5600" t="e">
        <f>SEARCH("shape_name",'Mission Importer'!A5600)</f>
        <v>#VALUE!</v>
      </c>
      <c r="H5600" t="e">
        <f>IF(G5600=43,'Mission Importer'!A5600,0)</f>
        <v>#VALUE!</v>
      </c>
      <c r="J5600" t="e">
        <f>SEARCH("type",'Mission Importer'!A5600)</f>
        <v>#VALUE!</v>
      </c>
      <c r="K5600" t="e">
        <f>IF(J5600=43,'Mission Importer'!A5600,0)</f>
        <v>#VALUE!</v>
      </c>
      <c r="L5600">
        <f>SEARCH("category",'Mission Importer'!A5600)</f>
        <v>43</v>
      </c>
      <c r="M5600" t="str">
        <f>IF(L5600=43,'Mission Importer'!A5600,0)</f>
        <v xml:space="preserve">                                        ["category"] = "Artillery",</v>
      </c>
    </row>
    <row r="5601" spans="1:13" x14ac:dyDescent="0.3">
      <c r="A5601" t="e">
        <f>SEARCH("livery",'Mission Importer'!A5601)</f>
        <v>#VALUE!</v>
      </c>
      <c r="B5601" t="e">
        <f>IF(A5601=43,'Mission Importer'!A5601,0)</f>
        <v>#VALUE!</v>
      </c>
      <c r="D5601" t="e">
        <f>SEARCH("shape_name",'Mission Importer'!A5601)</f>
        <v>#VALUE!</v>
      </c>
      <c r="E5601" t="e">
        <f>IF(D5601=43,'Mission Importer'!A5601,0)</f>
        <v>#VALUE!</v>
      </c>
      <c r="G5601" t="e">
        <f>SEARCH("shape_name",'Mission Importer'!A5601)</f>
        <v>#VALUE!</v>
      </c>
      <c r="H5601" t="e">
        <f>IF(G5601=43,'Mission Importer'!A5601,0)</f>
        <v>#VALUE!</v>
      </c>
      <c r="J5601">
        <f>SEARCH("type",'Mission Importer'!A5601)</f>
        <v>43</v>
      </c>
      <c r="K5601" t="str">
        <f>IF(J5601=43,'Mission Importer'!A5601,0)</f>
        <v xml:space="preserve">                                        ["type"] = "SAU Msta",</v>
      </c>
      <c r="L5601" t="e">
        <f>SEARCH("category",'Mission Importer'!A5601)</f>
        <v>#VALUE!</v>
      </c>
      <c r="M5601" t="e">
        <f>IF(L5601=43,'Mission Importer'!A5601,0)</f>
        <v>#VALUE!</v>
      </c>
    </row>
    <row r="5602" spans="1:13" x14ac:dyDescent="0.3">
      <c r="A5602" t="e">
        <f>SEARCH("livery",'Mission Importer'!A5602)</f>
        <v>#VALUE!</v>
      </c>
      <c r="B5602" t="e">
        <f>IF(A5602=43,'Mission Importer'!A5602,0)</f>
        <v>#VALUE!</v>
      </c>
      <c r="D5602" t="e">
        <f>SEARCH("shape_name",'Mission Importer'!A5602)</f>
        <v>#VALUE!</v>
      </c>
      <c r="E5602" t="e">
        <f>IF(D5602=43,'Mission Importer'!A5602,0)</f>
        <v>#VALUE!</v>
      </c>
      <c r="G5602" t="e">
        <f>SEARCH("shape_name",'Mission Importer'!A5602)</f>
        <v>#VALUE!</v>
      </c>
      <c r="H5602" t="e">
        <f>IF(G5602=43,'Mission Importer'!A5602,0)</f>
        <v>#VALUE!</v>
      </c>
      <c r="J5602" t="e">
        <f>SEARCH("type",'Mission Importer'!A5602)</f>
        <v>#VALUE!</v>
      </c>
      <c r="K5602" t="e">
        <f>IF(J5602=43,'Mission Importer'!A5602,0)</f>
        <v>#VALUE!</v>
      </c>
      <c r="L5602" t="e">
        <f>SEARCH("category",'Mission Importer'!A5602)</f>
        <v>#VALUE!</v>
      </c>
      <c r="M5602" t="e">
        <f>IF(L5602=43,'Mission Importer'!A5602,0)</f>
        <v>#VALUE!</v>
      </c>
    </row>
    <row r="5603" spans="1:13" x14ac:dyDescent="0.3">
      <c r="A5603" t="e">
        <f>SEARCH("livery",'Mission Importer'!A5603)</f>
        <v>#VALUE!</v>
      </c>
      <c r="B5603" t="e">
        <f>IF(A5603=43,'Mission Importer'!A5603,0)</f>
        <v>#VALUE!</v>
      </c>
      <c r="D5603" t="e">
        <f>SEARCH("shape_name",'Mission Importer'!A5603)</f>
        <v>#VALUE!</v>
      </c>
      <c r="E5603" t="e">
        <f>IF(D5603=43,'Mission Importer'!A5603,0)</f>
        <v>#VALUE!</v>
      </c>
      <c r="G5603" t="e">
        <f>SEARCH("shape_name",'Mission Importer'!A5603)</f>
        <v>#VALUE!</v>
      </c>
      <c r="H5603" t="e">
        <f>IF(G5603=43,'Mission Importer'!A5603,0)</f>
        <v>#VALUE!</v>
      </c>
      <c r="J5603" t="e">
        <f>SEARCH("type",'Mission Importer'!A5603)</f>
        <v>#VALUE!</v>
      </c>
      <c r="K5603" t="e">
        <f>IF(J5603=43,'Mission Importer'!A5603,0)</f>
        <v>#VALUE!</v>
      </c>
      <c r="L5603" t="e">
        <f>SEARCH("category",'Mission Importer'!A5603)</f>
        <v>#VALUE!</v>
      </c>
      <c r="M5603" t="e">
        <f>IF(L5603=43,'Mission Importer'!A5603,0)</f>
        <v>#VALUE!</v>
      </c>
    </row>
    <row r="5604" spans="1:13" x14ac:dyDescent="0.3">
      <c r="A5604" t="e">
        <f>SEARCH("livery",'Mission Importer'!A5604)</f>
        <v>#VALUE!</v>
      </c>
      <c r="B5604" t="e">
        <f>IF(A5604=43,'Mission Importer'!A5604,0)</f>
        <v>#VALUE!</v>
      </c>
      <c r="D5604" t="e">
        <f>SEARCH("shape_name",'Mission Importer'!A5604)</f>
        <v>#VALUE!</v>
      </c>
      <c r="E5604" t="e">
        <f>IF(D5604=43,'Mission Importer'!A5604,0)</f>
        <v>#VALUE!</v>
      </c>
      <c r="G5604" t="e">
        <f>SEARCH("shape_name",'Mission Importer'!A5604)</f>
        <v>#VALUE!</v>
      </c>
      <c r="H5604" t="e">
        <f>IF(G5604=43,'Mission Importer'!A5604,0)</f>
        <v>#VALUE!</v>
      </c>
      <c r="J5604" t="e">
        <f>SEARCH("type",'Mission Importer'!A5604)</f>
        <v>#VALUE!</v>
      </c>
      <c r="K5604" t="e">
        <f>IF(J5604=43,'Mission Importer'!A5604,0)</f>
        <v>#VALUE!</v>
      </c>
      <c r="L5604" t="e">
        <f>SEARCH("category",'Mission Importer'!A5604)</f>
        <v>#VALUE!</v>
      </c>
      <c r="M5604" t="e">
        <f>IF(L5604=43,'Mission Importer'!A5604,0)</f>
        <v>#VALUE!</v>
      </c>
    </row>
    <row r="5605" spans="1:13" x14ac:dyDescent="0.3">
      <c r="A5605" t="e">
        <f>SEARCH("livery",'Mission Importer'!A5605)</f>
        <v>#VALUE!</v>
      </c>
      <c r="B5605" t="e">
        <f>IF(A5605=43,'Mission Importer'!A5605,0)</f>
        <v>#VALUE!</v>
      </c>
      <c r="D5605" t="e">
        <f>SEARCH("shape_name",'Mission Importer'!A5605)</f>
        <v>#VALUE!</v>
      </c>
      <c r="E5605" t="e">
        <f>IF(D5605=43,'Mission Importer'!A5605,0)</f>
        <v>#VALUE!</v>
      </c>
      <c r="G5605" t="e">
        <f>SEARCH("shape_name",'Mission Importer'!A5605)</f>
        <v>#VALUE!</v>
      </c>
      <c r="H5605" t="e">
        <f>IF(G5605=43,'Mission Importer'!A5605,0)</f>
        <v>#VALUE!</v>
      </c>
      <c r="J5605" t="e">
        <f>SEARCH("type",'Mission Importer'!A5605)</f>
        <v>#VALUE!</v>
      </c>
      <c r="K5605" t="e">
        <f>IF(J5605=43,'Mission Importer'!A5605,0)</f>
        <v>#VALUE!</v>
      </c>
      <c r="L5605" t="e">
        <f>SEARCH("category",'Mission Importer'!A5605)</f>
        <v>#VALUE!</v>
      </c>
      <c r="M5605" t="e">
        <f>IF(L5605=43,'Mission Importer'!A5605,0)</f>
        <v>#VALUE!</v>
      </c>
    </row>
    <row r="5606" spans="1:13" x14ac:dyDescent="0.3">
      <c r="A5606" t="e">
        <f>SEARCH("livery",'Mission Importer'!A5606)</f>
        <v>#VALUE!</v>
      </c>
      <c r="B5606" t="e">
        <f>IF(A5606=43,'Mission Importer'!A5606,0)</f>
        <v>#VALUE!</v>
      </c>
      <c r="D5606" t="e">
        <f>SEARCH("shape_name",'Mission Importer'!A5606)</f>
        <v>#VALUE!</v>
      </c>
      <c r="E5606" t="e">
        <f>IF(D5606=43,'Mission Importer'!A5606,0)</f>
        <v>#VALUE!</v>
      </c>
      <c r="G5606" t="e">
        <f>SEARCH("shape_name",'Mission Importer'!A5606)</f>
        <v>#VALUE!</v>
      </c>
      <c r="H5606" t="e">
        <f>IF(G5606=43,'Mission Importer'!A5606,0)</f>
        <v>#VALUE!</v>
      </c>
      <c r="J5606" t="e">
        <f>SEARCH("type",'Mission Importer'!A5606)</f>
        <v>#VALUE!</v>
      </c>
      <c r="K5606" t="e">
        <f>IF(J5606=43,'Mission Importer'!A5606,0)</f>
        <v>#VALUE!</v>
      </c>
      <c r="L5606" t="e">
        <f>SEARCH("category",'Mission Importer'!A5606)</f>
        <v>#VALUE!</v>
      </c>
      <c r="M5606" t="e">
        <f>IF(L5606=43,'Mission Importer'!A5606,0)</f>
        <v>#VALUE!</v>
      </c>
    </row>
    <row r="5607" spans="1:13" x14ac:dyDescent="0.3">
      <c r="A5607" t="e">
        <f>SEARCH("livery",'Mission Importer'!A5607)</f>
        <v>#VALUE!</v>
      </c>
      <c r="B5607" t="e">
        <f>IF(A5607=43,'Mission Importer'!A5607,0)</f>
        <v>#VALUE!</v>
      </c>
      <c r="D5607" t="e">
        <f>SEARCH("shape_name",'Mission Importer'!A5607)</f>
        <v>#VALUE!</v>
      </c>
      <c r="E5607" t="e">
        <f>IF(D5607=43,'Mission Importer'!A5607,0)</f>
        <v>#VALUE!</v>
      </c>
      <c r="G5607" t="e">
        <f>SEARCH("shape_name",'Mission Importer'!A5607)</f>
        <v>#VALUE!</v>
      </c>
      <c r="H5607" t="e">
        <f>IF(G5607=43,'Mission Importer'!A5607,0)</f>
        <v>#VALUE!</v>
      </c>
      <c r="J5607" t="e">
        <f>SEARCH("type",'Mission Importer'!A5607)</f>
        <v>#VALUE!</v>
      </c>
      <c r="K5607" t="e">
        <f>IF(J5607=43,'Mission Importer'!A5607,0)</f>
        <v>#VALUE!</v>
      </c>
      <c r="L5607" t="e">
        <f>SEARCH("category",'Mission Importer'!A5607)</f>
        <v>#VALUE!</v>
      </c>
      <c r="M5607" t="e">
        <f>IF(L5607=43,'Mission Importer'!A5607,0)</f>
        <v>#VALUE!</v>
      </c>
    </row>
    <row r="5608" spans="1:13" x14ac:dyDescent="0.3">
      <c r="A5608" t="e">
        <f>SEARCH("livery",'Mission Importer'!A5608)</f>
        <v>#VALUE!</v>
      </c>
      <c r="B5608" t="e">
        <f>IF(A5608=43,'Mission Importer'!A5608,0)</f>
        <v>#VALUE!</v>
      </c>
      <c r="D5608" t="e">
        <f>SEARCH("shape_name",'Mission Importer'!A5608)</f>
        <v>#VALUE!</v>
      </c>
      <c r="E5608" t="e">
        <f>IF(D5608=43,'Mission Importer'!A5608,0)</f>
        <v>#VALUE!</v>
      </c>
      <c r="G5608" t="e">
        <f>SEARCH("shape_name",'Mission Importer'!A5608)</f>
        <v>#VALUE!</v>
      </c>
      <c r="H5608" t="e">
        <f>IF(G5608=43,'Mission Importer'!A5608,0)</f>
        <v>#VALUE!</v>
      </c>
      <c r="J5608" t="e">
        <f>SEARCH("type",'Mission Importer'!A5608)</f>
        <v>#VALUE!</v>
      </c>
      <c r="K5608" t="e">
        <f>IF(J5608=43,'Mission Importer'!A5608,0)</f>
        <v>#VALUE!</v>
      </c>
      <c r="L5608" t="e">
        <f>SEARCH("category",'Mission Importer'!A5608)</f>
        <v>#VALUE!</v>
      </c>
      <c r="M5608" t="e">
        <f>IF(L5608=43,'Mission Importer'!A5608,0)</f>
        <v>#VALUE!</v>
      </c>
    </row>
    <row r="5609" spans="1:13" x14ac:dyDescent="0.3">
      <c r="A5609" t="e">
        <f>SEARCH("livery",'Mission Importer'!A5609)</f>
        <v>#VALUE!</v>
      </c>
      <c r="B5609" t="e">
        <f>IF(A5609=43,'Mission Importer'!A5609,0)</f>
        <v>#VALUE!</v>
      </c>
      <c r="D5609" t="e">
        <f>SEARCH("shape_name",'Mission Importer'!A5609)</f>
        <v>#VALUE!</v>
      </c>
      <c r="E5609" t="e">
        <f>IF(D5609=43,'Mission Importer'!A5609,0)</f>
        <v>#VALUE!</v>
      </c>
      <c r="G5609" t="e">
        <f>SEARCH("shape_name",'Mission Importer'!A5609)</f>
        <v>#VALUE!</v>
      </c>
      <c r="H5609" t="e">
        <f>IF(G5609=43,'Mission Importer'!A5609,0)</f>
        <v>#VALUE!</v>
      </c>
      <c r="J5609" t="e">
        <f>SEARCH("type",'Mission Importer'!A5609)</f>
        <v>#VALUE!</v>
      </c>
      <c r="K5609" t="e">
        <f>IF(J5609=43,'Mission Importer'!A5609,0)</f>
        <v>#VALUE!</v>
      </c>
      <c r="L5609" t="e">
        <f>SEARCH("category",'Mission Importer'!A5609)</f>
        <v>#VALUE!</v>
      </c>
      <c r="M5609" t="e">
        <f>IF(L5609=43,'Mission Importer'!A5609,0)</f>
        <v>#VALUE!</v>
      </c>
    </row>
    <row r="5610" spans="1:13" x14ac:dyDescent="0.3">
      <c r="A5610" t="e">
        <f>SEARCH("livery",'Mission Importer'!A5610)</f>
        <v>#VALUE!</v>
      </c>
      <c r="B5610" t="e">
        <f>IF(A5610=43,'Mission Importer'!A5610,0)</f>
        <v>#VALUE!</v>
      </c>
      <c r="D5610" t="e">
        <f>SEARCH("shape_name",'Mission Importer'!A5610)</f>
        <v>#VALUE!</v>
      </c>
      <c r="E5610" t="e">
        <f>IF(D5610=43,'Mission Importer'!A5610,0)</f>
        <v>#VALUE!</v>
      </c>
      <c r="G5610" t="e">
        <f>SEARCH("shape_name",'Mission Importer'!A5610)</f>
        <v>#VALUE!</v>
      </c>
      <c r="H5610" t="e">
        <f>IF(G5610=43,'Mission Importer'!A5610,0)</f>
        <v>#VALUE!</v>
      </c>
      <c r="J5610" t="e">
        <f>SEARCH("type",'Mission Importer'!A5610)</f>
        <v>#VALUE!</v>
      </c>
      <c r="K5610" t="e">
        <f>IF(J5610=43,'Mission Importer'!A5610,0)</f>
        <v>#VALUE!</v>
      </c>
      <c r="L5610" t="e">
        <f>SEARCH("category",'Mission Importer'!A5610)</f>
        <v>#VALUE!</v>
      </c>
      <c r="M5610" t="e">
        <f>IF(L5610=43,'Mission Importer'!A5610,0)</f>
        <v>#VALUE!</v>
      </c>
    </row>
    <row r="5611" spans="1:13" x14ac:dyDescent="0.3">
      <c r="A5611" t="e">
        <f>SEARCH("livery",'Mission Importer'!A5611)</f>
        <v>#VALUE!</v>
      </c>
      <c r="B5611" t="e">
        <f>IF(A5611=43,'Mission Importer'!A5611,0)</f>
        <v>#VALUE!</v>
      </c>
      <c r="D5611" t="e">
        <f>SEARCH("shape_name",'Mission Importer'!A5611)</f>
        <v>#VALUE!</v>
      </c>
      <c r="E5611" t="e">
        <f>IF(D5611=43,'Mission Importer'!A5611,0)</f>
        <v>#VALUE!</v>
      </c>
      <c r="G5611" t="e">
        <f>SEARCH("shape_name",'Mission Importer'!A5611)</f>
        <v>#VALUE!</v>
      </c>
      <c r="H5611" t="e">
        <f>IF(G5611=43,'Mission Importer'!A5611,0)</f>
        <v>#VALUE!</v>
      </c>
      <c r="J5611" t="e">
        <f>SEARCH("type",'Mission Importer'!A5611)</f>
        <v>#VALUE!</v>
      </c>
      <c r="K5611" t="e">
        <f>IF(J5611=43,'Mission Importer'!A5611,0)</f>
        <v>#VALUE!</v>
      </c>
      <c r="L5611" t="e">
        <f>SEARCH("category",'Mission Importer'!A5611)</f>
        <v>#VALUE!</v>
      </c>
      <c r="M5611" t="e">
        <f>IF(L5611=43,'Mission Importer'!A5611,0)</f>
        <v>#VALUE!</v>
      </c>
    </row>
    <row r="5612" spans="1:13" x14ac:dyDescent="0.3">
      <c r="A5612" t="e">
        <f>SEARCH("livery",'Mission Importer'!A5612)</f>
        <v>#VALUE!</v>
      </c>
      <c r="B5612" t="e">
        <f>IF(A5612=43,'Mission Importer'!A5612,0)</f>
        <v>#VALUE!</v>
      </c>
      <c r="D5612" t="e">
        <f>SEARCH("shape_name",'Mission Importer'!A5612)</f>
        <v>#VALUE!</v>
      </c>
      <c r="E5612" t="e">
        <f>IF(D5612=43,'Mission Importer'!A5612,0)</f>
        <v>#VALUE!</v>
      </c>
      <c r="G5612" t="e">
        <f>SEARCH("shape_name",'Mission Importer'!A5612)</f>
        <v>#VALUE!</v>
      </c>
      <c r="H5612" t="e">
        <f>IF(G5612=43,'Mission Importer'!A5612,0)</f>
        <v>#VALUE!</v>
      </c>
      <c r="J5612" t="e">
        <f>SEARCH("type",'Mission Importer'!A5612)</f>
        <v>#VALUE!</v>
      </c>
      <c r="K5612" t="e">
        <f>IF(J5612=43,'Mission Importer'!A5612,0)</f>
        <v>#VALUE!</v>
      </c>
      <c r="L5612" t="e">
        <f>SEARCH("category",'Mission Importer'!A5612)</f>
        <v>#VALUE!</v>
      </c>
      <c r="M5612" t="e">
        <f>IF(L5612=43,'Mission Importer'!A5612,0)</f>
        <v>#VALUE!</v>
      </c>
    </row>
    <row r="5613" spans="1:13" x14ac:dyDescent="0.3">
      <c r="A5613" t="e">
        <f>SEARCH("livery",'Mission Importer'!A5613)</f>
        <v>#VALUE!</v>
      </c>
      <c r="B5613" t="e">
        <f>IF(A5613=43,'Mission Importer'!A5613,0)</f>
        <v>#VALUE!</v>
      </c>
      <c r="D5613" t="e">
        <f>SEARCH("shape_name",'Mission Importer'!A5613)</f>
        <v>#VALUE!</v>
      </c>
      <c r="E5613" t="e">
        <f>IF(D5613=43,'Mission Importer'!A5613,0)</f>
        <v>#VALUE!</v>
      </c>
      <c r="G5613" t="e">
        <f>SEARCH("shape_name",'Mission Importer'!A5613)</f>
        <v>#VALUE!</v>
      </c>
      <c r="H5613" t="e">
        <f>IF(G5613=43,'Mission Importer'!A5613,0)</f>
        <v>#VALUE!</v>
      </c>
      <c r="J5613" t="e">
        <f>SEARCH("type",'Mission Importer'!A5613)</f>
        <v>#VALUE!</v>
      </c>
      <c r="K5613" t="e">
        <f>IF(J5613=43,'Mission Importer'!A5613,0)</f>
        <v>#VALUE!</v>
      </c>
      <c r="L5613" t="e">
        <f>SEARCH("category",'Mission Importer'!A5613)</f>
        <v>#VALUE!</v>
      </c>
      <c r="M5613" t="e">
        <f>IF(L5613=43,'Mission Importer'!A5613,0)</f>
        <v>#VALUE!</v>
      </c>
    </row>
    <row r="5614" spans="1:13" x14ac:dyDescent="0.3">
      <c r="A5614" t="e">
        <f>SEARCH("livery",'Mission Importer'!A5614)</f>
        <v>#VALUE!</v>
      </c>
      <c r="B5614" t="e">
        <f>IF(A5614=43,'Mission Importer'!A5614,0)</f>
        <v>#VALUE!</v>
      </c>
      <c r="D5614" t="e">
        <f>SEARCH("shape_name",'Mission Importer'!A5614)</f>
        <v>#VALUE!</v>
      </c>
      <c r="E5614" t="e">
        <f>IF(D5614=43,'Mission Importer'!A5614,0)</f>
        <v>#VALUE!</v>
      </c>
      <c r="G5614" t="e">
        <f>SEARCH("shape_name",'Mission Importer'!A5614)</f>
        <v>#VALUE!</v>
      </c>
      <c r="H5614" t="e">
        <f>IF(G5614=43,'Mission Importer'!A5614,0)</f>
        <v>#VALUE!</v>
      </c>
      <c r="J5614" t="e">
        <f>SEARCH("type",'Mission Importer'!A5614)</f>
        <v>#VALUE!</v>
      </c>
      <c r="K5614" t="e">
        <f>IF(J5614=43,'Mission Importer'!A5614,0)</f>
        <v>#VALUE!</v>
      </c>
      <c r="L5614" t="e">
        <f>SEARCH("category",'Mission Importer'!A5614)</f>
        <v>#VALUE!</v>
      </c>
      <c r="M5614" t="e">
        <f>IF(L5614=43,'Mission Importer'!A5614,0)</f>
        <v>#VALUE!</v>
      </c>
    </row>
    <row r="5615" spans="1:13" x14ac:dyDescent="0.3">
      <c r="A5615" t="e">
        <f>SEARCH("livery",'Mission Importer'!A5615)</f>
        <v>#VALUE!</v>
      </c>
      <c r="B5615" t="e">
        <f>IF(A5615=43,'Mission Importer'!A5615,0)</f>
        <v>#VALUE!</v>
      </c>
      <c r="D5615" t="e">
        <f>SEARCH("shape_name",'Mission Importer'!A5615)</f>
        <v>#VALUE!</v>
      </c>
      <c r="E5615" t="e">
        <f>IF(D5615=43,'Mission Importer'!A5615,0)</f>
        <v>#VALUE!</v>
      </c>
      <c r="G5615" t="e">
        <f>SEARCH("shape_name",'Mission Importer'!A5615)</f>
        <v>#VALUE!</v>
      </c>
      <c r="H5615" t="e">
        <f>IF(G5615=43,'Mission Importer'!A5615,0)</f>
        <v>#VALUE!</v>
      </c>
      <c r="J5615" t="e">
        <f>SEARCH("type",'Mission Importer'!A5615)</f>
        <v>#VALUE!</v>
      </c>
      <c r="K5615" t="e">
        <f>IF(J5615=43,'Mission Importer'!A5615,0)</f>
        <v>#VALUE!</v>
      </c>
      <c r="L5615" t="e">
        <f>SEARCH("category",'Mission Importer'!A5615)</f>
        <v>#VALUE!</v>
      </c>
      <c r="M5615" t="e">
        <f>IF(L5615=43,'Mission Importer'!A5615,0)</f>
        <v>#VALUE!</v>
      </c>
    </row>
    <row r="5616" spans="1:13" x14ac:dyDescent="0.3">
      <c r="A5616" t="e">
        <f>SEARCH("livery",'Mission Importer'!A5616)</f>
        <v>#VALUE!</v>
      </c>
      <c r="B5616" t="e">
        <f>IF(A5616=43,'Mission Importer'!A5616,0)</f>
        <v>#VALUE!</v>
      </c>
      <c r="D5616" t="e">
        <f>SEARCH("shape_name",'Mission Importer'!A5616)</f>
        <v>#VALUE!</v>
      </c>
      <c r="E5616" t="e">
        <f>IF(D5616=43,'Mission Importer'!A5616,0)</f>
        <v>#VALUE!</v>
      </c>
      <c r="G5616" t="e">
        <f>SEARCH("shape_name",'Mission Importer'!A5616)</f>
        <v>#VALUE!</v>
      </c>
      <c r="H5616" t="e">
        <f>IF(G5616=43,'Mission Importer'!A5616,0)</f>
        <v>#VALUE!</v>
      </c>
      <c r="J5616" t="e">
        <f>SEARCH("type",'Mission Importer'!A5616)</f>
        <v>#VALUE!</v>
      </c>
      <c r="K5616" t="e">
        <f>IF(J5616=43,'Mission Importer'!A5616,0)</f>
        <v>#VALUE!</v>
      </c>
      <c r="L5616" t="e">
        <f>SEARCH("category",'Mission Importer'!A5616)</f>
        <v>#VALUE!</v>
      </c>
      <c r="M5616" t="e">
        <f>IF(L5616=43,'Mission Importer'!A5616,0)</f>
        <v>#VALUE!</v>
      </c>
    </row>
    <row r="5617" spans="1:13" x14ac:dyDescent="0.3">
      <c r="A5617" t="e">
        <f>SEARCH("livery",'Mission Importer'!A5617)</f>
        <v>#VALUE!</v>
      </c>
      <c r="B5617" t="e">
        <f>IF(A5617=43,'Mission Importer'!A5617,0)</f>
        <v>#VALUE!</v>
      </c>
      <c r="D5617" t="e">
        <f>SEARCH("shape_name",'Mission Importer'!A5617)</f>
        <v>#VALUE!</v>
      </c>
      <c r="E5617" t="e">
        <f>IF(D5617=43,'Mission Importer'!A5617,0)</f>
        <v>#VALUE!</v>
      </c>
      <c r="G5617" t="e">
        <f>SEARCH("shape_name",'Mission Importer'!A5617)</f>
        <v>#VALUE!</v>
      </c>
      <c r="H5617" t="e">
        <f>IF(G5617=43,'Mission Importer'!A5617,0)</f>
        <v>#VALUE!</v>
      </c>
      <c r="J5617" t="e">
        <f>SEARCH("type",'Mission Importer'!A5617)</f>
        <v>#VALUE!</v>
      </c>
      <c r="K5617" t="e">
        <f>IF(J5617=43,'Mission Importer'!A5617,0)</f>
        <v>#VALUE!</v>
      </c>
      <c r="L5617" t="e">
        <f>SEARCH("category",'Mission Importer'!A5617)</f>
        <v>#VALUE!</v>
      </c>
      <c r="M5617" t="e">
        <f>IF(L5617=43,'Mission Importer'!A5617,0)</f>
        <v>#VALUE!</v>
      </c>
    </row>
    <row r="5618" spans="1:13" x14ac:dyDescent="0.3">
      <c r="A5618" t="e">
        <f>SEARCH("livery",'Mission Importer'!A5618)</f>
        <v>#VALUE!</v>
      </c>
      <c r="B5618" t="e">
        <f>IF(A5618=43,'Mission Importer'!A5618,0)</f>
        <v>#VALUE!</v>
      </c>
      <c r="D5618" t="e">
        <f>SEARCH("shape_name",'Mission Importer'!A5618)</f>
        <v>#VALUE!</v>
      </c>
      <c r="E5618" t="e">
        <f>IF(D5618=43,'Mission Importer'!A5618,0)</f>
        <v>#VALUE!</v>
      </c>
      <c r="G5618" t="e">
        <f>SEARCH("shape_name",'Mission Importer'!A5618)</f>
        <v>#VALUE!</v>
      </c>
      <c r="H5618" t="e">
        <f>IF(G5618=43,'Mission Importer'!A5618,0)</f>
        <v>#VALUE!</v>
      </c>
      <c r="J5618" t="e">
        <f>SEARCH("type",'Mission Importer'!A5618)</f>
        <v>#VALUE!</v>
      </c>
      <c r="K5618" t="e">
        <f>IF(J5618=43,'Mission Importer'!A5618,0)</f>
        <v>#VALUE!</v>
      </c>
      <c r="L5618" t="e">
        <f>SEARCH("category",'Mission Importer'!A5618)</f>
        <v>#VALUE!</v>
      </c>
      <c r="M5618" t="e">
        <f>IF(L5618=43,'Mission Importer'!A5618,0)</f>
        <v>#VALUE!</v>
      </c>
    </row>
    <row r="5619" spans="1:13" x14ac:dyDescent="0.3">
      <c r="A5619" t="e">
        <f>SEARCH("livery",'Mission Importer'!A5619)</f>
        <v>#VALUE!</v>
      </c>
      <c r="B5619" t="e">
        <f>IF(A5619=43,'Mission Importer'!A5619,0)</f>
        <v>#VALUE!</v>
      </c>
      <c r="D5619" t="e">
        <f>SEARCH("shape_name",'Mission Importer'!A5619)</f>
        <v>#VALUE!</v>
      </c>
      <c r="E5619" t="e">
        <f>IF(D5619=43,'Mission Importer'!A5619,0)</f>
        <v>#VALUE!</v>
      </c>
      <c r="G5619" t="e">
        <f>SEARCH("shape_name",'Mission Importer'!A5619)</f>
        <v>#VALUE!</v>
      </c>
      <c r="H5619" t="e">
        <f>IF(G5619=43,'Mission Importer'!A5619,0)</f>
        <v>#VALUE!</v>
      </c>
      <c r="J5619" t="e">
        <f>SEARCH("type",'Mission Importer'!A5619)</f>
        <v>#VALUE!</v>
      </c>
      <c r="K5619" t="e">
        <f>IF(J5619=43,'Mission Importer'!A5619,0)</f>
        <v>#VALUE!</v>
      </c>
      <c r="L5619" t="e">
        <f>SEARCH("category",'Mission Importer'!A5619)</f>
        <v>#VALUE!</v>
      </c>
      <c r="M5619" t="e">
        <f>IF(L5619=43,'Mission Importer'!A5619,0)</f>
        <v>#VALUE!</v>
      </c>
    </row>
    <row r="5620" spans="1:13" x14ac:dyDescent="0.3">
      <c r="A5620" t="e">
        <f>SEARCH("livery",'Mission Importer'!A5620)</f>
        <v>#VALUE!</v>
      </c>
      <c r="B5620" t="e">
        <f>IF(A5620=43,'Mission Importer'!A5620,0)</f>
        <v>#VALUE!</v>
      </c>
      <c r="D5620" t="e">
        <f>SEARCH("shape_name",'Mission Importer'!A5620)</f>
        <v>#VALUE!</v>
      </c>
      <c r="E5620" t="e">
        <f>IF(D5620=43,'Mission Importer'!A5620,0)</f>
        <v>#VALUE!</v>
      </c>
      <c r="G5620" t="e">
        <f>SEARCH("shape_name",'Mission Importer'!A5620)</f>
        <v>#VALUE!</v>
      </c>
      <c r="H5620" t="e">
        <f>IF(G5620=43,'Mission Importer'!A5620,0)</f>
        <v>#VALUE!</v>
      </c>
      <c r="J5620" t="e">
        <f>SEARCH("type",'Mission Importer'!A5620)</f>
        <v>#VALUE!</v>
      </c>
      <c r="K5620" t="e">
        <f>IF(J5620=43,'Mission Importer'!A5620,0)</f>
        <v>#VALUE!</v>
      </c>
      <c r="L5620" t="e">
        <f>SEARCH("category",'Mission Importer'!A5620)</f>
        <v>#VALUE!</v>
      </c>
      <c r="M5620" t="e">
        <f>IF(L5620=43,'Mission Importer'!A5620,0)</f>
        <v>#VALUE!</v>
      </c>
    </row>
    <row r="5621" spans="1:13" x14ac:dyDescent="0.3">
      <c r="A5621" t="e">
        <f>SEARCH("livery",'Mission Importer'!A5621)</f>
        <v>#VALUE!</v>
      </c>
      <c r="B5621" t="e">
        <f>IF(A5621=43,'Mission Importer'!A5621,0)</f>
        <v>#VALUE!</v>
      </c>
      <c r="D5621" t="e">
        <f>SEARCH("shape_name",'Mission Importer'!A5621)</f>
        <v>#VALUE!</v>
      </c>
      <c r="E5621" t="e">
        <f>IF(D5621=43,'Mission Importer'!A5621,0)</f>
        <v>#VALUE!</v>
      </c>
      <c r="G5621" t="e">
        <f>SEARCH("shape_name",'Mission Importer'!A5621)</f>
        <v>#VALUE!</v>
      </c>
      <c r="H5621" t="e">
        <f>IF(G5621=43,'Mission Importer'!A5621,0)</f>
        <v>#VALUE!</v>
      </c>
      <c r="J5621" t="e">
        <f>SEARCH("type",'Mission Importer'!A5621)</f>
        <v>#VALUE!</v>
      </c>
      <c r="K5621" t="e">
        <f>IF(J5621=43,'Mission Importer'!A5621,0)</f>
        <v>#VALUE!</v>
      </c>
      <c r="L5621" t="e">
        <f>SEARCH("category",'Mission Importer'!A5621)</f>
        <v>#VALUE!</v>
      </c>
      <c r="M5621" t="e">
        <f>IF(L5621=43,'Mission Importer'!A5621,0)</f>
        <v>#VALUE!</v>
      </c>
    </row>
    <row r="5622" spans="1:13" x14ac:dyDescent="0.3">
      <c r="A5622" t="e">
        <f>SEARCH("livery",'Mission Importer'!A5622)</f>
        <v>#VALUE!</v>
      </c>
      <c r="B5622" t="e">
        <f>IF(A5622=43,'Mission Importer'!A5622,0)</f>
        <v>#VALUE!</v>
      </c>
      <c r="D5622" t="e">
        <f>SEARCH("shape_name",'Mission Importer'!A5622)</f>
        <v>#VALUE!</v>
      </c>
      <c r="E5622" t="e">
        <f>IF(D5622=43,'Mission Importer'!A5622,0)</f>
        <v>#VALUE!</v>
      </c>
      <c r="G5622" t="e">
        <f>SEARCH("shape_name",'Mission Importer'!A5622)</f>
        <v>#VALUE!</v>
      </c>
      <c r="H5622" t="e">
        <f>IF(G5622=43,'Mission Importer'!A5622,0)</f>
        <v>#VALUE!</v>
      </c>
      <c r="J5622" t="e">
        <f>SEARCH("type",'Mission Importer'!A5622)</f>
        <v>#VALUE!</v>
      </c>
      <c r="K5622" t="e">
        <f>IF(J5622=43,'Mission Importer'!A5622,0)</f>
        <v>#VALUE!</v>
      </c>
      <c r="L5622" t="e">
        <f>SEARCH("category",'Mission Importer'!A5622)</f>
        <v>#VALUE!</v>
      </c>
      <c r="M5622" t="e">
        <f>IF(L5622=43,'Mission Importer'!A5622,0)</f>
        <v>#VALUE!</v>
      </c>
    </row>
    <row r="5623" spans="1:13" x14ac:dyDescent="0.3">
      <c r="A5623" t="e">
        <f>SEARCH("livery",'Mission Importer'!A5623)</f>
        <v>#VALUE!</v>
      </c>
      <c r="B5623" t="e">
        <f>IF(A5623=43,'Mission Importer'!A5623,0)</f>
        <v>#VALUE!</v>
      </c>
      <c r="D5623" t="e">
        <f>SEARCH("shape_name",'Mission Importer'!A5623)</f>
        <v>#VALUE!</v>
      </c>
      <c r="E5623" t="e">
        <f>IF(D5623=43,'Mission Importer'!A5623,0)</f>
        <v>#VALUE!</v>
      </c>
      <c r="G5623" t="e">
        <f>SEARCH("shape_name",'Mission Importer'!A5623)</f>
        <v>#VALUE!</v>
      </c>
      <c r="H5623" t="e">
        <f>IF(G5623=43,'Mission Importer'!A5623,0)</f>
        <v>#VALUE!</v>
      </c>
      <c r="J5623" t="e">
        <f>SEARCH("type",'Mission Importer'!A5623)</f>
        <v>#VALUE!</v>
      </c>
      <c r="K5623" t="e">
        <f>IF(J5623=43,'Mission Importer'!A5623,0)</f>
        <v>#VALUE!</v>
      </c>
      <c r="L5623" t="e">
        <f>SEARCH("category",'Mission Importer'!A5623)</f>
        <v>#VALUE!</v>
      </c>
      <c r="M5623" t="e">
        <f>IF(L5623=43,'Mission Importer'!A5623,0)</f>
        <v>#VALUE!</v>
      </c>
    </row>
    <row r="5624" spans="1:13" x14ac:dyDescent="0.3">
      <c r="A5624" t="e">
        <f>SEARCH("livery",'Mission Importer'!A5624)</f>
        <v>#VALUE!</v>
      </c>
      <c r="B5624" t="e">
        <f>IF(A5624=43,'Mission Importer'!A5624,0)</f>
        <v>#VALUE!</v>
      </c>
      <c r="D5624" t="e">
        <f>SEARCH("shape_name",'Mission Importer'!A5624)</f>
        <v>#VALUE!</v>
      </c>
      <c r="E5624" t="e">
        <f>IF(D5624=43,'Mission Importer'!A5624,0)</f>
        <v>#VALUE!</v>
      </c>
      <c r="G5624" t="e">
        <f>SEARCH("shape_name",'Mission Importer'!A5624)</f>
        <v>#VALUE!</v>
      </c>
      <c r="H5624" t="e">
        <f>IF(G5624=43,'Mission Importer'!A5624,0)</f>
        <v>#VALUE!</v>
      </c>
      <c r="J5624" t="e">
        <f>SEARCH("type",'Mission Importer'!A5624)</f>
        <v>#VALUE!</v>
      </c>
      <c r="K5624" t="e">
        <f>IF(J5624=43,'Mission Importer'!A5624,0)</f>
        <v>#VALUE!</v>
      </c>
      <c r="L5624" t="e">
        <f>SEARCH("category",'Mission Importer'!A5624)</f>
        <v>#VALUE!</v>
      </c>
      <c r="M5624" t="e">
        <f>IF(L5624=43,'Mission Importer'!A5624,0)</f>
        <v>#VALUE!</v>
      </c>
    </row>
    <row r="5625" spans="1:13" x14ac:dyDescent="0.3">
      <c r="A5625" t="e">
        <f>SEARCH("livery",'Mission Importer'!A5625)</f>
        <v>#VALUE!</v>
      </c>
      <c r="B5625" t="e">
        <f>IF(A5625=43,'Mission Importer'!A5625,0)</f>
        <v>#VALUE!</v>
      </c>
      <c r="D5625" t="e">
        <f>SEARCH("shape_name",'Mission Importer'!A5625)</f>
        <v>#VALUE!</v>
      </c>
      <c r="E5625" t="e">
        <f>IF(D5625=43,'Mission Importer'!A5625,0)</f>
        <v>#VALUE!</v>
      </c>
      <c r="G5625" t="e">
        <f>SEARCH("shape_name",'Mission Importer'!A5625)</f>
        <v>#VALUE!</v>
      </c>
      <c r="H5625" t="e">
        <f>IF(G5625=43,'Mission Importer'!A5625,0)</f>
        <v>#VALUE!</v>
      </c>
      <c r="J5625">
        <f>SEARCH("type",'Mission Importer'!A5625)</f>
        <v>47</v>
      </c>
      <c r="K5625">
        <f>IF(J5625=43,'Mission Importer'!A5625,0)</f>
        <v>0</v>
      </c>
      <c r="L5625" t="e">
        <f>SEARCH("category",'Mission Importer'!A5625)</f>
        <v>#VALUE!</v>
      </c>
      <c r="M5625" t="e">
        <f>IF(L5625=43,'Mission Importer'!A5625,0)</f>
        <v>#VALUE!</v>
      </c>
    </row>
    <row r="5626" spans="1:13" x14ac:dyDescent="0.3">
      <c r="A5626" t="e">
        <f>SEARCH("livery",'Mission Importer'!A5626)</f>
        <v>#VALUE!</v>
      </c>
      <c r="B5626" t="e">
        <f>IF(A5626=43,'Mission Importer'!A5626,0)</f>
        <v>#VALUE!</v>
      </c>
      <c r="D5626" t="e">
        <f>SEARCH("shape_name",'Mission Importer'!A5626)</f>
        <v>#VALUE!</v>
      </c>
      <c r="E5626" t="e">
        <f>IF(D5626=43,'Mission Importer'!A5626,0)</f>
        <v>#VALUE!</v>
      </c>
      <c r="G5626" t="e">
        <f>SEARCH("shape_name",'Mission Importer'!A5626)</f>
        <v>#VALUE!</v>
      </c>
      <c r="H5626" t="e">
        <f>IF(G5626=43,'Mission Importer'!A5626,0)</f>
        <v>#VALUE!</v>
      </c>
      <c r="J5626" t="e">
        <f>SEARCH("type",'Mission Importer'!A5626)</f>
        <v>#VALUE!</v>
      </c>
      <c r="K5626" t="e">
        <f>IF(J5626=43,'Mission Importer'!A5626,0)</f>
        <v>#VALUE!</v>
      </c>
      <c r="L5626" t="e">
        <f>SEARCH("category",'Mission Importer'!A5626)</f>
        <v>#VALUE!</v>
      </c>
      <c r="M5626" t="e">
        <f>IF(L5626=43,'Mission Importer'!A5626,0)</f>
        <v>#VALUE!</v>
      </c>
    </row>
    <row r="5627" spans="1:13" x14ac:dyDescent="0.3">
      <c r="A5627" t="e">
        <f>SEARCH("livery",'Mission Importer'!A5627)</f>
        <v>#VALUE!</v>
      </c>
      <c r="B5627" t="e">
        <f>IF(A5627=43,'Mission Importer'!A5627,0)</f>
        <v>#VALUE!</v>
      </c>
      <c r="D5627" t="e">
        <f>SEARCH("shape_name",'Mission Importer'!A5627)</f>
        <v>#VALUE!</v>
      </c>
      <c r="E5627" t="e">
        <f>IF(D5627=43,'Mission Importer'!A5627,0)</f>
        <v>#VALUE!</v>
      </c>
      <c r="G5627" t="e">
        <f>SEARCH("shape_name",'Mission Importer'!A5627)</f>
        <v>#VALUE!</v>
      </c>
      <c r="H5627" t="e">
        <f>IF(G5627=43,'Mission Importer'!A5627,0)</f>
        <v>#VALUE!</v>
      </c>
      <c r="J5627" t="e">
        <f>SEARCH("type",'Mission Importer'!A5627)</f>
        <v>#VALUE!</v>
      </c>
      <c r="K5627" t="e">
        <f>IF(J5627=43,'Mission Importer'!A5627,0)</f>
        <v>#VALUE!</v>
      </c>
      <c r="L5627" t="e">
        <f>SEARCH("category",'Mission Importer'!A5627)</f>
        <v>#VALUE!</v>
      </c>
      <c r="M5627" t="e">
        <f>IF(L5627=43,'Mission Importer'!A5627,0)</f>
        <v>#VALUE!</v>
      </c>
    </row>
    <row r="5628" spans="1:13" x14ac:dyDescent="0.3">
      <c r="A5628" t="e">
        <f>SEARCH("livery",'Mission Importer'!A5628)</f>
        <v>#VALUE!</v>
      </c>
      <c r="B5628" t="e">
        <f>IF(A5628=43,'Mission Importer'!A5628,0)</f>
        <v>#VALUE!</v>
      </c>
      <c r="D5628" t="e">
        <f>SEARCH("shape_name",'Mission Importer'!A5628)</f>
        <v>#VALUE!</v>
      </c>
      <c r="E5628" t="e">
        <f>IF(D5628=43,'Mission Importer'!A5628,0)</f>
        <v>#VALUE!</v>
      </c>
      <c r="G5628" t="e">
        <f>SEARCH("shape_name",'Mission Importer'!A5628)</f>
        <v>#VALUE!</v>
      </c>
      <c r="H5628" t="e">
        <f>IF(G5628=43,'Mission Importer'!A5628,0)</f>
        <v>#VALUE!</v>
      </c>
      <c r="J5628" t="e">
        <f>SEARCH("type",'Mission Importer'!A5628)</f>
        <v>#VALUE!</v>
      </c>
      <c r="K5628" t="e">
        <f>IF(J5628=43,'Mission Importer'!A5628,0)</f>
        <v>#VALUE!</v>
      </c>
      <c r="L5628" t="e">
        <f>SEARCH("category",'Mission Importer'!A5628)</f>
        <v>#VALUE!</v>
      </c>
      <c r="M5628" t="e">
        <f>IF(L5628=43,'Mission Importer'!A5628,0)</f>
        <v>#VALUE!</v>
      </c>
    </row>
    <row r="5629" spans="1:13" x14ac:dyDescent="0.3">
      <c r="A5629" t="e">
        <f>SEARCH("livery",'Mission Importer'!A5629)</f>
        <v>#VALUE!</v>
      </c>
      <c r="B5629" t="e">
        <f>IF(A5629=43,'Mission Importer'!A5629,0)</f>
        <v>#VALUE!</v>
      </c>
      <c r="D5629" t="e">
        <f>SEARCH("shape_name",'Mission Importer'!A5629)</f>
        <v>#VALUE!</v>
      </c>
      <c r="E5629" t="e">
        <f>IF(D5629=43,'Mission Importer'!A5629,0)</f>
        <v>#VALUE!</v>
      </c>
      <c r="G5629" t="e">
        <f>SEARCH("shape_name",'Mission Importer'!A5629)</f>
        <v>#VALUE!</v>
      </c>
      <c r="H5629" t="e">
        <f>IF(G5629=43,'Mission Importer'!A5629,0)</f>
        <v>#VALUE!</v>
      </c>
      <c r="J5629" t="e">
        <f>SEARCH("type",'Mission Importer'!A5629)</f>
        <v>#VALUE!</v>
      </c>
      <c r="K5629" t="e">
        <f>IF(J5629=43,'Mission Importer'!A5629,0)</f>
        <v>#VALUE!</v>
      </c>
      <c r="L5629" t="e">
        <f>SEARCH("category",'Mission Importer'!A5629)</f>
        <v>#VALUE!</v>
      </c>
      <c r="M5629" t="e">
        <f>IF(L5629=43,'Mission Importer'!A5629,0)</f>
        <v>#VALUE!</v>
      </c>
    </row>
    <row r="5630" spans="1:13" x14ac:dyDescent="0.3">
      <c r="A5630" t="e">
        <f>SEARCH("livery",'Mission Importer'!A5630)</f>
        <v>#VALUE!</v>
      </c>
      <c r="B5630" t="e">
        <f>IF(A5630=43,'Mission Importer'!A5630,0)</f>
        <v>#VALUE!</v>
      </c>
      <c r="D5630" t="e">
        <f>SEARCH("shape_name",'Mission Importer'!A5630)</f>
        <v>#VALUE!</v>
      </c>
      <c r="E5630" t="e">
        <f>IF(D5630=43,'Mission Importer'!A5630,0)</f>
        <v>#VALUE!</v>
      </c>
      <c r="G5630" t="e">
        <f>SEARCH("shape_name",'Mission Importer'!A5630)</f>
        <v>#VALUE!</v>
      </c>
      <c r="H5630" t="e">
        <f>IF(G5630=43,'Mission Importer'!A5630,0)</f>
        <v>#VALUE!</v>
      </c>
      <c r="J5630" t="e">
        <f>SEARCH("type",'Mission Importer'!A5630)</f>
        <v>#VALUE!</v>
      </c>
      <c r="K5630" t="e">
        <f>IF(J5630=43,'Mission Importer'!A5630,0)</f>
        <v>#VALUE!</v>
      </c>
      <c r="L5630" t="e">
        <f>SEARCH("category",'Mission Importer'!A5630)</f>
        <v>#VALUE!</v>
      </c>
      <c r="M5630" t="e">
        <f>IF(L5630=43,'Mission Importer'!A5630,0)</f>
        <v>#VALUE!</v>
      </c>
    </row>
    <row r="5631" spans="1:13" x14ac:dyDescent="0.3">
      <c r="A5631" t="e">
        <f>SEARCH("livery",'Mission Importer'!A5631)</f>
        <v>#VALUE!</v>
      </c>
      <c r="B5631" t="e">
        <f>IF(A5631=43,'Mission Importer'!A5631,0)</f>
        <v>#VALUE!</v>
      </c>
      <c r="D5631" t="e">
        <f>SEARCH("shape_name",'Mission Importer'!A5631)</f>
        <v>#VALUE!</v>
      </c>
      <c r="E5631" t="e">
        <f>IF(D5631=43,'Mission Importer'!A5631,0)</f>
        <v>#VALUE!</v>
      </c>
      <c r="G5631" t="e">
        <f>SEARCH("shape_name",'Mission Importer'!A5631)</f>
        <v>#VALUE!</v>
      </c>
      <c r="H5631" t="e">
        <f>IF(G5631=43,'Mission Importer'!A5631,0)</f>
        <v>#VALUE!</v>
      </c>
      <c r="J5631" t="e">
        <f>SEARCH("type",'Mission Importer'!A5631)</f>
        <v>#VALUE!</v>
      </c>
      <c r="K5631" t="e">
        <f>IF(J5631=43,'Mission Importer'!A5631,0)</f>
        <v>#VALUE!</v>
      </c>
      <c r="L5631" t="e">
        <f>SEARCH("category",'Mission Importer'!A5631)</f>
        <v>#VALUE!</v>
      </c>
      <c r="M5631" t="e">
        <f>IF(L5631=43,'Mission Importer'!A5631,0)</f>
        <v>#VALUE!</v>
      </c>
    </row>
    <row r="5632" spans="1:13" x14ac:dyDescent="0.3">
      <c r="A5632" t="e">
        <f>SEARCH("livery",'Mission Importer'!A5632)</f>
        <v>#VALUE!</v>
      </c>
      <c r="B5632" t="e">
        <f>IF(A5632=43,'Mission Importer'!A5632,0)</f>
        <v>#VALUE!</v>
      </c>
      <c r="D5632" t="e">
        <f>SEARCH("shape_name",'Mission Importer'!A5632)</f>
        <v>#VALUE!</v>
      </c>
      <c r="E5632" t="e">
        <f>IF(D5632=43,'Mission Importer'!A5632,0)</f>
        <v>#VALUE!</v>
      </c>
      <c r="G5632" t="e">
        <f>SEARCH("shape_name",'Mission Importer'!A5632)</f>
        <v>#VALUE!</v>
      </c>
      <c r="H5632" t="e">
        <f>IF(G5632=43,'Mission Importer'!A5632,0)</f>
        <v>#VALUE!</v>
      </c>
      <c r="J5632" t="e">
        <f>SEARCH("type",'Mission Importer'!A5632)</f>
        <v>#VALUE!</v>
      </c>
      <c r="K5632" t="e">
        <f>IF(J5632=43,'Mission Importer'!A5632,0)</f>
        <v>#VALUE!</v>
      </c>
      <c r="L5632" t="e">
        <f>SEARCH("category",'Mission Importer'!A5632)</f>
        <v>#VALUE!</v>
      </c>
      <c r="M5632" t="e">
        <f>IF(L5632=43,'Mission Importer'!A5632,0)</f>
        <v>#VALUE!</v>
      </c>
    </row>
    <row r="5633" spans="1:13" x14ac:dyDescent="0.3">
      <c r="A5633" t="e">
        <f>SEARCH("livery",'Mission Importer'!A5633)</f>
        <v>#VALUE!</v>
      </c>
      <c r="B5633" t="e">
        <f>IF(A5633=43,'Mission Importer'!A5633,0)</f>
        <v>#VALUE!</v>
      </c>
      <c r="D5633" t="e">
        <f>SEARCH("shape_name",'Mission Importer'!A5633)</f>
        <v>#VALUE!</v>
      </c>
      <c r="E5633" t="e">
        <f>IF(D5633=43,'Mission Importer'!A5633,0)</f>
        <v>#VALUE!</v>
      </c>
      <c r="G5633" t="e">
        <f>SEARCH("shape_name",'Mission Importer'!A5633)</f>
        <v>#VALUE!</v>
      </c>
      <c r="H5633" t="e">
        <f>IF(G5633=43,'Mission Importer'!A5633,0)</f>
        <v>#VALUE!</v>
      </c>
      <c r="J5633" t="e">
        <f>SEARCH("type",'Mission Importer'!A5633)</f>
        <v>#VALUE!</v>
      </c>
      <c r="K5633" t="e">
        <f>IF(J5633=43,'Mission Importer'!A5633,0)</f>
        <v>#VALUE!</v>
      </c>
      <c r="L5633" t="e">
        <f>SEARCH("category",'Mission Importer'!A5633)</f>
        <v>#VALUE!</v>
      </c>
      <c r="M5633" t="e">
        <f>IF(L5633=43,'Mission Importer'!A5633,0)</f>
        <v>#VALUE!</v>
      </c>
    </row>
    <row r="5634" spans="1:13" x14ac:dyDescent="0.3">
      <c r="A5634" t="e">
        <f>SEARCH("livery",'Mission Importer'!A5634)</f>
        <v>#VALUE!</v>
      </c>
      <c r="B5634" t="e">
        <f>IF(A5634=43,'Mission Importer'!A5634,0)</f>
        <v>#VALUE!</v>
      </c>
      <c r="D5634" t="e">
        <f>SEARCH("shape_name",'Mission Importer'!A5634)</f>
        <v>#VALUE!</v>
      </c>
      <c r="E5634" t="e">
        <f>IF(D5634=43,'Mission Importer'!A5634,0)</f>
        <v>#VALUE!</v>
      </c>
      <c r="G5634" t="e">
        <f>SEARCH("shape_name",'Mission Importer'!A5634)</f>
        <v>#VALUE!</v>
      </c>
      <c r="H5634" t="e">
        <f>IF(G5634=43,'Mission Importer'!A5634,0)</f>
        <v>#VALUE!</v>
      </c>
      <c r="J5634" t="e">
        <f>SEARCH("type",'Mission Importer'!A5634)</f>
        <v>#VALUE!</v>
      </c>
      <c r="K5634" t="e">
        <f>IF(J5634=43,'Mission Importer'!A5634,0)</f>
        <v>#VALUE!</v>
      </c>
      <c r="L5634" t="e">
        <f>SEARCH("category",'Mission Importer'!A5634)</f>
        <v>#VALUE!</v>
      </c>
      <c r="M5634" t="e">
        <f>IF(L5634=43,'Mission Importer'!A5634,0)</f>
        <v>#VALUE!</v>
      </c>
    </row>
    <row r="5635" spans="1:13" x14ac:dyDescent="0.3">
      <c r="A5635" t="e">
        <f>SEARCH("livery",'Mission Importer'!A5635)</f>
        <v>#VALUE!</v>
      </c>
      <c r="B5635" t="e">
        <f>IF(A5635=43,'Mission Importer'!A5635,0)</f>
        <v>#VALUE!</v>
      </c>
      <c r="D5635" t="e">
        <f>SEARCH("shape_name",'Mission Importer'!A5635)</f>
        <v>#VALUE!</v>
      </c>
      <c r="E5635" t="e">
        <f>IF(D5635=43,'Mission Importer'!A5635,0)</f>
        <v>#VALUE!</v>
      </c>
      <c r="G5635" t="e">
        <f>SEARCH("shape_name",'Mission Importer'!A5635)</f>
        <v>#VALUE!</v>
      </c>
      <c r="H5635" t="e">
        <f>IF(G5635=43,'Mission Importer'!A5635,0)</f>
        <v>#VALUE!</v>
      </c>
      <c r="J5635" t="e">
        <f>SEARCH("type",'Mission Importer'!A5635)</f>
        <v>#VALUE!</v>
      </c>
      <c r="K5635" t="e">
        <f>IF(J5635=43,'Mission Importer'!A5635,0)</f>
        <v>#VALUE!</v>
      </c>
      <c r="L5635" t="e">
        <f>SEARCH("category",'Mission Importer'!A5635)</f>
        <v>#VALUE!</v>
      </c>
      <c r="M5635" t="e">
        <f>IF(L5635=43,'Mission Importer'!A5635,0)</f>
        <v>#VALUE!</v>
      </c>
    </row>
    <row r="5636" spans="1:13" x14ac:dyDescent="0.3">
      <c r="A5636" t="e">
        <f>SEARCH("livery",'Mission Importer'!A5636)</f>
        <v>#VALUE!</v>
      </c>
      <c r="B5636" t="e">
        <f>IF(A5636=43,'Mission Importer'!A5636,0)</f>
        <v>#VALUE!</v>
      </c>
      <c r="D5636" t="e">
        <f>SEARCH("shape_name",'Mission Importer'!A5636)</f>
        <v>#VALUE!</v>
      </c>
      <c r="E5636" t="e">
        <f>IF(D5636=43,'Mission Importer'!A5636,0)</f>
        <v>#VALUE!</v>
      </c>
      <c r="G5636" t="e">
        <f>SEARCH("shape_name",'Mission Importer'!A5636)</f>
        <v>#VALUE!</v>
      </c>
      <c r="H5636" t="e">
        <f>IF(G5636=43,'Mission Importer'!A5636,0)</f>
        <v>#VALUE!</v>
      </c>
      <c r="J5636" t="e">
        <f>SEARCH("type",'Mission Importer'!A5636)</f>
        <v>#VALUE!</v>
      </c>
      <c r="K5636" t="e">
        <f>IF(J5636=43,'Mission Importer'!A5636,0)</f>
        <v>#VALUE!</v>
      </c>
      <c r="L5636" t="e">
        <f>SEARCH("category",'Mission Importer'!A5636)</f>
        <v>#VALUE!</v>
      </c>
      <c r="M5636" t="e">
        <f>IF(L5636=43,'Mission Importer'!A5636,0)</f>
        <v>#VALUE!</v>
      </c>
    </row>
    <row r="5637" spans="1:13" x14ac:dyDescent="0.3">
      <c r="A5637" t="e">
        <f>SEARCH("livery",'Mission Importer'!A5637)</f>
        <v>#VALUE!</v>
      </c>
      <c r="B5637" t="e">
        <f>IF(A5637=43,'Mission Importer'!A5637,0)</f>
        <v>#VALUE!</v>
      </c>
      <c r="D5637" t="e">
        <f>SEARCH("shape_name",'Mission Importer'!A5637)</f>
        <v>#VALUE!</v>
      </c>
      <c r="E5637" t="e">
        <f>IF(D5637=43,'Mission Importer'!A5637,0)</f>
        <v>#VALUE!</v>
      </c>
      <c r="G5637" t="e">
        <f>SEARCH("shape_name",'Mission Importer'!A5637)</f>
        <v>#VALUE!</v>
      </c>
      <c r="H5637" t="e">
        <f>IF(G5637=43,'Mission Importer'!A5637,0)</f>
        <v>#VALUE!</v>
      </c>
      <c r="J5637" t="e">
        <f>SEARCH("type",'Mission Importer'!A5637)</f>
        <v>#VALUE!</v>
      </c>
      <c r="K5637" t="e">
        <f>IF(J5637=43,'Mission Importer'!A5637,0)</f>
        <v>#VALUE!</v>
      </c>
      <c r="L5637" t="e">
        <f>SEARCH("category",'Mission Importer'!A5637)</f>
        <v>#VALUE!</v>
      </c>
      <c r="M5637" t="e">
        <f>IF(L5637=43,'Mission Importer'!A5637,0)</f>
        <v>#VALUE!</v>
      </c>
    </row>
    <row r="5638" spans="1:13" x14ac:dyDescent="0.3">
      <c r="A5638" t="e">
        <f>SEARCH("livery",'Mission Importer'!A5638)</f>
        <v>#VALUE!</v>
      </c>
      <c r="B5638" t="e">
        <f>IF(A5638=43,'Mission Importer'!A5638,0)</f>
        <v>#VALUE!</v>
      </c>
      <c r="D5638" t="e">
        <f>SEARCH("shape_name",'Mission Importer'!A5638)</f>
        <v>#VALUE!</v>
      </c>
      <c r="E5638" t="e">
        <f>IF(D5638=43,'Mission Importer'!A5638,0)</f>
        <v>#VALUE!</v>
      </c>
      <c r="G5638" t="e">
        <f>SEARCH("shape_name",'Mission Importer'!A5638)</f>
        <v>#VALUE!</v>
      </c>
      <c r="H5638" t="e">
        <f>IF(G5638=43,'Mission Importer'!A5638,0)</f>
        <v>#VALUE!</v>
      </c>
      <c r="J5638" t="e">
        <f>SEARCH("type",'Mission Importer'!A5638)</f>
        <v>#VALUE!</v>
      </c>
      <c r="K5638" t="e">
        <f>IF(J5638=43,'Mission Importer'!A5638,0)</f>
        <v>#VALUE!</v>
      </c>
      <c r="L5638" t="e">
        <f>SEARCH("category",'Mission Importer'!A5638)</f>
        <v>#VALUE!</v>
      </c>
      <c r="M5638" t="e">
        <f>IF(L5638=43,'Mission Importer'!A5638,0)</f>
        <v>#VALUE!</v>
      </c>
    </row>
    <row r="5639" spans="1:13" x14ac:dyDescent="0.3">
      <c r="A5639" t="e">
        <f>SEARCH("livery",'Mission Importer'!A5639)</f>
        <v>#VALUE!</v>
      </c>
      <c r="B5639" t="e">
        <f>IF(A5639=43,'Mission Importer'!A5639,0)</f>
        <v>#VALUE!</v>
      </c>
      <c r="D5639" t="e">
        <f>SEARCH("shape_name",'Mission Importer'!A5639)</f>
        <v>#VALUE!</v>
      </c>
      <c r="E5639" t="e">
        <f>IF(D5639=43,'Mission Importer'!A5639,0)</f>
        <v>#VALUE!</v>
      </c>
      <c r="G5639" t="e">
        <f>SEARCH("shape_name",'Mission Importer'!A5639)</f>
        <v>#VALUE!</v>
      </c>
      <c r="H5639" t="e">
        <f>IF(G5639=43,'Mission Importer'!A5639,0)</f>
        <v>#VALUE!</v>
      </c>
      <c r="J5639" t="e">
        <f>SEARCH("type",'Mission Importer'!A5639)</f>
        <v>#VALUE!</v>
      </c>
      <c r="K5639" t="e">
        <f>IF(J5639=43,'Mission Importer'!A5639,0)</f>
        <v>#VALUE!</v>
      </c>
      <c r="L5639" t="e">
        <f>SEARCH("category",'Mission Importer'!A5639)</f>
        <v>#VALUE!</v>
      </c>
      <c r="M5639" t="e">
        <f>IF(L5639=43,'Mission Importer'!A5639,0)</f>
        <v>#VALUE!</v>
      </c>
    </row>
    <row r="5640" spans="1:13" x14ac:dyDescent="0.3">
      <c r="A5640">
        <f>SEARCH("livery",'Mission Importer'!A5640)</f>
        <v>43</v>
      </c>
      <c r="B5640" t="str">
        <f>IF(A5640=43,'Mission Importer'!A5640,0)</f>
        <v xml:space="preserve">                                        ["livery_id"] = "desert",</v>
      </c>
      <c r="D5640" t="e">
        <f>SEARCH("shape_name",'Mission Importer'!A5640)</f>
        <v>#VALUE!</v>
      </c>
      <c r="E5640" t="e">
        <f>IF(D5640=43,'Mission Importer'!A5640,0)</f>
        <v>#VALUE!</v>
      </c>
      <c r="G5640" t="e">
        <f>SEARCH("shape_name",'Mission Importer'!A5640)</f>
        <v>#VALUE!</v>
      </c>
      <c r="H5640" t="e">
        <f>IF(G5640=43,'Mission Importer'!A5640,0)</f>
        <v>#VALUE!</v>
      </c>
      <c r="J5640" t="e">
        <f>SEARCH("type",'Mission Importer'!A5640)</f>
        <v>#VALUE!</v>
      </c>
      <c r="K5640" t="e">
        <f>IF(J5640=43,'Mission Importer'!A5640,0)</f>
        <v>#VALUE!</v>
      </c>
      <c r="L5640" t="e">
        <f>SEARCH("category",'Mission Importer'!A5640)</f>
        <v>#VALUE!</v>
      </c>
      <c r="M5640" t="e">
        <f>IF(L5640=43,'Mission Importer'!A5640,0)</f>
        <v>#VALUE!</v>
      </c>
    </row>
    <row r="5641" spans="1:13" x14ac:dyDescent="0.3">
      <c r="A5641" t="e">
        <f>SEARCH("livery",'Mission Importer'!A5641)</f>
        <v>#VALUE!</v>
      </c>
      <c r="B5641" t="e">
        <f>IF(A5641=43,'Mission Importer'!A5641,0)</f>
        <v>#VALUE!</v>
      </c>
      <c r="D5641" t="e">
        <f>SEARCH("shape_name",'Mission Importer'!A5641)</f>
        <v>#VALUE!</v>
      </c>
      <c r="E5641" t="e">
        <f>IF(D5641=43,'Mission Importer'!A5641,0)</f>
        <v>#VALUE!</v>
      </c>
      <c r="G5641" t="e">
        <f>SEARCH("shape_name",'Mission Importer'!A5641)</f>
        <v>#VALUE!</v>
      </c>
      <c r="H5641" t="e">
        <f>IF(G5641=43,'Mission Importer'!A5641,0)</f>
        <v>#VALUE!</v>
      </c>
      <c r="J5641" t="e">
        <f>SEARCH("type",'Mission Importer'!A5641)</f>
        <v>#VALUE!</v>
      </c>
      <c r="K5641" t="e">
        <f>IF(J5641=43,'Mission Importer'!A5641,0)</f>
        <v>#VALUE!</v>
      </c>
      <c r="L5641">
        <f>SEARCH("category",'Mission Importer'!A5641)</f>
        <v>43</v>
      </c>
      <c r="M5641" t="str">
        <f>IF(L5641=43,'Mission Importer'!A5641,0)</f>
        <v xml:space="preserve">                                        ["category"] = "Artillery",</v>
      </c>
    </row>
    <row r="5642" spans="1:13" x14ac:dyDescent="0.3">
      <c r="A5642" t="e">
        <f>SEARCH("livery",'Mission Importer'!A5642)</f>
        <v>#VALUE!</v>
      </c>
      <c r="B5642" t="e">
        <f>IF(A5642=43,'Mission Importer'!A5642,0)</f>
        <v>#VALUE!</v>
      </c>
      <c r="D5642" t="e">
        <f>SEARCH("shape_name",'Mission Importer'!A5642)</f>
        <v>#VALUE!</v>
      </c>
      <c r="E5642" t="e">
        <f>IF(D5642=43,'Mission Importer'!A5642,0)</f>
        <v>#VALUE!</v>
      </c>
      <c r="G5642" t="e">
        <f>SEARCH("shape_name",'Mission Importer'!A5642)</f>
        <v>#VALUE!</v>
      </c>
      <c r="H5642" t="e">
        <f>IF(G5642=43,'Mission Importer'!A5642,0)</f>
        <v>#VALUE!</v>
      </c>
      <c r="J5642">
        <f>SEARCH("type",'Mission Importer'!A5642)</f>
        <v>43</v>
      </c>
      <c r="K5642" t="str">
        <f>IF(J5642=43,'Mission Importer'!A5642,0)</f>
        <v xml:space="preserve">                                        ["type"] = "SAU Msta",</v>
      </c>
      <c r="L5642" t="e">
        <f>SEARCH("category",'Mission Importer'!A5642)</f>
        <v>#VALUE!</v>
      </c>
      <c r="M5642" t="e">
        <f>IF(L5642=43,'Mission Importer'!A5642,0)</f>
        <v>#VALUE!</v>
      </c>
    </row>
    <row r="5643" spans="1:13" x14ac:dyDescent="0.3">
      <c r="A5643" t="e">
        <f>SEARCH("livery",'Mission Importer'!A5643)</f>
        <v>#VALUE!</v>
      </c>
      <c r="B5643" t="e">
        <f>IF(A5643=43,'Mission Importer'!A5643,0)</f>
        <v>#VALUE!</v>
      </c>
      <c r="D5643" t="e">
        <f>SEARCH("shape_name",'Mission Importer'!A5643)</f>
        <v>#VALUE!</v>
      </c>
      <c r="E5643" t="e">
        <f>IF(D5643=43,'Mission Importer'!A5643,0)</f>
        <v>#VALUE!</v>
      </c>
      <c r="G5643" t="e">
        <f>SEARCH("shape_name",'Mission Importer'!A5643)</f>
        <v>#VALUE!</v>
      </c>
      <c r="H5643" t="e">
        <f>IF(G5643=43,'Mission Importer'!A5643,0)</f>
        <v>#VALUE!</v>
      </c>
      <c r="J5643" t="e">
        <f>SEARCH("type",'Mission Importer'!A5643)</f>
        <v>#VALUE!</v>
      </c>
      <c r="K5643" t="e">
        <f>IF(J5643=43,'Mission Importer'!A5643,0)</f>
        <v>#VALUE!</v>
      </c>
      <c r="L5643" t="e">
        <f>SEARCH("category",'Mission Importer'!A5643)</f>
        <v>#VALUE!</v>
      </c>
      <c r="M5643" t="e">
        <f>IF(L5643=43,'Mission Importer'!A5643,0)</f>
        <v>#VALUE!</v>
      </c>
    </row>
    <row r="5644" spans="1:13" x14ac:dyDescent="0.3">
      <c r="A5644" t="e">
        <f>SEARCH("livery",'Mission Importer'!A5644)</f>
        <v>#VALUE!</v>
      </c>
      <c r="B5644" t="e">
        <f>IF(A5644=43,'Mission Importer'!A5644,0)</f>
        <v>#VALUE!</v>
      </c>
      <c r="D5644" t="e">
        <f>SEARCH("shape_name",'Mission Importer'!A5644)</f>
        <v>#VALUE!</v>
      </c>
      <c r="E5644" t="e">
        <f>IF(D5644=43,'Mission Importer'!A5644,0)</f>
        <v>#VALUE!</v>
      </c>
      <c r="G5644" t="e">
        <f>SEARCH("shape_name",'Mission Importer'!A5644)</f>
        <v>#VALUE!</v>
      </c>
      <c r="H5644" t="e">
        <f>IF(G5644=43,'Mission Importer'!A5644,0)</f>
        <v>#VALUE!</v>
      </c>
      <c r="J5644" t="e">
        <f>SEARCH("type",'Mission Importer'!A5644)</f>
        <v>#VALUE!</v>
      </c>
      <c r="K5644" t="e">
        <f>IF(J5644=43,'Mission Importer'!A5644,0)</f>
        <v>#VALUE!</v>
      </c>
      <c r="L5644" t="e">
        <f>SEARCH("category",'Mission Importer'!A5644)</f>
        <v>#VALUE!</v>
      </c>
      <c r="M5644" t="e">
        <f>IF(L5644=43,'Mission Importer'!A5644,0)</f>
        <v>#VALUE!</v>
      </c>
    </row>
    <row r="5645" spans="1:13" x14ac:dyDescent="0.3">
      <c r="A5645" t="e">
        <f>SEARCH("livery",'Mission Importer'!A5645)</f>
        <v>#VALUE!</v>
      </c>
      <c r="B5645" t="e">
        <f>IF(A5645=43,'Mission Importer'!A5645,0)</f>
        <v>#VALUE!</v>
      </c>
      <c r="D5645" t="e">
        <f>SEARCH("shape_name",'Mission Importer'!A5645)</f>
        <v>#VALUE!</v>
      </c>
      <c r="E5645" t="e">
        <f>IF(D5645=43,'Mission Importer'!A5645,0)</f>
        <v>#VALUE!</v>
      </c>
      <c r="G5645" t="e">
        <f>SEARCH("shape_name",'Mission Importer'!A5645)</f>
        <v>#VALUE!</v>
      </c>
      <c r="H5645" t="e">
        <f>IF(G5645=43,'Mission Importer'!A5645,0)</f>
        <v>#VALUE!</v>
      </c>
      <c r="J5645" t="e">
        <f>SEARCH("type",'Mission Importer'!A5645)</f>
        <v>#VALUE!</v>
      </c>
      <c r="K5645" t="e">
        <f>IF(J5645=43,'Mission Importer'!A5645,0)</f>
        <v>#VALUE!</v>
      </c>
      <c r="L5645" t="e">
        <f>SEARCH("category",'Mission Importer'!A5645)</f>
        <v>#VALUE!</v>
      </c>
      <c r="M5645" t="e">
        <f>IF(L5645=43,'Mission Importer'!A5645,0)</f>
        <v>#VALUE!</v>
      </c>
    </row>
    <row r="5646" spans="1:13" x14ac:dyDescent="0.3">
      <c r="A5646" t="e">
        <f>SEARCH("livery",'Mission Importer'!A5646)</f>
        <v>#VALUE!</v>
      </c>
      <c r="B5646" t="e">
        <f>IF(A5646=43,'Mission Importer'!A5646,0)</f>
        <v>#VALUE!</v>
      </c>
      <c r="D5646" t="e">
        <f>SEARCH("shape_name",'Mission Importer'!A5646)</f>
        <v>#VALUE!</v>
      </c>
      <c r="E5646" t="e">
        <f>IF(D5646=43,'Mission Importer'!A5646,0)</f>
        <v>#VALUE!</v>
      </c>
      <c r="G5646" t="e">
        <f>SEARCH("shape_name",'Mission Importer'!A5646)</f>
        <v>#VALUE!</v>
      </c>
      <c r="H5646" t="e">
        <f>IF(G5646=43,'Mission Importer'!A5646,0)</f>
        <v>#VALUE!</v>
      </c>
      <c r="J5646" t="e">
        <f>SEARCH("type",'Mission Importer'!A5646)</f>
        <v>#VALUE!</v>
      </c>
      <c r="K5646" t="e">
        <f>IF(J5646=43,'Mission Importer'!A5646,0)</f>
        <v>#VALUE!</v>
      </c>
      <c r="L5646" t="e">
        <f>SEARCH("category",'Mission Importer'!A5646)</f>
        <v>#VALUE!</v>
      </c>
      <c r="M5646" t="e">
        <f>IF(L5646=43,'Mission Importer'!A5646,0)</f>
        <v>#VALUE!</v>
      </c>
    </row>
    <row r="5647" spans="1:13" x14ac:dyDescent="0.3">
      <c r="A5647" t="e">
        <f>SEARCH("livery",'Mission Importer'!A5647)</f>
        <v>#VALUE!</v>
      </c>
      <c r="B5647" t="e">
        <f>IF(A5647=43,'Mission Importer'!A5647,0)</f>
        <v>#VALUE!</v>
      </c>
      <c r="D5647" t="e">
        <f>SEARCH("shape_name",'Mission Importer'!A5647)</f>
        <v>#VALUE!</v>
      </c>
      <c r="E5647" t="e">
        <f>IF(D5647=43,'Mission Importer'!A5647,0)</f>
        <v>#VALUE!</v>
      </c>
      <c r="G5647" t="e">
        <f>SEARCH("shape_name",'Mission Importer'!A5647)</f>
        <v>#VALUE!</v>
      </c>
      <c r="H5647" t="e">
        <f>IF(G5647=43,'Mission Importer'!A5647,0)</f>
        <v>#VALUE!</v>
      </c>
      <c r="J5647" t="e">
        <f>SEARCH("type",'Mission Importer'!A5647)</f>
        <v>#VALUE!</v>
      </c>
      <c r="K5647" t="e">
        <f>IF(J5647=43,'Mission Importer'!A5647,0)</f>
        <v>#VALUE!</v>
      </c>
      <c r="L5647" t="e">
        <f>SEARCH("category",'Mission Importer'!A5647)</f>
        <v>#VALUE!</v>
      </c>
      <c r="M5647" t="e">
        <f>IF(L5647=43,'Mission Importer'!A5647,0)</f>
        <v>#VALUE!</v>
      </c>
    </row>
    <row r="5648" spans="1:13" x14ac:dyDescent="0.3">
      <c r="A5648" t="e">
        <f>SEARCH("livery",'Mission Importer'!A5648)</f>
        <v>#VALUE!</v>
      </c>
      <c r="B5648" t="e">
        <f>IF(A5648=43,'Mission Importer'!A5648,0)</f>
        <v>#VALUE!</v>
      </c>
      <c r="D5648" t="e">
        <f>SEARCH("shape_name",'Mission Importer'!A5648)</f>
        <v>#VALUE!</v>
      </c>
      <c r="E5648" t="e">
        <f>IF(D5648=43,'Mission Importer'!A5648,0)</f>
        <v>#VALUE!</v>
      </c>
      <c r="G5648" t="e">
        <f>SEARCH("shape_name",'Mission Importer'!A5648)</f>
        <v>#VALUE!</v>
      </c>
      <c r="H5648" t="e">
        <f>IF(G5648=43,'Mission Importer'!A5648,0)</f>
        <v>#VALUE!</v>
      </c>
      <c r="J5648" t="e">
        <f>SEARCH("type",'Mission Importer'!A5648)</f>
        <v>#VALUE!</v>
      </c>
      <c r="K5648" t="e">
        <f>IF(J5648=43,'Mission Importer'!A5648,0)</f>
        <v>#VALUE!</v>
      </c>
      <c r="L5648" t="e">
        <f>SEARCH("category",'Mission Importer'!A5648)</f>
        <v>#VALUE!</v>
      </c>
      <c r="M5648" t="e">
        <f>IF(L5648=43,'Mission Importer'!A5648,0)</f>
        <v>#VALUE!</v>
      </c>
    </row>
    <row r="5649" spans="1:13" x14ac:dyDescent="0.3">
      <c r="A5649" t="e">
        <f>SEARCH("livery",'Mission Importer'!A5649)</f>
        <v>#VALUE!</v>
      </c>
      <c r="B5649" t="e">
        <f>IF(A5649=43,'Mission Importer'!A5649,0)</f>
        <v>#VALUE!</v>
      </c>
      <c r="D5649" t="e">
        <f>SEARCH("shape_name",'Mission Importer'!A5649)</f>
        <v>#VALUE!</v>
      </c>
      <c r="E5649" t="e">
        <f>IF(D5649=43,'Mission Importer'!A5649,0)</f>
        <v>#VALUE!</v>
      </c>
      <c r="G5649" t="e">
        <f>SEARCH("shape_name",'Mission Importer'!A5649)</f>
        <v>#VALUE!</v>
      </c>
      <c r="H5649" t="e">
        <f>IF(G5649=43,'Mission Importer'!A5649,0)</f>
        <v>#VALUE!</v>
      </c>
      <c r="J5649" t="e">
        <f>SEARCH("type",'Mission Importer'!A5649)</f>
        <v>#VALUE!</v>
      </c>
      <c r="K5649" t="e">
        <f>IF(J5649=43,'Mission Importer'!A5649,0)</f>
        <v>#VALUE!</v>
      </c>
      <c r="L5649" t="e">
        <f>SEARCH("category",'Mission Importer'!A5649)</f>
        <v>#VALUE!</v>
      </c>
      <c r="M5649" t="e">
        <f>IF(L5649=43,'Mission Importer'!A5649,0)</f>
        <v>#VALUE!</v>
      </c>
    </row>
    <row r="5650" spans="1:13" x14ac:dyDescent="0.3">
      <c r="A5650" t="e">
        <f>SEARCH("livery",'Mission Importer'!A5650)</f>
        <v>#VALUE!</v>
      </c>
      <c r="B5650" t="e">
        <f>IF(A5650=43,'Mission Importer'!A5650,0)</f>
        <v>#VALUE!</v>
      </c>
      <c r="D5650" t="e">
        <f>SEARCH("shape_name",'Mission Importer'!A5650)</f>
        <v>#VALUE!</v>
      </c>
      <c r="E5650" t="e">
        <f>IF(D5650=43,'Mission Importer'!A5650,0)</f>
        <v>#VALUE!</v>
      </c>
      <c r="G5650" t="e">
        <f>SEARCH("shape_name",'Mission Importer'!A5650)</f>
        <v>#VALUE!</v>
      </c>
      <c r="H5650" t="e">
        <f>IF(G5650=43,'Mission Importer'!A5650,0)</f>
        <v>#VALUE!</v>
      </c>
      <c r="J5650" t="e">
        <f>SEARCH("type",'Mission Importer'!A5650)</f>
        <v>#VALUE!</v>
      </c>
      <c r="K5650" t="e">
        <f>IF(J5650=43,'Mission Importer'!A5650,0)</f>
        <v>#VALUE!</v>
      </c>
      <c r="L5650" t="e">
        <f>SEARCH("category",'Mission Importer'!A5650)</f>
        <v>#VALUE!</v>
      </c>
      <c r="M5650" t="e">
        <f>IF(L5650=43,'Mission Importer'!A5650,0)</f>
        <v>#VALUE!</v>
      </c>
    </row>
    <row r="5651" spans="1:13" x14ac:dyDescent="0.3">
      <c r="A5651" t="e">
        <f>SEARCH("livery",'Mission Importer'!A5651)</f>
        <v>#VALUE!</v>
      </c>
      <c r="B5651" t="e">
        <f>IF(A5651=43,'Mission Importer'!A5651,0)</f>
        <v>#VALUE!</v>
      </c>
      <c r="D5651" t="e">
        <f>SEARCH("shape_name",'Mission Importer'!A5651)</f>
        <v>#VALUE!</v>
      </c>
      <c r="E5651" t="e">
        <f>IF(D5651=43,'Mission Importer'!A5651,0)</f>
        <v>#VALUE!</v>
      </c>
      <c r="G5651" t="e">
        <f>SEARCH("shape_name",'Mission Importer'!A5651)</f>
        <v>#VALUE!</v>
      </c>
      <c r="H5651" t="e">
        <f>IF(G5651=43,'Mission Importer'!A5651,0)</f>
        <v>#VALUE!</v>
      </c>
      <c r="J5651" t="e">
        <f>SEARCH("type",'Mission Importer'!A5651)</f>
        <v>#VALUE!</v>
      </c>
      <c r="K5651" t="e">
        <f>IF(J5651=43,'Mission Importer'!A5651,0)</f>
        <v>#VALUE!</v>
      </c>
      <c r="L5651" t="e">
        <f>SEARCH("category",'Mission Importer'!A5651)</f>
        <v>#VALUE!</v>
      </c>
      <c r="M5651" t="e">
        <f>IF(L5651=43,'Mission Importer'!A5651,0)</f>
        <v>#VALUE!</v>
      </c>
    </row>
    <row r="5652" spans="1:13" x14ac:dyDescent="0.3">
      <c r="A5652" t="e">
        <f>SEARCH("livery",'Mission Importer'!A5652)</f>
        <v>#VALUE!</v>
      </c>
      <c r="B5652" t="e">
        <f>IF(A5652=43,'Mission Importer'!A5652,0)</f>
        <v>#VALUE!</v>
      </c>
      <c r="D5652" t="e">
        <f>SEARCH("shape_name",'Mission Importer'!A5652)</f>
        <v>#VALUE!</v>
      </c>
      <c r="E5652" t="e">
        <f>IF(D5652=43,'Mission Importer'!A5652,0)</f>
        <v>#VALUE!</v>
      </c>
      <c r="G5652" t="e">
        <f>SEARCH("shape_name",'Mission Importer'!A5652)</f>
        <v>#VALUE!</v>
      </c>
      <c r="H5652" t="e">
        <f>IF(G5652=43,'Mission Importer'!A5652,0)</f>
        <v>#VALUE!</v>
      </c>
      <c r="J5652" t="e">
        <f>SEARCH("type",'Mission Importer'!A5652)</f>
        <v>#VALUE!</v>
      </c>
      <c r="K5652" t="e">
        <f>IF(J5652=43,'Mission Importer'!A5652,0)</f>
        <v>#VALUE!</v>
      </c>
      <c r="L5652" t="e">
        <f>SEARCH("category",'Mission Importer'!A5652)</f>
        <v>#VALUE!</v>
      </c>
      <c r="M5652" t="e">
        <f>IF(L5652=43,'Mission Importer'!A5652,0)</f>
        <v>#VALUE!</v>
      </c>
    </row>
    <row r="5653" spans="1:13" x14ac:dyDescent="0.3">
      <c r="A5653" t="e">
        <f>SEARCH("livery",'Mission Importer'!A5653)</f>
        <v>#VALUE!</v>
      </c>
      <c r="B5653" t="e">
        <f>IF(A5653=43,'Mission Importer'!A5653,0)</f>
        <v>#VALUE!</v>
      </c>
      <c r="D5653" t="e">
        <f>SEARCH("shape_name",'Mission Importer'!A5653)</f>
        <v>#VALUE!</v>
      </c>
      <c r="E5653" t="e">
        <f>IF(D5653=43,'Mission Importer'!A5653,0)</f>
        <v>#VALUE!</v>
      </c>
      <c r="G5653" t="e">
        <f>SEARCH("shape_name",'Mission Importer'!A5653)</f>
        <v>#VALUE!</v>
      </c>
      <c r="H5653" t="e">
        <f>IF(G5653=43,'Mission Importer'!A5653,0)</f>
        <v>#VALUE!</v>
      </c>
      <c r="J5653" t="e">
        <f>SEARCH("type",'Mission Importer'!A5653)</f>
        <v>#VALUE!</v>
      </c>
      <c r="K5653" t="e">
        <f>IF(J5653=43,'Mission Importer'!A5653,0)</f>
        <v>#VALUE!</v>
      </c>
      <c r="L5653" t="e">
        <f>SEARCH("category",'Mission Importer'!A5653)</f>
        <v>#VALUE!</v>
      </c>
      <c r="M5653" t="e">
        <f>IF(L5653=43,'Mission Importer'!A5653,0)</f>
        <v>#VALUE!</v>
      </c>
    </row>
    <row r="5654" spans="1:13" x14ac:dyDescent="0.3">
      <c r="A5654" t="e">
        <f>SEARCH("livery",'Mission Importer'!A5654)</f>
        <v>#VALUE!</v>
      </c>
      <c r="B5654" t="e">
        <f>IF(A5654=43,'Mission Importer'!A5654,0)</f>
        <v>#VALUE!</v>
      </c>
      <c r="D5654" t="e">
        <f>SEARCH("shape_name",'Mission Importer'!A5654)</f>
        <v>#VALUE!</v>
      </c>
      <c r="E5654" t="e">
        <f>IF(D5654=43,'Mission Importer'!A5654,0)</f>
        <v>#VALUE!</v>
      </c>
      <c r="G5654" t="e">
        <f>SEARCH("shape_name",'Mission Importer'!A5654)</f>
        <v>#VALUE!</v>
      </c>
      <c r="H5654" t="e">
        <f>IF(G5654=43,'Mission Importer'!A5654,0)</f>
        <v>#VALUE!</v>
      </c>
      <c r="J5654" t="e">
        <f>SEARCH("type",'Mission Importer'!A5654)</f>
        <v>#VALUE!</v>
      </c>
      <c r="K5654" t="e">
        <f>IF(J5654=43,'Mission Importer'!A5654,0)</f>
        <v>#VALUE!</v>
      </c>
      <c r="L5654" t="e">
        <f>SEARCH("category",'Mission Importer'!A5654)</f>
        <v>#VALUE!</v>
      </c>
      <c r="M5654" t="e">
        <f>IF(L5654=43,'Mission Importer'!A5654,0)</f>
        <v>#VALUE!</v>
      </c>
    </row>
    <row r="5655" spans="1:13" x14ac:dyDescent="0.3">
      <c r="A5655" t="e">
        <f>SEARCH("livery",'Mission Importer'!A5655)</f>
        <v>#VALUE!</v>
      </c>
      <c r="B5655" t="e">
        <f>IF(A5655=43,'Mission Importer'!A5655,0)</f>
        <v>#VALUE!</v>
      </c>
      <c r="D5655" t="e">
        <f>SEARCH("shape_name",'Mission Importer'!A5655)</f>
        <v>#VALUE!</v>
      </c>
      <c r="E5655" t="e">
        <f>IF(D5655=43,'Mission Importer'!A5655,0)</f>
        <v>#VALUE!</v>
      </c>
      <c r="G5655" t="e">
        <f>SEARCH("shape_name",'Mission Importer'!A5655)</f>
        <v>#VALUE!</v>
      </c>
      <c r="H5655" t="e">
        <f>IF(G5655=43,'Mission Importer'!A5655,0)</f>
        <v>#VALUE!</v>
      </c>
      <c r="J5655" t="e">
        <f>SEARCH("type",'Mission Importer'!A5655)</f>
        <v>#VALUE!</v>
      </c>
      <c r="K5655" t="e">
        <f>IF(J5655=43,'Mission Importer'!A5655,0)</f>
        <v>#VALUE!</v>
      </c>
      <c r="L5655" t="e">
        <f>SEARCH("category",'Mission Importer'!A5655)</f>
        <v>#VALUE!</v>
      </c>
      <c r="M5655" t="e">
        <f>IF(L5655=43,'Mission Importer'!A5655,0)</f>
        <v>#VALUE!</v>
      </c>
    </row>
    <row r="5656" spans="1:13" x14ac:dyDescent="0.3">
      <c r="A5656" t="e">
        <f>SEARCH("livery",'Mission Importer'!A5656)</f>
        <v>#VALUE!</v>
      </c>
      <c r="B5656" t="e">
        <f>IF(A5656=43,'Mission Importer'!A5656,0)</f>
        <v>#VALUE!</v>
      </c>
      <c r="D5656" t="e">
        <f>SEARCH("shape_name",'Mission Importer'!A5656)</f>
        <v>#VALUE!</v>
      </c>
      <c r="E5656" t="e">
        <f>IF(D5656=43,'Mission Importer'!A5656,0)</f>
        <v>#VALUE!</v>
      </c>
      <c r="G5656" t="e">
        <f>SEARCH("shape_name",'Mission Importer'!A5656)</f>
        <v>#VALUE!</v>
      </c>
      <c r="H5656" t="e">
        <f>IF(G5656=43,'Mission Importer'!A5656,0)</f>
        <v>#VALUE!</v>
      </c>
      <c r="J5656" t="e">
        <f>SEARCH("type",'Mission Importer'!A5656)</f>
        <v>#VALUE!</v>
      </c>
      <c r="K5656" t="e">
        <f>IF(J5656=43,'Mission Importer'!A5656,0)</f>
        <v>#VALUE!</v>
      </c>
      <c r="L5656" t="e">
        <f>SEARCH("category",'Mission Importer'!A5656)</f>
        <v>#VALUE!</v>
      </c>
      <c r="M5656" t="e">
        <f>IF(L5656=43,'Mission Importer'!A5656,0)</f>
        <v>#VALUE!</v>
      </c>
    </row>
    <row r="5657" spans="1:13" x14ac:dyDescent="0.3">
      <c r="A5657" t="e">
        <f>SEARCH("livery",'Mission Importer'!A5657)</f>
        <v>#VALUE!</v>
      </c>
      <c r="B5657" t="e">
        <f>IF(A5657=43,'Mission Importer'!A5657,0)</f>
        <v>#VALUE!</v>
      </c>
      <c r="D5657" t="e">
        <f>SEARCH("shape_name",'Mission Importer'!A5657)</f>
        <v>#VALUE!</v>
      </c>
      <c r="E5657" t="e">
        <f>IF(D5657=43,'Mission Importer'!A5657,0)</f>
        <v>#VALUE!</v>
      </c>
      <c r="G5657" t="e">
        <f>SEARCH("shape_name",'Mission Importer'!A5657)</f>
        <v>#VALUE!</v>
      </c>
      <c r="H5657" t="e">
        <f>IF(G5657=43,'Mission Importer'!A5657,0)</f>
        <v>#VALUE!</v>
      </c>
      <c r="J5657" t="e">
        <f>SEARCH("type",'Mission Importer'!A5657)</f>
        <v>#VALUE!</v>
      </c>
      <c r="K5657" t="e">
        <f>IF(J5657=43,'Mission Importer'!A5657,0)</f>
        <v>#VALUE!</v>
      </c>
      <c r="L5657" t="e">
        <f>SEARCH("category",'Mission Importer'!A5657)</f>
        <v>#VALUE!</v>
      </c>
      <c r="M5657" t="e">
        <f>IF(L5657=43,'Mission Importer'!A5657,0)</f>
        <v>#VALUE!</v>
      </c>
    </row>
    <row r="5658" spans="1:13" x14ac:dyDescent="0.3">
      <c r="A5658" t="e">
        <f>SEARCH("livery",'Mission Importer'!A5658)</f>
        <v>#VALUE!</v>
      </c>
      <c r="B5658" t="e">
        <f>IF(A5658=43,'Mission Importer'!A5658,0)</f>
        <v>#VALUE!</v>
      </c>
      <c r="D5658" t="e">
        <f>SEARCH("shape_name",'Mission Importer'!A5658)</f>
        <v>#VALUE!</v>
      </c>
      <c r="E5658" t="e">
        <f>IF(D5658=43,'Mission Importer'!A5658,0)</f>
        <v>#VALUE!</v>
      </c>
      <c r="G5658" t="e">
        <f>SEARCH("shape_name",'Mission Importer'!A5658)</f>
        <v>#VALUE!</v>
      </c>
      <c r="H5658" t="e">
        <f>IF(G5658=43,'Mission Importer'!A5658,0)</f>
        <v>#VALUE!</v>
      </c>
      <c r="J5658" t="e">
        <f>SEARCH("type",'Mission Importer'!A5658)</f>
        <v>#VALUE!</v>
      </c>
      <c r="K5658" t="e">
        <f>IF(J5658=43,'Mission Importer'!A5658,0)</f>
        <v>#VALUE!</v>
      </c>
      <c r="L5658" t="e">
        <f>SEARCH("category",'Mission Importer'!A5658)</f>
        <v>#VALUE!</v>
      </c>
      <c r="M5658" t="e">
        <f>IF(L5658=43,'Mission Importer'!A5658,0)</f>
        <v>#VALUE!</v>
      </c>
    </row>
    <row r="5659" spans="1:13" x14ac:dyDescent="0.3">
      <c r="A5659" t="e">
        <f>SEARCH("livery",'Mission Importer'!A5659)</f>
        <v>#VALUE!</v>
      </c>
      <c r="B5659" t="e">
        <f>IF(A5659=43,'Mission Importer'!A5659,0)</f>
        <v>#VALUE!</v>
      </c>
      <c r="D5659" t="e">
        <f>SEARCH("shape_name",'Mission Importer'!A5659)</f>
        <v>#VALUE!</v>
      </c>
      <c r="E5659" t="e">
        <f>IF(D5659=43,'Mission Importer'!A5659,0)</f>
        <v>#VALUE!</v>
      </c>
      <c r="G5659" t="e">
        <f>SEARCH("shape_name",'Mission Importer'!A5659)</f>
        <v>#VALUE!</v>
      </c>
      <c r="H5659" t="e">
        <f>IF(G5659=43,'Mission Importer'!A5659,0)</f>
        <v>#VALUE!</v>
      </c>
      <c r="J5659" t="e">
        <f>SEARCH("type",'Mission Importer'!A5659)</f>
        <v>#VALUE!</v>
      </c>
      <c r="K5659" t="e">
        <f>IF(J5659=43,'Mission Importer'!A5659,0)</f>
        <v>#VALUE!</v>
      </c>
      <c r="L5659" t="e">
        <f>SEARCH("category",'Mission Importer'!A5659)</f>
        <v>#VALUE!</v>
      </c>
      <c r="M5659" t="e">
        <f>IF(L5659=43,'Mission Importer'!A5659,0)</f>
        <v>#VALUE!</v>
      </c>
    </row>
    <row r="5660" spans="1:13" x14ac:dyDescent="0.3">
      <c r="A5660" t="e">
        <f>SEARCH("livery",'Mission Importer'!A5660)</f>
        <v>#VALUE!</v>
      </c>
      <c r="B5660" t="e">
        <f>IF(A5660=43,'Mission Importer'!A5660,0)</f>
        <v>#VALUE!</v>
      </c>
      <c r="D5660" t="e">
        <f>SEARCH("shape_name",'Mission Importer'!A5660)</f>
        <v>#VALUE!</v>
      </c>
      <c r="E5660" t="e">
        <f>IF(D5660=43,'Mission Importer'!A5660,0)</f>
        <v>#VALUE!</v>
      </c>
      <c r="G5660" t="e">
        <f>SEARCH("shape_name",'Mission Importer'!A5660)</f>
        <v>#VALUE!</v>
      </c>
      <c r="H5660" t="e">
        <f>IF(G5660=43,'Mission Importer'!A5660,0)</f>
        <v>#VALUE!</v>
      </c>
      <c r="J5660" t="e">
        <f>SEARCH("type",'Mission Importer'!A5660)</f>
        <v>#VALUE!</v>
      </c>
      <c r="K5660" t="e">
        <f>IF(J5660=43,'Mission Importer'!A5660,0)</f>
        <v>#VALUE!</v>
      </c>
      <c r="L5660" t="e">
        <f>SEARCH("category",'Mission Importer'!A5660)</f>
        <v>#VALUE!</v>
      </c>
      <c r="M5660" t="e">
        <f>IF(L5660=43,'Mission Importer'!A5660,0)</f>
        <v>#VALUE!</v>
      </c>
    </row>
    <row r="5661" spans="1:13" x14ac:dyDescent="0.3">
      <c r="A5661" t="e">
        <f>SEARCH("livery",'Mission Importer'!A5661)</f>
        <v>#VALUE!</v>
      </c>
      <c r="B5661" t="e">
        <f>IF(A5661=43,'Mission Importer'!A5661,0)</f>
        <v>#VALUE!</v>
      </c>
      <c r="D5661" t="e">
        <f>SEARCH("shape_name",'Mission Importer'!A5661)</f>
        <v>#VALUE!</v>
      </c>
      <c r="E5661" t="e">
        <f>IF(D5661=43,'Mission Importer'!A5661,0)</f>
        <v>#VALUE!</v>
      </c>
      <c r="G5661" t="e">
        <f>SEARCH("shape_name",'Mission Importer'!A5661)</f>
        <v>#VALUE!</v>
      </c>
      <c r="H5661" t="e">
        <f>IF(G5661=43,'Mission Importer'!A5661,0)</f>
        <v>#VALUE!</v>
      </c>
      <c r="J5661" t="e">
        <f>SEARCH("type",'Mission Importer'!A5661)</f>
        <v>#VALUE!</v>
      </c>
      <c r="K5661" t="e">
        <f>IF(J5661=43,'Mission Importer'!A5661,0)</f>
        <v>#VALUE!</v>
      </c>
      <c r="L5661" t="e">
        <f>SEARCH("category",'Mission Importer'!A5661)</f>
        <v>#VALUE!</v>
      </c>
      <c r="M5661" t="e">
        <f>IF(L5661=43,'Mission Importer'!A5661,0)</f>
        <v>#VALUE!</v>
      </c>
    </row>
    <row r="5662" spans="1:13" x14ac:dyDescent="0.3">
      <c r="A5662" t="e">
        <f>SEARCH("livery",'Mission Importer'!A5662)</f>
        <v>#VALUE!</v>
      </c>
      <c r="B5662" t="e">
        <f>IF(A5662=43,'Mission Importer'!A5662,0)</f>
        <v>#VALUE!</v>
      </c>
      <c r="D5662" t="e">
        <f>SEARCH("shape_name",'Mission Importer'!A5662)</f>
        <v>#VALUE!</v>
      </c>
      <c r="E5662" t="e">
        <f>IF(D5662=43,'Mission Importer'!A5662,0)</f>
        <v>#VALUE!</v>
      </c>
      <c r="G5662" t="e">
        <f>SEARCH("shape_name",'Mission Importer'!A5662)</f>
        <v>#VALUE!</v>
      </c>
      <c r="H5662" t="e">
        <f>IF(G5662=43,'Mission Importer'!A5662,0)</f>
        <v>#VALUE!</v>
      </c>
      <c r="J5662" t="e">
        <f>SEARCH("type",'Mission Importer'!A5662)</f>
        <v>#VALUE!</v>
      </c>
      <c r="K5662" t="e">
        <f>IF(J5662=43,'Mission Importer'!A5662,0)</f>
        <v>#VALUE!</v>
      </c>
      <c r="L5662" t="e">
        <f>SEARCH("category",'Mission Importer'!A5662)</f>
        <v>#VALUE!</v>
      </c>
      <c r="M5662" t="e">
        <f>IF(L5662=43,'Mission Importer'!A5662,0)</f>
        <v>#VALUE!</v>
      </c>
    </row>
    <row r="5663" spans="1:13" x14ac:dyDescent="0.3">
      <c r="A5663" t="e">
        <f>SEARCH("livery",'Mission Importer'!A5663)</f>
        <v>#VALUE!</v>
      </c>
      <c r="B5663" t="e">
        <f>IF(A5663=43,'Mission Importer'!A5663,0)</f>
        <v>#VALUE!</v>
      </c>
      <c r="D5663" t="e">
        <f>SEARCH("shape_name",'Mission Importer'!A5663)</f>
        <v>#VALUE!</v>
      </c>
      <c r="E5663" t="e">
        <f>IF(D5663=43,'Mission Importer'!A5663,0)</f>
        <v>#VALUE!</v>
      </c>
      <c r="G5663" t="e">
        <f>SEARCH("shape_name",'Mission Importer'!A5663)</f>
        <v>#VALUE!</v>
      </c>
      <c r="H5663" t="e">
        <f>IF(G5663=43,'Mission Importer'!A5663,0)</f>
        <v>#VALUE!</v>
      </c>
      <c r="J5663" t="e">
        <f>SEARCH("type",'Mission Importer'!A5663)</f>
        <v>#VALUE!</v>
      </c>
      <c r="K5663" t="e">
        <f>IF(J5663=43,'Mission Importer'!A5663,0)</f>
        <v>#VALUE!</v>
      </c>
      <c r="L5663" t="e">
        <f>SEARCH("category",'Mission Importer'!A5663)</f>
        <v>#VALUE!</v>
      </c>
      <c r="M5663" t="e">
        <f>IF(L5663=43,'Mission Importer'!A5663,0)</f>
        <v>#VALUE!</v>
      </c>
    </row>
    <row r="5664" spans="1:13" x14ac:dyDescent="0.3">
      <c r="A5664" t="e">
        <f>SEARCH("livery",'Mission Importer'!A5664)</f>
        <v>#VALUE!</v>
      </c>
      <c r="B5664" t="e">
        <f>IF(A5664=43,'Mission Importer'!A5664,0)</f>
        <v>#VALUE!</v>
      </c>
      <c r="D5664" t="e">
        <f>SEARCH("shape_name",'Mission Importer'!A5664)</f>
        <v>#VALUE!</v>
      </c>
      <c r="E5664" t="e">
        <f>IF(D5664=43,'Mission Importer'!A5664,0)</f>
        <v>#VALUE!</v>
      </c>
      <c r="G5664" t="e">
        <f>SEARCH("shape_name",'Mission Importer'!A5664)</f>
        <v>#VALUE!</v>
      </c>
      <c r="H5664" t="e">
        <f>IF(G5664=43,'Mission Importer'!A5664,0)</f>
        <v>#VALUE!</v>
      </c>
      <c r="J5664" t="e">
        <f>SEARCH("type",'Mission Importer'!A5664)</f>
        <v>#VALUE!</v>
      </c>
      <c r="K5664" t="e">
        <f>IF(J5664=43,'Mission Importer'!A5664,0)</f>
        <v>#VALUE!</v>
      </c>
      <c r="L5664" t="e">
        <f>SEARCH("category",'Mission Importer'!A5664)</f>
        <v>#VALUE!</v>
      </c>
      <c r="M5664" t="e">
        <f>IF(L5664=43,'Mission Importer'!A5664,0)</f>
        <v>#VALUE!</v>
      </c>
    </row>
    <row r="5665" spans="1:13" x14ac:dyDescent="0.3">
      <c r="A5665" t="e">
        <f>SEARCH("livery",'Mission Importer'!A5665)</f>
        <v>#VALUE!</v>
      </c>
      <c r="B5665" t="e">
        <f>IF(A5665=43,'Mission Importer'!A5665,0)</f>
        <v>#VALUE!</v>
      </c>
      <c r="D5665" t="e">
        <f>SEARCH("shape_name",'Mission Importer'!A5665)</f>
        <v>#VALUE!</v>
      </c>
      <c r="E5665" t="e">
        <f>IF(D5665=43,'Mission Importer'!A5665,0)</f>
        <v>#VALUE!</v>
      </c>
      <c r="G5665" t="e">
        <f>SEARCH("shape_name",'Mission Importer'!A5665)</f>
        <v>#VALUE!</v>
      </c>
      <c r="H5665" t="e">
        <f>IF(G5665=43,'Mission Importer'!A5665,0)</f>
        <v>#VALUE!</v>
      </c>
      <c r="J5665" t="e">
        <f>SEARCH("type",'Mission Importer'!A5665)</f>
        <v>#VALUE!</v>
      </c>
      <c r="K5665" t="e">
        <f>IF(J5665=43,'Mission Importer'!A5665,0)</f>
        <v>#VALUE!</v>
      </c>
      <c r="L5665" t="e">
        <f>SEARCH("category",'Mission Importer'!A5665)</f>
        <v>#VALUE!</v>
      </c>
      <c r="M5665" t="e">
        <f>IF(L5665=43,'Mission Importer'!A5665,0)</f>
        <v>#VALUE!</v>
      </c>
    </row>
    <row r="5666" spans="1:13" x14ac:dyDescent="0.3">
      <c r="A5666" t="e">
        <f>SEARCH("livery",'Mission Importer'!A5666)</f>
        <v>#VALUE!</v>
      </c>
      <c r="B5666" t="e">
        <f>IF(A5666=43,'Mission Importer'!A5666,0)</f>
        <v>#VALUE!</v>
      </c>
      <c r="D5666" t="e">
        <f>SEARCH("shape_name",'Mission Importer'!A5666)</f>
        <v>#VALUE!</v>
      </c>
      <c r="E5666" t="e">
        <f>IF(D5666=43,'Mission Importer'!A5666,0)</f>
        <v>#VALUE!</v>
      </c>
      <c r="G5666" t="e">
        <f>SEARCH("shape_name",'Mission Importer'!A5666)</f>
        <v>#VALUE!</v>
      </c>
      <c r="H5666" t="e">
        <f>IF(G5666=43,'Mission Importer'!A5666,0)</f>
        <v>#VALUE!</v>
      </c>
      <c r="J5666">
        <f>SEARCH("type",'Mission Importer'!A5666)</f>
        <v>47</v>
      </c>
      <c r="K5666">
        <f>IF(J5666=43,'Mission Importer'!A5666,0)</f>
        <v>0</v>
      </c>
      <c r="L5666" t="e">
        <f>SEARCH("category",'Mission Importer'!A5666)</f>
        <v>#VALUE!</v>
      </c>
      <c r="M5666" t="e">
        <f>IF(L5666=43,'Mission Importer'!A5666,0)</f>
        <v>#VALUE!</v>
      </c>
    </row>
    <row r="5667" spans="1:13" x14ac:dyDescent="0.3">
      <c r="A5667" t="e">
        <f>SEARCH("livery",'Mission Importer'!A5667)</f>
        <v>#VALUE!</v>
      </c>
      <c r="B5667" t="e">
        <f>IF(A5667=43,'Mission Importer'!A5667,0)</f>
        <v>#VALUE!</v>
      </c>
      <c r="D5667" t="e">
        <f>SEARCH("shape_name",'Mission Importer'!A5667)</f>
        <v>#VALUE!</v>
      </c>
      <c r="E5667" t="e">
        <f>IF(D5667=43,'Mission Importer'!A5667,0)</f>
        <v>#VALUE!</v>
      </c>
      <c r="G5667" t="e">
        <f>SEARCH("shape_name",'Mission Importer'!A5667)</f>
        <v>#VALUE!</v>
      </c>
      <c r="H5667" t="e">
        <f>IF(G5667=43,'Mission Importer'!A5667,0)</f>
        <v>#VALUE!</v>
      </c>
      <c r="J5667" t="e">
        <f>SEARCH("type",'Mission Importer'!A5667)</f>
        <v>#VALUE!</v>
      </c>
      <c r="K5667" t="e">
        <f>IF(J5667=43,'Mission Importer'!A5667,0)</f>
        <v>#VALUE!</v>
      </c>
      <c r="L5667" t="e">
        <f>SEARCH("category",'Mission Importer'!A5667)</f>
        <v>#VALUE!</v>
      </c>
      <c r="M5667" t="e">
        <f>IF(L5667=43,'Mission Importer'!A5667,0)</f>
        <v>#VALUE!</v>
      </c>
    </row>
    <row r="5668" spans="1:13" x14ac:dyDescent="0.3">
      <c r="A5668" t="e">
        <f>SEARCH("livery",'Mission Importer'!A5668)</f>
        <v>#VALUE!</v>
      </c>
      <c r="B5668" t="e">
        <f>IF(A5668=43,'Mission Importer'!A5668,0)</f>
        <v>#VALUE!</v>
      </c>
      <c r="D5668" t="e">
        <f>SEARCH("shape_name",'Mission Importer'!A5668)</f>
        <v>#VALUE!</v>
      </c>
      <c r="E5668" t="e">
        <f>IF(D5668=43,'Mission Importer'!A5668,0)</f>
        <v>#VALUE!</v>
      </c>
      <c r="G5668" t="e">
        <f>SEARCH("shape_name",'Mission Importer'!A5668)</f>
        <v>#VALUE!</v>
      </c>
      <c r="H5668" t="e">
        <f>IF(G5668=43,'Mission Importer'!A5668,0)</f>
        <v>#VALUE!</v>
      </c>
      <c r="J5668" t="e">
        <f>SEARCH("type",'Mission Importer'!A5668)</f>
        <v>#VALUE!</v>
      </c>
      <c r="K5668" t="e">
        <f>IF(J5668=43,'Mission Importer'!A5668,0)</f>
        <v>#VALUE!</v>
      </c>
      <c r="L5668" t="e">
        <f>SEARCH("category",'Mission Importer'!A5668)</f>
        <v>#VALUE!</v>
      </c>
      <c r="M5668" t="e">
        <f>IF(L5668=43,'Mission Importer'!A5668,0)</f>
        <v>#VALUE!</v>
      </c>
    </row>
    <row r="5669" spans="1:13" x14ac:dyDescent="0.3">
      <c r="A5669" t="e">
        <f>SEARCH("livery",'Mission Importer'!A5669)</f>
        <v>#VALUE!</v>
      </c>
      <c r="B5669" t="e">
        <f>IF(A5669=43,'Mission Importer'!A5669,0)</f>
        <v>#VALUE!</v>
      </c>
      <c r="D5669" t="e">
        <f>SEARCH("shape_name",'Mission Importer'!A5669)</f>
        <v>#VALUE!</v>
      </c>
      <c r="E5669" t="e">
        <f>IF(D5669=43,'Mission Importer'!A5669,0)</f>
        <v>#VALUE!</v>
      </c>
      <c r="G5669" t="e">
        <f>SEARCH("shape_name",'Mission Importer'!A5669)</f>
        <v>#VALUE!</v>
      </c>
      <c r="H5669" t="e">
        <f>IF(G5669=43,'Mission Importer'!A5669,0)</f>
        <v>#VALUE!</v>
      </c>
      <c r="J5669" t="e">
        <f>SEARCH("type",'Mission Importer'!A5669)</f>
        <v>#VALUE!</v>
      </c>
      <c r="K5669" t="e">
        <f>IF(J5669=43,'Mission Importer'!A5669,0)</f>
        <v>#VALUE!</v>
      </c>
      <c r="L5669" t="e">
        <f>SEARCH("category",'Mission Importer'!A5669)</f>
        <v>#VALUE!</v>
      </c>
      <c r="M5669" t="e">
        <f>IF(L5669=43,'Mission Importer'!A5669,0)</f>
        <v>#VALUE!</v>
      </c>
    </row>
    <row r="5670" spans="1:13" x14ac:dyDescent="0.3">
      <c r="A5670" t="e">
        <f>SEARCH("livery",'Mission Importer'!A5670)</f>
        <v>#VALUE!</v>
      </c>
      <c r="B5670" t="e">
        <f>IF(A5670=43,'Mission Importer'!A5670,0)</f>
        <v>#VALUE!</v>
      </c>
      <c r="D5670" t="e">
        <f>SEARCH("shape_name",'Mission Importer'!A5670)</f>
        <v>#VALUE!</v>
      </c>
      <c r="E5670" t="e">
        <f>IF(D5670=43,'Mission Importer'!A5670,0)</f>
        <v>#VALUE!</v>
      </c>
      <c r="G5670" t="e">
        <f>SEARCH("shape_name",'Mission Importer'!A5670)</f>
        <v>#VALUE!</v>
      </c>
      <c r="H5670" t="e">
        <f>IF(G5670=43,'Mission Importer'!A5670,0)</f>
        <v>#VALUE!</v>
      </c>
      <c r="J5670" t="e">
        <f>SEARCH("type",'Mission Importer'!A5670)</f>
        <v>#VALUE!</v>
      </c>
      <c r="K5670" t="e">
        <f>IF(J5670=43,'Mission Importer'!A5670,0)</f>
        <v>#VALUE!</v>
      </c>
      <c r="L5670" t="e">
        <f>SEARCH("category",'Mission Importer'!A5670)</f>
        <v>#VALUE!</v>
      </c>
      <c r="M5670" t="e">
        <f>IF(L5670=43,'Mission Importer'!A5670,0)</f>
        <v>#VALUE!</v>
      </c>
    </row>
    <row r="5671" spans="1:13" x14ac:dyDescent="0.3">
      <c r="A5671" t="e">
        <f>SEARCH("livery",'Mission Importer'!A5671)</f>
        <v>#VALUE!</v>
      </c>
      <c r="B5671" t="e">
        <f>IF(A5671=43,'Mission Importer'!A5671,0)</f>
        <v>#VALUE!</v>
      </c>
      <c r="D5671" t="e">
        <f>SEARCH("shape_name",'Mission Importer'!A5671)</f>
        <v>#VALUE!</v>
      </c>
      <c r="E5671" t="e">
        <f>IF(D5671=43,'Mission Importer'!A5671,0)</f>
        <v>#VALUE!</v>
      </c>
      <c r="G5671" t="e">
        <f>SEARCH("shape_name",'Mission Importer'!A5671)</f>
        <v>#VALUE!</v>
      </c>
      <c r="H5671" t="e">
        <f>IF(G5671=43,'Mission Importer'!A5671,0)</f>
        <v>#VALUE!</v>
      </c>
      <c r="J5671" t="e">
        <f>SEARCH("type",'Mission Importer'!A5671)</f>
        <v>#VALUE!</v>
      </c>
      <c r="K5671" t="e">
        <f>IF(J5671=43,'Mission Importer'!A5671,0)</f>
        <v>#VALUE!</v>
      </c>
      <c r="L5671" t="e">
        <f>SEARCH("category",'Mission Importer'!A5671)</f>
        <v>#VALUE!</v>
      </c>
      <c r="M5671" t="e">
        <f>IF(L5671=43,'Mission Importer'!A5671,0)</f>
        <v>#VALUE!</v>
      </c>
    </row>
    <row r="5672" spans="1:13" x14ac:dyDescent="0.3">
      <c r="A5672" t="e">
        <f>SEARCH("livery",'Mission Importer'!A5672)</f>
        <v>#VALUE!</v>
      </c>
      <c r="B5672" t="e">
        <f>IF(A5672=43,'Mission Importer'!A5672,0)</f>
        <v>#VALUE!</v>
      </c>
      <c r="D5672" t="e">
        <f>SEARCH("shape_name",'Mission Importer'!A5672)</f>
        <v>#VALUE!</v>
      </c>
      <c r="E5672" t="e">
        <f>IF(D5672=43,'Mission Importer'!A5672,0)</f>
        <v>#VALUE!</v>
      </c>
      <c r="G5672" t="e">
        <f>SEARCH("shape_name",'Mission Importer'!A5672)</f>
        <v>#VALUE!</v>
      </c>
      <c r="H5672" t="e">
        <f>IF(G5672=43,'Mission Importer'!A5672,0)</f>
        <v>#VALUE!</v>
      </c>
      <c r="J5672" t="e">
        <f>SEARCH("type",'Mission Importer'!A5672)</f>
        <v>#VALUE!</v>
      </c>
      <c r="K5672" t="e">
        <f>IF(J5672=43,'Mission Importer'!A5672,0)</f>
        <v>#VALUE!</v>
      </c>
      <c r="L5672" t="e">
        <f>SEARCH("category",'Mission Importer'!A5672)</f>
        <v>#VALUE!</v>
      </c>
      <c r="M5672" t="e">
        <f>IF(L5672=43,'Mission Importer'!A5672,0)</f>
        <v>#VALUE!</v>
      </c>
    </row>
    <row r="5673" spans="1:13" x14ac:dyDescent="0.3">
      <c r="A5673" t="e">
        <f>SEARCH("livery",'Mission Importer'!A5673)</f>
        <v>#VALUE!</v>
      </c>
      <c r="B5673" t="e">
        <f>IF(A5673=43,'Mission Importer'!A5673,0)</f>
        <v>#VALUE!</v>
      </c>
      <c r="D5673" t="e">
        <f>SEARCH("shape_name",'Mission Importer'!A5673)</f>
        <v>#VALUE!</v>
      </c>
      <c r="E5673" t="e">
        <f>IF(D5673=43,'Mission Importer'!A5673,0)</f>
        <v>#VALUE!</v>
      </c>
      <c r="G5673" t="e">
        <f>SEARCH("shape_name",'Mission Importer'!A5673)</f>
        <v>#VALUE!</v>
      </c>
      <c r="H5673" t="e">
        <f>IF(G5673=43,'Mission Importer'!A5673,0)</f>
        <v>#VALUE!</v>
      </c>
      <c r="J5673" t="e">
        <f>SEARCH("type",'Mission Importer'!A5673)</f>
        <v>#VALUE!</v>
      </c>
      <c r="K5673" t="e">
        <f>IF(J5673=43,'Mission Importer'!A5673,0)</f>
        <v>#VALUE!</v>
      </c>
      <c r="L5673" t="e">
        <f>SEARCH("category",'Mission Importer'!A5673)</f>
        <v>#VALUE!</v>
      </c>
      <c r="M5673" t="e">
        <f>IF(L5673=43,'Mission Importer'!A5673,0)</f>
        <v>#VALUE!</v>
      </c>
    </row>
    <row r="5674" spans="1:13" x14ac:dyDescent="0.3">
      <c r="A5674" t="e">
        <f>SEARCH("livery",'Mission Importer'!A5674)</f>
        <v>#VALUE!</v>
      </c>
      <c r="B5674" t="e">
        <f>IF(A5674=43,'Mission Importer'!A5674,0)</f>
        <v>#VALUE!</v>
      </c>
      <c r="D5674" t="e">
        <f>SEARCH("shape_name",'Mission Importer'!A5674)</f>
        <v>#VALUE!</v>
      </c>
      <c r="E5674" t="e">
        <f>IF(D5674=43,'Mission Importer'!A5674,0)</f>
        <v>#VALUE!</v>
      </c>
      <c r="G5674" t="e">
        <f>SEARCH("shape_name",'Mission Importer'!A5674)</f>
        <v>#VALUE!</v>
      </c>
      <c r="H5674" t="e">
        <f>IF(G5674=43,'Mission Importer'!A5674,0)</f>
        <v>#VALUE!</v>
      </c>
      <c r="J5674" t="e">
        <f>SEARCH("type",'Mission Importer'!A5674)</f>
        <v>#VALUE!</v>
      </c>
      <c r="K5674" t="e">
        <f>IF(J5674=43,'Mission Importer'!A5674,0)</f>
        <v>#VALUE!</v>
      </c>
      <c r="L5674" t="e">
        <f>SEARCH("category",'Mission Importer'!A5674)</f>
        <v>#VALUE!</v>
      </c>
      <c r="M5674" t="e">
        <f>IF(L5674=43,'Mission Importer'!A5674,0)</f>
        <v>#VALUE!</v>
      </c>
    </row>
    <row r="5675" spans="1:13" x14ac:dyDescent="0.3">
      <c r="A5675" t="e">
        <f>SEARCH("livery",'Mission Importer'!A5675)</f>
        <v>#VALUE!</v>
      </c>
      <c r="B5675" t="e">
        <f>IF(A5675=43,'Mission Importer'!A5675,0)</f>
        <v>#VALUE!</v>
      </c>
      <c r="D5675" t="e">
        <f>SEARCH("shape_name",'Mission Importer'!A5675)</f>
        <v>#VALUE!</v>
      </c>
      <c r="E5675" t="e">
        <f>IF(D5675=43,'Mission Importer'!A5675,0)</f>
        <v>#VALUE!</v>
      </c>
      <c r="G5675" t="e">
        <f>SEARCH("shape_name",'Mission Importer'!A5675)</f>
        <v>#VALUE!</v>
      </c>
      <c r="H5675" t="e">
        <f>IF(G5675=43,'Mission Importer'!A5675,0)</f>
        <v>#VALUE!</v>
      </c>
      <c r="J5675" t="e">
        <f>SEARCH("type",'Mission Importer'!A5675)</f>
        <v>#VALUE!</v>
      </c>
      <c r="K5675" t="e">
        <f>IF(J5675=43,'Mission Importer'!A5675,0)</f>
        <v>#VALUE!</v>
      </c>
      <c r="L5675" t="e">
        <f>SEARCH("category",'Mission Importer'!A5675)</f>
        <v>#VALUE!</v>
      </c>
      <c r="M5675" t="e">
        <f>IF(L5675=43,'Mission Importer'!A5675,0)</f>
        <v>#VALUE!</v>
      </c>
    </row>
    <row r="5676" spans="1:13" x14ac:dyDescent="0.3">
      <c r="A5676" t="e">
        <f>SEARCH("livery",'Mission Importer'!A5676)</f>
        <v>#VALUE!</v>
      </c>
      <c r="B5676" t="e">
        <f>IF(A5676=43,'Mission Importer'!A5676,0)</f>
        <v>#VALUE!</v>
      </c>
      <c r="D5676" t="e">
        <f>SEARCH("shape_name",'Mission Importer'!A5676)</f>
        <v>#VALUE!</v>
      </c>
      <c r="E5676" t="e">
        <f>IF(D5676=43,'Mission Importer'!A5676,0)</f>
        <v>#VALUE!</v>
      </c>
      <c r="G5676" t="e">
        <f>SEARCH("shape_name",'Mission Importer'!A5676)</f>
        <v>#VALUE!</v>
      </c>
      <c r="H5676" t="e">
        <f>IF(G5676=43,'Mission Importer'!A5676,0)</f>
        <v>#VALUE!</v>
      </c>
      <c r="J5676" t="e">
        <f>SEARCH("type",'Mission Importer'!A5676)</f>
        <v>#VALUE!</v>
      </c>
      <c r="K5676" t="e">
        <f>IF(J5676=43,'Mission Importer'!A5676,0)</f>
        <v>#VALUE!</v>
      </c>
      <c r="L5676" t="e">
        <f>SEARCH("category",'Mission Importer'!A5676)</f>
        <v>#VALUE!</v>
      </c>
      <c r="M5676" t="e">
        <f>IF(L5676=43,'Mission Importer'!A5676,0)</f>
        <v>#VALUE!</v>
      </c>
    </row>
    <row r="5677" spans="1:13" x14ac:dyDescent="0.3">
      <c r="A5677" t="e">
        <f>SEARCH("livery",'Mission Importer'!A5677)</f>
        <v>#VALUE!</v>
      </c>
      <c r="B5677" t="e">
        <f>IF(A5677=43,'Mission Importer'!A5677,0)</f>
        <v>#VALUE!</v>
      </c>
      <c r="D5677" t="e">
        <f>SEARCH("shape_name",'Mission Importer'!A5677)</f>
        <v>#VALUE!</v>
      </c>
      <c r="E5677" t="e">
        <f>IF(D5677=43,'Mission Importer'!A5677,0)</f>
        <v>#VALUE!</v>
      </c>
      <c r="G5677" t="e">
        <f>SEARCH("shape_name",'Mission Importer'!A5677)</f>
        <v>#VALUE!</v>
      </c>
      <c r="H5677" t="e">
        <f>IF(G5677=43,'Mission Importer'!A5677,0)</f>
        <v>#VALUE!</v>
      </c>
      <c r="J5677" t="e">
        <f>SEARCH("type",'Mission Importer'!A5677)</f>
        <v>#VALUE!</v>
      </c>
      <c r="K5677" t="e">
        <f>IF(J5677=43,'Mission Importer'!A5677,0)</f>
        <v>#VALUE!</v>
      </c>
      <c r="L5677" t="e">
        <f>SEARCH("category",'Mission Importer'!A5677)</f>
        <v>#VALUE!</v>
      </c>
      <c r="M5677" t="e">
        <f>IF(L5677=43,'Mission Importer'!A5677,0)</f>
        <v>#VALUE!</v>
      </c>
    </row>
    <row r="5678" spans="1:13" x14ac:dyDescent="0.3">
      <c r="A5678" t="e">
        <f>SEARCH("livery",'Mission Importer'!A5678)</f>
        <v>#VALUE!</v>
      </c>
      <c r="B5678" t="e">
        <f>IF(A5678=43,'Mission Importer'!A5678,0)</f>
        <v>#VALUE!</v>
      </c>
      <c r="D5678" t="e">
        <f>SEARCH("shape_name",'Mission Importer'!A5678)</f>
        <v>#VALUE!</v>
      </c>
      <c r="E5678" t="e">
        <f>IF(D5678=43,'Mission Importer'!A5678,0)</f>
        <v>#VALUE!</v>
      </c>
      <c r="G5678" t="e">
        <f>SEARCH("shape_name",'Mission Importer'!A5678)</f>
        <v>#VALUE!</v>
      </c>
      <c r="H5678" t="e">
        <f>IF(G5678=43,'Mission Importer'!A5678,0)</f>
        <v>#VALUE!</v>
      </c>
      <c r="J5678" t="e">
        <f>SEARCH("type",'Mission Importer'!A5678)</f>
        <v>#VALUE!</v>
      </c>
      <c r="K5678" t="e">
        <f>IF(J5678=43,'Mission Importer'!A5678,0)</f>
        <v>#VALUE!</v>
      </c>
      <c r="L5678" t="e">
        <f>SEARCH("category",'Mission Importer'!A5678)</f>
        <v>#VALUE!</v>
      </c>
      <c r="M5678" t="e">
        <f>IF(L5678=43,'Mission Importer'!A5678,0)</f>
        <v>#VALUE!</v>
      </c>
    </row>
    <row r="5679" spans="1:13" x14ac:dyDescent="0.3">
      <c r="A5679" t="e">
        <f>SEARCH("livery",'Mission Importer'!A5679)</f>
        <v>#VALUE!</v>
      </c>
      <c r="B5679" t="e">
        <f>IF(A5679=43,'Mission Importer'!A5679,0)</f>
        <v>#VALUE!</v>
      </c>
      <c r="D5679" t="e">
        <f>SEARCH("shape_name",'Mission Importer'!A5679)</f>
        <v>#VALUE!</v>
      </c>
      <c r="E5679" t="e">
        <f>IF(D5679=43,'Mission Importer'!A5679,0)</f>
        <v>#VALUE!</v>
      </c>
      <c r="G5679" t="e">
        <f>SEARCH("shape_name",'Mission Importer'!A5679)</f>
        <v>#VALUE!</v>
      </c>
      <c r="H5679" t="e">
        <f>IF(G5679=43,'Mission Importer'!A5679,0)</f>
        <v>#VALUE!</v>
      </c>
      <c r="J5679" t="e">
        <f>SEARCH("type",'Mission Importer'!A5679)</f>
        <v>#VALUE!</v>
      </c>
      <c r="K5679" t="e">
        <f>IF(J5679=43,'Mission Importer'!A5679,0)</f>
        <v>#VALUE!</v>
      </c>
      <c r="L5679" t="e">
        <f>SEARCH("category",'Mission Importer'!A5679)</f>
        <v>#VALUE!</v>
      </c>
      <c r="M5679" t="e">
        <f>IF(L5679=43,'Mission Importer'!A5679,0)</f>
        <v>#VALUE!</v>
      </c>
    </row>
    <row r="5680" spans="1:13" x14ac:dyDescent="0.3">
      <c r="A5680" t="e">
        <f>SEARCH("livery",'Mission Importer'!A5680)</f>
        <v>#VALUE!</v>
      </c>
      <c r="B5680" t="e">
        <f>IF(A5680=43,'Mission Importer'!A5680,0)</f>
        <v>#VALUE!</v>
      </c>
      <c r="D5680" t="e">
        <f>SEARCH("shape_name",'Mission Importer'!A5680)</f>
        <v>#VALUE!</v>
      </c>
      <c r="E5680" t="e">
        <f>IF(D5680=43,'Mission Importer'!A5680,0)</f>
        <v>#VALUE!</v>
      </c>
      <c r="G5680" t="e">
        <f>SEARCH("shape_name",'Mission Importer'!A5680)</f>
        <v>#VALUE!</v>
      </c>
      <c r="H5680" t="e">
        <f>IF(G5680=43,'Mission Importer'!A5680,0)</f>
        <v>#VALUE!</v>
      </c>
      <c r="J5680" t="e">
        <f>SEARCH("type",'Mission Importer'!A5680)</f>
        <v>#VALUE!</v>
      </c>
      <c r="K5680" t="e">
        <f>IF(J5680=43,'Mission Importer'!A5680,0)</f>
        <v>#VALUE!</v>
      </c>
      <c r="L5680" t="e">
        <f>SEARCH("category",'Mission Importer'!A5680)</f>
        <v>#VALUE!</v>
      </c>
      <c r="M5680" t="e">
        <f>IF(L5680=43,'Mission Importer'!A5680,0)</f>
        <v>#VALUE!</v>
      </c>
    </row>
    <row r="5681" spans="1:13" x14ac:dyDescent="0.3">
      <c r="A5681">
        <f>SEARCH("livery",'Mission Importer'!A5681)</f>
        <v>43</v>
      </c>
      <c r="B5681" t="str">
        <f>IF(A5681=43,'Mission Importer'!A5681,0)</f>
        <v xml:space="preserve">                                        ["livery_id"] = "winter",</v>
      </c>
      <c r="D5681" t="e">
        <f>SEARCH("shape_name",'Mission Importer'!A5681)</f>
        <v>#VALUE!</v>
      </c>
      <c r="E5681" t="e">
        <f>IF(D5681=43,'Mission Importer'!A5681,0)</f>
        <v>#VALUE!</v>
      </c>
      <c r="G5681" t="e">
        <f>SEARCH("shape_name",'Mission Importer'!A5681)</f>
        <v>#VALUE!</v>
      </c>
      <c r="H5681" t="e">
        <f>IF(G5681=43,'Mission Importer'!A5681,0)</f>
        <v>#VALUE!</v>
      </c>
      <c r="J5681" t="e">
        <f>SEARCH("type",'Mission Importer'!A5681)</f>
        <v>#VALUE!</v>
      </c>
      <c r="K5681" t="e">
        <f>IF(J5681=43,'Mission Importer'!A5681,0)</f>
        <v>#VALUE!</v>
      </c>
      <c r="L5681" t="e">
        <f>SEARCH("category",'Mission Importer'!A5681)</f>
        <v>#VALUE!</v>
      </c>
      <c r="M5681" t="e">
        <f>IF(L5681=43,'Mission Importer'!A5681,0)</f>
        <v>#VALUE!</v>
      </c>
    </row>
    <row r="5682" spans="1:13" x14ac:dyDescent="0.3">
      <c r="A5682" t="e">
        <f>SEARCH("livery",'Mission Importer'!A5682)</f>
        <v>#VALUE!</v>
      </c>
      <c r="B5682" t="e">
        <f>IF(A5682=43,'Mission Importer'!A5682,0)</f>
        <v>#VALUE!</v>
      </c>
      <c r="D5682" t="e">
        <f>SEARCH("shape_name",'Mission Importer'!A5682)</f>
        <v>#VALUE!</v>
      </c>
      <c r="E5682" t="e">
        <f>IF(D5682=43,'Mission Importer'!A5682,0)</f>
        <v>#VALUE!</v>
      </c>
      <c r="G5682" t="e">
        <f>SEARCH("shape_name",'Mission Importer'!A5682)</f>
        <v>#VALUE!</v>
      </c>
      <c r="H5682" t="e">
        <f>IF(G5682=43,'Mission Importer'!A5682,0)</f>
        <v>#VALUE!</v>
      </c>
      <c r="J5682" t="e">
        <f>SEARCH("type",'Mission Importer'!A5682)</f>
        <v>#VALUE!</v>
      </c>
      <c r="K5682" t="e">
        <f>IF(J5682=43,'Mission Importer'!A5682,0)</f>
        <v>#VALUE!</v>
      </c>
      <c r="L5682">
        <f>SEARCH("category",'Mission Importer'!A5682)</f>
        <v>43</v>
      </c>
      <c r="M5682" t="str">
        <f>IF(L5682=43,'Mission Importer'!A5682,0)</f>
        <v xml:space="preserve">                                        ["category"] = "Artillery",</v>
      </c>
    </row>
    <row r="5683" spans="1:13" x14ac:dyDescent="0.3">
      <c r="A5683" t="e">
        <f>SEARCH("livery",'Mission Importer'!A5683)</f>
        <v>#VALUE!</v>
      </c>
      <c r="B5683" t="e">
        <f>IF(A5683=43,'Mission Importer'!A5683,0)</f>
        <v>#VALUE!</v>
      </c>
      <c r="D5683" t="e">
        <f>SEARCH("shape_name",'Mission Importer'!A5683)</f>
        <v>#VALUE!</v>
      </c>
      <c r="E5683" t="e">
        <f>IF(D5683=43,'Mission Importer'!A5683,0)</f>
        <v>#VALUE!</v>
      </c>
      <c r="G5683" t="e">
        <f>SEARCH("shape_name",'Mission Importer'!A5683)</f>
        <v>#VALUE!</v>
      </c>
      <c r="H5683" t="e">
        <f>IF(G5683=43,'Mission Importer'!A5683,0)</f>
        <v>#VALUE!</v>
      </c>
      <c r="J5683">
        <f>SEARCH("type",'Mission Importer'!A5683)</f>
        <v>43</v>
      </c>
      <c r="K5683" t="str">
        <f>IF(J5683=43,'Mission Importer'!A5683,0)</f>
        <v xml:space="preserve">                                        ["type"] = "SAU Msta",</v>
      </c>
      <c r="L5683" t="e">
        <f>SEARCH("category",'Mission Importer'!A5683)</f>
        <v>#VALUE!</v>
      </c>
      <c r="M5683" t="e">
        <f>IF(L5683=43,'Mission Importer'!A5683,0)</f>
        <v>#VALUE!</v>
      </c>
    </row>
    <row r="5684" spans="1:13" x14ac:dyDescent="0.3">
      <c r="A5684" t="e">
        <f>SEARCH("livery",'Mission Importer'!A5684)</f>
        <v>#VALUE!</v>
      </c>
      <c r="B5684" t="e">
        <f>IF(A5684=43,'Mission Importer'!A5684,0)</f>
        <v>#VALUE!</v>
      </c>
      <c r="D5684" t="e">
        <f>SEARCH("shape_name",'Mission Importer'!A5684)</f>
        <v>#VALUE!</v>
      </c>
      <c r="E5684" t="e">
        <f>IF(D5684=43,'Mission Importer'!A5684,0)</f>
        <v>#VALUE!</v>
      </c>
      <c r="G5684" t="e">
        <f>SEARCH("shape_name",'Mission Importer'!A5684)</f>
        <v>#VALUE!</v>
      </c>
      <c r="H5684" t="e">
        <f>IF(G5684=43,'Mission Importer'!A5684,0)</f>
        <v>#VALUE!</v>
      </c>
      <c r="J5684" t="e">
        <f>SEARCH("type",'Mission Importer'!A5684)</f>
        <v>#VALUE!</v>
      </c>
      <c r="K5684" t="e">
        <f>IF(J5684=43,'Mission Importer'!A5684,0)</f>
        <v>#VALUE!</v>
      </c>
      <c r="L5684" t="e">
        <f>SEARCH("category",'Mission Importer'!A5684)</f>
        <v>#VALUE!</v>
      </c>
      <c r="M5684" t="e">
        <f>IF(L5684=43,'Mission Importer'!A5684,0)</f>
        <v>#VALUE!</v>
      </c>
    </row>
    <row r="5685" spans="1:13" x14ac:dyDescent="0.3">
      <c r="A5685" t="e">
        <f>SEARCH("livery",'Mission Importer'!A5685)</f>
        <v>#VALUE!</v>
      </c>
      <c r="B5685" t="e">
        <f>IF(A5685=43,'Mission Importer'!A5685,0)</f>
        <v>#VALUE!</v>
      </c>
      <c r="D5685" t="e">
        <f>SEARCH("shape_name",'Mission Importer'!A5685)</f>
        <v>#VALUE!</v>
      </c>
      <c r="E5685" t="e">
        <f>IF(D5685=43,'Mission Importer'!A5685,0)</f>
        <v>#VALUE!</v>
      </c>
      <c r="G5685" t="e">
        <f>SEARCH("shape_name",'Mission Importer'!A5685)</f>
        <v>#VALUE!</v>
      </c>
      <c r="H5685" t="e">
        <f>IF(G5685=43,'Mission Importer'!A5685,0)</f>
        <v>#VALUE!</v>
      </c>
      <c r="J5685" t="e">
        <f>SEARCH("type",'Mission Importer'!A5685)</f>
        <v>#VALUE!</v>
      </c>
      <c r="K5685" t="e">
        <f>IF(J5685=43,'Mission Importer'!A5685,0)</f>
        <v>#VALUE!</v>
      </c>
      <c r="L5685" t="e">
        <f>SEARCH("category",'Mission Importer'!A5685)</f>
        <v>#VALUE!</v>
      </c>
      <c r="M5685" t="e">
        <f>IF(L5685=43,'Mission Importer'!A5685,0)</f>
        <v>#VALUE!</v>
      </c>
    </row>
    <row r="5686" spans="1:13" x14ac:dyDescent="0.3">
      <c r="A5686" t="e">
        <f>SEARCH("livery",'Mission Importer'!A5686)</f>
        <v>#VALUE!</v>
      </c>
      <c r="B5686" t="e">
        <f>IF(A5686=43,'Mission Importer'!A5686,0)</f>
        <v>#VALUE!</v>
      </c>
      <c r="D5686" t="e">
        <f>SEARCH("shape_name",'Mission Importer'!A5686)</f>
        <v>#VALUE!</v>
      </c>
      <c r="E5686" t="e">
        <f>IF(D5686=43,'Mission Importer'!A5686,0)</f>
        <v>#VALUE!</v>
      </c>
      <c r="G5686" t="e">
        <f>SEARCH("shape_name",'Mission Importer'!A5686)</f>
        <v>#VALUE!</v>
      </c>
      <c r="H5686" t="e">
        <f>IF(G5686=43,'Mission Importer'!A5686,0)</f>
        <v>#VALUE!</v>
      </c>
      <c r="J5686" t="e">
        <f>SEARCH("type",'Mission Importer'!A5686)</f>
        <v>#VALUE!</v>
      </c>
      <c r="K5686" t="e">
        <f>IF(J5686=43,'Mission Importer'!A5686,0)</f>
        <v>#VALUE!</v>
      </c>
      <c r="L5686" t="e">
        <f>SEARCH("category",'Mission Importer'!A5686)</f>
        <v>#VALUE!</v>
      </c>
      <c r="M5686" t="e">
        <f>IF(L5686=43,'Mission Importer'!A5686,0)</f>
        <v>#VALUE!</v>
      </c>
    </row>
    <row r="5687" spans="1:13" x14ac:dyDescent="0.3">
      <c r="A5687" t="e">
        <f>SEARCH("livery",'Mission Importer'!A5687)</f>
        <v>#VALUE!</v>
      </c>
      <c r="B5687" t="e">
        <f>IF(A5687=43,'Mission Importer'!A5687,0)</f>
        <v>#VALUE!</v>
      </c>
      <c r="D5687" t="e">
        <f>SEARCH("shape_name",'Mission Importer'!A5687)</f>
        <v>#VALUE!</v>
      </c>
      <c r="E5687" t="e">
        <f>IF(D5687=43,'Mission Importer'!A5687,0)</f>
        <v>#VALUE!</v>
      </c>
      <c r="G5687" t="e">
        <f>SEARCH("shape_name",'Mission Importer'!A5687)</f>
        <v>#VALUE!</v>
      </c>
      <c r="H5687" t="e">
        <f>IF(G5687=43,'Mission Importer'!A5687,0)</f>
        <v>#VALUE!</v>
      </c>
      <c r="J5687" t="e">
        <f>SEARCH("type",'Mission Importer'!A5687)</f>
        <v>#VALUE!</v>
      </c>
      <c r="K5687" t="e">
        <f>IF(J5687=43,'Mission Importer'!A5687,0)</f>
        <v>#VALUE!</v>
      </c>
      <c r="L5687" t="e">
        <f>SEARCH("category",'Mission Importer'!A5687)</f>
        <v>#VALUE!</v>
      </c>
      <c r="M5687" t="e">
        <f>IF(L5687=43,'Mission Importer'!A5687,0)</f>
        <v>#VALUE!</v>
      </c>
    </row>
    <row r="5688" spans="1:13" x14ac:dyDescent="0.3">
      <c r="A5688" t="e">
        <f>SEARCH("livery",'Mission Importer'!A5688)</f>
        <v>#VALUE!</v>
      </c>
      <c r="B5688" t="e">
        <f>IF(A5688=43,'Mission Importer'!A5688,0)</f>
        <v>#VALUE!</v>
      </c>
      <c r="D5688" t="e">
        <f>SEARCH("shape_name",'Mission Importer'!A5688)</f>
        <v>#VALUE!</v>
      </c>
      <c r="E5688" t="e">
        <f>IF(D5688=43,'Mission Importer'!A5688,0)</f>
        <v>#VALUE!</v>
      </c>
      <c r="G5688" t="e">
        <f>SEARCH("shape_name",'Mission Importer'!A5688)</f>
        <v>#VALUE!</v>
      </c>
      <c r="H5688" t="e">
        <f>IF(G5688=43,'Mission Importer'!A5688,0)</f>
        <v>#VALUE!</v>
      </c>
      <c r="J5688" t="e">
        <f>SEARCH("type",'Mission Importer'!A5688)</f>
        <v>#VALUE!</v>
      </c>
      <c r="K5688" t="e">
        <f>IF(J5688=43,'Mission Importer'!A5688,0)</f>
        <v>#VALUE!</v>
      </c>
      <c r="L5688" t="e">
        <f>SEARCH("category",'Mission Importer'!A5688)</f>
        <v>#VALUE!</v>
      </c>
      <c r="M5688" t="e">
        <f>IF(L5688=43,'Mission Importer'!A5688,0)</f>
        <v>#VALUE!</v>
      </c>
    </row>
    <row r="5689" spans="1:13" x14ac:dyDescent="0.3">
      <c r="A5689" t="e">
        <f>SEARCH("livery",'Mission Importer'!A5689)</f>
        <v>#VALUE!</v>
      </c>
      <c r="B5689" t="e">
        <f>IF(A5689=43,'Mission Importer'!A5689,0)</f>
        <v>#VALUE!</v>
      </c>
      <c r="D5689" t="e">
        <f>SEARCH("shape_name",'Mission Importer'!A5689)</f>
        <v>#VALUE!</v>
      </c>
      <c r="E5689" t="e">
        <f>IF(D5689=43,'Mission Importer'!A5689,0)</f>
        <v>#VALUE!</v>
      </c>
      <c r="G5689" t="e">
        <f>SEARCH("shape_name",'Mission Importer'!A5689)</f>
        <v>#VALUE!</v>
      </c>
      <c r="H5689" t="e">
        <f>IF(G5689=43,'Mission Importer'!A5689,0)</f>
        <v>#VALUE!</v>
      </c>
      <c r="J5689" t="e">
        <f>SEARCH("type",'Mission Importer'!A5689)</f>
        <v>#VALUE!</v>
      </c>
      <c r="K5689" t="e">
        <f>IF(J5689=43,'Mission Importer'!A5689,0)</f>
        <v>#VALUE!</v>
      </c>
      <c r="L5689" t="e">
        <f>SEARCH("category",'Mission Importer'!A5689)</f>
        <v>#VALUE!</v>
      </c>
      <c r="M5689" t="e">
        <f>IF(L5689=43,'Mission Importer'!A5689,0)</f>
        <v>#VALUE!</v>
      </c>
    </row>
    <row r="5690" spans="1:13" x14ac:dyDescent="0.3">
      <c r="A5690" t="e">
        <f>SEARCH("livery",'Mission Importer'!A5690)</f>
        <v>#VALUE!</v>
      </c>
      <c r="B5690" t="e">
        <f>IF(A5690=43,'Mission Importer'!A5690,0)</f>
        <v>#VALUE!</v>
      </c>
      <c r="D5690" t="e">
        <f>SEARCH("shape_name",'Mission Importer'!A5690)</f>
        <v>#VALUE!</v>
      </c>
      <c r="E5690" t="e">
        <f>IF(D5690=43,'Mission Importer'!A5690,0)</f>
        <v>#VALUE!</v>
      </c>
      <c r="G5690" t="e">
        <f>SEARCH("shape_name",'Mission Importer'!A5690)</f>
        <v>#VALUE!</v>
      </c>
      <c r="H5690" t="e">
        <f>IF(G5690=43,'Mission Importer'!A5690,0)</f>
        <v>#VALUE!</v>
      </c>
      <c r="J5690" t="e">
        <f>SEARCH("type",'Mission Importer'!A5690)</f>
        <v>#VALUE!</v>
      </c>
      <c r="K5690" t="e">
        <f>IF(J5690=43,'Mission Importer'!A5690,0)</f>
        <v>#VALUE!</v>
      </c>
      <c r="L5690" t="e">
        <f>SEARCH("category",'Mission Importer'!A5690)</f>
        <v>#VALUE!</v>
      </c>
      <c r="M5690" t="e">
        <f>IF(L5690=43,'Mission Importer'!A5690,0)</f>
        <v>#VALUE!</v>
      </c>
    </row>
    <row r="5691" spans="1:13" x14ac:dyDescent="0.3">
      <c r="A5691" t="e">
        <f>SEARCH("livery",'Mission Importer'!A5691)</f>
        <v>#VALUE!</v>
      </c>
      <c r="B5691" t="e">
        <f>IF(A5691=43,'Mission Importer'!A5691,0)</f>
        <v>#VALUE!</v>
      </c>
      <c r="D5691" t="e">
        <f>SEARCH("shape_name",'Mission Importer'!A5691)</f>
        <v>#VALUE!</v>
      </c>
      <c r="E5691" t="e">
        <f>IF(D5691=43,'Mission Importer'!A5691,0)</f>
        <v>#VALUE!</v>
      </c>
      <c r="G5691" t="e">
        <f>SEARCH("shape_name",'Mission Importer'!A5691)</f>
        <v>#VALUE!</v>
      </c>
      <c r="H5691" t="e">
        <f>IF(G5691=43,'Mission Importer'!A5691,0)</f>
        <v>#VALUE!</v>
      </c>
      <c r="J5691" t="e">
        <f>SEARCH("type",'Mission Importer'!A5691)</f>
        <v>#VALUE!</v>
      </c>
      <c r="K5691" t="e">
        <f>IF(J5691=43,'Mission Importer'!A5691,0)</f>
        <v>#VALUE!</v>
      </c>
      <c r="L5691" t="e">
        <f>SEARCH("category",'Mission Importer'!A5691)</f>
        <v>#VALUE!</v>
      </c>
      <c r="M5691" t="e">
        <f>IF(L5691=43,'Mission Importer'!A5691,0)</f>
        <v>#VALUE!</v>
      </c>
    </row>
    <row r="5692" spans="1:13" x14ac:dyDescent="0.3">
      <c r="A5692" t="e">
        <f>SEARCH("livery",'Mission Importer'!A5692)</f>
        <v>#VALUE!</v>
      </c>
      <c r="B5692" t="e">
        <f>IF(A5692=43,'Mission Importer'!A5692,0)</f>
        <v>#VALUE!</v>
      </c>
      <c r="D5692" t="e">
        <f>SEARCH("shape_name",'Mission Importer'!A5692)</f>
        <v>#VALUE!</v>
      </c>
      <c r="E5692" t="e">
        <f>IF(D5692=43,'Mission Importer'!A5692,0)</f>
        <v>#VALUE!</v>
      </c>
      <c r="G5692" t="e">
        <f>SEARCH("shape_name",'Mission Importer'!A5692)</f>
        <v>#VALUE!</v>
      </c>
      <c r="H5692" t="e">
        <f>IF(G5692=43,'Mission Importer'!A5692,0)</f>
        <v>#VALUE!</v>
      </c>
      <c r="J5692" t="e">
        <f>SEARCH("type",'Mission Importer'!A5692)</f>
        <v>#VALUE!</v>
      </c>
      <c r="K5692" t="e">
        <f>IF(J5692=43,'Mission Importer'!A5692,0)</f>
        <v>#VALUE!</v>
      </c>
      <c r="L5692" t="e">
        <f>SEARCH("category",'Mission Importer'!A5692)</f>
        <v>#VALUE!</v>
      </c>
      <c r="M5692" t="e">
        <f>IF(L5692=43,'Mission Importer'!A5692,0)</f>
        <v>#VALUE!</v>
      </c>
    </row>
    <row r="5693" spans="1:13" x14ac:dyDescent="0.3">
      <c r="A5693" t="e">
        <f>SEARCH("livery",'Mission Importer'!A5693)</f>
        <v>#VALUE!</v>
      </c>
      <c r="B5693" t="e">
        <f>IF(A5693=43,'Mission Importer'!A5693,0)</f>
        <v>#VALUE!</v>
      </c>
      <c r="D5693" t="e">
        <f>SEARCH("shape_name",'Mission Importer'!A5693)</f>
        <v>#VALUE!</v>
      </c>
      <c r="E5693" t="e">
        <f>IF(D5693=43,'Mission Importer'!A5693,0)</f>
        <v>#VALUE!</v>
      </c>
      <c r="G5693" t="e">
        <f>SEARCH("shape_name",'Mission Importer'!A5693)</f>
        <v>#VALUE!</v>
      </c>
      <c r="H5693" t="e">
        <f>IF(G5693=43,'Mission Importer'!A5693,0)</f>
        <v>#VALUE!</v>
      </c>
      <c r="J5693" t="e">
        <f>SEARCH("type",'Mission Importer'!A5693)</f>
        <v>#VALUE!</v>
      </c>
      <c r="K5693" t="e">
        <f>IF(J5693=43,'Mission Importer'!A5693,0)</f>
        <v>#VALUE!</v>
      </c>
      <c r="L5693" t="e">
        <f>SEARCH("category",'Mission Importer'!A5693)</f>
        <v>#VALUE!</v>
      </c>
      <c r="M5693" t="e">
        <f>IF(L5693=43,'Mission Importer'!A5693,0)</f>
        <v>#VALUE!</v>
      </c>
    </row>
    <row r="5694" spans="1:13" x14ac:dyDescent="0.3">
      <c r="A5694" t="e">
        <f>SEARCH("livery",'Mission Importer'!A5694)</f>
        <v>#VALUE!</v>
      </c>
      <c r="B5694" t="e">
        <f>IF(A5694=43,'Mission Importer'!A5694,0)</f>
        <v>#VALUE!</v>
      </c>
      <c r="D5694" t="e">
        <f>SEARCH("shape_name",'Mission Importer'!A5694)</f>
        <v>#VALUE!</v>
      </c>
      <c r="E5694" t="e">
        <f>IF(D5694=43,'Mission Importer'!A5694,0)</f>
        <v>#VALUE!</v>
      </c>
      <c r="G5694" t="e">
        <f>SEARCH("shape_name",'Mission Importer'!A5694)</f>
        <v>#VALUE!</v>
      </c>
      <c r="H5694" t="e">
        <f>IF(G5694=43,'Mission Importer'!A5694,0)</f>
        <v>#VALUE!</v>
      </c>
      <c r="J5694" t="e">
        <f>SEARCH("type",'Mission Importer'!A5694)</f>
        <v>#VALUE!</v>
      </c>
      <c r="K5694" t="e">
        <f>IF(J5694=43,'Mission Importer'!A5694,0)</f>
        <v>#VALUE!</v>
      </c>
      <c r="L5694" t="e">
        <f>SEARCH("category",'Mission Importer'!A5694)</f>
        <v>#VALUE!</v>
      </c>
      <c r="M5694" t="e">
        <f>IF(L5694=43,'Mission Importer'!A5694,0)</f>
        <v>#VALUE!</v>
      </c>
    </row>
    <row r="5695" spans="1:13" x14ac:dyDescent="0.3">
      <c r="A5695" t="e">
        <f>SEARCH("livery",'Mission Importer'!A5695)</f>
        <v>#VALUE!</v>
      </c>
      <c r="B5695" t="e">
        <f>IF(A5695=43,'Mission Importer'!A5695,0)</f>
        <v>#VALUE!</v>
      </c>
      <c r="D5695" t="e">
        <f>SEARCH("shape_name",'Mission Importer'!A5695)</f>
        <v>#VALUE!</v>
      </c>
      <c r="E5695" t="e">
        <f>IF(D5695=43,'Mission Importer'!A5695,0)</f>
        <v>#VALUE!</v>
      </c>
      <c r="G5695" t="e">
        <f>SEARCH("shape_name",'Mission Importer'!A5695)</f>
        <v>#VALUE!</v>
      </c>
      <c r="H5695" t="e">
        <f>IF(G5695=43,'Mission Importer'!A5695,0)</f>
        <v>#VALUE!</v>
      </c>
      <c r="J5695" t="e">
        <f>SEARCH("type",'Mission Importer'!A5695)</f>
        <v>#VALUE!</v>
      </c>
      <c r="K5695" t="e">
        <f>IF(J5695=43,'Mission Importer'!A5695,0)</f>
        <v>#VALUE!</v>
      </c>
      <c r="L5695" t="e">
        <f>SEARCH("category",'Mission Importer'!A5695)</f>
        <v>#VALUE!</v>
      </c>
      <c r="M5695" t="e">
        <f>IF(L5695=43,'Mission Importer'!A5695,0)</f>
        <v>#VALUE!</v>
      </c>
    </row>
    <row r="5696" spans="1:13" x14ac:dyDescent="0.3">
      <c r="A5696" t="e">
        <f>SEARCH("livery",'Mission Importer'!A5696)</f>
        <v>#VALUE!</v>
      </c>
      <c r="B5696" t="e">
        <f>IF(A5696=43,'Mission Importer'!A5696,0)</f>
        <v>#VALUE!</v>
      </c>
      <c r="D5696" t="e">
        <f>SEARCH("shape_name",'Mission Importer'!A5696)</f>
        <v>#VALUE!</v>
      </c>
      <c r="E5696" t="e">
        <f>IF(D5696=43,'Mission Importer'!A5696,0)</f>
        <v>#VALUE!</v>
      </c>
      <c r="G5696" t="e">
        <f>SEARCH("shape_name",'Mission Importer'!A5696)</f>
        <v>#VALUE!</v>
      </c>
      <c r="H5696" t="e">
        <f>IF(G5696=43,'Mission Importer'!A5696,0)</f>
        <v>#VALUE!</v>
      </c>
      <c r="J5696" t="e">
        <f>SEARCH("type",'Mission Importer'!A5696)</f>
        <v>#VALUE!</v>
      </c>
      <c r="K5696" t="e">
        <f>IF(J5696=43,'Mission Importer'!A5696,0)</f>
        <v>#VALUE!</v>
      </c>
      <c r="L5696" t="e">
        <f>SEARCH("category",'Mission Importer'!A5696)</f>
        <v>#VALUE!</v>
      </c>
      <c r="M5696" t="e">
        <f>IF(L5696=43,'Mission Importer'!A5696,0)</f>
        <v>#VALUE!</v>
      </c>
    </row>
    <row r="5697" spans="1:13" x14ac:dyDescent="0.3">
      <c r="A5697" t="e">
        <f>SEARCH("livery",'Mission Importer'!A5697)</f>
        <v>#VALUE!</v>
      </c>
      <c r="B5697" t="e">
        <f>IF(A5697=43,'Mission Importer'!A5697,0)</f>
        <v>#VALUE!</v>
      </c>
      <c r="D5697" t="e">
        <f>SEARCH("shape_name",'Mission Importer'!A5697)</f>
        <v>#VALUE!</v>
      </c>
      <c r="E5697" t="e">
        <f>IF(D5697=43,'Mission Importer'!A5697,0)</f>
        <v>#VALUE!</v>
      </c>
      <c r="G5697" t="e">
        <f>SEARCH("shape_name",'Mission Importer'!A5697)</f>
        <v>#VALUE!</v>
      </c>
      <c r="H5697" t="e">
        <f>IF(G5697=43,'Mission Importer'!A5697,0)</f>
        <v>#VALUE!</v>
      </c>
      <c r="J5697" t="e">
        <f>SEARCH("type",'Mission Importer'!A5697)</f>
        <v>#VALUE!</v>
      </c>
      <c r="K5697" t="e">
        <f>IF(J5697=43,'Mission Importer'!A5697,0)</f>
        <v>#VALUE!</v>
      </c>
      <c r="L5697" t="e">
        <f>SEARCH("category",'Mission Importer'!A5697)</f>
        <v>#VALUE!</v>
      </c>
      <c r="M5697" t="e">
        <f>IF(L5697=43,'Mission Importer'!A5697,0)</f>
        <v>#VALUE!</v>
      </c>
    </row>
    <row r="5698" spans="1:13" x14ac:dyDescent="0.3">
      <c r="A5698" t="e">
        <f>SEARCH("livery",'Mission Importer'!A5698)</f>
        <v>#VALUE!</v>
      </c>
      <c r="B5698" t="e">
        <f>IF(A5698=43,'Mission Importer'!A5698,0)</f>
        <v>#VALUE!</v>
      </c>
      <c r="D5698" t="e">
        <f>SEARCH("shape_name",'Mission Importer'!A5698)</f>
        <v>#VALUE!</v>
      </c>
      <c r="E5698" t="e">
        <f>IF(D5698=43,'Mission Importer'!A5698,0)</f>
        <v>#VALUE!</v>
      </c>
      <c r="G5698" t="e">
        <f>SEARCH("shape_name",'Mission Importer'!A5698)</f>
        <v>#VALUE!</v>
      </c>
      <c r="H5698" t="e">
        <f>IF(G5698=43,'Mission Importer'!A5698,0)</f>
        <v>#VALUE!</v>
      </c>
      <c r="J5698" t="e">
        <f>SEARCH("type",'Mission Importer'!A5698)</f>
        <v>#VALUE!</v>
      </c>
      <c r="K5698" t="e">
        <f>IF(J5698=43,'Mission Importer'!A5698,0)</f>
        <v>#VALUE!</v>
      </c>
      <c r="L5698" t="e">
        <f>SEARCH("category",'Mission Importer'!A5698)</f>
        <v>#VALUE!</v>
      </c>
      <c r="M5698" t="e">
        <f>IF(L5698=43,'Mission Importer'!A5698,0)</f>
        <v>#VALUE!</v>
      </c>
    </row>
    <row r="5699" spans="1:13" x14ac:dyDescent="0.3">
      <c r="A5699" t="e">
        <f>SEARCH("livery",'Mission Importer'!A5699)</f>
        <v>#VALUE!</v>
      </c>
      <c r="B5699" t="e">
        <f>IF(A5699=43,'Mission Importer'!A5699,0)</f>
        <v>#VALUE!</v>
      </c>
      <c r="D5699" t="e">
        <f>SEARCH("shape_name",'Mission Importer'!A5699)</f>
        <v>#VALUE!</v>
      </c>
      <c r="E5699" t="e">
        <f>IF(D5699=43,'Mission Importer'!A5699,0)</f>
        <v>#VALUE!</v>
      </c>
      <c r="G5699" t="e">
        <f>SEARCH("shape_name",'Mission Importer'!A5699)</f>
        <v>#VALUE!</v>
      </c>
      <c r="H5699" t="e">
        <f>IF(G5699=43,'Mission Importer'!A5699,0)</f>
        <v>#VALUE!</v>
      </c>
      <c r="J5699" t="e">
        <f>SEARCH("type",'Mission Importer'!A5699)</f>
        <v>#VALUE!</v>
      </c>
      <c r="K5699" t="e">
        <f>IF(J5699=43,'Mission Importer'!A5699,0)</f>
        <v>#VALUE!</v>
      </c>
      <c r="L5699" t="e">
        <f>SEARCH("category",'Mission Importer'!A5699)</f>
        <v>#VALUE!</v>
      </c>
      <c r="M5699" t="e">
        <f>IF(L5699=43,'Mission Importer'!A5699,0)</f>
        <v>#VALUE!</v>
      </c>
    </row>
    <row r="5700" spans="1:13" x14ac:dyDescent="0.3">
      <c r="A5700" t="e">
        <f>SEARCH("livery",'Mission Importer'!A5700)</f>
        <v>#VALUE!</v>
      </c>
      <c r="B5700" t="e">
        <f>IF(A5700=43,'Mission Importer'!A5700,0)</f>
        <v>#VALUE!</v>
      </c>
      <c r="D5700" t="e">
        <f>SEARCH("shape_name",'Mission Importer'!A5700)</f>
        <v>#VALUE!</v>
      </c>
      <c r="E5700" t="e">
        <f>IF(D5700=43,'Mission Importer'!A5700,0)</f>
        <v>#VALUE!</v>
      </c>
      <c r="G5700" t="e">
        <f>SEARCH("shape_name",'Mission Importer'!A5700)</f>
        <v>#VALUE!</v>
      </c>
      <c r="H5700" t="e">
        <f>IF(G5700=43,'Mission Importer'!A5700,0)</f>
        <v>#VALUE!</v>
      </c>
      <c r="J5700" t="e">
        <f>SEARCH("type",'Mission Importer'!A5700)</f>
        <v>#VALUE!</v>
      </c>
      <c r="K5700" t="e">
        <f>IF(J5700=43,'Mission Importer'!A5700,0)</f>
        <v>#VALUE!</v>
      </c>
      <c r="L5700" t="e">
        <f>SEARCH("category",'Mission Importer'!A5700)</f>
        <v>#VALUE!</v>
      </c>
      <c r="M5700" t="e">
        <f>IF(L5700=43,'Mission Importer'!A5700,0)</f>
        <v>#VALUE!</v>
      </c>
    </row>
    <row r="5701" spans="1:13" x14ac:dyDescent="0.3">
      <c r="A5701" t="e">
        <f>SEARCH("livery",'Mission Importer'!A5701)</f>
        <v>#VALUE!</v>
      </c>
      <c r="B5701" t="e">
        <f>IF(A5701=43,'Mission Importer'!A5701,0)</f>
        <v>#VALUE!</v>
      </c>
      <c r="D5701" t="e">
        <f>SEARCH("shape_name",'Mission Importer'!A5701)</f>
        <v>#VALUE!</v>
      </c>
      <c r="E5701" t="e">
        <f>IF(D5701=43,'Mission Importer'!A5701,0)</f>
        <v>#VALUE!</v>
      </c>
      <c r="G5701" t="e">
        <f>SEARCH("shape_name",'Mission Importer'!A5701)</f>
        <v>#VALUE!</v>
      </c>
      <c r="H5701" t="e">
        <f>IF(G5701=43,'Mission Importer'!A5701,0)</f>
        <v>#VALUE!</v>
      </c>
      <c r="J5701" t="e">
        <f>SEARCH("type",'Mission Importer'!A5701)</f>
        <v>#VALUE!</v>
      </c>
      <c r="K5701" t="e">
        <f>IF(J5701=43,'Mission Importer'!A5701,0)</f>
        <v>#VALUE!</v>
      </c>
      <c r="L5701" t="e">
        <f>SEARCH("category",'Mission Importer'!A5701)</f>
        <v>#VALUE!</v>
      </c>
      <c r="M5701" t="e">
        <f>IF(L5701=43,'Mission Importer'!A5701,0)</f>
        <v>#VALUE!</v>
      </c>
    </row>
    <row r="5702" spans="1:13" x14ac:dyDescent="0.3">
      <c r="A5702" t="e">
        <f>SEARCH("livery",'Mission Importer'!A5702)</f>
        <v>#VALUE!</v>
      </c>
      <c r="B5702" t="e">
        <f>IF(A5702=43,'Mission Importer'!A5702,0)</f>
        <v>#VALUE!</v>
      </c>
      <c r="D5702" t="e">
        <f>SEARCH("shape_name",'Mission Importer'!A5702)</f>
        <v>#VALUE!</v>
      </c>
      <c r="E5702" t="e">
        <f>IF(D5702=43,'Mission Importer'!A5702,0)</f>
        <v>#VALUE!</v>
      </c>
      <c r="G5702" t="e">
        <f>SEARCH("shape_name",'Mission Importer'!A5702)</f>
        <v>#VALUE!</v>
      </c>
      <c r="H5702" t="e">
        <f>IF(G5702=43,'Mission Importer'!A5702,0)</f>
        <v>#VALUE!</v>
      </c>
      <c r="J5702" t="e">
        <f>SEARCH("type",'Mission Importer'!A5702)</f>
        <v>#VALUE!</v>
      </c>
      <c r="K5702" t="e">
        <f>IF(J5702=43,'Mission Importer'!A5702,0)</f>
        <v>#VALUE!</v>
      </c>
      <c r="L5702" t="e">
        <f>SEARCH("category",'Mission Importer'!A5702)</f>
        <v>#VALUE!</v>
      </c>
      <c r="M5702" t="e">
        <f>IF(L5702=43,'Mission Importer'!A5702,0)</f>
        <v>#VALUE!</v>
      </c>
    </row>
    <row r="5703" spans="1:13" x14ac:dyDescent="0.3">
      <c r="A5703" t="e">
        <f>SEARCH("livery",'Mission Importer'!A5703)</f>
        <v>#VALUE!</v>
      </c>
      <c r="B5703" t="e">
        <f>IF(A5703=43,'Mission Importer'!A5703,0)</f>
        <v>#VALUE!</v>
      </c>
      <c r="D5703" t="e">
        <f>SEARCH("shape_name",'Mission Importer'!A5703)</f>
        <v>#VALUE!</v>
      </c>
      <c r="E5703" t="e">
        <f>IF(D5703=43,'Mission Importer'!A5703,0)</f>
        <v>#VALUE!</v>
      </c>
      <c r="G5703" t="e">
        <f>SEARCH("shape_name",'Mission Importer'!A5703)</f>
        <v>#VALUE!</v>
      </c>
      <c r="H5703" t="e">
        <f>IF(G5703=43,'Mission Importer'!A5703,0)</f>
        <v>#VALUE!</v>
      </c>
      <c r="J5703" t="e">
        <f>SEARCH("type",'Mission Importer'!A5703)</f>
        <v>#VALUE!</v>
      </c>
      <c r="K5703" t="e">
        <f>IF(J5703=43,'Mission Importer'!A5703,0)</f>
        <v>#VALUE!</v>
      </c>
      <c r="L5703" t="e">
        <f>SEARCH("category",'Mission Importer'!A5703)</f>
        <v>#VALUE!</v>
      </c>
      <c r="M5703" t="e">
        <f>IF(L5703=43,'Mission Importer'!A5703,0)</f>
        <v>#VALUE!</v>
      </c>
    </row>
    <row r="5704" spans="1:13" x14ac:dyDescent="0.3">
      <c r="A5704" t="e">
        <f>SEARCH("livery",'Mission Importer'!A5704)</f>
        <v>#VALUE!</v>
      </c>
      <c r="B5704" t="e">
        <f>IF(A5704=43,'Mission Importer'!A5704,0)</f>
        <v>#VALUE!</v>
      </c>
      <c r="D5704" t="e">
        <f>SEARCH("shape_name",'Mission Importer'!A5704)</f>
        <v>#VALUE!</v>
      </c>
      <c r="E5704" t="e">
        <f>IF(D5704=43,'Mission Importer'!A5704,0)</f>
        <v>#VALUE!</v>
      </c>
      <c r="G5704" t="e">
        <f>SEARCH("shape_name",'Mission Importer'!A5704)</f>
        <v>#VALUE!</v>
      </c>
      <c r="H5704" t="e">
        <f>IF(G5704=43,'Mission Importer'!A5704,0)</f>
        <v>#VALUE!</v>
      </c>
      <c r="J5704" t="e">
        <f>SEARCH("type",'Mission Importer'!A5704)</f>
        <v>#VALUE!</v>
      </c>
      <c r="K5704" t="e">
        <f>IF(J5704=43,'Mission Importer'!A5704,0)</f>
        <v>#VALUE!</v>
      </c>
      <c r="L5704" t="e">
        <f>SEARCH("category",'Mission Importer'!A5704)</f>
        <v>#VALUE!</v>
      </c>
      <c r="M5704" t="e">
        <f>IF(L5704=43,'Mission Importer'!A5704,0)</f>
        <v>#VALUE!</v>
      </c>
    </row>
    <row r="5705" spans="1:13" x14ac:dyDescent="0.3">
      <c r="A5705" t="e">
        <f>SEARCH("livery",'Mission Importer'!A5705)</f>
        <v>#VALUE!</v>
      </c>
      <c r="B5705" t="e">
        <f>IF(A5705=43,'Mission Importer'!A5705,0)</f>
        <v>#VALUE!</v>
      </c>
      <c r="D5705" t="e">
        <f>SEARCH("shape_name",'Mission Importer'!A5705)</f>
        <v>#VALUE!</v>
      </c>
      <c r="E5705" t="e">
        <f>IF(D5705=43,'Mission Importer'!A5705,0)</f>
        <v>#VALUE!</v>
      </c>
      <c r="G5705" t="e">
        <f>SEARCH("shape_name",'Mission Importer'!A5705)</f>
        <v>#VALUE!</v>
      </c>
      <c r="H5705" t="e">
        <f>IF(G5705=43,'Mission Importer'!A5705,0)</f>
        <v>#VALUE!</v>
      </c>
      <c r="J5705" t="e">
        <f>SEARCH("type",'Mission Importer'!A5705)</f>
        <v>#VALUE!</v>
      </c>
      <c r="K5705" t="e">
        <f>IF(J5705=43,'Mission Importer'!A5705,0)</f>
        <v>#VALUE!</v>
      </c>
      <c r="L5705" t="e">
        <f>SEARCH("category",'Mission Importer'!A5705)</f>
        <v>#VALUE!</v>
      </c>
      <c r="M5705" t="e">
        <f>IF(L5705=43,'Mission Importer'!A5705,0)</f>
        <v>#VALUE!</v>
      </c>
    </row>
    <row r="5706" spans="1:13" x14ac:dyDescent="0.3">
      <c r="A5706" t="e">
        <f>SEARCH("livery",'Mission Importer'!A5706)</f>
        <v>#VALUE!</v>
      </c>
      <c r="B5706" t="e">
        <f>IF(A5706=43,'Mission Importer'!A5706,0)</f>
        <v>#VALUE!</v>
      </c>
      <c r="D5706" t="e">
        <f>SEARCH("shape_name",'Mission Importer'!A5706)</f>
        <v>#VALUE!</v>
      </c>
      <c r="E5706" t="e">
        <f>IF(D5706=43,'Mission Importer'!A5706,0)</f>
        <v>#VALUE!</v>
      </c>
      <c r="G5706" t="e">
        <f>SEARCH("shape_name",'Mission Importer'!A5706)</f>
        <v>#VALUE!</v>
      </c>
      <c r="H5706" t="e">
        <f>IF(G5706=43,'Mission Importer'!A5706,0)</f>
        <v>#VALUE!</v>
      </c>
      <c r="J5706" t="e">
        <f>SEARCH("type",'Mission Importer'!A5706)</f>
        <v>#VALUE!</v>
      </c>
      <c r="K5706" t="e">
        <f>IF(J5706=43,'Mission Importer'!A5706,0)</f>
        <v>#VALUE!</v>
      </c>
      <c r="L5706" t="e">
        <f>SEARCH("category",'Mission Importer'!A5706)</f>
        <v>#VALUE!</v>
      </c>
      <c r="M5706" t="e">
        <f>IF(L5706=43,'Mission Importer'!A5706,0)</f>
        <v>#VALUE!</v>
      </c>
    </row>
    <row r="5707" spans="1:13" x14ac:dyDescent="0.3">
      <c r="A5707" t="e">
        <f>SEARCH("livery",'Mission Importer'!A5707)</f>
        <v>#VALUE!</v>
      </c>
      <c r="B5707" t="e">
        <f>IF(A5707=43,'Mission Importer'!A5707,0)</f>
        <v>#VALUE!</v>
      </c>
      <c r="D5707" t="e">
        <f>SEARCH("shape_name",'Mission Importer'!A5707)</f>
        <v>#VALUE!</v>
      </c>
      <c r="E5707" t="e">
        <f>IF(D5707=43,'Mission Importer'!A5707,0)</f>
        <v>#VALUE!</v>
      </c>
      <c r="G5707" t="e">
        <f>SEARCH("shape_name",'Mission Importer'!A5707)</f>
        <v>#VALUE!</v>
      </c>
      <c r="H5707" t="e">
        <f>IF(G5707=43,'Mission Importer'!A5707,0)</f>
        <v>#VALUE!</v>
      </c>
      <c r="J5707">
        <f>SEARCH("type",'Mission Importer'!A5707)</f>
        <v>47</v>
      </c>
      <c r="K5707">
        <f>IF(J5707=43,'Mission Importer'!A5707,0)</f>
        <v>0</v>
      </c>
      <c r="L5707" t="e">
        <f>SEARCH("category",'Mission Importer'!A5707)</f>
        <v>#VALUE!</v>
      </c>
      <c r="M5707" t="e">
        <f>IF(L5707=43,'Mission Importer'!A5707,0)</f>
        <v>#VALUE!</v>
      </c>
    </row>
    <row r="5708" spans="1:13" x14ac:dyDescent="0.3">
      <c r="A5708" t="e">
        <f>SEARCH("livery",'Mission Importer'!A5708)</f>
        <v>#VALUE!</v>
      </c>
      <c r="B5708" t="e">
        <f>IF(A5708=43,'Mission Importer'!A5708,0)</f>
        <v>#VALUE!</v>
      </c>
      <c r="D5708" t="e">
        <f>SEARCH("shape_name",'Mission Importer'!A5708)</f>
        <v>#VALUE!</v>
      </c>
      <c r="E5708" t="e">
        <f>IF(D5708=43,'Mission Importer'!A5708,0)</f>
        <v>#VALUE!</v>
      </c>
      <c r="G5708" t="e">
        <f>SEARCH("shape_name",'Mission Importer'!A5708)</f>
        <v>#VALUE!</v>
      </c>
      <c r="H5708" t="e">
        <f>IF(G5708=43,'Mission Importer'!A5708,0)</f>
        <v>#VALUE!</v>
      </c>
      <c r="J5708" t="e">
        <f>SEARCH("type",'Mission Importer'!A5708)</f>
        <v>#VALUE!</v>
      </c>
      <c r="K5708" t="e">
        <f>IF(J5708=43,'Mission Importer'!A5708,0)</f>
        <v>#VALUE!</v>
      </c>
      <c r="L5708" t="e">
        <f>SEARCH("category",'Mission Importer'!A5708)</f>
        <v>#VALUE!</v>
      </c>
      <c r="M5708" t="e">
        <f>IF(L5708=43,'Mission Importer'!A5708,0)</f>
        <v>#VALUE!</v>
      </c>
    </row>
    <row r="5709" spans="1:13" x14ac:dyDescent="0.3">
      <c r="A5709" t="e">
        <f>SEARCH("livery",'Mission Importer'!A5709)</f>
        <v>#VALUE!</v>
      </c>
      <c r="B5709" t="e">
        <f>IF(A5709=43,'Mission Importer'!A5709,0)</f>
        <v>#VALUE!</v>
      </c>
      <c r="D5709" t="e">
        <f>SEARCH("shape_name",'Mission Importer'!A5709)</f>
        <v>#VALUE!</v>
      </c>
      <c r="E5709" t="e">
        <f>IF(D5709=43,'Mission Importer'!A5709,0)</f>
        <v>#VALUE!</v>
      </c>
      <c r="G5709" t="e">
        <f>SEARCH("shape_name",'Mission Importer'!A5709)</f>
        <v>#VALUE!</v>
      </c>
      <c r="H5709" t="e">
        <f>IF(G5709=43,'Mission Importer'!A5709,0)</f>
        <v>#VALUE!</v>
      </c>
      <c r="J5709" t="e">
        <f>SEARCH("type",'Mission Importer'!A5709)</f>
        <v>#VALUE!</v>
      </c>
      <c r="K5709" t="e">
        <f>IF(J5709=43,'Mission Importer'!A5709,0)</f>
        <v>#VALUE!</v>
      </c>
      <c r="L5709" t="e">
        <f>SEARCH("category",'Mission Importer'!A5709)</f>
        <v>#VALUE!</v>
      </c>
      <c r="M5709" t="e">
        <f>IF(L5709=43,'Mission Importer'!A5709,0)</f>
        <v>#VALUE!</v>
      </c>
    </row>
    <row r="5710" spans="1:13" x14ac:dyDescent="0.3">
      <c r="A5710" t="e">
        <f>SEARCH("livery",'Mission Importer'!A5710)</f>
        <v>#VALUE!</v>
      </c>
      <c r="B5710" t="e">
        <f>IF(A5710=43,'Mission Importer'!A5710,0)</f>
        <v>#VALUE!</v>
      </c>
      <c r="D5710" t="e">
        <f>SEARCH("shape_name",'Mission Importer'!A5710)</f>
        <v>#VALUE!</v>
      </c>
      <c r="E5710" t="e">
        <f>IF(D5710=43,'Mission Importer'!A5710,0)</f>
        <v>#VALUE!</v>
      </c>
      <c r="G5710" t="e">
        <f>SEARCH("shape_name",'Mission Importer'!A5710)</f>
        <v>#VALUE!</v>
      </c>
      <c r="H5710" t="e">
        <f>IF(G5710=43,'Mission Importer'!A5710,0)</f>
        <v>#VALUE!</v>
      </c>
      <c r="J5710" t="e">
        <f>SEARCH("type",'Mission Importer'!A5710)</f>
        <v>#VALUE!</v>
      </c>
      <c r="K5710" t="e">
        <f>IF(J5710=43,'Mission Importer'!A5710,0)</f>
        <v>#VALUE!</v>
      </c>
      <c r="L5710" t="e">
        <f>SEARCH("category",'Mission Importer'!A5710)</f>
        <v>#VALUE!</v>
      </c>
      <c r="M5710" t="e">
        <f>IF(L5710=43,'Mission Importer'!A5710,0)</f>
        <v>#VALUE!</v>
      </c>
    </row>
    <row r="5711" spans="1:13" x14ac:dyDescent="0.3">
      <c r="A5711" t="e">
        <f>SEARCH("livery",'Mission Importer'!A5711)</f>
        <v>#VALUE!</v>
      </c>
      <c r="B5711" t="e">
        <f>IF(A5711=43,'Mission Importer'!A5711,0)</f>
        <v>#VALUE!</v>
      </c>
      <c r="D5711" t="e">
        <f>SEARCH("shape_name",'Mission Importer'!A5711)</f>
        <v>#VALUE!</v>
      </c>
      <c r="E5711" t="e">
        <f>IF(D5711=43,'Mission Importer'!A5711,0)</f>
        <v>#VALUE!</v>
      </c>
      <c r="G5711" t="e">
        <f>SEARCH("shape_name",'Mission Importer'!A5711)</f>
        <v>#VALUE!</v>
      </c>
      <c r="H5711" t="e">
        <f>IF(G5711=43,'Mission Importer'!A5711,0)</f>
        <v>#VALUE!</v>
      </c>
      <c r="J5711" t="e">
        <f>SEARCH("type",'Mission Importer'!A5711)</f>
        <v>#VALUE!</v>
      </c>
      <c r="K5711" t="e">
        <f>IF(J5711=43,'Mission Importer'!A5711,0)</f>
        <v>#VALUE!</v>
      </c>
      <c r="L5711" t="e">
        <f>SEARCH("category",'Mission Importer'!A5711)</f>
        <v>#VALUE!</v>
      </c>
      <c r="M5711" t="e">
        <f>IF(L5711=43,'Mission Importer'!A5711,0)</f>
        <v>#VALUE!</v>
      </c>
    </row>
    <row r="5712" spans="1:13" x14ac:dyDescent="0.3">
      <c r="A5712" t="e">
        <f>SEARCH("livery",'Mission Importer'!A5712)</f>
        <v>#VALUE!</v>
      </c>
      <c r="B5712" t="e">
        <f>IF(A5712=43,'Mission Importer'!A5712,0)</f>
        <v>#VALUE!</v>
      </c>
      <c r="D5712" t="e">
        <f>SEARCH("shape_name",'Mission Importer'!A5712)</f>
        <v>#VALUE!</v>
      </c>
      <c r="E5712" t="e">
        <f>IF(D5712=43,'Mission Importer'!A5712,0)</f>
        <v>#VALUE!</v>
      </c>
      <c r="G5712" t="e">
        <f>SEARCH("shape_name",'Mission Importer'!A5712)</f>
        <v>#VALUE!</v>
      </c>
      <c r="H5712" t="e">
        <f>IF(G5712=43,'Mission Importer'!A5712,0)</f>
        <v>#VALUE!</v>
      </c>
      <c r="J5712" t="e">
        <f>SEARCH("type",'Mission Importer'!A5712)</f>
        <v>#VALUE!</v>
      </c>
      <c r="K5712" t="e">
        <f>IF(J5712=43,'Mission Importer'!A5712,0)</f>
        <v>#VALUE!</v>
      </c>
      <c r="L5712" t="e">
        <f>SEARCH("category",'Mission Importer'!A5712)</f>
        <v>#VALUE!</v>
      </c>
      <c r="M5712" t="e">
        <f>IF(L5712=43,'Mission Importer'!A5712,0)</f>
        <v>#VALUE!</v>
      </c>
    </row>
    <row r="5713" spans="1:13" x14ac:dyDescent="0.3">
      <c r="A5713" t="e">
        <f>SEARCH("livery",'Mission Importer'!A5713)</f>
        <v>#VALUE!</v>
      </c>
      <c r="B5713" t="e">
        <f>IF(A5713=43,'Mission Importer'!A5713,0)</f>
        <v>#VALUE!</v>
      </c>
      <c r="D5713" t="e">
        <f>SEARCH("shape_name",'Mission Importer'!A5713)</f>
        <v>#VALUE!</v>
      </c>
      <c r="E5713" t="e">
        <f>IF(D5713=43,'Mission Importer'!A5713,0)</f>
        <v>#VALUE!</v>
      </c>
      <c r="G5713" t="e">
        <f>SEARCH("shape_name",'Mission Importer'!A5713)</f>
        <v>#VALUE!</v>
      </c>
      <c r="H5713" t="e">
        <f>IF(G5713=43,'Mission Importer'!A5713,0)</f>
        <v>#VALUE!</v>
      </c>
      <c r="J5713" t="e">
        <f>SEARCH("type",'Mission Importer'!A5713)</f>
        <v>#VALUE!</v>
      </c>
      <c r="K5713" t="e">
        <f>IF(J5713=43,'Mission Importer'!A5713,0)</f>
        <v>#VALUE!</v>
      </c>
      <c r="L5713" t="e">
        <f>SEARCH("category",'Mission Importer'!A5713)</f>
        <v>#VALUE!</v>
      </c>
      <c r="M5713" t="e">
        <f>IF(L5713=43,'Mission Importer'!A5713,0)</f>
        <v>#VALUE!</v>
      </c>
    </row>
    <row r="5714" spans="1:13" x14ac:dyDescent="0.3">
      <c r="A5714" t="e">
        <f>SEARCH("livery",'Mission Importer'!A5714)</f>
        <v>#VALUE!</v>
      </c>
      <c r="B5714" t="e">
        <f>IF(A5714=43,'Mission Importer'!A5714,0)</f>
        <v>#VALUE!</v>
      </c>
      <c r="D5714" t="e">
        <f>SEARCH("shape_name",'Mission Importer'!A5714)</f>
        <v>#VALUE!</v>
      </c>
      <c r="E5714" t="e">
        <f>IF(D5714=43,'Mission Importer'!A5714,0)</f>
        <v>#VALUE!</v>
      </c>
      <c r="G5714" t="e">
        <f>SEARCH("shape_name",'Mission Importer'!A5714)</f>
        <v>#VALUE!</v>
      </c>
      <c r="H5714" t="e">
        <f>IF(G5714=43,'Mission Importer'!A5714,0)</f>
        <v>#VALUE!</v>
      </c>
      <c r="J5714" t="e">
        <f>SEARCH("type",'Mission Importer'!A5714)</f>
        <v>#VALUE!</v>
      </c>
      <c r="K5714" t="e">
        <f>IF(J5714=43,'Mission Importer'!A5714,0)</f>
        <v>#VALUE!</v>
      </c>
      <c r="L5714" t="e">
        <f>SEARCH("category",'Mission Importer'!A5714)</f>
        <v>#VALUE!</v>
      </c>
      <c r="M5714" t="e">
        <f>IF(L5714=43,'Mission Importer'!A5714,0)</f>
        <v>#VALUE!</v>
      </c>
    </row>
    <row r="5715" spans="1:13" x14ac:dyDescent="0.3">
      <c r="A5715" t="e">
        <f>SEARCH("livery",'Mission Importer'!A5715)</f>
        <v>#VALUE!</v>
      </c>
      <c r="B5715" t="e">
        <f>IF(A5715=43,'Mission Importer'!A5715,0)</f>
        <v>#VALUE!</v>
      </c>
      <c r="D5715" t="e">
        <f>SEARCH("shape_name",'Mission Importer'!A5715)</f>
        <v>#VALUE!</v>
      </c>
      <c r="E5715" t="e">
        <f>IF(D5715=43,'Mission Importer'!A5715,0)</f>
        <v>#VALUE!</v>
      </c>
      <c r="G5715" t="e">
        <f>SEARCH("shape_name",'Mission Importer'!A5715)</f>
        <v>#VALUE!</v>
      </c>
      <c r="H5715" t="e">
        <f>IF(G5715=43,'Mission Importer'!A5715,0)</f>
        <v>#VALUE!</v>
      </c>
      <c r="J5715" t="e">
        <f>SEARCH("type",'Mission Importer'!A5715)</f>
        <v>#VALUE!</v>
      </c>
      <c r="K5715" t="e">
        <f>IF(J5715=43,'Mission Importer'!A5715,0)</f>
        <v>#VALUE!</v>
      </c>
      <c r="L5715" t="e">
        <f>SEARCH("category",'Mission Importer'!A5715)</f>
        <v>#VALUE!</v>
      </c>
      <c r="M5715" t="e">
        <f>IF(L5715=43,'Mission Importer'!A5715,0)</f>
        <v>#VALUE!</v>
      </c>
    </row>
    <row r="5716" spans="1:13" x14ac:dyDescent="0.3">
      <c r="A5716" t="e">
        <f>SEARCH("livery",'Mission Importer'!A5716)</f>
        <v>#VALUE!</v>
      </c>
      <c r="B5716" t="e">
        <f>IF(A5716=43,'Mission Importer'!A5716,0)</f>
        <v>#VALUE!</v>
      </c>
      <c r="D5716" t="e">
        <f>SEARCH("shape_name",'Mission Importer'!A5716)</f>
        <v>#VALUE!</v>
      </c>
      <c r="E5716" t="e">
        <f>IF(D5716=43,'Mission Importer'!A5716,0)</f>
        <v>#VALUE!</v>
      </c>
      <c r="G5716" t="e">
        <f>SEARCH("shape_name",'Mission Importer'!A5716)</f>
        <v>#VALUE!</v>
      </c>
      <c r="H5716" t="e">
        <f>IF(G5716=43,'Mission Importer'!A5716,0)</f>
        <v>#VALUE!</v>
      </c>
      <c r="J5716" t="e">
        <f>SEARCH("type",'Mission Importer'!A5716)</f>
        <v>#VALUE!</v>
      </c>
      <c r="K5716" t="e">
        <f>IF(J5716=43,'Mission Importer'!A5716,0)</f>
        <v>#VALUE!</v>
      </c>
      <c r="L5716" t="e">
        <f>SEARCH("category",'Mission Importer'!A5716)</f>
        <v>#VALUE!</v>
      </c>
      <c r="M5716" t="e">
        <f>IF(L5716=43,'Mission Importer'!A5716,0)</f>
        <v>#VALUE!</v>
      </c>
    </row>
    <row r="5717" spans="1:13" x14ac:dyDescent="0.3">
      <c r="A5717" t="e">
        <f>SEARCH("livery",'Mission Importer'!A5717)</f>
        <v>#VALUE!</v>
      </c>
      <c r="B5717" t="e">
        <f>IF(A5717=43,'Mission Importer'!A5717,0)</f>
        <v>#VALUE!</v>
      </c>
      <c r="D5717" t="e">
        <f>SEARCH("shape_name",'Mission Importer'!A5717)</f>
        <v>#VALUE!</v>
      </c>
      <c r="E5717" t="e">
        <f>IF(D5717=43,'Mission Importer'!A5717,0)</f>
        <v>#VALUE!</v>
      </c>
      <c r="G5717" t="e">
        <f>SEARCH("shape_name",'Mission Importer'!A5717)</f>
        <v>#VALUE!</v>
      </c>
      <c r="H5717" t="e">
        <f>IF(G5717=43,'Mission Importer'!A5717,0)</f>
        <v>#VALUE!</v>
      </c>
      <c r="J5717" t="e">
        <f>SEARCH("type",'Mission Importer'!A5717)</f>
        <v>#VALUE!</v>
      </c>
      <c r="K5717" t="e">
        <f>IF(J5717=43,'Mission Importer'!A5717,0)</f>
        <v>#VALUE!</v>
      </c>
      <c r="L5717" t="e">
        <f>SEARCH("category",'Mission Importer'!A5717)</f>
        <v>#VALUE!</v>
      </c>
      <c r="M5717" t="e">
        <f>IF(L5717=43,'Mission Importer'!A5717,0)</f>
        <v>#VALUE!</v>
      </c>
    </row>
    <row r="5718" spans="1:13" x14ac:dyDescent="0.3">
      <c r="A5718" t="e">
        <f>SEARCH("livery",'Mission Importer'!A5718)</f>
        <v>#VALUE!</v>
      </c>
      <c r="B5718" t="e">
        <f>IF(A5718=43,'Mission Importer'!A5718,0)</f>
        <v>#VALUE!</v>
      </c>
      <c r="D5718" t="e">
        <f>SEARCH("shape_name",'Mission Importer'!A5718)</f>
        <v>#VALUE!</v>
      </c>
      <c r="E5718" t="e">
        <f>IF(D5718=43,'Mission Importer'!A5718,0)</f>
        <v>#VALUE!</v>
      </c>
      <c r="G5718" t="e">
        <f>SEARCH("shape_name",'Mission Importer'!A5718)</f>
        <v>#VALUE!</v>
      </c>
      <c r="H5718" t="e">
        <f>IF(G5718=43,'Mission Importer'!A5718,0)</f>
        <v>#VALUE!</v>
      </c>
      <c r="J5718" t="e">
        <f>SEARCH("type",'Mission Importer'!A5718)</f>
        <v>#VALUE!</v>
      </c>
      <c r="K5718" t="e">
        <f>IF(J5718=43,'Mission Importer'!A5718,0)</f>
        <v>#VALUE!</v>
      </c>
      <c r="L5718" t="e">
        <f>SEARCH("category",'Mission Importer'!A5718)</f>
        <v>#VALUE!</v>
      </c>
      <c r="M5718" t="e">
        <f>IF(L5718=43,'Mission Importer'!A5718,0)</f>
        <v>#VALUE!</v>
      </c>
    </row>
    <row r="5719" spans="1:13" x14ac:dyDescent="0.3">
      <c r="A5719" t="e">
        <f>SEARCH("livery",'Mission Importer'!A5719)</f>
        <v>#VALUE!</v>
      </c>
      <c r="B5719" t="e">
        <f>IF(A5719=43,'Mission Importer'!A5719,0)</f>
        <v>#VALUE!</v>
      </c>
      <c r="D5719" t="e">
        <f>SEARCH("shape_name",'Mission Importer'!A5719)</f>
        <v>#VALUE!</v>
      </c>
      <c r="E5719" t="e">
        <f>IF(D5719=43,'Mission Importer'!A5719,0)</f>
        <v>#VALUE!</v>
      </c>
      <c r="G5719" t="e">
        <f>SEARCH("shape_name",'Mission Importer'!A5719)</f>
        <v>#VALUE!</v>
      </c>
      <c r="H5719" t="e">
        <f>IF(G5719=43,'Mission Importer'!A5719,0)</f>
        <v>#VALUE!</v>
      </c>
      <c r="J5719" t="e">
        <f>SEARCH("type",'Mission Importer'!A5719)</f>
        <v>#VALUE!</v>
      </c>
      <c r="K5719" t="e">
        <f>IF(J5719=43,'Mission Importer'!A5719,0)</f>
        <v>#VALUE!</v>
      </c>
      <c r="L5719" t="e">
        <f>SEARCH("category",'Mission Importer'!A5719)</f>
        <v>#VALUE!</v>
      </c>
      <c r="M5719" t="e">
        <f>IF(L5719=43,'Mission Importer'!A5719,0)</f>
        <v>#VALUE!</v>
      </c>
    </row>
    <row r="5720" spans="1:13" x14ac:dyDescent="0.3">
      <c r="A5720" t="e">
        <f>SEARCH("livery",'Mission Importer'!A5720)</f>
        <v>#VALUE!</v>
      </c>
      <c r="B5720" t="e">
        <f>IF(A5720=43,'Mission Importer'!A5720,0)</f>
        <v>#VALUE!</v>
      </c>
      <c r="D5720" t="e">
        <f>SEARCH("shape_name",'Mission Importer'!A5720)</f>
        <v>#VALUE!</v>
      </c>
      <c r="E5720" t="e">
        <f>IF(D5720=43,'Mission Importer'!A5720,0)</f>
        <v>#VALUE!</v>
      </c>
      <c r="G5720" t="e">
        <f>SEARCH("shape_name",'Mission Importer'!A5720)</f>
        <v>#VALUE!</v>
      </c>
      <c r="H5720" t="e">
        <f>IF(G5720=43,'Mission Importer'!A5720,0)</f>
        <v>#VALUE!</v>
      </c>
      <c r="J5720" t="e">
        <f>SEARCH("type",'Mission Importer'!A5720)</f>
        <v>#VALUE!</v>
      </c>
      <c r="K5720" t="e">
        <f>IF(J5720=43,'Mission Importer'!A5720,0)</f>
        <v>#VALUE!</v>
      </c>
      <c r="L5720" t="e">
        <f>SEARCH("category",'Mission Importer'!A5720)</f>
        <v>#VALUE!</v>
      </c>
      <c r="M5720" t="e">
        <f>IF(L5720=43,'Mission Importer'!A5720,0)</f>
        <v>#VALUE!</v>
      </c>
    </row>
    <row r="5721" spans="1:13" x14ac:dyDescent="0.3">
      <c r="A5721" t="e">
        <f>SEARCH("livery",'Mission Importer'!A5721)</f>
        <v>#VALUE!</v>
      </c>
      <c r="B5721" t="e">
        <f>IF(A5721=43,'Mission Importer'!A5721,0)</f>
        <v>#VALUE!</v>
      </c>
      <c r="D5721" t="e">
        <f>SEARCH("shape_name",'Mission Importer'!A5721)</f>
        <v>#VALUE!</v>
      </c>
      <c r="E5721" t="e">
        <f>IF(D5721=43,'Mission Importer'!A5721,0)</f>
        <v>#VALUE!</v>
      </c>
      <c r="G5721" t="e">
        <f>SEARCH("shape_name",'Mission Importer'!A5721)</f>
        <v>#VALUE!</v>
      </c>
      <c r="H5721" t="e">
        <f>IF(G5721=43,'Mission Importer'!A5721,0)</f>
        <v>#VALUE!</v>
      </c>
      <c r="J5721" t="e">
        <f>SEARCH("type",'Mission Importer'!A5721)</f>
        <v>#VALUE!</v>
      </c>
      <c r="K5721" t="e">
        <f>IF(J5721=43,'Mission Importer'!A5721,0)</f>
        <v>#VALUE!</v>
      </c>
      <c r="L5721" t="e">
        <f>SEARCH("category",'Mission Importer'!A5721)</f>
        <v>#VALUE!</v>
      </c>
      <c r="M5721" t="e">
        <f>IF(L5721=43,'Mission Importer'!A5721,0)</f>
        <v>#VALUE!</v>
      </c>
    </row>
    <row r="5722" spans="1:13" x14ac:dyDescent="0.3">
      <c r="A5722">
        <f>SEARCH("livery",'Mission Importer'!A5722)</f>
        <v>43</v>
      </c>
      <c r="B5722" t="str">
        <f>IF(A5722=43,'Mission Importer'!A5722,0)</f>
        <v xml:space="preserve">                                        ["livery_id"] = "summer",</v>
      </c>
      <c r="D5722" t="e">
        <f>SEARCH("shape_name",'Mission Importer'!A5722)</f>
        <v>#VALUE!</v>
      </c>
      <c r="E5722" t="e">
        <f>IF(D5722=43,'Mission Importer'!A5722,0)</f>
        <v>#VALUE!</v>
      </c>
      <c r="G5722" t="e">
        <f>SEARCH("shape_name",'Mission Importer'!A5722)</f>
        <v>#VALUE!</v>
      </c>
      <c r="H5722" t="e">
        <f>IF(G5722=43,'Mission Importer'!A5722,0)</f>
        <v>#VALUE!</v>
      </c>
      <c r="J5722" t="e">
        <f>SEARCH("type",'Mission Importer'!A5722)</f>
        <v>#VALUE!</v>
      </c>
      <c r="K5722" t="e">
        <f>IF(J5722=43,'Mission Importer'!A5722,0)</f>
        <v>#VALUE!</v>
      </c>
      <c r="L5722" t="e">
        <f>SEARCH("category",'Mission Importer'!A5722)</f>
        <v>#VALUE!</v>
      </c>
      <c r="M5722" t="e">
        <f>IF(L5722=43,'Mission Importer'!A5722,0)</f>
        <v>#VALUE!</v>
      </c>
    </row>
    <row r="5723" spans="1:13" x14ac:dyDescent="0.3">
      <c r="A5723" t="e">
        <f>SEARCH("livery",'Mission Importer'!A5723)</f>
        <v>#VALUE!</v>
      </c>
      <c r="B5723" t="e">
        <f>IF(A5723=43,'Mission Importer'!A5723,0)</f>
        <v>#VALUE!</v>
      </c>
      <c r="D5723" t="e">
        <f>SEARCH("shape_name",'Mission Importer'!A5723)</f>
        <v>#VALUE!</v>
      </c>
      <c r="E5723" t="e">
        <f>IF(D5723=43,'Mission Importer'!A5723,0)</f>
        <v>#VALUE!</v>
      </c>
      <c r="G5723" t="e">
        <f>SEARCH("shape_name",'Mission Importer'!A5723)</f>
        <v>#VALUE!</v>
      </c>
      <c r="H5723" t="e">
        <f>IF(G5723=43,'Mission Importer'!A5723,0)</f>
        <v>#VALUE!</v>
      </c>
      <c r="J5723" t="e">
        <f>SEARCH("type",'Mission Importer'!A5723)</f>
        <v>#VALUE!</v>
      </c>
      <c r="K5723" t="e">
        <f>IF(J5723=43,'Mission Importer'!A5723,0)</f>
        <v>#VALUE!</v>
      </c>
      <c r="L5723">
        <f>SEARCH("category",'Mission Importer'!A5723)</f>
        <v>43</v>
      </c>
      <c r="M5723" t="str">
        <f>IF(L5723=43,'Mission Importer'!A5723,0)</f>
        <v xml:space="preserve">                                        ["category"] = "Artillery",</v>
      </c>
    </row>
    <row r="5724" spans="1:13" x14ac:dyDescent="0.3">
      <c r="A5724" t="e">
        <f>SEARCH("livery",'Mission Importer'!A5724)</f>
        <v>#VALUE!</v>
      </c>
      <c r="B5724" t="e">
        <f>IF(A5724=43,'Mission Importer'!A5724,0)</f>
        <v>#VALUE!</v>
      </c>
      <c r="D5724" t="e">
        <f>SEARCH("shape_name",'Mission Importer'!A5724)</f>
        <v>#VALUE!</v>
      </c>
      <c r="E5724" t="e">
        <f>IF(D5724=43,'Mission Importer'!A5724,0)</f>
        <v>#VALUE!</v>
      </c>
      <c r="G5724" t="e">
        <f>SEARCH("shape_name",'Mission Importer'!A5724)</f>
        <v>#VALUE!</v>
      </c>
      <c r="H5724" t="e">
        <f>IF(G5724=43,'Mission Importer'!A5724,0)</f>
        <v>#VALUE!</v>
      </c>
      <c r="J5724">
        <f>SEARCH("type",'Mission Importer'!A5724)</f>
        <v>43</v>
      </c>
      <c r="K5724" t="str">
        <f>IF(J5724=43,'Mission Importer'!A5724,0)</f>
        <v xml:space="preserve">                                        ["type"] = "SAU Akatsia",</v>
      </c>
      <c r="L5724" t="e">
        <f>SEARCH("category",'Mission Importer'!A5724)</f>
        <v>#VALUE!</v>
      </c>
      <c r="M5724" t="e">
        <f>IF(L5724=43,'Mission Importer'!A5724,0)</f>
        <v>#VALUE!</v>
      </c>
    </row>
    <row r="5725" spans="1:13" x14ac:dyDescent="0.3">
      <c r="A5725" t="e">
        <f>SEARCH("livery",'Mission Importer'!A5725)</f>
        <v>#VALUE!</v>
      </c>
      <c r="B5725" t="e">
        <f>IF(A5725=43,'Mission Importer'!A5725,0)</f>
        <v>#VALUE!</v>
      </c>
      <c r="D5725" t="e">
        <f>SEARCH("shape_name",'Mission Importer'!A5725)</f>
        <v>#VALUE!</v>
      </c>
      <c r="E5725" t="e">
        <f>IF(D5725=43,'Mission Importer'!A5725,0)</f>
        <v>#VALUE!</v>
      </c>
      <c r="G5725" t="e">
        <f>SEARCH("shape_name",'Mission Importer'!A5725)</f>
        <v>#VALUE!</v>
      </c>
      <c r="H5725" t="e">
        <f>IF(G5725=43,'Mission Importer'!A5725,0)</f>
        <v>#VALUE!</v>
      </c>
      <c r="J5725" t="e">
        <f>SEARCH("type",'Mission Importer'!A5725)</f>
        <v>#VALUE!</v>
      </c>
      <c r="K5725" t="e">
        <f>IF(J5725=43,'Mission Importer'!A5725,0)</f>
        <v>#VALUE!</v>
      </c>
      <c r="L5725" t="e">
        <f>SEARCH("category",'Mission Importer'!A5725)</f>
        <v>#VALUE!</v>
      </c>
      <c r="M5725" t="e">
        <f>IF(L5725=43,'Mission Importer'!A5725,0)</f>
        <v>#VALUE!</v>
      </c>
    </row>
    <row r="5726" spans="1:13" x14ac:dyDescent="0.3">
      <c r="A5726" t="e">
        <f>SEARCH("livery",'Mission Importer'!A5726)</f>
        <v>#VALUE!</v>
      </c>
      <c r="B5726" t="e">
        <f>IF(A5726=43,'Mission Importer'!A5726,0)</f>
        <v>#VALUE!</v>
      </c>
      <c r="D5726" t="e">
        <f>SEARCH("shape_name",'Mission Importer'!A5726)</f>
        <v>#VALUE!</v>
      </c>
      <c r="E5726" t="e">
        <f>IF(D5726=43,'Mission Importer'!A5726,0)</f>
        <v>#VALUE!</v>
      </c>
      <c r="G5726" t="e">
        <f>SEARCH("shape_name",'Mission Importer'!A5726)</f>
        <v>#VALUE!</v>
      </c>
      <c r="H5726" t="e">
        <f>IF(G5726=43,'Mission Importer'!A5726,0)</f>
        <v>#VALUE!</v>
      </c>
      <c r="J5726" t="e">
        <f>SEARCH("type",'Mission Importer'!A5726)</f>
        <v>#VALUE!</v>
      </c>
      <c r="K5726" t="e">
        <f>IF(J5726=43,'Mission Importer'!A5726,0)</f>
        <v>#VALUE!</v>
      </c>
      <c r="L5726" t="e">
        <f>SEARCH("category",'Mission Importer'!A5726)</f>
        <v>#VALUE!</v>
      </c>
      <c r="M5726" t="e">
        <f>IF(L5726=43,'Mission Importer'!A5726,0)</f>
        <v>#VALUE!</v>
      </c>
    </row>
    <row r="5727" spans="1:13" x14ac:dyDescent="0.3">
      <c r="A5727" t="e">
        <f>SEARCH("livery",'Mission Importer'!A5727)</f>
        <v>#VALUE!</v>
      </c>
      <c r="B5727" t="e">
        <f>IF(A5727=43,'Mission Importer'!A5727,0)</f>
        <v>#VALUE!</v>
      </c>
      <c r="D5727" t="e">
        <f>SEARCH("shape_name",'Mission Importer'!A5727)</f>
        <v>#VALUE!</v>
      </c>
      <c r="E5727" t="e">
        <f>IF(D5727=43,'Mission Importer'!A5727,0)</f>
        <v>#VALUE!</v>
      </c>
      <c r="G5727" t="e">
        <f>SEARCH("shape_name",'Mission Importer'!A5727)</f>
        <v>#VALUE!</v>
      </c>
      <c r="H5727" t="e">
        <f>IF(G5727=43,'Mission Importer'!A5727,0)</f>
        <v>#VALUE!</v>
      </c>
      <c r="J5727" t="e">
        <f>SEARCH("type",'Mission Importer'!A5727)</f>
        <v>#VALUE!</v>
      </c>
      <c r="K5727" t="e">
        <f>IF(J5727=43,'Mission Importer'!A5727,0)</f>
        <v>#VALUE!</v>
      </c>
      <c r="L5727" t="e">
        <f>SEARCH("category",'Mission Importer'!A5727)</f>
        <v>#VALUE!</v>
      </c>
      <c r="M5727" t="e">
        <f>IF(L5727=43,'Mission Importer'!A5727,0)</f>
        <v>#VALUE!</v>
      </c>
    </row>
    <row r="5728" spans="1:13" x14ac:dyDescent="0.3">
      <c r="A5728" t="e">
        <f>SEARCH("livery",'Mission Importer'!A5728)</f>
        <v>#VALUE!</v>
      </c>
      <c r="B5728" t="e">
        <f>IF(A5728=43,'Mission Importer'!A5728,0)</f>
        <v>#VALUE!</v>
      </c>
      <c r="D5728" t="e">
        <f>SEARCH("shape_name",'Mission Importer'!A5728)</f>
        <v>#VALUE!</v>
      </c>
      <c r="E5728" t="e">
        <f>IF(D5728=43,'Mission Importer'!A5728,0)</f>
        <v>#VALUE!</v>
      </c>
      <c r="G5728" t="e">
        <f>SEARCH("shape_name",'Mission Importer'!A5728)</f>
        <v>#VALUE!</v>
      </c>
      <c r="H5728" t="e">
        <f>IF(G5728=43,'Mission Importer'!A5728,0)</f>
        <v>#VALUE!</v>
      </c>
      <c r="J5728" t="e">
        <f>SEARCH("type",'Mission Importer'!A5728)</f>
        <v>#VALUE!</v>
      </c>
      <c r="K5728" t="e">
        <f>IF(J5728=43,'Mission Importer'!A5728,0)</f>
        <v>#VALUE!</v>
      </c>
      <c r="L5728" t="e">
        <f>SEARCH("category",'Mission Importer'!A5728)</f>
        <v>#VALUE!</v>
      </c>
      <c r="M5728" t="e">
        <f>IF(L5728=43,'Mission Importer'!A5728,0)</f>
        <v>#VALUE!</v>
      </c>
    </row>
    <row r="5729" spans="1:13" x14ac:dyDescent="0.3">
      <c r="A5729" t="e">
        <f>SEARCH("livery",'Mission Importer'!A5729)</f>
        <v>#VALUE!</v>
      </c>
      <c r="B5729" t="e">
        <f>IF(A5729=43,'Mission Importer'!A5729,0)</f>
        <v>#VALUE!</v>
      </c>
      <c r="D5729" t="e">
        <f>SEARCH("shape_name",'Mission Importer'!A5729)</f>
        <v>#VALUE!</v>
      </c>
      <c r="E5729" t="e">
        <f>IF(D5729=43,'Mission Importer'!A5729,0)</f>
        <v>#VALUE!</v>
      </c>
      <c r="G5729" t="e">
        <f>SEARCH("shape_name",'Mission Importer'!A5729)</f>
        <v>#VALUE!</v>
      </c>
      <c r="H5729" t="e">
        <f>IF(G5729=43,'Mission Importer'!A5729,0)</f>
        <v>#VALUE!</v>
      </c>
      <c r="J5729" t="e">
        <f>SEARCH("type",'Mission Importer'!A5729)</f>
        <v>#VALUE!</v>
      </c>
      <c r="K5729" t="e">
        <f>IF(J5729=43,'Mission Importer'!A5729,0)</f>
        <v>#VALUE!</v>
      </c>
      <c r="L5729" t="e">
        <f>SEARCH("category",'Mission Importer'!A5729)</f>
        <v>#VALUE!</v>
      </c>
      <c r="M5729" t="e">
        <f>IF(L5729=43,'Mission Importer'!A5729,0)</f>
        <v>#VALUE!</v>
      </c>
    </row>
    <row r="5730" spans="1:13" x14ac:dyDescent="0.3">
      <c r="A5730" t="e">
        <f>SEARCH("livery",'Mission Importer'!A5730)</f>
        <v>#VALUE!</v>
      </c>
      <c r="B5730" t="e">
        <f>IF(A5730=43,'Mission Importer'!A5730,0)</f>
        <v>#VALUE!</v>
      </c>
      <c r="D5730" t="e">
        <f>SEARCH("shape_name",'Mission Importer'!A5730)</f>
        <v>#VALUE!</v>
      </c>
      <c r="E5730" t="e">
        <f>IF(D5730=43,'Mission Importer'!A5730,0)</f>
        <v>#VALUE!</v>
      </c>
      <c r="G5730" t="e">
        <f>SEARCH("shape_name",'Mission Importer'!A5730)</f>
        <v>#VALUE!</v>
      </c>
      <c r="H5730" t="e">
        <f>IF(G5730=43,'Mission Importer'!A5730,0)</f>
        <v>#VALUE!</v>
      </c>
      <c r="J5730" t="e">
        <f>SEARCH("type",'Mission Importer'!A5730)</f>
        <v>#VALUE!</v>
      </c>
      <c r="K5730" t="e">
        <f>IF(J5730=43,'Mission Importer'!A5730,0)</f>
        <v>#VALUE!</v>
      </c>
      <c r="L5730" t="e">
        <f>SEARCH("category",'Mission Importer'!A5730)</f>
        <v>#VALUE!</v>
      </c>
      <c r="M5730" t="e">
        <f>IF(L5730=43,'Mission Importer'!A5730,0)</f>
        <v>#VALUE!</v>
      </c>
    </row>
    <row r="5731" spans="1:13" x14ac:dyDescent="0.3">
      <c r="A5731" t="e">
        <f>SEARCH("livery",'Mission Importer'!A5731)</f>
        <v>#VALUE!</v>
      </c>
      <c r="B5731" t="e">
        <f>IF(A5731=43,'Mission Importer'!A5731,0)</f>
        <v>#VALUE!</v>
      </c>
      <c r="D5731" t="e">
        <f>SEARCH("shape_name",'Mission Importer'!A5731)</f>
        <v>#VALUE!</v>
      </c>
      <c r="E5731" t="e">
        <f>IF(D5731=43,'Mission Importer'!A5731,0)</f>
        <v>#VALUE!</v>
      </c>
      <c r="G5731" t="e">
        <f>SEARCH("shape_name",'Mission Importer'!A5731)</f>
        <v>#VALUE!</v>
      </c>
      <c r="H5731" t="e">
        <f>IF(G5731=43,'Mission Importer'!A5731,0)</f>
        <v>#VALUE!</v>
      </c>
      <c r="J5731" t="e">
        <f>SEARCH("type",'Mission Importer'!A5731)</f>
        <v>#VALUE!</v>
      </c>
      <c r="K5731" t="e">
        <f>IF(J5731=43,'Mission Importer'!A5731,0)</f>
        <v>#VALUE!</v>
      </c>
      <c r="L5731" t="e">
        <f>SEARCH("category",'Mission Importer'!A5731)</f>
        <v>#VALUE!</v>
      </c>
      <c r="M5731" t="e">
        <f>IF(L5731=43,'Mission Importer'!A5731,0)</f>
        <v>#VALUE!</v>
      </c>
    </row>
    <row r="5732" spans="1:13" x14ac:dyDescent="0.3">
      <c r="A5732" t="e">
        <f>SEARCH("livery",'Mission Importer'!A5732)</f>
        <v>#VALUE!</v>
      </c>
      <c r="B5732" t="e">
        <f>IF(A5732=43,'Mission Importer'!A5732,0)</f>
        <v>#VALUE!</v>
      </c>
      <c r="D5732" t="e">
        <f>SEARCH("shape_name",'Mission Importer'!A5732)</f>
        <v>#VALUE!</v>
      </c>
      <c r="E5732" t="e">
        <f>IF(D5732=43,'Mission Importer'!A5732,0)</f>
        <v>#VALUE!</v>
      </c>
      <c r="G5732" t="e">
        <f>SEARCH("shape_name",'Mission Importer'!A5732)</f>
        <v>#VALUE!</v>
      </c>
      <c r="H5732" t="e">
        <f>IF(G5732=43,'Mission Importer'!A5732,0)</f>
        <v>#VALUE!</v>
      </c>
      <c r="J5732" t="e">
        <f>SEARCH("type",'Mission Importer'!A5732)</f>
        <v>#VALUE!</v>
      </c>
      <c r="K5732" t="e">
        <f>IF(J5732=43,'Mission Importer'!A5732,0)</f>
        <v>#VALUE!</v>
      </c>
      <c r="L5732" t="e">
        <f>SEARCH("category",'Mission Importer'!A5732)</f>
        <v>#VALUE!</v>
      </c>
      <c r="M5732" t="e">
        <f>IF(L5732=43,'Mission Importer'!A5732,0)</f>
        <v>#VALUE!</v>
      </c>
    </row>
    <row r="5733" spans="1:13" x14ac:dyDescent="0.3">
      <c r="A5733" t="e">
        <f>SEARCH("livery",'Mission Importer'!A5733)</f>
        <v>#VALUE!</v>
      </c>
      <c r="B5733" t="e">
        <f>IF(A5733=43,'Mission Importer'!A5733,0)</f>
        <v>#VALUE!</v>
      </c>
      <c r="D5733" t="e">
        <f>SEARCH("shape_name",'Mission Importer'!A5733)</f>
        <v>#VALUE!</v>
      </c>
      <c r="E5733" t="e">
        <f>IF(D5733=43,'Mission Importer'!A5733,0)</f>
        <v>#VALUE!</v>
      </c>
      <c r="G5733" t="e">
        <f>SEARCH("shape_name",'Mission Importer'!A5733)</f>
        <v>#VALUE!</v>
      </c>
      <c r="H5733" t="e">
        <f>IF(G5733=43,'Mission Importer'!A5733,0)</f>
        <v>#VALUE!</v>
      </c>
      <c r="J5733" t="e">
        <f>SEARCH("type",'Mission Importer'!A5733)</f>
        <v>#VALUE!</v>
      </c>
      <c r="K5733" t="e">
        <f>IF(J5733=43,'Mission Importer'!A5733,0)</f>
        <v>#VALUE!</v>
      </c>
      <c r="L5733" t="e">
        <f>SEARCH("category",'Mission Importer'!A5733)</f>
        <v>#VALUE!</v>
      </c>
      <c r="M5733" t="e">
        <f>IF(L5733=43,'Mission Importer'!A5733,0)</f>
        <v>#VALUE!</v>
      </c>
    </row>
    <row r="5734" spans="1:13" x14ac:dyDescent="0.3">
      <c r="A5734" t="e">
        <f>SEARCH("livery",'Mission Importer'!A5734)</f>
        <v>#VALUE!</v>
      </c>
      <c r="B5734" t="e">
        <f>IF(A5734=43,'Mission Importer'!A5734,0)</f>
        <v>#VALUE!</v>
      </c>
      <c r="D5734" t="e">
        <f>SEARCH("shape_name",'Mission Importer'!A5734)</f>
        <v>#VALUE!</v>
      </c>
      <c r="E5734" t="e">
        <f>IF(D5734=43,'Mission Importer'!A5734,0)</f>
        <v>#VALUE!</v>
      </c>
      <c r="G5734" t="e">
        <f>SEARCH("shape_name",'Mission Importer'!A5734)</f>
        <v>#VALUE!</v>
      </c>
      <c r="H5734" t="e">
        <f>IF(G5734=43,'Mission Importer'!A5734,0)</f>
        <v>#VALUE!</v>
      </c>
      <c r="J5734" t="e">
        <f>SEARCH("type",'Mission Importer'!A5734)</f>
        <v>#VALUE!</v>
      </c>
      <c r="K5734" t="e">
        <f>IF(J5734=43,'Mission Importer'!A5734,0)</f>
        <v>#VALUE!</v>
      </c>
      <c r="L5734" t="e">
        <f>SEARCH("category",'Mission Importer'!A5734)</f>
        <v>#VALUE!</v>
      </c>
      <c r="M5734" t="e">
        <f>IF(L5734=43,'Mission Importer'!A5734,0)</f>
        <v>#VALUE!</v>
      </c>
    </row>
    <row r="5735" spans="1:13" x14ac:dyDescent="0.3">
      <c r="A5735" t="e">
        <f>SEARCH("livery",'Mission Importer'!A5735)</f>
        <v>#VALUE!</v>
      </c>
      <c r="B5735" t="e">
        <f>IF(A5735=43,'Mission Importer'!A5735,0)</f>
        <v>#VALUE!</v>
      </c>
      <c r="D5735" t="e">
        <f>SEARCH("shape_name",'Mission Importer'!A5735)</f>
        <v>#VALUE!</v>
      </c>
      <c r="E5735" t="e">
        <f>IF(D5735=43,'Mission Importer'!A5735,0)</f>
        <v>#VALUE!</v>
      </c>
      <c r="G5735" t="e">
        <f>SEARCH("shape_name",'Mission Importer'!A5735)</f>
        <v>#VALUE!</v>
      </c>
      <c r="H5735" t="e">
        <f>IF(G5735=43,'Mission Importer'!A5735,0)</f>
        <v>#VALUE!</v>
      </c>
      <c r="J5735" t="e">
        <f>SEARCH("type",'Mission Importer'!A5735)</f>
        <v>#VALUE!</v>
      </c>
      <c r="K5735" t="e">
        <f>IF(J5735=43,'Mission Importer'!A5735,0)</f>
        <v>#VALUE!</v>
      </c>
      <c r="L5735" t="e">
        <f>SEARCH("category",'Mission Importer'!A5735)</f>
        <v>#VALUE!</v>
      </c>
      <c r="M5735" t="e">
        <f>IF(L5735=43,'Mission Importer'!A5735,0)</f>
        <v>#VALUE!</v>
      </c>
    </row>
    <row r="5736" spans="1:13" x14ac:dyDescent="0.3">
      <c r="A5736" t="e">
        <f>SEARCH("livery",'Mission Importer'!A5736)</f>
        <v>#VALUE!</v>
      </c>
      <c r="B5736" t="e">
        <f>IF(A5736=43,'Mission Importer'!A5736,0)</f>
        <v>#VALUE!</v>
      </c>
      <c r="D5736" t="e">
        <f>SEARCH("shape_name",'Mission Importer'!A5736)</f>
        <v>#VALUE!</v>
      </c>
      <c r="E5736" t="e">
        <f>IF(D5736=43,'Mission Importer'!A5736,0)</f>
        <v>#VALUE!</v>
      </c>
      <c r="G5736" t="e">
        <f>SEARCH("shape_name",'Mission Importer'!A5736)</f>
        <v>#VALUE!</v>
      </c>
      <c r="H5736" t="e">
        <f>IF(G5736=43,'Mission Importer'!A5736,0)</f>
        <v>#VALUE!</v>
      </c>
      <c r="J5736" t="e">
        <f>SEARCH("type",'Mission Importer'!A5736)</f>
        <v>#VALUE!</v>
      </c>
      <c r="K5736" t="e">
        <f>IF(J5736=43,'Mission Importer'!A5736,0)</f>
        <v>#VALUE!</v>
      </c>
      <c r="L5736" t="e">
        <f>SEARCH("category",'Mission Importer'!A5736)</f>
        <v>#VALUE!</v>
      </c>
      <c r="M5736" t="e">
        <f>IF(L5736=43,'Mission Importer'!A5736,0)</f>
        <v>#VALUE!</v>
      </c>
    </row>
    <row r="5737" spans="1:13" x14ac:dyDescent="0.3">
      <c r="A5737" t="e">
        <f>SEARCH("livery",'Mission Importer'!A5737)</f>
        <v>#VALUE!</v>
      </c>
      <c r="B5737" t="e">
        <f>IF(A5737=43,'Mission Importer'!A5737,0)</f>
        <v>#VALUE!</v>
      </c>
      <c r="D5737" t="e">
        <f>SEARCH("shape_name",'Mission Importer'!A5737)</f>
        <v>#VALUE!</v>
      </c>
      <c r="E5737" t="e">
        <f>IF(D5737=43,'Mission Importer'!A5737,0)</f>
        <v>#VALUE!</v>
      </c>
      <c r="G5737" t="e">
        <f>SEARCH("shape_name",'Mission Importer'!A5737)</f>
        <v>#VALUE!</v>
      </c>
      <c r="H5737" t="e">
        <f>IF(G5737=43,'Mission Importer'!A5737,0)</f>
        <v>#VALUE!</v>
      </c>
      <c r="J5737" t="e">
        <f>SEARCH("type",'Mission Importer'!A5737)</f>
        <v>#VALUE!</v>
      </c>
      <c r="K5737" t="e">
        <f>IF(J5737=43,'Mission Importer'!A5737,0)</f>
        <v>#VALUE!</v>
      </c>
      <c r="L5737" t="e">
        <f>SEARCH("category",'Mission Importer'!A5737)</f>
        <v>#VALUE!</v>
      </c>
      <c r="M5737" t="e">
        <f>IF(L5737=43,'Mission Importer'!A5737,0)</f>
        <v>#VALUE!</v>
      </c>
    </row>
    <row r="5738" spans="1:13" x14ac:dyDescent="0.3">
      <c r="A5738" t="e">
        <f>SEARCH("livery",'Mission Importer'!A5738)</f>
        <v>#VALUE!</v>
      </c>
      <c r="B5738" t="e">
        <f>IF(A5738=43,'Mission Importer'!A5738,0)</f>
        <v>#VALUE!</v>
      </c>
      <c r="D5738" t="e">
        <f>SEARCH("shape_name",'Mission Importer'!A5738)</f>
        <v>#VALUE!</v>
      </c>
      <c r="E5738" t="e">
        <f>IF(D5738=43,'Mission Importer'!A5738,0)</f>
        <v>#VALUE!</v>
      </c>
      <c r="G5738" t="e">
        <f>SEARCH("shape_name",'Mission Importer'!A5738)</f>
        <v>#VALUE!</v>
      </c>
      <c r="H5738" t="e">
        <f>IF(G5738=43,'Mission Importer'!A5738,0)</f>
        <v>#VALUE!</v>
      </c>
      <c r="J5738" t="e">
        <f>SEARCH("type",'Mission Importer'!A5738)</f>
        <v>#VALUE!</v>
      </c>
      <c r="K5738" t="e">
        <f>IF(J5738=43,'Mission Importer'!A5738,0)</f>
        <v>#VALUE!</v>
      </c>
      <c r="L5738" t="e">
        <f>SEARCH("category",'Mission Importer'!A5738)</f>
        <v>#VALUE!</v>
      </c>
      <c r="M5738" t="e">
        <f>IF(L5738=43,'Mission Importer'!A5738,0)</f>
        <v>#VALUE!</v>
      </c>
    </row>
    <row r="5739" spans="1:13" x14ac:dyDescent="0.3">
      <c r="A5739" t="e">
        <f>SEARCH("livery",'Mission Importer'!A5739)</f>
        <v>#VALUE!</v>
      </c>
      <c r="B5739" t="e">
        <f>IF(A5739=43,'Mission Importer'!A5739,0)</f>
        <v>#VALUE!</v>
      </c>
      <c r="D5739" t="e">
        <f>SEARCH("shape_name",'Mission Importer'!A5739)</f>
        <v>#VALUE!</v>
      </c>
      <c r="E5739" t="e">
        <f>IF(D5739=43,'Mission Importer'!A5739,0)</f>
        <v>#VALUE!</v>
      </c>
      <c r="G5739" t="e">
        <f>SEARCH("shape_name",'Mission Importer'!A5739)</f>
        <v>#VALUE!</v>
      </c>
      <c r="H5739" t="e">
        <f>IF(G5739=43,'Mission Importer'!A5739,0)</f>
        <v>#VALUE!</v>
      </c>
      <c r="J5739" t="e">
        <f>SEARCH("type",'Mission Importer'!A5739)</f>
        <v>#VALUE!</v>
      </c>
      <c r="K5739" t="e">
        <f>IF(J5739=43,'Mission Importer'!A5739,0)</f>
        <v>#VALUE!</v>
      </c>
      <c r="L5739" t="e">
        <f>SEARCH("category",'Mission Importer'!A5739)</f>
        <v>#VALUE!</v>
      </c>
      <c r="M5739" t="e">
        <f>IF(L5739=43,'Mission Importer'!A5739,0)</f>
        <v>#VALUE!</v>
      </c>
    </row>
    <row r="5740" spans="1:13" x14ac:dyDescent="0.3">
      <c r="A5740" t="e">
        <f>SEARCH("livery",'Mission Importer'!A5740)</f>
        <v>#VALUE!</v>
      </c>
      <c r="B5740" t="e">
        <f>IF(A5740=43,'Mission Importer'!A5740,0)</f>
        <v>#VALUE!</v>
      </c>
      <c r="D5740" t="e">
        <f>SEARCH("shape_name",'Mission Importer'!A5740)</f>
        <v>#VALUE!</v>
      </c>
      <c r="E5740" t="e">
        <f>IF(D5740=43,'Mission Importer'!A5740,0)</f>
        <v>#VALUE!</v>
      </c>
      <c r="G5740" t="e">
        <f>SEARCH("shape_name",'Mission Importer'!A5740)</f>
        <v>#VALUE!</v>
      </c>
      <c r="H5740" t="e">
        <f>IF(G5740=43,'Mission Importer'!A5740,0)</f>
        <v>#VALUE!</v>
      </c>
      <c r="J5740" t="e">
        <f>SEARCH("type",'Mission Importer'!A5740)</f>
        <v>#VALUE!</v>
      </c>
      <c r="K5740" t="e">
        <f>IF(J5740=43,'Mission Importer'!A5740,0)</f>
        <v>#VALUE!</v>
      </c>
      <c r="L5740" t="e">
        <f>SEARCH("category",'Mission Importer'!A5740)</f>
        <v>#VALUE!</v>
      </c>
      <c r="M5740" t="e">
        <f>IF(L5740=43,'Mission Importer'!A5740,0)</f>
        <v>#VALUE!</v>
      </c>
    </row>
    <row r="5741" spans="1:13" x14ac:dyDescent="0.3">
      <c r="A5741" t="e">
        <f>SEARCH("livery",'Mission Importer'!A5741)</f>
        <v>#VALUE!</v>
      </c>
      <c r="B5741" t="e">
        <f>IF(A5741=43,'Mission Importer'!A5741,0)</f>
        <v>#VALUE!</v>
      </c>
      <c r="D5741" t="e">
        <f>SEARCH("shape_name",'Mission Importer'!A5741)</f>
        <v>#VALUE!</v>
      </c>
      <c r="E5741" t="e">
        <f>IF(D5741=43,'Mission Importer'!A5741,0)</f>
        <v>#VALUE!</v>
      </c>
      <c r="G5741" t="e">
        <f>SEARCH("shape_name",'Mission Importer'!A5741)</f>
        <v>#VALUE!</v>
      </c>
      <c r="H5741" t="e">
        <f>IF(G5741=43,'Mission Importer'!A5741,0)</f>
        <v>#VALUE!</v>
      </c>
      <c r="J5741" t="e">
        <f>SEARCH("type",'Mission Importer'!A5741)</f>
        <v>#VALUE!</v>
      </c>
      <c r="K5741" t="e">
        <f>IF(J5741=43,'Mission Importer'!A5741,0)</f>
        <v>#VALUE!</v>
      </c>
      <c r="L5741" t="e">
        <f>SEARCH("category",'Mission Importer'!A5741)</f>
        <v>#VALUE!</v>
      </c>
      <c r="M5741" t="e">
        <f>IF(L5741=43,'Mission Importer'!A5741,0)</f>
        <v>#VALUE!</v>
      </c>
    </row>
    <row r="5742" spans="1:13" x14ac:dyDescent="0.3">
      <c r="A5742" t="e">
        <f>SEARCH("livery",'Mission Importer'!A5742)</f>
        <v>#VALUE!</v>
      </c>
      <c r="B5742" t="e">
        <f>IF(A5742=43,'Mission Importer'!A5742,0)</f>
        <v>#VALUE!</v>
      </c>
      <c r="D5742" t="e">
        <f>SEARCH("shape_name",'Mission Importer'!A5742)</f>
        <v>#VALUE!</v>
      </c>
      <c r="E5742" t="e">
        <f>IF(D5742=43,'Mission Importer'!A5742,0)</f>
        <v>#VALUE!</v>
      </c>
      <c r="G5742" t="e">
        <f>SEARCH("shape_name",'Mission Importer'!A5742)</f>
        <v>#VALUE!</v>
      </c>
      <c r="H5742" t="e">
        <f>IF(G5742=43,'Mission Importer'!A5742,0)</f>
        <v>#VALUE!</v>
      </c>
      <c r="J5742" t="e">
        <f>SEARCH("type",'Mission Importer'!A5742)</f>
        <v>#VALUE!</v>
      </c>
      <c r="K5742" t="e">
        <f>IF(J5742=43,'Mission Importer'!A5742,0)</f>
        <v>#VALUE!</v>
      </c>
      <c r="L5742" t="e">
        <f>SEARCH("category",'Mission Importer'!A5742)</f>
        <v>#VALUE!</v>
      </c>
      <c r="M5742" t="e">
        <f>IF(L5742=43,'Mission Importer'!A5742,0)</f>
        <v>#VALUE!</v>
      </c>
    </row>
    <row r="5743" spans="1:13" x14ac:dyDescent="0.3">
      <c r="A5743" t="e">
        <f>SEARCH("livery",'Mission Importer'!A5743)</f>
        <v>#VALUE!</v>
      </c>
      <c r="B5743" t="e">
        <f>IF(A5743=43,'Mission Importer'!A5743,0)</f>
        <v>#VALUE!</v>
      </c>
      <c r="D5743" t="e">
        <f>SEARCH("shape_name",'Mission Importer'!A5743)</f>
        <v>#VALUE!</v>
      </c>
      <c r="E5743" t="e">
        <f>IF(D5743=43,'Mission Importer'!A5743,0)</f>
        <v>#VALUE!</v>
      </c>
      <c r="G5743" t="e">
        <f>SEARCH("shape_name",'Mission Importer'!A5743)</f>
        <v>#VALUE!</v>
      </c>
      <c r="H5743" t="e">
        <f>IF(G5743=43,'Mission Importer'!A5743,0)</f>
        <v>#VALUE!</v>
      </c>
      <c r="J5743" t="e">
        <f>SEARCH("type",'Mission Importer'!A5743)</f>
        <v>#VALUE!</v>
      </c>
      <c r="K5743" t="e">
        <f>IF(J5743=43,'Mission Importer'!A5743,0)</f>
        <v>#VALUE!</v>
      </c>
      <c r="L5743" t="e">
        <f>SEARCH("category",'Mission Importer'!A5743)</f>
        <v>#VALUE!</v>
      </c>
      <c r="M5743" t="e">
        <f>IF(L5743=43,'Mission Importer'!A5743,0)</f>
        <v>#VALUE!</v>
      </c>
    </row>
    <row r="5744" spans="1:13" x14ac:dyDescent="0.3">
      <c r="A5744" t="e">
        <f>SEARCH("livery",'Mission Importer'!A5744)</f>
        <v>#VALUE!</v>
      </c>
      <c r="B5744" t="e">
        <f>IF(A5744=43,'Mission Importer'!A5744,0)</f>
        <v>#VALUE!</v>
      </c>
      <c r="D5744" t="e">
        <f>SEARCH("shape_name",'Mission Importer'!A5744)</f>
        <v>#VALUE!</v>
      </c>
      <c r="E5744" t="e">
        <f>IF(D5744=43,'Mission Importer'!A5744,0)</f>
        <v>#VALUE!</v>
      </c>
      <c r="G5744" t="e">
        <f>SEARCH("shape_name",'Mission Importer'!A5744)</f>
        <v>#VALUE!</v>
      </c>
      <c r="H5744" t="e">
        <f>IF(G5744=43,'Mission Importer'!A5744,0)</f>
        <v>#VALUE!</v>
      </c>
      <c r="J5744" t="e">
        <f>SEARCH("type",'Mission Importer'!A5744)</f>
        <v>#VALUE!</v>
      </c>
      <c r="K5744" t="e">
        <f>IF(J5744=43,'Mission Importer'!A5744,0)</f>
        <v>#VALUE!</v>
      </c>
      <c r="L5744" t="e">
        <f>SEARCH("category",'Mission Importer'!A5744)</f>
        <v>#VALUE!</v>
      </c>
      <c r="M5744" t="e">
        <f>IF(L5744=43,'Mission Importer'!A5744,0)</f>
        <v>#VALUE!</v>
      </c>
    </row>
    <row r="5745" spans="1:13" x14ac:dyDescent="0.3">
      <c r="A5745" t="e">
        <f>SEARCH("livery",'Mission Importer'!A5745)</f>
        <v>#VALUE!</v>
      </c>
      <c r="B5745" t="e">
        <f>IF(A5745=43,'Mission Importer'!A5745,0)</f>
        <v>#VALUE!</v>
      </c>
      <c r="D5745" t="e">
        <f>SEARCH("shape_name",'Mission Importer'!A5745)</f>
        <v>#VALUE!</v>
      </c>
      <c r="E5745" t="e">
        <f>IF(D5745=43,'Mission Importer'!A5745,0)</f>
        <v>#VALUE!</v>
      </c>
      <c r="G5745" t="e">
        <f>SEARCH("shape_name",'Mission Importer'!A5745)</f>
        <v>#VALUE!</v>
      </c>
      <c r="H5745" t="e">
        <f>IF(G5745=43,'Mission Importer'!A5745,0)</f>
        <v>#VALUE!</v>
      </c>
      <c r="J5745" t="e">
        <f>SEARCH("type",'Mission Importer'!A5745)</f>
        <v>#VALUE!</v>
      </c>
      <c r="K5745" t="e">
        <f>IF(J5745=43,'Mission Importer'!A5745,0)</f>
        <v>#VALUE!</v>
      </c>
      <c r="L5745" t="e">
        <f>SEARCH("category",'Mission Importer'!A5745)</f>
        <v>#VALUE!</v>
      </c>
      <c r="M5745" t="e">
        <f>IF(L5745=43,'Mission Importer'!A5745,0)</f>
        <v>#VALUE!</v>
      </c>
    </row>
    <row r="5746" spans="1:13" x14ac:dyDescent="0.3">
      <c r="A5746" t="e">
        <f>SEARCH("livery",'Mission Importer'!A5746)</f>
        <v>#VALUE!</v>
      </c>
      <c r="B5746" t="e">
        <f>IF(A5746=43,'Mission Importer'!A5746,0)</f>
        <v>#VALUE!</v>
      </c>
      <c r="D5746" t="e">
        <f>SEARCH("shape_name",'Mission Importer'!A5746)</f>
        <v>#VALUE!</v>
      </c>
      <c r="E5746" t="e">
        <f>IF(D5746=43,'Mission Importer'!A5746,0)</f>
        <v>#VALUE!</v>
      </c>
      <c r="G5746" t="e">
        <f>SEARCH("shape_name",'Mission Importer'!A5746)</f>
        <v>#VALUE!</v>
      </c>
      <c r="H5746" t="e">
        <f>IF(G5746=43,'Mission Importer'!A5746,0)</f>
        <v>#VALUE!</v>
      </c>
      <c r="J5746" t="e">
        <f>SEARCH("type",'Mission Importer'!A5746)</f>
        <v>#VALUE!</v>
      </c>
      <c r="K5746" t="e">
        <f>IF(J5746=43,'Mission Importer'!A5746,0)</f>
        <v>#VALUE!</v>
      </c>
      <c r="L5746" t="e">
        <f>SEARCH("category",'Mission Importer'!A5746)</f>
        <v>#VALUE!</v>
      </c>
      <c r="M5746" t="e">
        <f>IF(L5746=43,'Mission Importer'!A5746,0)</f>
        <v>#VALUE!</v>
      </c>
    </row>
    <row r="5747" spans="1:13" x14ac:dyDescent="0.3">
      <c r="A5747" t="e">
        <f>SEARCH("livery",'Mission Importer'!A5747)</f>
        <v>#VALUE!</v>
      </c>
      <c r="B5747" t="e">
        <f>IF(A5747=43,'Mission Importer'!A5747,0)</f>
        <v>#VALUE!</v>
      </c>
      <c r="D5747" t="e">
        <f>SEARCH("shape_name",'Mission Importer'!A5747)</f>
        <v>#VALUE!</v>
      </c>
      <c r="E5747" t="e">
        <f>IF(D5747=43,'Mission Importer'!A5747,0)</f>
        <v>#VALUE!</v>
      </c>
      <c r="G5747" t="e">
        <f>SEARCH("shape_name",'Mission Importer'!A5747)</f>
        <v>#VALUE!</v>
      </c>
      <c r="H5747" t="e">
        <f>IF(G5747=43,'Mission Importer'!A5747,0)</f>
        <v>#VALUE!</v>
      </c>
      <c r="J5747" t="e">
        <f>SEARCH("type",'Mission Importer'!A5747)</f>
        <v>#VALUE!</v>
      </c>
      <c r="K5747" t="e">
        <f>IF(J5747=43,'Mission Importer'!A5747,0)</f>
        <v>#VALUE!</v>
      </c>
      <c r="L5747" t="e">
        <f>SEARCH("category",'Mission Importer'!A5747)</f>
        <v>#VALUE!</v>
      </c>
      <c r="M5747" t="e">
        <f>IF(L5747=43,'Mission Importer'!A5747,0)</f>
        <v>#VALUE!</v>
      </c>
    </row>
    <row r="5748" spans="1:13" x14ac:dyDescent="0.3">
      <c r="A5748" t="e">
        <f>SEARCH("livery",'Mission Importer'!A5748)</f>
        <v>#VALUE!</v>
      </c>
      <c r="B5748" t="e">
        <f>IF(A5748=43,'Mission Importer'!A5748,0)</f>
        <v>#VALUE!</v>
      </c>
      <c r="D5748" t="e">
        <f>SEARCH("shape_name",'Mission Importer'!A5748)</f>
        <v>#VALUE!</v>
      </c>
      <c r="E5748" t="e">
        <f>IF(D5748=43,'Mission Importer'!A5748,0)</f>
        <v>#VALUE!</v>
      </c>
      <c r="G5748" t="e">
        <f>SEARCH("shape_name",'Mission Importer'!A5748)</f>
        <v>#VALUE!</v>
      </c>
      <c r="H5748" t="e">
        <f>IF(G5748=43,'Mission Importer'!A5748,0)</f>
        <v>#VALUE!</v>
      </c>
      <c r="J5748">
        <f>SEARCH("type",'Mission Importer'!A5748)</f>
        <v>47</v>
      </c>
      <c r="K5748">
        <f>IF(J5748=43,'Mission Importer'!A5748,0)</f>
        <v>0</v>
      </c>
      <c r="L5748" t="e">
        <f>SEARCH("category",'Mission Importer'!A5748)</f>
        <v>#VALUE!</v>
      </c>
      <c r="M5748" t="e">
        <f>IF(L5748=43,'Mission Importer'!A5748,0)</f>
        <v>#VALUE!</v>
      </c>
    </row>
    <row r="5749" spans="1:13" x14ac:dyDescent="0.3">
      <c r="A5749" t="e">
        <f>SEARCH("livery",'Mission Importer'!A5749)</f>
        <v>#VALUE!</v>
      </c>
      <c r="B5749" t="e">
        <f>IF(A5749=43,'Mission Importer'!A5749,0)</f>
        <v>#VALUE!</v>
      </c>
      <c r="D5749" t="e">
        <f>SEARCH("shape_name",'Mission Importer'!A5749)</f>
        <v>#VALUE!</v>
      </c>
      <c r="E5749" t="e">
        <f>IF(D5749=43,'Mission Importer'!A5749,0)</f>
        <v>#VALUE!</v>
      </c>
      <c r="G5749" t="e">
        <f>SEARCH("shape_name",'Mission Importer'!A5749)</f>
        <v>#VALUE!</v>
      </c>
      <c r="H5749" t="e">
        <f>IF(G5749=43,'Mission Importer'!A5749,0)</f>
        <v>#VALUE!</v>
      </c>
      <c r="J5749" t="e">
        <f>SEARCH("type",'Mission Importer'!A5749)</f>
        <v>#VALUE!</v>
      </c>
      <c r="K5749" t="e">
        <f>IF(J5749=43,'Mission Importer'!A5749,0)</f>
        <v>#VALUE!</v>
      </c>
      <c r="L5749" t="e">
        <f>SEARCH("category",'Mission Importer'!A5749)</f>
        <v>#VALUE!</v>
      </c>
      <c r="M5749" t="e">
        <f>IF(L5749=43,'Mission Importer'!A5749,0)</f>
        <v>#VALUE!</v>
      </c>
    </row>
    <row r="5750" spans="1:13" x14ac:dyDescent="0.3">
      <c r="A5750" t="e">
        <f>SEARCH("livery",'Mission Importer'!A5750)</f>
        <v>#VALUE!</v>
      </c>
      <c r="B5750" t="e">
        <f>IF(A5750=43,'Mission Importer'!A5750,0)</f>
        <v>#VALUE!</v>
      </c>
      <c r="D5750" t="e">
        <f>SEARCH("shape_name",'Mission Importer'!A5750)</f>
        <v>#VALUE!</v>
      </c>
      <c r="E5750" t="e">
        <f>IF(D5750=43,'Mission Importer'!A5750,0)</f>
        <v>#VALUE!</v>
      </c>
      <c r="G5750" t="e">
        <f>SEARCH("shape_name",'Mission Importer'!A5750)</f>
        <v>#VALUE!</v>
      </c>
      <c r="H5750" t="e">
        <f>IF(G5750=43,'Mission Importer'!A5750,0)</f>
        <v>#VALUE!</v>
      </c>
      <c r="J5750" t="e">
        <f>SEARCH("type",'Mission Importer'!A5750)</f>
        <v>#VALUE!</v>
      </c>
      <c r="K5750" t="e">
        <f>IF(J5750=43,'Mission Importer'!A5750,0)</f>
        <v>#VALUE!</v>
      </c>
      <c r="L5750" t="e">
        <f>SEARCH("category",'Mission Importer'!A5750)</f>
        <v>#VALUE!</v>
      </c>
      <c r="M5750" t="e">
        <f>IF(L5750=43,'Mission Importer'!A5750,0)</f>
        <v>#VALUE!</v>
      </c>
    </row>
    <row r="5751" spans="1:13" x14ac:dyDescent="0.3">
      <c r="A5751" t="e">
        <f>SEARCH("livery",'Mission Importer'!A5751)</f>
        <v>#VALUE!</v>
      </c>
      <c r="B5751" t="e">
        <f>IF(A5751=43,'Mission Importer'!A5751,0)</f>
        <v>#VALUE!</v>
      </c>
      <c r="D5751" t="e">
        <f>SEARCH("shape_name",'Mission Importer'!A5751)</f>
        <v>#VALUE!</v>
      </c>
      <c r="E5751" t="e">
        <f>IF(D5751=43,'Mission Importer'!A5751,0)</f>
        <v>#VALUE!</v>
      </c>
      <c r="G5751" t="e">
        <f>SEARCH("shape_name",'Mission Importer'!A5751)</f>
        <v>#VALUE!</v>
      </c>
      <c r="H5751" t="e">
        <f>IF(G5751=43,'Mission Importer'!A5751,0)</f>
        <v>#VALUE!</v>
      </c>
      <c r="J5751" t="e">
        <f>SEARCH("type",'Mission Importer'!A5751)</f>
        <v>#VALUE!</v>
      </c>
      <c r="K5751" t="e">
        <f>IF(J5751=43,'Mission Importer'!A5751,0)</f>
        <v>#VALUE!</v>
      </c>
      <c r="L5751" t="e">
        <f>SEARCH("category",'Mission Importer'!A5751)</f>
        <v>#VALUE!</v>
      </c>
      <c r="M5751" t="e">
        <f>IF(L5751=43,'Mission Importer'!A5751,0)</f>
        <v>#VALUE!</v>
      </c>
    </row>
    <row r="5752" spans="1:13" x14ac:dyDescent="0.3">
      <c r="A5752" t="e">
        <f>SEARCH("livery",'Mission Importer'!A5752)</f>
        <v>#VALUE!</v>
      </c>
      <c r="B5752" t="e">
        <f>IF(A5752=43,'Mission Importer'!A5752,0)</f>
        <v>#VALUE!</v>
      </c>
      <c r="D5752" t="e">
        <f>SEARCH("shape_name",'Mission Importer'!A5752)</f>
        <v>#VALUE!</v>
      </c>
      <c r="E5752" t="e">
        <f>IF(D5752=43,'Mission Importer'!A5752,0)</f>
        <v>#VALUE!</v>
      </c>
      <c r="G5752" t="e">
        <f>SEARCH("shape_name",'Mission Importer'!A5752)</f>
        <v>#VALUE!</v>
      </c>
      <c r="H5752" t="e">
        <f>IF(G5752=43,'Mission Importer'!A5752,0)</f>
        <v>#VALUE!</v>
      </c>
      <c r="J5752" t="e">
        <f>SEARCH("type",'Mission Importer'!A5752)</f>
        <v>#VALUE!</v>
      </c>
      <c r="K5752" t="e">
        <f>IF(J5752=43,'Mission Importer'!A5752,0)</f>
        <v>#VALUE!</v>
      </c>
      <c r="L5752" t="e">
        <f>SEARCH("category",'Mission Importer'!A5752)</f>
        <v>#VALUE!</v>
      </c>
      <c r="M5752" t="e">
        <f>IF(L5752=43,'Mission Importer'!A5752,0)</f>
        <v>#VALUE!</v>
      </c>
    </row>
    <row r="5753" spans="1:13" x14ac:dyDescent="0.3">
      <c r="A5753" t="e">
        <f>SEARCH("livery",'Mission Importer'!A5753)</f>
        <v>#VALUE!</v>
      </c>
      <c r="B5753" t="e">
        <f>IF(A5753=43,'Mission Importer'!A5753,0)</f>
        <v>#VALUE!</v>
      </c>
      <c r="D5753" t="e">
        <f>SEARCH("shape_name",'Mission Importer'!A5753)</f>
        <v>#VALUE!</v>
      </c>
      <c r="E5753" t="e">
        <f>IF(D5753=43,'Mission Importer'!A5753,0)</f>
        <v>#VALUE!</v>
      </c>
      <c r="G5753" t="e">
        <f>SEARCH("shape_name",'Mission Importer'!A5753)</f>
        <v>#VALUE!</v>
      </c>
      <c r="H5753" t="e">
        <f>IF(G5753=43,'Mission Importer'!A5753,0)</f>
        <v>#VALUE!</v>
      </c>
      <c r="J5753" t="e">
        <f>SEARCH("type",'Mission Importer'!A5753)</f>
        <v>#VALUE!</v>
      </c>
      <c r="K5753" t="e">
        <f>IF(J5753=43,'Mission Importer'!A5753,0)</f>
        <v>#VALUE!</v>
      </c>
      <c r="L5753" t="e">
        <f>SEARCH("category",'Mission Importer'!A5753)</f>
        <v>#VALUE!</v>
      </c>
      <c r="M5753" t="e">
        <f>IF(L5753=43,'Mission Importer'!A5753,0)</f>
        <v>#VALUE!</v>
      </c>
    </row>
    <row r="5754" spans="1:13" x14ac:dyDescent="0.3">
      <c r="A5754" t="e">
        <f>SEARCH("livery",'Mission Importer'!A5754)</f>
        <v>#VALUE!</v>
      </c>
      <c r="B5754" t="e">
        <f>IF(A5754=43,'Mission Importer'!A5754,0)</f>
        <v>#VALUE!</v>
      </c>
      <c r="D5754" t="e">
        <f>SEARCH("shape_name",'Mission Importer'!A5754)</f>
        <v>#VALUE!</v>
      </c>
      <c r="E5754" t="e">
        <f>IF(D5754=43,'Mission Importer'!A5754,0)</f>
        <v>#VALUE!</v>
      </c>
      <c r="G5754" t="e">
        <f>SEARCH("shape_name",'Mission Importer'!A5754)</f>
        <v>#VALUE!</v>
      </c>
      <c r="H5754" t="e">
        <f>IF(G5754=43,'Mission Importer'!A5754,0)</f>
        <v>#VALUE!</v>
      </c>
      <c r="J5754" t="e">
        <f>SEARCH("type",'Mission Importer'!A5754)</f>
        <v>#VALUE!</v>
      </c>
      <c r="K5754" t="e">
        <f>IF(J5754=43,'Mission Importer'!A5754,0)</f>
        <v>#VALUE!</v>
      </c>
      <c r="L5754" t="e">
        <f>SEARCH("category",'Mission Importer'!A5754)</f>
        <v>#VALUE!</v>
      </c>
      <c r="M5754" t="e">
        <f>IF(L5754=43,'Mission Importer'!A5754,0)</f>
        <v>#VALUE!</v>
      </c>
    </row>
    <row r="5755" spans="1:13" x14ac:dyDescent="0.3">
      <c r="A5755" t="e">
        <f>SEARCH("livery",'Mission Importer'!A5755)</f>
        <v>#VALUE!</v>
      </c>
      <c r="B5755" t="e">
        <f>IF(A5755=43,'Mission Importer'!A5755,0)</f>
        <v>#VALUE!</v>
      </c>
      <c r="D5755" t="e">
        <f>SEARCH("shape_name",'Mission Importer'!A5755)</f>
        <v>#VALUE!</v>
      </c>
      <c r="E5755" t="e">
        <f>IF(D5755=43,'Mission Importer'!A5755,0)</f>
        <v>#VALUE!</v>
      </c>
      <c r="G5755" t="e">
        <f>SEARCH("shape_name",'Mission Importer'!A5755)</f>
        <v>#VALUE!</v>
      </c>
      <c r="H5755" t="e">
        <f>IF(G5755=43,'Mission Importer'!A5755,0)</f>
        <v>#VALUE!</v>
      </c>
      <c r="J5755" t="e">
        <f>SEARCH("type",'Mission Importer'!A5755)</f>
        <v>#VALUE!</v>
      </c>
      <c r="K5755" t="e">
        <f>IF(J5755=43,'Mission Importer'!A5755,0)</f>
        <v>#VALUE!</v>
      </c>
      <c r="L5755" t="e">
        <f>SEARCH("category",'Mission Importer'!A5755)</f>
        <v>#VALUE!</v>
      </c>
      <c r="M5755" t="e">
        <f>IF(L5755=43,'Mission Importer'!A5755,0)</f>
        <v>#VALUE!</v>
      </c>
    </row>
    <row r="5756" spans="1:13" x14ac:dyDescent="0.3">
      <c r="A5756" t="e">
        <f>SEARCH("livery",'Mission Importer'!A5756)</f>
        <v>#VALUE!</v>
      </c>
      <c r="B5756" t="e">
        <f>IF(A5756=43,'Mission Importer'!A5756,0)</f>
        <v>#VALUE!</v>
      </c>
      <c r="D5756" t="e">
        <f>SEARCH("shape_name",'Mission Importer'!A5756)</f>
        <v>#VALUE!</v>
      </c>
      <c r="E5756" t="e">
        <f>IF(D5756=43,'Mission Importer'!A5756,0)</f>
        <v>#VALUE!</v>
      </c>
      <c r="G5756" t="e">
        <f>SEARCH("shape_name",'Mission Importer'!A5756)</f>
        <v>#VALUE!</v>
      </c>
      <c r="H5756" t="e">
        <f>IF(G5756=43,'Mission Importer'!A5756,0)</f>
        <v>#VALUE!</v>
      </c>
      <c r="J5756" t="e">
        <f>SEARCH("type",'Mission Importer'!A5756)</f>
        <v>#VALUE!</v>
      </c>
      <c r="K5756" t="e">
        <f>IF(J5756=43,'Mission Importer'!A5756,0)</f>
        <v>#VALUE!</v>
      </c>
      <c r="L5756" t="e">
        <f>SEARCH("category",'Mission Importer'!A5756)</f>
        <v>#VALUE!</v>
      </c>
      <c r="M5756" t="e">
        <f>IF(L5756=43,'Mission Importer'!A5756,0)</f>
        <v>#VALUE!</v>
      </c>
    </row>
    <row r="5757" spans="1:13" x14ac:dyDescent="0.3">
      <c r="A5757" t="e">
        <f>SEARCH("livery",'Mission Importer'!A5757)</f>
        <v>#VALUE!</v>
      </c>
      <c r="B5757" t="e">
        <f>IF(A5757=43,'Mission Importer'!A5757,0)</f>
        <v>#VALUE!</v>
      </c>
      <c r="D5757" t="e">
        <f>SEARCH("shape_name",'Mission Importer'!A5757)</f>
        <v>#VALUE!</v>
      </c>
      <c r="E5757" t="e">
        <f>IF(D5757=43,'Mission Importer'!A5757,0)</f>
        <v>#VALUE!</v>
      </c>
      <c r="G5757" t="e">
        <f>SEARCH("shape_name",'Mission Importer'!A5757)</f>
        <v>#VALUE!</v>
      </c>
      <c r="H5757" t="e">
        <f>IF(G5757=43,'Mission Importer'!A5757,0)</f>
        <v>#VALUE!</v>
      </c>
      <c r="J5757" t="e">
        <f>SEARCH("type",'Mission Importer'!A5757)</f>
        <v>#VALUE!</v>
      </c>
      <c r="K5757" t="e">
        <f>IF(J5757=43,'Mission Importer'!A5757,0)</f>
        <v>#VALUE!</v>
      </c>
      <c r="L5757" t="e">
        <f>SEARCH("category",'Mission Importer'!A5757)</f>
        <v>#VALUE!</v>
      </c>
      <c r="M5757" t="e">
        <f>IF(L5757=43,'Mission Importer'!A5757,0)</f>
        <v>#VALUE!</v>
      </c>
    </row>
    <row r="5758" spans="1:13" x14ac:dyDescent="0.3">
      <c r="A5758" t="e">
        <f>SEARCH("livery",'Mission Importer'!A5758)</f>
        <v>#VALUE!</v>
      </c>
      <c r="B5758" t="e">
        <f>IF(A5758=43,'Mission Importer'!A5758,0)</f>
        <v>#VALUE!</v>
      </c>
      <c r="D5758" t="e">
        <f>SEARCH("shape_name",'Mission Importer'!A5758)</f>
        <v>#VALUE!</v>
      </c>
      <c r="E5758" t="e">
        <f>IF(D5758=43,'Mission Importer'!A5758,0)</f>
        <v>#VALUE!</v>
      </c>
      <c r="G5758" t="e">
        <f>SEARCH("shape_name",'Mission Importer'!A5758)</f>
        <v>#VALUE!</v>
      </c>
      <c r="H5758" t="e">
        <f>IF(G5758=43,'Mission Importer'!A5758,0)</f>
        <v>#VALUE!</v>
      </c>
      <c r="J5758" t="e">
        <f>SEARCH("type",'Mission Importer'!A5758)</f>
        <v>#VALUE!</v>
      </c>
      <c r="K5758" t="e">
        <f>IF(J5758=43,'Mission Importer'!A5758,0)</f>
        <v>#VALUE!</v>
      </c>
      <c r="L5758" t="e">
        <f>SEARCH("category",'Mission Importer'!A5758)</f>
        <v>#VALUE!</v>
      </c>
      <c r="M5758" t="e">
        <f>IF(L5758=43,'Mission Importer'!A5758,0)</f>
        <v>#VALUE!</v>
      </c>
    </row>
    <row r="5759" spans="1:13" x14ac:dyDescent="0.3">
      <c r="A5759" t="e">
        <f>SEARCH("livery",'Mission Importer'!A5759)</f>
        <v>#VALUE!</v>
      </c>
      <c r="B5759" t="e">
        <f>IF(A5759=43,'Mission Importer'!A5759,0)</f>
        <v>#VALUE!</v>
      </c>
      <c r="D5759" t="e">
        <f>SEARCH("shape_name",'Mission Importer'!A5759)</f>
        <v>#VALUE!</v>
      </c>
      <c r="E5759" t="e">
        <f>IF(D5759=43,'Mission Importer'!A5759,0)</f>
        <v>#VALUE!</v>
      </c>
      <c r="G5759" t="e">
        <f>SEARCH("shape_name",'Mission Importer'!A5759)</f>
        <v>#VALUE!</v>
      </c>
      <c r="H5759" t="e">
        <f>IF(G5759=43,'Mission Importer'!A5759,0)</f>
        <v>#VALUE!</v>
      </c>
      <c r="J5759" t="e">
        <f>SEARCH("type",'Mission Importer'!A5759)</f>
        <v>#VALUE!</v>
      </c>
      <c r="K5759" t="e">
        <f>IF(J5759=43,'Mission Importer'!A5759,0)</f>
        <v>#VALUE!</v>
      </c>
      <c r="L5759" t="e">
        <f>SEARCH("category",'Mission Importer'!A5759)</f>
        <v>#VALUE!</v>
      </c>
      <c r="M5759" t="e">
        <f>IF(L5759=43,'Mission Importer'!A5759,0)</f>
        <v>#VALUE!</v>
      </c>
    </row>
    <row r="5760" spans="1:13" x14ac:dyDescent="0.3">
      <c r="A5760" t="e">
        <f>SEARCH("livery",'Mission Importer'!A5760)</f>
        <v>#VALUE!</v>
      </c>
      <c r="B5760" t="e">
        <f>IF(A5760=43,'Mission Importer'!A5760,0)</f>
        <v>#VALUE!</v>
      </c>
      <c r="D5760" t="e">
        <f>SEARCH("shape_name",'Mission Importer'!A5760)</f>
        <v>#VALUE!</v>
      </c>
      <c r="E5760" t="e">
        <f>IF(D5760=43,'Mission Importer'!A5760,0)</f>
        <v>#VALUE!</v>
      </c>
      <c r="G5760" t="e">
        <f>SEARCH("shape_name",'Mission Importer'!A5760)</f>
        <v>#VALUE!</v>
      </c>
      <c r="H5760" t="e">
        <f>IF(G5760=43,'Mission Importer'!A5760,0)</f>
        <v>#VALUE!</v>
      </c>
      <c r="J5760" t="e">
        <f>SEARCH("type",'Mission Importer'!A5760)</f>
        <v>#VALUE!</v>
      </c>
      <c r="K5760" t="e">
        <f>IF(J5760=43,'Mission Importer'!A5760,0)</f>
        <v>#VALUE!</v>
      </c>
      <c r="L5760" t="e">
        <f>SEARCH("category",'Mission Importer'!A5760)</f>
        <v>#VALUE!</v>
      </c>
      <c r="M5760" t="e">
        <f>IF(L5760=43,'Mission Importer'!A5760,0)</f>
        <v>#VALUE!</v>
      </c>
    </row>
    <row r="5761" spans="1:13" x14ac:dyDescent="0.3">
      <c r="A5761" t="e">
        <f>SEARCH("livery",'Mission Importer'!A5761)</f>
        <v>#VALUE!</v>
      </c>
      <c r="B5761" t="e">
        <f>IF(A5761=43,'Mission Importer'!A5761,0)</f>
        <v>#VALUE!</v>
      </c>
      <c r="D5761" t="e">
        <f>SEARCH("shape_name",'Mission Importer'!A5761)</f>
        <v>#VALUE!</v>
      </c>
      <c r="E5761" t="e">
        <f>IF(D5761=43,'Mission Importer'!A5761,0)</f>
        <v>#VALUE!</v>
      </c>
      <c r="G5761" t="e">
        <f>SEARCH("shape_name",'Mission Importer'!A5761)</f>
        <v>#VALUE!</v>
      </c>
      <c r="H5761" t="e">
        <f>IF(G5761=43,'Mission Importer'!A5761,0)</f>
        <v>#VALUE!</v>
      </c>
      <c r="J5761" t="e">
        <f>SEARCH("type",'Mission Importer'!A5761)</f>
        <v>#VALUE!</v>
      </c>
      <c r="K5761" t="e">
        <f>IF(J5761=43,'Mission Importer'!A5761,0)</f>
        <v>#VALUE!</v>
      </c>
      <c r="L5761" t="e">
        <f>SEARCH("category",'Mission Importer'!A5761)</f>
        <v>#VALUE!</v>
      </c>
      <c r="M5761" t="e">
        <f>IF(L5761=43,'Mission Importer'!A5761,0)</f>
        <v>#VALUE!</v>
      </c>
    </row>
    <row r="5762" spans="1:13" x14ac:dyDescent="0.3">
      <c r="A5762" t="e">
        <f>SEARCH("livery",'Mission Importer'!A5762)</f>
        <v>#VALUE!</v>
      </c>
      <c r="B5762" t="e">
        <f>IF(A5762=43,'Mission Importer'!A5762,0)</f>
        <v>#VALUE!</v>
      </c>
      <c r="D5762" t="e">
        <f>SEARCH("shape_name",'Mission Importer'!A5762)</f>
        <v>#VALUE!</v>
      </c>
      <c r="E5762" t="e">
        <f>IF(D5762=43,'Mission Importer'!A5762,0)</f>
        <v>#VALUE!</v>
      </c>
      <c r="G5762" t="e">
        <f>SEARCH("shape_name",'Mission Importer'!A5762)</f>
        <v>#VALUE!</v>
      </c>
      <c r="H5762" t="e">
        <f>IF(G5762=43,'Mission Importer'!A5762,0)</f>
        <v>#VALUE!</v>
      </c>
      <c r="J5762" t="e">
        <f>SEARCH("type",'Mission Importer'!A5762)</f>
        <v>#VALUE!</v>
      </c>
      <c r="K5762" t="e">
        <f>IF(J5762=43,'Mission Importer'!A5762,0)</f>
        <v>#VALUE!</v>
      </c>
      <c r="L5762" t="e">
        <f>SEARCH("category",'Mission Importer'!A5762)</f>
        <v>#VALUE!</v>
      </c>
      <c r="M5762" t="e">
        <f>IF(L5762=43,'Mission Importer'!A5762,0)</f>
        <v>#VALUE!</v>
      </c>
    </row>
    <row r="5763" spans="1:13" x14ac:dyDescent="0.3">
      <c r="A5763">
        <f>SEARCH("livery",'Mission Importer'!A5763)</f>
        <v>43</v>
      </c>
      <c r="B5763" t="str">
        <f>IF(A5763=43,'Mission Importer'!A5763,0)</f>
        <v xml:space="preserve">                                        ["livery_id"] = "desert",</v>
      </c>
      <c r="D5763" t="e">
        <f>SEARCH("shape_name",'Mission Importer'!A5763)</f>
        <v>#VALUE!</v>
      </c>
      <c r="E5763" t="e">
        <f>IF(D5763=43,'Mission Importer'!A5763,0)</f>
        <v>#VALUE!</v>
      </c>
      <c r="G5763" t="e">
        <f>SEARCH("shape_name",'Mission Importer'!A5763)</f>
        <v>#VALUE!</v>
      </c>
      <c r="H5763" t="e">
        <f>IF(G5763=43,'Mission Importer'!A5763,0)</f>
        <v>#VALUE!</v>
      </c>
      <c r="J5763" t="e">
        <f>SEARCH("type",'Mission Importer'!A5763)</f>
        <v>#VALUE!</v>
      </c>
      <c r="K5763" t="e">
        <f>IF(J5763=43,'Mission Importer'!A5763,0)</f>
        <v>#VALUE!</v>
      </c>
      <c r="L5763" t="e">
        <f>SEARCH("category",'Mission Importer'!A5763)</f>
        <v>#VALUE!</v>
      </c>
      <c r="M5763" t="e">
        <f>IF(L5763=43,'Mission Importer'!A5763,0)</f>
        <v>#VALUE!</v>
      </c>
    </row>
    <row r="5764" spans="1:13" x14ac:dyDescent="0.3">
      <c r="A5764" t="e">
        <f>SEARCH("livery",'Mission Importer'!A5764)</f>
        <v>#VALUE!</v>
      </c>
      <c r="B5764" t="e">
        <f>IF(A5764=43,'Mission Importer'!A5764,0)</f>
        <v>#VALUE!</v>
      </c>
      <c r="D5764" t="e">
        <f>SEARCH("shape_name",'Mission Importer'!A5764)</f>
        <v>#VALUE!</v>
      </c>
      <c r="E5764" t="e">
        <f>IF(D5764=43,'Mission Importer'!A5764,0)</f>
        <v>#VALUE!</v>
      </c>
      <c r="G5764" t="e">
        <f>SEARCH("shape_name",'Mission Importer'!A5764)</f>
        <v>#VALUE!</v>
      </c>
      <c r="H5764" t="e">
        <f>IF(G5764=43,'Mission Importer'!A5764,0)</f>
        <v>#VALUE!</v>
      </c>
      <c r="J5764" t="e">
        <f>SEARCH("type",'Mission Importer'!A5764)</f>
        <v>#VALUE!</v>
      </c>
      <c r="K5764" t="e">
        <f>IF(J5764=43,'Mission Importer'!A5764,0)</f>
        <v>#VALUE!</v>
      </c>
      <c r="L5764">
        <f>SEARCH("category",'Mission Importer'!A5764)</f>
        <v>43</v>
      </c>
      <c r="M5764" t="str">
        <f>IF(L5764=43,'Mission Importer'!A5764,0)</f>
        <v xml:space="preserve">                                        ["category"] = "Artillery",</v>
      </c>
    </row>
    <row r="5765" spans="1:13" x14ac:dyDescent="0.3">
      <c r="A5765" t="e">
        <f>SEARCH("livery",'Mission Importer'!A5765)</f>
        <v>#VALUE!</v>
      </c>
      <c r="B5765" t="e">
        <f>IF(A5765=43,'Mission Importer'!A5765,0)</f>
        <v>#VALUE!</v>
      </c>
      <c r="D5765" t="e">
        <f>SEARCH("shape_name",'Mission Importer'!A5765)</f>
        <v>#VALUE!</v>
      </c>
      <c r="E5765" t="e">
        <f>IF(D5765=43,'Mission Importer'!A5765,0)</f>
        <v>#VALUE!</v>
      </c>
      <c r="G5765" t="e">
        <f>SEARCH("shape_name",'Mission Importer'!A5765)</f>
        <v>#VALUE!</v>
      </c>
      <c r="H5765" t="e">
        <f>IF(G5765=43,'Mission Importer'!A5765,0)</f>
        <v>#VALUE!</v>
      </c>
      <c r="J5765">
        <f>SEARCH("type",'Mission Importer'!A5765)</f>
        <v>43</v>
      </c>
      <c r="K5765" t="str">
        <f>IF(J5765=43,'Mission Importer'!A5765,0)</f>
        <v xml:space="preserve">                                        ["type"] = "SAU Akatsia",</v>
      </c>
      <c r="L5765" t="e">
        <f>SEARCH("category",'Mission Importer'!A5765)</f>
        <v>#VALUE!</v>
      </c>
      <c r="M5765" t="e">
        <f>IF(L5765=43,'Mission Importer'!A5765,0)</f>
        <v>#VALUE!</v>
      </c>
    </row>
    <row r="5766" spans="1:13" x14ac:dyDescent="0.3">
      <c r="A5766" t="e">
        <f>SEARCH("livery",'Mission Importer'!A5766)</f>
        <v>#VALUE!</v>
      </c>
      <c r="B5766" t="e">
        <f>IF(A5766=43,'Mission Importer'!A5766,0)</f>
        <v>#VALUE!</v>
      </c>
      <c r="D5766" t="e">
        <f>SEARCH("shape_name",'Mission Importer'!A5766)</f>
        <v>#VALUE!</v>
      </c>
      <c r="E5766" t="e">
        <f>IF(D5766=43,'Mission Importer'!A5766,0)</f>
        <v>#VALUE!</v>
      </c>
      <c r="G5766" t="e">
        <f>SEARCH("shape_name",'Mission Importer'!A5766)</f>
        <v>#VALUE!</v>
      </c>
      <c r="H5766" t="e">
        <f>IF(G5766=43,'Mission Importer'!A5766,0)</f>
        <v>#VALUE!</v>
      </c>
      <c r="J5766" t="e">
        <f>SEARCH("type",'Mission Importer'!A5766)</f>
        <v>#VALUE!</v>
      </c>
      <c r="K5766" t="e">
        <f>IF(J5766=43,'Mission Importer'!A5766,0)</f>
        <v>#VALUE!</v>
      </c>
      <c r="L5766" t="e">
        <f>SEARCH("category",'Mission Importer'!A5766)</f>
        <v>#VALUE!</v>
      </c>
      <c r="M5766" t="e">
        <f>IF(L5766=43,'Mission Importer'!A5766,0)</f>
        <v>#VALUE!</v>
      </c>
    </row>
    <row r="5767" spans="1:13" x14ac:dyDescent="0.3">
      <c r="A5767" t="e">
        <f>SEARCH("livery",'Mission Importer'!A5767)</f>
        <v>#VALUE!</v>
      </c>
      <c r="B5767" t="e">
        <f>IF(A5767=43,'Mission Importer'!A5767,0)</f>
        <v>#VALUE!</v>
      </c>
      <c r="D5767" t="e">
        <f>SEARCH("shape_name",'Mission Importer'!A5767)</f>
        <v>#VALUE!</v>
      </c>
      <c r="E5767" t="e">
        <f>IF(D5767=43,'Mission Importer'!A5767,0)</f>
        <v>#VALUE!</v>
      </c>
      <c r="G5767" t="e">
        <f>SEARCH("shape_name",'Mission Importer'!A5767)</f>
        <v>#VALUE!</v>
      </c>
      <c r="H5767" t="e">
        <f>IF(G5767=43,'Mission Importer'!A5767,0)</f>
        <v>#VALUE!</v>
      </c>
      <c r="J5767" t="e">
        <f>SEARCH("type",'Mission Importer'!A5767)</f>
        <v>#VALUE!</v>
      </c>
      <c r="K5767" t="e">
        <f>IF(J5767=43,'Mission Importer'!A5767,0)</f>
        <v>#VALUE!</v>
      </c>
      <c r="L5767" t="e">
        <f>SEARCH("category",'Mission Importer'!A5767)</f>
        <v>#VALUE!</v>
      </c>
      <c r="M5767" t="e">
        <f>IF(L5767=43,'Mission Importer'!A5767,0)</f>
        <v>#VALUE!</v>
      </c>
    </row>
    <row r="5768" spans="1:13" x14ac:dyDescent="0.3">
      <c r="A5768" t="e">
        <f>SEARCH("livery",'Mission Importer'!A5768)</f>
        <v>#VALUE!</v>
      </c>
      <c r="B5768" t="e">
        <f>IF(A5768=43,'Mission Importer'!A5768,0)</f>
        <v>#VALUE!</v>
      </c>
      <c r="D5768" t="e">
        <f>SEARCH("shape_name",'Mission Importer'!A5768)</f>
        <v>#VALUE!</v>
      </c>
      <c r="E5768" t="e">
        <f>IF(D5768=43,'Mission Importer'!A5768,0)</f>
        <v>#VALUE!</v>
      </c>
      <c r="G5768" t="e">
        <f>SEARCH("shape_name",'Mission Importer'!A5768)</f>
        <v>#VALUE!</v>
      </c>
      <c r="H5768" t="e">
        <f>IF(G5768=43,'Mission Importer'!A5768,0)</f>
        <v>#VALUE!</v>
      </c>
      <c r="J5768" t="e">
        <f>SEARCH("type",'Mission Importer'!A5768)</f>
        <v>#VALUE!</v>
      </c>
      <c r="K5768" t="e">
        <f>IF(J5768=43,'Mission Importer'!A5768,0)</f>
        <v>#VALUE!</v>
      </c>
      <c r="L5768" t="e">
        <f>SEARCH("category",'Mission Importer'!A5768)</f>
        <v>#VALUE!</v>
      </c>
      <c r="M5768" t="e">
        <f>IF(L5768=43,'Mission Importer'!A5768,0)</f>
        <v>#VALUE!</v>
      </c>
    </row>
    <row r="5769" spans="1:13" x14ac:dyDescent="0.3">
      <c r="A5769" t="e">
        <f>SEARCH("livery",'Mission Importer'!A5769)</f>
        <v>#VALUE!</v>
      </c>
      <c r="B5769" t="e">
        <f>IF(A5769=43,'Mission Importer'!A5769,0)</f>
        <v>#VALUE!</v>
      </c>
      <c r="D5769" t="e">
        <f>SEARCH("shape_name",'Mission Importer'!A5769)</f>
        <v>#VALUE!</v>
      </c>
      <c r="E5769" t="e">
        <f>IF(D5769=43,'Mission Importer'!A5769,0)</f>
        <v>#VALUE!</v>
      </c>
      <c r="G5769" t="e">
        <f>SEARCH("shape_name",'Mission Importer'!A5769)</f>
        <v>#VALUE!</v>
      </c>
      <c r="H5769" t="e">
        <f>IF(G5769=43,'Mission Importer'!A5769,0)</f>
        <v>#VALUE!</v>
      </c>
      <c r="J5769" t="e">
        <f>SEARCH("type",'Mission Importer'!A5769)</f>
        <v>#VALUE!</v>
      </c>
      <c r="K5769" t="e">
        <f>IF(J5769=43,'Mission Importer'!A5769,0)</f>
        <v>#VALUE!</v>
      </c>
      <c r="L5769" t="e">
        <f>SEARCH("category",'Mission Importer'!A5769)</f>
        <v>#VALUE!</v>
      </c>
      <c r="M5769" t="e">
        <f>IF(L5769=43,'Mission Importer'!A5769,0)</f>
        <v>#VALUE!</v>
      </c>
    </row>
    <row r="5770" spans="1:13" x14ac:dyDescent="0.3">
      <c r="A5770" t="e">
        <f>SEARCH("livery",'Mission Importer'!A5770)</f>
        <v>#VALUE!</v>
      </c>
      <c r="B5770" t="e">
        <f>IF(A5770=43,'Mission Importer'!A5770,0)</f>
        <v>#VALUE!</v>
      </c>
      <c r="D5770" t="e">
        <f>SEARCH("shape_name",'Mission Importer'!A5770)</f>
        <v>#VALUE!</v>
      </c>
      <c r="E5770" t="e">
        <f>IF(D5770=43,'Mission Importer'!A5770,0)</f>
        <v>#VALUE!</v>
      </c>
      <c r="G5770" t="e">
        <f>SEARCH("shape_name",'Mission Importer'!A5770)</f>
        <v>#VALUE!</v>
      </c>
      <c r="H5770" t="e">
        <f>IF(G5770=43,'Mission Importer'!A5770,0)</f>
        <v>#VALUE!</v>
      </c>
      <c r="J5770" t="e">
        <f>SEARCH("type",'Mission Importer'!A5770)</f>
        <v>#VALUE!</v>
      </c>
      <c r="K5770" t="e">
        <f>IF(J5770=43,'Mission Importer'!A5770,0)</f>
        <v>#VALUE!</v>
      </c>
      <c r="L5770" t="e">
        <f>SEARCH("category",'Mission Importer'!A5770)</f>
        <v>#VALUE!</v>
      </c>
      <c r="M5770" t="e">
        <f>IF(L5770=43,'Mission Importer'!A5770,0)</f>
        <v>#VALUE!</v>
      </c>
    </row>
    <row r="5771" spans="1:13" x14ac:dyDescent="0.3">
      <c r="A5771" t="e">
        <f>SEARCH("livery",'Mission Importer'!A5771)</f>
        <v>#VALUE!</v>
      </c>
      <c r="B5771" t="e">
        <f>IF(A5771=43,'Mission Importer'!A5771,0)</f>
        <v>#VALUE!</v>
      </c>
      <c r="D5771" t="e">
        <f>SEARCH("shape_name",'Mission Importer'!A5771)</f>
        <v>#VALUE!</v>
      </c>
      <c r="E5771" t="e">
        <f>IF(D5771=43,'Mission Importer'!A5771,0)</f>
        <v>#VALUE!</v>
      </c>
      <c r="G5771" t="e">
        <f>SEARCH("shape_name",'Mission Importer'!A5771)</f>
        <v>#VALUE!</v>
      </c>
      <c r="H5771" t="e">
        <f>IF(G5771=43,'Mission Importer'!A5771,0)</f>
        <v>#VALUE!</v>
      </c>
      <c r="J5771" t="e">
        <f>SEARCH("type",'Mission Importer'!A5771)</f>
        <v>#VALUE!</v>
      </c>
      <c r="K5771" t="e">
        <f>IF(J5771=43,'Mission Importer'!A5771,0)</f>
        <v>#VALUE!</v>
      </c>
      <c r="L5771" t="e">
        <f>SEARCH("category",'Mission Importer'!A5771)</f>
        <v>#VALUE!</v>
      </c>
      <c r="M5771" t="e">
        <f>IF(L5771=43,'Mission Importer'!A5771,0)</f>
        <v>#VALUE!</v>
      </c>
    </row>
    <row r="5772" spans="1:13" x14ac:dyDescent="0.3">
      <c r="A5772" t="e">
        <f>SEARCH("livery",'Mission Importer'!A5772)</f>
        <v>#VALUE!</v>
      </c>
      <c r="B5772" t="e">
        <f>IF(A5772=43,'Mission Importer'!A5772,0)</f>
        <v>#VALUE!</v>
      </c>
      <c r="D5772" t="e">
        <f>SEARCH("shape_name",'Mission Importer'!A5772)</f>
        <v>#VALUE!</v>
      </c>
      <c r="E5772" t="e">
        <f>IF(D5772=43,'Mission Importer'!A5772,0)</f>
        <v>#VALUE!</v>
      </c>
      <c r="G5772" t="e">
        <f>SEARCH("shape_name",'Mission Importer'!A5772)</f>
        <v>#VALUE!</v>
      </c>
      <c r="H5772" t="e">
        <f>IF(G5772=43,'Mission Importer'!A5772,0)</f>
        <v>#VALUE!</v>
      </c>
      <c r="J5772" t="e">
        <f>SEARCH("type",'Mission Importer'!A5772)</f>
        <v>#VALUE!</v>
      </c>
      <c r="K5772" t="e">
        <f>IF(J5772=43,'Mission Importer'!A5772,0)</f>
        <v>#VALUE!</v>
      </c>
      <c r="L5772" t="e">
        <f>SEARCH("category",'Mission Importer'!A5772)</f>
        <v>#VALUE!</v>
      </c>
      <c r="M5772" t="e">
        <f>IF(L5772=43,'Mission Importer'!A5772,0)</f>
        <v>#VALUE!</v>
      </c>
    </row>
    <row r="5773" spans="1:13" x14ac:dyDescent="0.3">
      <c r="A5773" t="e">
        <f>SEARCH("livery",'Mission Importer'!A5773)</f>
        <v>#VALUE!</v>
      </c>
      <c r="B5773" t="e">
        <f>IF(A5773=43,'Mission Importer'!A5773,0)</f>
        <v>#VALUE!</v>
      </c>
      <c r="D5773" t="e">
        <f>SEARCH("shape_name",'Mission Importer'!A5773)</f>
        <v>#VALUE!</v>
      </c>
      <c r="E5773" t="e">
        <f>IF(D5773=43,'Mission Importer'!A5773,0)</f>
        <v>#VALUE!</v>
      </c>
      <c r="G5773" t="e">
        <f>SEARCH("shape_name",'Mission Importer'!A5773)</f>
        <v>#VALUE!</v>
      </c>
      <c r="H5773" t="e">
        <f>IF(G5773=43,'Mission Importer'!A5773,0)</f>
        <v>#VALUE!</v>
      </c>
      <c r="J5773" t="e">
        <f>SEARCH("type",'Mission Importer'!A5773)</f>
        <v>#VALUE!</v>
      </c>
      <c r="K5773" t="e">
        <f>IF(J5773=43,'Mission Importer'!A5773,0)</f>
        <v>#VALUE!</v>
      </c>
      <c r="L5773" t="e">
        <f>SEARCH("category",'Mission Importer'!A5773)</f>
        <v>#VALUE!</v>
      </c>
      <c r="M5773" t="e">
        <f>IF(L5773=43,'Mission Importer'!A5773,0)</f>
        <v>#VALUE!</v>
      </c>
    </row>
    <row r="5774" spans="1:13" x14ac:dyDescent="0.3">
      <c r="A5774" t="e">
        <f>SEARCH("livery",'Mission Importer'!A5774)</f>
        <v>#VALUE!</v>
      </c>
      <c r="B5774" t="e">
        <f>IF(A5774=43,'Mission Importer'!A5774,0)</f>
        <v>#VALUE!</v>
      </c>
      <c r="D5774" t="e">
        <f>SEARCH("shape_name",'Mission Importer'!A5774)</f>
        <v>#VALUE!</v>
      </c>
      <c r="E5774" t="e">
        <f>IF(D5774=43,'Mission Importer'!A5774,0)</f>
        <v>#VALUE!</v>
      </c>
      <c r="G5774" t="e">
        <f>SEARCH("shape_name",'Mission Importer'!A5774)</f>
        <v>#VALUE!</v>
      </c>
      <c r="H5774" t="e">
        <f>IF(G5774=43,'Mission Importer'!A5774,0)</f>
        <v>#VALUE!</v>
      </c>
      <c r="J5774" t="e">
        <f>SEARCH("type",'Mission Importer'!A5774)</f>
        <v>#VALUE!</v>
      </c>
      <c r="K5774" t="e">
        <f>IF(J5774=43,'Mission Importer'!A5774,0)</f>
        <v>#VALUE!</v>
      </c>
      <c r="L5774" t="e">
        <f>SEARCH("category",'Mission Importer'!A5774)</f>
        <v>#VALUE!</v>
      </c>
      <c r="M5774" t="e">
        <f>IF(L5774=43,'Mission Importer'!A5774,0)</f>
        <v>#VALUE!</v>
      </c>
    </row>
    <row r="5775" spans="1:13" x14ac:dyDescent="0.3">
      <c r="A5775" t="e">
        <f>SEARCH("livery",'Mission Importer'!A5775)</f>
        <v>#VALUE!</v>
      </c>
      <c r="B5775" t="e">
        <f>IF(A5775=43,'Mission Importer'!A5775,0)</f>
        <v>#VALUE!</v>
      </c>
      <c r="D5775" t="e">
        <f>SEARCH("shape_name",'Mission Importer'!A5775)</f>
        <v>#VALUE!</v>
      </c>
      <c r="E5775" t="e">
        <f>IF(D5775=43,'Mission Importer'!A5775,0)</f>
        <v>#VALUE!</v>
      </c>
      <c r="G5775" t="e">
        <f>SEARCH("shape_name",'Mission Importer'!A5775)</f>
        <v>#VALUE!</v>
      </c>
      <c r="H5775" t="e">
        <f>IF(G5775=43,'Mission Importer'!A5775,0)</f>
        <v>#VALUE!</v>
      </c>
      <c r="J5775" t="e">
        <f>SEARCH("type",'Mission Importer'!A5775)</f>
        <v>#VALUE!</v>
      </c>
      <c r="K5775" t="e">
        <f>IF(J5775=43,'Mission Importer'!A5775,0)</f>
        <v>#VALUE!</v>
      </c>
      <c r="L5775" t="e">
        <f>SEARCH("category",'Mission Importer'!A5775)</f>
        <v>#VALUE!</v>
      </c>
      <c r="M5775" t="e">
        <f>IF(L5775=43,'Mission Importer'!A5775,0)</f>
        <v>#VALUE!</v>
      </c>
    </row>
    <row r="5776" spans="1:13" x14ac:dyDescent="0.3">
      <c r="A5776" t="e">
        <f>SEARCH("livery",'Mission Importer'!A5776)</f>
        <v>#VALUE!</v>
      </c>
      <c r="B5776" t="e">
        <f>IF(A5776=43,'Mission Importer'!A5776,0)</f>
        <v>#VALUE!</v>
      </c>
      <c r="D5776" t="e">
        <f>SEARCH("shape_name",'Mission Importer'!A5776)</f>
        <v>#VALUE!</v>
      </c>
      <c r="E5776" t="e">
        <f>IF(D5776=43,'Mission Importer'!A5776,0)</f>
        <v>#VALUE!</v>
      </c>
      <c r="G5776" t="e">
        <f>SEARCH("shape_name",'Mission Importer'!A5776)</f>
        <v>#VALUE!</v>
      </c>
      <c r="H5776" t="e">
        <f>IF(G5776=43,'Mission Importer'!A5776,0)</f>
        <v>#VALUE!</v>
      </c>
      <c r="J5776" t="e">
        <f>SEARCH("type",'Mission Importer'!A5776)</f>
        <v>#VALUE!</v>
      </c>
      <c r="K5776" t="e">
        <f>IF(J5776=43,'Mission Importer'!A5776,0)</f>
        <v>#VALUE!</v>
      </c>
      <c r="L5776" t="e">
        <f>SEARCH("category",'Mission Importer'!A5776)</f>
        <v>#VALUE!</v>
      </c>
      <c r="M5776" t="e">
        <f>IF(L5776=43,'Mission Importer'!A5776,0)</f>
        <v>#VALUE!</v>
      </c>
    </row>
    <row r="5777" spans="1:13" x14ac:dyDescent="0.3">
      <c r="A5777" t="e">
        <f>SEARCH("livery",'Mission Importer'!A5777)</f>
        <v>#VALUE!</v>
      </c>
      <c r="B5777" t="e">
        <f>IF(A5777=43,'Mission Importer'!A5777,0)</f>
        <v>#VALUE!</v>
      </c>
      <c r="D5777" t="e">
        <f>SEARCH("shape_name",'Mission Importer'!A5777)</f>
        <v>#VALUE!</v>
      </c>
      <c r="E5777" t="e">
        <f>IF(D5777=43,'Mission Importer'!A5777,0)</f>
        <v>#VALUE!</v>
      </c>
      <c r="G5777" t="e">
        <f>SEARCH("shape_name",'Mission Importer'!A5777)</f>
        <v>#VALUE!</v>
      </c>
      <c r="H5777" t="e">
        <f>IF(G5777=43,'Mission Importer'!A5777,0)</f>
        <v>#VALUE!</v>
      </c>
      <c r="J5777" t="e">
        <f>SEARCH("type",'Mission Importer'!A5777)</f>
        <v>#VALUE!</v>
      </c>
      <c r="K5777" t="e">
        <f>IF(J5777=43,'Mission Importer'!A5777,0)</f>
        <v>#VALUE!</v>
      </c>
      <c r="L5777" t="e">
        <f>SEARCH("category",'Mission Importer'!A5777)</f>
        <v>#VALUE!</v>
      </c>
      <c r="M5777" t="e">
        <f>IF(L5777=43,'Mission Importer'!A5777,0)</f>
        <v>#VALUE!</v>
      </c>
    </row>
    <row r="5778" spans="1:13" x14ac:dyDescent="0.3">
      <c r="A5778" t="e">
        <f>SEARCH("livery",'Mission Importer'!A5778)</f>
        <v>#VALUE!</v>
      </c>
      <c r="B5778" t="e">
        <f>IF(A5778=43,'Mission Importer'!A5778,0)</f>
        <v>#VALUE!</v>
      </c>
      <c r="D5778" t="e">
        <f>SEARCH("shape_name",'Mission Importer'!A5778)</f>
        <v>#VALUE!</v>
      </c>
      <c r="E5778" t="e">
        <f>IF(D5778=43,'Mission Importer'!A5778,0)</f>
        <v>#VALUE!</v>
      </c>
      <c r="G5778" t="e">
        <f>SEARCH("shape_name",'Mission Importer'!A5778)</f>
        <v>#VALUE!</v>
      </c>
      <c r="H5778" t="e">
        <f>IF(G5778=43,'Mission Importer'!A5778,0)</f>
        <v>#VALUE!</v>
      </c>
      <c r="J5778" t="e">
        <f>SEARCH("type",'Mission Importer'!A5778)</f>
        <v>#VALUE!</v>
      </c>
      <c r="K5778" t="e">
        <f>IF(J5778=43,'Mission Importer'!A5778,0)</f>
        <v>#VALUE!</v>
      </c>
      <c r="L5778" t="e">
        <f>SEARCH("category",'Mission Importer'!A5778)</f>
        <v>#VALUE!</v>
      </c>
      <c r="M5778" t="e">
        <f>IF(L5778=43,'Mission Importer'!A5778,0)</f>
        <v>#VALUE!</v>
      </c>
    </row>
    <row r="5779" spans="1:13" x14ac:dyDescent="0.3">
      <c r="A5779" t="e">
        <f>SEARCH("livery",'Mission Importer'!A5779)</f>
        <v>#VALUE!</v>
      </c>
      <c r="B5779" t="e">
        <f>IF(A5779=43,'Mission Importer'!A5779,0)</f>
        <v>#VALUE!</v>
      </c>
      <c r="D5779" t="e">
        <f>SEARCH("shape_name",'Mission Importer'!A5779)</f>
        <v>#VALUE!</v>
      </c>
      <c r="E5779" t="e">
        <f>IF(D5779=43,'Mission Importer'!A5779,0)</f>
        <v>#VALUE!</v>
      </c>
      <c r="G5779" t="e">
        <f>SEARCH("shape_name",'Mission Importer'!A5779)</f>
        <v>#VALUE!</v>
      </c>
      <c r="H5779" t="e">
        <f>IF(G5779=43,'Mission Importer'!A5779,0)</f>
        <v>#VALUE!</v>
      </c>
      <c r="J5779" t="e">
        <f>SEARCH("type",'Mission Importer'!A5779)</f>
        <v>#VALUE!</v>
      </c>
      <c r="K5779" t="e">
        <f>IF(J5779=43,'Mission Importer'!A5779,0)</f>
        <v>#VALUE!</v>
      </c>
      <c r="L5779" t="e">
        <f>SEARCH("category",'Mission Importer'!A5779)</f>
        <v>#VALUE!</v>
      </c>
      <c r="M5779" t="e">
        <f>IF(L5779=43,'Mission Importer'!A5779,0)</f>
        <v>#VALUE!</v>
      </c>
    </row>
    <row r="5780" spans="1:13" x14ac:dyDescent="0.3">
      <c r="A5780" t="e">
        <f>SEARCH("livery",'Mission Importer'!A5780)</f>
        <v>#VALUE!</v>
      </c>
      <c r="B5780" t="e">
        <f>IF(A5780=43,'Mission Importer'!A5780,0)</f>
        <v>#VALUE!</v>
      </c>
      <c r="D5780" t="e">
        <f>SEARCH("shape_name",'Mission Importer'!A5780)</f>
        <v>#VALUE!</v>
      </c>
      <c r="E5780" t="e">
        <f>IF(D5780=43,'Mission Importer'!A5780,0)</f>
        <v>#VALUE!</v>
      </c>
      <c r="G5780" t="e">
        <f>SEARCH("shape_name",'Mission Importer'!A5780)</f>
        <v>#VALUE!</v>
      </c>
      <c r="H5780" t="e">
        <f>IF(G5780=43,'Mission Importer'!A5780,0)</f>
        <v>#VALUE!</v>
      </c>
      <c r="J5780" t="e">
        <f>SEARCH("type",'Mission Importer'!A5780)</f>
        <v>#VALUE!</v>
      </c>
      <c r="K5780" t="e">
        <f>IF(J5780=43,'Mission Importer'!A5780,0)</f>
        <v>#VALUE!</v>
      </c>
      <c r="L5780" t="e">
        <f>SEARCH("category",'Mission Importer'!A5780)</f>
        <v>#VALUE!</v>
      </c>
      <c r="M5780" t="e">
        <f>IF(L5780=43,'Mission Importer'!A5780,0)</f>
        <v>#VALUE!</v>
      </c>
    </row>
    <row r="5781" spans="1:13" x14ac:dyDescent="0.3">
      <c r="A5781" t="e">
        <f>SEARCH("livery",'Mission Importer'!A5781)</f>
        <v>#VALUE!</v>
      </c>
      <c r="B5781" t="e">
        <f>IF(A5781=43,'Mission Importer'!A5781,0)</f>
        <v>#VALUE!</v>
      </c>
      <c r="D5781" t="e">
        <f>SEARCH("shape_name",'Mission Importer'!A5781)</f>
        <v>#VALUE!</v>
      </c>
      <c r="E5781" t="e">
        <f>IF(D5781=43,'Mission Importer'!A5781,0)</f>
        <v>#VALUE!</v>
      </c>
      <c r="G5781" t="e">
        <f>SEARCH("shape_name",'Mission Importer'!A5781)</f>
        <v>#VALUE!</v>
      </c>
      <c r="H5781" t="e">
        <f>IF(G5781=43,'Mission Importer'!A5781,0)</f>
        <v>#VALUE!</v>
      </c>
      <c r="J5781" t="e">
        <f>SEARCH("type",'Mission Importer'!A5781)</f>
        <v>#VALUE!</v>
      </c>
      <c r="K5781" t="e">
        <f>IF(J5781=43,'Mission Importer'!A5781,0)</f>
        <v>#VALUE!</v>
      </c>
      <c r="L5781" t="e">
        <f>SEARCH("category",'Mission Importer'!A5781)</f>
        <v>#VALUE!</v>
      </c>
      <c r="M5781" t="e">
        <f>IF(L5781=43,'Mission Importer'!A5781,0)</f>
        <v>#VALUE!</v>
      </c>
    </row>
    <row r="5782" spans="1:13" x14ac:dyDescent="0.3">
      <c r="A5782" t="e">
        <f>SEARCH("livery",'Mission Importer'!A5782)</f>
        <v>#VALUE!</v>
      </c>
      <c r="B5782" t="e">
        <f>IF(A5782=43,'Mission Importer'!A5782,0)</f>
        <v>#VALUE!</v>
      </c>
      <c r="D5782" t="e">
        <f>SEARCH("shape_name",'Mission Importer'!A5782)</f>
        <v>#VALUE!</v>
      </c>
      <c r="E5782" t="e">
        <f>IF(D5782=43,'Mission Importer'!A5782,0)</f>
        <v>#VALUE!</v>
      </c>
      <c r="G5782" t="e">
        <f>SEARCH("shape_name",'Mission Importer'!A5782)</f>
        <v>#VALUE!</v>
      </c>
      <c r="H5782" t="e">
        <f>IF(G5782=43,'Mission Importer'!A5782,0)</f>
        <v>#VALUE!</v>
      </c>
      <c r="J5782" t="e">
        <f>SEARCH("type",'Mission Importer'!A5782)</f>
        <v>#VALUE!</v>
      </c>
      <c r="K5782" t="e">
        <f>IF(J5782=43,'Mission Importer'!A5782,0)</f>
        <v>#VALUE!</v>
      </c>
      <c r="L5782" t="e">
        <f>SEARCH("category",'Mission Importer'!A5782)</f>
        <v>#VALUE!</v>
      </c>
      <c r="M5782" t="e">
        <f>IF(L5782=43,'Mission Importer'!A5782,0)</f>
        <v>#VALUE!</v>
      </c>
    </row>
    <row r="5783" spans="1:13" x14ac:dyDescent="0.3">
      <c r="A5783" t="e">
        <f>SEARCH("livery",'Mission Importer'!A5783)</f>
        <v>#VALUE!</v>
      </c>
      <c r="B5783" t="e">
        <f>IF(A5783=43,'Mission Importer'!A5783,0)</f>
        <v>#VALUE!</v>
      </c>
      <c r="D5783" t="e">
        <f>SEARCH("shape_name",'Mission Importer'!A5783)</f>
        <v>#VALUE!</v>
      </c>
      <c r="E5783" t="e">
        <f>IF(D5783=43,'Mission Importer'!A5783,0)</f>
        <v>#VALUE!</v>
      </c>
      <c r="G5783" t="e">
        <f>SEARCH("shape_name",'Mission Importer'!A5783)</f>
        <v>#VALUE!</v>
      </c>
      <c r="H5783" t="e">
        <f>IF(G5783=43,'Mission Importer'!A5783,0)</f>
        <v>#VALUE!</v>
      </c>
      <c r="J5783" t="e">
        <f>SEARCH("type",'Mission Importer'!A5783)</f>
        <v>#VALUE!</v>
      </c>
      <c r="K5783" t="e">
        <f>IF(J5783=43,'Mission Importer'!A5783,0)</f>
        <v>#VALUE!</v>
      </c>
      <c r="L5783" t="e">
        <f>SEARCH("category",'Mission Importer'!A5783)</f>
        <v>#VALUE!</v>
      </c>
      <c r="M5783" t="e">
        <f>IF(L5783=43,'Mission Importer'!A5783,0)</f>
        <v>#VALUE!</v>
      </c>
    </row>
    <row r="5784" spans="1:13" x14ac:dyDescent="0.3">
      <c r="A5784" t="e">
        <f>SEARCH("livery",'Mission Importer'!A5784)</f>
        <v>#VALUE!</v>
      </c>
      <c r="B5784" t="e">
        <f>IF(A5784=43,'Mission Importer'!A5784,0)</f>
        <v>#VALUE!</v>
      </c>
      <c r="D5784" t="e">
        <f>SEARCH("shape_name",'Mission Importer'!A5784)</f>
        <v>#VALUE!</v>
      </c>
      <c r="E5784" t="e">
        <f>IF(D5784=43,'Mission Importer'!A5784,0)</f>
        <v>#VALUE!</v>
      </c>
      <c r="G5784" t="e">
        <f>SEARCH("shape_name",'Mission Importer'!A5784)</f>
        <v>#VALUE!</v>
      </c>
      <c r="H5784" t="e">
        <f>IF(G5784=43,'Mission Importer'!A5784,0)</f>
        <v>#VALUE!</v>
      </c>
      <c r="J5784" t="e">
        <f>SEARCH("type",'Mission Importer'!A5784)</f>
        <v>#VALUE!</v>
      </c>
      <c r="K5784" t="e">
        <f>IF(J5784=43,'Mission Importer'!A5784,0)</f>
        <v>#VALUE!</v>
      </c>
      <c r="L5784" t="e">
        <f>SEARCH("category",'Mission Importer'!A5784)</f>
        <v>#VALUE!</v>
      </c>
      <c r="M5784" t="e">
        <f>IF(L5784=43,'Mission Importer'!A5784,0)</f>
        <v>#VALUE!</v>
      </c>
    </row>
    <row r="5785" spans="1:13" x14ac:dyDescent="0.3">
      <c r="A5785" t="e">
        <f>SEARCH("livery",'Mission Importer'!A5785)</f>
        <v>#VALUE!</v>
      </c>
      <c r="B5785" t="e">
        <f>IF(A5785=43,'Mission Importer'!A5785,0)</f>
        <v>#VALUE!</v>
      </c>
      <c r="D5785" t="e">
        <f>SEARCH("shape_name",'Mission Importer'!A5785)</f>
        <v>#VALUE!</v>
      </c>
      <c r="E5785" t="e">
        <f>IF(D5785=43,'Mission Importer'!A5785,0)</f>
        <v>#VALUE!</v>
      </c>
      <c r="G5785" t="e">
        <f>SEARCH("shape_name",'Mission Importer'!A5785)</f>
        <v>#VALUE!</v>
      </c>
      <c r="H5785" t="e">
        <f>IF(G5785=43,'Mission Importer'!A5785,0)</f>
        <v>#VALUE!</v>
      </c>
      <c r="J5785" t="e">
        <f>SEARCH("type",'Mission Importer'!A5785)</f>
        <v>#VALUE!</v>
      </c>
      <c r="K5785" t="e">
        <f>IF(J5785=43,'Mission Importer'!A5785,0)</f>
        <v>#VALUE!</v>
      </c>
      <c r="L5785" t="e">
        <f>SEARCH("category",'Mission Importer'!A5785)</f>
        <v>#VALUE!</v>
      </c>
      <c r="M5785" t="e">
        <f>IF(L5785=43,'Mission Importer'!A5785,0)</f>
        <v>#VALUE!</v>
      </c>
    </row>
    <row r="5786" spans="1:13" x14ac:dyDescent="0.3">
      <c r="A5786" t="e">
        <f>SEARCH("livery",'Mission Importer'!A5786)</f>
        <v>#VALUE!</v>
      </c>
      <c r="B5786" t="e">
        <f>IF(A5786=43,'Mission Importer'!A5786,0)</f>
        <v>#VALUE!</v>
      </c>
      <c r="D5786" t="e">
        <f>SEARCH("shape_name",'Mission Importer'!A5786)</f>
        <v>#VALUE!</v>
      </c>
      <c r="E5786" t="e">
        <f>IF(D5786=43,'Mission Importer'!A5786,0)</f>
        <v>#VALUE!</v>
      </c>
      <c r="G5786" t="e">
        <f>SEARCH("shape_name",'Mission Importer'!A5786)</f>
        <v>#VALUE!</v>
      </c>
      <c r="H5786" t="e">
        <f>IF(G5786=43,'Mission Importer'!A5786,0)</f>
        <v>#VALUE!</v>
      </c>
      <c r="J5786" t="e">
        <f>SEARCH("type",'Mission Importer'!A5786)</f>
        <v>#VALUE!</v>
      </c>
      <c r="K5786" t="e">
        <f>IF(J5786=43,'Mission Importer'!A5786,0)</f>
        <v>#VALUE!</v>
      </c>
      <c r="L5786" t="e">
        <f>SEARCH("category",'Mission Importer'!A5786)</f>
        <v>#VALUE!</v>
      </c>
      <c r="M5786" t="e">
        <f>IF(L5786=43,'Mission Importer'!A5786,0)</f>
        <v>#VALUE!</v>
      </c>
    </row>
    <row r="5787" spans="1:13" x14ac:dyDescent="0.3">
      <c r="A5787" t="e">
        <f>SEARCH("livery",'Mission Importer'!A5787)</f>
        <v>#VALUE!</v>
      </c>
      <c r="B5787" t="e">
        <f>IF(A5787=43,'Mission Importer'!A5787,0)</f>
        <v>#VALUE!</v>
      </c>
      <c r="D5787" t="e">
        <f>SEARCH("shape_name",'Mission Importer'!A5787)</f>
        <v>#VALUE!</v>
      </c>
      <c r="E5787" t="e">
        <f>IF(D5787=43,'Mission Importer'!A5787,0)</f>
        <v>#VALUE!</v>
      </c>
      <c r="G5787" t="e">
        <f>SEARCH("shape_name",'Mission Importer'!A5787)</f>
        <v>#VALUE!</v>
      </c>
      <c r="H5787" t="e">
        <f>IF(G5787=43,'Mission Importer'!A5787,0)</f>
        <v>#VALUE!</v>
      </c>
      <c r="J5787" t="e">
        <f>SEARCH("type",'Mission Importer'!A5787)</f>
        <v>#VALUE!</v>
      </c>
      <c r="K5787" t="e">
        <f>IF(J5787=43,'Mission Importer'!A5787,0)</f>
        <v>#VALUE!</v>
      </c>
      <c r="L5787" t="e">
        <f>SEARCH("category",'Mission Importer'!A5787)</f>
        <v>#VALUE!</v>
      </c>
      <c r="M5787" t="e">
        <f>IF(L5787=43,'Mission Importer'!A5787,0)</f>
        <v>#VALUE!</v>
      </c>
    </row>
    <row r="5788" spans="1:13" x14ac:dyDescent="0.3">
      <c r="A5788" t="e">
        <f>SEARCH("livery",'Mission Importer'!A5788)</f>
        <v>#VALUE!</v>
      </c>
      <c r="B5788" t="e">
        <f>IF(A5788=43,'Mission Importer'!A5788,0)</f>
        <v>#VALUE!</v>
      </c>
      <c r="D5788" t="e">
        <f>SEARCH("shape_name",'Mission Importer'!A5788)</f>
        <v>#VALUE!</v>
      </c>
      <c r="E5788" t="e">
        <f>IF(D5788=43,'Mission Importer'!A5788,0)</f>
        <v>#VALUE!</v>
      </c>
      <c r="G5788" t="e">
        <f>SEARCH("shape_name",'Mission Importer'!A5788)</f>
        <v>#VALUE!</v>
      </c>
      <c r="H5788" t="e">
        <f>IF(G5788=43,'Mission Importer'!A5788,0)</f>
        <v>#VALUE!</v>
      </c>
      <c r="J5788" t="e">
        <f>SEARCH("type",'Mission Importer'!A5788)</f>
        <v>#VALUE!</v>
      </c>
      <c r="K5788" t="e">
        <f>IF(J5788=43,'Mission Importer'!A5788,0)</f>
        <v>#VALUE!</v>
      </c>
      <c r="L5788" t="e">
        <f>SEARCH("category",'Mission Importer'!A5788)</f>
        <v>#VALUE!</v>
      </c>
      <c r="M5788" t="e">
        <f>IF(L5788=43,'Mission Importer'!A5788,0)</f>
        <v>#VALUE!</v>
      </c>
    </row>
    <row r="5789" spans="1:13" x14ac:dyDescent="0.3">
      <c r="A5789" t="e">
        <f>SEARCH("livery",'Mission Importer'!A5789)</f>
        <v>#VALUE!</v>
      </c>
      <c r="B5789" t="e">
        <f>IF(A5789=43,'Mission Importer'!A5789,0)</f>
        <v>#VALUE!</v>
      </c>
      <c r="D5789" t="e">
        <f>SEARCH("shape_name",'Mission Importer'!A5789)</f>
        <v>#VALUE!</v>
      </c>
      <c r="E5789" t="e">
        <f>IF(D5789=43,'Mission Importer'!A5789,0)</f>
        <v>#VALUE!</v>
      </c>
      <c r="G5789" t="e">
        <f>SEARCH("shape_name",'Mission Importer'!A5789)</f>
        <v>#VALUE!</v>
      </c>
      <c r="H5789" t="e">
        <f>IF(G5789=43,'Mission Importer'!A5789,0)</f>
        <v>#VALUE!</v>
      </c>
      <c r="J5789">
        <f>SEARCH("type",'Mission Importer'!A5789)</f>
        <v>47</v>
      </c>
      <c r="K5789">
        <f>IF(J5789=43,'Mission Importer'!A5789,0)</f>
        <v>0</v>
      </c>
      <c r="L5789" t="e">
        <f>SEARCH("category",'Mission Importer'!A5789)</f>
        <v>#VALUE!</v>
      </c>
      <c r="M5789" t="e">
        <f>IF(L5789=43,'Mission Importer'!A5789,0)</f>
        <v>#VALUE!</v>
      </c>
    </row>
    <row r="5790" spans="1:13" x14ac:dyDescent="0.3">
      <c r="A5790" t="e">
        <f>SEARCH("livery",'Mission Importer'!A5790)</f>
        <v>#VALUE!</v>
      </c>
      <c r="B5790" t="e">
        <f>IF(A5790=43,'Mission Importer'!A5790,0)</f>
        <v>#VALUE!</v>
      </c>
      <c r="D5790" t="e">
        <f>SEARCH("shape_name",'Mission Importer'!A5790)</f>
        <v>#VALUE!</v>
      </c>
      <c r="E5790" t="e">
        <f>IF(D5790=43,'Mission Importer'!A5790,0)</f>
        <v>#VALUE!</v>
      </c>
      <c r="G5790" t="e">
        <f>SEARCH("shape_name",'Mission Importer'!A5790)</f>
        <v>#VALUE!</v>
      </c>
      <c r="H5790" t="e">
        <f>IF(G5790=43,'Mission Importer'!A5790,0)</f>
        <v>#VALUE!</v>
      </c>
      <c r="J5790" t="e">
        <f>SEARCH("type",'Mission Importer'!A5790)</f>
        <v>#VALUE!</v>
      </c>
      <c r="K5790" t="e">
        <f>IF(J5790=43,'Mission Importer'!A5790,0)</f>
        <v>#VALUE!</v>
      </c>
      <c r="L5790" t="e">
        <f>SEARCH("category",'Mission Importer'!A5790)</f>
        <v>#VALUE!</v>
      </c>
      <c r="M5790" t="e">
        <f>IF(L5790=43,'Mission Importer'!A5790,0)</f>
        <v>#VALUE!</v>
      </c>
    </row>
    <row r="5791" spans="1:13" x14ac:dyDescent="0.3">
      <c r="A5791" t="e">
        <f>SEARCH("livery",'Mission Importer'!A5791)</f>
        <v>#VALUE!</v>
      </c>
      <c r="B5791" t="e">
        <f>IF(A5791=43,'Mission Importer'!A5791,0)</f>
        <v>#VALUE!</v>
      </c>
      <c r="D5791" t="e">
        <f>SEARCH("shape_name",'Mission Importer'!A5791)</f>
        <v>#VALUE!</v>
      </c>
      <c r="E5791" t="e">
        <f>IF(D5791=43,'Mission Importer'!A5791,0)</f>
        <v>#VALUE!</v>
      </c>
      <c r="G5791" t="e">
        <f>SEARCH("shape_name",'Mission Importer'!A5791)</f>
        <v>#VALUE!</v>
      </c>
      <c r="H5791" t="e">
        <f>IF(G5791=43,'Mission Importer'!A5791,0)</f>
        <v>#VALUE!</v>
      </c>
      <c r="J5791" t="e">
        <f>SEARCH("type",'Mission Importer'!A5791)</f>
        <v>#VALUE!</v>
      </c>
      <c r="K5791" t="e">
        <f>IF(J5791=43,'Mission Importer'!A5791,0)</f>
        <v>#VALUE!</v>
      </c>
      <c r="L5791" t="e">
        <f>SEARCH("category",'Mission Importer'!A5791)</f>
        <v>#VALUE!</v>
      </c>
      <c r="M5791" t="e">
        <f>IF(L5791=43,'Mission Importer'!A5791,0)</f>
        <v>#VALUE!</v>
      </c>
    </row>
    <row r="5792" spans="1:13" x14ac:dyDescent="0.3">
      <c r="A5792" t="e">
        <f>SEARCH("livery",'Mission Importer'!A5792)</f>
        <v>#VALUE!</v>
      </c>
      <c r="B5792" t="e">
        <f>IF(A5792=43,'Mission Importer'!A5792,0)</f>
        <v>#VALUE!</v>
      </c>
      <c r="D5792" t="e">
        <f>SEARCH("shape_name",'Mission Importer'!A5792)</f>
        <v>#VALUE!</v>
      </c>
      <c r="E5792" t="e">
        <f>IF(D5792=43,'Mission Importer'!A5792,0)</f>
        <v>#VALUE!</v>
      </c>
      <c r="G5792" t="e">
        <f>SEARCH("shape_name",'Mission Importer'!A5792)</f>
        <v>#VALUE!</v>
      </c>
      <c r="H5792" t="e">
        <f>IF(G5792=43,'Mission Importer'!A5792,0)</f>
        <v>#VALUE!</v>
      </c>
      <c r="J5792" t="e">
        <f>SEARCH("type",'Mission Importer'!A5792)</f>
        <v>#VALUE!</v>
      </c>
      <c r="K5792" t="e">
        <f>IF(J5792=43,'Mission Importer'!A5792,0)</f>
        <v>#VALUE!</v>
      </c>
      <c r="L5792" t="e">
        <f>SEARCH("category",'Mission Importer'!A5792)</f>
        <v>#VALUE!</v>
      </c>
      <c r="M5792" t="e">
        <f>IF(L5792=43,'Mission Importer'!A5792,0)</f>
        <v>#VALUE!</v>
      </c>
    </row>
    <row r="5793" spans="1:13" x14ac:dyDescent="0.3">
      <c r="A5793" t="e">
        <f>SEARCH("livery",'Mission Importer'!A5793)</f>
        <v>#VALUE!</v>
      </c>
      <c r="B5793" t="e">
        <f>IF(A5793=43,'Mission Importer'!A5793,0)</f>
        <v>#VALUE!</v>
      </c>
      <c r="D5793" t="e">
        <f>SEARCH("shape_name",'Mission Importer'!A5793)</f>
        <v>#VALUE!</v>
      </c>
      <c r="E5793" t="e">
        <f>IF(D5793=43,'Mission Importer'!A5793,0)</f>
        <v>#VALUE!</v>
      </c>
      <c r="G5793" t="e">
        <f>SEARCH("shape_name",'Mission Importer'!A5793)</f>
        <v>#VALUE!</v>
      </c>
      <c r="H5793" t="e">
        <f>IF(G5793=43,'Mission Importer'!A5793,0)</f>
        <v>#VALUE!</v>
      </c>
      <c r="J5793" t="e">
        <f>SEARCH("type",'Mission Importer'!A5793)</f>
        <v>#VALUE!</v>
      </c>
      <c r="K5793" t="e">
        <f>IF(J5793=43,'Mission Importer'!A5793,0)</f>
        <v>#VALUE!</v>
      </c>
      <c r="L5793" t="e">
        <f>SEARCH("category",'Mission Importer'!A5793)</f>
        <v>#VALUE!</v>
      </c>
      <c r="M5793" t="e">
        <f>IF(L5793=43,'Mission Importer'!A5793,0)</f>
        <v>#VALUE!</v>
      </c>
    </row>
    <row r="5794" spans="1:13" x14ac:dyDescent="0.3">
      <c r="A5794" t="e">
        <f>SEARCH("livery",'Mission Importer'!A5794)</f>
        <v>#VALUE!</v>
      </c>
      <c r="B5794" t="e">
        <f>IF(A5794=43,'Mission Importer'!A5794,0)</f>
        <v>#VALUE!</v>
      </c>
      <c r="D5794" t="e">
        <f>SEARCH("shape_name",'Mission Importer'!A5794)</f>
        <v>#VALUE!</v>
      </c>
      <c r="E5794" t="e">
        <f>IF(D5794=43,'Mission Importer'!A5794,0)</f>
        <v>#VALUE!</v>
      </c>
      <c r="G5794" t="e">
        <f>SEARCH("shape_name",'Mission Importer'!A5794)</f>
        <v>#VALUE!</v>
      </c>
      <c r="H5794" t="e">
        <f>IF(G5794=43,'Mission Importer'!A5794,0)</f>
        <v>#VALUE!</v>
      </c>
      <c r="J5794" t="e">
        <f>SEARCH("type",'Mission Importer'!A5794)</f>
        <v>#VALUE!</v>
      </c>
      <c r="K5794" t="e">
        <f>IF(J5794=43,'Mission Importer'!A5794,0)</f>
        <v>#VALUE!</v>
      </c>
      <c r="L5794" t="e">
        <f>SEARCH("category",'Mission Importer'!A5794)</f>
        <v>#VALUE!</v>
      </c>
      <c r="M5794" t="e">
        <f>IF(L5794=43,'Mission Importer'!A5794,0)</f>
        <v>#VALUE!</v>
      </c>
    </row>
    <row r="5795" spans="1:13" x14ac:dyDescent="0.3">
      <c r="A5795" t="e">
        <f>SEARCH("livery",'Mission Importer'!A5795)</f>
        <v>#VALUE!</v>
      </c>
      <c r="B5795" t="e">
        <f>IF(A5795=43,'Mission Importer'!A5795,0)</f>
        <v>#VALUE!</v>
      </c>
      <c r="D5795" t="e">
        <f>SEARCH("shape_name",'Mission Importer'!A5795)</f>
        <v>#VALUE!</v>
      </c>
      <c r="E5795" t="e">
        <f>IF(D5795=43,'Mission Importer'!A5795,0)</f>
        <v>#VALUE!</v>
      </c>
      <c r="G5795" t="e">
        <f>SEARCH("shape_name",'Mission Importer'!A5795)</f>
        <v>#VALUE!</v>
      </c>
      <c r="H5795" t="e">
        <f>IF(G5795=43,'Mission Importer'!A5795,0)</f>
        <v>#VALUE!</v>
      </c>
      <c r="J5795" t="e">
        <f>SEARCH("type",'Mission Importer'!A5795)</f>
        <v>#VALUE!</v>
      </c>
      <c r="K5795" t="e">
        <f>IF(J5795=43,'Mission Importer'!A5795,0)</f>
        <v>#VALUE!</v>
      </c>
      <c r="L5795" t="e">
        <f>SEARCH("category",'Mission Importer'!A5795)</f>
        <v>#VALUE!</v>
      </c>
      <c r="M5795" t="e">
        <f>IF(L5795=43,'Mission Importer'!A5795,0)</f>
        <v>#VALUE!</v>
      </c>
    </row>
    <row r="5796" spans="1:13" x14ac:dyDescent="0.3">
      <c r="A5796" t="e">
        <f>SEARCH("livery",'Mission Importer'!A5796)</f>
        <v>#VALUE!</v>
      </c>
      <c r="B5796" t="e">
        <f>IF(A5796=43,'Mission Importer'!A5796,0)</f>
        <v>#VALUE!</v>
      </c>
      <c r="D5796" t="e">
        <f>SEARCH("shape_name",'Mission Importer'!A5796)</f>
        <v>#VALUE!</v>
      </c>
      <c r="E5796" t="e">
        <f>IF(D5796=43,'Mission Importer'!A5796,0)</f>
        <v>#VALUE!</v>
      </c>
      <c r="G5796" t="e">
        <f>SEARCH("shape_name",'Mission Importer'!A5796)</f>
        <v>#VALUE!</v>
      </c>
      <c r="H5796" t="e">
        <f>IF(G5796=43,'Mission Importer'!A5796,0)</f>
        <v>#VALUE!</v>
      </c>
      <c r="J5796" t="e">
        <f>SEARCH("type",'Mission Importer'!A5796)</f>
        <v>#VALUE!</v>
      </c>
      <c r="K5796" t="e">
        <f>IF(J5796=43,'Mission Importer'!A5796,0)</f>
        <v>#VALUE!</v>
      </c>
      <c r="L5796" t="e">
        <f>SEARCH("category",'Mission Importer'!A5796)</f>
        <v>#VALUE!</v>
      </c>
      <c r="M5796" t="e">
        <f>IF(L5796=43,'Mission Importer'!A5796,0)</f>
        <v>#VALUE!</v>
      </c>
    </row>
    <row r="5797" spans="1:13" x14ac:dyDescent="0.3">
      <c r="A5797" t="e">
        <f>SEARCH("livery",'Mission Importer'!A5797)</f>
        <v>#VALUE!</v>
      </c>
      <c r="B5797" t="e">
        <f>IF(A5797=43,'Mission Importer'!A5797,0)</f>
        <v>#VALUE!</v>
      </c>
      <c r="D5797" t="e">
        <f>SEARCH("shape_name",'Mission Importer'!A5797)</f>
        <v>#VALUE!</v>
      </c>
      <c r="E5797" t="e">
        <f>IF(D5797=43,'Mission Importer'!A5797,0)</f>
        <v>#VALUE!</v>
      </c>
      <c r="G5797" t="e">
        <f>SEARCH("shape_name",'Mission Importer'!A5797)</f>
        <v>#VALUE!</v>
      </c>
      <c r="H5797" t="e">
        <f>IF(G5797=43,'Mission Importer'!A5797,0)</f>
        <v>#VALUE!</v>
      </c>
      <c r="J5797" t="e">
        <f>SEARCH("type",'Mission Importer'!A5797)</f>
        <v>#VALUE!</v>
      </c>
      <c r="K5797" t="e">
        <f>IF(J5797=43,'Mission Importer'!A5797,0)</f>
        <v>#VALUE!</v>
      </c>
      <c r="L5797" t="e">
        <f>SEARCH("category",'Mission Importer'!A5797)</f>
        <v>#VALUE!</v>
      </c>
      <c r="M5797" t="e">
        <f>IF(L5797=43,'Mission Importer'!A5797,0)</f>
        <v>#VALUE!</v>
      </c>
    </row>
    <row r="5798" spans="1:13" x14ac:dyDescent="0.3">
      <c r="A5798" t="e">
        <f>SEARCH("livery",'Mission Importer'!A5798)</f>
        <v>#VALUE!</v>
      </c>
      <c r="B5798" t="e">
        <f>IF(A5798=43,'Mission Importer'!A5798,0)</f>
        <v>#VALUE!</v>
      </c>
      <c r="D5798" t="e">
        <f>SEARCH("shape_name",'Mission Importer'!A5798)</f>
        <v>#VALUE!</v>
      </c>
      <c r="E5798" t="e">
        <f>IF(D5798=43,'Mission Importer'!A5798,0)</f>
        <v>#VALUE!</v>
      </c>
      <c r="G5798" t="e">
        <f>SEARCH("shape_name",'Mission Importer'!A5798)</f>
        <v>#VALUE!</v>
      </c>
      <c r="H5798" t="e">
        <f>IF(G5798=43,'Mission Importer'!A5798,0)</f>
        <v>#VALUE!</v>
      </c>
      <c r="J5798" t="e">
        <f>SEARCH("type",'Mission Importer'!A5798)</f>
        <v>#VALUE!</v>
      </c>
      <c r="K5798" t="e">
        <f>IF(J5798=43,'Mission Importer'!A5798,0)</f>
        <v>#VALUE!</v>
      </c>
      <c r="L5798" t="e">
        <f>SEARCH("category",'Mission Importer'!A5798)</f>
        <v>#VALUE!</v>
      </c>
      <c r="M5798" t="e">
        <f>IF(L5798=43,'Mission Importer'!A5798,0)</f>
        <v>#VALUE!</v>
      </c>
    </row>
    <row r="5799" spans="1:13" x14ac:dyDescent="0.3">
      <c r="A5799" t="e">
        <f>SEARCH("livery",'Mission Importer'!A5799)</f>
        <v>#VALUE!</v>
      </c>
      <c r="B5799" t="e">
        <f>IF(A5799=43,'Mission Importer'!A5799,0)</f>
        <v>#VALUE!</v>
      </c>
      <c r="D5799" t="e">
        <f>SEARCH("shape_name",'Mission Importer'!A5799)</f>
        <v>#VALUE!</v>
      </c>
      <c r="E5799" t="e">
        <f>IF(D5799=43,'Mission Importer'!A5799,0)</f>
        <v>#VALUE!</v>
      </c>
      <c r="G5799" t="e">
        <f>SEARCH("shape_name",'Mission Importer'!A5799)</f>
        <v>#VALUE!</v>
      </c>
      <c r="H5799" t="e">
        <f>IF(G5799=43,'Mission Importer'!A5799,0)</f>
        <v>#VALUE!</v>
      </c>
      <c r="J5799" t="e">
        <f>SEARCH("type",'Mission Importer'!A5799)</f>
        <v>#VALUE!</v>
      </c>
      <c r="K5799" t="e">
        <f>IF(J5799=43,'Mission Importer'!A5799,0)</f>
        <v>#VALUE!</v>
      </c>
      <c r="L5799" t="e">
        <f>SEARCH("category",'Mission Importer'!A5799)</f>
        <v>#VALUE!</v>
      </c>
      <c r="M5799" t="e">
        <f>IF(L5799=43,'Mission Importer'!A5799,0)</f>
        <v>#VALUE!</v>
      </c>
    </row>
    <row r="5800" spans="1:13" x14ac:dyDescent="0.3">
      <c r="A5800" t="e">
        <f>SEARCH("livery",'Mission Importer'!A5800)</f>
        <v>#VALUE!</v>
      </c>
      <c r="B5800" t="e">
        <f>IF(A5800=43,'Mission Importer'!A5800,0)</f>
        <v>#VALUE!</v>
      </c>
      <c r="D5800" t="e">
        <f>SEARCH("shape_name",'Mission Importer'!A5800)</f>
        <v>#VALUE!</v>
      </c>
      <c r="E5800" t="e">
        <f>IF(D5800=43,'Mission Importer'!A5800,0)</f>
        <v>#VALUE!</v>
      </c>
      <c r="G5800" t="e">
        <f>SEARCH("shape_name",'Mission Importer'!A5800)</f>
        <v>#VALUE!</v>
      </c>
      <c r="H5800" t="e">
        <f>IF(G5800=43,'Mission Importer'!A5800,0)</f>
        <v>#VALUE!</v>
      </c>
      <c r="J5800" t="e">
        <f>SEARCH("type",'Mission Importer'!A5800)</f>
        <v>#VALUE!</v>
      </c>
      <c r="K5800" t="e">
        <f>IF(J5800=43,'Mission Importer'!A5800,0)</f>
        <v>#VALUE!</v>
      </c>
      <c r="L5800" t="e">
        <f>SEARCH("category",'Mission Importer'!A5800)</f>
        <v>#VALUE!</v>
      </c>
      <c r="M5800" t="e">
        <f>IF(L5800=43,'Mission Importer'!A5800,0)</f>
        <v>#VALUE!</v>
      </c>
    </row>
    <row r="5801" spans="1:13" x14ac:dyDescent="0.3">
      <c r="A5801" t="e">
        <f>SEARCH("livery",'Mission Importer'!A5801)</f>
        <v>#VALUE!</v>
      </c>
      <c r="B5801" t="e">
        <f>IF(A5801=43,'Mission Importer'!A5801,0)</f>
        <v>#VALUE!</v>
      </c>
      <c r="D5801" t="e">
        <f>SEARCH("shape_name",'Mission Importer'!A5801)</f>
        <v>#VALUE!</v>
      </c>
      <c r="E5801" t="e">
        <f>IF(D5801=43,'Mission Importer'!A5801,0)</f>
        <v>#VALUE!</v>
      </c>
      <c r="G5801" t="e">
        <f>SEARCH("shape_name",'Mission Importer'!A5801)</f>
        <v>#VALUE!</v>
      </c>
      <c r="H5801" t="e">
        <f>IF(G5801=43,'Mission Importer'!A5801,0)</f>
        <v>#VALUE!</v>
      </c>
      <c r="J5801" t="e">
        <f>SEARCH("type",'Mission Importer'!A5801)</f>
        <v>#VALUE!</v>
      </c>
      <c r="K5801" t="e">
        <f>IF(J5801=43,'Mission Importer'!A5801,0)</f>
        <v>#VALUE!</v>
      </c>
      <c r="L5801" t="e">
        <f>SEARCH("category",'Mission Importer'!A5801)</f>
        <v>#VALUE!</v>
      </c>
      <c r="M5801" t="e">
        <f>IF(L5801=43,'Mission Importer'!A5801,0)</f>
        <v>#VALUE!</v>
      </c>
    </row>
    <row r="5802" spans="1:13" x14ac:dyDescent="0.3">
      <c r="A5802" t="e">
        <f>SEARCH("livery",'Mission Importer'!A5802)</f>
        <v>#VALUE!</v>
      </c>
      <c r="B5802" t="e">
        <f>IF(A5802=43,'Mission Importer'!A5802,0)</f>
        <v>#VALUE!</v>
      </c>
      <c r="D5802" t="e">
        <f>SEARCH("shape_name",'Mission Importer'!A5802)</f>
        <v>#VALUE!</v>
      </c>
      <c r="E5802" t="e">
        <f>IF(D5802=43,'Mission Importer'!A5802,0)</f>
        <v>#VALUE!</v>
      </c>
      <c r="G5802" t="e">
        <f>SEARCH("shape_name",'Mission Importer'!A5802)</f>
        <v>#VALUE!</v>
      </c>
      <c r="H5802" t="e">
        <f>IF(G5802=43,'Mission Importer'!A5802,0)</f>
        <v>#VALUE!</v>
      </c>
      <c r="J5802" t="e">
        <f>SEARCH("type",'Mission Importer'!A5802)</f>
        <v>#VALUE!</v>
      </c>
      <c r="K5802" t="e">
        <f>IF(J5802=43,'Mission Importer'!A5802,0)</f>
        <v>#VALUE!</v>
      </c>
      <c r="L5802" t="e">
        <f>SEARCH("category",'Mission Importer'!A5802)</f>
        <v>#VALUE!</v>
      </c>
      <c r="M5802" t="e">
        <f>IF(L5802=43,'Mission Importer'!A5802,0)</f>
        <v>#VALUE!</v>
      </c>
    </row>
    <row r="5803" spans="1:13" x14ac:dyDescent="0.3">
      <c r="A5803" t="e">
        <f>SEARCH("livery",'Mission Importer'!A5803)</f>
        <v>#VALUE!</v>
      </c>
      <c r="B5803" t="e">
        <f>IF(A5803=43,'Mission Importer'!A5803,0)</f>
        <v>#VALUE!</v>
      </c>
      <c r="D5803" t="e">
        <f>SEARCH("shape_name",'Mission Importer'!A5803)</f>
        <v>#VALUE!</v>
      </c>
      <c r="E5803" t="e">
        <f>IF(D5803=43,'Mission Importer'!A5803,0)</f>
        <v>#VALUE!</v>
      </c>
      <c r="G5803" t="e">
        <f>SEARCH("shape_name",'Mission Importer'!A5803)</f>
        <v>#VALUE!</v>
      </c>
      <c r="H5803" t="e">
        <f>IF(G5803=43,'Mission Importer'!A5803,0)</f>
        <v>#VALUE!</v>
      </c>
      <c r="J5803" t="e">
        <f>SEARCH("type",'Mission Importer'!A5803)</f>
        <v>#VALUE!</v>
      </c>
      <c r="K5803" t="e">
        <f>IF(J5803=43,'Mission Importer'!A5803,0)</f>
        <v>#VALUE!</v>
      </c>
      <c r="L5803" t="e">
        <f>SEARCH("category",'Mission Importer'!A5803)</f>
        <v>#VALUE!</v>
      </c>
      <c r="M5803" t="e">
        <f>IF(L5803=43,'Mission Importer'!A5803,0)</f>
        <v>#VALUE!</v>
      </c>
    </row>
    <row r="5804" spans="1:13" x14ac:dyDescent="0.3">
      <c r="A5804">
        <f>SEARCH("livery",'Mission Importer'!A5804)</f>
        <v>43</v>
      </c>
      <c r="B5804" t="str">
        <f>IF(A5804=43,'Mission Importer'!A5804,0)</f>
        <v xml:space="preserve">                                        ["livery_id"] = "winter",</v>
      </c>
      <c r="D5804" t="e">
        <f>SEARCH("shape_name",'Mission Importer'!A5804)</f>
        <v>#VALUE!</v>
      </c>
      <c r="E5804" t="e">
        <f>IF(D5804=43,'Mission Importer'!A5804,0)</f>
        <v>#VALUE!</v>
      </c>
      <c r="G5804" t="e">
        <f>SEARCH("shape_name",'Mission Importer'!A5804)</f>
        <v>#VALUE!</v>
      </c>
      <c r="H5804" t="e">
        <f>IF(G5804=43,'Mission Importer'!A5804,0)</f>
        <v>#VALUE!</v>
      </c>
      <c r="J5804" t="e">
        <f>SEARCH("type",'Mission Importer'!A5804)</f>
        <v>#VALUE!</v>
      </c>
      <c r="K5804" t="e">
        <f>IF(J5804=43,'Mission Importer'!A5804,0)</f>
        <v>#VALUE!</v>
      </c>
      <c r="L5804" t="e">
        <f>SEARCH("category",'Mission Importer'!A5804)</f>
        <v>#VALUE!</v>
      </c>
      <c r="M5804" t="e">
        <f>IF(L5804=43,'Mission Importer'!A5804,0)</f>
        <v>#VALUE!</v>
      </c>
    </row>
    <row r="5805" spans="1:13" x14ac:dyDescent="0.3">
      <c r="A5805" t="e">
        <f>SEARCH("livery",'Mission Importer'!A5805)</f>
        <v>#VALUE!</v>
      </c>
      <c r="B5805" t="e">
        <f>IF(A5805=43,'Mission Importer'!A5805,0)</f>
        <v>#VALUE!</v>
      </c>
      <c r="D5805" t="e">
        <f>SEARCH("shape_name",'Mission Importer'!A5805)</f>
        <v>#VALUE!</v>
      </c>
      <c r="E5805" t="e">
        <f>IF(D5805=43,'Mission Importer'!A5805,0)</f>
        <v>#VALUE!</v>
      </c>
      <c r="G5805" t="e">
        <f>SEARCH("shape_name",'Mission Importer'!A5805)</f>
        <v>#VALUE!</v>
      </c>
      <c r="H5805" t="e">
        <f>IF(G5805=43,'Mission Importer'!A5805,0)</f>
        <v>#VALUE!</v>
      </c>
      <c r="J5805" t="e">
        <f>SEARCH("type",'Mission Importer'!A5805)</f>
        <v>#VALUE!</v>
      </c>
      <c r="K5805" t="e">
        <f>IF(J5805=43,'Mission Importer'!A5805,0)</f>
        <v>#VALUE!</v>
      </c>
      <c r="L5805">
        <f>SEARCH("category",'Mission Importer'!A5805)</f>
        <v>43</v>
      </c>
      <c r="M5805" t="str">
        <f>IF(L5805=43,'Mission Importer'!A5805,0)</f>
        <v xml:space="preserve">                                        ["category"] = "Artillery",</v>
      </c>
    </row>
    <row r="5806" spans="1:13" x14ac:dyDescent="0.3">
      <c r="A5806" t="e">
        <f>SEARCH("livery",'Mission Importer'!A5806)</f>
        <v>#VALUE!</v>
      </c>
      <c r="B5806" t="e">
        <f>IF(A5806=43,'Mission Importer'!A5806,0)</f>
        <v>#VALUE!</v>
      </c>
      <c r="D5806" t="e">
        <f>SEARCH("shape_name",'Mission Importer'!A5806)</f>
        <v>#VALUE!</v>
      </c>
      <c r="E5806" t="e">
        <f>IF(D5806=43,'Mission Importer'!A5806,0)</f>
        <v>#VALUE!</v>
      </c>
      <c r="G5806" t="e">
        <f>SEARCH("shape_name",'Mission Importer'!A5806)</f>
        <v>#VALUE!</v>
      </c>
      <c r="H5806" t="e">
        <f>IF(G5806=43,'Mission Importer'!A5806,0)</f>
        <v>#VALUE!</v>
      </c>
      <c r="J5806">
        <f>SEARCH("type",'Mission Importer'!A5806)</f>
        <v>43</v>
      </c>
      <c r="K5806" t="str">
        <f>IF(J5806=43,'Mission Importer'!A5806,0)</f>
        <v xml:space="preserve">                                        ["type"] = "SAU Akatsia",</v>
      </c>
      <c r="L5806" t="e">
        <f>SEARCH("category",'Mission Importer'!A5806)</f>
        <v>#VALUE!</v>
      </c>
      <c r="M5806" t="e">
        <f>IF(L5806=43,'Mission Importer'!A5806,0)</f>
        <v>#VALUE!</v>
      </c>
    </row>
    <row r="5807" spans="1:13" x14ac:dyDescent="0.3">
      <c r="A5807" t="e">
        <f>SEARCH("livery",'Mission Importer'!A5807)</f>
        <v>#VALUE!</v>
      </c>
      <c r="B5807" t="e">
        <f>IF(A5807=43,'Mission Importer'!A5807,0)</f>
        <v>#VALUE!</v>
      </c>
      <c r="D5807" t="e">
        <f>SEARCH("shape_name",'Mission Importer'!A5807)</f>
        <v>#VALUE!</v>
      </c>
      <c r="E5807" t="e">
        <f>IF(D5807=43,'Mission Importer'!A5807,0)</f>
        <v>#VALUE!</v>
      </c>
      <c r="G5807" t="e">
        <f>SEARCH("shape_name",'Mission Importer'!A5807)</f>
        <v>#VALUE!</v>
      </c>
      <c r="H5807" t="e">
        <f>IF(G5807=43,'Mission Importer'!A5807,0)</f>
        <v>#VALUE!</v>
      </c>
      <c r="J5807" t="e">
        <f>SEARCH("type",'Mission Importer'!A5807)</f>
        <v>#VALUE!</v>
      </c>
      <c r="K5807" t="e">
        <f>IF(J5807=43,'Mission Importer'!A5807,0)</f>
        <v>#VALUE!</v>
      </c>
      <c r="L5807" t="e">
        <f>SEARCH("category",'Mission Importer'!A5807)</f>
        <v>#VALUE!</v>
      </c>
      <c r="M5807" t="e">
        <f>IF(L5807=43,'Mission Importer'!A5807,0)</f>
        <v>#VALUE!</v>
      </c>
    </row>
    <row r="5808" spans="1:13" x14ac:dyDescent="0.3">
      <c r="A5808" t="e">
        <f>SEARCH("livery",'Mission Importer'!A5808)</f>
        <v>#VALUE!</v>
      </c>
      <c r="B5808" t="e">
        <f>IF(A5808=43,'Mission Importer'!A5808,0)</f>
        <v>#VALUE!</v>
      </c>
      <c r="D5808" t="e">
        <f>SEARCH("shape_name",'Mission Importer'!A5808)</f>
        <v>#VALUE!</v>
      </c>
      <c r="E5808" t="e">
        <f>IF(D5808=43,'Mission Importer'!A5808,0)</f>
        <v>#VALUE!</v>
      </c>
      <c r="G5808" t="e">
        <f>SEARCH("shape_name",'Mission Importer'!A5808)</f>
        <v>#VALUE!</v>
      </c>
      <c r="H5808" t="e">
        <f>IF(G5808=43,'Mission Importer'!A5808,0)</f>
        <v>#VALUE!</v>
      </c>
      <c r="J5808" t="e">
        <f>SEARCH("type",'Mission Importer'!A5808)</f>
        <v>#VALUE!</v>
      </c>
      <c r="K5808" t="e">
        <f>IF(J5808=43,'Mission Importer'!A5808,0)</f>
        <v>#VALUE!</v>
      </c>
      <c r="L5808" t="e">
        <f>SEARCH("category",'Mission Importer'!A5808)</f>
        <v>#VALUE!</v>
      </c>
      <c r="M5808" t="e">
        <f>IF(L5808=43,'Mission Importer'!A5808,0)</f>
        <v>#VALUE!</v>
      </c>
    </row>
    <row r="5809" spans="1:13" x14ac:dyDescent="0.3">
      <c r="A5809" t="e">
        <f>SEARCH("livery",'Mission Importer'!A5809)</f>
        <v>#VALUE!</v>
      </c>
      <c r="B5809" t="e">
        <f>IF(A5809=43,'Mission Importer'!A5809,0)</f>
        <v>#VALUE!</v>
      </c>
      <c r="D5809" t="e">
        <f>SEARCH("shape_name",'Mission Importer'!A5809)</f>
        <v>#VALUE!</v>
      </c>
      <c r="E5809" t="e">
        <f>IF(D5809=43,'Mission Importer'!A5809,0)</f>
        <v>#VALUE!</v>
      </c>
      <c r="G5809" t="e">
        <f>SEARCH("shape_name",'Mission Importer'!A5809)</f>
        <v>#VALUE!</v>
      </c>
      <c r="H5809" t="e">
        <f>IF(G5809=43,'Mission Importer'!A5809,0)</f>
        <v>#VALUE!</v>
      </c>
      <c r="J5809" t="e">
        <f>SEARCH("type",'Mission Importer'!A5809)</f>
        <v>#VALUE!</v>
      </c>
      <c r="K5809" t="e">
        <f>IF(J5809=43,'Mission Importer'!A5809,0)</f>
        <v>#VALUE!</v>
      </c>
      <c r="L5809" t="e">
        <f>SEARCH("category",'Mission Importer'!A5809)</f>
        <v>#VALUE!</v>
      </c>
      <c r="M5809" t="e">
        <f>IF(L5809=43,'Mission Importer'!A5809,0)</f>
        <v>#VALUE!</v>
      </c>
    </row>
    <row r="5810" spans="1:13" x14ac:dyDescent="0.3">
      <c r="A5810" t="e">
        <f>SEARCH("livery",'Mission Importer'!A5810)</f>
        <v>#VALUE!</v>
      </c>
      <c r="B5810" t="e">
        <f>IF(A5810=43,'Mission Importer'!A5810,0)</f>
        <v>#VALUE!</v>
      </c>
      <c r="D5810" t="e">
        <f>SEARCH("shape_name",'Mission Importer'!A5810)</f>
        <v>#VALUE!</v>
      </c>
      <c r="E5810" t="e">
        <f>IF(D5810=43,'Mission Importer'!A5810,0)</f>
        <v>#VALUE!</v>
      </c>
      <c r="G5810" t="e">
        <f>SEARCH("shape_name",'Mission Importer'!A5810)</f>
        <v>#VALUE!</v>
      </c>
      <c r="H5810" t="e">
        <f>IF(G5810=43,'Mission Importer'!A5810,0)</f>
        <v>#VALUE!</v>
      </c>
      <c r="J5810" t="e">
        <f>SEARCH("type",'Mission Importer'!A5810)</f>
        <v>#VALUE!</v>
      </c>
      <c r="K5810" t="e">
        <f>IF(J5810=43,'Mission Importer'!A5810,0)</f>
        <v>#VALUE!</v>
      </c>
      <c r="L5810" t="e">
        <f>SEARCH("category",'Mission Importer'!A5810)</f>
        <v>#VALUE!</v>
      </c>
      <c r="M5810" t="e">
        <f>IF(L5810=43,'Mission Importer'!A5810,0)</f>
        <v>#VALUE!</v>
      </c>
    </row>
    <row r="5811" spans="1:13" x14ac:dyDescent="0.3">
      <c r="A5811" t="e">
        <f>SEARCH("livery",'Mission Importer'!A5811)</f>
        <v>#VALUE!</v>
      </c>
      <c r="B5811" t="e">
        <f>IF(A5811=43,'Mission Importer'!A5811,0)</f>
        <v>#VALUE!</v>
      </c>
      <c r="D5811" t="e">
        <f>SEARCH("shape_name",'Mission Importer'!A5811)</f>
        <v>#VALUE!</v>
      </c>
      <c r="E5811" t="e">
        <f>IF(D5811=43,'Mission Importer'!A5811,0)</f>
        <v>#VALUE!</v>
      </c>
      <c r="G5811" t="e">
        <f>SEARCH("shape_name",'Mission Importer'!A5811)</f>
        <v>#VALUE!</v>
      </c>
      <c r="H5811" t="e">
        <f>IF(G5811=43,'Mission Importer'!A5811,0)</f>
        <v>#VALUE!</v>
      </c>
      <c r="J5811" t="e">
        <f>SEARCH("type",'Mission Importer'!A5811)</f>
        <v>#VALUE!</v>
      </c>
      <c r="K5811" t="e">
        <f>IF(J5811=43,'Mission Importer'!A5811,0)</f>
        <v>#VALUE!</v>
      </c>
      <c r="L5811" t="e">
        <f>SEARCH("category",'Mission Importer'!A5811)</f>
        <v>#VALUE!</v>
      </c>
      <c r="M5811" t="e">
        <f>IF(L5811=43,'Mission Importer'!A5811,0)</f>
        <v>#VALUE!</v>
      </c>
    </row>
    <row r="5812" spans="1:13" x14ac:dyDescent="0.3">
      <c r="A5812" t="e">
        <f>SEARCH("livery",'Mission Importer'!A5812)</f>
        <v>#VALUE!</v>
      </c>
      <c r="B5812" t="e">
        <f>IF(A5812=43,'Mission Importer'!A5812,0)</f>
        <v>#VALUE!</v>
      </c>
      <c r="D5812" t="e">
        <f>SEARCH("shape_name",'Mission Importer'!A5812)</f>
        <v>#VALUE!</v>
      </c>
      <c r="E5812" t="e">
        <f>IF(D5812=43,'Mission Importer'!A5812,0)</f>
        <v>#VALUE!</v>
      </c>
      <c r="G5812" t="e">
        <f>SEARCH("shape_name",'Mission Importer'!A5812)</f>
        <v>#VALUE!</v>
      </c>
      <c r="H5812" t="e">
        <f>IF(G5812=43,'Mission Importer'!A5812,0)</f>
        <v>#VALUE!</v>
      </c>
      <c r="J5812" t="e">
        <f>SEARCH("type",'Mission Importer'!A5812)</f>
        <v>#VALUE!</v>
      </c>
      <c r="K5812" t="e">
        <f>IF(J5812=43,'Mission Importer'!A5812,0)</f>
        <v>#VALUE!</v>
      </c>
      <c r="L5812" t="e">
        <f>SEARCH("category",'Mission Importer'!A5812)</f>
        <v>#VALUE!</v>
      </c>
      <c r="M5812" t="e">
        <f>IF(L5812=43,'Mission Importer'!A5812,0)</f>
        <v>#VALUE!</v>
      </c>
    </row>
    <row r="5813" spans="1:13" x14ac:dyDescent="0.3">
      <c r="A5813" t="e">
        <f>SEARCH("livery",'Mission Importer'!A5813)</f>
        <v>#VALUE!</v>
      </c>
      <c r="B5813" t="e">
        <f>IF(A5813=43,'Mission Importer'!A5813,0)</f>
        <v>#VALUE!</v>
      </c>
      <c r="D5813" t="e">
        <f>SEARCH("shape_name",'Mission Importer'!A5813)</f>
        <v>#VALUE!</v>
      </c>
      <c r="E5813" t="e">
        <f>IF(D5813=43,'Mission Importer'!A5813,0)</f>
        <v>#VALUE!</v>
      </c>
      <c r="G5813" t="e">
        <f>SEARCH("shape_name",'Mission Importer'!A5813)</f>
        <v>#VALUE!</v>
      </c>
      <c r="H5813" t="e">
        <f>IF(G5813=43,'Mission Importer'!A5813,0)</f>
        <v>#VALUE!</v>
      </c>
      <c r="J5813" t="e">
        <f>SEARCH("type",'Mission Importer'!A5813)</f>
        <v>#VALUE!</v>
      </c>
      <c r="K5813" t="e">
        <f>IF(J5813=43,'Mission Importer'!A5813,0)</f>
        <v>#VALUE!</v>
      </c>
      <c r="L5813" t="e">
        <f>SEARCH("category",'Mission Importer'!A5813)</f>
        <v>#VALUE!</v>
      </c>
      <c r="M5813" t="e">
        <f>IF(L5813=43,'Mission Importer'!A5813,0)</f>
        <v>#VALUE!</v>
      </c>
    </row>
    <row r="5814" spans="1:13" x14ac:dyDescent="0.3">
      <c r="A5814" t="e">
        <f>SEARCH("livery",'Mission Importer'!A5814)</f>
        <v>#VALUE!</v>
      </c>
      <c r="B5814" t="e">
        <f>IF(A5814=43,'Mission Importer'!A5814,0)</f>
        <v>#VALUE!</v>
      </c>
      <c r="D5814" t="e">
        <f>SEARCH("shape_name",'Mission Importer'!A5814)</f>
        <v>#VALUE!</v>
      </c>
      <c r="E5814" t="e">
        <f>IF(D5814=43,'Mission Importer'!A5814,0)</f>
        <v>#VALUE!</v>
      </c>
      <c r="G5814" t="e">
        <f>SEARCH("shape_name",'Mission Importer'!A5814)</f>
        <v>#VALUE!</v>
      </c>
      <c r="H5814" t="e">
        <f>IF(G5814=43,'Mission Importer'!A5814,0)</f>
        <v>#VALUE!</v>
      </c>
      <c r="J5814" t="e">
        <f>SEARCH("type",'Mission Importer'!A5814)</f>
        <v>#VALUE!</v>
      </c>
      <c r="K5814" t="e">
        <f>IF(J5814=43,'Mission Importer'!A5814,0)</f>
        <v>#VALUE!</v>
      </c>
      <c r="L5814" t="e">
        <f>SEARCH("category",'Mission Importer'!A5814)</f>
        <v>#VALUE!</v>
      </c>
      <c r="M5814" t="e">
        <f>IF(L5814=43,'Mission Importer'!A5814,0)</f>
        <v>#VALUE!</v>
      </c>
    </row>
    <row r="5815" spans="1:13" x14ac:dyDescent="0.3">
      <c r="A5815" t="e">
        <f>SEARCH("livery",'Mission Importer'!A5815)</f>
        <v>#VALUE!</v>
      </c>
      <c r="B5815" t="e">
        <f>IF(A5815=43,'Mission Importer'!A5815,0)</f>
        <v>#VALUE!</v>
      </c>
      <c r="D5815" t="e">
        <f>SEARCH("shape_name",'Mission Importer'!A5815)</f>
        <v>#VALUE!</v>
      </c>
      <c r="E5815" t="e">
        <f>IF(D5815=43,'Mission Importer'!A5815,0)</f>
        <v>#VALUE!</v>
      </c>
      <c r="G5815" t="e">
        <f>SEARCH("shape_name",'Mission Importer'!A5815)</f>
        <v>#VALUE!</v>
      </c>
      <c r="H5815" t="e">
        <f>IF(G5815=43,'Mission Importer'!A5815,0)</f>
        <v>#VALUE!</v>
      </c>
      <c r="J5815" t="e">
        <f>SEARCH("type",'Mission Importer'!A5815)</f>
        <v>#VALUE!</v>
      </c>
      <c r="K5815" t="e">
        <f>IF(J5815=43,'Mission Importer'!A5815,0)</f>
        <v>#VALUE!</v>
      </c>
      <c r="L5815" t="e">
        <f>SEARCH("category",'Mission Importer'!A5815)</f>
        <v>#VALUE!</v>
      </c>
      <c r="M5815" t="e">
        <f>IF(L5815=43,'Mission Importer'!A5815,0)</f>
        <v>#VALUE!</v>
      </c>
    </row>
    <row r="5816" spans="1:13" x14ac:dyDescent="0.3">
      <c r="A5816" t="e">
        <f>SEARCH("livery",'Mission Importer'!A5816)</f>
        <v>#VALUE!</v>
      </c>
      <c r="B5816" t="e">
        <f>IF(A5816=43,'Mission Importer'!A5816,0)</f>
        <v>#VALUE!</v>
      </c>
      <c r="D5816" t="e">
        <f>SEARCH("shape_name",'Mission Importer'!A5816)</f>
        <v>#VALUE!</v>
      </c>
      <c r="E5816" t="e">
        <f>IF(D5816=43,'Mission Importer'!A5816,0)</f>
        <v>#VALUE!</v>
      </c>
      <c r="G5816" t="e">
        <f>SEARCH("shape_name",'Mission Importer'!A5816)</f>
        <v>#VALUE!</v>
      </c>
      <c r="H5816" t="e">
        <f>IF(G5816=43,'Mission Importer'!A5816,0)</f>
        <v>#VALUE!</v>
      </c>
      <c r="J5816" t="e">
        <f>SEARCH("type",'Mission Importer'!A5816)</f>
        <v>#VALUE!</v>
      </c>
      <c r="K5816" t="e">
        <f>IF(J5816=43,'Mission Importer'!A5816,0)</f>
        <v>#VALUE!</v>
      </c>
      <c r="L5816" t="e">
        <f>SEARCH("category",'Mission Importer'!A5816)</f>
        <v>#VALUE!</v>
      </c>
      <c r="M5816" t="e">
        <f>IF(L5816=43,'Mission Importer'!A5816,0)</f>
        <v>#VALUE!</v>
      </c>
    </row>
    <row r="5817" spans="1:13" x14ac:dyDescent="0.3">
      <c r="A5817" t="e">
        <f>SEARCH("livery",'Mission Importer'!A5817)</f>
        <v>#VALUE!</v>
      </c>
      <c r="B5817" t="e">
        <f>IF(A5817=43,'Mission Importer'!A5817,0)</f>
        <v>#VALUE!</v>
      </c>
      <c r="D5817" t="e">
        <f>SEARCH("shape_name",'Mission Importer'!A5817)</f>
        <v>#VALUE!</v>
      </c>
      <c r="E5817" t="e">
        <f>IF(D5817=43,'Mission Importer'!A5817,0)</f>
        <v>#VALUE!</v>
      </c>
      <c r="G5817" t="e">
        <f>SEARCH("shape_name",'Mission Importer'!A5817)</f>
        <v>#VALUE!</v>
      </c>
      <c r="H5817" t="e">
        <f>IF(G5817=43,'Mission Importer'!A5817,0)</f>
        <v>#VALUE!</v>
      </c>
      <c r="J5817" t="e">
        <f>SEARCH("type",'Mission Importer'!A5817)</f>
        <v>#VALUE!</v>
      </c>
      <c r="K5817" t="e">
        <f>IF(J5817=43,'Mission Importer'!A5817,0)</f>
        <v>#VALUE!</v>
      </c>
      <c r="L5817" t="e">
        <f>SEARCH("category",'Mission Importer'!A5817)</f>
        <v>#VALUE!</v>
      </c>
      <c r="M5817" t="e">
        <f>IF(L5817=43,'Mission Importer'!A5817,0)</f>
        <v>#VALUE!</v>
      </c>
    </row>
    <row r="5818" spans="1:13" x14ac:dyDescent="0.3">
      <c r="A5818" t="e">
        <f>SEARCH("livery",'Mission Importer'!A5818)</f>
        <v>#VALUE!</v>
      </c>
      <c r="B5818" t="e">
        <f>IF(A5818=43,'Mission Importer'!A5818,0)</f>
        <v>#VALUE!</v>
      </c>
      <c r="D5818" t="e">
        <f>SEARCH("shape_name",'Mission Importer'!A5818)</f>
        <v>#VALUE!</v>
      </c>
      <c r="E5818" t="e">
        <f>IF(D5818=43,'Mission Importer'!A5818,0)</f>
        <v>#VALUE!</v>
      </c>
      <c r="G5818" t="e">
        <f>SEARCH("shape_name",'Mission Importer'!A5818)</f>
        <v>#VALUE!</v>
      </c>
      <c r="H5818" t="e">
        <f>IF(G5818=43,'Mission Importer'!A5818,0)</f>
        <v>#VALUE!</v>
      </c>
      <c r="J5818" t="e">
        <f>SEARCH("type",'Mission Importer'!A5818)</f>
        <v>#VALUE!</v>
      </c>
      <c r="K5818" t="e">
        <f>IF(J5818=43,'Mission Importer'!A5818,0)</f>
        <v>#VALUE!</v>
      </c>
      <c r="L5818" t="e">
        <f>SEARCH("category",'Mission Importer'!A5818)</f>
        <v>#VALUE!</v>
      </c>
      <c r="M5818" t="e">
        <f>IF(L5818=43,'Mission Importer'!A5818,0)</f>
        <v>#VALUE!</v>
      </c>
    </row>
    <row r="5819" spans="1:13" x14ac:dyDescent="0.3">
      <c r="A5819" t="e">
        <f>SEARCH("livery",'Mission Importer'!A5819)</f>
        <v>#VALUE!</v>
      </c>
      <c r="B5819" t="e">
        <f>IF(A5819=43,'Mission Importer'!A5819,0)</f>
        <v>#VALUE!</v>
      </c>
      <c r="D5819" t="e">
        <f>SEARCH("shape_name",'Mission Importer'!A5819)</f>
        <v>#VALUE!</v>
      </c>
      <c r="E5819" t="e">
        <f>IF(D5819=43,'Mission Importer'!A5819,0)</f>
        <v>#VALUE!</v>
      </c>
      <c r="G5819" t="e">
        <f>SEARCH("shape_name",'Mission Importer'!A5819)</f>
        <v>#VALUE!</v>
      </c>
      <c r="H5819" t="e">
        <f>IF(G5819=43,'Mission Importer'!A5819,0)</f>
        <v>#VALUE!</v>
      </c>
      <c r="J5819" t="e">
        <f>SEARCH("type",'Mission Importer'!A5819)</f>
        <v>#VALUE!</v>
      </c>
      <c r="K5819" t="e">
        <f>IF(J5819=43,'Mission Importer'!A5819,0)</f>
        <v>#VALUE!</v>
      </c>
      <c r="L5819" t="e">
        <f>SEARCH("category",'Mission Importer'!A5819)</f>
        <v>#VALUE!</v>
      </c>
      <c r="M5819" t="e">
        <f>IF(L5819=43,'Mission Importer'!A5819,0)</f>
        <v>#VALUE!</v>
      </c>
    </row>
    <row r="5820" spans="1:13" x14ac:dyDescent="0.3">
      <c r="A5820" t="e">
        <f>SEARCH("livery",'Mission Importer'!A5820)</f>
        <v>#VALUE!</v>
      </c>
      <c r="B5820" t="e">
        <f>IF(A5820=43,'Mission Importer'!A5820,0)</f>
        <v>#VALUE!</v>
      </c>
      <c r="D5820" t="e">
        <f>SEARCH("shape_name",'Mission Importer'!A5820)</f>
        <v>#VALUE!</v>
      </c>
      <c r="E5820" t="e">
        <f>IF(D5820=43,'Mission Importer'!A5820,0)</f>
        <v>#VALUE!</v>
      </c>
      <c r="G5820" t="e">
        <f>SEARCH("shape_name",'Mission Importer'!A5820)</f>
        <v>#VALUE!</v>
      </c>
      <c r="H5820" t="e">
        <f>IF(G5820=43,'Mission Importer'!A5820,0)</f>
        <v>#VALUE!</v>
      </c>
      <c r="J5820" t="e">
        <f>SEARCH("type",'Mission Importer'!A5820)</f>
        <v>#VALUE!</v>
      </c>
      <c r="K5820" t="e">
        <f>IF(J5820=43,'Mission Importer'!A5820,0)</f>
        <v>#VALUE!</v>
      </c>
      <c r="L5820" t="e">
        <f>SEARCH("category",'Mission Importer'!A5820)</f>
        <v>#VALUE!</v>
      </c>
      <c r="M5820" t="e">
        <f>IF(L5820=43,'Mission Importer'!A5820,0)</f>
        <v>#VALUE!</v>
      </c>
    </row>
    <row r="5821" spans="1:13" x14ac:dyDescent="0.3">
      <c r="A5821" t="e">
        <f>SEARCH("livery",'Mission Importer'!A5821)</f>
        <v>#VALUE!</v>
      </c>
      <c r="B5821" t="e">
        <f>IF(A5821=43,'Mission Importer'!A5821,0)</f>
        <v>#VALUE!</v>
      </c>
      <c r="D5821" t="e">
        <f>SEARCH("shape_name",'Mission Importer'!A5821)</f>
        <v>#VALUE!</v>
      </c>
      <c r="E5821" t="e">
        <f>IF(D5821=43,'Mission Importer'!A5821,0)</f>
        <v>#VALUE!</v>
      </c>
      <c r="G5821" t="e">
        <f>SEARCH("shape_name",'Mission Importer'!A5821)</f>
        <v>#VALUE!</v>
      </c>
      <c r="H5821" t="e">
        <f>IF(G5821=43,'Mission Importer'!A5821,0)</f>
        <v>#VALUE!</v>
      </c>
      <c r="J5821" t="e">
        <f>SEARCH("type",'Mission Importer'!A5821)</f>
        <v>#VALUE!</v>
      </c>
      <c r="K5821" t="e">
        <f>IF(J5821=43,'Mission Importer'!A5821,0)</f>
        <v>#VALUE!</v>
      </c>
      <c r="L5821" t="e">
        <f>SEARCH("category",'Mission Importer'!A5821)</f>
        <v>#VALUE!</v>
      </c>
      <c r="M5821" t="e">
        <f>IF(L5821=43,'Mission Importer'!A5821,0)</f>
        <v>#VALUE!</v>
      </c>
    </row>
    <row r="5822" spans="1:13" x14ac:dyDescent="0.3">
      <c r="A5822" t="e">
        <f>SEARCH("livery",'Mission Importer'!A5822)</f>
        <v>#VALUE!</v>
      </c>
      <c r="B5822" t="e">
        <f>IF(A5822=43,'Mission Importer'!A5822,0)</f>
        <v>#VALUE!</v>
      </c>
      <c r="D5822" t="e">
        <f>SEARCH("shape_name",'Mission Importer'!A5822)</f>
        <v>#VALUE!</v>
      </c>
      <c r="E5822" t="e">
        <f>IF(D5822=43,'Mission Importer'!A5822,0)</f>
        <v>#VALUE!</v>
      </c>
      <c r="G5822" t="e">
        <f>SEARCH("shape_name",'Mission Importer'!A5822)</f>
        <v>#VALUE!</v>
      </c>
      <c r="H5822" t="e">
        <f>IF(G5822=43,'Mission Importer'!A5822,0)</f>
        <v>#VALUE!</v>
      </c>
      <c r="J5822" t="e">
        <f>SEARCH("type",'Mission Importer'!A5822)</f>
        <v>#VALUE!</v>
      </c>
      <c r="K5822" t="e">
        <f>IF(J5822=43,'Mission Importer'!A5822,0)</f>
        <v>#VALUE!</v>
      </c>
      <c r="L5822" t="e">
        <f>SEARCH("category",'Mission Importer'!A5822)</f>
        <v>#VALUE!</v>
      </c>
      <c r="M5822" t="e">
        <f>IF(L5822=43,'Mission Importer'!A5822,0)</f>
        <v>#VALUE!</v>
      </c>
    </row>
    <row r="5823" spans="1:13" x14ac:dyDescent="0.3">
      <c r="A5823" t="e">
        <f>SEARCH("livery",'Mission Importer'!A5823)</f>
        <v>#VALUE!</v>
      </c>
      <c r="B5823" t="e">
        <f>IF(A5823=43,'Mission Importer'!A5823,0)</f>
        <v>#VALUE!</v>
      </c>
      <c r="D5823" t="e">
        <f>SEARCH("shape_name",'Mission Importer'!A5823)</f>
        <v>#VALUE!</v>
      </c>
      <c r="E5823" t="e">
        <f>IF(D5823=43,'Mission Importer'!A5823,0)</f>
        <v>#VALUE!</v>
      </c>
      <c r="G5823" t="e">
        <f>SEARCH("shape_name",'Mission Importer'!A5823)</f>
        <v>#VALUE!</v>
      </c>
      <c r="H5823" t="e">
        <f>IF(G5823=43,'Mission Importer'!A5823,0)</f>
        <v>#VALUE!</v>
      </c>
      <c r="J5823" t="e">
        <f>SEARCH("type",'Mission Importer'!A5823)</f>
        <v>#VALUE!</v>
      </c>
      <c r="K5823" t="e">
        <f>IF(J5823=43,'Mission Importer'!A5823,0)</f>
        <v>#VALUE!</v>
      </c>
      <c r="L5823" t="e">
        <f>SEARCH("category",'Mission Importer'!A5823)</f>
        <v>#VALUE!</v>
      </c>
      <c r="M5823" t="e">
        <f>IF(L5823=43,'Mission Importer'!A5823,0)</f>
        <v>#VALUE!</v>
      </c>
    </row>
    <row r="5824" spans="1:13" x14ac:dyDescent="0.3">
      <c r="A5824" t="e">
        <f>SEARCH("livery",'Mission Importer'!A5824)</f>
        <v>#VALUE!</v>
      </c>
      <c r="B5824" t="e">
        <f>IF(A5824=43,'Mission Importer'!A5824,0)</f>
        <v>#VALUE!</v>
      </c>
      <c r="D5824" t="e">
        <f>SEARCH("shape_name",'Mission Importer'!A5824)</f>
        <v>#VALUE!</v>
      </c>
      <c r="E5824" t="e">
        <f>IF(D5824=43,'Mission Importer'!A5824,0)</f>
        <v>#VALUE!</v>
      </c>
      <c r="G5824" t="e">
        <f>SEARCH("shape_name",'Mission Importer'!A5824)</f>
        <v>#VALUE!</v>
      </c>
      <c r="H5824" t="e">
        <f>IF(G5824=43,'Mission Importer'!A5824,0)</f>
        <v>#VALUE!</v>
      </c>
      <c r="J5824" t="e">
        <f>SEARCH("type",'Mission Importer'!A5824)</f>
        <v>#VALUE!</v>
      </c>
      <c r="K5824" t="e">
        <f>IF(J5824=43,'Mission Importer'!A5824,0)</f>
        <v>#VALUE!</v>
      </c>
      <c r="L5824" t="e">
        <f>SEARCH("category",'Mission Importer'!A5824)</f>
        <v>#VALUE!</v>
      </c>
      <c r="M5824" t="e">
        <f>IF(L5824=43,'Mission Importer'!A5824,0)</f>
        <v>#VALUE!</v>
      </c>
    </row>
    <row r="5825" spans="1:13" x14ac:dyDescent="0.3">
      <c r="A5825" t="e">
        <f>SEARCH("livery",'Mission Importer'!A5825)</f>
        <v>#VALUE!</v>
      </c>
      <c r="B5825" t="e">
        <f>IF(A5825=43,'Mission Importer'!A5825,0)</f>
        <v>#VALUE!</v>
      </c>
      <c r="D5825" t="e">
        <f>SEARCH("shape_name",'Mission Importer'!A5825)</f>
        <v>#VALUE!</v>
      </c>
      <c r="E5825" t="e">
        <f>IF(D5825=43,'Mission Importer'!A5825,0)</f>
        <v>#VALUE!</v>
      </c>
      <c r="G5825" t="e">
        <f>SEARCH("shape_name",'Mission Importer'!A5825)</f>
        <v>#VALUE!</v>
      </c>
      <c r="H5825" t="e">
        <f>IF(G5825=43,'Mission Importer'!A5825,0)</f>
        <v>#VALUE!</v>
      </c>
      <c r="J5825" t="e">
        <f>SEARCH("type",'Mission Importer'!A5825)</f>
        <v>#VALUE!</v>
      </c>
      <c r="K5825" t="e">
        <f>IF(J5825=43,'Mission Importer'!A5825,0)</f>
        <v>#VALUE!</v>
      </c>
      <c r="L5825" t="e">
        <f>SEARCH("category",'Mission Importer'!A5825)</f>
        <v>#VALUE!</v>
      </c>
      <c r="M5825" t="e">
        <f>IF(L5825=43,'Mission Importer'!A5825,0)</f>
        <v>#VALUE!</v>
      </c>
    </row>
    <row r="5826" spans="1:13" x14ac:dyDescent="0.3">
      <c r="A5826" t="e">
        <f>SEARCH("livery",'Mission Importer'!A5826)</f>
        <v>#VALUE!</v>
      </c>
      <c r="B5826" t="e">
        <f>IF(A5826=43,'Mission Importer'!A5826,0)</f>
        <v>#VALUE!</v>
      </c>
      <c r="D5826" t="e">
        <f>SEARCH("shape_name",'Mission Importer'!A5826)</f>
        <v>#VALUE!</v>
      </c>
      <c r="E5826" t="e">
        <f>IF(D5826=43,'Mission Importer'!A5826,0)</f>
        <v>#VALUE!</v>
      </c>
      <c r="G5826" t="e">
        <f>SEARCH("shape_name",'Mission Importer'!A5826)</f>
        <v>#VALUE!</v>
      </c>
      <c r="H5826" t="e">
        <f>IF(G5826=43,'Mission Importer'!A5826,0)</f>
        <v>#VALUE!</v>
      </c>
      <c r="J5826" t="e">
        <f>SEARCH("type",'Mission Importer'!A5826)</f>
        <v>#VALUE!</v>
      </c>
      <c r="K5826" t="e">
        <f>IF(J5826=43,'Mission Importer'!A5826,0)</f>
        <v>#VALUE!</v>
      </c>
      <c r="L5826" t="e">
        <f>SEARCH("category",'Mission Importer'!A5826)</f>
        <v>#VALUE!</v>
      </c>
      <c r="M5826" t="e">
        <f>IF(L5826=43,'Mission Importer'!A5826,0)</f>
        <v>#VALUE!</v>
      </c>
    </row>
    <row r="5827" spans="1:13" x14ac:dyDescent="0.3">
      <c r="A5827" t="e">
        <f>SEARCH("livery",'Mission Importer'!A5827)</f>
        <v>#VALUE!</v>
      </c>
      <c r="B5827" t="e">
        <f>IF(A5827=43,'Mission Importer'!A5827,0)</f>
        <v>#VALUE!</v>
      </c>
      <c r="D5827" t="e">
        <f>SEARCH("shape_name",'Mission Importer'!A5827)</f>
        <v>#VALUE!</v>
      </c>
      <c r="E5827" t="e">
        <f>IF(D5827=43,'Mission Importer'!A5827,0)</f>
        <v>#VALUE!</v>
      </c>
      <c r="G5827" t="e">
        <f>SEARCH("shape_name",'Mission Importer'!A5827)</f>
        <v>#VALUE!</v>
      </c>
      <c r="H5827" t="e">
        <f>IF(G5827=43,'Mission Importer'!A5827,0)</f>
        <v>#VALUE!</v>
      </c>
      <c r="J5827" t="e">
        <f>SEARCH("type",'Mission Importer'!A5827)</f>
        <v>#VALUE!</v>
      </c>
      <c r="K5827" t="e">
        <f>IF(J5827=43,'Mission Importer'!A5827,0)</f>
        <v>#VALUE!</v>
      </c>
      <c r="L5827" t="e">
        <f>SEARCH("category",'Mission Importer'!A5827)</f>
        <v>#VALUE!</v>
      </c>
      <c r="M5827" t="e">
        <f>IF(L5827=43,'Mission Importer'!A5827,0)</f>
        <v>#VALUE!</v>
      </c>
    </row>
    <row r="5828" spans="1:13" x14ac:dyDescent="0.3">
      <c r="A5828" t="e">
        <f>SEARCH("livery",'Mission Importer'!A5828)</f>
        <v>#VALUE!</v>
      </c>
      <c r="B5828" t="e">
        <f>IF(A5828=43,'Mission Importer'!A5828,0)</f>
        <v>#VALUE!</v>
      </c>
      <c r="D5828" t="e">
        <f>SEARCH("shape_name",'Mission Importer'!A5828)</f>
        <v>#VALUE!</v>
      </c>
      <c r="E5828" t="e">
        <f>IF(D5828=43,'Mission Importer'!A5828,0)</f>
        <v>#VALUE!</v>
      </c>
      <c r="G5828" t="e">
        <f>SEARCH("shape_name",'Mission Importer'!A5828)</f>
        <v>#VALUE!</v>
      </c>
      <c r="H5828" t="e">
        <f>IF(G5828=43,'Mission Importer'!A5828,0)</f>
        <v>#VALUE!</v>
      </c>
      <c r="J5828" t="e">
        <f>SEARCH("type",'Mission Importer'!A5828)</f>
        <v>#VALUE!</v>
      </c>
      <c r="K5828" t="e">
        <f>IF(J5828=43,'Mission Importer'!A5828,0)</f>
        <v>#VALUE!</v>
      </c>
      <c r="L5828" t="e">
        <f>SEARCH("category",'Mission Importer'!A5828)</f>
        <v>#VALUE!</v>
      </c>
      <c r="M5828" t="e">
        <f>IF(L5828=43,'Mission Importer'!A5828,0)</f>
        <v>#VALUE!</v>
      </c>
    </row>
    <row r="5829" spans="1:13" x14ac:dyDescent="0.3">
      <c r="A5829" t="e">
        <f>SEARCH("livery",'Mission Importer'!A5829)</f>
        <v>#VALUE!</v>
      </c>
      <c r="B5829" t="e">
        <f>IF(A5829=43,'Mission Importer'!A5829,0)</f>
        <v>#VALUE!</v>
      </c>
      <c r="D5829" t="e">
        <f>SEARCH("shape_name",'Mission Importer'!A5829)</f>
        <v>#VALUE!</v>
      </c>
      <c r="E5829" t="e">
        <f>IF(D5829=43,'Mission Importer'!A5829,0)</f>
        <v>#VALUE!</v>
      </c>
      <c r="G5829" t="e">
        <f>SEARCH("shape_name",'Mission Importer'!A5829)</f>
        <v>#VALUE!</v>
      </c>
      <c r="H5829" t="e">
        <f>IF(G5829=43,'Mission Importer'!A5829,0)</f>
        <v>#VALUE!</v>
      </c>
      <c r="J5829" t="e">
        <f>SEARCH("type",'Mission Importer'!A5829)</f>
        <v>#VALUE!</v>
      </c>
      <c r="K5829" t="e">
        <f>IF(J5829=43,'Mission Importer'!A5829,0)</f>
        <v>#VALUE!</v>
      </c>
      <c r="L5829" t="e">
        <f>SEARCH("category",'Mission Importer'!A5829)</f>
        <v>#VALUE!</v>
      </c>
      <c r="M5829" t="e">
        <f>IF(L5829=43,'Mission Importer'!A5829,0)</f>
        <v>#VALUE!</v>
      </c>
    </row>
    <row r="5830" spans="1:13" x14ac:dyDescent="0.3">
      <c r="A5830" t="e">
        <f>SEARCH("livery",'Mission Importer'!A5830)</f>
        <v>#VALUE!</v>
      </c>
      <c r="B5830" t="e">
        <f>IF(A5830=43,'Mission Importer'!A5830,0)</f>
        <v>#VALUE!</v>
      </c>
      <c r="D5830" t="e">
        <f>SEARCH("shape_name",'Mission Importer'!A5830)</f>
        <v>#VALUE!</v>
      </c>
      <c r="E5830" t="e">
        <f>IF(D5830=43,'Mission Importer'!A5830,0)</f>
        <v>#VALUE!</v>
      </c>
      <c r="G5830" t="e">
        <f>SEARCH("shape_name",'Mission Importer'!A5830)</f>
        <v>#VALUE!</v>
      </c>
      <c r="H5830" t="e">
        <f>IF(G5830=43,'Mission Importer'!A5830,0)</f>
        <v>#VALUE!</v>
      </c>
      <c r="J5830">
        <f>SEARCH("type",'Mission Importer'!A5830)</f>
        <v>47</v>
      </c>
      <c r="K5830">
        <f>IF(J5830=43,'Mission Importer'!A5830,0)</f>
        <v>0</v>
      </c>
      <c r="L5830" t="e">
        <f>SEARCH("category",'Mission Importer'!A5830)</f>
        <v>#VALUE!</v>
      </c>
      <c r="M5830" t="e">
        <f>IF(L5830=43,'Mission Importer'!A5830,0)</f>
        <v>#VALUE!</v>
      </c>
    </row>
    <row r="5831" spans="1:13" x14ac:dyDescent="0.3">
      <c r="A5831" t="e">
        <f>SEARCH("livery",'Mission Importer'!A5831)</f>
        <v>#VALUE!</v>
      </c>
      <c r="B5831" t="e">
        <f>IF(A5831=43,'Mission Importer'!A5831,0)</f>
        <v>#VALUE!</v>
      </c>
      <c r="D5831" t="e">
        <f>SEARCH("shape_name",'Mission Importer'!A5831)</f>
        <v>#VALUE!</v>
      </c>
      <c r="E5831" t="e">
        <f>IF(D5831=43,'Mission Importer'!A5831,0)</f>
        <v>#VALUE!</v>
      </c>
      <c r="G5831" t="e">
        <f>SEARCH("shape_name",'Mission Importer'!A5831)</f>
        <v>#VALUE!</v>
      </c>
      <c r="H5831" t="e">
        <f>IF(G5831=43,'Mission Importer'!A5831,0)</f>
        <v>#VALUE!</v>
      </c>
      <c r="J5831" t="e">
        <f>SEARCH("type",'Mission Importer'!A5831)</f>
        <v>#VALUE!</v>
      </c>
      <c r="K5831" t="e">
        <f>IF(J5831=43,'Mission Importer'!A5831,0)</f>
        <v>#VALUE!</v>
      </c>
      <c r="L5831" t="e">
        <f>SEARCH("category",'Mission Importer'!A5831)</f>
        <v>#VALUE!</v>
      </c>
      <c r="M5831" t="e">
        <f>IF(L5831=43,'Mission Importer'!A5831,0)</f>
        <v>#VALUE!</v>
      </c>
    </row>
    <row r="5832" spans="1:13" x14ac:dyDescent="0.3">
      <c r="A5832" t="e">
        <f>SEARCH("livery",'Mission Importer'!A5832)</f>
        <v>#VALUE!</v>
      </c>
      <c r="B5832" t="e">
        <f>IF(A5832=43,'Mission Importer'!A5832,0)</f>
        <v>#VALUE!</v>
      </c>
      <c r="D5832" t="e">
        <f>SEARCH("shape_name",'Mission Importer'!A5832)</f>
        <v>#VALUE!</v>
      </c>
      <c r="E5832" t="e">
        <f>IF(D5832=43,'Mission Importer'!A5832,0)</f>
        <v>#VALUE!</v>
      </c>
      <c r="G5832" t="e">
        <f>SEARCH("shape_name",'Mission Importer'!A5832)</f>
        <v>#VALUE!</v>
      </c>
      <c r="H5832" t="e">
        <f>IF(G5832=43,'Mission Importer'!A5832,0)</f>
        <v>#VALUE!</v>
      </c>
      <c r="J5832" t="e">
        <f>SEARCH("type",'Mission Importer'!A5832)</f>
        <v>#VALUE!</v>
      </c>
      <c r="K5832" t="e">
        <f>IF(J5832=43,'Mission Importer'!A5832,0)</f>
        <v>#VALUE!</v>
      </c>
      <c r="L5832" t="e">
        <f>SEARCH("category",'Mission Importer'!A5832)</f>
        <v>#VALUE!</v>
      </c>
      <c r="M5832" t="e">
        <f>IF(L5832=43,'Mission Importer'!A5832,0)</f>
        <v>#VALUE!</v>
      </c>
    </row>
    <row r="5833" spans="1:13" x14ac:dyDescent="0.3">
      <c r="A5833" t="e">
        <f>SEARCH("livery",'Mission Importer'!A5833)</f>
        <v>#VALUE!</v>
      </c>
      <c r="B5833" t="e">
        <f>IF(A5833=43,'Mission Importer'!A5833,0)</f>
        <v>#VALUE!</v>
      </c>
      <c r="D5833" t="e">
        <f>SEARCH("shape_name",'Mission Importer'!A5833)</f>
        <v>#VALUE!</v>
      </c>
      <c r="E5833" t="e">
        <f>IF(D5833=43,'Mission Importer'!A5833,0)</f>
        <v>#VALUE!</v>
      </c>
      <c r="G5833" t="e">
        <f>SEARCH("shape_name",'Mission Importer'!A5833)</f>
        <v>#VALUE!</v>
      </c>
      <c r="H5833" t="e">
        <f>IF(G5833=43,'Mission Importer'!A5833,0)</f>
        <v>#VALUE!</v>
      </c>
      <c r="J5833" t="e">
        <f>SEARCH("type",'Mission Importer'!A5833)</f>
        <v>#VALUE!</v>
      </c>
      <c r="K5833" t="e">
        <f>IF(J5833=43,'Mission Importer'!A5833,0)</f>
        <v>#VALUE!</v>
      </c>
      <c r="L5833" t="e">
        <f>SEARCH("category",'Mission Importer'!A5833)</f>
        <v>#VALUE!</v>
      </c>
      <c r="M5833" t="e">
        <f>IF(L5833=43,'Mission Importer'!A5833,0)</f>
        <v>#VALUE!</v>
      </c>
    </row>
    <row r="5834" spans="1:13" x14ac:dyDescent="0.3">
      <c r="A5834" t="e">
        <f>SEARCH("livery",'Mission Importer'!A5834)</f>
        <v>#VALUE!</v>
      </c>
      <c r="B5834" t="e">
        <f>IF(A5834=43,'Mission Importer'!A5834,0)</f>
        <v>#VALUE!</v>
      </c>
      <c r="D5834" t="e">
        <f>SEARCH("shape_name",'Mission Importer'!A5834)</f>
        <v>#VALUE!</v>
      </c>
      <c r="E5834" t="e">
        <f>IF(D5834=43,'Mission Importer'!A5834,0)</f>
        <v>#VALUE!</v>
      </c>
      <c r="G5834" t="e">
        <f>SEARCH("shape_name",'Mission Importer'!A5834)</f>
        <v>#VALUE!</v>
      </c>
      <c r="H5834" t="e">
        <f>IF(G5834=43,'Mission Importer'!A5834,0)</f>
        <v>#VALUE!</v>
      </c>
      <c r="J5834" t="e">
        <f>SEARCH("type",'Mission Importer'!A5834)</f>
        <v>#VALUE!</v>
      </c>
      <c r="K5834" t="e">
        <f>IF(J5834=43,'Mission Importer'!A5834,0)</f>
        <v>#VALUE!</v>
      </c>
      <c r="L5834" t="e">
        <f>SEARCH("category",'Mission Importer'!A5834)</f>
        <v>#VALUE!</v>
      </c>
      <c r="M5834" t="e">
        <f>IF(L5834=43,'Mission Importer'!A5834,0)</f>
        <v>#VALUE!</v>
      </c>
    </row>
    <row r="5835" spans="1:13" x14ac:dyDescent="0.3">
      <c r="A5835" t="e">
        <f>SEARCH("livery",'Mission Importer'!A5835)</f>
        <v>#VALUE!</v>
      </c>
      <c r="B5835" t="e">
        <f>IF(A5835=43,'Mission Importer'!A5835,0)</f>
        <v>#VALUE!</v>
      </c>
      <c r="D5835" t="e">
        <f>SEARCH("shape_name",'Mission Importer'!A5835)</f>
        <v>#VALUE!</v>
      </c>
      <c r="E5835" t="e">
        <f>IF(D5835=43,'Mission Importer'!A5835,0)</f>
        <v>#VALUE!</v>
      </c>
      <c r="G5835" t="e">
        <f>SEARCH("shape_name",'Mission Importer'!A5835)</f>
        <v>#VALUE!</v>
      </c>
      <c r="H5835" t="e">
        <f>IF(G5835=43,'Mission Importer'!A5835,0)</f>
        <v>#VALUE!</v>
      </c>
      <c r="J5835" t="e">
        <f>SEARCH("type",'Mission Importer'!A5835)</f>
        <v>#VALUE!</v>
      </c>
      <c r="K5835" t="e">
        <f>IF(J5835=43,'Mission Importer'!A5835,0)</f>
        <v>#VALUE!</v>
      </c>
      <c r="L5835" t="e">
        <f>SEARCH("category",'Mission Importer'!A5835)</f>
        <v>#VALUE!</v>
      </c>
      <c r="M5835" t="e">
        <f>IF(L5835=43,'Mission Importer'!A5835,0)</f>
        <v>#VALUE!</v>
      </c>
    </row>
    <row r="5836" spans="1:13" x14ac:dyDescent="0.3">
      <c r="A5836" t="e">
        <f>SEARCH("livery",'Mission Importer'!A5836)</f>
        <v>#VALUE!</v>
      </c>
      <c r="B5836" t="e">
        <f>IF(A5836=43,'Mission Importer'!A5836,0)</f>
        <v>#VALUE!</v>
      </c>
      <c r="D5836" t="e">
        <f>SEARCH("shape_name",'Mission Importer'!A5836)</f>
        <v>#VALUE!</v>
      </c>
      <c r="E5836" t="e">
        <f>IF(D5836=43,'Mission Importer'!A5836,0)</f>
        <v>#VALUE!</v>
      </c>
      <c r="G5836" t="e">
        <f>SEARCH("shape_name",'Mission Importer'!A5836)</f>
        <v>#VALUE!</v>
      </c>
      <c r="H5836" t="e">
        <f>IF(G5836=43,'Mission Importer'!A5836,0)</f>
        <v>#VALUE!</v>
      </c>
      <c r="J5836" t="e">
        <f>SEARCH("type",'Mission Importer'!A5836)</f>
        <v>#VALUE!</v>
      </c>
      <c r="K5836" t="e">
        <f>IF(J5836=43,'Mission Importer'!A5836,0)</f>
        <v>#VALUE!</v>
      </c>
      <c r="L5836" t="e">
        <f>SEARCH("category",'Mission Importer'!A5836)</f>
        <v>#VALUE!</v>
      </c>
      <c r="M5836" t="e">
        <f>IF(L5836=43,'Mission Importer'!A5836,0)</f>
        <v>#VALUE!</v>
      </c>
    </row>
    <row r="5837" spans="1:13" x14ac:dyDescent="0.3">
      <c r="A5837" t="e">
        <f>SEARCH("livery",'Mission Importer'!A5837)</f>
        <v>#VALUE!</v>
      </c>
      <c r="B5837" t="e">
        <f>IF(A5837=43,'Mission Importer'!A5837,0)</f>
        <v>#VALUE!</v>
      </c>
      <c r="D5837" t="e">
        <f>SEARCH("shape_name",'Mission Importer'!A5837)</f>
        <v>#VALUE!</v>
      </c>
      <c r="E5837" t="e">
        <f>IF(D5837=43,'Mission Importer'!A5837,0)</f>
        <v>#VALUE!</v>
      </c>
      <c r="G5837" t="e">
        <f>SEARCH("shape_name",'Mission Importer'!A5837)</f>
        <v>#VALUE!</v>
      </c>
      <c r="H5837" t="e">
        <f>IF(G5837=43,'Mission Importer'!A5837,0)</f>
        <v>#VALUE!</v>
      </c>
      <c r="J5837" t="e">
        <f>SEARCH("type",'Mission Importer'!A5837)</f>
        <v>#VALUE!</v>
      </c>
      <c r="K5837" t="e">
        <f>IF(J5837=43,'Mission Importer'!A5837,0)</f>
        <v>#VALUE!</v>
      </c>
      <c r="L5837" t="e">
        <f>SEARCH("category",'Mission Importer'!A5837)</f>
        <v>#VALUE!</v>
      </c>
      <c r="M5837" t="e">
        <f>IF(L5837=43,'Mission Importer'!A5837,0)</f>
        <v>#VALUE!</v>
      </c>
    </row>
    <row r="5838" spans="1:13" x14ac:dyDescent="0.3">
      <c r="A5838" t="e">
        <f>SEARCH("livery",'Mission Importer'!A5838)</f>
        <v>#VALUE!</v>
      </c>
      <c r="B5838" t="e">
        <f>IF(A5838=43,'Mission Importer'!A5838,0)</f>
        <v>#VALUE!</v>
      </c>
      <c r="D5838" t="e">
        <f>SEARCH("shape_name",'Mission Importer'!A5838)</f>
        <v>#VALUE!</v>
      </c>
      <c r="E5838" t="e">
        <f>IF(D5838=43,'Mission Importer'!A5838,0)</f>
        <v>#VALUE!</v>
      </c>
      <c r="G5838" t="e">
        <f>SEARCH("shape_name",'Mission Importer'!A5838)</f>
        <v>#VALUE!</v>
      </c>
      <c r="H5838" t="e">
        <f>IF(G5838=43,'Mission Importer'!A5838,0)</f>
        <v>#VALUE!</v>
      </c>
      <c r="J5838" t="e">
        <f>SEARCH("type",'Mission Importer'!A5838)</f>
        <v>#VALUE!</v>
      </c>
      <c r="K5838" t="e">
        <f>IF(J5838=43,'Mission Importer'!A5838,0)</f>
        <v>#VALUE!</v>
      </c>
      <c r="L5838" t="e">
        <f>SEARCH("category",'Mission Importer'!A5838)</f>
        <v>#VALUE!</v>
      </c>
      <c r="M5838" t="e">
        <f>IF(L5838=43,'Mission Importer'!A5838,0)</f>
        <v>#VALUE!</v>
      </c>
    </row>
    <row r="5839" spans="1:13" x14ac:dyDescent="0.3">
      <c r="A5839" t="e">
        <f>SEARCH("livery",'Mission Importer'!A5839)</f>
        <v>#VALUE!</v>
      </c>
      <c r="B5839" t="e">
        <f>IF(A5839=43,'Mission Importer'!A5839,0)</f>
        <v>#VALUE!</v>
      </c>
      <c r="D5839" t="e">
        <f>SEARCH("shape_name",'Mission Importer'!A5839)</f>
        <v>#VALUE!</v>
      </c>
      <c r="E5839" t="e">
        <f>IF(D5839=43,'Mission Importer'!A5839,0)</f>
        <v>#VALUE!</v>
      </c>
      <c r="G5839" t="e">
        <f>SEARCH("shape_name",'Mission Importer'!A5839)</f>
        <v>#VALUE!</v>
      </c>
      <c r="H5839" t="e">
        <f>IF(G5839=43,'Mission Importer'!A5839,0)</f>
        <v>#VALUE!</v>
      </c>
      <c r="J5839" t="e">
        <f>SEARCH("type",'Mission Importer'!A5839)</f>
        <v>#VALUE!</v>
      </c>
      <c r="K5839" t="e">
        <f>IF(J5839=43,'Mission Importer'!A5839,0)</f>
        <v>#VALUE!</v>
      </c>
      <c r="L5839" t="e">
        <f>SEARCH("category",'Mission Importer'!A5839)</f>
        <v>#VALUE!</v>
      </c>
      <c r="M5839" t="e">
        <f>IF(L5839=43,'Mission Importer'!A5839,0)</f>
        <v>#VALUE!</v>
      </c>
    </row>
    <row r="5840" spans="1:13" x14ac:dyDescent="0.3">
      <c r="A5840" t="e">
        <f>SEARCH("livery",'Mission Importer'!A5840)</f>
        <v>#VALUE!</v>
      </c>
      <c r="B5840" t="e">
        <f>IF(A5840=43,'Mission Importer'!A5840,0)</f>
        <v>#VALUE!</v>
      </c>
      <c r="D5840" t="e">
        <f>SEARCH("shape_name",'Mission Importer'!A5840)</f>
        <v>#VALUE!</v>
      </c>
      <c r="E5840" t="e">
        <f>IF(D5840=43,'Mission Importer'!A5840,0)</f>
        <v>#VALUE!</v>
      </c>
      <c r="G5840" t="e">
        <f>SEARCH("shape_name",'Mission Importer'!A5840)</f>
        <v>#VALUE!</v>
      </c>
      <c r="H5840" t="e">
        <f>IF(G5840=43,'Mission Importer'!A5840,0)</f>
        <v>#VALUE!</v>
      </c>
      <c r="J5840" t="e">
        <f>SEARCH("type",'Mission Importer'!A5840)</f>
        <v>#VALUE!</v>
      </c>
      <c r="K5840" t="e">
        <f>IF(J5840=43,'Mission Importer'!A5840,0)</f>
        <v>#VALUE!</v>
      </c>
      <c r="L5840" t="e">
        <f>SEARCH("category",'Mission Importer'!A5840)</f>
        <v>#VALUE!</v>
      </c>
      <c r="M5840" t="e">
        <f>IF(L5840=43,'Mission Importer'!A5840,0)</f>
        <v>#VALUE!</v>
      </c>
    </row>
    <row r="5841" spans="1:13" x14ac:dyDescent="0.3">
      <c r="A5841" t="e">
        <f>SEARCH("livery",'Mission Importer'!A5841)</f>
        <v>#VALUE!</v>
      </c>
      <c r="B5841" t="e">
        <f>IF(A5841=43,'Mission Importer'!A5841,0)</f>
        <v>#VALUE!</v>
      </c>
      <c r="D5841" t="e">
        <f>SEARCH("shape_name",'Mission Importer'!A5841)</f>
        <v>#VALUE!</v>
      </c>
      <c r="E5841" t="e">
        <f>IF(D5841=43,'Mission Importer'!A5841,0)</f>
        <v>#VALUE!</v>
      </c>
      <c r="G5841" t="e">
        <f>SEARCH("shape_name",'Mission Importer'!A5841)</f>
        <v>#VALUE!</v>
      </c>
      <c r="H5841" t="e">
        <f>IF(G5841=43,'Mission Importer'!A5841,0)</f>
        <v>#VALUE!</v>
      </c>
      <c r="J5841" t="e">
        <f>SEARCH("type",'Mission Importer'!A5841)</f>
        <v>#VALUE!</v>
      </c>
      <c r="K5841" t="e">
        <f>IF(J5841=43,'Mission Importer'!A5841,0)</f>
        <v>#VALUE!</v>
      </c>
      <c r="L5841" t="e">
        <f>SEARCH("category",'Mission Importer'!A5841)</f>
        <v>#VALUE!</v>
      </c>
      <c r="M5841" t="e">
        <f>IF(L5841=43,'Mission Importer'!A5841,0)</f>
        <v>#VALUE!</v>
      </c>
    </row>
    <row r="5842" spans="1:13" x14ac:dyDescent="0.3">
      <c r="A5842" t="e">
        <f>SEARCH("livery",'Mission Importer'!A5842)</f>
        <v>#VALUE!</v>
      </c>
      <c r="B5842" t="e">
        <f>IF(A5842=43,'Mission Importer'!A5842,0)</f>
        <v>#VALUE!</v>
      </c>
      <c r="D5842" t="e">
        <f>SEARCH("shape_name",'Mission Importer'!A5842)</f>
        <v>#VALUE!</v>
      </c>
      <c r="E5842" t="e">
        <f>IF(D5842=43,'Mission Importer'!A5842,0)</f>
        <v>#VALUE!</v>
      </c>
      <c r="G5842" t="e">
        <f>SEARCH("shape_name",'Mission Importer'!A5842)</f>
        <v>#VALUE!</v>
      </c>
      <c r="H5842" t="e">
        <f>IF(G5842=43,'Mission Importer'!A5842,0)</f>
        <v>#VALUE!</v>
      </c>
      <c r="J5842" t="e">
        <f>SEARCH("type",'Mission Importer'!A5842)</f>
        <v>#VALUE!</v>
      </c>
      <c r="K5842" t="e">
        <f>IF(J5842=43,'Mission Importer'!A5842,0)</f>
        <v>#VALUE!</v>
      </c>
      <c r="L5842" t="e">
        <f>SEARCH("category",'Mission Importer'!A5842)</f>
        <v>#VALUE!</v>
      </c>
      <c r="M5842" t="e">
        <f>IF(L5842=43,'Mission Importer'!A5842,0)</f>
        <v>#VALUE!</v>
      </c>
    </row>
    <row r="5843" spans="1:13" x14ac:dyDescent="0.3">
      <c r="A5843" t="e">
        <f>SEARCH("livery",'Mission Importer'!A5843)</f>
        <v>#VALUE!</v>
      </c>
      <c r="B5843" t="e">
        <f>IF(A5843=43,'Mission Importer'!A5843,0)</f>
        <v>#VALUE!</v>
      </c>
      <c r="D5843" t="e">
        <f>SEARCH("shape_name",'Mission Importer'!A5843)</f>
        <v>#VALUE!</v>
      </c>
      <c r="E5843" t="e">
        <f>IF(D5843=43,'Mission Importer'!A5843,0)</f>
        <v>#VALUE!</v>
      </c>
      <c r="G5843" t="e">
        <f>SEARCH("shape_name",'Mission Importer'!A5843)</f>
        <v>#VALUE!</v>
      </c>
      <c r="H5843" t="e">
        <f>IF(G5843=43,'Mission Importer'!A5843,0)</f>
        <v>#VALUE!</v>
      </c>
      <c r="J5843" t="e">
        <f>SEARCH("type",'Mission Importer'!A5843)</f>
        <v>#VALUE!</v>
      </c>
      <c r="K5843" t="e">
        <f>IF(J5843=43,'Mission Importer'!A5843,0)</f>
        <v>#VALUE!</v>
      </c>
      <c r="L5843" t="e">
        <f>SEARCH("category",'Mission Importer'!A5843)</f>
        <v>#VALUE!</v>
      </c>
      <c r="M5843" t="e">
        <f>IF(L5843=43,'Mission Importer'!A5843,0)</f>
        <v>#VALUE!</v>
      </c>
    </row>
    <row r="5844" spans="1:13" x14ac:dyDescent="0.3">
      <c r="A5844" t="e">
        <f>SEARCH("livery",'Mission Importer'!A5844)</f>
        <v>#VALUE!</v>
      </c>
      <c r="B5844" t="e">
        <f>IF(A5844=43,'Mission Importer'!A5844,0)</f>
        <v>#VALUE!</v>
      </c>
      <c r="D5844" t="e">
        <f>SEARCH("shape_name",'Mission Importer'!A5844)</f>
        <v>#VALUE!</v>
      </c>
      <c r="E5844" t="e">
        <f>IF(D5844=43,'Mission Importer'!A5844,0)</f>
        <v>#VALUE!</v>
      </c>
      <c r="G5844" t="e">
        <f>SEARCH("shape_name",'Mission Importer'!A5844)</f>
        <v>#VALUE!</v>
      </c>
      <c r="H5844" t="e">
        <f>IF(G5844=43,'Mission Importer'!A5844,0)</f>
        <v>#VALUE!</v>
      </c>
      <c r="J5844" t="e">
        <f>SEARCH("type",'Mission Importer'!A5844)</f>
        <v>#VALUE!</v>
      </c>
      <c r="K5844" t="e">
        <f>IF(J5844=43,'Mission Importer'!A5844,0)</f>
        <v>#VALUE!</v>
      </c>
      <c r="L5844" t="e">
        <f>SEARCH("category",'Mission Importer'!A5844)</f>
        <v>#VALUE!</v>
      </c>
      <c r="M5844" t="e">
        <f>IF(L5844=43,'Mission Importer'!A5844,0)</f>
        <v>#VALUE!</v>
      </c>
    </row>
    <row r="5845" spans="1:13" x14ac:dyDescent="0.3">
      <c r="A5845">
        <f>SEARCH("livery",'Mission Importer'!A5845)</f>
        <v>43</v>
      </c>
      <c r="B5845" t="str">
        <f>IF(A5845=43,'Mission Importer'!A5845,0)</f>
        <v xml:space="preserve">                                        ["livery_id"] = "summer",</v>
      </c>
      <c r="D5845" t="e">
        <f>SEARCH("shape_name",'Mission Importer'!A5845)</f>
        <v>#VALUE!</v>
      </c>
      <c r="E5845" t="e">
        <f>IF(D5845=43,'Mission Importer'!A5845,0)</f>
        <v>#VALUE!</v>
      </c>
      <c r="G5845" t="e">
        <f>SEARCH("shape_name",'Mission Importer'!A5845)</f>
        <v>#VALUE!</v>
      </c>
      <c r="H5845" t="e">
        <f>IF(G5845=43,'Mission Importer'!A5845,0)</f>
        <v>#VALUE!</v>
      </c>
      <c r="J5845" t="e">
        <f>SEARCH("type",'Mission Importer'!A5845)</f>
        <v>#VALUE!</v>
      </c>
      <c r="K5845" t="e">
        <f>IF(J5845=43,'Mission Importer'!A5845,0)</f>
        <v>#VALUE!</v>
      </c>
      <c r="L5845" t="e">
        <f>SEARCH("category",'Mission Importer'!A5845)</f>
        <v>#VALUE!</v>
      </c>
      <c r="M5845" t="e">
        <f>IF(L5845=43,'Mission Importer'!A5845,0)</f>
        <v>#VALUE!</v>
      </c>
    </row>
    <row r="5846" spans="1:13" x14ac:dyDescent="0.3">
      <c r="A5846" t="e">
        <f>SEARCH("livery",'Mission Importer'!A5846)</f>
        <v>#VALUE!</v>
      </c>
      <c r="B5846" t="e">
        <f>IF(A5846=43,'Mission Importer'!A5846,0)</f>
        <v>#VALUE!</v>
      </c>
      <c r="D5846" t="e">
        <f>SEARCH("shape_name",'Mission Importer'!A5846)</f>
        <v>#VALUE!</v>
      </c>
      <c r="E5846" t="e">
        <f>IF(D5846=43,'Mission Importer'!A5846,0)</f>
        <v>#VALUE!</v>
      </c>
      <c r="G5846" t="e">
        <f>SEARCH("shape_name",'Mission Importer'!A5846)</f>
        <v>#VALUE!</v>
      </c>
      <c r="H5846" t="e">
        <f>IF(G5846=43,'Mission Importer'!A5846,0)</f>
        <v>#VALUE!</v>
      </c>
      <c r="J5846" t="e">
        <f>SEARCH("type",'Mission Importer'!A5846)</f>
        <v>#VALUE!</v>
      </c>
      <c r="K5846" t="e">
        <f>IF(J5846=43,'Mission Importer'!A5846,0)</f>
        <v>#VALUE!</v>
      </c>
      <c r="L5846">
        <f>SEARCH("category",'Mission Importer'!A5846)</f>
        <v>43</v>
      </c>
      <c r="M5846" t="str">
        <f>IF(L5846=43,'Mission Importer'!A5846,0)</f>
        <v xml:space="preserve">                                        ["category"] = "Artillery",</v>
      </c>
    </row>
    <row r="5847" spans="1:13" x14ac:dyDescent="0.3">
      <c r="A5847" t="e">
        <f>SEARCH("livery",'Mission Importer'!A5847)</f>
        <v>#VALUE!</v>
      </c>
      <c r="B5847" t="e">
        <f>IF(A5847=43,'Mission Importer'!A5847,0)</f>
        <v>#VALUE!</v>
      </c>
      <c r="D5847" t="e">
        <f>SEARCH("shape_name",'Mission Importer'!A5847)</f>
        <v>#VALUE!</v>
      </c>
      <c r="E5847" t="e">
        <f>IF(D5847=43,'Mission Importer'!A5847,0)</f>
        <v>#VALUE!</v>
      </c>
      <c r="G5847" t="e">
        <f>SEARCH("shape_name",'Mission Importer'!A5847)</f>
        <v>#VALUE!</v>
      </c>
      <c r="H5847" t="e">
        <f>IF(G5847=43,'Mission Importer'!A5847,0)</f>
        <v>#VALUE!</v>
      </c>
      <c r="J5847">
        <f>SEARCH("type",'Mission Importer'!A5847)</f>
        <v>43</v>
      </c>
      <c r="K5847" t="str">
        <f>IF(J5847=43,'Mission Importer'!A5847,0)</f>
        <v xml:space="preserve">                                        ["type"] = "SAU 2-C9",</v>
      </c>
      <c r="L5847" t="e">
        <f>SEARCH("category",'Mission Importer'!A5847)</f>
        <v>#VALUE!</v>
      </c>
      <c r="M5847" t="e">
        <f>IF(L5847=43,'Mission Importer'!A5847,0)</f>
        <v>#VALUE!</v>
      </c>
    </row>
    <row r="5848" spans="1:13" x14ac:dyDescent="0.3">
      <c r="A5848" t="e">
        <f>SEARCH("livery",'Mission Importer'!A5848)</f>
        <v>#VALUE!</v>
      </c>
      <c r="B5848" t="e">
        <f>IF(A5848=43,'Mission Importer'!A5848,0)</f>
        <v>#VALUE!</v>
      </c>
      <c r="D5848" t="e">
        <f>SEARCH("shape_name",'Mission Importer'!A5848)</f>
        <v>#VALUE!</v>
      </c>
      <c r="E5848" t="e">
        <f>IF(D5848=43,'Mission Importer'!A5848,0)</f>
        <v>#VALUE!</v>
      </c>
      <c r="G5848" t="e">
        <f>SEARCH("shape_name",'Mission Importer'!A5848)</f>
        <v>#VALUE!</v>
      </c>
      <c r="H5848" t="e">
        <f>IF(G5848=43,'Mission Importer'!A5848,0)</f>
        <v>#VALUE!</v>
      </c>
      <c r="J5848" t="e">
        <f>SEARCH("type",'Mission Importer'!A5848)</f>
        <v>#VALUE!</v>
      </c>
      <c r="K5848" t="e">
        <f>IF(J5848=43,'Mission Importer'!A5848,0)</f>
        <v>#VALUE!</v>
      </c>
      <c r="L5848" t="e">
        <f>SEARCH("category",'Mission Importer'!A5848)</f>
        <v>#VALUE!</v>
      </c>
      <c r="M5848" t="e">
        <f>IF(L5848=43,'Mission Importer'!A5848,0)</f>
        <v>#VALUE!</v>
      </c>
    </row>
    <row r="5849" spans="1:13" x14ac:dyDescent="0.3">
      <c r="A5849" t="e">
        <f>SEARCH("livery",'Mission Importer'!A5849)</f>
        <v>#VALUE!</v>
      </c>
      <c r="B5849" t="e">
        <f>IF(A5849=43,'Mission Importer'!A5849,0)</f>
        <v>#VALUE!</v>
      </c>
      <c r="D5849" t="e">
        <f>SEARCH("shape_name",'Mission Importer'!A5849)</f>
        <v>#VALUE!</v>
      </c>
      <c r="E5849" t="e">
        <f>IF(D5849=43,'Mission Importer'!A5849,0)</f>
        <v>#VALUE!</v>
      </c>
      <c r="G5849" t="e">
        <f>SEARCH("shape_name",'Mission Importer'!A5849)</f>
        <v>#VALUE!</v>
      </c>
      <c r="H5849" t="e">
        <f>IF(G5849=43,'Mission Importer'!A5849,0)</f>
        <v>#VALUE!</v>
      </c>
      <c r="J5849" t="e">
        <f>SEARCH("type",'Mission Importer'!A5849)</f>
        <v>#VALUE!</v>
      </c>
      <c r="K5849" t="e">
        <f>IF(J5849=43,'Mission Importer'!A5849,0)</f>
        <v>#VALUE!</v>
      </c>
      <c r="L5849" t="e">
        <f>SEARCH("category",'Mission Importer'!A5849)</f>
        <v>#VALUE!</v>
      </c>
      <c r="M5849" t="e">
        <f>IF(L5849=43,'Mission Importer'!A5849,0)</f>
        <v>#VALUE!</v>
      </c>
    </row>
    <row r="5850" spans="1:13" x14ac:dyDescent="0.3">
      <c r="A5850" t="e">
        <f>SEARCH("livery",'Mission Importer'!A5850)</f>
        <v>#VALUE!</v>
      </c>
      <c r="B5850" t="e">
        <f>IF(A5850=43,'Mission Importer'!A5850,0)</f>
        <v>#VALUE!</v>
      </c>
      <c r="D5850" t="e">
        <f>SEARCH("shape_name",'Mission Importer'!A5850)</f>
        <v>#VALUE!</v>
      </c>
      <c r="E5850" t="e">
        <f>IF(D5850=43,'Mission Importer'!A5850,0)</f>
        <v>#VALUE!</v>
      </c>
      <c r="G5850" t="e">
        <f>SEARCH("shape_name",'Mission Importer'!A5850)</f>
        <v>#VALUE!</v>
      </c>
      <c r="H5850" t="e">
        <f>IF(G5850=43,'Mission Importer'!A5850,0)</f>
        <v>#VALUE!</v>
      </c>
      <c r="J5850" t="e">
        <f>SEARCH("type",'Mission Importer'!A5850)</f>
        <v>#VALUE!</v>
      </c>
      <c r="K5850" t="e">
        <f>IF(J5850=43,'Mission Importer'!A5850,0)</f>
        <v>#VALUE!</v>
      </c>
      <c r="L5850" t="e">
        <f>SEARCH("category",'Mission Importer'!A5850)</f>
        <v>#VALUE!</v>
      </c>
      <c r="M5850" t="e">
        <f>IF(L5850=43,'Mission Importer'!A5850,0)</f>
        <v>#VALUE!</v>
      </c>
    </row>
    <row r="5851" spans="1:13" x14ac:dyDescent="0.3">
      <c r="A5851" t="e">
        <f>SEARCH("livery",'Mission Importer'!A5851)</f>
        <v>#VALUE!</v>
      </c>
      <c r="B5851" t="e">
        <f>IF(A5851=43,'Mission Importer'!A5851,0)</f>
        <v>#VALUE!</v>
      </c>
      <c r="D5851" t="e">
        <f>SEARCH("shape_name",'Mission Importer'!A5851)</f>
        <v>#VALUE!</v>
      </c>
      <c r="E5851" t="e">
        <f>IF(D5851=43,'Mission Importer'!A5851,0)</f>
        <v>#VALUE!</v>
      </c>
      <c r="G5851" t="e">
        <f>SEARCH("shape_name",'Mission Importer'!A5851)</f>
        <v>#VALUE!</v>
      </c>
      <c r="H5851" t="e">
        <f>IF(G5851=43,'Mission Importer'!A5851,0)</f>
        <v>#VALUE!</v>
      </c>
      <c r="J5851" t="e">
        <f>SEARCH("type",'Mission Importer'!A5851)</f>
        <v>#VALUE!</v>
      </c>
      <c r="K5851" t="e">
        <f>IF(J5851=43,'Mission Importer'!A5851,0)</f>
        <v>#VALUE!</v>
      </c>
      <c r="L5851" t="e">
        <f>SEARCH("category",'Mission Importer'!A5851)</f>
        <v>#VALUE!</v>
      </c>
      <c r="M5851" t="e">
        <f>IF(L5851=43,'Mission Importer'!A5851,0)</f>
        <v>#VALUE!</v>
      </c>
    </row>
    <row r="5852" spans="1:13" x14ac:dyDescent="0.3">
      <c r="A5852" t="e">
        <f>SEARCH("livery",'Mission Importer'!A5852)</f>
        <v>#VALUE!</v>
      </c>
      <c r="B5852" t="e">
        <f>IF(A5852=43,'Mission Importer'!A5852,0)</f>
        <v>#VALUE!</v>
      </c>
      <c r="D5852" t="e">
        <f>SEARCH("shape_name",'Mission Importer'!A5852)</f>
        <v>#VALUE!</v>
      </c>
      <c r="E5852" t="e">
        <f>IF(D5852=43,'Mission Importer'!A5852,0)</f>
        <v>#VALUE!</v>
      </c>
      <c r="G5852" t="e">
        <f>SEARCH("shape_name",'Mission Importer'!A5852)</f>
        <v>#VALUE!</v>
      </c>
      <c r="H5852" t="e">
        <f>IF(G5852=43,'Mission Importer'!A5852,0)</f>
        <v>#VALUE!</v>
      </c>
      <c r="J5852" t="e">
        <f>SEARCH("type",'Mission Importer'!A5852)</f>
        <v>#VALUE!</v>
      </c>
      <c r="K5852" t="e">
        <f>IF(J5852=43,'Mission Importer'!A5852,0)</f>
        <v>#VALUE!</v>
      </c>
      <c r="L5852" t="e">
        <f>SEARCH("category",'Mission Importer'!A5852)</f>
        <v>#VALUE!</v>
      </c>
      <c r="M5852" t="e">
        <f>IF(L5852=43,'Mission Importer'!A5852,0)</f>
        <v>#VALUE!</v>
      </c>
    </row>
    <row r="5853" spans="1:13" x14ac:dyDescent="0.3">
      <c r="A5853" t="e">
        <f>SEARCH("livery",'Mission Importer'!A5853)</f>
        <v>#VALUE!</v>
      </c>
      <c r="B5853" t="e">
        <f>IF(A5853=43,'Mission Importer'!A5853,0)</f>
        <v>#VALUE!</v>
      </c>
      <c r="D5853" t="e">
        <f>SEARCH("shape_name",'Mission Importer'!A5853)</f>
        <v>#VALUE!</v>
      </c>
      <c r="E5853" t="e">
        <f>IF(D5853=43,'Mission Importer'!A5853,0)</f>
        <v>#VALUE!</v>
      </c>
      <c r="G5853" t="e">
        <f>SEARCH("shape_name",'Mission Importer'!A5853)</f>
        <v>#VALUE!</v>
      </c>
      <c r="H5853" t="e">
        <f>IF(G5853=43,'Mission Importer'!A5853,0)</f>
        <v>#VALUE!</v>
      </c>
      <c r="J5853" t="e">
        <f>SEARCH("type",'Mission Importer'!A5853)</f>
        <v>#VALUE!</v>
      </c>
      <c r="K5853" t="e">
        <f>IF(J5853=43,'Mission Importer'!A5853,0)</f>
        <v>#VALUE!</v>
      </c>
      <c r="L5853" t="e">
        <f>SEARCH("category",'Mission Importer'!A5853)</f>
        <v>#VALUE!</v>
      </c>
      <c r="M5853" t="e">
        <f>IF(L5853=43,'Mission Importer'!A5853,0)</f>
        <v>#VALUE!</v>
      </c>
    </row>
    <row r="5854" spans="1:13" x14ac:dyDescent="0.3">
      <c r="A5854" t="e">
        <f>SEARCH("livery",'Mission Importer'!A5854)</f>
        <v>#VALUE!</v>
      </c>
      <c r="B5854" t="e">
        <f>IF(A5854=43,'Mission Importer'!A5854,0)</f>
        <v>#VALUE!</v>
      </c>
      <c r="D5854" t="e">
        <f>SEARCH("shape_name",'Mission Importer'!A5854)</f>
        <v>#VALUE!</v>
      </c>
      <c r="E5854" t="e">
        <f>IF(D5854=43,'Mission Importer'!A5854,0)</f>
        <v>#VALUE!</v>
      </c>
      <c r="G5854" t="e">
        <f>SEARCH("shape_name",'Mission Importer'!A5854)</f>
        <v>#VALUE!</v>
      </c>
      <c r="H5854" t="e">
        <f>IF(G5854=43,'Mission Importer'!A5854,0)</f>
        <v>#VALUE!</v>
      </c>
      <c r="J5854" t="e">
        <f>SEARCH("type",'Mission Importer'!A5854)</f>
        <v>#VALUE!</v>
      </c>
      <c r="K5854" t="e">
        <f>IF(J5854=43,'Mission Importer'!A5854,0)</f>
        <v>#VALUE!</v>
      </c>
      <c r="L5854" t="e">
        <f>SEARCH("category",'Mission Importer'!A5854)</f>
        <v>#VALUE!</v>
      </c>
      <c r="M5854" t="e">
        <f>IF(L5854=43,'Mission Importer'!A5854,0)</f>
        <v>#VALUE!</v>
      </c>
    </row>
    <row r="5855" spans="1:13" x14ac:dyDescent="0.3">
      <c r="A5855" t="e">
        <f>SEARCH("livery",'Mission Importer'!A5855)</f>
        <v>#VALUE!</v>
      </c>
      <c r="B5855" t="e">
        <f>IF(A5855=43,'Mission Importer'!A5855,0)</f>
        <v>#VALUE!</v>
      </c>
      <c r="D5855" t="e">
        <f>SEARCH("shape_name",'Mission Importer'!A5855)</f>
        <v>#VALUE!</v>
      </c>
      <c r="E5855" t="e">
        <f>IF(D5855=43,'Mission Importer'!A5855,0)</f>
        <v>#VALUE!</v>
      </c>
      <c r="G5855" t="e">
        <f>SEARCH("shape_name",'Mission Importer'!A5855)</f>
        <v>#VALUE!</v>
      </c>
      <c r="H5855" t="e">
        <f>IF(G5855=43,'Mission Importer'!A5855,0)</f>
        <v>#VALUE!</v>
      </c>
      <c r="J5855" t="e">
        <f>SEARCH("type",'Mission Importer'!A5855)</f>
        <v>#VALUE!</v>
      </c>
      <c r="K5855" t="e">
        <f>IF(J5855=43,'Mission Importer'!A5855,0)</f>
        <v>#VALUE!</v>
      </c>
      <c r="L5855" t="e">
        <f>SEARCH("category",'Mission Importer'!A5855)</f>
        <v>#VALUE!</v>
      </c>
      <c r="M5855" t="e">
        <f>IF(L5855=43,'Mission Importer'!A5855,0)</f>
        <v>#VALUE!</v>
      </c>
    </row>
    <row r="5856" spans="1:13" x14ac:dyDescent="0.3">
      <c r="A5856" t="e">
        <f>SEARCH("livery",'Mission Importer'!A5856)</f>
        <v>#VALUE!</v>
      </c>
      <c r="B5856" t="e">
        <f>IF(A5856=43,'Mission Importer'!A5856,0)</f>
        <v>#VALUE!</v>
      </c>
      <c r="D5856" t="e">
        <f>SEARCH("shape_name",'Mission Importer'!A5856)</f>
        <v>#VALUE!</v>
      </c>
      <c r="E5856" t="e">
        <f>IF(D5856=43,'Mission Importer'!A5856,0)</f>
        <v>#VALUE!</v>
      </c>
      <c r="G5856" t="e">
        <f>SEARCH("shape_name",'Mission Importer'!A5856)</f>
        <v>#VALUE!</v>
      </c>
      <c r="H5856" t="e">
        <f>IF(G5856=43,'Mission Importer'!A5856,0)</f>
        <v>#VALUE!</v>
      </c>
      <c r="J5856" t="e">
        <f>SEARCH("type",'Mission Importer'!A5856)</f>
        <v>#VALUE!</v>
      </c>
      <c r="K5856" t="e">
        <f>IF(J5856=43,'Mission Importer'!A5856,0)</f>
        <v>#VALUE!</v>
      </c>
      <c r="L5856" t="e">
        <f>SEARCH("category",'Mission Importer'!A5856)</f>
        <v>#VALUE!</v>
      </c>
      <c r="M5856" t="e">
        <f>IF(L5856=43,'Mission Importer'!A5856,0)</f>
        <v>#VALUE!</v>
      </c>
    </row>
    <row r="5857" spans="1:13" x14ac:dyDescent="0.3">
      <c r="A5857" t="e">
        <f>SEARCH("livery",'Mission Importer'!A5857)</f>
        <v>#VALUE!</v>
      </c>
      <c r="B5857" t="e">
        <f>IF(A5857=43,'Mission Importer'!A5857,0)</f>
        <v>#VALUE!</v>
      </c>
      <c r="D5857" t="e">
        <f>SEARCH("shape_name",'Mission Importer'!A5857)</f>
        <v>#VALUE!</v>
      </c>
      <c r="E5857" t="e">
        <f>IF(D5857=43,'Mission Importer'!A5857,0)</f>
        <v>#VALUE!</v>
      </c>
      <c r="G5857" t="e">
        <f>SEARCH("shape_name",'Mission Importer'!A5857)</f>
        <v>#VALUE!</v>
      </c>
      <c r="H5857" t="e">
        <f>IF(G5857=43,'Mission Importer'!A5857,0)</f>
        <v>#VALUE!</v>
      </c>
      <c r="J5857" t="e">
        <f>SEARCH("type",'Mission Importer'!A5857)</f>
        <v>#VALUE!</v>
      </c>
      <c r="K5857" t="e">
        <f>IF(J5857=43,'Mission Importer'!A5857,0)</f>
        <v>#VALUE!</v>
      </c>
      <c r="L5857" t="e">
        <f>SEARCH("category",'Mission Importer'!A5857)</f>
        <v>#VALUE!</v>
      </c>
      <c r="M5857" t="e">
        <f>IF(L5857=43,'Mission Importer'!A5857,0)</f>
        <v>#VALUE!</v>
      </c>
    </row>
    <row r="5858" spans="1:13" x14ac:dyDescent="0.3">
      <c r="A5858" t="e">
        <f>SEARCH("livery",'Mission Importer'!A5858)</f>
        <v>#VALUE!</v>
      </c>
      <c r="B5858" t="e">
        <f>IF(A5858=43,'Mission Importer'!A5858,0)</f>
        <v>#VALUE!</v>
      </c>
      <c r="D5858" t="e">
        <f>SEARCH("shape_name",'Mission Importer'!A5858)</f>
        <v>#VALUE!</v>
      </c>
      <c r="E5858" t="e">
        <f>IF(D5858=43,'Mission Importer'!A5858,0)</f>
        <v>#VALUE!</v>
      </c>
      <c r="G5858" t="e">
        <f>SEARCH("shape_name",'Mission Importer'!A5858)</f>
        <v>#VALUE!</v>
      </c>
      <c r="H5858" t="e">
        <f>IF(G5858=43,'Mission Importer'!A5858,0)</f>
        <v>#VALUE!</v>
      </c>
      <c r="J5858" t="e">
        <f>SEARCH("type",'Mission Importer'!A5858)</f>
        <v>#VALUE!</v>
      </c>
      <c r="K5858" t="e">
        <f>IF(J5858=43,'Mission Importer'!A5858,0)</f>
        <v>#VALUE!</v>
      </c>
      <c r="L5858" t="e">
        <f>SEARCH("category",'Mission Importer'!A5858)</f>
        <v>#VALUE!</v>
      </c>
      <c r="M5858" t="e">
        <f>IF(L5858=43,'Mission Importer'!A5858,0)</f>
        <v>#VALUE!</v>
      </c>
    </row>
    <row r="5859" spans="1:13" x14ac:dyDescent="0.3">
      <c r="A5859" t="e">
        <f>SEARCH("livery",'Mission Importer'!A5859)</f>
        <v>#VALUE!</v>
      </c>
      <c r="B5859" t="e">
        <f>IF(A5859=43,'Mission Importer'!A5859,0)</f>
        <v>#VALUE!</v>
      </c>
      <c r="D5859" t="e">
        <f>SEARCH("shape_name",'Mission Importer'!A5859)</f>
        <v>#VALUE!</v>
      </c>
      <c r="E5859" t="e">
        <f>IF(D5859=43,'Mission Importer'!A5859,0)</f>
        <v>#VALUE!</v>
      </c>
      <c r="G5859" t="e">
        <f>SEARCH("shape_name",'Mission Importer'!A5859)</f>
        <v>#VALUE!</v>
      </c>
      <c r="H5859" t="e">
        <f>IF(G5859=43,'Mission Importer'!A5859,0)</f>
        <v>#VALUE!</v>
      </c>
      <c r="J5859" t="e">
        <f>SEARCH("type",'Mission Importer'!A5859)</f>
        <v>#VALUE!</v>
      </c>
      <c r="K5859" t="e">
        <f>IF(J5859=43,'Mission Importer'!A5859,0)</f>
        <v>#VALUE!</v>
      </c>
      <c r="L5859" t="e">
        <f>SEARCH("category",'Mission Importer'!A5859)</f>
        <v>#VALUE!</v>
      </c>
      <c r="M5859" t="e">
        <f>IF(L5859=43,'Mission Importer'!A5859,0)</f>
        <v>#VALUE!</v>
      </c>
    </row>
    <row r="5860" spans="1:13" x14ac:dyDescent="0.3">
      <c r="A5860" t="e">
        <f>SEARCH("livery",'Mission Importer'!A5860)</f>
        <v>#VALUE!</v>
      </c>
      <c r="B5860" t="e">
        <f>IF(A5860=43,'Mission Importer'!A5860,0)</f>
        <v>#VALUE!</v>
      </c>
      <c r="D5860" t="e">
        <f>SEARCH("shape_name",'Mission Importer'!A5860)</f>
        <v>#VALUE!</v>
      </c>
      <c r="E5860" t="e">
        <f>IF(D5860=43,'Mission Importer'!A5860,0)</f>
        <v>#VALUE!</v>
      </c>
      <c r="G5860" t="e">
        <f>SEARCH("shape_name",'Mission Importer'!A5860)</f>
        <v>#VALUE!</v>
      </c>
      <c r="H5860" t="e">
        <f>IF(G5860=43,'Mission Importer'!A5860,0)</f>
        <v>#VALUE!</v>
      </c>
      <c r="J5860" t="e">
        <f>SEARCH("type",'Mission Importer'!A5860)</f>
        <v>#VALUE!</v>
      </c>
      <c r="K5860" t="e">
        <f>IF(J5860=43,'Mission Importer'!A5860,0)</f>
        <v>#VALUE!</v>
      </c>
      <c r="L5860" t="e">
        <f>SEARCH("category",'Mission Importer'!A5860)</f>
        <v>#VALUE!</v>
      </c>
      <c r="M5860" t="e">
        <f>IF(L5860=43,'Mission Importer'!A5860,0)</f>
        <v>#VALUE!</v>
      </c>
    </row>
    <row r="5861" spans="1:13" x14ac:dyDescent="0.3">
      <c r="A5861" t="e">
        <f>SEARCH("livery",'Mission Importer'!A5861)</f>
        <v>#VALUE!</v>
      </c>
      <c r="B5861" t="e">
        <f>IF(A5861=43,'Mission Importer'!A5861,0)</f>
        <v>#VALUE!</v>
      </c>
      <c r="D5861" t="e">
        <f>SEARCH("shape_name",'Mission Importer'!A5861)</f>
        <v>#VALUE!</v>
      </c>
      <c r="E5861" t="e">
        <f>IF(D5861=43,'Mission Importer'!A5861,0)</f>
        <v>#VALUE!</v>
      </c>
      <c r="G5861" t="e">
        <f>SEARCH("shape_name",'Mission Importer'!A5861)</f>
        <v>#VALUE!</v>
      </c>
      <c r="H5861" t="e">
        <f>IF(G5861=43,'Mission Importer'!A5861,0)</f>
        <v>#VALUE!</v>
      </c>
      <c r="J5861" t="e">
        <f>SEARCH("type",'Mission Importer'!A5861)</f>
        <v>#VALUE!</v>
      </c>
      <c r="K5861" t="e">
        <f>IF(J5861=43,'Mission Importer'!A5861,0)</f>
        <v>#VALUE!</v>
      </c>
      <c r="L5861" t="e">
        <f>SEARCH("category",'Mission Importer'!A5861)</f>
        <v>#VALUE!</v>
      </c>
      <c r="M5861" t="e">
        <f>IF(L5861=43,'Mission Importer'!A5861,0)</f>
        <v>#VALUE!</v>
      </c>
    </row>
    <row r="5862" spans="1:13" x14ac:dyDescent="0.3">
      <c r="A5862" t="e">
        <f>SEARCH("livery",'Mission Importer'!A5862)</f>
        <v>#VALUE!</v>
      </c>
      <c r="B5862" t="e">
        <f>IF(A5862=43,'Mission Importer'!A5862,0)</f>
        <v>#VALUE!</v>
      </c>
      <c r="D5862" t="e">
        <f>SEARCH("shape_name",'Mission Importer'!A5862)</f>
        <v>#VALUE!</v>
      </c>
      <c r="E5862" t="e">
        <f>IF(D5862=43,'Mission Importer'!A5862,0)</f>
        <v>#VALUE!</v>
      </c>
      <c r="G5862" t="e">
        <f>SEARCH("shape_name",'Mission Importer'!A5862)</f>
        <v>#VALUE!</v>
      </c>
      <c r="H5862" t="e">
        <f>IF(G5862=43,'Mission Importer'!A5862,0)</f>
        <v>#VALUE!</v>
      </c>
      <c r="J5862" t="e">
        <f>SEARCH("type",'Mission Importer'!A5862)</f>
        <v>#VALUE!</v>
      </c>
      <c r="K5862" t="e">
        <f>IF(J5862=43,'Mission Importer'!A5862,0)</f>
        <v>#VALUE!</v>
      </c>
      <c r="L5862" t="e">
        <f>SEARCH("category",'Mission Importer'!A5862)</f>
        <v>#VALUE!</v>
      </c>
      <c r="M5862" t="e">
        <f>IF(L5862=43,'Mission Importer'!A5862,0)</f>
        <v>#VALUE!</v>
      </c>
    </row>
    <row r="5863" spans="1:13" x14ac:dyDescent="0.3">
      <c r="A5863" t="e">
        <f>SEARCH("livery",'Mission Importer'!A5863)</f>
        <v>#VALUE!</v>
      </c>
      <c r="B5863" t="e">
        <f>IF(A5863=43,'Mission Importer'!A5863,0)</f>
        <v>#VALUE!</v>
      </c>
      <c r="D5863" t="e">
        <f>SEARCH("shape_name",'Mission Importer'!A5863)</f>
        <v>#VALUE!</v>
      </c>
      <c r="E5863" t="e">
        <f>IF(D5863=43,'Mission Importer'!A5863,0)</f>
        <v>#VALUE!</v>
      </c>
      <c r="G5863" t="e">
        <f>SEARCH("shape_name",'Mission Importer'!A5863)</f>
        <v>#VALUE!</v>
      </c>
      <c r="H5863" t="e">
        <f>IF(G5863=43,'Mission Importer'!A5863,0)</f>
        <v>#VALUE!</v>
      </c>
      <c r="J5863" t="e">
        <f>SEARCH("type",'Mission Importer'!A5863)</f>
        <v>#VALUE!</v>
      </c>
      <c r="K5863" t="e">
        <f>IF(J5863=43,'Mission Importer'!A5863,0)</f>
        <v>#VALUE!</v>
      </c>
      <c r="L5863" t="e">
        <f>SEARCH("category",'Mission Importer'!A5863)</f>
        <v>#VALUE!</v>
      </c>
      <c r="M5863" t="e">
        <f>IF(L5863=43,'Mission Importer'!A5863,0)</f>
        <v>#VALUE!</v>
      </c>
    </row>
    <row r="5864" spans="1:13" x14ac:dyDescent="0.3">
      <c r="A5864" t="e">
        <f>SEARCH("livery",'Mission Importer'!A5864)</f>
        <v>#VALUE!</v>
      </c>
      <c r="B5864" t="e">
        <f>IF(A5864=43,'Mission Importer'!A5864,0)</f>
        <v>#VALUE!</v>
      </c>
      <c r="D5864" t="e">
        <f>SEARCH("shape_name",'Mission Importer'!A5864)</f>
        <v>#VALUE!</v>
      </c>
      <c r="E5864" t="e">
        <f>IF(D5864=43,'Mission Importer'!A5864,0)</f>
        <v>#VALUE!</v>
      </c>
      <c r="G5864" t="e">
        <f>SEARCH("shape_name",'Mission Importer'!A5864)</f>
        <v>#VALUE!</v>
      </c>
      <c r="H5864" t="e">
        <f>IF(G5864=43,'Mission Importer'!A5864,0)</f>
        <v>#VALUE!</v>
      </c>
      <c r="J5864" t="e">
        <f>SEARCH("type",'Mission Importer'!A5864)</f>
        <v>#VALUE!</v>
      </c>
      <c r="K5864" t="e">
        <f>IF(J5864=43,'Mission Importer'!A5864,0)</f>
        <v>#VALUE!</v>
      </c>
      <c r="L5864" t="e">
        <f>SEARCH("category",'Mission Importer'!A5864)</f>
        <v>#VALUE!</v>
      </c>
      <c r="M5864" t="e">
        <f>IF(L5864=43,'Mission Importer'!A5864,0)</f>
        <v>#VALUE!</v>
      </c>
    </row>
    <row r="5865" spans="1:13" x14ac:dyDescent="0.3">
      <c r="A5865" t="e">
        <f>SEARCH("livery",'Mission Importer'!A5865)</f>
        <v>#VALUE!</v>
      </c>
      <c r="B5865" t="e">
        <f>IF(A5865=43,'Mission Importer'!A5865,0)</f>
        <v>#VALUE!</v>
      </c>
      <c r="D5865" t="e">
        <f>SEARCH("shape_name",'Mission Importer'!A5865)</f>
        <v>#VALUE!</v>
      </c>
      <c r="E5865" t="e">
        <f>IF(D5865=43,'Mission Importer'!A5865,0)</f>
        <v>#VALUE!</v>
      </c>
      <c r="G5865" t="e">
        <f>SEARCH("shape_name",'Mission Importer'!A5865)</f>
        <v>#VALUE!</v>
      </c>
      <c r="H5865" t="e">
        <f>IF(G5865=43,'Mission Importer'!A5865,0)</f>
        <v>#VALUE!</v>
      </c>
      <c r="J5865" t="e">
        <f>SEARCH("type",'Mission Importer'!A5865)</f>
        <v>#VALUE!</v>
      </c>
      <c r="K5865" t="e">
        <f>IF(J5865=43,'Mission Importer'!A5865,0)</f>
        <v>#VALUE!</v>
      </c>
      <c r="L5865" t="e">
        <f>SEARCH("category",'Mission Importer'!A5865)</f>
        <v>#VALUE!</v>
      </c>
      <c r="M5865" t="e">
        <f>IF(L5865=43,'Mission Importer'!A5865,0)</f>
        <v>#VALUE!</v>
      </c>
    </row>
    <row r="5866" spans="1:13" x14ac:dyDescent="0.3">
      <c r="A5866" t="e">
        <f>SEARCH("livery",'Mission Importer'!A5866)</f>
        <v>#VALUE!</v>
      </c>
      <c r="B5866" t="e">
        <f>IF(A5866=43,'Mission Importer'!A5866,0)</f>
        <v>#VALUE!</v>
      </c>
      <c r="D5866" t="e">
        <f>SEARCH("shape_name",'Mission Importer'!A5866)</f>
        <v>#VALUE!</v>
      </c>
      <c r="E5866" t="e">
        <f>IF(D5866=43,'Mission Importer'!A5866,0)</f>
        <v>#VALUE!</v>
      </c>
      <c r="G5866" t="e">
        <f>SEARCH("shape_name",'Mission Importer'!A5866)</f>
        <v>#VALUE!</v>
      </c>
      <c r="H5866" t="e">
        <f>IF(G5866=43,'Mission Importer'!A5866,0)</f>
        <v>#VALUE!</v>
      </c>
      <c r="J5866" t="e">
        <f>SEARCH("type",'Mission Importer'!A5866)</f>
        <v>#VALUE!</v>
      </c>
      <c r="K5866" t="e">
        <f>IF(J5866=43,'Mission Importer'!A5866,0)</f>
        <v>#VALUE!</v>
      </c>
      <c r="L5866" t="e">
        <f>SEARCH("category",'Mission Importer'!A5866)</f>
        <v>#VALUE!</v>
      </c>
      <c r="M5866" t="e">
        <f>IF(L5866=43,'Mission Importer'!A5866,0)</f>
        <v>#VALUE!</v>
      </c>
    </row>
    <row r="5867" spans="1:13" x14ac:dyDescent="0.3">
      <c r="A5867" t="e">
        <f>SEARCH("livery",'Mission Importer'!A5867)</f>
        <v>#VALUE!</v>
      </c>
      <c r="B5867" t="e">
        <f>IF(A5867=43,'Mission Importer'!A5867,0)</f>
        <v>#VALUE!</v>
      </c>
      <c r="D5867" t="e">
        <f>SEARCH("shape_name",'Mission Importer'!A5867)</f>
        <v>#VALUE!</v>
      </c>
      <c r="E5867" t="e">
        <f>IF(D5867=43,'Mission Importer'!A5867,0)</f>
        <v>#VALUE!</v>
      </c>
      <c r="G5867" t="e">
        <f>SEARCH("shape_name",'Mission Importer'!A5867)</f>
        <v>#VALUE!</v>
      </c>
      <c r="H5867" t="e">
        <f>IF(G5867=43,'Mission Importer'!A5867,0)</f>
        <v>#VALUE!</v>
      </c>
      <c r="J5867" t="e">
        <f>SEARCH("type",'Mission Importer'!A5867)</f>
        <v>#VALUE!</v>
      </c>
      <c r="K5867" t="e">
        <f>IF(J5867=43,'Mission Importer'!A5867,0)</f>
        <v>#VALUE!</v>
      </c>
      <c r="L5867" t="e">
        <f>SEARCH("category",'Mission Importer'!A5867)</f>
        <v>#VALUE!</v>
      </c>
      <c r="M5867" t="e">
        <f>IF(L5867=43,'Mission Importer'!A5867,0)</f>
        <v>#VALUE!</v>
      </c>
    </row>
    <row r="5868" spans="1:13" x14ac:dyDescent="0.3">
      <c r="A5868" t="e">
        <f>SEARCH("livery",'Mission Importer'!A5868)</f>
        <v>#VALUE!</v>
      </c>
      <c r="B5868" t="e">
        <f>IF(A5868=43,'Mission Importer'!A5868,0)</f>
        <v>#VALUE!</v>
      </c>
      <c r="D5868" t="e">
        <f>SEARCH("shape_name",'Mission Importer'!A5868)</f>
        <v>#VALUE!</v>
      </c>
      <c r="E5868" t="e">
        <f>IF(D5868=43,'Mission Importer'!A5868,0)</f>
        <v>#VALUE!</v>
      </c>
      <c r="G5868" t="e">
        <f>SEARCH("shape_name",'Mission Importer'!A5868)</f>
        <v>#VALUE!</v>
      </c>
      <c r="H5868" t="e">
        <f>IF(G5868=43,'Mission Importer'!A5868,0)</f>
        <v>#VALUE!</v>
      </c>
      <c r="J5868" t="e">
        <f>SEARCH("type",'Mission Importer'!A5868)</f>
        <v>#VALUE!</v>
      </c>
      <c r="K5868" t="e">
        <f>IF(J5868=43,'Mission Importer'!A5868,0)</f>
        <v>#VALUE!</v>
      </c>
      <c r="L5868" t="e">
        <f>SEARCH("category",'Mission Importer'!A5868)</f>
        <v>#VALUE!</v>
      </c>
      <c r="M5868" t="e">
        <f>IF(L5868=43,'Mission Importer'!A5868,0)</f>
        <v>#VALUE!</v>
      </c>
    </row>
    <row r="5869" spans="1:13" x14ac:dyDescent="0.3">
      <c r="A5869" t="e">
        <f>SEARCH("livery",'Mission Importer'!A5869)</f>
        <v>#VALUE!</v>
      </c>
      <c r="B5869" t="e">
        <f>IF(A5869=43,'Mission Importer'!A5869,0)</f>
        <v>#VALUE!</v>
      </c>
      <c r="D5869" t="e">
        <f>SEARCH("shape_name",'Mission Importer'!A5869)</f>
        <v>#VALUE!</v>
      </c>
      <c r="E5869" t="e">
        <f>IF(D5869=43,'Mission Importer'!A5869,0)</f>
        <v>#VALUE!</v>
      </c>
      <c r="G5869" t="e">
        <f>SEARCH("shape_name",'Mission Importer'!A5869)</f>
        <v>#VALUE!</v>
      </c>
      <c r="H5869" t="e">
        <f>IF(G5869=43,'Mission Importer'!A5869,0)</f>
        <v>#VALUE!</v>
      </c>
      <c r="J5869" t="e">
        <f>SEARCH("type",'Mission Importer'!A5869)</f>
        <v>#VALUE!</v>
      </c>
      <c r="K5869" t="e">
        <f>IF(J5869=43,'Mission Importer'!A5869,0)</f>
        <v>#VALUE!</v>
      </c>
      <c r="L5869" t="e">
        <f>SEARCH("category",'Mission Importer'!A5869)</f>
        <v>#VALUE!</v>
      </c>
      <c r="M5869" t="e">
        <f>IF(L5869=43,'Mission Importer'!A5869,0)</f>
        <v>#VALUE!</v>
      </c>
    </row>
    <row r="5870" spans="1:13" x14ac:dyDescent="0.3">
      <c r="A5870" t="e">
        <f>SEARCH("livery",'Mission Importer'!A5870)</f>
        <v>#VALUE!</v>
      </c>
      <c r="B5870" t="e">
        <f>IF(A5870=43,'Mission Importer'!A5870,0)</f>
        <v>#VALUE!</v>
      </c>
      <c r="D5870" t="e">
        <f>SEARCH("shape_name",'Mission Importer'!A5870)</f>
        <v>#VALUE!</v>
      </c>
      <c r="E5870" t="e">
        <f>IF(D5870=43,'Mission Importer'!A5870,0)</f>
        <v>#VALUE!</v>
      </c>
      <c r="G5870" t="e">
        <f>SEARCH("shape_name",'Mission Importer'!A5870)</f>
        <v>#VALUE!</v>
      </c>
      <c r="H5870" t="e">
        <f>IF(G5870=43,'Mission Importer'!A5870,0)</f>
        <v>#VALUE!</v>
      </c>
      <c r="J5870" t="e">
        <f>SEARCH("type",'Mission Importer'!A5870)</f>
        <v>#VALUE!</v>
      </c>
      <c r="K5870" t="e">
        <f>IF(J5870=43,'Mission Importer'!A5870,0)</f>
        <v>#VALUE!</v>
      </c>
      <c r="L5870" t="e">
        <f>SEARCH("category",'Mission Importer'!A5870)</f>
        <v>#VALUE!</v>
      </c>
      <c r="M5870" t="e">
        <f>IF(L5870=43,'Mission Importer'!A5870,0)</f>
        <v>#VALUE!</v>
      </c>
    </row>
    <row r="5871" spans="1:13" x14ac:dyDescent="0.3">
      <c r="A5871" t="e">
        <f>SEARCH("livery",'Mission Importer'!A5871)</f>
        <v>#VALUE!</v>
      </c>
      <c r="B5871" t="e">
        <f>IF(A5871=43,'Mission Importer'!A5871,0)</f>
        <v>#VALUE!</v>
      </c>
      <c r="D5871" t="e">
        <f>SEARCH("shape_name",'Mission Importer'!A5871)</f>
        <v>#VALUE!</v>
      </c>
      <c r="E5871" t="e">
        <f>IF(D5871=43,'Mission Importer'!A5871,0)</f>
        <v>#VALUE!</v>
      </c>
      <c r="G5871" t="e">
        <f>SEARCH("shape_name",'Mission Importer'!A5871)</f>
        <v>#VALUE!</v>
      </c>
      <c r="H5871" t="e">
        <f>IF(G5871=43,'Mission Importer'!A5871,0)</f>
        <v>#VALUE!</v>
      </c>
      <c r="J5871">
        <f>SEARCH("type",'Mission Importer'!A5871)</f>
        <v>47</v>
      </c>
      <c r="K5871">
        <f>IF(J5871=43,'Mission Importer'!A5871,0)</f>
        <v>0</v>
      </c>
      <c r="L5871" t="e">
        <f>SEARCH("category",'Mission Importer'!A5871)</f>
        <v>#VALUE!</v>
      </c>
      <c r="M5871" t="e">
        <f>IF(L5871=43,'Mission Importer'!A5871,0)</f>
        <v>#VALUE!</v>
      </c>
    </row>
    <row r="5872" spans="1:13" x14ac:dyDescent="0.3">
      <c r="A5872" t="e">
        <f>SEARCH("livery",'Mission Importer'!A5872)</f>
        <v>#VALUE!</v>
      </c>
      <c r="B5872" t="e">
        <f>IF(A5872=43,'Mission Importer'!A5872,0)</f>
        <v>#VALUE!</v>
      </c>
      <c r="D5872" t="e">
        <f>SEARCH("shape_name",'Mission Importer'!A5872)</f>
        <v>#VALUE!</v>
      </c>
      <c r="E5872" t="e">
        <f>IF(D5872=43,'Mission Importer'!A5872,0)</f>
        <v>#VALUE!</v>
      </c>
      <c r="G5872" t="e">
        <f>SEARCH("shape_name",'Mission Importer'!A5872)</f>
        <v>#VALUE!</v>
      </c>
      <c r="H5872" t="e">
        <f>IF(G5872=43,'Mission Importer'!A5872,0)</f>
        <v>#VALUE!</v>
      </c>
      <c r="J5872" t="e">
        <f>SEARCH("type",'Mission Importer'!A5872)</f>
        <v>#VALUE!</v>
      </c>
      <c r="K5872" t="e">
        <f>IF(J5872=43,'Mission Importer'!A5872,0)</f>
        <v>#VALUE!</v>
      </c>
      <c r="L5872" t="e">
        <f>SEARCH("category",'Mission Importer'!A5872)</f>
        <v>#VALUE!</v>
      </c>
      <c r="M5872" t="e">
        <f>IF(L5872=43,'Mission Importer'!A5872,0)</f>
        <v>#VALUE!</v>
      </c>
    </row>
    <row r="5873" spans="1:13" x14ac:dyDescent="0.3">
      <c r="A5873" t="e">
        <f>SEARCH("livery",'Mission Importer'!A5873)</f>
        <v>#VALUE!</v>
      </c>
      <c r="B5873" t="e">
        <f>IF(A5873=43,'Mission Importer'!A5873,0)</f>
        <v>#VALUE!</v>
      </c>
      <c r="D5873" t="e">
        <f>SEARCH("shape_name",'Mission Importer'!A5873)</f>
        <v>#VALUE!</v>
      </c>
      <c r="E5873" t="e">
        <f>IF(D5873=43,'Mission Importer'!A5873,0)</f>
        <v>#VALUE!</v>
      </c>
      <c r="G5873" t="e">
        <f>SEARCH("shape_name",'Mission Importer'!A5873)</f>
        <v>#VALUE!</v>
      </c>
      <c r="H5873" t="e">
        <f>IF(G5873=43,'Mission Importer'!A5873,0)</f>
        <v>#VALUE!</v>
      </c>
      <c r="J5873" t="e">
        <f>SEARCH("type",'Mission Importer'!A5873)</f>
        <v>#VALUE!</v>
      </c>
      <c r="K5873" t="e">
        <f>IF(J5873=43,'Mission Importer'!A5873,0)</f>
        <v>#VALUE!</v>
      </c>
      <c r="L5873" t="e">
        <f>SEARCH("category",'Mission Importer'!A5873)</f>
        <v>#VALUE!</v>
      </c>
      <c r="M5873" t="e">
        <f>IF(L5873=43,'Mission Importer'!A5873,0)</f>
        <v>#VALUE!</v>
      </c>
    </row>
    <row r="5874" spans="1:13" x14ac:dyDescent="0.3">
      <c r="A5874" t="e">
        <f>SEARCH("livery",'Mission Importer'!A5874)</f>
        <v>#VALUE!</v>
      </c>
      <c r="B5874" t="e">
        <f>IF(A5874=43,'Mission Importer'!A5874,0)</f>
        <v>#VALUE!</v>
      </c>
      <c r="D5874" t="e">
        <f>SEARCH("shape_name",'Mission Importer'!A5874)</f>
        <v>#VALUE!</v>
      </c>
      <c r="E5874" t="e">
        <f>IF(D5874=43,'Mission Importer'!A5874,0)</f>
        <v>#VALUE!</v>
      </c>
      <c r="G5874" t="e">
        <f>SEARCH("shape_name",'Mission Importer'!A5874)</f>
        <v>#VALUE!</v>
      </c>
      <c r="H5874" t="e">
        <f>IF(G5874=43,'Mission Importer'!A5874,0)</f>
        <v>#VALUE!</v>
      </c>
      <c r="J5874" t="e">
        <f>SEARCH("type",'Mission Importer'!A5874)</f>
        <v>#VALUE!</v>
      </c>
      <c r="K5874" t="e">
        <f>IF(J5874=43,'Mission Importer'!A5874,0)</f>
        <v>#VALUE!</v>
      </c>
      <c r="L5874" t="e">
        <f>SEARCH("category",'Mission Importer'!A5874)</f>
        <v>#VALUE!</v>
      </c>
      <c r="M5874" t="e">
        <f>IF(L5874=43,'Mission Importer'!A5874,0)</f>
        <v>#VALUE!</v>
      </c>
    </row>
    <row r="5875" spans="1:13" x14ac:dyDescent="0.3">
      <c r="A5875" t="e">
        <f>SEARCH("livery",'Mission Importer'!A5875)</f>
        <v>#VALUE!</v>
      </c>
      <c r="B5875" t="e">
        <f>IF(A5875=43,'Mission Importer'!A5875,0)</f>
        <v>#VALUE!</v>
      </c>
      <c r="D5875" t="e">
        <f>SEARCH("shape_name",'Mission Importer'!A5875)</f>
        <v>#VALUE!</v>
      </c>
      <c r="E5875" t="e">
        <f>IF(D5875=43,'Mission Importer'!A5875,0)</f>
        <v>#VALUE!</v>
      </c>
      <c r="G5875" t="e">
        <f>SEARCH("shape_name",'Mission Importer'!A5875)</f>
        <v>#VALUE!</v>
      </c>
      <c r="H5875" t="e">
        <f>IF(G5875=43,'Mission Importer'!A5875,0)</f>
        <v>#VALUE!</v>
      </c>
      <c r="J5875" t="e">
        <f>SEARCH("type",'Mission Importer'!A5875)</f>
        <v>#VALUE!</v>
      </c>
      <c r="K5875" t="e">
        <f>IF(J5875=43,'Mission Importer'!A5875,0)</f>
        <v>#VALUE!</v>
      </c>
      <c r="L5875" t="e">
        <f>SEARCH("category",'Mission Importer'!A5875)</f>
        <v>#VALUE!</v>
      </c>
      <c r="M5875" t="e">
        <f>IF(L5875=43,'Mission Importer'!A5875,0)</f>
        <v>#VALUE!</v>
      </c>
    </row>
    <row r="5876" spans="1:13" x14ac:dyDescent="0.3">
      <c r="A5876" t="e">
        <f>SEARCH("livery",'Mission Importer'!A5876)</f>
        <v>#VALUE!</v>
      </c>
      <c r="B5876" t="e">
        <f>IF(A5876=43,'Mission Importer'!A5876,0)</f>
        <v>#VALUE!</v>
      </c>
      <c r="D5876" t="e">
        <f>SEARCH("shape_name",'Mission Importer'!A5876)</f>
        <v>#VALUE!</v>
      </c>
      <c r="E5876" t="e">
        <f>IF(D5876=43,'Mission Importer'!A5876,0)</f>
        <v>#VALUE!</v>
      </c>
      <c r="G5876" t="e">
        <f>SEARCH("shape_name",'Mission Importer'!A5876)</f>
        <v>#VALUE!</v>
      </c>
      <c r="H5876" t="e">
        <f>IF(G5876=43,'Mission Importer'!A5876,0)</f>
        <v>#VALUE!</v>
      </c>
      <c r="J5876" t="e">
        <f>SEARCH("type",'Mission Importer'!A5876)</f>
        <v>#VALUE!</v>
      </c>
      <c r="K5876" t="e">
        <f>IF(J5876=43,'Mission Importer'!A5876,0)</f>
        <v>#VALUE!</v>
      </c>
      <c r="L5876" t="e">
        <f>SEARCH("category",'Mission Importer'!A5876)</f>
        <v>#VALUE!</v>
      </c>
      <c r="M5876" t="e">
        <f>IF(L5876=43,'Mission Importer'!A5876,0)</f>
        <v>#VALUE!</v>
      </c>
    </row>
    <row r="5877" spans="1:13" x14ac:dyDescent="0.3">
      <c r="A5877" t="e">
        <f>SEARCH("livery",'Mission Importer'!A5877)</f>
        <v>#VALUE!</v>
      </c>
      <c r="B5877" t="e">
        <f>IF(A5877=43,'Mission Importer'!A5877,0)</f>
        <v>#VALUE!</v>
      </c>
      <c r="D5877" t="e">
        <f>SEARCH("shape_name",'Mission Importer'!A5877)</f>
        <v>#VALUE!</v>
      </c>
      <c r="E5877" t="e">
        <f>IF(D5877=43,'Mission Importer'!A5877,0)</f>
        <v>#VALUE!</v>
      </c>
      <c r="G5877" t="e">
        <f>SEARCH("shape_name",'Mission Importer'!A5877)</f>
        <v>#VALUE!</v>
      </c>
      <c r="H5877" t="e">
        <f>IF(G5877=43,'Mission Importer'!A5877,0)</f>
        <v>#VALUE!</v>
      </c>
      <c r="J5877" t="e">
        <f>SEARCH("type",'Mission Importer'!A5877)</f>
        <v>#VALUE!</v>
      </c>
      <c r="K5877" t="e">
        <f>IF(J5877=43,'Mission Importer'!A5877,0)</f>
        <v>#VALUE!</v>
      </c>
      <c r="L5877" t="e">
        <f>SEARCH("category",'Mission Importer'!A5877)</f>
        <v>#VALUE!</v>
      </c>
      <c r="M5877" t="e">
        <f>IF(L5877=43,'Mission Importer'!A5877,0)</f>
        <v>#VALUE!</v>
      </c>
    </row>
    <row r="5878" spans="1:13" x14ac:dyDescent="0.3">
      <c r="A5878" t="e">
        <f>SEARCH("livery",'Mission Importer'!A5878)</f>
        <v>#VALUE!</v>
      </c>
      <c r="B5878" t="e">
        <f>IF(A5878=43,'Mission Importer'!A5878,0)</f>
        <v>#VALUE!</v>
      </c>
      <c r="D5878" t="e">
        <f>SEARCH("shape_name",'Mission Importer'!A5878)</f>
        <v>#VALUE!</v>
      </c>
      <c r="E5878" t="e">
        <f>IF(D5878=43,'Mission Importer'!A5878,0)</f>
        <v>#VALUE!</v>
      </c>
      <c r="G5878" t="e">
        <f>SEARCH("shape_name",'Mission Importer'!A5878)</f>
        <v>#VALUE!</v>
      </c>
      <c r="H5878" t="e">
        <f>IF(G5878=43,'Mission Importer'!A5878,0)</f>
        <v>#VALUE!</v>
      </c>
      <c r="J5878" t="e">
        <f>SEARCH("type",'Mission Importer'!A5878)</f>
        <v>#VALUE!</v>
      </c>
      <c r="K5878" t="e">
        <f>IF(J5878=43,'Mission Importer'!A5878,0)</f>
        <v>#VALUE!</v>
      </c>
      <c r="L5878" t="e">
        <f>SEARCH("category",'Mission Importer'!A5878)</f>
        <v>#VALUE!</v>
      </c>
      <c r="M5878" t="e">
        <f>IF(L5878=43,'Mission Importer'!A5878,0)</f>
        <v>#VALUE!</v>
      </c>
    </row>
    <row r="5879" spans="1:13" x14ac:dyDescent="0.3">
      <c r="A5879" t="e">
        <f>SEARCH("livery",'Mission Importer'!A5879)</f>
        <v>#VALUE!</v>
      </c>
      <c r="B5879" t="e">
        <f>IF(A5879=43,'Mission Importer'!A5879,0)</f>
        <v>#VALUE!</v>
      </c>
      <c r="D5879" t="e">
        <f>SEARCH("shape_name",'Mission Importer'!A5879)</f>
        <v>#VALUE!</v>
      </c>
      <c r="E5879" t="e">
        <f>IF(D5879=43,'Mission Importer'!A5879,0)</f>
        <v>#VALUE!</v>
      </c>
      <c r="G5879" t="e">
        <f>SEARCH("shape_name",'Mission Importer'!A5879)</f>
        <v>#VALUE!</v>
      </c>
      <c r="H5879" t="e">
        <f>IF(G5879=43,'Mission Importer'!A5879,0)</f>
        <v>#VALUE!</v>
      </c>
      <c r="J5879" t="e">
        <f>SEARCH("type",'Mission Importer'!A5879)</f>
        <v>#VALUE!</v>
      </c>
      <c r="K5879" t="e">
        <f>IF(J5879=43,'Mission Importer'!A5879,0)</f>
        <v>#VALUE!</v>
      </c>
      <c r="L5879" t="e">
        <f>SEARCH("category",'Mission Importer'!A5879)</f>
        <v>#VALUE!</v>
      </c>
      <c r="M5879" t="e">
        <f>IF(L5879=43,'Mission Importer'!A5879,0)</f>
        <v>#VALUE!</v>
      </c>
    </row>
    <row r="5880" spans="1:13" x14ac:dyDescent="0.3">
      <c r="A5880" t="e">
        <f>SEARCH("livery",'Mission Importer'!A5880)</f>
        <v>#VALUE!</v>
      </c>
      <c r="B5880" t="e">
        <f>IF(A5880=43,'Mission Importer'!A5880,0)</f>
        <v>#VALUE!</v>
      </c>
      <c r="D5880" t="e">
        <f>SEARCH("shape_name",'Mission Importer'!A5880)</f>
        <v>#VALUE!</v>
      </c>
      <c r="E5880" t="e">
        <f>IF(D5880=43,'Mission Importer'!A5880,0)</f>
        <v>#VALUE!</v>
      </c>
      <c r="G5880" t="e">
        <f>SEARCH("shape_name",'Mission Importer'!A5880)</f>
        <v>#VALUE!</v>
      </c>
      <c r="H5880" t="e">
        <f>IF(G5880=43,'Mission Importer'!A5880,0)</f>
        <v>#VALUE!</v>
      </c>
      <c r="J5880" t="e">
        <f>SEARCH("type",'Mission Importer'!A5880)</f>
        <v>#VALUE!</v>
      </c>
      <c r="K5880" t="e">
        <f>IF(J5880=43,'Mission Importer'!A5880,0)</f>
        <v>#VALUE!</v>
      </c>
      <c r="L5880" t="e">
        <f>SEARCH("category",'Mission Importer'!A5880)</f>
        <v>#VALUE!</v>
      </c>
      <c r="M5880" t="e">
        <f>IF(L5880=43,'Mission Importer'!A5880,0)</f>
        <v>#VALUE!</v>
      </c>
    </row>
    <row r="5881" spans="1:13" x14ac:dyDescent="0.3">
      <c r="A5881" t="e">
        <f>SEARCH("livery",'Mission Importer'!A5881)</f>
        <v>#VALUE!</v>
      </c>
      <c r="B5881" t="e">
        <f>IF(A5881=43,'Mission Importer'!A5881,0)</f>
        <v>#VALUE!</v>
      </c>
      <c r="D5881" t="e">
        <f>SEARCH("shape_name",'Mission Importer'!A5881)</f>
        <v>#VALUE!</v>
      </c>
      <c r="E5881" t="e">
        <f>IF(D5881=43,'Mission Importer'!A5881,0)</f>
        <v>#VALUE!</v>
      </c>
      <c r="G5881" t="e">
        <f>SEARCH("shape_name",'Mission Importer'!A5881)</f>
        <v>#VALUE!</v>
      </c>
      <c r="H5881" t="e">
        <f>IF(G5881=43,'Mission Importer'!A5881,0)</f>
        <v>#VALUE!</v>
      </c>
      <c r="J5881" t="e">
        <f>SEARCH("type",'Mission Importer'!A5881)</f>
        <v>#VALUE!</v>
      </c>
      <c r="K5881" t="e">
        <f>IF(J5881=43,'Mission Importer'!A5881,0)</f>
        <v>#VALUE!</v>
      </c>
      <c r="L5881" t="e">
        <f>SEARCH("category",'Mission Importer'!A5881)</f>
        <v>#VALUE!</v>
      </c>
      <c r="M5881" t="e">
        <f>IF(L5881=43,'Mission Importer'!A5881,0)</f>
        <v>#VALUE!</v>
      </c>
    </row>
    <row r="5882" spans="1:13" x14ac:dyDescent="0.3">
      <c r="A5882" t="e">
        <f>SEARCH("livery",'Mission Importer'!A5882)</f>
        <v>#VALUE!</v>
      </c>
      <c r="B5882" t="e">
        <f>IF(A5882=43,'Mission Importer'!A5882,0)</f>
        <v>#VALUE!</v>
      </c>
      <c r="D5882" t="e">
        <f>SEARCH("shape_name",'Mission Importer'!A5882)</f>
        <v>#VALUE!</v>
      </c>
      <c r="E5882" t="e">
        <f>IF(D5882=43,'Mission Importer'!A5882,0)</f>
        <v>#VALUE!</v>
      </c>
      <c r="G5882" t="e">
        <f>SEARCH("shape_name",'Mission Importer'!A5882)</f>
        <v>#VALUE!</v>
      </c>
      <c r="H5882" t="e">
        <f>IF(G5882=43,'Mission Importer'!A5882,0)</f>
        <v>#VALUE!</v>
      </c>
      <c r="J5882" t="e">
        <f>SEARCH("type",'Mission Importer'!A5882)</f>
        <v>#VALUE!</v>
      </c>
      <c r="K5882" t="e">
        <f>IF(J5882=43,'Mission Importer'!A5882,0)</f>
        <v>#VALUE!</v>
      </c>
      <c r="L5882" t="e">
        <f>SEARCH("category",'Mission Importer'!A5882)</f>
        <v>#VALUE!</v>
      </c>
      <c r="M5882" t="e">
        <f>IF(L5882=43,'Mission Importer'!A5882,0)</f>
        <v>#VALUE!</v>
      </c>
    </row>
    <row r="5883" spans="1:13" x14ac:dyDescent="0.3">
      <c r="A5883" t="e">
        <f>SEARCH("livery",'Mission Importer'!A5883)</f>
        <v>#VALUE!</v>
      </c>
      <c r="B5883" t="e">
        <f>IF(A5883=43,'Mission Importer'!A5883,0)</f>
        <v>#VALUE!</v>
      </c>
      <c r="D5883" t="e">
        <f>SEARCH("shape_name",'Mission Importer'!A5883)</f>
        <v>#VALUE!</v>
      </c>
      <c r="E5883" t="e">
        <f>IF(D5883=43,'Mission Importer'!A5883,0)</f>
        <v>#VALUE!</v>
      </c>
      <c r="G5883" t="e">
        <f>SEARCH("shape_name",'Mission Importer'!A5883)</f>
        <v>#VALUE!</v>
      </c>
      <c r="H5883" t="e">
        <f>IF(G5883=43,'Mission Importer'!A5883,0)</f>
        <v>#VALUE!</v>
      </c>
      <c r="J5883" t="e">
        <f>SEARCH("type",'Mission Importer'!A5883)</f>
        <v>#VALUE!</v>
      </c>
      <c r="K5883" t="e">
        <f>IF(J5883=43,'Mission Importer'!A5883,0)</f>
        <v>#VALUE!</v>
      </c>
      <c r="L5883" t="e">
        <f>SEARCH("category",'Mission Importer'!A5883)</f>
        <v>#VALUE!</v>
      </c>
      <c r="M5883" t="e">
        <f>IF(L5883=43,'Mission Importer'!A5883,0)</f>
        <v>#VALUE!</v>
      </c>
    </row>
    <row r="5884" spans="1:13" x14ac:dyDescent="0.3">
      <c r="A5884" t="e">
        <f>SEARCH("livery",'Mission Importer'!A5884)</f>
        <v>#VALUE!</v>
      </c>
      <c r="B5884" t="e">
        <f>IF(A5884=43,'Mission Importer'!A5884,0)</f>
        <v>#VALUE!</v>
      </c>
      <c r="D5884" t="e">
        <f>SEARCH("shape_name",'Mission Importer'!A5884)</f>
        <v>#VALUE!</v>
      </c>
      <c r="E5884" t="e">
        <f>IF(D5884=43,'Mission Importer'!A5884,0)</f>
        <v>#VALUE!</v>
      </c>
      <c r="G5884" t="e">
        <f>SEARCH("shape_name",'Mission Importer'!A5884)</f>
        <v>#VALUE!</v>
      </c>
      <c r="H5884" t="e">
        <f>IF(G5884=43,'Mission Importer'!A5884,0)</f>
        <v>#VALUE!</v>
      </c>
      <c r="J5884" t="e">
        <f>SEARCH("type",'Mission Importer'!A5884)</f>
        <v>#VALUE!</v>
      </c>
      <c r="K5884" t="e">
        <f>IF(J5884=43,'Mission Importer'!A5884,0)</f>
        <v>#VALUE!</v>
      </c>
      <c r="L5884" t="e">
        <f>SEARCH("category",'Mission Importer'!A5884)</f>
        <v>#VALUE!</v>
      </c>
      <c r="M5884" t="e">
        <f>IF(L5884=43,'Mission Importer'!A5884,0)</f>
        <v>#VALUE!</v>
      </c>
    </row>
    <row r="5885" spans="1:13" x14ac:dyDescent="0.3">
      <c r="A5885" t="e">
        <f>SEARCH("livery",'Mission Importer'!A5885)</f>
        <v>#VALUE!</v>
      </c>
      <c r="B5885" t="e">
        <f>IF(A5885=43,'Mission Importer'!A5885,0)</f>
        <v>#VALUE!</v>
      </c>
      <c r="D5885" t="e">
        <f>SEARCH("shape_name",'Mission Importer'!A5885)</f>
        <v>#VALUE!</v>
      </c>
      <c r="E5885" t="e">
        <f>IF(D5885=43,'Mission Importer'!A5885,0)</f>
        <v>#VALUE!</v>
      </c>
      <c r="G5885" t="e">
        <f>SEARCH("shape_name",'Mission Importer'!A5885)</f>
        <v>#VALUE!</v>
      </c>
      <c r="H5885" t="e">
        <f>IF(G5885=43,'Mission Importer'!A5885,0)</f>
        <v>#VALUE!</v>
      </c>
      <c r="J5885" t="e">
        <f>SEARCH("type",'Mission Importer'!A5885)</f>
        <v>#VALUE!</v>
      </c>
      <c r="K5885" t="e">
        <f>IF(J5885=43,'Mission Importer'!A5885,0)</f>
        <v>#VALUE!</v>
      </c>
      <c r="L5885" t="e">
        <f>SEARCH("category",'Mission Importer'!A5885)</f>
        <v>#VALUE!</v>
      </c>
      <c r="M5885" t="e">
        <f>IF(L5885=43,'Mission Importer'!A5885,0)</f>
        <v>#VALUE!</v>
      </c>
    </row>
    <row r="5886" spans="1:13" x14ac:dyDescent="0.3">
      <c r="A5886">
        <f>SEARCH("livery",'Mission Importer'!A5886)</f>
        <v>43</v>
      </c>
      <c r="B5886" t="str">
        <f>IF(A5886=43,'Mission Importer'!A5886,0)</f>
        <v xml:space="preserve">                                        ["livery_id"] = "desert",</v>
      </c>
      <c r="D5886" t="e">
        <f>SEARCH("shape_name",'Mission Importer'!A5886)</f>
        <v>#VALUE!</v>
      </c>
      <c r="E5886" t="e">
        <f>IF(D5886=43,'Mission Importer'!A5886,0)</f>
        <v>#VALUE!</v>
      </c>
      <c r="G5886" t="e">
        <f>SEARCH("shape_name",'Mission Importer'!A5886)</f>
        <v>#VALUE!</v>
      </c>
      <c r="H5886" t="e">
        <f>IF(G5886=43,'Mission Importer'!A5886,0)</f>
        <v>#VALUE!</v>
      </c>
      <c r="J5886" t="e">
        <f>SEARCH("type",'Mission Importer'!A5886)</f>
        <v>#VALUE!</v>
      </c>
      <c r="K5886" t="e">
        <f>IF(J5886=43,'Mission Importer'!A5886,0)</f>
        <v>#VALUE!</v>
      </c>
      <c r="L5886" t="e">
        <f>SEARCH("category",'Mission Importer'!A5886)</f>
        <v>#VALUE!</v>
      </c>
      <c r="M5886" t="e">
        <f>IF(L5886=43,'Mission Importer'!A5886,0)</f>
        <v>#VALUE!</v>
      </c>
    </row>
    <row r="5887" spans="1:13" x14ac:dyDescent="0.3">
      <c r="A5887" t="e">
        <f>SEARCH("livery",'Mission Importer'!A5887)</f>
        <v>#VALUE!</v>
      </c>
      <c r="B5887" t="e">
        <f>IF(A5887=43,'Mission Importer'!A5887,0)</f>
        <v>#VALUE!</v>
      </c>
      <c r="D5887" t="e">
        <f>SEARCH("shape_name",'Mission Importer'!A5887)</f>
        <v>#VALUE!</v>
      </c>
      <c r="E5887" t="e">
        <f>IF(D5887=43,'Mission Importer'!A5887,0)</f>
        <v>#VALUE!</v>
      </c>
      <c r="G5887" t="e">
        <f>SEARCH("shape_name",'Mission Importer'!A5887)</f>
        <v>#VALUE!</v>
      </c>
      <c r="H5887" t="e">
        <f>IF(G5887=43,'Mission Importer'!A5887,0)</f>
        <v>#VALUE!</v>
      </c>
      <c r="J5887" t="e">
        <f>SEARCH("type",'Mission Importer'!A5887)</f>
        <v>#VALUE!</v>
      </c>
      <c r="K5887" t="e">
        <f>IF(J5887=43,'Mission Importer'!A5887,0)</f>
        <v>#VALUE!</v>
      </c>
      <c r="L5887">
        <f>SEARCH("category",'Mission Importer'!A5887)</f>
        <v>43</v>
      </c>
      <c r="M5887" t="str">
        <f>IF(L5887=43,'Mission Importer'!A5887,0)</f>
        <v xml:space="preserve">                                        ["category"] = "Artillery",</v>
      </c>
    </row>
    <row r="5888" spans="1:13" x14ac:dyDescent="0.3">
      <c r="A5888" t="e">
        <f>SEARCH("livery",'Mission Importer'!A5888)</f>
        <v>#VALUE!</v>
      </c>
      <c r="B5888" t="e">
        <f>IF(A5888=43,'Mission Importer'!A5888,0)</f>
        <v>#VALUE!</v>
      </c>
      <c r="D5888" t="e">
        <f>SEARCH("shape_name",'Mission Importer'!A5888)</f>
        <v>#VALUE!</v>
      </c>
      <c r="E5888" t="e">
        <f>IF(D5888=43,'Mission Importer'!A5888,0)</f>
        <v>#VALUE!</v>
      </c>
      <c r="G5888" t="e">
        <f>SEARCH("shape_name",'Mission Importer'!A5888)</f>
        <v>#VALUE!</v>
      </c>
      <c r="H5888" t="e">
        <f>IF(G5888=43,'Mission Importer'!A5888,0)</f>
        <v>#VALUE!</v>
      </c>
      <c r="J5888">
        <f>SEARCH("type",'Mission Importer'!A5888)</f>
        <v>43</v>
      </c>
      <c r="K5888" t="str">
        <f>IF(J5888=43,'Mission Importer'!A5888,0)</f>
        <v xml:space="preserve">                                        ["type"] = "SAU 2-C9",</v>
      </c>
      <c r="L5888" t="e">
        <f>SEARCH("category",'Mission Importer'!A5888)</f>
        <v>#VALUE!</v>
      </c>
      <c r="M5888" t="e">
        <f>IF(L5888=43,'Mission Importer'!A5888,0)</f>
        <v>#VALUE!</v>
      </c>
    </row>
    <row r="5889" spans="1:13" x14ac:dyDescent="0.3">
      <c r="A5889" t="e">
        <f>SEARCH("livery",'Mission Importer'!A5889)</f>
        <v>#VALUE!</v>
      </c>
      <c r="B5889" t="e">
        <f>IF(A5889=43,'Mission Importer'!A5889,0)</f>
        <v>#VALUE!</v>
      </c>
      <c r="D5889" t="e">
        <f>SEARCH("shape_name",'Mission Importer'!A5889)</f>
        <v>#VALUE!</v>
      </c>
      <c r="E5889" t="e">
        <f>IF(D5889=43,'Mission Importer'!A5889,0)</f>
        <v>#VALUE!</v>
      </c>
      <c r="G5889" t="e">
        <f>SEARCH("shape_name",'Mission Importer'!A5889)</f>
        <v>#VALUE!</v>
      </c>
      <c r="H5889" t="e">
        <f>IF(G5889=43,'Mission Importer'!A5889,0)</f>
        <v>#VALUE!</v>
      </c>
      <c r="J5889" t="e">
        <f>SEARCH("type",'Mission Importer'!A5889)</f>
        <v>#VALUE!</v>
      </c>
      <c r="K5889" t="e">
        <f>IF(J5889=43,'Mission Importer'!A5889,0)</f>
        <v>#VALUE!</v>
      </c>
      <c r="L5889" t="e">
        <f>SEARCH("category",'Mission Importer'!A5889)</f>
        <v>#VALUE!</v>
      </c>
      <c r="M5889" t="e">
        <f>IF(L5889=43,'Mission Importer'!A5889,0)</f>
        <v>#VALUE!</v>
      </c>
    </row>
    <row r="5890" spans="1:13" x14ac:dyDescent="0.3">
      <c r="A5890" t="e">
        <f>SEARCH("livery",'Mission Importer'!A5890)</f>
        <v>#VALUE!</v>
      </c>
      <c r="B5890" t="e">
        <f>IF(A5890=43,'Mission Importer'!A5890,0)</f>
        <v>#VALUE!</v>
      </c>
      <c r="D5890" t="e">
        <f>SEARCH("shape_name",'Mission Importer'!A5890)</f>
        <v>#VALUE!</v>
      </c>
      <c r="E5890" t="e">
        <f>IF(D5890=43,'Mission Importer'!A5890,0)</f>
        <v>#VALUE!</v>
      </c>
      <c r="G5890" t="e">
        <f>SEARCH("shape_name",'Mission Importer'!A5890)</f>
        <v>#VALUE!</v>
      </c>
      <c r="H5890" t="e">
        <f>IF(G5890=43,'Mission Importer'!A5890,0)</f>
        <v>#VALUE!</v>
      </c>
      <c r="J5890" t="e">
        <f>SEARCH("type",'Mission Importer'!A5890)</f>
        <v>#VALUE!</v>
      </c>
      <c r="K5890" t="e">
        <f>IF(J5890=43,'Mission Importer'!A5890,0)</f>
        <v>#VALUE!</v>
      </c>
      <c r="L5890" t="e">
        <f>SEARCH("category",'Mission Importer'!A5890)</f>
        <v>#VALUE!</v>
      </c>
      <c r="M5890" t="e">
        <f>IF(L5890=43,'Mission Importer'!A5890,0)</f>
        <v>#VALUE!</v>
      </c>
    </row>
    <row r="5891" spans="1:13" x14ac:dyDescent="0.3">
      <c r="A5891" t="e">
        <f>SEARCH("livery",'Mission Importer'!A5891)</f>
        <v>#VALUE!</v>
      </c>
      <c r="B5891" t="e">
        <f>IF(A5891=43,'Mission Importer'!A5891,0)</f>
        <v>#VALUE!</v>
      </c>
      <c r="D5891" t="e">
        <f>SEARCH("shape_name",'Mission Importer'!A5891)</f>
        <v>#VALUE!</v>
      </c>
      <c r="E5891" t="e">
        <f>IF(D5891=43,'Mission Importer'!A5891,0)</f>
        <v>#VALUE!</v>
      </c>
      <c r="G5891" t="e">
        <f>SEARCH("shape_name",'Mission Importer'!A5891)</f>
        <v>#VALUE!</v>
      </c>
      <c r="H5891" t="e">
        <f>IF(G5891=43,'Mission Importer'!A5891,0)</f>
        <v>#VALUE!</v>
      </c>
      <c r="J5891" t="e">
        <f>SEARCH("type",'Mission Importer'!A5891)</f>
        <v>#VALUE!</v>
      </c>
      <c r="K5891" t="e">
        <f>IF(J5891=43,'Mission Importer'!A5891,0)</f>
        <v>#VALUE!</v>
      </c>
      <c r="L5891" t="e">
        <f>SEARCH("category",'Mission Importer'!A5891)</f>
        <v>#VALUE!</v>
      </c>
      <c r="M5891" t="e">
        <f>IF(L5891=43,'Mission Importer'!A5891,0)</f>
        <v>#VALUE!</v>
      </c>
    </row>
    <row r="5892" spans="1:13" x14ac:dyDescent="0.3">
      <c r="A5892" t="e">
        <f>SEARCH("livery",'Mission Importer'!A5892)</f>
        <v>#VALUE!</v>
      </c>
      <c r="B5892" t="e">
        <f>IF(A5892=43,'Mission Importer'!A5892,0)</f>
        <v>#VALUE!</v>
      </c>
      <c r="D5892" t="e">
        <f>SEARCH("shape_name",'Mission Importer'!A5892)</f>
        <v>#VALUE!</v>
      </c>
      <c r="E5892" t="e">
        <f>IF(D5892=43,'Mission Importer'!A5892,0)</f>
        <v>#VALUE!</v>
      </c>
      <c r="G5892" t="e">
        <f>SEARCH("shape_name",'Mission Importer'!A5892)</f>
        <v>#VALUE!</v>
      </c>
      <c r="H5892" t="e">
        <f>IF(G5892=43,'Mission Importer'!A5892,0)</f>
        <v>#VALUE!</v>
      </c>
      <c r="J5892" t="e">
        <f>SEARCH("type",'Mission Importer'!A5892)</f>
        <v>#VALUE!</v>
      </c>
      <c r="K5892" t="e">
        <f>IF(J5892=43,'Mission Importer'!A5892,0)</f>
        <v>#VALUE!</v>
      </c>
      <c r="L5892" t="e">
        <f>SEARCH("category",'Mission Importer'!A5892)</f>
        <v>#VALUE!</v>
      </c>
      <c r="M5892" t="e">
        <f>IF(L5892=43,'Mission Importer'!A5892,0)</f>
        <v>#VALUE!</v>
      </c>
    </row>
    <row r="5893" spans="1:13" x14ac:dyDescent="0.3">
      <c r="A5893" t="e">
        <f>SEARCH("livery",'Mission Importer'!A5893)</f>
        <v>#VALUE!</v>
      </c>
      <c r="B5893" t="e">
        <f>IF(A5893=43,'Mission Importer'!A5893,0)</f>
        <v>#VALUE!</v>
      </c>
      <c r="D5893" t="e">
        <f>SEARCH("shape_name",'Mission Importer'!A5893)</f>
        <v>#VALUE!</v>
      </c>
      <c r="E5893" t="e">
        <f>IF(D5893=43,'Mission Importer'!A5893,0)</f>
        <v>#VALUE!</v>
      </c>
      <c r="G5893" t="e">
        <f>SEARCH("shape_name",'Mission Importer'!A5893)</f>
        <v>#VALUE!</v>
      </c>
      <c r="H5893" t="e">
        <f>IF(G5893=43,'Mission Importer'!A5893,0)</f>
        <v>#VALUE!</v>
      </c>
      <c r="J5893" t="e">
        <f>SEARCH("type",'Mission Importer'!A5893)</f>
        <v>#VALUE!</v>
      </c>
      <c r="K5893" t="e">
        <f>IF(J5893=43,'Mission Importer'!A5893,0)</f>
        <v>#VALUE!</v>
      </c>
      <c r="L5893" t="e">
        <f>SEARCH("category",'Mission Importer'!A5893)</f>
        <v>#VALUE!</v>
      </c>
      <c r="M5893" t="e">
        <f>IF(L5893=43,'Mission Importer'!A5893,0)</f>
        <v>#VALUE!</v>
      </c>
    </row>
    <row r="5894" spans="1:13" x14ac:dyDescent="0.3">
      <c r="A5894" t="e">
        <f>SEARCH("livery",'Mission Importer'!A5894)</f>
        <v>#VALUE!</v>
      </c>
      <c r="B5894" t="e">
        <f>IF(A5894=43,'Mission Importer'!A5894,0)</f>
        <v>#VALUE!</v>
      </c>
      <c r="D5894" t="e">
        <f>SEARCH("shape_name",'Mission Importer'!A5894)</f>
        <v>#VALUE!</v>
      </c>
      <c r="E5894" t="e">
        <f>IF(D5894=43,'Mission Importer'!A5894,0)</f>
        <v>#VALUE!</v>
      </c>
      <c r="G5894" t="e">
        <f>SEARCH("shape_name",'Mission Importer'!A5894)</f>
        <v>#VALUE!</v>
      </c>
      <c r="H5894" t="e">
        <f>IF(G5894=43,'Mission Importer'!A5894,0)</f>
        <v>#VALUE!</v>
      </c>
      <c r="J5894" t="e">
        <f>SEARCH("type",'Mission Importer'!A5894)</f>
        <v>#VALUE!</v>
      </c>
      <c r="K5894" t="e">
        <f>IF(J5894=43,'Mission Importer'!A5894,0)</f>
        <v>#VALUE!</v>
      </c>
      <c r="L5894" t="e">
        <f>SEARCH("category",'Mission Importer'!A5894)</f>
        <v>#VALUE!</v>
      </c>
      <c r="M5894" t="e">
        <f>IF(L5894=43,'Mission Importer'!A5894,0)</f>
        <v>#VALUE!</v>
      </c>
    </row>
    <row r="5895" spans="1:13" x14ac:dyDescent="0.3">
      <c r="A5895" t="e">
        <f>SEARCH("livery",'Mission Importer'!A5895)</f>
        <v>#VALUE!</v>
      </c>
      <c r="B5895" t="e">
        <f>IF(A5895=43,'Mission Importer'!A5895,0)</f>
        <v>#VALUE!</v>
      </c>
      <c r="D5895" t="e">
        <f>SEARCH("shape_name",'Mission Importer'!A5895)</f>
        <v>#VALUE!</v>
      </c>
      <c r="E5895" t="e">
        <f>IF(D5895=43,'Mission Importer'!A5895,0)</f>
        <v>#VALUE!</v>
      </c>
      <c r="G5895" t="e">
        <f>SEARCH("shape_name",'Mission Importer'!A5895)</f>
        <v>#VALUE!</v>
      </c>
      <c r="H5895" t="e">
        <f>IF(G5895=43,'Mission Importer'!A5895,0)</f>
        <v>#VALUE!</v>
      </c>
      <c r="J5895" t="e">
        <f>SEARCH("type",'Mission Importer'!A5895)</f>
        <v>#VALUE!</v>
      </c>
      <c r="K5895" t="e">
        <f>IF(J5895=43,'Mission Importer'!A5895,0)</f>
        <v>#VALUE!</v>
      </c>
      <c r="L5895" t="e">
        <f>SEARCH("category",'Mission Importer'!A5895)</f>
        <v>#VALUE!</v>
      </c>
      <c r="M5895" t="e">
        <f>IF(L5895=43,'Mission Importer'!A5895,0)</f>
        <v>#VALUE!</v>
      </c>
    </row>
    <row r="5896" spans="1:13" x14ac:dyDescent="0.3">
      <c r="A5896" t="e">
        <f>SEARCH("livery",'Mission Importer'!A5896)</f>
        <v>#VALUE!</v>
      </c>
      <c r="B5896" t="e">
        <f>IF(A5896=43,'Mission Importer'!A5896,0)</f>
        <v>#VALUE!</v>
      </c>
      <c r="D5896" t="e">
        <f>SEARCH("shape_name",'Mission Importer'!A5896)</f>
        <v>#VALUE!</v>
      </c>
      <c r="E5896" t="e">
        <f>IF(D5896=43,'Mission Importer'!A5896,0)</f>
        <v>#VALUE!</v>
      </c>
      <c r="G5896" t="e">
        <f>SEARCH("shape_name",'Mission Importer'!A5896)</f>
        <v>#VALUE!</v>
      </c>
      <c r="H5896" t="e">
        <f>IF(G5896=43,'Mission Importer'!A5896,0)</f>
        <v>#VALUE!</v>
      </c>
      <c r="J5896" t="e">
        <f>SEARCH("type",'Mission Importer'!A5896)</f>
        <v>#VALUE!</v>
      </c>
      <c r="K5896" t="e">
        <f>IF(J5896=43,'Mission Importer'!A5896,0)</f>
        <v>#VALUE!</v>
      </c>
      <c r="L5896" t="e">
        <f>SEARCH("category",'Mission Importer'!A5896)</f>
        <v>#VALUE!</v>
      </c>
      <c r="M5896" t="e">
        <f>IF(L5896=43,'Mission Importer'!A5896,0)</f>
        <v>#VALUE!</v>
      </c>
    </row>
    <row r="5897" spans="1:13" x14ac:dyDescent="0.3">
      <c r="A5897" t="e">
        <f>SEARCH("livery",'Mission Importer'!A5897)</f>
        <v>#VALUE!</v>
      </c>
      <c r="B5897" t="e">
        <f>IF(A5897=43,'Mission Importer'!A5897,0)</f>
        <v>#VALUE!</v>
      </c>
      <c r="D5897" t="e">
        <f>SEARCH("shape_name",'Mission Importer'!A5897)</f>
        <v>#VALUE!</v>
      </c>
      <c r="E5897" t="e">
        <f>IF(D5897=43,'Mission Importer'!A5897,0)</f>
        <v>#VALUE!</v>
      </c>
      <c r="G5897" t="e">
        <f>SEARCH("shape_name",'Mission Importer'!A5897)</f>
        <v>#VALUE!</v>
      </c>
      <c r="H5897" t="e">
        <f>IF(G5897=43,'Mission Importer'!A5897,0)</f>
        <v>#VALUE!</v>
      </c>
      <c r="J5897" t="e">
        <f>SEARCH("type",'Mission Importer'!A5897)</f>
        <v>#VALUE!</v>
      </c>
      <c r="K5897" t="e">
        <f>IF(J5897=43,'Mission Importer'!A5897,0)</f>
        <v>#VALUE!</v>
      </c>
      <c r="L5897" t="e">
        <f>SEARCH("category",'Mission Importer'!A5897)</f>
        <v>#VALUE!</v>
      </c>
      <c r="M5897" t="e">
        <f>IF(L5897=43,'Mission Importer'!A5897,0)</f>
        <v>#VALUE!</v>
      </c>
    </row>
    <row r="5898" spans="1:13" x14ac:dyDescent="0.3">
      <c r="A5898" t="e">
        <f>SEARCH("livery",'Mission Importer'!A5898)</f>
        <v>#VALUE!</v>
      </c>
      <c r="B5898" t="e">
        <f>IF(A5898=43,'Mission Importer'!A5898,0)</f>
        <v>#VALUE!</v>
      </c>
      <c r="D5898" t="e">
        <f>SEARCH("shape_name",'Mission Importer'!A5898)</f>
        <v>#VALUE!</v>
      </c>
      <c r="E5898" t="e">
        <f>IF(D5898=43,'Mission Importer'!A5898,0)</f>
        <v>#VALUE!</v>
      </c>
      <c r="G5898" t="e">
        <f>SEARCH("shape_name",'Mission Importer'!A5898)</f>
        <v>#VALUE!</v>
      </c>
      <c r="H5898" t="e">
        <f>IF(G5898=43,'Mission Importer'!A5898,0)</f>
        <v>#VALUE!</v>
      </c>
      <c r="J5898" t="e">
        <f>SEARCH("type",'Mission Importer'!A5898)</f>
        <v>#VALUE!</v>
      </c>
      <c r="K5898" t="e">
        <f>IF(J5898=43,'Mission Importer'!A5898,0)</f>
        <v>#VALUE!</v>
      </c>
      <c r="L5898" t="e">
        <f>SEARCH("category",'Mission Importer'!A5898)</f>
        <v>#VALUE!</v>
      </c>
      <c r="M5898" t="e">
        <f>IF(L5898=43,'Mission Importer'!A5898,0)</f>
        <v>#VALUE!</v>
      </c>
    </row>
    <row r="5899" spans="1:13" x14ac:dyDescent="0.3">
      <c r="A5899" t="e">
        <f>SEARCH("livery",'Mission Importer'!A5899)</f>
        <v>#VALUE!</v>
      </c>
      <c r="B5899" t="e">
        <f>IF(A5899=43,'Mission Importer'!A5899,0)</f>
        <v>#VALUE!</v>
      </c>
      <c r="D5899" t="e">
        <f>SEARCH("shape_name",'Mission Importer'!A5899)</f>
        <v>#VALUE!</v>
      </c>
      <c r="E5899" t="e">
        <f>IF(D5899=43,'Mission Importer'!A5899,0)</f>
        <v>#VALUE!</v>
      </c>
      <c r="G5899" t="e">
        <f>SEARCH("shape_name",'Mission Importer'!A5899)</f>
        <v>#VALUE!</v>
      </c>
      <c r="H5899" t="e">
        <f>IF(G5899=43,'Mission Importer'!A5899,0)</f>
        <v>#VALUE!</v>
      </c>
      <c r="J5899" t="e">
        <f>SEARCH("type",'Mission Importer'!A5899)</f>
        <v>#VALUE!</v>
      </c>
      <c r="K5899" t="e">
        <f>IF(J5899=43,'Mission Importer'!A5899,0)</f>
        <v>#VALUE!</v>
      </c>
      <c r="L5899" t="e">
        <f>SEARCH("category",'Mission Importer'!A5899)</f>
        <v>#VALUE!</v>
      </c>
      <c r="M5899" t="e">
        <f>IF(L5899=43,'Mission Importer'!A5899,0)</f>
        <v>#VALUE!</v>
      </c>
    </row>
    <row r="5900" spans="1:13" x14ac:dyDescent="0.3">
      <c r="A5900" t="e">
        <f>SEARCH("livery",'Mission Importer'!A5900)</f>
        <v>#VALUE!</v>
      </c>
      <c r="B5900" t="e">
        <f>IF(A5900=43,'Mission Importer'!A5900,0)</f>
        <v>#VALUE!</v>
      </c>
      <c r="D5900" t="e">
        <f>SEARCH("shape_name",'Mission Importer'!A5900)</f>
        <v>#VALUE!</v>
      </c>
      <c r="E5900" t="e">
        <f>IF(D5900=43,'Mission Importer'!A5900,0)</f>
        <v>#VALUE!</v>
      </c>
      <c r="G5900" t="e">
        <f>SEARCH("shape_name",'Mission Importer'!A5900)</f>
        <v>#VALUE!</v>
      </c>
      <c r="H5900" t="e">
        <f>IF(G5900=43,'Mission Importer'!A5900,0)</f>
        <v>#VALUE!</v>
      </c>
      <c r="J5900" t="e">
        <f>SEARCH("type",'Mission Importer'!A5900)</f>
        <v>#VALUE!</v>
      </c>
      <c r="K5900" t="e">
        <f>IF(J5900=43,'Mission Importer'!A5900,0)</f>
        <v>#VALUE!</v>
      </c>
      <c r="L5900" t="e">
        <f>SEARCH("category",'Mission Importer'!A5900)</f>
        <v>#VALUE!</v>
      </c>
      <c r="M5900" t="e">
        <f>IF(L5900=43,'Mission Importer'!A5900,0)</f>
        <v>#VALUE!</v>
      </c>
    </row>
    <row r="5901" spans="1:13" x14ac:dyDescent="0.3">
      <c r="A5901" t="e">
        <f>SEARCH("livery",'Mission Importer'!A5901)</f>
        <v>#VALUE!</v>
      </c>
      <c r="B5901" t="e">
        <f>IF(A5901=43,'Mission Importer'!A5901,0)</f>
        <v>#VALUE!</v>
      </c>
      <c r="D5901" t="e">
        <f>SEARCH("shape_name",'Mission Importer'!A5901)</f>
        <v>#VALUE!</v>
      </c>
      <c r="E5901" t="e">
        <f>IF(D5901=43,'Mission Importer'!A5901,0)</f>
        <v>#VALUE!</v>
      </c>
      <c r="G5901" t="e">
        <f>SEARCH("shape_name",'Mission Importer'!A5901)</f>
        <v>#VALUE!</v>
      </c>
      <c r="H5901" t="e">
        <f>IF(G5901=43,'Mission Importer'!A5901,0)</f>
        <v>#VALUE!</v>
      </c>
      <c r="J5901" t="e">
        <f>SEARCH("type",'Mission Importer'!A5901)</f>
        <v>#VALUE!</v>
      </c>
      <c r="K5901" t="e">
        <f>IF(J5901=43,'Mission Importer'!A5901,0)</f>
        <v>#VALUE!</v>
      </c>
      <c r="L5901" t="e">
        <f>SEARCH("category",'Mission Importer'!A5901)</f>
        <v>#VALUE!</v>
      </c>
      <c r="M5901" t="e">
        <f>IF(L5901=43,'Mission Importer'!A5901,0)</f>
        <v>#VALUE!</v>
      </c>
    </row>
    <row r="5902" spans="1:13" x14ac:dyDescent="0.3">
      <c r="A5902" t="e">
        <f>SEARCH("livery",'Mission Importer'!A5902)</f>
        <v>#VALUE!</v>
      </c>
      <c r="B5902" t="e">
        <f>IF(A5902=43,'Mission Importer'!A5902,0)</f>
        <v>#VALUE!</v>
      </c>
      <c r="D5902" t="e">
        <f>SEARCH("shape_name",'Mission Importer'!A5902)</f>
        <v>#VALUE!</v>
      </c>
      <c r="E5902" t="e">
        <f>IF(D5902=43,'Mission Importer'!A5902,0)</f>
        <v>#VALUE!</v>
      </c>
      <c r="G5902" t="e">
        <f>SEARCH("shape_name",'Mission Importer'!A5902)</f>
        <v>#VALUE!</v>
      </c>
      <c r="H5902" t="e">
        <f>IF(G5902=43,'Mission Importer'!A5902,0)</f>
        <v>#VALUE!</v>
      </c>
      <c r="J5902" t="e">
        <f>SEARCH("type",'Mission Importer'!A5902)</f>
        <v>#VALUE!</v>
      </c>
      <c r="K5902" t="e">
        <f>IF(J5902=43,'Mission Importer'!A5902,0)</f>
        <v>#VALUE!</v>
      </c>
      <c r="L5902" t="e">
        <f>SEARCH("category",'Mission Importer'!A5902)</f>
        <v>#VALUE!</v>
      </c>
      <c r="M5902" t="e">
        <f>IF(L5902=43,'Mission Importer'!A5902,0)</f>
        <v>#VALUE!</v>
      </c>
    </row>
    <row r="5903" spans="1:13" x14ac:dyDescent="0.3">
      <c r="A5903" t="e">
        <f>SEARCH("livery",'Mission Importer'!A5903)</f>
        <v>#VALUE!</v>
      </c>
      <c r="B5903" t="e">
        <f>IF(A5903=43,'Mission Importer'!A5903,0)</f>
        <v>#VALUE!</v>
      </c>
      <c r="D5903" t="e">
        <f>SEARCH("shape_name",'Mission Importer'!A5903)</f>
        <v>#VALUE!</v>
      </c>
      <c r="E5903" t="e">
        <f>IF(D5903=43,'Mission Importer'!A5903,0)</f>
        <v>#VALUE!</v>
      </c>
      <c r="G5903" t="e">
        <f>SEARCH("shape_name",'Mission Importer'!A5903)</f>
        <v>#VALUE!</v>
      </c>
      <c r="H5903" t="e">
        <f>IF(G5903=43,'Mission Importer'!A5903,0)</f>
        <v>#VALUE!</v>
      </c>
      <c r="J5903" t="e">
        <f>SEARCH("type",'Mission Importer'!A5903)</f>
        <v>#VALUE!</v>
      </c>
      <c r="K5903" t="e">
        <f>IF(J5903=43,'Mission Importer'!A5903,0)</f>
        <v>#VALUE!</v>
      </c>
      <c r="L5903" t="e">
        <f>SEARCH("category",'Mission Importer'!A5903)</f>
        <v>#VALUE!</v>
      </c>
      <c r="M5903" t="e">
        <f>IF(L5903=43,'Mission Importer'!A5903,0)</f>
        <v>#VALUE!</v>
      </c>
    </row>
    <row r="5904" spans="1:13" x14ac:dyDescent="0.3">
      <c r="A5904" t="e">
        <f>SEARCH("livery",'Mission Importer'!A5904)</f>
        <v>#VALUE!</v>
      </c>
      <c r="B5904" t="e">
        <f>IF(A5904=43,'Mission Importer'!A5904,0)</f>
        <v>#VALUE!</v>
      </c>
      <c r="D5904" t="e">
        <f>SEARCH("shape_name",'Mission Importer'!A5904)</f>
        <v>#VALUE!</v>
      </c>
      <c r="E5904" t="e">
        <f>IF(D5904=43,'Mission Importer'!A5904,0)</f>
        <v>#VALUE!</v>
      </c>
      <c r="G5904" t="e">
        <f>SEARCH("shape_name",'Mission Importer'!A5904)</f>
        <v>#VALUE!</v>
      </c>
      <c r="H5904" t="e">
        <f>IF(G5904=43,'Mission Importer'!A5904,0)</f>
        <v>#VALUE!</v>
      </c>
      <c r="J5904" t="e">
        <f>SEARCH("type",'Mission Importer'!A5904)</f>
        <v>#VALUE!</v>
      </c>
      <c r="K5904" t="e">
        <f>IF(J5904=43,'Mission Importer'!A5904,0)</f>
        <v>#VALUE!</v>
      </c>
      <c r="L5904" t="e">
        <f>SEARCH("category",'Mission Importer'!A5904)</f>
        <v>#VALUE!</v>
      </c>
      <c r="M5904" t="e">
        <f>IF(L5904=43,'Mission Importer'!A5904,0)</f>
        <v>#VALUE!</v>
      </c>
    </row>
    <row r="5905" spans="1:13" x14ac:dyDescent="0.3">
      <c r="A5905" t="e">
        <f>SEARCH("livery",'Mission Importer'!A5905)</f>
        <v>#VALUE!</v>
      </c>
      <c r="B5905" t="e">
        <f>IF(A5905=43,'Mission Importer'!A5905,0)</f>
        <v>#VALUE!</v>
      </c>
      <c r="D5905" t="e">
        <f>SEARCH("shape_name",'Mission Importer'!A5905)</f>
        <v>#VALUE!</v>
      </c>
      <c r="E5905" t="e">
        <f>IF(D5905=43,'Mission Importer'!A5905,0)</f>
        <v>#VALUE!</v>
      </c>
      <c r="G5905" t="e">
        <f>SEARCH("shape_name",'Mission Importer'!A5905)</f>
        <v>#VALUE!</v>
      </c>
      <c r="H5905" t="e">
        <f>IF(G5905=43,'Mission Importer'!A5905,0)</f>
        <v>#VALUE!</v>
      </c>
      <c r="J5905" t="e">
        <f>SEARCH("type",'Mission Importer'!A5905)</f>
        <v>#VALUE!</v>
      </c>
      <c r="K5905" t="e">
        <f>IF(J5905=43,'Mission Importer'!A5905,0)</f>
        <v>#VALUE!</v>
      </c>
      <c r="L5905" t="e">
        <f>SEARCH("category",'Mission Importer'!A5905)</f>
        <v>#VALUE!</v>
      </c>
      <c r="M5905" t="e">
        <f>IF(L5905=43,'Mission Importer'!A5905,0)</f>
        <v>#VALUE!</v>
      </c>
    </row>
    <row r="5906" spans="1:13" x14ac:dyDescent="0.3">
      <c r="A5906" t="e">
        <f>SEARCH("livery",'Mission Importer'!A5906)</f>
        <v>#VALUE!</v>
      </c>
      <c r="B5906" t="e">
        <f>IF(A5906=43,'Mission Importer'!A5906,0)</f>
        <v>#VALUE!</v>
      </c>
      <c r="D5906" t="e">
        <f>SEARCH("shape_name",'Mission Importer'!A5906)</f>
        <v>#VALUE!</v>
      </c>
      <c r="E5906" t="e">
        <f>IF(D5906=43,'Mission Importer'!A5906,0)</f>
        <v>#VALUE!</v>
      </c>
      <c r="G5906" t="e">
        <f>SEARCH("shape_name",'Mission Importer'!A5906)</f>
        <v>#VALUE!</v>
      </c>
      <c r="H5906" t="e">
        <f>IF(G5906=43,'Mission Importer'!A5906,0)</f>
        <v>#VALUE!</v>
      </c>
      <c r="J5906" t="e">
        <f>SEARCH("type",'Mission Importer'!A5906)</f>
        <v>#VALUE!</v>
      </c>
      <c r="K5906" t="e">
        <f>IF(J5906=43,'Mission Importer'!A5906,0)</f>
        <v>#VALUE!</v>
      </c>
      <c r="L5906" t="e">
        <f>SEARCH("category",'Mission Importer'!A5906)</f>
        <v>#VALUE!</v>
      </c>
      <c r="M5906" t="e">
        <f>IF(L5906=43,'Mission Importer'!A5906,0)</f>
        <v>#VALUE!</v>
      </c>
    </row>
    <row r="5907" spans="1:13" x14ac:dyDescent="0.3">
      <c r="A5907" t="e">
        <f>SEARCH("livery",'Mission Importer'!A5907)</f>
        <v>#VALUE!</v>
      </c>
      <c r="B5907" t="e">
        <f>IF(A5907=43,'Mission Importer'!A5907,0)</f>
        <v>#VALUE!</v>
      </c>
      <c r="D5907" t="e">
        <f>SEARCH("shape_name",'Mission Importer'!A5907)</f>
        <v>#VALUE!</v>
      </c>
      <c r="E5907" t="e">
        <f>IF(D5907=43,'Mission Importer'!A5907,0)</f>
        <v>#VALUE!</v>
      </c>
      <c r="G5907" t="e">
        <f>SEARCH("shape_name",'Mission Importer'!A5907)</f>
        <v>#VALUE!</v>
      </c>
      <c r="H5907" t="e">
        <f>IF(G5907=43,'Mission Importer'!A5907,0)</f>
        <v>#VALUE!</v>
      </c>
      <c r="J5907" t="e">
        <f>SEARCH("type",'Mission Importer'!A5907)</f>
        <v>#VALUE!</v>
      </c>
      <c r="K5907" t="e">
        <f>IF(J5907=43,'Mission Importer'!A5907,0)</f>
        <v>#VALUE!</v>
      </c>
      <c r="L5907" t="e">
        <f>SEARCH("category",'Mission Importer'!A5907)</f>
        <v>#VALUE!</v>
      </c>
      <c r="M5907" t="e">
        <f>IF(L5907=43,'Mission Importer'!A5907,0)</f>
        <v>#VALUE!</v>
      </c>
    </row>
    <row r="5908" spans="1:13" x14ac:dyDescent="0.3">
      <c r="A5908" t="e">
        <f>SEARCH("livery",'Mission Importer'!A5908)</f>
        <v>#VALUE!</v>
      </c>
      <c r="B5908" t="e">
        <f>IF(A5908=43,'Mission Importer'!A5908,0)</f>
        <v>#VALUE!</v>
      </c>
      <c r="D5908" t="e">
        <f>SEARCH("shape_name",'Mission Importer'!A5908)</f>
        <v>#VALUE!</v>
      </c>
      <c r="E5908" t="e">
        <f>IF(D5908=43,'Mission Importer'!A5908,0)</f>
        <v>#VALUE!</v>
      </c>
      <c r="G5908" t="e">
        <f>SEARCH("shape_name",'Mission Importer'!A5908)</f>
        <v>#VALUE!</v>
      </c>
      <c r="H5908" t="e">
        <f>IF(G5908=43,'Mission Importer'!A5908,0)</f>
        <v>#VALUE!</v>
      </c>
      <c r="J5908" t="e">
        <f>SEARCH("type",'Mission Importer'!A5908)</f>
        <v>#VALUE!</v>
      </c>
      <c r="K5908" t="e">
        <f>IF(J5908=43,'Mission Importer'!A5908,0)</f>
        <v>#VALUE!</v>
      </c>
      <c r="L5908" t="e">
        <f>SEARCH("category",'Mission Importer'!A5908)</f>
        <v>#VALUE!</v>
      </c>
      <c r="M5908" t="e">
        <f>IF(L5908=43,'Mission Importer'!A5908,0)</f>
        <v>#VALUE!</v>
      </c>
    </row>
    <row r="5909" spans="1:13" x14ac:dyDescent="0.3">
      <c r="A5909" t="e">
        <f>SEARCH("livery",'Mission Importer'!A5909)</f>
        <v>#VALUE!</v>
      </c>
      <c r="B5909" t="e">
        <f>IF(A5909=43,'Mission Importer'!A5909,0)</f>
        <v>#VALUE!</v>
      </c>
      <c r="D5909" t="e">
        <f>SEARCH("shape_name",'Mission Importer'!A5909)</f>
        <v>#VALUE!</v>
      </c>
      <c r="E5909" t="e">
        <f>IF(D5909=43,'Mission Importer'!A5909,0)</f>
        <v>#VALUE!</v>
      </c>
      <c r="G5909" t="e">
        <f>SEARCH("shape_name",'Mission Importer'!A5909)</f>
        <v>#VALUE!</v>
      </c>
      <c r="H5909" t="e">
        <f>IF(G5909=43,'Mission Importer'!A5909,0)</f>
        <v>#VALUE!</v>
      </c>
      <c r="J5909" t="e">
        <f>SEARCH("type",'Mission Importer'!A5909)</f>
        <v>#VALUE!</v>
      </c>
      <c r="K5909" t="e">
        <f>IF(J5909=43,'Mission Importer'!A5909,0)</f>
        <v>#VALUE!</v>
      </c>
      <c r="L5909" t="e">
        <f>SEARCH("category",'Mission Importer'!A5909)</f>
        <v>#VALUE!</v>
      </c>
      <c r="M5909" t="e">
        <f>IF(L5909=43,'Mission Importer'!A5909,0)</f>
        <v>#VALUE!</v>
      </c>
    </row>
    <row r="5910" spans="1:13" x14ac:dyDescent="0.3">
      <c r="A5910" t="e">
        <f>SEARCH("livery",'Mission Importer'!A5910)</f>
        <v>#VALUE!</v>
      </c>
      <c r="B5910" t="e">
        <f>IF(A5910=43,'Mission Importer'!A5910,0)</f>
        <v>#VALUE!</v>
      </c>
      <c r="D5910" t="e">
        <f>SEARCH("shape_name",'Mission Importer'!A5910)</f>
        <v>#VALUE!</v>
      </c>
      <c r="E5910" t="e">
        <f>IF(D5910=43,'Mission Importer'!A5910,0)</f>
        <v>#VALUE!</v>
      </c>
      <c r="G5910" t="e">
        <f>SEARCH("shape_name",'Mission Importer'!A5910)</f>
        <v>#VALUE!</v>
      </c>
      <c r="H5910" t="e">
        <f>IF(G5910=43,'Mission Importer'!A5910,0)</f>
        <v>#VALUE!</v>
      </c>
      <c r="J5910" t="e">
        <f>SEARCH("type",'Mission Importer'!A5910)</f>
        <v>#VALUE!</v>
      </c>
      <c r="K5910" t="e">
        <f>IF(J5910=43,'Mission Importer'!A5910,0)</f>
        <v>#VALUE!</v>
      </c>
      <c r="L5910" t="e">
        <f>SEARCH("category",'Mission Importer'!A5910)</f>
        <v>#VALUE!</v>
      </c>
      <c r="M5910" t="e">
        <f>IF(L5910=43,'Mission Importer'!A5910,0)</f>
        <v>#VALUE!</v>
      </c>
    </row>
    <row r="5911" spans="1:13" x14ac:dyDescent="0.3">
      <c r="A5911" t="e">
        <f>SEARCH("livery",'Mission Importer'!A5911)</f>
        <v>#VALUE!</v>
      </c>
      <c r="B5911" t="e">
        <f>IF(A5911=43,'Mission Importer'!A5911,0)</f>
        <v>#VALUE!</v>
      </c>
      <c r="D5911" t="e">
        <f>SEARCH("shape_name",'Mission Importer'!A5911)</f>
        <v>#VALUE!</v>
      </c>
      <c r="E5911" t="e">
        <f>IF(D5911=43,'Mission Importer'!A5911,0)</f>
        <v>#VALUE!</v>
      </c>
      <c r="G5911" t="e">
        <f>SEARCH("shape_name",'Mission Importer'!A5911)</f>
        <v>#VALUE!</v>
      </c>
      <c r="H5911" t="e">
        <f>IF(G5911=43,'Mission Importer'!A5911,0)</f>
        <v>#VALUE!</v>
      </c>
      <c r="J5911" t="e">
        <f>SEARCH("type",'Mission Importer'!A5911)</f>
        <v>#VALUE!</v>
      </c>
      <c r="K5911" t="e">
        <f>IF(J5911=43,'Mission Importer'!A5911,0)</f>
        <v>#VALUE!</v>
      </c>
      <c r="L5911" t="e">
        <f>SEARCH("category",'Mission Importer'!A5911)</f>
        <v>#VALUE!</v>
      </c>
      <c r="M5911" t="e">
        <f>IF(L5911=43,'Mission Importer'!A5911,0)</f>
        <v>#VALUE!</v>
      </c>
    </row>
    <row r="5912" spans="1:13" x14ac:dyDescent="0.3">
      <c r="A5912" t="e">
        <f>SEARCH("livery",'Mission Importer'!A5912)</f>
        <v>#VALUE!</v>
      </c>
      <c r="B5912" t="e">
        <f>IF(A5912=43,'Mission Importer'!A5912,0)</f>
        <v>#VALUE!</v>
      </c>
      <c r="D5912" t="e">
        <f>SEARCH("shape_name",'Mission Importer'!A5912)</f>
        <v>#VALUE!</v>
      </c>
      <c r="E5912" t="e">
        <f>IF(D5912=43,'Mission Importer'!A5912,0)</f>
        <v>#VALUE!</v>
      </c>
      <c r="G5912" t="e">
        <f>SEARCH("shape_name",'Mission Importer'!A5912)</f>
        <v>#VALUE!</v>
      </c>
      <c r="H5912" t="e">
        <f>IF(G5912=43,'Mission Importer'!A5912,0)</f>
        <v>#VALUE!</v>
      </c>
      <c r="J5912">
        <f>SEARCH("type",'Mission Importer'!A5912)</f>
        <v>47</v>
      </c>
      <c r="K5912">
        <f>IF(J5912=43,'Mission Importer'!A5912,0)</f>
        <v>0</v>
      </c>
      <c r="L5912" t="e">
        <f>SEARCH("category",'Mission Importer'!A5912)</f>
        <v>#VALUE!</v>
      </c>
      <c r="M5912" t="e">
        <f>IF(L5912=43,'Mission Importer'!A5912,0)</f>
        <v>#VALUE!</v>
      </c>
    </row>
    <row r="5913" spans="1:13" x14ac:dyDescent="0.3">
      <c r="A5913" t="e">
        <f>SEARCH("livery",'Mission Importer'!A5913)</f>
        <v>#VALUE!</v>
      </c>
      <c r="B5913" t="e">
        <f>IF(A5913=43,'Mission Importer'!A5913,0)</f>
        <v>#VALUE!</v>
      </c>
      <c r="D5913" t="e">
        <f>SEARCH("shape_name",'Mission Importer'!A5913)</f>
        <v>#VALUE!</v>
      </c>
      <c r="E5913" t="e">
        <f>IF(D5913=43,'Mission Importer'!A5913,0)</f>
        <v>#VALUE!</v>
      </c>
      <c r="G5913" t="e">
        <f>SEARCH("shape_name",'Mission Importer'!A5913)</f>
        <v>#VALUE!</v>
      </c>
      <c r="H5913" t="e">
        <f>IF(G5913=43,'Mission Importer'!A5913,0)</f>
        <v>#VALUE!</v>
      </c>
      <c r="J5913" t="e">
        <f>SEARCH("type",'Mission Importer'!A5913)</f>
        <v>#VALUE!</v>
      </c>
      <c r="K5913" t="e">
        <f>IF(J5913=43,'Mission Importer'!A5913,0)</f>
        <v>#VALUE!</v>
      </c>
      <c r="L5913" t="e">
        <f>SEARCH("category",'Mission Importer'!A5913)</f>
        <v>#VALUE!</v>
      </c>
      <c r="M5913" t="e">
        <f>IF(L5913=43,'Mission Importer'!A5913,0)</f>
        <v>#VALUE!</v>
      </c>
    </row>
    <row r="5914" spans="1:13" x14ac:dyDescent="0.3">
      <c r="A5914" t="e">
        <f>SEARCH("livery",'Mission Importer'!A5914)</f>
        <v>#VALUE!</v>
      </c>
      <c r="B5914" t="e">
        <f>IF(A5914=43,'Mission Importer'!A5914,0)</f>
        <v>#VALUE!</v>
      </c>
      <c r="D5914" t="e">
        <f>SEARCH("shape_name",'Mission Importer'!A5914)</f>
        <v>#VALUE!</v>
      </c>
      <c r="E5914" t="e">
        <f>IF(D5914=43,'Mission Importer'!A5914,0)</f>
        <v>#VALUE!</v>
      </c>
      <c r="G5914" t="e">
        <f>SEARCH("shape_name",'Mission Importer'!A5914)</f>
        <v>#VALUE!</v>
      </c>
      <c r="H5914" t="e">
        <f>IF(G5914=43,'Mission Importer'!A5914,0)</f>
        <v>#VALUE!</v>
      </c>
      <c r="J5914" t="e">
        <f>SEARCH("type",'Mission Importer'!A5914)</f>
        <v>#VALUE!</v>
      </c>
      <c r="K5914" t="e">
        <f>IF(J5914=43,'Mission Importer'!A5914,0)</f>
        <v>#VALUE!</v>
      </c>
      <c r="L5914" t="e">
        <f>SEARCH("category",'Mission Importer'!A5914)</f>
        <v>#VALUE!</v>
      </c>
      <c r="M5914" t="e">
        <f>IF(L5914=43,'Mission Importer'!A5914,0)</f>
        <v>#VALUE!</v>
      </c>
    </row>
    <row r="5915" spans="1:13" x14ac:dyDescent="0.3">
      <c r="A5915" t="e">
        <f>SEARCH("livery",'Mission Importer'!A5915)</f>
        <v>#VALUE!</v>
      </c>
      <c r="B5915" t="e">
        <f>IF(A5915=43,'Mission Importer'!A5915,0)</f>
        <v>#VALUE!</v>
      </c>
      <c r="D5915" t="e">
        <f>SEARCH("shape_name",'Mission Importer'!A5915)</f>
        <v>#VALUE!</v>
      </c>
      <c r="E5915" t="e">
        <f>IF(D5915=43,'Mission Importer'!A5915,0)</f>
        <v>#VALUE!</v>
      </c>
      <c r="G5915" t="e">
        <f>SEARCH("shape_name",'Mission Importer'!A5915)</f>
        <v>#VALUE!</v>
      </c>
      <c r="H5915" t="e">
        <f>IF(G5915=43,'Mission Importer'!A5915,0)</f>
        <v>#VALUE!</v>
      </c>
      <c r="J5915" t="e">
        <f>SEARCH("type",'Mission Importer'!A5915)</f>
        <v>#VALUE!</v>
      </c>
      <c r="K5915" t="e">
        <f>IF(J5915=43,'Mission Importer'!A5915,0)</f>
        <v>#VALUE!</v>
      </c>
      <c r="L5915" t="e">
        <f>SEARCH("category",'Mission Importer'!A5915)</f>
        <v>#VALUE!</v>
      </c>
      <c r="M5915" t="e">
        <f>IF(L5915=43,'Mission Importer'!A5915,0)</f>
        <v>#VALUE!</v>
      </c>
    </row>
    <row r="5916" spans="1:13" x14ac:dyDescent="0.3">
      <c r="A5916" t="e">
        <f>SEARCH("livery",'Mission Importer'!A5916)</f>
        <v>#VALUE!</v>
      </c>
      <c r="B5916" t="e">
        <f>IF(A5916=43,'Mission Importer'!A5916,0)</f>
        <v>#VALUE!</v>
      </c>
      <c r="D5916" t="e">
        <f>SEARCH("shape_name",'Mission Importer'!A5916)</f>
        <v>#VALUE!</v>
      </c>
      <c r="E5916" t="e">
        <f>IF(D5916=43,'Mission Importer'!A5916,0)</f>
        <v>#VALUE!</v>
      </c>
      <c r="G5916" t="e">
        <f>SEARCH("shape_name",'Mission Importer'!A5916)</f>
        <v>#VALUE!</v>
      </c>
      <c r="H5916" t="e">
        <f>IF(G5916=43,'Mission Importer'!A5916,0)</f>
        <v>#VALUE!</v>
      </c>
      <c r="J5916" t="e">
        <f>SEARCH("type",'Mission Importer'!A5916)</f>
        <v>#VALUE!</v>
      </c>
      <c r="K5916" t="e">
        <f>IF(J5916=43,'Mission Importer'!A5916,0)</f>
        <v>#VALUE!</v>
      </c>
      <c r="L5916" t="e">
        <f>SEARCH("category",'Mission Importer'!A5916)</f>
        <v>#VALUE!</v>
      </c>
      <c r="M5916" t="e">
        <f>IF(L5916=43,'Mission Importer'!A5916,0)</f>
        <v>#VALUE!</v>
      </c>
    </row>
    <row r="5917" spans="1:13" x14ac:dyDescent="0.3">
      <c r="A5917" t="e">
        <f>SEARCH("livery",'Mission Importer'!A5917)</f>
        <v>#VALUE!</v>
      </c>
      <c r="B5917" t="e">
        <f>IF(A5917=43,'Mission Importer'!A5917,0)</f>
        <v>#VALUE!</v>
      </c>
      <c r="D5917" t="e">
        <f>SEARCH("shape_name",'Mission Importer'!A5917)</f>
        <v>#VALUE!</v>
      </c>
      <c r="E5917" t="e">
        <f>IF(D5917=43,'Mission Importer'!A5917,0)</f>
        <v>#VALUE!</v>
      </c>
      <c r="G5917" t="e">
        <f>SEARCH("shape_name",'Mission Importer'!A5917)</f>
        <v>#VALUE!</v>
      </c>
      <c r="H5917" t="e">
        <f>IF(G5917=43,'Mission Importer'!A5917,0)</f>
        <v>#VALUE!</v>
      </c>
      <c r="J5917" t="e">
        <f>SEARCH("type",'Mission Importer'!A5917)</f>
        <v>#VALUE!</v>
      </c>
      <c r="K5917" t="e">
        <f>IF(J5917=43,'Mission Importer'!A5917,0)</f>
        <v>#VALUE!</v>
      </c>
      <c r="L5917" t="e">
        <f>SEARCH("category",'Mission Importer'!A5917)</f>
        <v>#VALUE!</v>
      </c>
      <c r="M5917" t="e">
        <f>IF(L5917=43,'Mission Importer'!A5917,0)</f>
        <v>#VALUE!</v>
      </c>
    </row>
    <row r="5918" spans="1:13" x14ac:dyDescent="0.3">
      <c r="A5918" t="e">
        <f>SEARCH("livery",'Mission Importer'!A5918)</f>
        <v>#VALUE!</v>
      </c>
      <c r="B5918" t="e">
        <f>IF(A5918=43,'Mission Importer'!A5918,0)</f>
        <v>#VALUE!</v>
      </c>
      <c r="D5918" t="e">
        <f>SEARCH("shape_name",'Mission Importer'!A5918)</f>
        <v>#VALUE!</v>
      </c>
      <c r="E5918" t="e">
        <f>IF(D5918=43,'Mission Importer'!A5918,0)</f>
        <v>#VALUE!</v>
      </c>
      <c r="G5918" t="e">
        <f>SEARCH("shape_name",'Mission Importer'!A5918)</f>
        <v>#VALUE!</v>
      </c>
      <c r="H5918" t="e">
        <f>IF(G5918=43,'Mission Importer'!A5918,0)</f>
        <v>#VALUE!</v>
      </c>
      <c r="J5918" t="e">
        <f>SEARCH("type",'Mission Importer'!A5918)</f>
        <v>#VALUE!</v>
      </c>
      <c r="K5918" t="e">
        <f>IF(J5918=43,'Mission Importer'!A5918,0)</f>
        <v>#VALUE!</v>
      </c>
      <c r="L5918" t="e">
        <f>SEARCH("category",'Mission Importer'!A5918)</f>
        <v>#VALUE!</v>
      </c>
      <c r="M5918" t="e">
        <f>IF(L5918=43,'Mission Importer'!A5918,0)</f>
        <v>#VALUE!</v>
      </c>
    </row>
    <row r="5919" spans="1:13" x14ac:dyDescent="0.3">
      <c r="A5919" t="e">
        <f>SEARCH("livery",'Mission Importer'!A5919)</f>
        <v>#VALUE!</v>
      </c>
      <c r="B5919" t="e">
        <f>IF(A5919=43,'Mission Importer'!A5919,0)</f>
        <v>#VALUE!</v>
      </c>
      <c r="D5919" t="e">
        <f>SEARCH("shape_name",'Mission Importer'!A5919)</f>
        <v>#VALUE!</v>
      </c>
      <c r="E5919" t="e">
        <f>IF(D5919=43,'Mission Importer'!A5919,0)</f>
        <v>#VALUE!</v>
      </c>
      <c r="G5919" t="e">
        <f>SEARCH("shape_name",'Mission Importer'!A5919)</f>
        <v>#VALUE!</v>
      </c>
      <c r="H5919" t="e">
        <f>IF(G5919=43,'Mission Importer'!A5919,0)</f>
        <v>#VALUE!</v>
      </c>
      <c r="J5919" t="e">
        <f>SEARCH("type",'Mission Importer'!A5919)</f>
        <v>#VALUE!</v>
      </c>
      <c r="K5919" t="e">
        <f>IF(J5919=43,'Mission Importer'!A5919,0)</f>
        <v>#VALUE!</v>
      </c>
      <c r="L5919" t="e">
        <f>SEARCH("category",'Mission Importer'!A5919)</f>
        <v>#VALUE!</v>
      </c>
      <c r="M5919" t="e">
        <f>IF(L5919=43,'Mission Importer'!A5919,0)</f>
        <v>#VALUE!</v>
      </c>
    </row>
    <row r="5920" spans="1:13" x14ac:dyDescent="0.3">
      <c r="A5920" t="e">
        <f>SEARCH("livery",'Mission Importer'!A5920)</f>
        <v>#VALUE!</v>
      </c>
      <c r="B5920" t="e">
        <f>IF(A5920=43,'Mission Importer'!A5920,0)</f>
        <v>#VALUE!</v>
      </c>
      <c r="D5920" t="e">
        <f>SEARCH("shape_name",'Mission Importer'!A5920)</f>
        <v>#VALUE!</v>
      </c>
      <c r="E5920" t="e">
        <f>IF(D5920=43,'Mission Importer'!A5920,0)</f>
        <v>#VALUE!</v>
      </c>
      <c r="G5920" t="e">
        <f>SEARCH("shape_name",'Mission Importer'!A5920)</f>
        <v>#VALUE!</v>
      </c>
      <c r="H5920" t="e">
        <f>IF(G5920=43,'Mission Importer'!A5920,0)</f>
        <v>#VALUE!</v>
      </c>
      <c r="J5920" t="e">
        <f>SEARCH("type",'Mission Importer'!A5920)</f>
        <v>#VALUE!</v>
      </c>
      <c r="K5920" t="e">
        <f>IF(J5920=43,'Mission Importer'!A5920,0)</f>
        <v>#VALUE!</v>
      </c>
      <c r="L5920" t="e">
        <f>SEARCH("category",'Mission Importer'!A5920)</f>
        <v>#VALUE!</v>
      </c>
      <c r="M5920" t="e">
        <f>IF(L5920=43,'Mission Importer'!A5920,0)</f>
        <v>#VALUE!</v>
      </c>
    </row>
    <row r="5921" spans="1:13" x14ac:dyDescent="0.3">
      <c r="A5921" t="e">
        <f>SEARCH("livery",'Mission Importer'!A5921)</f>
        <v>#VALUE!</v>
      </c>
      <c r="B5921" t="e">
        <f>IF(A5921=43,'Mission Importer'!A5921,0)</f>
        <v>#VALUE!</v>
      </c>
      <c r="D5921" t="e">
        <f>SEARCH("shape_name",'Mission Importer'!A5921)</f>
        <v>#VALUE!</v>
      </c>
      <c r="E5921" t="e">
        <f>IF(D5921=43,'Mission Importer'!A5921,0)</f>
        <v>#VALUE!</v>
      </c>
      <c r="G5921" t="e">
        <f>SEARCH("shape_name",'Mission Importer'!A5921)</f>
        <v>#VALUE!</v>
      </c>
      <c r="H5921" t="e">
        <f>IF(G5921=43,'Mission Importer'!A5921,0)</f>
        <v>#VALUE!</v>
      </c>
      <c r="J5921" t="e">
        <f>SEARCH("type",'Mission Importer'!A5921)</f>
        <v>#VALUE!</v>
      </c>
      <c r="K5921" t="e">
        <f>IF(J5921=43,'Mission Importer'!A5921,0)</f>
        <v>#VALUE!</v>
      </c>
      <c r="L5921" t="e">
        <f>SEARCH("category",'Mission Importer'!A5921)</f>
        <v>#VALUE!</v>
      </c>
      <c r="M5921" t="e">
        <f>IF(L5921=43,'Mission Importer'!A5921,0)</f>
        <v>#VALUE!</v>
      </c>
    </row>
    <row r="5922" spans="1:13" x14ac:dyDescent="0.3">
      <c r="A5922" t="e">
        <f>SEARCH("livery",'Mission Importer'!A5922)</f>
        <v>#VALUE!</v>
      </c>
      <c r="B5922" t="e">
        <f>IF(A5922=43,'Mission Importer'!A5922,0)</f>
        <v>#VALUE!</v>
      </c>
      <c r="D5922" t="e">
        <f>SEARCH("shape_name",'Mission Importer'!A5922)</f>
        <v>#VALUE!</v>
      </c>
      <c r="E5922" t="e">
        <f>IF(D5922=43,'Mission Importer'!A5922,0)</f>
        <v>#VALUE!</v>
      </c>
      <c r="G5922" t="e">
        <f>SEARCH("shape_name",'Mission Importer'!A5922)</f>
        <v>#VALUE!</v>
      </c>
      <c r="H5922" t="e">
        <f>IF(G5922=43,'Mission Importer'!A5922,0)</f>
        <v>#VALUE!</v>
      </c>
      <c r="J5922" t="e">
        <f>SEARCH("type",'Mission Importer'!A5922)</f>
        <v>#VALUE!</v>
      </c>
      <c r="K5922" t="e">
        <f>IF(J5922=43,'Mission Importer'!A5922,0)</f>
        <v>#VALUE!</v>
      </c>
      <c r="L5922" t="e">
        <f>SEARCH("category",'Mission Importer'!A5922)</f>
        <v>#VALUE!</v>
      </c>
      <c r="M5922" t="e">
        <f>IF(L5922=43,'Mission Importer'!A5922,0)</f>
        <v>#VALUE!</v>
      </c>
    </row>
    <row r="5923" spans="1:13" x14ac:dyDescent="0.3">
      <c r="A5923" t="e">
        <f>SEARCH("livery",'Mission Importer'!A5923)</f>
        <v>#VALUE!</v>
      </c>
      <c r="B5923" t="e">
        <f>IF(A5923=43,'Mission Importer'!A5923,0)</f>
        <v>#VALUE!</v>
      </c>
      <c r="D5923" t="e">
        <f>SEARCH("shape_name",'Mission Importer'!A5923)</f>
        <v>#VALUE!</v>
      </c>
      <c r="E5923" t="e">
        <f>IF(D5923=43,'Mission Importer'!A5923,0)</f>
        <v>#VALUE!</v>
      </c>
      <c r="G5923" t="e">
        <f>SEARCH("shape_name",'Mission Importer'!A5923)</f>
        <v>#VALUE!</v>
      </c>
      <c r="H5923" t="e">
        <f>IF(G5923=43,'Mission Importer'!A5923,0)</f>
        <v>#VALUE!</v>
      </c>
      <c r="J5923" t="e">
        <f>SEARCH("type",'Mission Importer'!A5923)</f>
        <v>#VALUE!</v>
      </c>
      <c r="K5923" t="e">
        <f>IF(J5923=43,'Mission Importer'!A5923,0)</f>
        <v>#VALUE!</v>
      </c>
      <c r="L5923" t="e">
        <f>SEARCH("category",'Mission Importer'!A5923)</f>
        <v>#VALUE!</v>
      </c>
      <c r="M5923" t="e">
        <f>IF(L5923=43,'Mission Importer'!A5923,0)</f>
        <v>#VALUE!</v>
      </c>
    </row>
    <row r="5924" spans="1:13" x14ac:dyDescent="0.3">
      <c r="A5924" t="e">
        <f>SEARCH("livery",'Mission Importer'!A5924)</f>
        <v>#VALUE!</v>
      </c>
      <c r="B5924" t="e">
        <f>IF(A5924=43,'Mission Importer'!A5924,0)</f>
        <v>#VALUE!</v>
      </c>
      <c r="D5924" t="e">
        <f>SEARCH("shape_name",'Mission Importer'!A5924)</f>
        <v>#VALUE!</v>
      </c>
      <c r="E5924" t="e">
        <f>IF(D5924=43,'Mission Importer'!A5924,0)</f>
        <v>#VALUE!</v>
      </c>
      <c r="G5924" t="e">
        <f>SEARCH("shape_name",'Mission Importer'!A5924)</f>
        <v>#VALUE!</v>
      </c>
      <c r="H5924" t="e">
        <f>IF(G5924=43,'Mission Importer'!A5924,0)</f>
        <v>#VALUE!</v>
      </c>
      <c r="J5924" t="e">
        <f>SEARCH("type",'Mission Importer'!A5924)</f>
        <v>#VALUE!</v>
      </c>
      <c r="K5924" t="e">
        <f>IF(J5924=43,'Mission Importer'!A5924,0)</f>
        <v>#VALUE!</v>
      </c>
      <c r="L5924" t="e">
        <f>SEARCH("category",'Mission Importer'!A5924)</f>
        <v>#VALUE!</v>
      </c>
      <c r="M5924" t="e">
        <f>IF(L5924=43,'Mission Importer'!A5924,0)</f>
        <v>#VALUE!</v>
      </c>
    </row>
    <row r="5925" spans="1:13" x14ac:dyDescent="0.3">
      <c r="A5925" t="e">
        <f>SEARCH("livery",'Mission Importer'!A5925)</f>
        <v>#VALUE!</v>
      </c>
      <c r="B5925" t="e">
        <f>IF(A5925=43,'Mission Importer'!A5925,0)</f>
        <v>#VALUE!</v>
      </c>
      <c r="D5925" t="e">
        <f>SEARCH("shape_name",'Mission Importer'!A5925)</f>
        <v>#VALUE!</v>
      </c>
      <c r="E5925" t="e">
        <f>IF(D5925=43,'Mission Importer'!A5925,0)</f>
        <v>#VALUE!</v>
      </c>
      <c r="G5925" t="e">
        <f>SEARCH("shape_name",'Mission Importer'!A5925)</f>
        <v>#VALUE!</v>
      </c>
      <c r="H5925" t="e">
        <f>IF(G5925=43,'Mission Importer'!A5925,0)</f>
        <v>#VALUE!</v>
      </c>
      <c r="J5925" t="e">
        <f>SEARCH("type",'Mission Importer'!A5925)</f>
        <v>#VALUE!</v>
      </c>
      <c r="K5925" t="e">
        <f>IF(J5925=43,'Mission Importer'!A5925,0)</f>
        <v>#VALUE!</v>
      </c>
      <c r="L5925" t="e">
        <f>SEARCH("category",'Mission Importer'!A5925)</f>
        <v>#VALUE!</v>
      </c>
      <c r="M5925" t="e">
        <f>IF(L5925=43,'Mission Importer'!A5925,0)</f>
        <v>#VALUE!</v>
      </c>
    </row>
    <row r="5926" spans="1:13" x14ac:dyDescent="0.3">
      <c r="A5926" t="e">
        <f>SEARCH("livery",'Mission Importer'!A5926)</f>
        <v>#VALUE!</v>
      </c>
      <c r="B5926" t="e">
        <f>IF(A5926=43,'Mission Importer'!A5926,0)</f>
        <v>#VALUE!</v>
      </c>
      <c r="D5926" t="e">
        <f>SEARCH("shape_name",'Mission Importer'!A5926)</f>
        <v>#VALUE!</v>
      </c>
      <c r="E5926" t="e">
        <f>IF(D5926=43,'Mission Importer'!A5926,0)</f>
        <v>#VALUE!</v>
      </c>
      <c r="G5926" t="e">
        <f>SEARCH("shape_name",'Mission Importer'!A5926)</f>
        <v>#VALUE!</v>
      </c>
      <c r="H5926" t="e">
        <f>IF(G5926=43,'Mission Importer'!A5926,0)</f>
        <v>#VALUE!</v>
      </c>
      <c r="J5926" t="e">
        <f>SEARCH("type",'Mission Importer'!A5926)</f>
        <v>#VALUE!</v>
      </c>
      <c r="K5926" t="e">
        <f>IF(J5926=43,'Mission Importer'!A5926,0)</f>
        <v>#VALUE!</v>
      </c>
      <c r="L5926" t="e">
        <f>SEARCH("category",'Mission Importer'!A5926)</f>
        <v>#VALUE!</v>
      </c>
      <c r="M5926" t="e">
        <f>IF(L5926=43,'Mission Importer'!A5926,0)</f>
        <v>#VALUE!</v>
      </c>
    </row>
    <row r="5927" spans="1:13" x14ac:dyDescent="0.3">
      <c r="A5927">
        <f>SEARCH("livery",'Mission Importer'!A5927)</f>
        <v>43</v>
      </c>
      <c r="B5927" t="str">
        <f>IF(A5927=43,'Mission Importer'!A5927,0)</f>
        <v xml:space="preserve">                                        ["livery_id"] = "winter",</v>
      </c>
      <c r="D5927" t="e">
        <f>SEARCH("shape_name",'Mission Importer'!A5927)</f>
        <v>#VALUE!</v>
      </c>
      <c r="E5927" t="e">
        <f>IF(D5927=43,'Mission Importer'!A5927,0)</f>
        <v>#VALUE!</v>
      </c>
      <c r="G5927" t="e">
        <f>SEARCH("shape_name",'Mission Importer'!A5927)</f>
        <v>#VALUE!</v>
      </c>
      <c r="H5927" t="e">
        <f>IF(G5927=43,'Mission Importer'!A5927,0)</f>
        <v>#VALUE!</v>
      </c>
      <c r="J5927" t="e">
        <f>SEARCH("type",'Mission Importer'!A5927)</f>
        <v>#VALUE!</v>
      </c>
      <c r="K5927" t="e">
        <f>IF(J5927=43,'Mission Importer'!A5927,0)</f>
        <v>#VALUE!</v>
      </c>
      <c r="L5927" t="e">
        <f>SEARCH("category",'Mission Importer'!A5927)</f>
        <v>#VALUE!</v>
      </c>
      <c r="M5927" t="e">
        <f>IF(L5927=43,'Mission Importer'!A5927,0)</f>
        <v>#VALUE!</v>
      </c>
    </row>
    <row r="5928" spans="1:13" x14ac:dyDescent="0.3">
      <c r="A5928" t="e">
        <f>SEARCH("livery",'Mission Importer'!A5928)</f>
        <v>#VALUE!</v>
      </c>
      <c r="B5928" t="e">
        <f>IF(A5928=43,'Mission Importer'!A5928,0)</f>
        <v>#VALUE!</v>
      </c>
      <c r="D5928" t="e">
        <f>SEARCH("shape_name",'Mission Importer'!A5928)</f>
        <v>#VALUE!</v>
      </c>
      <c r="E5928" t="e">
        <f>IF(D5928=43,'Mission Importer'!A5928,0)</f>
        <v>#VALUE!</v>
      </c>
      <c r="G5928" t="e">
        <f>SEARCH("shape_name",'Mission Importer'!A5928)</f>
        <v>#VALUE!</v>
      </c>
      <c r="H5928" t="e">
        <f>IF(G5928=43,'Mission Importer'!A5928,0)</f>
        <v>#VALUE!</v>
      </c>
      <c r="J5928" t="e">
        <f>SEARCH("type",'Mission Importer'!A5928)</f>
        <v>#VALUE!</v>
      </c>
      <c r="K5928" t="e">
        <f>IF(J5928=43,'Mission Importer'!A5928,0)</f>
        <v>#VALUE!</v>
      </c>
      <c r="L5928">
        <f>SEARCH("category",'Mission Importer'!A5928)</f>
        <v>43</v>
      </c>
      <c r="M5928" t="str">
        <f>IF(L5928=43,'Mission Importer'!A5928,0)</f>
        <v xml:space="preserve">                                        ["category"] = "Artillery",</v>
      </c>
    </row>
    <row r="5929" spans="1:13" x14ac:dyDescent="0.3">
      <c r="A5929" t="e">
        <f>SEARCH("livery",'Mission Importer'!A5929)</f>
        <v>#VALUE!</v>
      </c>
      <c r="B5929" t="e">
        <f>IF(A5929=43,'Mission Importer'!A5929,0)</f>
        <v>#VALUE!</v>
      </c>
      <c r="D5929" t="e">
        <f>SEARCH("shape_name",'Mission Importer'!A5929)</f>
        <v>#VALUE!</v>
      </c>
      <c r="E5929" t="e">
        <f>IF(D5929=43,'Mission Importer'!A5929,0)</f>
        <v>#VALUE!</v>
      </c>
      <c r="G5929" t="e">
        <f>SEARCH("shape_name",'Mission Importer'!A5929)</f>
        <v>#VALUE!</v>
      </c>
      <c r="H5929" t="e">
        <f>IF(G5929=43,'Mission Importer'!A5929,0)</f>
        <v>#VALUE!</v>
      </c>
      <c r="J5929">
        <f>SEARCH("type",'Mission Importer'!A5929)</f>
        <v>43</v>
      </c>
      <c r="K5929" t="str">
        <f>IF(J5929=43,'Mission Importer'!A5929,0)</f>
        <v xml:space="preserve">                                        ["type"] = "SAU 2-C9",</v>
      </c>
      <c r="L5929" t="e">
        <f>SEARCH("category",'Mission Importer'!A5929)</f>
        <v>#VALUE!</v>
      </c>
      <c r="M5929" t="e">
        <f>IF(L5929=43,'Mission Importer'!A5929,0)</f>
        <v>#VALUE!</v>
      </c>
    </row>
    <row r="5930" spans="1:13" x14ac:dyDescent="0.3">
      <c r="A5930" t="e">
        <f>SEARCH("livery",'Mission Importer'!A5930)</f>
        <v>#VALUE!</v>
      </c>
      <c r="B5930" t="e">
        <f>IF(A5930=43,'Mission Importer'!A5930,0)</f>
        <v>#VALUE!</v>
      </c>
      <c r="D5930" t="e">
        <f>SEARCH("shape_name",'Mission Importer'!A5930)</f>
        <v>#VALUE!</v>
      </c>
      <c r="E5930" t="e">
        <f>IF(D5930=43,'Mission Importer'!A5930,0)</f>
        <v>#VALUE!</v>
      </c>
      <c r="G5930" t="e">
        <f>SEARCH("shape_name",'Mission Importer'!A5930)</f>
        <v>#VALUE!</v>
      </c>
      <c r="H5930" t="e">
        <f>IF(G5930=43,'Mission Importer'!A5930,0)</f>
        <v>#VALUE!</v>
      </c>
      <c r="J5930" t="e">
        <f>SEARCH("type",'Mission Importer'!A5930)</f>
        <v>#VALUE!</v>
      </c>
      <c r="K5930" t="e">
        <f>IF(J5930=43,'Mission Importer'!A5930,0)</f>
        <v>#VALUE!</v>
      </c>
      <c r="L5930" t="e">
        <f>SEARCH("category",'Mission Importer'!A5930)</f>
        <v>#VALUE!</v>
      </c>
      <c r="M5930" t="e">
        <f>IF(L5930=43,'Mission Importer'!A5930,0)</f>
        <v>#VALUE!</v>
      </c>
    </row>
    <row r="5931" spans="1:13" x14ac:dyDescent="0.3">
      <c r="A5931" t="e">
        <f>SEARCH("livery",'Mission Importer'!A5931)</f>
        <v>#VALUE!</v>
      </c>
      <c r="B5931" t="e">
        <f>IF(A5931=43,'Mission Importer'!A5931,0)</f>
        <v>#VALUE!</v>
      </c>
      <c r="D5931" t="e">
        <f>SEARCH("shape_name",'Mission Importer'!A5931)</f>
        <v>#VALUE!</v>
      </c>
      <c r="E5931" t="e">
        <f>IF(D5931=43,'Mission Importer'!A5931,0)</f>
        <v>#VALUE!</v>
      </c>
      <c r="G5931" t="e">
        <f>SEARCH("shape_name",'Mission Importer'!A5931)</f>
        <v>#VALUE!</v>
      </c>
      <c r="H5931" t="e">
        <f>IF(G5931=43,'Mission Importer'!A5931,0)</f>
        <v>#VALUE!</v>
      </c>
      <c r="J5931" t="e">
        <f>SEARCH("type",'Mission Importer'!A5931)</f>
        <v>#VALUE!</v>
      </c>
      <c r="K5931" t="e">
        <f>IF(J5931=43,'Mission Importer'!A5931,0)</f>
        <v>#VALUE!</v>
      </c>
      <c r="L5931" t="e">
        <f>SEARCH("category",'Mission Importer'!A5931)</f>
        <v>#VALUE!</v>
      </c>
      <c r="M5931" t="e">
        <f>IF(L5931=43,'Mission Importer'!A5931,0)</f>
        <v>#VALUE!</v>
      </c>
    </row>
    <row r="5932" spans="1:13" x14ac:dyDescent="0.3">
      <c r="A5932" t="e">
        <f>SEARCH("livery",'Mission Importer'!A5932)</f>
        <v>#VALUE!</v>
      </c>
      <c r="B5932" t="e">
        <f>IF(A5932=43,'Mission Importer'!A5932,0)</f>
        <v>#VALUE!</v>
      </c>
      <c r="D5932" t="e">
        <f>SEARCH("shape_name",'Mission Importer'!A5932)</f>
        <v>#VALUE!</v>
      </c>
      <c r="E5932" t="e">
        <f>IF(D5932=43,'Mission Importer'!A5932,0)</f>
        <v>#VALUE!</v>
      </c>
      <c r="G5932" t="e">
        <f>SEARCH("shape_name",'Mission Importer'!A5932)</f>
        <v>#VALUE!</v>
      </c>
      <c r="H5932" t="e">
        <f>IF(G5932=43,'Mission Importer'!A5932,0)</f>
        <v>#VALUE!</v>
      </c>
      <c r="J5932" t="e">
        <f>SEARCH("type",'Mission Importer'!A5932)</f>
        <v>#VALUE!</v>
      </c>
      <c r="K5932" t="e">
        <f>IF(J5932=43,'Mission Importer'!A5932,0)</f>
        <v>#VALUE!</v>
      </c>
      <c r="L5932" t="e">
        <f>SEARCH("category",'Mission Importer'!A5932)</f>
        <v>#VALUE!</v>
      </c>
      <c r="M5932" t="e">
        <f>IF(L5932=43,'Mission Importer'!A5932,0)</f>
        <v>#VALUE!</v>
      </c>
    </row>
    <row r="5933" spans="1:13" x14ac:dyDescent="0.3">
      <c r="A5933" t="e">
        <f>SEARCH("livery",'Mission Importer'!A5933)</f>
        <v>#VALUE!</v>
      </c>
      <c r="B5933" t="e">
        <f>IF(A5933=43,'Mission Importer'!A5933,0)</f>
        <v>#VALUE!</v>
      </c>
      <c r="D5933" t="e">
        <f>SEARCH("shape_name",'Mission Importer'!A5933)</f>
        <v>#VALUE!</v>
      </c>
      <c r="E5933" t="e">
        <f>IF(D5933=43,'Mission Importer'!A5933,0)</f>
        <v>#VALUE!</v>
      </c>
      <c r="G5933" t="e">
        <f>SEARCH("shape_name",'Mission Importer'!A5933)</f>
        <v>#VALUE!</v>
      </c>
      <c r="H5933" t="e">
        <f>IF(G5933=43,'Mission Importer'!A5933,0)</f>
        <v>#VALUE!</v>
      </c>
      <c r="J5933" t="e">
        <f>SEARCH("type",'Mission Importer'!A5933)</f>
        <v>#VALUE!</v>
      </c>
      <c r="K5933" t="e">
        <f>IF(J5933=43,'Mission Importer'!A5933,0)</f>
        <v>#VALUE!</v>
      </c>
      <c r="L5933" t="e">
        <f>SEARCH("category",'Mission Importer'!A5933)</f>
        <v>#VALUE!</v>
      </c>
      <c r="M5933" t="e">
        <f>IF(L5933=43,'Mission Importer'!A5933,0)</f>
        <v>#VALUE!</v>
      </c>
    </row>
    <row r="5934" spans="1:13" x14ac:dyDescent="0.3">
      <c r="A5934" t="e">
        <f>SEARCH("livery",'Mission Importer'!A5934)</f>
        <v>#VALUE!</v>
      </c>
      <c r="B5934" t="e">
        <f>IF(A5934=43,'Mission Importer'!A5934,0)</f>
        <v>#VALUE!</v>
      </c>
      <c r="D5934" t="e">
        <f>SEARCH("shape_name",'Mission Importer'!A5934)</f>
        <v>#VALUE!</v>
      </c>
      <c r="E5934" t="e">
        <f>IF(D5934=43,'Mission Importer'!A5934,0)</f>
        <v>#VALUE!</v>
      </c>
      <c r="G5934" t="e">
        <f>SEARCH("shape_name",'Mission Importer'!A5934)</f>
        <v>#VALUE!</v>
      </c>
      <c r="H5934" t="e">
        <f>IF(G5934=43,'Mission Importer'!A5934,0)</f>
        <v>#VALUE!</v>
      </c>
      <c r="J5934" t="e">
        <f>SEARCH("type",'Mission Importer'!A5934)</f>
        <v>#VALUE!</v>
      </c>
      <c r="K5934" t="e">
        <f>IF(J5934=43,'Mission Importer'!A5934,0)</f>
        <v>#VALUE!</v>
      </c>
      <c r="L5934" t="e">
        <f>SEARCH("category",'Mission Importer'!A5934)</f>
        <v>#VALUE!</v>
      </c>
      <c r="M5934" t="e">
        <f>IF(L5934=43,'Mission Importer'!A5934,0)</f>
        <v>#VALUE!</v>
      </c>
    </row>
    <row r="5935" spans="1:13" x14ac:dyDescent="0.3">
      <c r="A5935" t="e">
        <f>SEARCH("livery",'Mission Importer'!A5935)</f>
        <v>#VALUE!</v>
      </c>
      <c r="B5935" t="e">
        <f>IF(A5935=43,'Mission Importer'!A5935,0)</f>
        <v>#VALUE!</v>
      </c>
      <c r="D5935" t="e">
        <f>SEARCH("shape_name",'Mission Importer'!A5935)</f>
        <v>#VALUE!</v>
      </c>
      <c r="E5935" t="e">
        <f>IF(D5935=43,'Mission Importer'!A5935,0)</f>
        <v>#VALUE!</v>
      </c>
      <c r="G5935" t="e">
        <f>SEARCH("shape_name",'Mission Importer'!A5935)</f>
        <v>#VALUE!</v>
      </c>
      <c r="H5935" t="e">
        <f>IF(G5935=43,'Mission Importer'!A5935,0)</f>
        <v>#VALUE!</v>
      </c>
      <c r="J5935" t="e">
        <f>SEARCH("type",'Mission Importer'!A5935)</f>
        <v>#VALUE!</v>
      </c>
      <c r="K5935" t="e">
        <f>IF(J5935=43,'Mission Importer'!A5935,0)</f>
        <v>#VALUE!</v>
      </c>
      <c r="L5935" t="e">
        <f>SEARCH("category",'Mission Importer'!A5935)</f>
        <v>#VALUE!</v>
      </c>
      <c r="M5935" t="e">
        <f>IF(L5935=43,'Mission Importer'!A5935,0)</f>
        <v>#VALUE!</v>
      </c>
    </row>
    <row r="5936" spans="1:13" x14ac:dyDescent="0.3">
      <c r="A5936" t="e">
        <f>SEARCH("livery",'Mission Importer'!A5936)</f>
        <v>#VALUE!</v>
      </c>
      <c r="B5936" t="e">
        <f>IF(A5936=43,'Mission Importer'!A5936,0)</f>
        <v>#VALUE!</v>
      </c>
      <c r="D5936" t="e">
        <f>SEARCH("shape_name",'Mission Importer'!A5936)</f>
        <v>#VALUE!</v>
      </c>
      <c r="E5936" t="e">
        <f>IF(D5936=43,'Mission Importer'!A5936,0)</f>
        <v>#VALUE!</v>
      </c>
      <c r="G5936" t="e">
        <f>SEARCH("shape_name",'Mission Importer'!A5936)</f>
        <v>#VALUE!</v>
      </c>
      <c r="H5936" t="e">
        <f>IF(G5936=43,'Mission Importer'!A5936,0)</f>
        <v>#VALUE!</v>
      </c>
      <c r="J5936" t="e">
        <f>SEARCH("type",'Mission Importer'!A5936)</f>
        <v>#VALUE!</v>
      </c>
      <c r="K5936" t="e">
        <f>IF(J5936=43,'Mission Importer'!A5936,0)</f>
        <v>#VALUE!</v>
      </c>
      <c r="L5936" t="e">
        <f>SEARCH("category",'Mission Importer'!A5936)</f>
        <v>#VALUE!</v>
      </c>
      <c r="M5936" t="e">
        <f>IF(L5936=43,'Mission Importer'!A5936,0)</f>
        <v>#VALUE!</v>
      </c>
    </row>
    <row r="5937" spans="1:13" x14ac:dyDescent="0.3">
      <c r="A5937" t="e">
        <f>SEARCH("livery",'Mission Importer'!A5937)</f>
        <v>#VALUE!</v>
      </c>
      <c r="B5937" t="e">
        <f>IF(A5937=43,'Mission Importer'!A5937,0)</f>
        <v>#VALUE!</v>
      </c>
      <c r="D5937" t="e">
        <f>SEARCH("shape_name",'Mission Importer'!A5937)</f>
        <v>#VALUE!</v>
      </c>
      <c r="E5937" t="e">
        <f>IF(D5937=43,'Mission Importer'!A5937,0)</f>
        <v>#VALUE!</v>
      </c>
      <c r="G5937" t="e">
        <f>SEARCH("shape_name",'Mission Importer'!A5937)</f>
        <v>#VALUE!</v>
      </c>
      <c r="H5937" t="e">
        <f>IF(G5937=43,'Mission Importer'!A5937,0)</f>
        <v>#VALUE!</v>
      </c>
      <c r="J5937" t="e">
        <f>SEARCH("type",'Mission Importer'!A5937)</f>
        <v>#VALUE!</v>
      </c>
      <c r="K5937" t="e">
        <f>IF(J5937=43,'Mission Importer'!A5937,0)</f>
        <v>#VALUE!</v>
      </c>
      <c r="L5937" t="e">
        <f>SEARCH("category",'Mission Importer'!A5937)</f>
        <v>#VALUE!</v>
      </c>
      <c r="M5937" t="e">
        <f>IF(L5937=43,'Mission Importer'!A5937,0)</f>
        <v>#VALUE!</v>
      </c>
    </row>
    <row r="5938" spans="1:13" x14ac:dyDescent="0.3">
      <c r="A5938" t="e">
        <f>SEARCH("livery",'Mission Importer'!A5938)</f>
        <v>#VALUE!</v>
      </c>
      <c r="B5938" t="e">
        <f>IF(A5938=43,'Mission Importer'!A5938,0)</f>
        <v>#VALUE!</v>
      </c>
      <c r="D5938" t="e">
        <f>SEARCH("shape_name",'Mission Importer'!A5938)</f>
        <v>#VALUE!</v>
      </c>
      <c r="E5938" t="e">
        <f>IF(D5938=43,'Mission Importer'!A5938,0)</f>
        <v>#VALUE!</v>
      </c>
      <c r="G5938" t="e">
        <f>SEARCH("shape_name",'Mission Importer'!A5938)</f>
        <v>#VALUE!</v>
      </c>
      <c r="H5938" t="e">
        <f>IF(G5938=43,'Mission Importer'!A5938,0)</f>
        <v>#VALUE!</v>
      </c>
      <c r="J5938" t="e">
        <f>SEARCH("type",'Mission Importer'!A5938)</f>
        <v>#VALUE!</v>
      </c>
      <c r="K5938" t="e">
        <f>IF(J5938=43,'Mission Importer'!A5938,0)</f>
        <v>#VALUE!</v>
      </c>
      <c r="L5938" t="e">
        <f>SEARCH("category",'Mission Importer'!A5938)</f>
        <v>#VALUE!</v>
      </c>
      <c r="M5938" t="e">
        <f>IF(L5938=43,'Mission Importer'!A5938,0)</f>
        <v>#VALUE!</v>
      </c>
    </row>
    <row r="5939" spans="1:13" x14ac:dyDescent="0.3">
      <c r="A5939" t="e">
        <f>SEARCH("livery",'Mission Importer'!A5939)</f>
        <v>#VALUE!</v>
      </c>
      <c r="B5939" t="e">
        <f>IF(A5939=43,'Mission Importer'!A5939,0)</f>
        <v>#VALUE!</v>
      </c>
      <c r="D5939" t="e">
        <f>SEARCH("shape_name",'Mission Importer'!A5939)</f>
        <v>#VALUE!</v>
      </c>
      <c r="E5939" t="e">
        <f>IF(D5939=43,'Mission Importer'!A5939,0)</f>
        <v>#VALUE!</v>
      </c>
      <c r="G5939" t="e">
        <f>SEARCH("shape_name",'Mission Importer'!A5939)</f>
        <v>#VALUE!</v>
      </c>
      <c r="H5939" t="e">
        <f>IF(G5939=43,'Mission Importer'!A5939,0)</f>
        <v>#VALUE!</v>
      </c>
      <c r="J5939" t="e">
        <f>SEARCH("type",'Mission Importer'!A5939)</f>
        <v>#VALUE!</v>
      </c>
      <c r="K5939" t="e">
        <f>IF(J5939=43,'Mission Importer'!A5939,0)</f>
        <v>#VALUE!</v>
      </c>
      <c r="L5939" t="e">
        <f>SEARCH("category",'Mission Importer'!A5939)</f>
        <v>#VALUE!</v>
      </c>
      <c r="M5939" t="e">
        <f>IF(L5939=43,'Mission Importer'!A5939,0)</f>
        <v>#VALUE!</v>
      </c>
    </row>
    <row r="5940" spans="1:13" x14ac:dyDescent="0.3">
      <c r="A5940" t="e">
        <f>SEARCH("livery",'Mission Importer'!A5940)</f>
        <v>#VALUE!</v>
      </c>
      <c r="B5940" t="e">
        <f>IF(A5940=43,'Mission Importer'!A5940,0)</f>
        <v>#VALUE!</v>
      </c>
      <c r="D5940" t="e">
        <f>SEARCH("shape_name",'Mission Importer'!A5940)</f>
        <v>#VALUE!</v>
      </c>
      <c r="E5940" t="e">
        <f>IF(D5940=43,'Mission Importer'!A5940,0)</f>
        <v>#VALUE!</v>
      </c>
      <c r="G5940" t="e">
        <f>SEARCH("shape_name",'Mission Importer'!A5940)</f>
        <v>#VALUE!</v>
      </c>
      <c r="H5940" t="e">
        <f>IF(G5940=43,'Mission Importer'!A5940,0)</f>
        <v>#VALUE!</v>
      </c>
      <c r="J5940" t="e">
        <f>SEARCH("type",'Mission Importer'!A5940)</f>
        <v>#VALUE!</v>
      </c>
      <c r="K5940" t="e">
        <f>IF(J5940=43,'Mission Importer'!A5940,0)</f>
        <v>#VALUE!</v>
      </c>
      <c r="L5940" t="e">
        <f>SEARCH("category",'Mission Importer'!A5940)</f>
        <v>#VALUE!</v>
      </c>
      <c r="M5940" t="e">
        <f>IF(L5940=43,'Mission Importer'!A5940,0)</f>
        <v>#VALUE!</v>
      </c>
    </row>
    <row r="5941" spans="1:13" x14ac:dyDescent="0.3">
      <c r="A5941" t="e">
        <f>SEARCH("livery",'Mission Importer'!A5941)</f>
        <v>#VALUE!</v>
      </c>
      <c r="B5941" t="e">
        <f>IF(A5941=43,'Mission Importer'!A5941,0)</f>
        <v>#VALUE!</v>
      </c>
      <c r="D5941" t="e">
        <f>SEARCH("shape_name",'Mission Importer'!A5941)</f>
        <v>#VALUE!</v>
      </c>
      <c r="E5941" t="e">
        <f>IF(D5941=43,'Mission Importer'!A5941,0)</f>
        <v>#VALUE!</v>
      </c>
      <c r="G5941" t="e">
        <f>SEARCH("shape_name",'Mission Importer'!A5941)</f>
        <v>#VALUE!</v>
      </c>
      <c r="H5941" t="e">
        <f>IF(G5941=43,'Mission Importer'!A5941,0)</f>
        <v>#VALUE!</v>
      </c>
      <c r="J5941" t="e">
        <f>SEARCH("type",'Mission Importer'!A5941)</f>
        <v>#VALUE!</v>
      </c>
      <c r="K5941" t="e">
        <f>IF(J5941=43,'Mission Importer'!A5941,0)</f>
        <v>#VALUE!</v>
      </c>
      <c r="L5941" t="e">
        <f>SEARCH("category",'Mission Importer'!A5941)</f>
        <v>#VALUE!</v>
      </c>
      <c r="M5941" t="e">
        <f>IF(L5941=43,'Mission Importer'!A5941,0)</f>
        <v>#VALUE!</v>
      </c>
    </row>
    <row r="5942" spans="1:13" x14ac:dyDescent="0.3">
      <c r="A5942" t="e">
        <f>SEARCH("livery",'Mission Importer'!A5942)</f>
        <v>#VALUE!</v>
      </c>
      <c r="B5942" t="e">
        <f>IF(A5942=43,'Mission Importer'!A5942,0)</f>
        <v>#VALUE!</v>
      </c>
      <c r="D5942" t="e">
        <f>SEARCH("shape_name",'Mission Importer'!A5942)</f>
        <v>#VALUE!</v>
      </c>
      <c r="E5942" t="e">
        <f>IF(D5942=43,'Mission Importer'!A5942,0)</f>
        <v>#VALUE!</v>
      </c>
      <c r="G5942" t="e">
        <f>SEARCH("shape_name",'Mission Importer'!A5942)</f>
        <v>#VALUE!</v>
      </c>
      <c r="H5942" t="e">
        <f>IF(G5942=43,'Mission Importer'!A5942,0)</f>
        <v>#VALUE!</v>
      </c>
      <c r="J5942" t="e">
        <f>SEARCH("type",'Mission Importer'!A5942)</f>
        <v>#VALUE!</v>
      </c>
      <c r="K5942" t="e">
        <f>IF(J5942=43,'Mission Importer'!A5942,0)</f>
        <v>#VALUE!</v>
      </c>
      <c r="L5942" t="e">
        <f>SEARCH("category",'Mission Importer'!A5942)</f>
        <v>#VALUE!</v>
      </c>
      <c r="M5942" t="e">
        <f>IF(L5942=43,'Mission Importer'!A5942,0)</f>
        <v>#VALUE!</v>
      </c>
    </row>
    <row r="5943" spans="1:13" x14ac:dyDescent="0.3">
      <c r="A5943" t="e">
        <f>SEARCH("livery",'Mission Importer'!A5943)</f>
        <v>#VALUE!</v>
      </c>
      <c r="B5943" t="e">
        <f>IF(A5943=43,'Mission Importer'!A5943,0)</f>
        <v>#VALUE!</v>
      </c>
      <c r="D5943" t="e">
        <f>SEARCH("shape_name",'Mission Importer'!A5943)</f>
        <v>#VALUE!</v>
      </c>
      <c r="E5943" t="e">
        <f>IF(D5943=43,'Mission Importer'!A5943,0)</f>
        <v>#VALUE!</v>
      </c>
      <c r="G5943" t="e">
        <f>SEARCH("shape_name",'Mission Importer'!A5943)</f>
        <v>#VALUE!</v>
      </c>
      <c r="H5943" t="e">
        <f>IF(G5943=43,'Mission Importer'!A5943,0)</f>
        <v>#VALUE!</v>
      </c>
      <c r="J5943" t="e">
        <f>SEARCH("type",'Mission Importer'!A5943)</f>
        <v>#VALUE!</v>
      </c>
      <c r="K5943" t="e">
        <f>IF(J5943=43,'Mission Importer'!A5943,0)</f>
        <v>#VALUE!</v>
      </c>
      <c r="L5943" t="e">
        <f>SEARCH("category",'Mission Importer'!A5943)</f>
        <v>#VALUE!</v>
      </c>
      <c r="M5943" t="e">
        <f>IF(L5943=43,'Mission Importer'!A5943,0)</f>
        <v>#VALUE!</v>
      </c>
    </row>
    <row r="5944" spans="1:13" x14ac:dyDescent="0.3">
      <c r="A5944" t="e">
        <f>SEARCH("livery",'Mission Importer'!A5944)</f>
        <v>#VALUE!</v>
      </c>
      <c r="B5944" t="e">
        <f>IF(A5944=43,'Mission Importer'!A5944,0)</f>
        <v>#VALUE!</v>
      </c>
      <c r="D5944" t="e">
        <f>SEARCH("shape_name",'Mission Importer'!A5944)</f>
        <v>#VALUE!</v>
      </c>
      <c r="E5944" t="e">
        <f>IF(D5944=43,'Mission Importer'!A5944,0)</f>
        <v>#VALUE!</v>
      </c>
      <c r="G5944" t="e">
        <f>SEARCH("shape_name",'Mission Importer'!A5944)</f>
        <v>#VALUE!</v>
      </c>
      <c r="H5944" t="e">
        <f>IF(G5944=43,'Mission Importer'!A5944,0)</f>
        <v>#VALUE!</v>
      </c>
      <c r="J5944" t="e">
        <f>SEARCH("type",'Mission Importer'!A5944)</f>
        <v>#VALUE!</v>
      </c>
      <c r="K5944" t="e">
        <f>IF(J5944=43,'Mission Importer'!A5944,0)</f>
        <v>#VALUE!</v>
      </c>
      <c r="L5944" t="e">
        <f>SEARCH("category",'Mission Importer'!A5944)</f>
        <v>#VALUE!</v>
      </c>
      <c r="M5944" t="e">
        <f>IF(L5944=43,'Mission Importer'!A5944,0)</f>
        <v>#VALUE!</v>
      </c>
    </row>
    <row r="5945" spans="1:13" x14ac:dyDescent="0.3">
      <c r="A5945" t="e">
        <f>SEARCH("livery",'Mission Importer'!A5945)</f>
        <v>#VALUE!</v>
      </c>
      <c r="B5945" t="e">
        <f>IF(A5945=43,'Mission Importer'!A5945,0)</f>
        <v>#VALUE!</v>
      </c>
      <c r="D5945" t="e">
        <f>SEARCH("shape_name",'Mission Importer'!A5945)</f>
        <v>#VALUE!</v>
      </c>
      <c r="E5945" t="e">
        <f>IF(D5945=43,'Mission Importer'!A5945,0)</f>
        <v>#VALUE!</v>
      </c>
      <c r="G5945" t="e">
        <f>SEARCH("shape_name",'Mission Importer'!A5945)</f>
        <v>#VALUE!</v>
      </c>
      <c r="H5945" t="e">
        <f>IF(G5945=43,'Mission Importer'!A5945,0)</f>
        <v>#VALUE!</v>
      </c>
      <c r="J5945" t="e">
        <f>SEARCH("type",'Mission Importer'!A5945)</f>
        <v>#VALUE!</v>
      </c>
      <c r="K5945" t="e">
        <f>IF(J5945=43,'Mission Importer'!A5945,0)</f>
        <v>#VALUE!</v>
      </c>
      <c r="L5945" t="e">
        <f>SEARCH("category",'Mission Importer'!A5945)</f>
        <v>#VALUE!</v>
      </c>
      <c r="M5945" t="e">
        <f>IF(L5945=43,'Mission Importer'!A5945,0)</f>
        <v>#VALUE!</v>
      </c>
    </row>
    <row r="5946" spans="1:13" x14ac:dyDescent="0.3">
      <c r="A5946" t="e">
        <f>SEARCH("livery",'Mission Importer'!A5946)</f>
        <v>#VALUE!</v>
      </c>
      <c r="B5946" t="e">
        <f>IF(A5946=43,'Mission Importer'!A5946,0)</f>
        <v>#VALUE!</v>
      </c>
      <c r="D5946" t="e">
        <f>SEARCH("shape_name",'Mission Importer'!A5946)</f>
        <v>#VALUE!</v>
      </c>
      <c r="E5946" t="e">
        <f>IF(D5946=43,'Mission Importer'!A5946,0)</f>
        <v>#VALUE!</v>
      </c>
      <c r="G5946" t="e">
        <f>SEARCH("shape_name",'Mission Importer'!A5946)</f>
        <v>#VALUE!</v>
      </c>
      <c r="H5946" t="e">
        <f>IF(G5946=43,'Mission Importer'!A5946,0)</f>
        <v>#VALUE!</v>
      </c>
      <c r="J5946" t="e">
        <f>SEARCH("type",'Mission Importer'!A5946)</f>
        <v>#VALUE!</v>
      </c>
      <c r="K5946" t="e">
        <f>IF(J5946=43,'Mission Importer'!A5946,0)</f>
        <v>#VALUE!</v>
      </c>
      <c r="L5946" t="e">
        <f>SEARCH("category",'Mission Importer'!A5946)</f>
        <v>#VALUE!</v>
      </c>
      <c r="M5946" t="e">
        <f>IF(L5946=43,'Mission Importer'!A5946,0)</f>
        <v>#VALUE!</v>
      </c>
    </row>
    <row r="5947" spans="1:13" x14ac:dyDescent="0.3">
      <c r="A5947" t="e">
        <f>SEARCH("livery",'Mission Importer'!A5947)</f>
        <v>#VALUE!</v>
      </c>
      <c r="B5947" t="e">
        <f>IF(A5947=43,'Mission Importer'!A5947,0)</f>
        <v>#VALUE!</v>
      </c>
      <c r="D5947" t="e">
        <f>SEARCH("shape_name",'Mission Importer'!A5947)</f>
        <v>#VALUE!</v>
      </c>
      <c r="E5947" t="e">
        <f>IF(D5947=43,'Mission Importer'!A5947,0)</f>
        <v>#VALUE!</v>
      </c>
      <c r="G5947" t="e">
        <f>SEARCH("shape_name",'Mission Importer'!A5947)</f>
        <v>#VALUE!</v>
      </c>
      <c r="H5947" t="e">
        <f>IF(G5947=43,'Mission Importer'!A5947,0)</f>
        <v>#VALUE!</v>
      </c>
      <c r="J5947" t="e">
        <f>SEARCH("type",'Mission Importer'!A5947)</f>
        <v>#VALUE!</v>
      </c>
      <c r="K5947" t="e">
        <f>IF(J5947=43,'Mission Importer'!A5947,0)</f>
        <v>#VALUE!</v>
      </c>
      <c r="L5947" t="e">
        <f>SEARCH("category",'Mission Importer'!A5947)</f>
        <v>#VALUE!</v>
      </c>
      <c r="M5947" t="e">
        <f>IF(L5947=43,'Mission Importer'!A5947,0)</f>
        <v>#VALUE!</v>
      </c>
    </row>
    <row r="5948" spans="1:13" x14ac:dyDescent="0.3">
      <c r="A5948" t="e">
        <f>SEARCH("livery",'Mission Importer'!A5948)</f>
        <v>#VALUE!</v>
      </c>
      <c r="B5948" t="e">
        <f>IF(A5948=43,'Mission Importer'!A5948,0)</f>
        <v>#VALUE!</v>
      </c>
      <c r="D5948" t="e">
        <f>SEARCH("shape_name",'Mission Importer'!A5948)</f>
        <v>#VALUE!</v>
      </c>
      <c r="E5948" t="e">
        <f>IF(D5948=43,'Mission Importer'!A5948,0)</f>
        <v>#VALUE!</v>
      </c>
      <c r="G5948" t="e">
        <f>SEARCH("shape_name",'Mission Importer'!A5948)</f>
        <v>#VALUE!</v>
      </c>
      <c r="H5948" t="e">
        <f>IF(G5948=43,'Mission Importer'!A5948,0)</f>
        <v>#VALUE!</v>
      </c>
      <c r="J5948" t="e">
        <f>SEARCH("type",'Mission Importer'!A5948)</f>
        <v>#VALUE!</v>
      </c>
      <c r="K5948" t="e">
        <f>IF(J5948=43,'Mission Importer'!A5948,0)</f>
        <v>#VALUE!</v>
      </c>
      <c r="L5948" t="e">
        <f>SEARCH("category",'Mission Importer'!A5948)</f>
        <v>#VALUE!</v>
      </c>
      <c r="M5948" t="e">
        <f>IF(L5948=43,'Mission Importer'!A5948,0)</f>
        <v>#VALUE!</v>
      </c>
    </row>
    <row r="5949" spans="1:13" x14ac:dyDescent="0.3">
      <c r="A5949" t="e">
        <f>SEARCH("livery",'Mission Importer'!A5949)</f>
        <v>#VALUE!</v>
      </c>
      <c r="B5949" t="e">
        <f>IF(A5949=43,'Mission Importer'!A5949,0)</f>
        <v>#VALUE!</v>
      </c>
      <c r="D5949" t="e">
        <f>SEARCH("shape_name",'Mission Importer'!A5949)</f>
        <v>#VALUE!</v>
      </c>
      <c r="E5949" t="e">
        <f>IF(D5949=43,'Mission Importer'!A5949,0)</f>
        <v>#VALUE!</v>
      </c>
      <c r="G5949" t="e">
        <f>SEARCH("shape_name",'Mission Importer'!A5949)</f>
        <v>#VALUE!</v>
      </c>
      <c r="H5949" t="e">
        <f>IF(G5949=43,'Mission Importer'!A5949,0)</f>
        <v>#VALUE!</v>
      </c>
      <c r="J5949" t="e">
        <f>SEARCH("type",'Mission Importer'!A5949)</f>
        <v>#VALUE!</v>
      </c>
      <c r="K5949" t="e">
        <f>IF(J5949=43,'Mission Importer'!A5949,0)</f>
        <v>#VALUE!</v>
      </c>
      <c r="L5949" t="e">
        <f>SEARCH("category",'Mission Importer'!A5949)</f>
        <v>#VALUE!</v>
      </c>
      <c r="M5949" t="e">
        <f>IF(L5949=43,'Mission Importer'!A5949,0)</f>
        <v>#VALUE!</v>
      </c>
    </row>
    <row r="5950" spans="1:13" x14ac:dyDescent="0.3">
      <c r="A5950" t="e">
        <f>SEARCH("livery",'Mission Importer'!A5950)</f>
        <v>#VALUE!</v>
      </c>
      <c r="B5950" t="e">
        <f>IF(A5950=43,'Mission Importer'!A5950,0)</f>
        <v>#VALUE!</v>
      </c>
      <c r="D5950" t="e">
        <f>SEARCH("shape_name",'Mission Importer'!A5950)</f>
        <v>#VALUE!</v>
      </c>
      <c r="E5950" t="e">
        <f>IF(D5950=43,'Mission Importer'!A5950,0)</f>
        <v>#VALUE!</v>
      </c>
      <c r="G5950" t="e">
        <f>SEARCH("shape_name",'Mission Importer'!A5950)</f>
        <v>#VALUE!</v>
      </c>
      <c r="H5950" t="e">
        <f>IF(G5950=43,'Mission Importer'!A5950,0)</f>
        <v>#VALUE!</v>
      </c>
      <c r="J5950" t="e">
        <f>SEARCH("type",'Mission Importer'!A5950)</f>
        <v>#VALUE!</v>
      </c>
      <c r="K5950" t="e">
        <f>IF(J5950=43,'Mission Importer'!A5950,0)</f>
        <v>#VALUE!</v>
      </c>
      <c r="L5950" t="e">
        <f>SEARCH("category",'Mission Importer'!A5950)</f>
        <v>#VALUE!</v>
      </c>
      <c r="M5950" t="e">
        <f>IF(L5950=43,'Mission Importer'!A5950,0)</f>
        <v>#VALUE!</v>
      </c>
    </row>
    <row r="5951" spans="1:13" x14ac:dyDescent="0.3">
      <c r="A5951" t="e">
        <f>SEARCH("livery",'Mission Importer'!A5951)</f>
        <v>#VALUE!</v>
      </c>
      <c r="B5951" t="e">
        <f>IF(A5951=43,'Mission Importer'!A5951,0)</f>
        <v>#VALUE!</v>
      </c>
      <c r="D5951" t="e">
        <f>SEARCH("shape_name",'Mission Importer'!A5951)</f>
        <v>#VALUE!</v>
      </c>
      <c r="E5951" t="e">
        <f>IF(D5951=43,'Mission Importer'!A5951,0)</f>
        <v>#VALUE!</v>
      </c>
      <c r="G5951" t="e">
        <f>SEARCH("shape_name",'Mission Importer'!A5951)</f>
        <v>#VALUE!</v>
      </c>
      <c r="H5951" t="e">
        <f>IF(G5951=43,'Mission Importer'!A5951,0)</f>
        <v>#VALUE!</v>
      </c>
      <c r="J5951" t="e">
        <f>SEARCH("type",'Mission Importer'!A5951)</f>
        <v>#VALUE!</v>
      </c>
      <c r="K5951" t="e">
        <f>IF(J5951=43,'Mission Importer'!A5951,0)</f>
        <v>#VALUE!</v>
      </c>
      <c r="L5951" t="e">
        <f>SEARCH("category",'Mission Importer'!A5951)</f>
        <v>#VALUE!</v>
      </c>
      <c r="M5951" t="e">
        <f>IF(L5951=43,'Mission Importer'!A5951,0)</f>
        <v>#VALUE!</v>
      </c>
    </row>
    <row r="5952" spans="1:13" x14ac:dyDescent="0.3">
      <c r="A5952" t="e">
        <f>SEARCH("livery",'Mission Importer'!A5952)</f>
        <v>#VALUE!</v>
      </c>
      <c r="B5952" t="e">
        <f>IF(A5952=43,'Mission Importer'!A5952,0)</f>
        <v>#VALUE!</v>
      </c>
      <c r="D5952" t="e">
        <f>SEARCH("shape_name",'Mission Importer'!A5952)</f>
        <v>#VALUE!</v>
      </c>
      <c r="E5952" t="e">
        <f>IF(D5952=43,'Mission Importer'!A5952,0)</f>
        <v>#VALUE!</v>
      </c>
      <c r="G5952" t="e">
        <f>SEARCH("shape_name",'Mission Importer'!A5952)</f>
        <v>#VALUE!</v>
      </c>
      <c r="H5952" t="e">
        <f>IF(G5952=43,'Mission Importer'!A5952,0)</f>
        <v>#VALUE!</v>
      </c>
      <c r="J5952" t="e">
        <f>SEARCH("type",'Mission Importer'!A5952)</f>
        <v>#VALUE!</v>
      </c>
      <c r="K5952" t="e">
        <f>IF(J5952=43,'Mission Importer'!A5952,0)</f>
        <v>#VALUE!</v>
      </c>
      <c r="L5952" t="e">
        <f>SEARCH("category",'Mission Importer'!A5952)</f>
        <v>#VALUE!</v>
      </c>
      <c r="M5952" t="e">
        <f>IF(L5952=43,'Mission Importer'!A5952,0)</f>
        <v>#VALUE!</v>
      </c>
    </row>
    <row r="5953" spans="1:13" x14ac:dyDescent="0.3">
      <c r="A5953" t="e">
        <f>SEARCH("livery",'Mission Importer'!A5953)</f>
        <v>#VALUE!</v>
      </c>
      <c r="B5953" t="e">
        <f>IF(A5953=43,'Mission Importer'!A5953,0)</f>
        <v>#VALUE!</v>
      </c>
      <c r="D5953" t="e">
        <f>SEARCH("shape_name",'Mission Importer'!A5953)</f>
        <v>#VALUE!</v>
      </c>
      <c r="E5953" t="e">
        <f>IF(D5953=43,'Mission Importer'!A5953,0)</f>
        <v>#VALUE!</v>
      </c>
      <c r="G5953" t="e">
        <f>SEARCH("shape_name",'Mission Importer'!A5953)</f>
        <v>#VALUE!</v>
      </c>
      <c r="H5953" t="e">
        <f>IF(G5953=43,'Mission Importer'!A5953,0)</f>
        <v>#VALUE!</v>
      </c>
      <c r="J5953">
        <f>SEARCH("type",'Mission Importer'!A5953)</f>
        <v>47</v>
      </c>
      <c r="K5953">
        <f>IF(J5953=43,'Mission Importer'!A5953,0)</f>
        <v>0</v>
      </c>
      <c r="L5953" t="e">
        <f>SEARCH("category",'Mission Importer'!A5953)</f>
        <v>#VALUE!</v>
      </c>
      <c r="M5953" t="e">
        <f>IF(L5953=43,'Mission Importer'!A5953,0)</f>
        <v>#VALUE!</v>
      </c>
    </row>
    <row r="5954" spans="1:13" x14ac:dyDescent="0.3">
      <c r="A5954" t="e">
        <f>SEARCH("livery",'Mission Importer'!A5954)</f>
        <v>#VALUE!</v>
      </c>
      <c r="B5954" t="e">
        <f>IF(A5954=43,'Mission Importer'!A5954,0)</f>
        <v>#VALUE!</v>
      </c>
      <c r="D5954" t="e">
        <f>SEARCH("shape_name",'Mission Importer'!A5954)</f>
        <v>#VALUE!</v>
      </c>
      <c r="E5954" t="e">
        <f>IF(D5954=43,'Mission Importer'!A5954,0)</f>
        <v>#VALUE!</v>
      </c>
      <c r="G5954" t="e">
        <f>SEARCH("shape_name",'Mission Importer'!A5954)</f>
        <v>#VALUE!</v>
      </c>
      <c r="H5954" t="e">
        <f>IF(G5954=43,'Mission Importer'!A5954,0)</f>
        <v>#VALUE!</v>
      </c>
      <c r="J5954" t="e">
        <f>SEARCH("type",'Mission Importer'!A5954)</f>
        <v>#VALUE!</v>
      </c>
      <c r="K5954" t="e">
        <f>IF(J5954=43,'Mission Importer'!A5954,0)</f>
        <v>#VALUE!</v>
      </c>
      <c r="L5954" t="e">
        <f>SEARCH("category",'Mission Importer'!A5954)</f>
        <v>#VALUE!</v>
      </c>
      <c r="M5954" t="e">
        <f>IF(L5954=43,'Mission Importer'!A5954,0)</f>
        <v>#VALUE!</v>
      </c>
    </row>
    <row r="5955" spans="1:13" x14ac:dyDescent="0.3">
      <c r="A5955" t="e">
        <f>SEARCH("livery",'Mission Importer'!A5955)</f>
        <v>#VALUE!</v>
      </c>
      <c r="B5955" t="e">
        <f>IF(A5955=43,'Mission Importer'!A5955,0)</f>
        <v>#VALUE!</v>
      </c>
      <c r="D5955" t="e">
        <f>SEARCH("shape_name",'Mission Importer'!A5955)</f>
        <v>#VALUE!</v>
      </c>
      <c r="E5955" t="e">
        <f>IF(D5955=43,'Mission Importer'!A5955,0)</f>
        <v>#VALUE!</v>
      </c>
      <c r="G5955" t="e">
        <f>SEARCH("shape_name",'Mission Importer'!A5955)</f>
        <v>#VALUE!</v>
      </c>
      <c r="H5955" t="e">
        <f>IF(G5955=43,'Mission Importer'!A5955,0)</f>
        <v>#VALUE!</v>
      </c>
      <c r="J5955" t="e">
        <f>SEARCH("type",'Mission Importer'!A5955)</f>
        <v>#VALUE!</v>
      </c>
      <c r="K5955" t="e">
        <f>IF(J5955=43,'Mission Importer'!A5955,0)</f>
        <v>#VALUE!</v>
      </c>
      <c r="L5955" t="e">
        <f>SEARCH("category",'Mission Importer'!A5955)</f>
        <v>#VALUE!</v>
      </c>
      <c r="M5955" t="e">
        <f>IF(L5955=43,'Mission Importer'!A5955,0)</f>
        <v>#VALUE!</v>
      </c>
    </row>
    <row r="5956" spans="1:13" x14ac:dyDescent="0.3">
      <c r="A5956" t="e">
        <f>SEARCH("livery",'Mission Importer'!A5956)</f>
        <v>#VALUE!</v>
      </c>
      <c r="B5956" t="e">
        <f>IF(A5956=43,'Mission Importer'!A5956,0)</f>
        <v>#VALUE!</v>
      </c>
      <c r="D5956" t="e">
        <f>SEARCH("shape_name",'Mission Importer'!A5956)</f>
        <v>#VALUE!</v>
      </c>
      <c r="E5956" t="e">
        <f>IF(D5956=43,'Mission Importer'!A5956,0)</f>
        <v>#VALUE!</v>
      </c>
      <c r="G5956" t="e">
        <f>SEARCH("shape_name",'Mission Importer'!A5956)</f>
        <v>#VALUE!</v>
      </c>
      <c r="H5956" t="e">
        <f>IF(G5956=43,'Mission Importer'!A5956,0)</f>
        <v>#VALUE!</v>
      </c>
      <c r="J5956" t="e">
        <f>SEARCH("type",'Mission Importer'!A5956)</f>
        <v>#VALUE!</v>
      </c>
      <c r="K5956" t="e">
        <f>IF(J5956=43,'Mission Importer'!A5956,0)</f>
        <v>#VALUE!</v>
      </c>
      <c r="L5956" t="e">
        <f>SEARCH("category",'Mission Importer'!A5956)</f>
        <v>#VALUE!</v>
      </c>
      <c r="M5956" t="e">
        <f>IF(L5956=43,'Mission Importer'!A5956,0)</f>
        <v>#VALUE!</v>
      </c>
    </row>
    <row r="5957" spans="1:13" x14ac:dyDescent="0.3">
      <c r="A5957" t="e">
        <f>SEARCH("livery",'Mission Importer'!A5957)</f>
        <v>#VALUE!</v>
      </c>
      <c r="B5957" t="e">
        <f>IF(A5957=43,'Mission Importer'!A5957,0)</f>
        <v>#VALUE!</v>
      </c>
      <c r="D5957" t="e">
        <f>SEARCH("shape_name",'Mission Importer'!A5957)</f>
        <v>#VALUE!</v>
      </c>
      <c r="E5957" t="e">
        <f>IF(D5957=43,'Mission Importer'!A5957,0)</f>
        <v>#VALUE!</v>
      </c>
      <c r="G5957" t="e">
        <f>SEARCH("shape_name",'Mission Importer'!A5957)</f>
        <v>#VALUE!</v>
      </c>
      <c r="H5957" t="e">
        <f>IF(G5957=43,'Mission Importer'!A5957,0)</f>
        <v>#VALUE!</v>
      </c>
      <c r="J5957" t="e">
        <f>SEARCH("type",'Mission Importer'!A5957)</f>
        <v>#VALUE!</v>
      </c>
      <c r="K5957" t="e">
        <f>IF(J5957=43,'Mission Importer'!A5957,0)</f>
        <v>#VALUE!</v>
      </c>
      <c r="L5957" t="e">
        <f>SEARCH("category",'Mission Importer'!A5957)</f>
        <v>#VALUE!</v>
      </c>
      <c r="M5957" t="e">
        <f>IF(L5957=43,'Mission Importer'!A5957,0)</f>
        <v>#VALUE!</v>
      </c>
    </row>
    <row r="5958" spans="1:13" x14ac:dyDescent="0.3">
      <c r="A5958" t="e">
        <f>SEARCH("livery",'Mission Importer'!A5958)</f>
        <v>#VALUE!</v>
      </c>
      <c r="B5958" t="e">
        <f>IF(A5958=43,'Mission Importer'!A5958,0)</f>
        <v>#VALUE!</v>
      </c>
      <c r="D5958" t="e">
        <f>SEARCH("shape_name",'Mission Importer'!A5958)</f>
        <v>#VALUE!</v>
      </c>
      <c r="E5958" t="e">
        <f>IF(D5958=43,'Mission Importer'!A5958,0)</f>
        <v>#VALUE!</v>
      </c>
      <c r="G5958" t="e">
        <f>SEARCH("shape_name",'Mission Importer'!A5958)</f>
        <v>#VALUE!</v>
      </c>
      <c r="H5958" t="e">
        <f>IF(G5958=43,'Mission Importer'!A5958,0)</f>
        <v>#VALUE!</v>
      </c>
      <c r="J5958" t="e">
        <f>SEARCH("type",'Mission Importer'!A5958)</f>
        <v>#VALUE!</v>
      </c>
      <c r="K5958" t="e">
        <f>IF(J5958=43,'Mission Importer'!A5958,0)</f>
        <v>#VALUE!</v>
      </c>
      <c r="L5958" t="e">
        <f>SEARCH("category",'Mission Importer'!A5958)</f>
        <v>#VALUE!</v>
      </c>
      <c r="M5958" t="e">
        <f>IF(L5958=43,'Mission Importer'!A5958,0)</f>
        <v>#VALUE!</v>
      </c>
    </row>
    <row r="5959" spans="1:13" x14ac:dyDescent="0.3">
      <c r="A5959" t="e">
        <f>SEARCH("livery",'Mission Importer'!A5959)</f>
        <v>#VALUE!</v>
      </c>
      <c r="B5959" t="e">
        <f>IF(A5959=43,'Mission Importer'!A5959,0)</f>
        <v>#VALUE!</v>
      </c>
      <c r="D5959" t="e">
        <f>SEARCH("shape_name",'Mission Importer'!A5959)</f>
        <v>#VALUE!</v>
      </c>
      <c r="E5959" t="e">
        <f>IF(D5959=43,'Mission Importer'!A5959,0)</f>
        <v>#VALUE!</v>
      </c>
      <c r="G5959" t="e">
        <f>SEARCH("shape_name",'Mission Importer'!A5959)</f>
        <v>#VALUE!</v>
      </c>
      <c r="H5959" t="e">
        <f>IF(G5959=43,'Mission Importer'!A5959,0)</f>
        <v>#VALUE!</v>
      </c>
      <c r="J5959" t="e">
        <f>SEARCH("type",'Mission Importer'!A5959)</f>
        <v>#VALUE!</v>
      </c>
      <c r="K5959" t="e">
        <f>IF(J5959=43,'Mission Importer'!A5959,0)</f>
        <v>#VALUE!</v>
      </c>
      <c r="L5959" t="e">
        <f>SEARCH("category",'Mission Importer'!A5959)</f>
        <v>#VALUE!</v>
      </c>
      <c r="M5959" t="e">
        <f>IF(L5959=43,'Mission Importer'!A5959,0)</f>
        <v>#VALUE!</v>
      </c>
    </row>
    <row r="5960" spans="1:13" x14ac:dyDescent="0.3">
      <c r="A5960" t="e">
        <f>SEARCH("livery",'Mission Importer'!A5960)</f>
        <v>#VALUE!</v>
      </c>
      <c r="B5960" t="e">
        <f>IF(A5960=43,'Mission Importer'!A5960,0)</f>
        <v>#VALUE!</v>
      </c>
      <c r="D5960" t="e">
        <f>SEARCH("shape_name",'Mission Importer'!A5960)</f>
        <v>#VALUE!</v>
      </c>
      <c r="E5960" t="e">
        <f>IF(D5960=43,'Mission Importer'!A5960,0)</f>
        <v>#VALUE!</v>
      </c>
      <c r="G5960" t="e">
        <f>SEARCH("shape_name",'Mission Importer'!A5960)</f>
        <v>#VALUE!</v>
      </c>
      <c r="H5960" t="e">
        <f>IF(G5960=43,'Mission Importer'!A5960,0)</f>
        <v>#VALUE!</v>
      </c>
      <c r="J5960" t="e">
        <f>SEARCH("type",'Mission Importer'!A5960)</f>
        <v>#VALUE!</v>
      </c>
      <c r="K5960" t="e">
        <f>IF(J5960=43,'Mission Importer'!A5960,0)</f>
        <v>#VALUE!</v>
      </c>
      <c r="L5960" t="e">
        <f>SEARCH("category",'Mission Importer'!A5960)</f>
        <v>#VALUE!</v>
      </c>
      <c r="M5960" t="e">
        <f>IF(L5960=43,'Mission Importer'!A5960,0)</f>
        <v>#VALUE!</v>
      </c>
    </row>
    <row r="5961" spans="1:13" x14ac:dyDescent="0.3">
      <c r="A5961" t="e">
        <f>SEARCH("livery",'Mission Importer'!A5961)</f>
        <v>#VALUE!</v>
      </c>
      <c r="B5961" t="e">
        <f>IF(A5961=43,'Mission Importer'!A5961,0)</f>
        <v>#VALUE!</v>
      </c>
      <c r="D5961" t="e">
        <f>SEARCH("shape_name",'Mission Importer'!A5961)</f>
        <v>#VALUE!</v>
      </c>
      <c r="E5961" t="e">
        <f>IF(D5961=43,'Mission Importer'!A5961,0)</f>
        <v>#VALUE!</v>
      </c>
      <c r="G5961" t="e">
        <f>SEARCH("shape_name",'Mission Importer'!A5961)</f>
        <v>#VALUE!</v>
      </c>
      <c r="H5961" t="e">
        <f>IF(G5961=43,'Mission Importer'!A5961,0)</f>
        <v>#VALUE!</v>
      </c>
      <c r="J5961" t="e">
        <f>SEARCH("type",'Mission Importer'!A5961)</f>
        <v>#VALUE!</v>
      </c>
      <c r="K5961" t="e">
        <f>IF(J5961=43,'Mission Importer'!A5961,0)</f>
        <v>#VALUE!</v>
      </c>
      <c r="L5961" t="e">
        <f>SEARCH("category",'Mission Importer'!A5961)</f>
        <v>#VALUE!</v>
      </c>
      <c r="M5961" t="e">
        <f>IF(L5961=43,'Mission Importer'!A5961,0)</f>
        <v>#VALUE!</v>
      </c>
    </row>
    <row r="5962" spans="1:13" x14ac:dyDescent="0.3">
      <c r="A5962" t="e">
        <f>SEARCH("livery",'Mission Importer'!A5962)</f>
        <v>#VALUE!</v>
      </c>
      <c r="B5962" t="e">
        <f>IF(A5962=43,'Mission Importer'!A5962,0)</f>
        <v>#VALUE!</v>
      </c>
      <c r="D5962" t="e">
        <f>SEARCH("shape_name",'Mission Importer'!A5962)</f>
        <v>#VALUE!</v>
      </c>
      <c r="E5962" t="e">
        <f>IF(D5962=43,'Mission Importer'!A5962,0)</f>
        <v>#VALUE!</v>
      </c>
      <c r="G5962" t="e">
        <f>SEARCH("shape_name",'Mission Importer'!A5962)</f>
        <v>#VALUE!</v>
      </c>
      <c r="H5962" t="e">
        <f>IF(G5962=43,'Mission Importer'!A5962,0)</f>
        <v>#VALUE!</v>
      </c>
      <c r="J5962" t="e">
        <f>SEARCH("type",'Mission Importer'!A5962)</f>
        <v>#VALUE!</v>
      </c>
      <c r="K5962" t="e">
        <f>IF(J5962=43,'Mission Importer'!A5962,0)</f>
        <v>#VALUE!</v>
      </c>
      <c r="L5962" t="e">
        <f>SEARCH("category",'Mission Importer'!A5962)</f>
        <v>#VALUE!</v>
      </c>
      <c r="M5962" t="e">
        <f>IF(L5962=43,'Mission Importer'!A5962,0)</f>
        <v>#VALUE!</v>
      </c>
    </row>
    <row r="5963" spans="1:13" x14ac:dyDescent="0.3">
      <c r="A5963" t="e">
        <f>SEARCH("livery",'Mission Importer'!A5963)</f>
        <v>#VALUE!</v>
      </c>
      <c r="B5963" t="e">
        <f>IF(A5963=43,'Mission Importer'!A5963,0)</f>
        <v>#VALUE!</v>
      </c>
      <c r="D5963" t="e">
        <f>SEARCH("shape_name",'Mission Importer'!A5963)</f>
        <v>#VALUE!</v>
      </c>
      <c r="E5963" t="e">
        <f>IF(D5963=43,'Mission Importer'!A5963,0)</f>
        <v>#VALUE!</v>
      </c>
      <c r="G5963" t="e">
        <f>SEARCH("shape_name",'Mission Importer'!A5963)</f>
        <v>#VALUE!</v>
      </c>
      <c r="H5963" t="e">
        <f>IF(G5963=43,'Mission Importer'!A5963,0)</f>
        <v>#VALUE!</v>
      </c>
      <c r="J5963" t="e">
        <f>SEARCH("type",'Mission Importer'!A5963)</f>
        <v>#VALUE!</v>
      </c>
      <c r="K5963" t="e">
        <f>IF(J5963=43,'Mission Importer'!A5963,0)</f>
        <v>#VALUE!</v>
      </c>
      <c r="L5963" t="e">
        <f>SEARCH("category",'Mission Importer'!A5963)</f>
        <v>#VALUE!</v>
      </c>
      <c r="M5963" t="e">
        <f>IF(L5963=43,'Mission Importer'!A5963,0)</f>
        <v>#VALUE!</v>
      </c>
    </row>
    <row r="5964" spans="1:13" x14ac:dyDescent="0.3">
      <c r="A5964" t="e">
        <f>SEARCH("livery",'Mission Importer'!A5964)</f>
        <v>#VALUE!</v>
      </c>
      <c r="B5964" t="e">
        <f>IF(A5964=43,'Mission Importer'!A5964,0)</f>
        <v>#VALUE!</v>
      </c>
      <c r="D5964" t="e">
        <f>SEARCH("shape_name",'Mission Importer'!A5964)</f>
        <v>#VALUE!</v>
      </c>
      <c r="E5964" t="e">
        <f>IF(D5964=43,'Mission Importer'!A5964,0)</f>
        <v>#VALUE!</v>
      </c>
      <c r="G5964" t="e">
        <f>SEARCH("shape_name",'Mission Importer'!A5964)</f>
        <v>#VALUE!</v>
      </c>
      <c r="H5964" t="e">
        <f>IF(G5964=43,'Mission Importer'!A5964,0)</f>
        <v>#VALUE!</v>
      </c>
      <c r="J5964" t="e">
        <f>SEARCH("type",'Mission Importer'!A5964)</f>
        <v>#VALUE!</v>
      </c>
      <c r="K5964" t="e">
        <f>IF(J5964=43,'Mission Importer'!A5964,0)</f>
        <v>#VALUE!</v>
      </c>
      <c r="L5964" t="e">
        <f>SEARCH("category",'Mission Importer'!A5964)</f>
        <v>#VALUE!</v>
      </c>
      <c r="M5964" t="e">
        <f>IF(L5964=43,'Mission Importer'!A5964,0)</f>
        <v>#VALUE!</v>
      </c>
    </row>
    <row r="5965" spans="1:13" x14ac:dyDescent="0.3">
      <c r="A5965" t="e">
        <f>SEARCH("livery",'Mission Importer'!A5965)</f>
        <v>#VALUE!</v>
      </c>
      <c r="B5965" t="e">
        <f>IF(A5965=43,'Mission Importer'!A5965,0)</f>
        <v>#VALUE!</v>
      </c>
      <c r="D5965" t="e">
        <f>SEARCH("shape_name",'Mission Importer'!A5965)</f>
        <v>#VALUE!</v>
      </c>
      <c r="E5965" t="e">
        <f>IF(D5965=43,'Mission Importer'!A5965,0)</f>
        <v>#VALUE!</v>
      </c>
      <c r="G5965" t="e">
        <f>SEARCH("shape_name",'Mission Importer'!A5965)</f>
        <v>#VALUE!</v>
      </c>
      <c r="H5965" t="e">
        <f>IF(G5965=43,'Mission Importer'!A5965,0)</f>
        <v>#VALUE!</v>
      </c>
      <c r="J5965" t="e">
        <f>SEARCH("type",'Mission Importer'!A5965)</f>
        <v>#VALUE!</v>
      </c>
      <c r="K5965" t="e">
        <f>IF(J5965=43,'Mission Importer'!A5965,0)</f>
        <v>#VALUE!</v>
      </c>
      <c r="L5965" t="e">
        <f>SEARCH("category",'Mission Importer'!A5965)</f>
        <v>#VALUE!</v>
      </c>
      <c r="M5965" t="e">
        <f>IF(L5965=43,'Mission Importer'!A5965,0)</f>
        <v>#VALUE!</v>
      </c>
    </row>
    <row r="5966" spans="1:13" x14ac:dyDescent="0.3">
      <c r="A5966" t="e">
        <f>SEARCH("livery",'Mission Importer'!A5966)</f>
        <v>#VALUE!</v>
      </c>
      <c r="B5966" t="e">
        <f>IF(A5966=43,'Mission Importer'!A5966,0)</f>
        <v>#VALUE!</v>
      </c>
      <c r="D5966" t="e">
        <f>SEARCH("shape_name",'Mission Importer'!A5966)</f>
        <v>#VALUE!</v>
      </c>
      <c r="E5966" t="e">
        <f>IF(D5966=43,'Mission Importer'!A5966,0)</f>
        <v>#VALUE!</v>
      </c>
      <c r="G5966" t="e">
        <f>SEARCH("shape_name",'Mission Importer'!A5966)</f>
        <v>#VALUE!</v>
      </c>
      <c r="H5966" t="e">
        <f>IF(G5966=43,'Mission Importer'!A5966,0)</f>
        <v>#VALUE!</v>
      </c>
      <c r="J5966" t="e">
        <f>SEARCH("type",'Mission Importer'!A5966)</f>
        <v>#VALUE!</v>
      </c>
      <c r="K5966" t="e">
        <f>IF(J5966=43,'Mission Importer'!A5966,0)</f>
        <v>#VALUE!</v>
      </c>
      <c r="L5966" t="e">
        <f>SEARCH("category",'Mission Importer'!A5966)</f>
        <v>#VALUE!</v>
      </c>
      <c r="M5966" t="e">
        <f>IF(L5966=43,'Mission Importer'!A5966,0)</f>
        <v>#VALUE!</v>
      </c>
    </row>
    <row r="5967" spans="1:13" x14ac:dyDescent="0.3">
      <c r="A5967" t="e">
        <f>SEARCH("livery",'Mission Importer'!A5967)</f>
        <v>#VALUE!</v>
      </c>
      <c r="B5967" t="e">
        <f>IF(A5967=43,'Mission Importer'!A5967,0)</f>
        <v>#VALUE!</v>
      </c>
      <c r="D5967" t="e">
        <f>SEARCH("shape_name",'Mission Importer'!A5967)</f>
        <v>#VALUE!</v>
      </c>
      <c r="E5967" t="e">
        <f>IF(D5967=43,'Mission Importer'!A5967,0)</f>
        <v>#VALUE!</v>
      </c>
      <c r="G5967" t="e">
        <f>SEARCH("shape_name",'Mission Importer'!A5967)</f>
        <v>#VALUE!</v>
      </c>
      <c r="H5967" t="e">
        <f>IF(G5967=43,'Mission Importer'!A5967,0)</f>
        <v>#VALUE!</v>
      </c>
      <c r="J5967" t="e">
        <f>SEARCH("type",'Mission Importer'!A5967)</f>
        <v>#VALUE!</v>
      </c>
      <c r="K5967" t="e">
        <f>IF(J5967=43,'Mission Importer'!A5967,0)</f>
        <v>#VALUE!</v>
      </c>
      <c r="L5967" t="e">
        <f>SEARCH("category",'Mission Importer'!A5967)</f>
        <v>#VALUE!</v>
      </c>
      <c r="M5967" t="e">
        <f>IF(L5967=43,'Mission Importer'!A5967,0)</f>
        <v>#VALUE!</v>
      </c>
    </row>
    <row r="5968" spans="1:13" x14ac:dyDescent="0.3">
      <c r="A5968">
        <f>SEARCH("livery",'Mission Importer'!A5968)</f>
        <v>43</v>
      </c>
      <c r="B5968" t="str">
        <f>IF(A5968=43,'Mission Importer'!A5968,0)</f>
        <v xml:space="preserve">                                        ["livery_id"] = "summer",</v>
      </c>
      <c r="D5968" t="e">
        <f>SEARCH("shape_name",'Mission Importer'!A5968)</f>
        <v>#VALUE!</v>
      </c>
      <c r="E5968" t="e">
        <f>IF(D5968=43,'Mission Importer'!A5968,0)</f>
        <v>#VALUE!</v>
      </c>
      <c r="G5968" t="e">
        <f>SEARCH("shape_name",'Mission Importer'!A5968)</f>
        <v>#VALUE!</v>
      </c>
      <c r="H5968" t="e">
        <f>IF(G5968=43,'Mission Importer'!A5968,0)</f>
        <v>#VALUE!</v>
      </c>
      <c r="J5968" t="e">
        <f>SEARCH("type",'Mission Importer'!A5968)</f>
        <v>#VALUE!</v>
      </c>
      <c r="K5968" t="e">
        <f>IF(J5968=43,'Mission Importer'!A5968,0)</f>
        <v>#VALUE!</v>
      </c>
      <c r="L5968" t="e">
        <f>SEARCH("category",'Mission Importer'!A5968)</f>
        <v>#VALUE!</v>
      </c>
      <c r="M5968" t="e">
        <f>IF(L5968=43,'Mission Importer'!A5968,0)</f>
        <v>#VALUE!</v>
      </c>
    </row>
    <row r="5969" spans="1:13" x14ac:dyDescent="0.3">
      <c r="A5969" t="e">
        <f>SEARCH("livery",'Mission Importer'!A5969)</f>
        <v>#VALUE!</v>
      </c>
      <c r="B5969" t="e">
        <f>IF(A5969=43,'Mission Importer'!A5969,0)</f>
        <v>#VALUE!</v>
      </c>
      <c r="D5969" t="e">
        <f>SEARCH("shape_name",'Mission Importer'!A5969)</f>
        <v>#VALUE!</v>
      </c>
      <c r="E5969" t="e">
        <f>IF(D5969=43,'Mission Importer'!A5969,0)</f>
        <v>#VALUE!</v>
      </c>
      <c r="G5969" t="e">
        <f>SEARCH("shape_name",'Mission Importer'!A5969)</f>
        <v>#VALUE!</v>
      </c>
      <c r="H5969" t="e">
        <f>IF(G5969=43,'Mission Importer'!A5969,0)</f>
        <v>#VALUE!</v>
      </c>
      <c r="J5969" t="e">
        <f>SEARCH("type",'Mission Importer'!A5969)</f>
        <v>#VALUE!</v>
      </c>
      <c r="K5969" t="e">
        <f>IF(J5969=43,'Mission Importer'!A5969,0)</f>
        <v>#VALUE!</v>
      </c>
      <c r="L5969">
        <f>SEARCH("category",'Mission Importer'!A5969)</f>
        <v>43</v>
      </c>
      <c r="M5969" t="str">
        <f>IF(L5969=43,'Mission Importer'!A5969,0)</f>
        <v xml:space="preserve">                                        ["category"] = "MissilesSS",</v>
      </c>
    </row>
    <row r="5970" spans="1:13" x14ac:dyDescent="0.3">
      <c r="A5970" t="e">
        <f>SEARCH("livery",'Mission Importer'!A5970)</f>
        <v>#VALUE!</v>
      </c>
      <c r="B5970" t="e">
        <f>IF(A5970=43,'Mission Importer'!A5970,0)</f>
        <v>#VALUE!</v>
      </c>
      <c r="D5970" t="e">
        <f>SEARCH("shape_name",'Mission Importer'!A5970)</f>
        <v>#VALUE!</v>
      </c>
      <c r="E5970" t="e">
        <f>IF(D5970=43,'Mission Importer'!A5970,0)</f>
        <v>#VALUE!</v>
      </c>
      <c r="G5970" t="e">
        <f>SEARCH("shape_name",'Mission Importer'!A5970)</f>
        <v>#VALUE!</v>
      </c>
      <c r="H5970" t="e">
        <f>IF(G5970=43,'Mission Importer'!A5970,0)</f>
        <v>#VALUE!</v>
      </c>
      <c r="J5970">
        <f>SEARCH("type",'Mission Importer'!A5970)</f>
        <v>43</v>
      </c>
      <c r="K5970" t="str">
        <f>IF(J5970=43,'Mission Importer'!A5970,0)</f>
        <v xml:space="preserve">                                        ["type"] = "Scud_B",</v>
      </c>
      <c r="L5970" t="e">
        <f>SEARCH("category",'Mission Importer'!A5970)</f>
        <v>#VALUE!</v>
      </c>
      <c r="M5970" t="e">
        <f>IF(L5970=43,'Mission Importer'!A5970,0)</f>
        <v>#VALUE!</v>
      </c>
    </row>
    <row r="5971" spans="1:13" x14ac:dyDescent="0.3">
      <c r="A5971" t="e">
        <f>SEARCH("livery",'Mission Importer'!A5971)</f>
        <v>#VALUE!</v>
      </c>
      <c r="B5971" t="e">
        <f>IF(A5971=43,'Mission Importer'!A5971,0)</f>
        <v>#VALUE!</v>
      </c>
      <c r="D5971" t="e">
        <f>SEARCH("shape_name",'Mission Importer'!A5971)</f>
        <v>#VALUE!</v>
      </c>
      <c r="E5971" t="e">
        <f>IF(D5971=43,'Mission Importer'!A5971,0)</f>
        <v>#VALUE!</v>
      </c>
      <c r="G5971" t="e">
        <f>SEARCH("shape_name",'Mission Importer'!A5971)</f>
        <v>#VALUE!</v>
      </c>
      <c r="H5971" t="e">
        <f>IF(G5971=43,'Mission Importer'!A5971,0)</f>
        <v>#VALUE!</v>
      </c>
      <c r="J5971" t="e">
        <f>SEARCH("type",'Mission Importer'!A5971)</f>
        <v>#VALUE!</v>
      </c>
      <c r="K5971" t="e">
        <f>IF(J5971=43,'Mission Importer'!A5971,0)</f>
        <v>#VALUE!</v>
      </c>
      <c r="L5971" t="e">
        <f>SEARCH("category",'Mission Importer'!A5971)</f>
        <v>#VALUE!</v>
      </c>
      <c r="M5971" t="e">
        <f>IF(L5971=43,'Mission Importer'!A5971,0)</f>
        <v>#VALUE!</v>
      </c>
    </row>
    <row r="5972" spans="1:13" x14ac:dyDescent="0.3">
      <c r="A5972" t="e">
        <f>SEARCH("livery",'Mission Importer'!A5972)</f>
        <v>#VALUE!</v>
      </c>
      <c r="B5972" t="e">
        <f>IF(A5972=43,'Mission Importer'!A5972,0)</f>
        <v>#VALUE!</v>
      </c>
      <c r="D5972" t="e">
        <f>SEARCH("shape_name",'Mission Importer'!A5972)</f>
        <v>#VALUE!</v>
      </c>
      <c r="E5972" t="e">
        <f>IF(D5972=43,'Mission Importer'!A5972,0)</f>
        <v>#VALUE!</v>
      </c>
      <c r="G5972" t="e">
        <f>SEARCH("shape_name",'Mission Importer'!A5972)</f>
        <v>#VALUE!</v>
      </c>
      <c r="H5972" t="e">
        <f>IF(G5972=43,'Mission Importer'!A5972,0)</f>
        <v>#VALUE!</v>
      </c>
      <c r="J5972" t="e">
        <f>SEARCH("type",'Mission Importer'!A5972)</f>
        <v>#VALUE!</v>
      </c>
      <c r="K5972" t="e">
        <f>IF(J5972=43,'Mission Importer'!A5972,0)</f>
        <v>#VALUE!</v>
      </c>
      <c r="L5972" t="e">
        <f>SEARCH("category",'Mission Importer'!A5972)</f>
        <v>#VALUE!</v>
      </c>
      <c r="M5972" t="e">
        <f>IF(L5972=43,'Mission Importer'!A5972,0)</f>
        <v>#VALUE!</v>
      </c>
    </row>
    <row r="5973" spans="1:13" x14ac:dyDescent="0.3">
      <c r="A5973" t="e">
        <f>SEARCH("livery",'Mission Importer'!A5973)</f>
        <v>#VALUE!</v>
      </c>
      <c r="B5973" t="e">
        <f>IF(A5973=43,'Mission Importer'!A5973,0)</f>
        <v>#VALUE!</v>
      </c>
      <c r="D5973" t="e">
        <f>SEARCH("shape_name",'Mission Importer'!A5973)</f>
        <v>#VALUE!</v>
      </c>
      <c r="E5973" t="e">
        <f>IF(D5973=43,'Mission Importer'!A5973,0)</f>
        <v>#VALUE!</v>
      </c>
      <c r="G5973" t="e">
        <f>SEARCH("shape_name",'Mission Importer'!A5973)</f>
        <v>#VALUE!</v>
      </c>
      <c r="H5973" t="e">
        <f>IF(G5973=43,'Mission Importer'!A5973,0)</f>
        <v>#VALUE!</v>
      </c>
      <c r="J5973" t="e">
        <f>SEARCH("type",'Mission Importer'!A5973)</f>
        <v>#VALUE!</v>
      </c>
      <c r="K5973" t="e">
        <f>IF(J5973=43,'Mission Importer'!A5973,0)</f>
        <v>#VALUE!</v>
      </c>
      <c r="L5973" t="e">
        <f>SEARCH("category",'Mission Importer'!A5973)</f>
        <v>#VALUE!</v>
      </c>
      <c r="M5973" t="e">
        <f>IF(L5973=43,'Mission Importer'!A5973,0)</f>
        <v>#VALUE!</v>
      </c>
    </row>
    <row r="5974" spans="1:13" x14ac:dyDescent="0.3">
      <c r="A5974" t="e">
        <f>SEARCH("livery",'Mission Importer'!A5974)</f>
        <v>#VALUE!</v>
      </c>
      <c r="B5974" t="e">
        <f>IF(A5974=43,'Mission Importer'!A5974,0)</f>
        <v>#VALUE!</v>
      </c>
      <c r="D5974" t="e">
        <f>SEARCH("shape_name",'Mission Importer'!A5974)</f>
        <v>#VALUE!</v>
      </c>
      <c r="E5974" t="e">
        <f>IF(D5974=43,'Mission Importer'!A5974,0)</f>
        <v>#VALUE!</v>
      </c>
      <c r="G5974" t="e">
        <f>SEARCH("shape_name",'Mission Importer'!A5974)</f>
        <v>#VALUE!</v>
      </c>
      <c r="H5974" t="e">
        <f>IF(G5974=43,'Mission Importer'!A5974,0)</f>
        <v>#VALUE!</v>
      </c>
      <c r="J5974" t="e">
        <f>SEARCH("type",'Mission Importer'!A5974)</f>
        <v>#VALUE!</v>
      </c>
      <c r="K5974" t="e">
        <f>IF(J5974=43,'Mission Importer'!A5974,0)</f>
        <v>#VALUE!</v>
      </c>
      <c r="L5974" t="e">
        <f>SEARCH("category",'Mission Importer'!A5974)</f>
        <v>#VALUE!</v>
      </c>
      <c r="M5974" t="e">
        <f>IF(L5974=43,'Mission Importer'!A5974,0)</f>
        <v>#VALUE!</v>
      </c>
    </row>
    <row r="5975" spans="1:13" x14ac:dyDescent="0.3">
      <c r="A5975" t="e">
        <f>SEARCH("livery",'Mission Importer'!A5975)</f>
        <v>#VALUE!</v>
      </c>
      <c r="B5975" t="e">
        <f>IF(A5975=43,'Mission Importer'!A5975,0)</f>
        <v>#VALUE!</v>
      </c>
      <c r="D5975" t="e">
        <f>SEARCH("shape_name",'Mission Importer'!A5975)</f>
        <v>#VALUE!</v>
      </c>
      <c r="E5975" t="e">
        <f>IF(D5975=43,'Mission Importer'!A5975,0)</f>
        <v>#VALUE!</v>
      </c>
      <c r="G5975" t="e">
        <f>SEARCH("shape_name",'Mission Importer'!A5975)</f>
        <v>#VALUE!</v>
      </c>
      <c r="H5975" t="e">
        <f>IF(G5975=43,'Mission Importer'!A5975,0)</f>
        <v>#VALUE!</v>
      </c>
      <c r="J5975" t="e">
        <f>SEARCH("type",'Mission Importer'!A5975)</f>
        <v>#VALUE!</v>
      </c>
      <c r="K5975" t="e">
        <f>IF(J5975=43,'Mission Importer'!A5975,0)</f>
        <v>#VALUE!</v>
      </c>
      <c r="L5975" t="e">
        <f>SEARCH("category",'Mission Importer'!A5975)</f>
        <v>#VALUE!</v>
      </c>
      <c r="M5975" t="e">
        <f>IF(L5975=43,'Mission Importer'!A5975,0)</f>
        <v>#VALUE!</v>
      </c>
    </row>
    <row r="5976" spans="1:13" x14ac:dyDescent="0.3">
      <c r="A5976" t="e">
        <f>SEARCH("livery",'Mission Importer'!A5976)</f>
        <v>#VALUE!</v>
      </c>
      <c r="B5976" t="e">
        <f>IF(A5976=43,'Mission Importer'!A5976,0)</f>
        <v>#VALUE!</v>
      </c>
      <c r="D5976" t="e">
        <f>SEARCH("shape_name",'Mission Importer'!A5976)</f>
        <v>#VALUE!</v>
      </c>
      <c r="E5976" t="e">
        <f>IF(D5976=43,'Mission Importer'!A5976,0)</f>
        <v>#VALUE!</v>
      </c>
      <c r="G5976" t="e">
        <f>SEARCH("shape_name",'Mission Importer'!A5976)</f>
        <v>#VALUE!</v>
      </c>
      <c r="H5976" t="e">
        <f>IF(G5976=43,'Mission Importer'!A5976,0)</f>
        <v>#VALUE!</v>
      </c>
      <c r="J5976" t="e">
        <f>SEARCH("type",'Mission Importer'!A5976)</f>
        <v>#VALUE!</v>
      </c>
      <c r="K5976" t="e">
        <f>IF(J5976=43,'Mission Importer'!A5976,0)</f>
        <v>#VALUE!</v>
      </c>
      <c r="L5976" t="e">
        <f>SEARCH("category",'Mission Importer'!A5976)</f>
        <v>#VALUE!</v>
      </c>
      <c r="M5976" t="e">
        <f>IF(L5976=43,'Mission Importer'!A5976,0)</f>
        <v>#VALUE!</v>
      </c>
    </row>
    <row r="5977" spans="1:13" x14ac:dyDescent="0.3">
      <c r="A5977" t="e">
        <f>SEARCH("livery",'Mission Importer'!A5977)</f>
        <v>#VALUE!</v>
      </c>
      <c r="B5977" t="e">
        <f>IF(A5977=43,'Mission Importer'!A5977,0)</f>
        <v>#VALUE!</v>
      </c>
      <c r="D5977" t="e">
        <f>SEARCH("shape_name",'Mission Importer'!A5977)</f>
        <v>#VALUE!</v>
      </c>
      <c r="E5977" t="e">
        <f>IF(D5977=43,'Mission Importer'!A5977,0)</f>
        <v>#VALUE!</v>
      </c>
      <c r="G5977" t="e">
        <f>SEARCH("shape_name",'Mission Importer'!A5977)</f>
        <v>#VALUE!</v>
      </c>
      <c r="H5977" t="e">
        <f>IF(G5977=43,'Mission Importer'!A5977,0)</f>
        <v>#VALUE!</v>
      </c>
      <c r="J5977" t="e">
        <f>SEARCH("type",'Mission Importer'!A5977)</f>
        <v>#VALUE!</v>
      </c>
      <c r="K5977" t="e">
        <f>IF(J5977=43,'Mission Importer'!A5977,0)</f>
        <v>#VALUE!</v>
      </c>
      <c r="L5977" t="e">
        <f>SEARCH("category",'Mission Importer'!A5977)</f>
        <v>#VALUE!</v>
      </c>
      <c r="M5977" t="e">
        <f>IF(L5977=43,'Mission Importer'!A5977,0)</f>
        <v>#VALUE!</v>
      </c>
    </row>
    <row r="5978" spans="1:13" x14ac:dyDescent="0.3">
      <c r="A5978" t="e">
        <f>SEARCH("livery",'Mission Importer'!A5978)</f>
        <v>#VALUE!</v>
      </c>
      <c r="B5978" t="e">
        <f>IF(A5978=43,'Mission Importer'!A5978,0)</f>
        <v>#VALUE!</v>
      </c>
      <c r="D5978" t="e">
        <f>SEARCH("shape_name",'Mission Importer'!A5978)</f>
        <v>#VALUE!</v>
      </c>
      <c r="E5978" t="e">
        <f>IF(D5978=43,'Mission Importer'!A5978,0)</f>
        <v>#VALUE!</v>
      </c>
      <c r="G5978" t="e">
        <f>SEARCH("shape_name",'Mission Importer'!A5978)</f>
        <v>#VALUE!</v>
      </c>
      <c r="H5978" t="e">
        <f>IF(G5978=43,'Mission Importer'!A5978,0)</f>
        <v>#VALUE!</v>
      </c>
      <c r="J5978" t="e">
        <f>SEARCH("type",'Mission Importer'!A5978)</f>
        <v>#VALUE!</v>
      </c>
      <c r="K5978" t="e">
        <f>IF(J5978=43,'Mission Importer'!A5978,0)</f>
        <v>#VALUE!</v>
      </c>
      <c r="L5978" t="e">
        <f>SEARCH("category",'Mission Importer'!A5978)</f>
        <v>#VALUE!</v>
      </c>
      <c r="M5978" t="e">
        <f>IF(L5978=43,'Mission Importer'!A5978,0)</f>
        <v>#VALUE!</v>
      </c>
    </row>
    <row r="5979" spans="1:13" x14ac:dyDescent="0.3">
      <c r="A5979" t="e">
        <f>SEARCH("livery",'Mission Importer'!A5979)</f>
        <v>#VALUE!</v>
      </c>
      <c r="B5979" t="e">
        <f>IF(A5979=43,'Mission Importer'!A5979,0)</f>
        <v>#VALUE!</v>
      </c>
      <c r="D5979" t="e">
        <f>SEARCH("shape_name",'Mission Importer'!A5979)</f>
        <v>#VALUE!</v>
      </c>
      <c r="E5979" t="e">
        <f>IF(D5979=43,'Mission Importer'!A5979,0)</f>
        <v>#VALUE!</v>
      </c>
      <c r="G5979" t="e">
        <f>SEARCH("shape_name",'Mission Importer'!A5979)</f>
        <v>#VALUE!</v>
      </c>
      <c r="H5979" t="e">
        <f>IF(G5979=43,'Mission Importer'!A5979,0)</f>
        <v>#VALUE!</v>
      </c>
      <c r="J5979" t="e">
        <f>SEARCH("type",'Mission Importer'!A5979)</f>
        <v>#VALUE!</v>
      </c>
      <c r="K5979" t="e">
        <f>IF(J5979=43,'Mission Importer'!A5979,0)</f>
        <v>#VALUE!</v>
      </c>
      <c r="L5979" t="e">
        <f>SEARCH("category",'Mission Importer'!A5979)</f>
        <v>#VALUE!</v>
      </c>
      <c r="M5979" t="e">
        <f>IF(L5979=43,'Mission Importer'!A5979,0)</f>
        <v>#VALUE!</v>
      </c>
    </row>
    <row r="5980" spans="1:13" x14ac:dyDescent="0.3">
      <c r="A5980" t="e">
        <f>SEARCH("livery",'Mission Importer'!A5980)</f>
        <v>#VALUE!</v>
      </c>
      <c r="B5980" t="e">
        <f>IF(A5980=43,'Mission Importer'!A5980,0)</f>
        <v>#VALUE!</v>
      </c>
      <c r="D5980" t="e">
        <f>SEARCH("shape_name",'Mission Importer'!A5980)</f>
        <v>#VALUE!</v>
      </c>
      <c r="E5980" t="e">
        <f>IF(D5980=43,'Mission Importer'!A5980,0)</f>
        <v>#VALUE!</v>
      </c>
      <c r="G5980" t="e">
        <f>SEARCH("shape_name",'Mission Importer'!A5980)</f>
        <v>#VALUE!</v>
      </c>
      <c r="H5980" t="e">
        <f>IF(G5980=43,'Mission Importer'!A5980,0)</f>
        <v>#VALUE!</v>
      </c>
      <c r="J5980" t="e">
        <f>SEARCH("type",'Mission Importer'!A5980)</f>
        <v>#VALUE!</v>
      </c>
      <c r="K5980" t="e">
        <f>IF(J5980=43,'Mission Importer'!A5980,0)</f>
        <v>#VALUE!</v>
      </c>
      <c r="L5980" t="e">
        <f>SEARCH("category",'Mission Importer'!A5980)</f>
        <v>#VALUE!</v>
      </c>
      <c r="M5980" t="e">
        <f>IF(L5980=43,'Mission Importer'!A5980,0)</f>
        <v>#VALUE!</v>
      </c>
    </row>
    <row r="5981" spans="1:13" x14ac:dyDescent="0.3">
      <c r="A5981" t="e">
        <f>SEARCH("livery",'Mission Importer'!A5981)</f>
        <v>#VALUE!</v>
      </c>
      <c r="B5981" t="e">
        <f>IF(A5981=43,'Mission Importer'!A5981,0)</f>
        <v>#VALUE!</v>
      </c>
      <c r="D5981" t="e">
        <f>SEARCH("shape_name",'Mission Importer'!A5981)</f>
        <v>#VALUE!</v>
      </c>
      <c r="E5981" t="e">
        <f>IF(D5981=43,'Mission Importer'!A5981,0)</f>
        <v>#VALUE!</v>
      </c>
      <c r="G5981" t="e">
        <f>SEARCH("shape_name",'Mission Importer'!A5981)</f>
        <v>#VALUE!</v>
      </c>
      <c r="H5981" t="e">
        <f>IF(G5981=43,'Mission Importer'!A5981,0)</f>
        <v>#VALUE!</v>
      </c>
      <c r="J5981" t="e">
        <f>SEARCH("type",'Mission Importer'!A5981)</f>
        <v>#VALUE!</v>
      </c>
      <c r="K5981" t="e">
        <f>IF(J5981=43,'Mission Importer'!A5981,0)</f>
        <v>#VALUE!</v>
      </c>
      <c r="L5981" t="e">
        <f>SEARCH("category",'Mission Importer'!A5981)</f>
        <v>#VALUE!</v>
      </c>
      <c r="M5981" t="e">
        <f>IF(L5981=43,'Mission Importer'!A5981,0)</f>
        <v>#VALUE!</v>
      </c>
    </row>
    <row r="5982" spans="1:13" x14ac:dyDescent="0.3">
      <c r="A5982" t="e">
        <f>SEARCH("livery",'Mission Importer'!A5982)</f>
        <v>#VALUE!</v>
      </c>
      <c r="B5982" t="e">
        <f>IF(A5982=43,'Mission Importer'!A5982,0)</f>
        <v>#VALUE!</v>
      </c>
      <c r="D5982" t="e">
        <f>SEARCH("shape_name",'Mission Importer'!A5982)</f>
        <v>#VALUE!</v>
      </c>
      <c r="E5982" t="e">
        <f>IF(D5982=43,'Mission Importer'!A5982,0)</f>
        <v>#VALUE!</v>
      </c>
      <c r="G5982" t="e">
        <f>SEARCH("shape_name",'Mission Importer'!A5982)</f>
        <v>#VALUE!</v>
      </c>
      <c r="H5982" t="e">
        <f>IF(G5982=43,'Mission Importer'!A5982,0)</f>
        <v>#VALUE!</v>
      </c>
      <c r="J5982" t="e">
        <f>SEARCH("type",'Mission Importer'!A5982)</f>
        <v>#VALUE!</v>
      </c>
      <c r="K5982" t="e">
        <f>IF(J5982=43,'Mission Importer'!A5982,0)</f>
        <v>#VALUE!</v>
      </c>
      <c r="L5982" t="e">
        <f>SEARCH("category",'Mission Importer'!A5982)</f>
        <v>#VALUE!</v>
      </c>
      <c r="M5982" t="e">
        <f>IF(L5982=43,'Mission Importer'!A5982,0)</f>
        <v>#VALUE!</v>
      </c>
    </row>
    <row r="5983" spans="1:13" x14ac:dyDescent="0.3">
      <c r="A5983" t="e">
        <f>SEARCH("livery",'Mission Importer'!A5983)</f>
        <v>#VALUE!</v>
      </c>
      <c r="B5983" t="e">
        <f>IF(A5983=43,'Mission Importer'!A5983,0)</f>
        <v>#VALUE!</v>
      </c>
      <c r="D5983" t="e">
        <f>SEARCH("shape_name",'Mission Importer'!A5983)</f>
        <v>#VALUE!</v>
      </c>
      <c r="E5983" t="e">
        <f>IF(D5983=43,'Mission Importer'!A5983,0)</f>
        <v>#VALUE!</v>
      </c>
      <c r="G5983" t="e">
        <f>SEARCH("shape_name",'Mission Importer'!A5983)</f>
        <v>#VALUE!</v>
      </c>
      <c r="H5983" t="e">
        <f>IF(G5983=43,'Mission Importer'!A5983,0)</f>
        <v>#VALUE!</v>
      </c>
      <c r="J5983" t="e">
        <f>SEARCH("type",'Mission Importer'!A5983)</f>
        <v>#VALUE!</v>
      </c>
      <c r="K5983" t="e">
        <f>IF(J5983=43,'Mission Importer'!A5983,0)</f>
        <v>#VALUE!</v>
      </c>
      <c r="L5983" t="e">
        <f>SEARCH("category",'Mission Importer'!A5983)</f>
        <v>#VALUE!</v>
      </c>
      <c r="M5983" t="e">
        <f>IF(L5983=43,'Mission Importer'!A5983,0)</f>
        <v>#VALUE!</v>
      </c>
    </row>
    <row r="5984" spans="1:13" x14ac:dyDescent="0.3">
      <c r="A5984" t="e">
        <f>SEARCH("livery",'Mission Importer'!A5984)</f>
        <v>#VALUE!</v>
      </c>
      <c r="B5984" t="e">
        <f>IF(A5984=43,'Mission Importer'!A5984,0)</f>
        <v>#VALUE!</v>
      </c>
      <c r="D5984" t="e">
        <f>SEARCH("shape_name",'Mission Importer'!A5984)</f>
        <v>#VALUE!</v>
      </c>
      <c r="E5984" t="e">
        <f>IF(D5984=43,'Mission Importer'!A5984,0)</f>
        <v>#VALUE!</v>
      </c>
      <c r="G5984" t="e">
        <f>SEARCH("shape_name",'Mission Importer'!A5984)</f>
        <v>#VALUE!</v>
      </c>
      <c r="H5984" t="e">
        <f>IF(G5984=43,'Mission Importer'!A5984,0)</f>
        <v>#VALUE!</v>
      </c>
      <c r="J5984" t="e">
        <f>SEARCH("type",'Mission Importer'!A5984)</f>
        <v>#VALUE!</v>
      </c>
      <c r="K5984" t="e">
        <f>IF(J5984=43,'Mission Importer'!A5984,0)</f>
        <v>#VALUE!</v>
      </c>
      <c r="L5984" t="e">
        <f>SEARCH("category",'Mission Importer'!A5984)</f>
        <v>#VALUE!</v>
      </c>
      <c r="M5984" t="e">
        <f>IF(L5984=43,'Mission Importer'!A5984,0)</f>
        <v>#VALUE!</v>
      </c>
    </row>
    <row r="5985" spans="1:13" x14ac:dyDescent="0.3">
      <c r="A5985" t="e">
        <f>SEARCH("livery",'Mission Importer'!A5985)</f>
        <v>#VALUE!</v>
      </c>
      <c r="B5985" t="e">
        <f>IF(A5985=43,'Mission Importer'!A5985,0)</f>
        <v>#VALUE!</v>
      </c>
      <c r="D5985" t="e">
        <f>SEARCH("shape_name",'Mission Importer'!A5985)</f>
        <v>#VALUE!</v>
      </c>
      <c r="E5985" t="e">
        <f>IF(D5985=43,'Mission Importer'!A5985,0)</f>
        <v>#VALUE!</v>
      </c>
      <c r="G5985" t="e">
        <f>SEARCH("shape_name",'Mission Importer'!A5985)</f>
        <v>#VALUE!</v>
      </c>
      <c r="H5985" t="e">
        <f>IF(G5985=43,'Mission Importer'!A5985,0)</f>
        <v>#VALUE!</v>
      </c>
      <c r="J5985" t="e">
        <f>SEARCH("type",'Mission Importer'!A5985)</f>
        <v>#VALUE!</v>
      </c>
      <c r="K5985" t="e">
        <f>IF(J5985=43,'Mission Importer'!A5985,0)</f>
        <v>#VALUE!</v>
      </c>
      <c r="L5985" t="e">
        <f>SEARCH("category",'Mission Importer'!A5985)</f>
        <v>#VALUE!</v>
      </c>
      <c r="M5985" t="e">
        <f>IF(L5985=43,'Mission Importer'!A5985,0)</f>
        <v>#VALUE!</v>
      </c>
    </row>
    <row r="5986" spans="1:13" x14ac:dyDescent="0.3">
      <c r="A5986" t="e">
        <f>SEARCH("livery",'Mission Importer'!A5986)</f>
        <v>#VALUE!</v>
      </c>
      <c r="B5986" t="e">
        <f>IF(A5986=43,'Mission Importer'!A5986,0)</f>
        <v>#VALUE!</v>
      </c>
      <c r="D5986" t="e">
        <f>SEARCH("shape_name",'Mission Importer'!A5986)</f>
        <v>#VALUE!</v>
      </c>
      <c r="E5986" t="e">
        <f>IF(D5986=43,'Mission Importer'!A5986,0)</f>
        <v>#VALUE!</v>
      </c>
      <c r="G5986" t="e">
        <f>SEARCH("shape_name",'Mission Importer'!A5986)</f>
        <v>#VALUE!</v>
      </c>
      <c r="H5986" t="e">
        <f>IF(G5986=43,'Mission Importer'!A5986,0)</f>
        <v>#VALUE!</v>
      </c>
      <c r="J5986" t="e">
        <f>SEARCH("type",'Mission Importer'!A5986)</f>
        <v>#VALUE!</v>
      </c>
      <c r="K5986" t="e">
        <f>IF(J5986=43,'Mission Importer'!A5986,0)</f>
        <v>#VALUE!</v>
      </c>
      <c r="L5986" t="e">
        <f>SEARCH("category",'Mission Importer'!A5986)</f>
        <v>#VALUE!</v>
      </c>
      <c r="M5986" t="e">
        <f>IF(L5986=43,'Mission Importer'!A5986,0)</f>
        <v>#VALUE!</v>
      </c>
    </row>
    <row r="5987" spans="1:13" x14ac:dyDescent="0.3">
      <c r="A5987" t="e">
        <f>SEARCH("livery",'Mission Importer'!A5987)</f>
        <v>#VALUE!</v>
      </c>
      <c r="B5987" t="e">
        <f>IF(A5987=43,'Mission Importer'!A5987,0)</f>
        <v>#VALUE!</v>
      </c>
      <c r="D5987" t="e">
        <f>SEARCH("shape_name",'Mission Importer'!A5987)</f>
        <v>#VALUE!</v>
      </c>
      <c r="E5987" t="e">
        <f>IF(D5987=43,'Mission Importer'!A5987,0)</f>
        <v>#VALUE!</v>
      </c>
      <c r="G5987" t="e">
        <f>SEARCH("shape_name",'Mission Importer'!A5987)</f>
        <v>#VALUE!</v>
      </c>
      <c r="H5987" t="e">
        <f>IF(G5987=43,'Mission Importer'!A5987,0)</f>
        <v>#VALUE!</v>
      </c>
      <c r="J5987" t="e">
        <f>SEARCH("type",'Mission Importer'!A5987)</f>
        <v>#VALUE!</v>
      </c>
      <c r="K5987" t="e">
        <f>IF(J5987=43,'Mission Importer'!A5987,0)</f>
        <v>#VALUE!</v>
      </c>
      <c r="L5987" t="e">
        <f>SEARCH("category",'Mission Importer'!A5987)</f>
        <v>#VALUE!</v>
      </c>
      <c r="M5987" t="e">
        <f>IF(L5987=43,'Mission Importer'!A5987,0)</f>
        <v>#VALUE!</v>
      </c>
    </row>
    <row r="5988" spans="1:13" x14ac:dyDescent="0.3">
      <c r="A5988" t="e">
        <f>SEARCH("livery",'Mission Importer'!A5988)</f>
        <v>#VALUE!</v>
      </c>
      <c r="B5988" t="e">
        <f>IF(A5988=43,'Mission Importer'!A5988,0)</f>
        <v>#VALUE!</v>
      </c>
      <c r="D5988" t="e">
        <f>SEARCH("shape_name",'Mission Importer'!A5988)</f>
        <v>#VALUE!</v>
      </c>
      <c r="E5988" t="e">
        <f>IF(D5988=43,'Mission Importer'!A5988,0)</f>
        <v>#VALUE!</v>
      </c>
      <c r="G5988" t="e">
        <f>SEARCH("shape_name",'Mission Importer'!A5988)</f>
        <v>#VALUE!</v>
      </c>
      <c r="H5988" t="e">
        <f>IF(G5988=43,'Mission Importer'!A5988,0)</f>
        <v>#VALUE!</v>
      </c>
      <c r="J5988" t="e">
        <f>SEARCH("type",'Mission Importer'!A5988)</f>
        <v>#VALUE!</v>
      </c>
      <c r="K5988" t="e">
        <f>IF(J5988=43,'Mission Importer'!A5988,0)</f>
        <v>#VALUE!</v>
      </c>
      <c r="L5988" t="e">
        <f>SEARCH("category",'Mission Importer'!A5988)</f>
        <v>#VALUE!</v>
      </c>
      <c r="M5988" t="e">
        <f>IF(L5988=43,'Mission Importer'!A5988,0)</f>
        <v>#VALUE!</v>
      </c>
    </row>
    <row r="5989" spans="1:13" x14ac:dyDescent="0.3">
      <c r="A5989" t="e">
        <f>SEARCH("livery",'Mission Importer'!A5989)</f>
        <v>#VALUE!</v>
      </c>
      <c r="B5989" t="e">
        <f>IF(A5989=43,'Mission Importer'!A5989,0)</f>
        <v>#VALUE!</v>
      </c>
      <c r="D5989" t="e">
        <f>SEARCH("shape_name",'Mission Importer'!A5989)</f>
        <v>#VALUE!</v>
      </c>
      <c r="E5989" t="e">
        <f>IF(D5989=43,'Mission Importer'!A5989,0)</f>
        <v>#VALUE!</v>
      </c>
      <c r="G5989" t="e">
        <f>SEARCH("shape_name",'Mission Importer'!A5989)</f>
        <v>#VALUE!</v>
      </c>
      <c r="H5989" t="e">
        <f>IF(G5989=43,'Mission Importer'!A5989,0)</f>
        <v>#VALUE!</v>
      </c>
      <c r="J5989" t="e">
        <f>SEARCH("type",'Mission Importer'!A5989)</f>
        <v>#VALUE!</v>
      </c>
      <c r="K5989" t="e">
        <f>IF(J5989=43,'Mission Importer'!A5989,0)</f>
        <v>#VALUE!</v>
      </c>
      <c r="L5989" t="e">
        <f>SEARCH("category",'Mission Importer'!A5989)</f>
        <v>#VALUE!</v>
      </c>
      <c r="M5989" t="e">
        <f>IF(L5989=43,'Mission Importer'!A5989,0)</f>
        <v>#VALUE!</v>
      </c>
    </row>
    <row r="5990" spans="1:13" x14ac:dyDescent="0.3">
      <c r="A5990" t="e">
        <f>SEARCH("livery",'Mission Importer'!A5990)</f>
        <v>#VALUE!</v>
      </c>
      <c r="B5990" t="e">
        <f>IF(A5990=43,'Mission Importer'!A5990,0)</f>
        <v>#VALUE!</v>
      </c>
      <c r="D5990" t="e">
        <f>SEARCH("shape_name",'Mission Importer'!A5990)</f>
        <v>#VALUE!</v>
      </c>
      <c r="E5990" t="e">
        <f>IF(D5990=43,'Mission Importer'!A5990,0)</f>
        <v>#VALUE!</v>
      </c>
      <c r="G5990" t="e">
        <f>SEARCH("shape_name",'Mission Importer'!A5990)</f>
        <v>#VALUE!</v>
      </c>
      <c r="H5990" t="e">
        <f>IF(G5990=43,'Mission Importer'!A5990,0)</f>
        <v>#VALUE!</v>
      </c>
      <c r="J5990" t="e">
        <f>SEARCH("type",'Mission Importer'!A5990)</f>
        <v>#VALUE!</v>
      </c>
      <c r="K5990" t="e">
        <f>IF(J5990=43,'Mission Importer'!A5990,0)</f>
        <v>#VALUE!</v>
      </c>
      <c r="L5990" t="e">
        <f>SEARCH("category",'Mission Importer'!A5990)</f>
        <v>#VALUE!</v>
      </c>
      <c r="M5990" t="e">
        <f>IF(L5990=43,'Mission Importer'!A5990,0)</f>
        <v>#VALUE!</v>
      </c>
    </row>
    <row r="5991" spans="1:13" x14ac:dyDescent="0.3">
      <c r="A5991" t="e">
        <f>SEARCH("livery",'Mission Importer'!A5991)</f>
        <v>#VALUE!</v>
      </c>
      <c r="B5991" t="e">
        <f>IF(A5991=43,'Mission Importer'!A5991,0)</f>
        <v>#VALUE!</v>
      </c>
      <c r="D5991" t="e">
        <f>SEARCH("shape_name",'Mission Importer'!A5991)</f>
        <v>#VALUE!</v>
      </c>
      <c r="E5991" t="e">
        <f>IF(D5991=43,'Mission Importer'!A5991,0)</f>
        <v>#VALUE!</v>
      </c>
      <c r="G5991" t="e">
        <f>SEARCH("shape_name",'Mission Importer'!A5991)</f>
        <v>#VALUE!</v>
      </c>
      <c r="H5991" t="e">
        <f>IF(G5991=43,'Mission Importer'!A5991,0)</f>
        <v>#VALUE!</v>
      </c>
      <c r="J5991" t="e">
        <f>SEARCH("type",'Mission Importer'!A5991)</f>
        <v>#VALUE!</v>
      </c>
      <c r="K5991" t="e">
        <f>IF(J5991=43,'Mission Importer'!A5991,0)</f>
        <v>#VALUE!</v>
      </c>
      <c r="L5991" t="e">
        <f>SEARCH("category",'Mission Importer'!A5991)</f>
        <v>#VALUE!</v>
      </c>
      <c r="M5991" t="e">
        <f>IF(L5991=43,'Mission Importer'!A5991,0)</f>
        <v>#VALUE!</v>
      </c>
    </row>
    <row r="5992" spans="1:13" x14ac:dyDescent="0.3">
      <c r="A5992" t="e">
        <f>SEARCH("livery",'Mission Importer'!A5992)</f>
        <v>#VALUE!</v>
      </c>
      <c r="B5992" t="e">
        <f>IF(A5992=43,'Mission Importer'!A5992,0)</f>
        <v>#VALUE!</v>
      </c>
      <c r="D5992" t="e">
        <f>SEARCH("shape_name",'Mission Importer'!A5992)</f>
        <v>#VALUE!</v>
      </c>
      <c r="E5992" t="e">
        <f>IF(D5992=43,'Mission Importer'!A5992,0)</f>
        <v>#VALUE!</v>
      </c>
      <c r="G5992" t="e">
        <f>SEARCH("shape_name",'Mission Importer'!A5992)</f>
        <v>#VALUE!</v>
      </c>
      <c r="H5992" t="e">
        <f>IF(G5992=43,'Mission Importer'!A5992,0)</f>
        <v>#VALUE!</v>
      </c>
      <c r="J5992" t="e">
        <f>SEARCH("type",'Mission Importer'!A5992)</f>
        <v>#VALUE!</v>
      </c>
      <c r="K5992" t="e">
        <f>IF(J5992=43,'Mission Importer'!A5992,0)</f>
        <v>#VALUE!</v>
      </c>
      <c r="L5992" t="e">
        <f>SEARCH("category",'Mission Importer'!A5992)</f>
        <v>#VALUE!</v>
      </c>
      <c r="M5992" t="e">
        <f>IF(L5992=43,'Mission Importer'!A5992,0)</f>
        <v>#VALUE!</v>
      </c>
    </row>
    <row r="5993" spans="1:13" x14ac:dyDescent="0.3">
      <c r="A5993" t="e">
        <f>SEARCH("livery",'Mission Importer'!A5993)</f>
        <v>#VALUE!</v>
      </c>
      <c r="B5993" t="e">
        <f>IF(A5993=43,'Mission Importer'!A5993,0)</f>
        <v>#VALUE!</v>
      </c>
      <c r="D5993" t="e">
        <f>SEARCH("shape_name",'Mission Importer'!A5993)</f>
        <v>#VALUE!</v>
      </c>
      <c r="E5993" t="e">
        <f>IF(D5993=43,'Mission Importer'!A5993,0)</f>
        <v>#VALUE!</v>
      </c>
      <c r="G5993" t="e">
        <f>SEARCH("shape_name",'Mission Importer'!A5993)</f>
        <v>#VALUE!</v>
      </c>
      <c r="H5993" t="e">
        <f>IF(G5993=43,'Mission Importer'!A5993,0)</f>
        <v>#VALUE!</v>
      </c>
      <c r="J5993" t="e">
        <f>SEARCH("type",'Mission Importer'!A5993)</f>
        <v>#VALUE!</v>
      </c>
      <c r="K5993" t="e">
        <f>IF(J5993=43,'Mission Importer'!A5993,0)</f>
        <v>#VALUE!</v>
      </c>
      <c r="L5993" t="e">
        <f>SEARCH("category",'Mission Importer'!A5993)</f>
        <v>#VALUE!</v>
      </c>
      <c r="M5993" t="e">
        <f>IF(L5993=43,'Mission Importer'!A5993,0)</f>
        <v>#VALUE!</v>
      </c>
    </row>
    <row r="5994" spans="1:13" x14ac:dyDescent="0.3">
      <c r="A5994" t="e">
        <f>SEARCH("livery",'Mission Importer'!A5994)</f>
        <v>#VALUE!</v>
      </c>
      <c r="B5994" t="e">
        <f>IF(A5994=43,'Mission Importer'!A5994,0)</f>
        <v>#VALUE!</v>
      </c>
      <c r="D5994" t="e">
        <f>SEARCH("shape_name",'Mission Importer'!A5994)</f>
        <v>#VALUE!</v>
      </c>
      <c r="E5994" t="e">
        <f>IF(D5994=43,'Mission Importer'!A5994,0)</f>
        <v>#VALUE!</v>
      </c>
      <c r="G5994" t="e">
        <f>SEARCH("shape_name",'Mission Importer'!A5994)</f>
        <v>#VALUE!</v>
      </c>
      <c r="H5994" t="e">
        <f>IF(G5994=43,'Mission Importer'!A5994,0)</f>
        <v>#VALUE!</v>
      </c>
      <c r="J5994">
        <f>SEARCH("type",'Mission Importer'!A5994)</f>
        <v>47</v>
      </c>
      <c r="K5994">
        <f>IF(J5994=43,'Mission Importer'!A5994,0)</f>
        <v>0</v>
      </c>
      <c r="L5994" t="e">
        <f>SEARCH("category",'Mission Importer'!A5994)</f>
        <v>#VALUE!</v>
      </c>
      <c r="M5994" t="e">
        <f>IF(L5994=43,'Mission Importer'!A5994,0)</f>
        <v>#VALUE!</v>
      </c>
    </row>
    <row r="5995" spans="1:13" x14ac:dyDescent="0.3">
      <c r="A5995" t="e">
        <f>SEARCH("livery",'Mission Importer'!A5995)</f>
        <v>#VALUE!</v>
      </c>
      <c r="B5995" t="e">
        <f>IF(A5995=43,'Mission Importer'!A5995,0)</f>
        <v>#VALUE!</v>
      </c>
      <c r="D5995" t="e">
        <f>SEARCH("shape_name",'Mission Importer'!A5995)</f>
        <v>#VALUE!</v>
      </c>
      <c r="E5995" t="e">
        <f>IF(D5995=43,'Mission Importer'!A5995,0)</f>
        <v>#VALUE!</v>
      </c>
      <c r="G5995" t="e">
        <f>SEARCH("shape_name",'Mission Importer'!A5995)</f>
        <v>#VALUE!</v>
      </c>
      <c r="H5995" t="e">
        <f>IF(G5995=43,'Mission Importer'!A5995,0)</f>
        <v>#VALUE!</v>
      </c>
      <c r="J5995" t="e">
        <f>SEARCH("type",'Mission Importer'!A5995)</f>
        <v>#VALUE!</v>
      </c>
      <c r="K5995" t="e">
        <f>IF(J5995=43,'Mission Importer'!A5995,0)</f>
        <v>#VALUE!</v>
      </c>
      <c r="L5995" t="e">
        <f>SEARCH("category",'Mission Importer'!A5995)</f>
        <v>#VALUE!</v>
      </c>
      <c r="M5995" t="e">
        <f>IF(L5995=43,'Mission Importer'!A5995,0)</f>
        <v>#VALUE!</v>
      </c>
    </row>
    <row r="5996" spans="1:13" x14ac:dyDescent="0.3">
      <c r="A5996" t="e">
        <f>SEARCH("livery",'Mission Importer'!A5996)</f>
        <v>#VALUE!</v>
      </c>
      <c r="B5996" t="e">
        <f>IF(A5996=43,'Mission Importer'!A5996,0)</f>
        <v>#VALUE!</v>
      </c>
      <c r="D5996" t="e">
        <f>SEARCH("shape_name",'Mission Importer'!A5996)</f>
        <v>#VALUE!</v>
      </c>
      <c r="E5996" t="e">
        <f>IF(D5996=43,'Mission Importer'!A5996,0)</f>
        <v>#VALUE!</v>
      </c>
      <c r="G5996" t="e">
        <f>SEARCH("shape_name",'Mission Importer'!A5996)</f>
        <v>#VALUE!</v>
      </c>
      <c r="H5996" t="e">
        <f>IF(G5996=43,'Mission Importer'!A5996,0)</f>
        <v>#VALUE!</v>
      </c>
      <c r="J5996" t="e">
        <f>SEARCH("type",'Mission Importer'!A5996)</f>
        <v>#VALUE!</v>
      </c>
      <c r="K5996" t="e">
        <f>IF(J5996=43,'Mission Importer'!A5996,0)</f>
        <v>#VALUE!</v>
      </c>
      <c r="L5996" t="e">
        <f>SEARCH("category",'Mission Importer'!A5996)</f>
        <v>#VALUE!</v>
      </c>
      <c r="M5996" t="e">
        <f>IF(L5996=43,'Mission Importer'!A5996,0)</f>
        <v>#VALUE!</v>
      </c>
    </row>
    <row r="5997" spans="1:13" x14ac:dyDescent="0.3">
      <c r="A5997" t="e">
        <f>SEARCH("livery",'Mission Importer'!A5997)</f>
        <v>#VALUE!</v>
      </c>
      <c r="B5997" t="e">
        <f>IF(A5997=43,'Mission Importer'!A5997,0)</f>
        <v>#VALUE!</v>
      </c>
      <c r="D5997" t="e">
        <f>SEARCH("shape_name",'Mission Importer'!A5997)</f>
        <v>#VALUE!</v>
      </c>
      <c r="E5997" t="e">
        <f>IF(D5997=43,'Mission Importer'!A5997,0)</f>
        <v>#VALUE!</v>
      </c>
      <c r="G5997" t="e">
        <f>SEARCH("shape_name",'Mission Importer'!A5997)</f>
        <v>#VALUE!</v>
      </c>
      <c r="H5997" t="e">
        <f>IF(G5997=43,'Mission Importer'!A5997,0)</f>
        <v>#VALUE!</v>
      </c>
      <c r="J5997" t="e">
        <f>SEARCH("type",'Mission Importer'!A5997)</f>
        <v>#VALUE!</v>
      </c>
      <c r="K5997" t="e">
        <f>IF(J5997=43,'Mission Importer'!A5997,0)</f>
        <v>#VALUE!</v>
      </c>
      <c r="L5997" t="e">
        <f>SEARCH("category",'Mission Importer'!A5997)</f>
        <v>#VALUE!</v>
      </c>
      <c r="M5997" t="e">
        <f>IF(L5997=43,'Mission Importer'!A5997,0)</f>
        <v>#VALUE!</v>
      </c>
    </row>
    <row r="5998" spans="1:13" x14ac:dyDescent="0.3">
      <c r="A5998" t="e">
        <f>SEARCH("livery",'Mission Importer'!A5998)</f>
        <v>#VALUE!</v>
      </c>
      <c r="B5998" t="e">
        <f>IF(A5998=43,'Mission Importer'!A5998,0)</f>
        <v>#VALUE!</v>
      </c>
      <c r="D5998" t="e">
        <f>SEARCH("shape_name",'Mission Importer'!A5998)</f>
        <v>#VALUE!</v>
      </c>
      <c r="E5998" t="e">
        <f>IF(D5998=43,'Mission Importer'!A5998,0)</f>
        <v>#VALUE!</v>
      </c>
      <c r="G5998" t="e">
        <f>SEARCH("shape_name",'Mission Importer'!A5998)</f>
        <v>#VALUE!</v>
      </c>
      <c r="H5998" t="e">
        <f>IF(G5998=43,'Mission Importer'!A5998,0)</f>
        <v>#VALUE!</v>
      </c>
      <c r="J5998" t="e">
        <f>SEARCH("type",'Mission Importer'!A5998)</f>
        <v>#VALUE!</v>
      </c>
      <c r="K5998" t="e">
        <f>IF(J5998=43,'Mission Importer'!A5998,0)</f>
        <v>#VALUE!</v>
      </c>
      <c r="L5998" t="e">
        <f>SEARCH("category",'Mission Importer'!A5998)</f>
        <v>#VALUE!</v>
      </c>
      <c r="M5998" t="e">
        <f>IF(L5998=43,'Mission Importer'!A5998,0)</f>
        <v>#VALUE!</v>
      </c>
    </row>
    <row r="5999" spans="1:13" x14ac:dyDescent="0.3">
      <c r="A5999" t="e">
        <f>SEARCH("livery",'Mission Importer'!A5999)</f>
        <v>#VALUE!</v>
      </c>
      <c r="B5999" t="e">
        <f>IF(A5999=43,'Mission Importer'!A5999,0)</f>
        <v>#VALUE!</v>
      </c>
      <c r="D5999" t="e">
        <f>SEARCH("shape_name",'Mission Importer'!A5999)</f>
        <v>#VALUE!</v>
      </c>
      <c r="E5999" t="e">
        <f>IF(D5999=43,'Mission Importer'!A5999,0)</f>
        <v>#VALUE!</v>
      </c>
      <c r="G5999" t="e">
        <f>SEARCH("shape_name",'Mission Importer'!A5999)</f>
        <v>#VALUE!</v>
      </c>
      <c r="H5999" t="e">
        <f>IF(G5999=43,'Mission Importer'!A5999,0)</f>
        <v>#VALUE!</v>
      </c>
      <c r="J5999" t="e">
        <f>SEARCH("type",'Mission Importer'!A5999)</f>
        <v>#VALUE!</v>
      </c>
      <c r="K5999" t="e">
        <f>IF(J5999=43,'Mission Importer'!A5999,0)</f>
        <v>#VALUE!</v>
      </c>
      <c r="L5999" t="e">
        <f>SEARCH("category",'Mission Importer'!A5999)</f>
        <v>#VALUE!</v>
      </c>
      <c r="M5999" t="e">
        <f>IF(L5999=43,'Mission Importer'!A5999,0)</f>
        <v>#VALUE!</v>
      </c>
    </row>
    <row r="6000" spans="1:13" x14ac:dyDescent="0.3">
      <c r="A6000" t="e">
        <f>SEARCH("livery",'Mission Importer'!A6000)</f>
        <v>#VALUE!</v>
      </c>
      <c r="B6000" t="e">
        <f>IF(A6000=43,'Mission Importer'!A6000,0)</f>
        <v>#VALUE!</v>
      </c>
      <c r="D6000" t="e">
        <f>SEARCH("shape_name",'Mission Importer'!A6000)</f>
        <v>#VALUE!</v>
      </c>
      <c r="E6000" t="e">
        <f>IF(D6000=43,'Mission Importer'!A6000,0)</f>
        <v>#VALUE!</v>
      </c>
      <c r="G6000" t="e">
        <f>SEARCH("shape_name",'Mission Importer'!A6000)</f>
        <v>#VALUE!</v>
      </c>
      <c r="H6000" t="e">
        <f>IF(G6000=43,'Mission Importer'!A6000,0)</f>
        <v>#VALUE!</v>
      </c>
      <c r="J6000" t="e">
        <f>SEARCH("type",'Mission Importer'!A6000)</f>
        <v>#VALUE!</v>
      </c>
      <c r="K6000" t="e">
        <f>IF(J6000=43,'Mission Importer'!A6000,0)</f>
        <v>#VALUE!</v>
      </c>
      <c r="L6000" t="e">
        <f>SEARCH("category",'Mission Importer'!A6000)</f>
        <v>#VALUE!</v>
      </c>
      <c r="M6000" t="e">
        <f>IF(L6000=43,'Mission Importer'!A6000,0)</f>
        <v>#VALUE!</v>
      </c>
    </row>
    <row r="6001" spans="1:13" x14ac:dyDescent="0.3">
      <c r="A6001" t="e">
        <f>SEARCH("livery",'Mission Importer'!A6001)</f>
        <v>#VALUE!</v>
      </c>
      <c r="B6001" t="e">
        <f>IF(A6001=43,'Mission Importer'!A6001,0)</f>
        <v>#VALUE!</v>
      </c>
      <c r="D6001" t="e">
        <f>SEARCH("shape_name",'Mission Importer'!A6001)</f>
        <v>#VALUE!</v>
      </c>
      <c r="E6001" t="e">
        <f>IF(D6001=43,'Mission Importer'!A6001,0)</f>
        <v>#VALUE!</v>
      </c>
      <c r="G6001" t="e">
        <f>SEARCH("shape_name",'Mission Importer'!A6001)</f>
        <v>#VALUE!</v>
      </c>
      <c r="H6001" t="e">
        <f>IF(G6001=43,'Mission Importer'!A6001,0)</f>
        <v>#VALUE!</v>
      </c>
      <c r="J6001" t="e">
        <f>SEARCH("type",'Mission Importer'!A6001)</f>
        <v>#VALUE!</v>
      </c>
      <c r="K6001" t="e">
        <f>IF(J6001=43,'Mission Importer'!A6001,0)</f>
        <v>#VALUE!</v>
      </c>
      <c r="L6001" t="e">
        <f>SEARCH("category",'Mission Importer'!A6001)</f>
        <v>#VALUE!</v>
      </c>
      <c r="M6001" t="e">
        <f>IF(L6001=43,'Mission Importer'!A6001,0)</f>
        <v>#VALUE!</v>
      </c>
    </row>
    <row r="6002" spans="1:13" x14ac:dyDescent="0.3">
      <c r="A6002" t="e">
        <f>SEARCH("livery",'Mission Importer'!A6002)</f>
        <v>#VALUE!</v>
      </c>
      <c r="B6002" t="e">
        <f>IF(A6002=43,'Mission Importer'!A6002,0)</f>
        <v>#VALUE!</v>
      </c>
      <c r="D6002" t="e">
        <f>SEARCH("shape_name",'Mission Importer'!A6002)</f>
        <v>#VALUE!</v>
      </c>
      <c r="E6002" t="e">
        <f>IF(D6002=43,'Mission Importer'!A6002,0)</f>
        <v>#VALUE!</v>
      </c>
      <c r="G6002" t="e">
        <f>SEARCH("shape_name",'Mission Importer'!A6002)</f>
        <v>#VALUE!</v>
      </c>
      <c r="H6002" t="e">
        <f>IF(G6002=43,'Mission Importer'!A6002,0)</f>
        <v>#VALUE!</v>
      </c>
      <c r="J6002" t="e">
        <f>SEARCH("type",'Mission Importer'!A6002)</f>
        <v>#VALUE!</v>
      </c>
      <c r="K6002" t="e">
        <f>IF(J6002=43,'Mission Importer'!A6002,0)</f>
        <v>#VALUE!</v>
      </c>
      <c r="L6002" t="e">
        <f>SEARCH("category",'Mission Importer'!A6002)</f>
        <v>#VALUE!</v>
      </c>
      <c r="M6002" t="e">
        <f>IF(L6002=43,'Mission Importer'!A6002,0)</f>
        <v>#VALUE!</v>
      </c>
    </row>
    <row r="6003" spans="1:13" x14ac:dyDescent="0.3">
      <c r="A6003" t="e">
        <f>SEARCH("livery",'Mission Importer'!A6003)</f>
        <v>#VALUE!</v>
      </c>
      <c r="B6003" t="e">
        <f>IF(A6003=43,'Mission Importer'!A6003,0)</f>
        <v>#VALUE!</v>
      </c>
      <c r="D6003" t="e">
        <f>SEARCH("shape_name",'Mission Importer'!A6003)</f>
        <v>#VALUE!</v>
      </c>
      <c r="E6003" t="e">
        <f>IF(D6003=43,'Mission Importer'!A6003,0)</f>
        <v>#VALUE!</v>
      </c>
      <c r="G6003" t="e">
        <f>SEARCH("shape_name",'Mission Importer'!A6003)</f>
        <v>#VALUE!</v>
      </c>
      <c r="H6003" t="e">
        <f>IF(G6003=43,'Mission Importer'!A6003,0)</f>
        <v>#VALUE!</v>
      </c>
      <c r="J6003" t="e">
        <f>SEARCH("type",'Mission Importer'!A6003)</f>
        <v>#VALUE!</v>
      </c>
      <c r="K6003" t="e">
        <f>IF(J6003=43,'Mission Importer'!A6003,0)</f>
        <v>#VALUE!</v>
      </c>
      <c r="L6003" t="e">
        <f>SEARCH("category",'Mission Importer'!A6003)</f>
        <v>#VALUE!</v>
      </c>
      <c r="M6003" t="e">
        <f>IF(L6003=43,'Mission Importer'!A6003,0)</f>
        <v>#VALUE!</v>
      </c>
    </row>
    <row r="6004" spans="1:13" x14ac:dyDescent="0.3">
      <c r="A6004" t="e">
        <f>SEARCH("livery",'Mission Importer'!A6004)</f>
        <v>#VALUE!</v>
      </c>
      <c r="B6004" t="e">
        <f>IF(A6004=43,'Mission Importer'!A6004,0)</f>
        <v>#VALUE!</v>
      </c>
      <c r="D6004" t="e">
        <f>SEARCH("shape_name",'Mission Importer'!A6004)</f>
        <v>#VALUE!</v>
      </c>
      <c r="E6004" t="e">
        <f>IF(D6004=43,'Mission Importer'!A6004,0)</f>
        <v>#VALUE!</v>
      </c>
      <c r="G6004" t="e">
        <f>SEARCH("shape_name",'Mission Importer'!A6004)</f>
        <v>#VALUE!</v>
      </c>
      <c r="H6004" t="e">
        <f>IF(G6004=43,'Mission Importer'!A6004,0)</f>
        <v>#VALUE!</v>
      </c>
      <c r="J6004" t="e">
        <f>SEARCH("type",'Mission Importer'!A6004)</f>
        <v>#VALUE!</v>
      </c>
      <c r="K6004" t="e">
        <f>IF(J6004=43,'Mission Importer'!A6004,0)</f>
        <v>#VALUE!</v>
      </c>
      <c r="L6004" t="e">
        <f>SEARCH("category",'Mission Importer'!A6004)</f>
        <v>#VALUE!</v>
      </c>
      <c r="M6004" t="e">
        <f>IF(L6004=43,'Mission Importer'!A6004,0)</f>
        <v>#VALUE!</v>
      </c>
    </row>
    <row r="6005" spans="1:13" x14ac:dyDescent="0.3">
      <c r="A6005" t="e">
        <f>SEARCH("livery",'Mission Importer'!A6005)</f>
        <v>#VALUE!</v>
      </c>
      <c r="B6005" t="e">
        <f>IF(A6005=43,'Mission Importer'!A6005,0)</f>
        <v>#VALUE!</v>
      </c>
      <c r="D6005" t="e">
        <f>SEARCH("shape_name",'Mission Importer'!A6005)</f>
        <v>#VALUE!</v>
      </c>
      <c r="E6005" t="e">
        <f>IF(D6005=43,'Mission Importer'!A6005,0)</f>
        <v>#VALUE!</v>
      </c>
      <c r="G6005" t="e">
        <f>SEARCH("shape_name",'Mission Importer'!A6005)</f>
        <v>#VALUE!</v>
      </c>
      <c r="H6005" t="e">
        <f>IF(G6005=43,'Mission Importer'!A6005,0)</f>
        <v>#VALUE!</v>
      </c>
      <c r="J6005" t="e">
        <f>SEARCH("type",'Mission Importer'!A6005)</f>
        <v>#VALUE!</v>
      </c>
      <c r="K6005" t="e">
        <f>IF(J6005=43,'Mission Importer'!A6005,0)</f>
        <v>#VALUE!</v>
      </c>
      <c r="L6005" t="e">
        <f>SEARCH("category",'Mission Importer'!A6005)</f>
        <v>#VALUE!</v>
      </c>
      <c r="M6005" t="e">
        <f>IF(L6005=43,'Mission Importer'!A6005,0)</f>
        <v>#VALUE!</v>
      </c>
    </row>
    <row r="6006" spans="1:13" x14ac:dyDescent="0.3">
      <c r="A6006" t="e">
        <f>SEARCH("livery",'Mission Importer'!A6006)</f>
        <v>#VALUE!</v>
      </c>
      <c r="B6006" t="e">
        <f>IF(A6006=43,'Mission Importer'!A6006,0)</f>
        <v>#VALUE!</v>
      </c>
      <c r="D6006" t="e">
        <f>SEARCH("shape_name",'Mission Importer'!A6006)</f>
        <v>#VALUE!</v>
      </c>
      <c r="E6006" t="e">
        <f>IF(D6006=43,'Mission Importer'!A6006,0)</f>
        <v>#VALUE!</v>
      </c>
      <c r="G6006" t="e">
        <f>SEARCH("shape_name",'Mission Importer'!A6006)</f>
        <v>#VALUE!</v>
      </c>
      <c r="H6006" t="e">
        <f>IF(G6006=43,'Mission Importer'!A6006,0)</f>
        <v>#VALUE!</v>
      </c>
      <c r="J6006" t="e">
        <f>SEARCH("type",'Mission Importer'!A6006)</f>
        <v>#VALUE!</v>
      </c>
      <c r="K6006" t="e">
        <f>IF(J6006=43,'Mission Importer'!A6006,0)</f>
        <v>#VALUE!</v>
      </c>
      <c r="L6006" t="e">
        <f>SEARCH("category",'Mission Importer'!A6006)</f>
        <v>#VALUE!</v>
      </c>
      <c r="M6006" t="e">
        <f>IF(L6006=43,'Mission Importer'!A6006,0)</f>
        <v>#VALUE!</v>
      </c>
    </row>
    <row r="6007" spans="1:13" x14ac:dyDescent="0.3">
      <c r="A6007" t="e">
        <f>SEARCH("livery",'Mission Importer'!A6007)</f>
        <v>#VALUE!</v>
      </c>
      <c r="B6007" t="e">
        <f>IF(A6007=43,'Mission Importer'!A6007,0)</f>
        <v>#VALUE!</v>
      </c>
      <c r="D6007" t="e">
        <f>SEARCH("shape_name",'Mission Importer'!A6007)</f>
        <v>#VALUE!</v>
      </c>
      <c r="E6007" t="e">
        <f>IF(D6007=43,'Mission Importer'!A6007,0)</f>
        <v>#VALUE!</v>
      </c>
      <c r="G6007" t="e">
        <f>SEARCH("shape_name",'Mission Importer'!A6007)</f>
        <v>#VALUE!</v>
      </c>
      <c r="H6007" t="e">
        <f>IF(G6007=43,'Mission Importer'!A6007,0)</f>
        <v>#VALUE!</v>
      </c>
      <c r="J6007" t="e">
        <f>SEARCH("type",'Mission Importer'!A6007)</f>
        <v>#VALUE!</v>
      </c>
      <c r="K6007" t="e">
        <f>IF(J6007=43,'Mission Importer'!A6007,0)</f>
        <v>#VALUE!</v>
      </c>
      <c r="L6007" t="e">
        <f>SEARCH("category",'Mission Importer'!A6007)</f>
        <v>#VALUE!</v>
      </c>
      <c r="M6007" t="e">
        <f>IF(L6007=43,'Mission Importer'!A6007,0)</f>
        <v>#VALUE!</v>
      </c>
    </row>
    <row r="6008" spans="1:13" x14ac:dyDescent="0.3">
      <c r="A6008" t="e">
        <f>SEARCH("livery",'Mission Importer'!A6008)</f>
        <v>#VALUE!</v>
      </c>
      <c r="B6008" t="e">
        <f>IF(A6008=43,'Mission Importer'!A6008,0)</f>
        <v>#VALUE!</v>
      </c>
      <c r="D6008" t="e">
        <f>SEARCH("shape_name",'Mission Importer'!A6008)</f>
        <v>#VALUE!</v>
      </c>
      <c r="E6008" t="e">
        <f>IF(D6008=43,'Mission Importer'!A6008,0)</f>
        <v>#VALUE!</v>
      </c>
      <c r="G6008" t="e">
        <f>SEARCH("shape_name",'Mission Importer'!A6008)</f>
        <v>#VALUE!</v>
      </c>
      <c r="H6008" t="e">
        <f>IF(G6008=43,'Mission Importer'!A6008,0)</f>
        <v>#VALUE!</v>
      </c>
      <c r="J6008" t="e">
        <f>SEARCH("type",'Mission Importer'!A6008)</f>
        <v>#VALUE!</v>
      </c>
      <c r="K6008" t="e">
        <f>IF(J6008=43,'Mission Importer'!A6008,0)</f>
        <v>#VALUE!</v>
      </c>
      <c r="L6008" t="e">
        <f>SEARCH("category",'Mission Importer'!A6008)</f>
        <v>#VALUE!</v>
      </c>
      <c r="M6008" t="e">
        <f>IF(L6008=43,'Mission Importer'!A6008,0)</f>
        <v>#VALUE!</v>
      </c>
    </row>
    <row r="6009" spans="1:13" x14ac:dyDescent="0.3">
      <c r="A6009">
        <f>SEARCH("livery",'Mission Importer'!A6009)</f>
        <v>43</v>
      </c>
      <c r="B6009" t="str">
        <f>IF(A6009=43,'Mission Importer'!A6009,0)</f>
        <v xml:space="preserve">                                        ["livery_id"] = "winter",</v>
      </c>
      <c r="D6009" t="e">
        <f>SEARCH("shape_name",'Mission Importer'!A6009)</f>
        <v>#VALUE!</v>
      </c>
      <c r="E6009" t="e">
        <f>IF(D6009=43,'Mission Importer'!A6009,0)</f>
        <v>#VALUE!</v>
      </c>
      <c r="G6009" t="e">
        <f>SEARCH("shape_name",'Mission Importer'!A6009)</f>
        <v>#VALUE!</v>
      </c>
      <c r="H6009" t="e">
        <f>IF(G6009=43,'Mission Importer'!A6009,0)</f>
        <v>#VALUE!</v>
      </c>
      <c r="J6009" t="e">
        <f>SEARCH("type",'Mission Importer'!A6009)</f>
        <v>#VALUE!</v>
      </c>
      <c r="K6009" t="e">
        <f>IF(J6009=43,'Mission Importer'!A6009,0)</f>
        <v>#VALUE!</v>
      </c>
      <c r="L6009" t="e">
        <f>SEARCH("category",'Mission Importer'!A6009)</f>
        <v>#VALUE!</v>
      </c>
      <c r="M6009" t="e">
        <f>IF(L6009=43,'Mission Importer'!A6009,0)</f>
        <v>#VALUE!</v>
      </c>
    </row>
    <row r="6010" spans="1:13" x14ac:dyDescent="0.3">
      <c r="A6010" t="e">
        <f>SEARCH("livery",'Mission Importer'!A6010)</f>
        <v>#VALUE!</v>
      </c>
      <c r="B6010" t="e">
        <f>IF(A6010=43,'Mission Importer'!A6010,0)</f>
        <v>#VALUE!</v>
      </c>
      <c r="D6010" t="e">
        <f>SEARCH("shape_name",'Mission Importer'!A6010)</f>
        <v>#VALUE!</v>
      </c>
      <c r="E6010" t="e">
        <f>IF(D6010=43,'Mission Importer'!A6010,0)</f>
        <v>#VALUE!</v>
      </c>
      <c r="G6010" t="e">
        <f>SEARCH("shape_name",'Mission Importer'!A6010)</f>
        <v>#VALUE!</v>
      </c>
      <c r="H6010" t="e">
        <f>IF(G6010=43,'Mission Importer'!A6010,0)</f>
        <v>#VALUE!</v>
      </c>
      <c r="J6010" t="e">
        <f>SEARCH("type",'Mission Importer'!A6010)</f>
        <v>#VALUE!</v>
      </c>
      <c r="K6010" t="e">
        <f>IF(J6010=43,'Mission Importer'!A6010,0)</f>
        <v>#VALUE!</v>
      </c>
      <c r="L6010">
        <f>SEARCH("category",'Mission Importer'!A6010)</f>
        <v>43</v>
      </c>
      <c r="M6010" t="str">
        <f>IF(L6010=43,'Mission Importer'!A6010,0)</f>
        <v xml:space="preserve">                                        ["category"] = "MissilesSS",</v>
      </c>
    </row>
    <row r="6011" spans="1:13" x14ac:dyDescent="0.3">
      <c r="A6011" t="e">
        <f>SEARCH("livery",'Mission Importer'!A6011)</f>
        <v>#VALUE!</v>
      </c>
      <c r="B6011" t="e">
        <f>IF(A6011=43,'Mission Importer'!A6011,0)</f>
        <v>#VALUE!</v>
      </c>
      <c r="D6011" t="e">
        <f>SEARCH("shape_name",'Mission Importer'!A6011)</f>
        <v>#VALUE!</v>
      </c>
      <c r="E6011" t="e">
        <f>IF(D6011=43,'Mission Importer'!A6011,0)</f>
        <v>#VALUE!</v>
      </c>
      <c r="G6011" t="e">
        <f>SEARCH("shape_name",'Mission Importer'!A6011)</f>
        <v>#VALUE!</v>
      </c>
      <c r="H6011" t="e">
        <f>IF(G6011=43,'Mission Importer'!A6011,0)</f>
        <v>#VALUE!</v>
      </c>
      <c r="J6011">
        <f>SEARCH("type",'Mission Importer'!A6011)</f>
        <v>43</v>
      </c>
      <c r="K6011" t="str">
        <f>IF(J6011=43,'Mission Importer'!A6011,0)</f>
        <v xml:space="preserve">                                        ["type"] = "Scud_B",</v>
      </c>
      <c r="L6011" t="e">
        <f>SEARCH("category",'Mission Importer'!A6011)</f>
        <v>#VALUE!</v>
      </c>
      <c r="M6011" t="e">
        <f>IF(L6011=43,'Mission Importer'!A6011,0)</f>
        <v>#VALUE!</v>
      </c>
    </row>
    <row r="6012" spans="1:13" x14ac:dyDescent="0.3">
      <c r="A6012" t="e">
        <f>SEARCH("livery",'Mission Importer'!A6012)</f>
        <v>#VALUE!</v>
      </c>
      <c r="B6012" t="e">
        <f>IF(A6012=43,'Mission Importer'!A6012,0)</f>
        <v>#VALUE!</v>
      </c>
      <c r="D6012" t="e">
        <f>SEARCH("shape_name",'Mission Importer'!A6012)</f>
        <v>#VALUE!</v>
      </c>
      <c r="E6012" t="e">
        <f>IF(D6012=43,'Mission Importer'!A6012,0)</f>
        <v>#VALUE!</v>
      </c>
      <c r="G6012" t="e">
        <f>SEARCH("shape_name",'Mission Importer'!A6012)</f>
        <v>#VALUE!</v>
      </c>
      <c r="H6012" t="e">
        <f>IF(G6012=43,'Mission Importer'!A6012,0)</f>
        <v>#VALUE!</v>
      </c>
      <c r="J6012" t="e">
        <f>SEARCH("type",'Mission Importer'!A6012)</f>
        <v>#VALUE!</v>
      </c>
      <c r="K6012" t="e">
        <f>IF(J6012=43,'Mission Importer'!A6012,0)</f>
        <v>#VALUE!</v>
      </c>
      <c r="L6012" t="e">
        <f>SEARCH("category",'Mission Importer'!A6012)</f>
        <v>#VALUE!</v>
      </c>
      <c r="M6012" t="e">
        <f>IF(L6012=43,'Mission Importer'!A6012,0)</f>
        <v>#VALUE!</v>
      </c>
    </row>
    <row r="6013" spans="1:13" x14ac:dyDescent="0.3">
      <c r="A6013" t="e">
        <f>SEARCH("livery",'Mission Importer'!A6013)</f>
        <v>#VALUE!</v>
      </c>
      <c r="B6013" t="e">
        <f>IF(A6013=43,'Mission Importer'!A6013,0)</f>
        <v>#VALUE!</v>
      </c>
      <c r="D6013" t="e">
        <f>SEARCH("shape_name",'Mission Importer'!A6013)</f>
        <v>#VALUE!</v>
      </c>
      <c r="E6013" t="e">
        <f>IF(D6013=43,'Mission Importer'!A6013,0)</f>
        <v>#VALUE!</v>
      </c>
      <c r="G6013" t="e">
        <f>SEARCH("shape_name",'Mission Importer'!A6013)</f>
        <v>#VALUE!</v>
      </c>
      <c r="H6013" t="e">
        <f>IF(G6013=43,'Mission Importer'!A6013,0)</f>
        <v>#VALUE!</v>
      </c>
      <c r="J6013" t="e">
        <f>SEARCH("type",'Mission Importer'!A6013)</f>
        <v>#VALUE!</v>
      </c>
      <c r="K6013" t="e">
        <f>IF(J6013=43,'Mission Importer'!A6013,0)</f>
        <v>#VALUE!</v>
      </c>
      <c r="L6013" t="e">
        <f>SEARCH("category",'Mission Importer'!A6013)</f>
        <v>#VALUE!</v>
      </c>
      <c r="M6013" t="e">
        <f>IF(L6013=43,'Mission Importer'!A6013,0)</f>
        <v>#VALUE!</v>
      </c>
    </row>
    <row r="6014" spans="1:13" x14ac:dyDescent="0.3">
      <c r="A6014" t="e">
        <f>SEARCH("livery",'Mission Importer'!A6014)</f>
        <v>#VALUE!</v>
      </c>
      <c r="B6014" t="e">
        <f>IF(A6014=43,'Mission Importer'!A6014,0)</f>
        <v>#VALUE!</v>
      </c>
      <c r="D6014" t="e">
        <f>SEARCH("shape_name",'Mission Importer'!A6014)</f>
        <v>#VALUE!</v>
      </c>
      <c r="E6014" t="e">
        <f>IF(D6014=43,'Mission Importer'!A6014,0)</f>
        <v>#VALUE!</v>
      </c>
      <c r="G6014" t="e">
        <f>SEARCH("shape_name",'Mission Importer'!A6014)</f>
        <v>#VALUE!</v>
      </c>
      <c r="H6014" t="e">
        <f>IF(G6014=43,'Mission Importer'!A6014,0)</f>
        <v>#VALUE!</v>
      </c>
      <c r="J6014" t="e">
        <f>SEARCH("type",'Mission Importer'!A6014)</f>
        <v>#VALUE!</v>
      </c>
      <c r="K6014" t="e">
        <f>IF(J6014=43,'Mission Importer'!A6014,0)</f>
        <v>#VALUE!</v>
      </c>
      <c r="L6014" t="e">
        <f>SEARCH("category",'Mission Importer'!A6014)</f>
        <v>#VALUE!</v>
      </c>
      <c r="M6014" t="e">
        <f>IF(L6014=43,'Mission Importer'!A6014,0)</f>
        <v>#VALUE!</v>
      </c>
    </row>
    <row r="6015" spans="1:13" x14ac:dyDescent="0.3">
      <c r="A6015" t="e">
        <f>SEARCH("livery",'Mission Importer'!A6015)</f>
        <v>#VALUE!</v>
      </c>
      <c r="B6015" t="e">
        <f>IF(A6015=43,'Mission Importer'!A6015,0)</f>
        <v>#VALUE!</v>
      </c>
      <c r="D6015" t="e">
        <f>SEARCH("shape_name",'Mission Importer'!A6015)</f>
        <v>#VALUE!</v>
      </c>
      <c r="E6015" t="e">
        <f>IF(D6015=43,'Mission Importer'!A6015,0)</f>
        <v>#VALUE!</v>
      </c>
      <c r="G6015" t="e">
        <f>SEARCH("shape_name",'Mission Importer'!A6015)</f>
        <v>#VALUE!</v>
      </c>
      <c r="H6015" t="e">
        <f>IF(G6015=43,'Mission Importer'!A6015,0)</f>
        <v>#VALUE!</v>
      </c>
      <c r="J6015" t="e">
        <f>SEARCH("type",'Mission Importer'!A6015)</f>
        <v>#VALUE!</v>
      </c>
      <c r="K6015" t="e">
        <f>IF(J6015=43,'Mission Importer'!A6015,0)</f>
        <v>#VALUE!</v>
      </c>
      <c r="L6015" t="e">
        <f>SEARCH("category",'Mission Importer'!A6015)</f>
        <v>#VALUE!</v>
      </c>
      <c r="M6015" t="e">
        <f>IF(L6015=43,'Mission Importer'!A6015,0)</f>
        <v>#VALUE!</v>
      </c>
    </row>
    <row r="6016" spans="1:13" x14ac:dyDescent="0.3">
      <c r="A6016" t="e">
        <f>SEARCH("livery",'Mission Importer'!A6016)</f>
        <v>#VALUE!</v>
      </c>
      <c r="B6016" t="e">
        <f>IF(A6016=43,'Mission Importer'!A6016,0)</f>
        <v>#VALUE!</v>
      </c>
      <c r="D6016" t="e">
        <f>SEARCH("shape_name",'Mission Importer'!A6016)</f>
        <v>#VALUE!</v>
      </c>
      <c r="E6016" t="e">
        <f>IF(D6016=43,'Mission Importer'!A6016,0)</f>
        <v>#VALUE!</v>
      </c>
      <c r="G6016" t="e">
        <f>SEARCH("shape_name",'Mission Importer'!A6016)</f>
        <v>#VALUE!</v>
      </c>
      <c r="H6016" t="e">
        <f>IF(G6016=43,'Mission Importer'!A6016,0)</f>
        <v>#VALUE!</v>
      </c>
      <c r="J6016" t="e">
        <f>SEARCH("type",'Mission Importer'!A6016)</f>
        <v>#VALUE!</v>
      </c>
      <c r="K6016" t="e">
        <f>IF(J6016=43,'Mission Importer'!A6016,0)</f>
        <v>#VALUE!</v>
      </c>
      <c r="L6016" t="e">
        <f>SEARCH("category",'Mission Importer'!A6016)</f>
        <v>#VALUE!</v>
      </c>
      <c r="M6016" t="e">
        <f>IF(L6016=43,'Mission Importer'!A6016,0)</f>
        <v>#VALUE!</v>
      </c>
    </row>
    <row r="6017" spans="1:13" x14ac:dyDescent="0.3">
      <c r="A6017" t="e">
        <f>SEARCH("livery",'Mission Importer'!A6017)</f>
        <v>#VALUE!</v>
      </c>
      <c r="B6017" t="e">
        <f>IF(A6017=43,'Mission Importer'!A6017,0)</f>
        <v>#VALUE!</v>
      </c>
      <c r="D6017" t="e">
        <f>SEARCH("shape_name",'Mission Importer'!A6017)</f>
        <v>#VALUE!</v>
      </c>
      <c r="E6017" t="e">
        <f>IF(D6017=43,'Mission Importer'!A6017,0)</f>
        <v>#VALUE!</v>
      </c>
      <c r="G6017" t="e">
        <f>SEARCH("shape_name",'Mission Importer'!A6017)</f>
        <v>#VALUE!</v>
      </c>
      <c r="H6017" t="e">
        <f>IF(G6017=43,'Mission Importer'!A6017,0)</f>
        <v>#VALUE!</v>
      </c>
      <c r="J6017" t="e">
        <f>SEARCH("type",'Mission Importer'!A6017)</f>
        <v>#VALUE!</v>
      </c>
      <c r="K6017" t="e">
        <f>IF(J6017=43,'Mission Importer'!A6017,0)</f>
        <v>#VALUE!</v>
      </c>
      <c r="L6017" t="e">
        <f>SEARCH("category",'Mission Importer'!A6017)</f>
        <v>#VALUE!</v>
      </c>
      <c r="M6017" t="e">
        <f>IF(L6017=43,'Mission Importer'!A6017,0)</f>
        <v>#VALUE!</v>
      </c>
    </row>
    <row r="6018" spans="1:13" x14ac:dyDescent="0.3">
      <c r="A6018" t="e">
        <f>SEARCH("livery",'Mission Importer'!A6018)</f>
        <v>#VALUE!</v>
      </c>
      <c r="B6018" t="e">
        <f>IF(A6018=43,'Mission Importer'!A6018,0)</f>
        <v>#VALUE!</v>
      </c>
      <c r="D6018" t="e">
        <f>SEARCH("shape_name",'Mission Importer'!A6018)</f>
        <v>#VALUE!</v>
      </c>
      <c r="E6018" t="e">
        <f>IF(D6018=43,'Mission Importer'!A6018,0)</f>
        <v>#VALUE!</v>
      </c>
      <c r="G6018" t="e">
        <f>SEARCH("shape_name",'Mission Importer'!A6018)</f>
        <v>#VALUE!</v>
      </c>
      <c r="H6018" t="e">
        <f>IF(G6018=43,'Mission Importer'!A6018,0)</f>
        <v>#VALUE!</v>
      </c>
      <c r="J6018" t="e">
        <f>SEARCH("type",'Mission Importer'!A6018)</f>
        <v>#VALUE!</v>
      </c>
      <c r="K6018" t="e">
        <f>IF(J6018=43,'Mission Importer'!A6018,0)</f>
        <v>#VALUE!</v>
      </c>
      <c r="L6018" t="e">
        <f>SEARCH("category",'Mission Importer'!A6018)</f>
        <v>#VALUE!</v>
      </c>
      <c r="M6018" t="e">
        <f>IF(L6018=43,'Mission Importer'!A6018,0)</f>
        <v>#VALUE!</v>
      </c>
    </row>
    <row r="6019" spans="1:13" x14ac:dyDescent="0.3">
      <c r="A6019" t="e">
        <f>SEARCH("livery",'Mission Importer'!A6019)</f>
        <v>#VALUE!</v>
      </c>
      <c r="B6019" t="e">
        <f>IF(A6019=43,'Mission Importer'!A6019,0)</f>
        <v>#VALUE!</v>
      </c>
      <c r="D6019" t="e">
        <f>SEARCH("shape_name",'Mission Importer'!A6019)</f>
        <v>#VALUE!</v>
      </c>
      <c r="E6019" t="e">
        <f>IF(D6019=43,'Mission Importer'!A6019,0)</f>
        <v>#VALUE!</v>
      </c>
      <c r="G6019" t="e">
        <f>SEARCH("shape_name",'Mission Importer'!A6019)</f>
        <v>#VALUE!</v>
      </c>
      <c r="H6019" t="e">
        <f>IF(G6019=43,'Mission Importer'!A6019,0)</f>
        <v>#VALUE!</v>
      </c>
      <c r="J6019" t="e">
        <f>SEARCH("type",'Mission Importer'!A6019)</f>
        <v>#VALUE!</v>
      </c>
      <c r="K6019" t="e">
        <f>IF(J6019=43,'Mission Importer'!A6019,0)</f>
        <v>#VALUE!</v>
      </c>
      <c r="L6019" t="e">
        <f>SEARCH("category",'Mission Importer'!A6019)</f>
        <v>#VALUE!</v>
      </c>
      <c r="M6019" t="e">
        <f>IF(L6019=43,'Mission Importer'!A6019,0)</f>
        <v>#VALUE!</v>
      </c>
    </row>
    <row r="6020" spans="1:13" x14ac:dyDescent="0.3">
      <c r="A6020" t="e">
        <f>SEARCH("livery",'Mission Importer'!A6020)</f>
        <v>#VALUE!</v>
      </c>
      <c r="B6020" t="e">
        <f>IF(A6020=43,'Mission Importer'!A6020,0)</f>
        <v>#VALUE!</v>
      </c>
      <c r="D6020" t="e">
        <f>SEARCH("shape_name",'Mission Importer'!A6020)</f>
        <v>#VALUE!</v>
      </c>
      <c r="E6020" t="e">
        <f>IF(D6020=43,'Mission Importer'!A6020,0)</f>
        <v>#VALUE!</v>
      </c>
      <c r="G6020" t="e">
        <f>SEARCH("shape_name",'Mission Importer'!A6020)</f>
        <v>#VALUE!</v>
      </c>
      <c r="H6020" t="e">
        <f>IF(G6020=43,'Mission Importer'!A6020,0)</f>
        <v>#VALUE!</v>
      </c>
      <c r="J6020" t="e">
        <f>SEARCH("type",'Mission Importer'!A6020)</f>
        <v>#VALUE!</v>
      </c>
      <c r="K6020" t="e">
        <f>IF(J6020=43,'Mission Importer'!A6020,0)</f>
        <v>#VALUE!</v>
      </c>
      <c r="L6020" t="e">
        <f>SEARCH("category",'Mission Importer'!A6020)</f>
        <v>#VALUE!</v>
      </c>
      <c r="M6020" t="e">
        <f>IF(L6020=43,'Mission Importer'!A6020,0)</f>
        <v>#VALUE!</v>
      </c>
    </row>
    <row r="6021" spans="1:13" x14ac:dyDescent="0.3">
      <c r="A6021" t="e">
        <f>SEARCH("livery",'Mission Importer'!A6021)</f>
        <v>#VALUE!</v>
      </c>
      <c r="B6021" t="e">
        <f>IF(A6021=43,'Mission Importer'!A6021,0)</f>
        <v>#VALUE!</v>
      </c>
      <c r="D6021" t="e">
        <f>SEARCH("shape_name",'Mission Importer'!A6021)</f>
        <v>#VALUE!</v>
      </c>
      <c r="E6021" t="e">
        <f>IF(D6021=43,'Mission Importer'!A6021,0)</f>
        <v>#VALUE!</v>
      </c>
      <c r="G6021" t="e">
        <f>SEARCH("shape_name",'Mission Importer'!A6021)</f>
        <v>#VALUE!</v>
      </c>
      <c r="H6021" t="e">
        <f>IF(G6021=43,'Mission Importer'!A6021,0)</f>
        <v>#VALUE!</v>
      </c>
      <c r="J6021" t="e">
        <f>SEARCH("type",'Mission Importer'!A6021)</f>
        <v>#VALUE!</v>
      </c>
      <c r="K6021" t="e">
        <f>IF(J6021=43,'Mission Importer'!A6021,0)</f>
        <v>#VALUE!</v>
      </c>
      <c r="L6021" t="e">
        <f>SEARCH("category",'Mission Importer'!A6021)</f>
        <v>#VALUE!</v>
      </c>
      <c r="M6021" t="e">
        <f>IF(L6021=43,'Mission Importer'!A6021,0)</f>
        <v>#VALUE!</v>
      </c>
    </row>
    <row r="6022" spans="1:13" x14ac:dyDescent="0.3">
      <c r="A6022" t="e">
        <f>SEARCH("livery",'Mission Importer'!A6022)</f>
        <v>#VALUE!</v>
      </c>
      <c r="B6022" t="e">
        <f>IF(A6022=43,'Mission Importer'!A6022,0)</f>
        <v>#VALUE!</v>
      </c>
      <c r="D6022" t="e">
        <f>SEARCH("shape_name",'Mission Importer'!A6022)</f>
        <v>#VALUE!</v>
      </c>
      <c r="E6022" t="e">
        <f>IF(D6022=43,'Mission Importer'!A6022,0)</f>
        <v>#VALUE!</v>
      </c>
      <c r="G6022" t="e">
        <f>SEARCH("shape_name",'Mission Importer'!A6022)</f>
        <v>#VALUE!</v>
      </c>
      <c r="H6022" t="e">
        <f>IF(G6022=43,'Mission Importer'!A6022,0)</f>
        <v>#VALUE!</v>
      </c>
      <c r="J6022" t="e">
        <f>SEARCH("type",'Mission Importer'!A6022)</f>
        <v>#VALUE!</v>
      </c>
      <c r="K6022" t="e">
        <f>IF(J6022=43,'Mission Importer'!A6022,0)</f>
        <v>#VALUE!</v>
      </c>
      <c r="L6022" t="e">
        <f>SEARCH("category",'Mission Importer'!A6022)</f>
        <v>#VALUE!</v>
      </c>
      <c r="M6022" t="e">
        <f>IF(L6022=43,'Mission Importer'!A6022,0)</f>
        <v>#VALUE!</v>
      </c>
    </row>
    <row r="6023" spans="1:13" x14ac:dyDescent="0.3">
      <c r="A6023" t="e">
        <f>SEARCH("livery",'Mission Importer'!A6023)</f>
        <v>#VALUE!</v>
      </c>
      <c r="B6023" t="e">
        <f>IF(A6023=43,'Mission Importer'!A6023,0)</f>
        <v>#VALUE!</v>
      </c>
      <c r="D6023" t="e">
        <f>SEARCH("shape_name",'Mission Importer'!A6023)</f>
        <v>#VALUE!</v>
      </c>
      <c r="E6023" t="e">
        <f>IF(D6023=43,'Mission Importer'!A6023,0)</f>
        <v>#VALUE!</v>
      </c>
      <c r="G6023" t="e">
        <f>SEARCH("shape_name",'Mission Importer'!A6023)</f>
        <v>#VALUE!</v>
      </c>
      <c r="H6023" t="e">
        <f>IF(G6023=43,'Mission Importer'!A6023,0)</f>
        <v>#VALUE!</v>
      </c>
      <c r="J6023" t="e">
        <f>SEARCH("type",'Mission Importer'!A6023)</f>
        <v>#VALUE!</v>
      </c>
      <c r="K6023" t="e">
        <f>IF(J6023=43,'Mission Importer'!A6023,0)</f>
        <v>#VALUE!</v>
      </c>
      <c r="L6023" t="e">
        <f>SEARCH("category",'Mission Importer'!A6023)</f>
        <v>#VALUE!</v>
      </c>
      <c r="M6023" t="e">
        <f>IF(L6023=43,'Mission Importer'!A6023,0)</f>
        <v>#VALUE!</v>
      </c>
    </row>
    <row r="6024" spans="1:13" x14ac:dyDescent="0.3">
      <c r="A6024" t="e">
        <f>SEARCH("livery",'Mission Importer'!A6024)</f>
        <v>#VALUE!</v>
      </c>
      <c r="B6024" t="e">
        <f>IF(A6024=43,'Mission Importer'!A6024,0)</f>
        <v>#VALUE!</v>
      </c>
      <c r="D6024" t="e">
        <f>SEARCH("shape_name",'Mission Importer'!A6024)</f>
        <v>#VALUE!</v>
      </c>
      <c r="E6024" t="e">
        <f>IF(D6024=43,'Mission Importer'!A6024,0)</f>
        <v>#VALUE!</v>
      </c>
      <c r="G6024" t="e">
        <f>SEARCH("shape_name",'Mission Importer'!A6024)</f>
        <v>#VALUE!</v>
      </c>
      <c r="H6024" t="e">
        <f>IF(G6024=43,'Mission Importer'!A6024,0)</f>
        <v>#VALUE!</v>
      </c>
      <c r="J6024" t="e">
        <f>SEARCH("type",'Mission Importer'!A6024)</f>
        <v>#VALUE!</v>
      </c>
      <c r="K6024" t="e">
        <f>IF(J6024=43,'Mission Importer'!A6024,0)</f>
        <v>#VALUE!</v>
      </c>
      <c r="L6024" t="e">
        <f>SEARCH("category",'Mission Importer'!A6024)</f>
        <v>#VALUE!</v>
      </c>
      <c r="M6024" t="e">
        <f>IF(L6024=43,'Mission Importer'!A6024,0)</f>
        <v>#VALUE!</v>
      </c>
    </row>
    <row r="6025" spans="1:13" x14ac:dyDescent="0.3">
      <c r="A6025" t="e">
        <f>SEARCH("livery",'Mission Importer'!A6025)</f>
        <v>#VALUE!</v>
      </c>
      <c r="B6025" t="e">
        <f>IF(A6025=43,'Mission Importer'!A6025,0)</f>
        <v>#VALUE!</v>
      </c>
      <c r="D6025" t="e">
        <f>SEARCH("shape_name",'Mission Importer'!A6025)</f>
        <v>#VALUE!</v>
      </c>
      <c r="E6025" t="e">
        <f>IF(D6025=43,'Mission Importer'!A6025,0)</f>
        <v>#VALUE!</v>
      </c>
      <c r="G6025" t="e">
        <f>SEARCH("shape_name",'Mission Importer'!A6025)</f>
        <v>#VALUE!</v>
      </c>
      <c r="H6025" t="e">
        <f>IF(G6025=43,'Mission Importer'!A6025,0)</f>
        <v>#VALUE!</v>
      </c>
      <c r="J6025" t="e">
        <f>SEARCH("type",'Mission Importer'!A6025)</f>
        <v>#VALUE!</v>
      </c>
      <c r="K6025" t="e">
        <f>IF(J6025=43,'Mission Importer'!A6025,0)</f>
        <v>#VALUE!</v>
      </c>
      <c r="L6025" t="e">
        <f>SEARCH("category",'Mission Importer'!A6025)</f>
        <v>#VALUE!</v>
      </c>
      <c r="M6025" t="e">
        <f>IF(L6025=43,'Mission Importer'!A6025,0)</f>
        <v>#VALUE!</v>
      </c>
    </row>
    <row r="6026" spans="1:13" x14ac:dyDescent="0.3">
      <c r="A6026" t="e">
        <f>SEARCH("livery",'Mission Importer'!A6026)</f>
        <v>#VALUE!</v>
      </c>
      <c r="B6026" t="e">
        <f>IF(A6026=43,'Mission Importer'!A6026,0)</f>
        <v>#VALUE!</v>
      </c>
      <c r="D6026" t="e">
        <f>SEARCH("shape_name",'Mission Importer'!A6026)</f>
        <v>#VALUE!</v>
      </c>
      <c r="E6026" t="e">
        <f>IF(D6026=43,'Mission Importer'!A6026,0)</f>
        <v>#VALUE!</v>
      </c>
      <c r="G6026" t="e">
        <f>SEARCH("shape_name",'Mission Importer'!A6026)</f>
        <v>#VALUE!</v>
      </c>
      <c r="H6026" t="e">
        <f>IF(G6026=43,'Mission Importer'!A6026,0)</f>
        <v>#VALUE!</v>
      </c>
      <c r="J6026" t="e">
        <f>SEARCH("type",'Mission Importer'!A6026)</f>
        <v>#VALUE!</v>
      </c>
      <c r="K6026" t="e">
        <f>IF(J6026=43,'Mission Importer'!A6026,0)</f>
        <v>#VALUE!</v>
      </c>
      <c r="L6026" t="e">
        <f>SEARCH("category",'Mission Importer'!A6026)</f>
        <v>#VALUE!</v>
      </c>
      <c r="M6026" t="e">
        <f>IF(L6026=43,'Mission Importer'!A6026,0)</f>
        <v>#VALUE!</v>
      </c>
    </row>
    <row r="6027" spans="1:13" x14ac:dyDescent="0.3">
      <c r="A6027" t="e">
        <f>SEARCH("livery",'Mission Importer'!A6027)</f>
        <v>#VALUE!</v>
      </c>
      <c r="B6027" t="e">
        <f>IF(A6027=43,'Mission Importer'!A6027,0)</f>
        <v>#VALUE!</v>
      </c>
      <c r="D6027" t="e">
        <f>SEARCH("shape_name",'Mission Importer'!A6027)</f>
        <v>#VALUE!</v>
      </c>
      <c r="E6027" t="e">
        <f>IF(D6027=43,'Mission Importer'!A6027,0)</f>
        <v>#VALUE!</v>
      </c>
      <c r="G6027" t="e">
        <f>SEARCH("shape_name",'Mission Importer'!A6027)</f>
        <v>#VALUE!</v>
      </c>
      <c r="H6027" t="e">
        <f>IF(G6027=43,'Mission Importer'!A6027,0)</f>
        <v>#VALUE!</v>
      </c>
      <c r="J6027" t="e">
        <f>SEARCH("type",'Mission Importer'!A6027)</f>
        <v>#VALUE!</v>
      </c>
      <c r="K6027" t="e">
        <f>IF(J6027=43,'Mission Importer'!A6027,0)</f>
        <v>#VALUE!</v>
      </c>
      <c r="L6027" t="e">
        <f>SEARCH("category",'Mission Importer'!A6027)</f>
        <v>#VALUE!</v>
      </c>
      <c r="M6027" t="e">
        <f>IF(L6027=43,'Mission Importer'!A6027,0)</f>
        <v>#VALUE!</v>
      </c>
    </row>
    <row r="6028" spans="1:13" x14ac:dyDescent="0.3">
      <c r="A6028" t="e">
        <f>SEARCH("livery",'Mission Importer'!A6028)</f>
        <v>#VALUE!</v>
      </c>
      <c r="B6028" t="e">
        <f>IF(A6028=43,'Mission Importer'!A6028,0)</f>
        <v>#VALUE!</v>
      </c>
      <c r="D6028" t="e">
        <f>SEARCH("shape_name",'Mission Importer'!A6028)</f>
        <v>#VALUE!</v>
      </c>
      <c r="E6028" t="e">
        <f>IF(D6028=43,'Mission Importer'!A6028,0)</f>
        <v>#VALUE!</v>
      </c>
      <c r="G6028" t="e">
        <f>SEARCH("shape_name",'Mission Importer'!A6028)</f>
        <v>#VALUE!</v>
      </c>
      <c r="H6028" t="e">
        <f>IF(G6028=43,'Mission Importer'!A6028,0)</f>
        <v>#VALUE!</v>
      </c>
      <c r="J6028" t="e">
        <f>SEARCH("type",'Mission Importer'!A6028)</f>
        <v>#VALUE!</v>
      </c>
      <c r="K6028" t="e">
        <f>IF(J6028=43,'Mission Importer'!A6028,0)</f>
        <v>#VALUE!</v>
      </c>
      <c r="L6028" t="e">
        <f>SEARCH("category",'Mission Importer'!A6028)</f>
        <v>#VALUE!</v>
      </c>
      <c r="M6028" t="e">
        <f>IF(L6028=43,'Mission Importer'!A6028,0)</f>
        <v>#VALUE!</v>
      </c>
    </row>
    <row r="6029" spans="1:13" x14ac:dyDescent="0.3">
      <c r="A6029" t="e">
        <f>SEARCH("livery",'Mission Importer'!A6029)</f>
        <v>#VALUE!</v>
      </c>
      <c r="B6029" t="e">
        <f>IF(A6029=43,'Mission Importer'!A6029,0)</f>
        <v>#VALUE!</v>
      </c>
      <c r="D6029" t="e">
        <f>SEARCH("shape_name",'Mission Importer'!A6029)</f>
        <v>#VALUE!</v>
      </c>
      <c r="E6029" t="e">
        <f>IF(D6029=43,'Mission Importer'!A6029,0)</f>
        <v>#VALUE!</v>
      </c>
      <c r="G6029" t="e">
        <f>SEARCH("shape_name",'Mission Importer'!A6029)</f>
        <v>#VALUE!</v>
      </c>
      <c r="H6029" t="e">
        <f>IF(G6029=43,'Mission Importer'!A6029,0)</f>
        <v>#VALUE!</v>
      </c>
      <c r="J6029" t="e">
        <f>SEARCH("type",'Mission Importer'!A6029)</f>
        <v>#VALUE!</v>
      </c>
      <c r="K6029" t="e">
        <f>IF(J6029=43,'Mission Importer'!A6029,0)</f>
        <v>#VALUE!</v>
      </c>
      <c r="L6029" t="e">
        <f>SEARCH("category",'Mission Importer'!A6029)</f>
        <v>#VALUE!</v>
      </c>
      <c r="M6029" t="e">
        <f>IF(L6029=43,'Mission Importer'!A6029,0)</f>
        <v>#VALUE!</v>
      </c>
    </row>
    <row r="6030" spans="1:13" x14ac:dyDescent="0.3">
      <c r="A6030" t="e">
        <f>SEARCH("livery",'Mission Importer'!A6030)</f>
        <v>#VALUE!</v>
      </c>
      <c r="B6030" t="e">
        <f>IF(A6030=43,'Mission Importer'!A6030,0)</f>
        <v>#VALUE!</v>
      </c>
      <c r="D6030" t="e">
        <f>SEARCH("shape_name",'Mission Importer'!A6030)</f>
        <v>#VALUE!</v>
      </c>
      <c r="E6030" t="e">
        <f>IF(D6030=43,'Mission Importer'!A6030,0)</f>
        <v>#VALUE!</v>
      </c>
      <c r="G6030" t="e">
        <f>SEARCH("shape_name",'Mission Importer'!A6030)</f>
        <v>#VALUE!</v>
      </c>
      <c r="H6030" t="e">
        <f>IF(G6030=43,'Mission Importer'!A6030,0)</f>
        <v>#VALUE!</v>
      </c>
      <c r="J6030" t="e">
        <f>SEARCH("type",'Mission Importer'!A6030)</f>
        <v>#VALUE!</v>
      </c>
      <c r="K6030" t="e">
        <f>IF(J6030=43,'Mission Importer'!A6030,0)</f>
        <v>#VALUE!</v>
      </c>
      <c r="L6030" t="e">
        <f>SEARCH("category",'Mission Importer'!A6030)</f>
        <v>#VALUE!</v>
      </c>
      <c r="M6030" t="e">
        <f>IF(L6030=43,'Mission Importer'!A6030,0)</f>
        <v>#VALUE!</v>
      </c>
    </row>
    <row r="6031" spans="1:13" x14ac:dyDescent="0.3">
      <c r="A6031" t="e">
        <f>SEARCH("livery",'Mission Importer'!A6031)</f>
        <v>#VALUE!</v>
      </c>
      <c r="B6031" t="e">
        <f>IF(A6031=43,'Mission Importer'!A6031,0)</f>
        <v>#VALUE!</v>
      </c>
      <c r="D6031" t="e">
        <f>SEARCH("shape_name",'Mission Importer'!A6031)</f>
        <v>#VALUE!</v>
      </c>
      <c r="E6031" t="e">
        <f>IF(D6031=43,'Mission Importer'!A6031,0)</f>
        <v>#VALUE!</v>
      </c>
      <c r="G6031" t="e">
        <f>SEARCH("shape_name",'Mission Importer'!A6031)</f>
        <v>#VALUE!</v>
      </c>
      <c r="H6031" t="e">
        <f>IF(G6031=43,'Mission Importer'!A6031,0)</f>
        <v>#VALUE!</v>
      </c>
      <c r="J6031" t="e">
        <f>SEARCH("type",'Mission Importer'!A6031)</f>
        <v>#VALUE!</v>
      </c>
      <c r="K6031" t="e">
        <f>IF(J6031=43,'Mission Importer'!A6031,0)</f>
        <v>#VALUE!</v>
      </c>
      <c r="L6031" t="e">
        <f>SEARCH("category",'Mission Importer'!A6031)</f>
        <v>#VALUE!</v>
      </c>
      <c r="M6031" t="e">
        <f>IF(L6031=43,'Mission Importer'!A6031,0)</f>
        <v>#VALUE!</v>
      </c>
    </row>
    <row r="6032" spans="1:13" x14ac:dyDescent="0.3">
      <c r="A6032" t="e">
        <f>SEARCH("livery",'Mission Importer'!A6032)</f>
        <v>#VALUE!</v>
      </c>
      <c r="B6032" t="e">
        <f>IF(A6032=43,'Mission Importer'!A6032,0)</f>
        <v>#VALUE!</v>
      </c>
      <c r="D6032" t="e">
        <f>SEARCH("shape_name",'Mission Importer'!A6032)</f>
        <v>#VALUE!</v>
      </c>
      <c r="E6032" t="e">
        <f>IF(D6032=43,'Mission Importer'!A6032,0)</f>
        <v>#VALUE!</v>
      </c>
      <c r="G6032" t="e">
        <f>SEARCH("shape_name",'Mission Importer'!A6032)</f>
        <v>#VALUE!</v>
      </c>
      <c r="H6032" t="e">
        <f>IF(G6032=43,'Mission Importer'!A6032,0)</f>
        <v>#VALUE!</v>
      </c>
      <c r="J6032" t="e">
        <f>SEARCH("type",'Mission Importer'!A6032)</f>
        <v>#VALUE!</v>
      </c>
      <c r="K6032" t="e">
        <f>IF(J6032=43,'Mission Importer'!A6032,0)</f>
        <v>#VALUE!</v>
      </c>
      <c r="L6032" t="e">
        <f>SEARCH("category",'Mission Importer'!A6032)</f>
        <v>#VALUE!</v>
      </c>
      <c r="M6032" t="e">
        <f>IF(L6032=43,'Mission Importer'!A6032,0)</f>
        <v>#VALUE!</v>
      </c>
    </row>
    <row r="6033" spans="1:13" x14ac:dyDescent="0.3">
      <c r="A6033" t="e">
        <f>SEARCH("livery",'Mission Importer'!A6033)</f>
        <v>#VALUE!</v>
      </c>
      <c r="B6033" t="e">
        <f>IF(A6033=43,'Mission Importer'!A6033,0)</f>
        <v>#VALUE!</v>
      </c>
      <c r="D6033" t="e">
        <f>SEARCH("shape_name",'Mission Importer'!A6033)</f>
        <v>#VALUE!</v>
      </c>
      <c r="E6033" t="e">
        <f>IF(D6033=43,'Mission Importer'!A6033,0)</f>
        <v>#VALUE!</v>
      </c>
      <c r="G6033" t="e">
        <f>SEARCH("shape_name",'Mission Importer'!A6033)</f>
        <v>#VALUE!</v>
      </c>
      <c r="H6033" t="e">
        <f>IF(G6033=43,'Mission Importer'!A6033,0)</f>
        <v>#VALUE!</v>
      </c>
      <c r="J6033" t="e">
        <f>SEARCH("type",'Mission Importer'!A6033)</f>
        <v>#VALUE!</v>
      </c>
      <c r="K6033" t="e">
        <f>IF(J6033=43,'Mission Importer'!A6033,0)</f>
        <v>#VALUE!</v>
      </c>
      <c r="L6033" t="e">
        <f>SEARCH("category",'Mission Importer'!A6033)</f>
        <v>#VALUE!</v>
      </c>
      <c r="M6033" t="e">
        <f>IF(L6033=43,'Mission Importer'!A6033,0)</f>
        <v>#VALUE!</v>
      </c>
    </row>
    <row r="6034" spans="1:13" x14ac:dyDescent="0.3">
      <c r="A6034" t="e">
        <f>SEARCH("livery",'Mission Importer'!A6034)</f>
        <v>#VALUE!</v>
      </c>
      <c r="B6034" t="e">
        <f>IF(A6034=43,'Mission Importer'!A6034,0)</f>
        <v>#VALUE!</v>
      </c>
      <c r="D6034" t="e">
        <f>SEARCH("shape_name",'Mission Importer'!A6034)</f>
        <v>#VALUE!</v>
      </c>
      <c r="E6034" t="e">
        <f>IF(D6034=43,'Mission Importer'!A6034,0)</f>
        <v>#VALUE!</v>
      </c>
      <c r="G6034" t="e">
        <f>SEARCH("shape_name",'Mission Importer'!A6034)</f>
        <v>#VALUE!</v>
      </c>
      <c r="H6034" t="e">
        <f>IF(G6034=43,'Mission Importer'!A6034,0)</f>
        <v>#VALUE!</v>
      </c>
      <c r="J6034" t="e">
        <f>SEARCH("type",'Mission Importer'!A6034)</f>
        <v>#VALUE!</v>
      </c>
      <c r="K6034" t="e">
        <f>IF(J6034=43,'Mission Importer'!A6034,0)</f>
        <v>#VALUE!</v>
      </c>
      <c r="L6034" t="e">
        <f>SEARCH("category",'Mission Importer'!A6034)</f>
        <v>#VALUE!</v>
      </c>
      <c r="M6034" t="e">
        <f>IF(L6034=43,'Mission Importer'!A6034,0)</f>
        <v>#VALUE!</v>
      </c>
    </row>
    <row r="6035" spans="1:13" x14ac:dyDescent="0.3">
      <c r="A6035" t="e">
        <f>SEARCH("livery",'Mission Importer'!A6035)</f>
        <v>#VALUE!</v>
      </c>
      <c r="B6035" t="e">
        <f>IF(A6035=43,'Mission Importer'!A6035,0)</f>
        <v>#VALUE!</v>
      </c>
      <c r="D6035" t="e">
        <f>SEARCH("shape_name",'Mission Importer'!A6035)</f>
        <v>#VALUE!</v>
      </c>
      <c r="E6035" t="e">
        <f>IF(D6035=43,'Mission Importer'!A6035,0)</f>
        <v>#VALUE!</v>
      </c>
      <c r="G6035" t="e">
        <f>SEARCH("shape_name",'Mission Importer'!A6035)</f>
        <v>#VALUE!</v>
      </c>
      <c r="H6035" t="e">
        <f>IF(G6035=43,'Mission Importer'!A6035,0)</f>
        <v>#VALUE!</v>
      </c>
      <c r="J6035">
        <f>SEARCH("type",'Mission Importer'!A6035)</f>
        <v>47</v>
      </c>
      <c r="K6035">
        <f>IF(J6035=43,'Mission Importer'!A6035,0)</f>
        <v>0</v>
      </c>
      <c r="L6035" t="e">
        <f>SEARCH("category",'Mission Importer'!A6035)</f>
        <v>#VALUE!</v>
      </c>
      <c r="M6035" t="e">
        <f>IF(L6035=43,'Mission Importer'!A6035,0)</f>
        <v>#VALUE!</v>
      </c>
    </row>
    <row r="6036" spans="1:13" x14ac:dyDescent="0.3">
      <c r="A6036" t="e">
        <f>SEARCH("livery",'Mission Importer'!A6036)</f>
        <v>#VALUE!</v>
      </c>
      <c r="B6036" t="e">
        <f>IF(A6036=43,'Mission Importer'!A6036,0)</f>
        <v>#VALUE!</v>
      </c>
      <c r="D6036" t="e">
        <f>SEARCH("shape_name",'Mission Importer'!A6036)</f>
        <v>#VALUE!</v>
      </c>
      <c r="E6036" t="e">
        <f>IF(D6036=43,'Mission Importer'!A6036,0)</f>
        <v>#VALUE!</v>
      </c>
      <c r="G6036" t="e">
        <f>SEARCH("shape_name",'Mission Importer'!A6036)</f>
        <v>#VALUE!</v>
      </c>
      <c r="H6036" t="e">
        <f>IF(G6036=43,'Mission Importer'!A6036,0)</f>
        <v>#VALUE!</v>
      </c>
      <c r="J6036" t="e">
        <f>SEARCH("type",'Mission Importer'!A6036)</f>
        <v>#VALUE!</v>
      </c>
      <c r="K6036" t="e">
        <f>IF(J6036=43,'Mission Importer'!A6036,0)</f>
        <v>#VALUE!</v>
      </c>
      <c r="L6036" t="e">
        <f>SEARCH("category",'Mission Importer'!A6036)</f>
        <v>#VALUE!</v>
      </c>
      <c r="M6036" t="e">
        <f>IF(L6036=43,'Mission Importer'!A6036,0)</f>
        <v>#VALUE!</v>
      </c>
    </row>
    <row r="6037" spans="1:13" x14ac:dyDescent="0.3">
      <c r="A6037" t="e">
        <f>SEARCH("livery",'Mission Importer'!A6037)</f>
        <v>#VALUE!</v>
      </c>
      <c r="B6037" t="e">
        <f>IF(A6037=43,'Mission Importer'!A6037,0)</f>
        <v>#VALUE!</v>
      </c>
      <c r="D6037" t="e">
        <f>SEARCH("shape_name",'Mission Importer'!A6037)</f>
        <v>#VALUE!</v>
      </c>
      <c r="E6037" t="e">
        <f>IF(D6037=43,'Mission Importer'!A6037,0)</f>
        <v>#VALUE!</v>
      </c>
      <c r="G6037" t="e">
        <f>SEARCH("shape_name",'Mission Importer'!A6037)</f>
        <v>#VALUE!</v>
      </c>
      <c r="H6037" t="e">
        <f>IF(G6037=43,'Mission Importer'!A6037,0)</f>
        <v>#VALUE!</v>
      </c>
      <c r="J6037" t="e">
        <f>SEARCH("type",'Mission Importer'!A6037)</f>
        <v>#VALUE!</v>
      </c>
      <c r="K6037" t="e">
        <f>IF(J6037=43,'Mission Importer'!A6037,0)</f>
        <v>#VALUE!</v>
      </c>
      <c r="L6037" t="e">
        <f>SEARCH("category",'Mission Importer'!A6037)</f>
        <v>#VALUE!</v>
      </c>
      <c r="M6037" t="e">
        <f>IF(L6037=43,'Mission Importer'!A6037,0)</f>
        <v>#VALUE!</v>
      </c>
    </row>
    <row r="6038" spans="1:13" x14ac:dyDescent="0.3">
      <c r="A6038" t="e">
        <f>SEARCH("livery",'Mission Importer'!A6038)</f>
        <v>#VALUE!</v>
      </c>
      <c r="B6038" t="e">
        <f>IF(A6038=43,'Mission Importer'!A6038,0)</f>
        <v>#VALUE!</v>
      </c>
      <c r="D6038" t="e">
        <f>SEARCH("shape_name",'Mission Importer'!A6038)</f>
        <v>#VALUE!</v>
      </c>
      <c r="E6038" t="e">
        <f>IF(D6038=43,'Mission Importer'!A6038,0)</f>
        <v>#VALUE!</v>
      </c>
      <c r="G6038" t="e">
        <f>SEARCH("shape_name",'Mission Importer'!A6038)</f>
        <v>#VALUE!</v>
      </c>
      <c r="H6038" t="e">
        <f>IF(G6038=43,'Mission Importer'!A6038,0)</f>
        <v>#VALUE!</v>
      </c>
      <c r="J6038" t="e">
        <f>SEARCH("type",'Mission Importer'!A6038)</f>
        <v>#VALUE!</v>
      </c>
      <c r="K6038" t="e">
        <f>IF(J6038=43,'Mission Importer'!A6038,0)</f>
        <v>#VALUE!</v>
      </c>
      <c r="L6038" t="e">
        <f>SEARCH("category",'Mission Importer'!A6038)</f>
        <v>#VALUE!</v>
      </c>
      <c r="M6038" t="e">
        <f>IF(L6038=43,'Mission Importer'!A6038,0)</f>
        <v>#VALUE!</v>
      </c>
    </row>
    <row r="6039" spans="1:13" x14ac:dyDescent="0.3">
      <c r="A6039" t="e">
        <f>SEARCH("livery",'Mission Importer'!A6039)</f>
        <v>#VALUE!</v>
      </c>
      <c r="B6039" t="e">
        <f>IF(A6039=43,'Mission Importer'!A6039,0)</f>
        <v>#VALUE!</v>
      </c>
      <c r="D6039" t="e">
        <f>SEARCH("shape_name",'Mission Importer'!A6039)</f>
        <v>#VALUE!</v>
      </c>
      <c r="E6039" t="e">
        <f>IF(D6039=43,'Mission Importer'!A6039,0)</f>
        <v>#VALUE!</v>
      </c>
      <c r="G6039" t="e">
        <f>SEARCH("shape_name",'Mission Importer'!A6039)</f>
        <v>#VALUE!</v>
      </c>
      <c r="H6039" t="e">
        <f>IF(G6039=43,'Mission Importer'!A6039,0)</f>
        <v>#VALUE!</v>
      </c>
      <c r="J6039" t="e">
        <f>SEARCH("type",'Mission Importer'!A6039)</f>
        <v>#VALUE!</v>
      </c>
      <c r="K6039" t="e">
        <f>IF(J6039=43,'Mission Importer'!A6039,0)</f>
        <v>#VALUE!</v>
      </c>
      <c r="L6039" t="e">
        <f>SEARCH("category",'Mission Importer'!A6039)</f>
        <v>#VALUE!</v>
      </c>
      <c r="M6039" t="e">
        <f>IF(L6039=43,'Mission Importer'!A6039,0)</f>
        <v>#VALUE!</v>
      </c>
    </row>
    <row r="6040" spans="1:13" x14ac:dyDescent="0.3">
      <c r="A6040" t="e">
        <f>SEARCH("livery",'Mission Importer'!A6040)</f>
        <v>#VALUE!</v>
      </c>
      <c r="B6040" t="e">
        <f>IF(A6040=43,'Mission Importer'!A6040,0)</f>
        <v>#VALUE!</v>
      </c>
      <c r="D6040" t="e">
        <f>SEARCH("shape_name",'Mission Importer'!A6040)</f>
        <v>#VALUE!</v>
      </c>
      <c r="E6040" t="e">
        <f>IF(D6040=43,'Mission Importer'!A6040,0)</f>
        <v>#VALUE!</v>
      </c>
      <c r="G6040" t="e">
        <f>SEARCH("shape_name",'Mission Importer'!A6040)</f>
        <v>#VALUE!</v>
      </c>
      <c r="H6040" t="e">
        <f>IF(G6040=43,'Mission Importer'!A6040,0)</f>
        <v>#VALUE!</v>
      </c>
      <c r="J6040" t="e">
        <f>SEARCH("type",'Mission Importer'!A6040)</f>
        <v>#VALUE!</v>
      </c>
      <c r="K6040" t="e">
        <f>IF(J6040=43,'Mission Importer'!A6040,0)</f>
        <v>#VALUE!</v>
      </c>
      <c r="L6040" t="e">
        <f>SEARCH("category",'Mission Importer'!A6040)</f>
        <v>#VALUE!</v>
      </c>
      <c r="M6040" t="e">
        <f>IF(L6040=43,'Mission Importer'!A6040,0)</f>
        <v>#VALUE!</v>
      </c>
    </row>
    <row r="6041" spans="1:13" x14ac:dyDescent="0.3">
      <c r="A6041" t="e">
        <f>SEARCH("livery",'Mission Importer'!A6041)</f>
        <v>#VALUE!</v>
      </c>
      <c r="B6041" t="e">
        <f>IF(A6041=43,'Mission Importer'!A6041,0)</f>
        <v>#VALUE!</v>
      </c>
      <c r="D6041" t="e">
        <f>SEARCH("shape_name",'Mission Importer'!A6041)</f>
        <v>#VALUE!</v>
      </c>
      <c r="E6041" t="e">
        <f>IF(D6041=43,'Mission Importer'!A6041,0)</f>
        <v>#VALUE!</v>
      </c>
      <c r="G6041" t="e">
        <f>SEARCH("shape_name",'Mission Importer'!A6041)</f>
        <v>#VALUE!</v>
      </c>
      <c r="H6041" t="e">
        <f>IF(G6041=43,'Mission Importer'!A6041,0)</f>
        <v>#VALUE!</v>
      </c>
      <c r="J6041" t="e">
        <f>SEARCH("type",'Mission Importer'!A6041)</f>
        <v>#VALUE!</v>
      </c>
      <c r="K6041" t="e">
        <f>IF(J6041=43,'Mission Importer'!A6041,0)</f>
        <v>#VALUE!</v>
      </c>
      <c r="L6041" t="e">
        <f>SEARCH("category",'Mission Importer'!A6041)</f>
        <v>#VALUE!</v>
      </c>
      <c r="M6041" t="e">
        <f>IF(L6041=43,'Mission Importer'!A6041,0)</f>
        <v>#VALUE!</v>
      </c>
    </row>
    <row r="6042" spans="1:13" x14ac:dyDescent="0.3">
      <c r="A6042" t="e">
        <f>SEARCH("livery",'Mission Importer'!A6042)</f>
        <v>#VALUE!</v>
      </c>
      <c r="B6042" t="e">
        <f>IF(A6042=43,'Mission Importer'!A6042,0)</f>
        <v>#VALUE!</v>
      </c>
      <c r="D6042" t="e">
        <f>SEARCH("shape_name",'Mission Importer'!A6042)</f>
        <v>#VALUE!</v>
      </c>
      <c r="E6042" t="e">
        <f>IF(D6042=43,'Mission Importer'!A6042,0)</f>
        <v>#VALUE!</v>
      </c>
      <c r="G6042" t="e">
        <f>SEARCH("shape_name",'Mission Importer'!A6042)</f>
        <v>#VALUE!</v>
      </c>
      <c r="H6042" t="e">
        <f>IF(G6042=43,'Mission Importer'!A6042,0)</f>
        <v>#VALUE!</v>
      </c>
      <c r="J6042" t="e">
        <f>SEARCH("type",'Mission Importer'!A6042)</f>
        <v>#VALUE!</v>
      </c>
      <c r="K6042" t="e">
        <f>IF(J6042=43,'Mission Importer'!A6042,0)</f>
        <v>#VALUE!</v>
      </c>
      <c r="L6042" t="e">
        <f>SEARCH("category",'Mission Importer'!A6042)</f>
        <v>#VALUE!</v>
      </c>
      <c r="M6042" t="e">
        <f>IF(L6042=43,'Mission Importer'!A6042,0)</f>
        <v>#VALUE!</v>
      </c>
    </row>
    <row r="6043" spans="1:13" x14ac:dyDescent="0.3">
      <c r="A6043" t="e">
        <f>SEARCH("livery",'Mission Importer'!A6043)</f>
        <v>#VALUE!</v>
      </c>
      <c r="B6043" t="e">
        <f>IF(A6043=43,'Mission Importer'!A6043,0)</f>
        <v>#VALUE!</v>
      </c>
      <c r="D6043" t="e">
        <f>SEARCH("shape_name",'Mission Importer'!A6043)</f>
        <v>#VALUE!</v>
      </c>
      <c r="E6043" t="e">
        <f>IF(D6043=43,'Mission Importer'!A6043,0)</f>
        <v>#VALUE!</v>
      </c>
      <c r="G6043" t="e">
        <f>SEARCH("shape_name",'Mission Importer'!A6043)</f>
        <v>#VALUE!</v>
      </c>
      <c r="H6043" t="e">
        <f>IF(G6043=43,'Mission Importer'!A6043,0)</f>
        <v>#VALUE!</v>
      </c>
      <c r="J6043" t="e">
        <f>SEARCH("type",'Mission Importer'!A6043)</f>
        <v>#VALUE!</v>
      </c>
      <c r="K6043" t="e">
        <f>IF(J6043=43,'Mission Importer'!A6043,0)</f>
        <v>#VALUE!</v>
      </c>
      <c r="L6043" t="e">
        <f>SEARCH("category",'Mission Importer'!A6043)</f>
        <v>#VALUE!</v>
      </c>
      <c r="M6043" t="e">
        <f>IF(L6043=43,'Mission Importer'!A6043,0)</f>
        <v>#VALUE!</v>
      </c>
    </row>
    <row r="6044" spans="1:13" x14ac:dyDescent="0.3">
      <c r="A6044" t="e">
        <f>SEARCH("livery",'Mission Importer'!A6044)</f>
        <v>#VALUE!</v>
      </c>
      <c r="B6044" t="e">
        <f>IF(A6044=43,'Mission Importer'!A6044,0)</f>
        <v>#VALUE!</v>
      </c>
      <c r="D6044" t="e">
        <f>SEARCH("shape_name",'Mission Importer'!A6044)</f>
        <v>#VALUE!</v>
      </c>
      <c r="E6044" t="e">
        <f>IF(D6044=43,'Mission Importer'!A6044,0)</f>
        <v>#VALUE!</v>
      </c>
      <c r="G6044" t="e">
        <f>SEARCH("shape_name",'Mission Importer'!A6044)</f>
        <v>#VALUE!</v>
      </c>
      <c r="H6044" t="e">
        <f>IF(G6044=43,'Mission Importer'!A6044,0)</f>
        <v>#VALUE!</v>
      </c>
      <c r="J6044" t="e">
        <f>SEARCH("type",'Mission Importer'!A6044)</f>
        <v>#VALUE!</v>
      </c>
      <c r="K6044" t="e">
        <f>IF(J6044=43,'Mission Importer'!A6044,0)</f>
        <v>#VALUE!</v>
      </c>
      <c r="L6044" t="e">
        <f>SEARCH("category",'Mission Importer'!A6044)</f>
        <v>#VALUE!</v>
      </c>
      <c r="M6044" t="e">
        <f>IF(L6044=43,'Mission Importer'!A6044,0)</f>
        <v>#VALUE!</v>
      </c>
    </row>
    <row r="6045" spans="1:13" x14ac:dyDescent="0.3">
      <c r="A6045" t="e">
        <f>SEARCH("livery",'Mission Importer'!A6045)</f>
        <v>#VALUE!</v>
      </c>
      <c r="B6045" t="e">
        <f>IF(A6045=43,'Mission Importer'!A6045,0)</f>
        <v>#VALUE!</v>
      </c>
      <c r="D6045" t="e">
        <f>SEARCH("shape_name",'Mission Importer'!A6045)</f>
        <v>#VALUE!</v>
      </c>
      <c r="E6045" t="e">
        <f>IF(D6045=43,'Mission Importer'!A6045,0)</f>
        <v>#VALUE!</v>
      </c>
      <c r="G6045" t="e">
        <f>SEARCH("shape_name",'Mission Importer'!A6045)</f>
        <v>#VALUE!</v>
      </c>
      <c r="H6045" t="e">
        <f>IF(G6045=43,'Mission Importer'!A6045,0)</f>
        <v>#VALUE!</v>
      </c>
      <c r="J6045" t="e">
        <f>SEARCH("type",'Mission Importer'!A6045)</f>
        <v>#VALUE!</v>
      </c>
      <c r="K6045" t="e">
        <f>IF(J6045=43,'Mission Importer'!A6045,0)</f>
        <v>#VALUE!</v>
      </c>
      <c r="L6045" t="e">
        <f>SEARCH("category",'Mission Importer'!A6045)</f>
        <v>#VALUE!</v>
      </c>
      <c r="M6045" t="e">
        <f>IF(L6045=43,'Mission Importer'!A6045,0)</f>
        <v>#VALUE!</v>
      </c>
    </row>
    <row r="6046" spans="1:13" x14ac:dyDescent="0.3">
      <c r="A6046" t="e">
        <f>SEARCH("livery",'Mission Importer'!A6046)</f>
        <v>#VALUE!</v>
      </c>
      <c r="B6046" t="e">
        <f>IF(A6046=43,'Mission Importer'!A6046,0)</f>
        <v>#VALUE!</v>
      </c>
      <c r="D6046" t="e">
        <f>SEARCH("shape_name",'Mission Importer'!A6046)</f>
        <v>#VALUE!</v>
      </c>
      <c r="E6046" t="e">
        <f>IF(D6046=43,'Mission Importer'!A6046,0)</f>
        <v>#VALUE!</v>
      </c>
      <c r="G6046" t="e">
        <f>SEARCH("shape_name",'Mission Importer'!A6046)</f>
        <v>#VALUE!</v>
      </c>
      <c r="H6046" t="e">
        <f>IF(G6046=43,'Mission Importer'!A6046,0)</f>
        <v>#VALUE!</v>
      </c>
      <c r="J6046" t="e">
        <f>SEARCH("type",'Mission Importer'!A6046)</f>
        <v>#VALUE!</v>
      </c>
      <c r="K6046" t="e">
        <f>IF(J6046=43,'Mission Importer'!A6046,0)</f>
        <v>#VALUE!</v>
      </c>
      <c r="L6046" t="e">
        <f>SEARCH("category",'Mission Importer'!A6046)</f>
        <v>#VALUE!</v>
      </c>
      <c r="M6046" t="e">
        <f>IF(L6046=43,'Mission Importer'!A6046,0)</f>
        <v>#VALUE!</v>
      </c>
    </row>
    <row r="6047" spans="1:13" x14ac:dyDescent="0.3">
      <c r="A6047" t="e">
        <f>SEARCH("livery",'Mission Importer'!A6047)</f>
        <v>#VALUE!</v>
      </c>
      <c r="B6047" t="e">
        <f>IF(A6047=43,'Mission Importer'!A6047,0)</f>
        <v>#VALUE!</v>
      </c>
      <c r="D6047" t="e">
        <f>SEARCH("shape_name",'Mission Importer'!A6047)</f>
        <v>#VALUE!</v>
      </c>
      <c r="E6047" t="e">
        <f>IF(D6047=43,'Mission Importer'!A6047,0)</f>
        <v>#VALUE!</v>
      </c>
      <c r="G6047" t="e">
        <f>SEARCH("shape_name",'Mission Importer'!A6047)</f>
        <v>#VALUE!</v>
      </c>
      <c r="H6047" t="e">
        <f>IF(G6047=43,'Mission Importer'!A6047,0)</f>
        <v>#VALUE!</v>
      </c>
      <c r="J6047" t="e">
        <f>SEARCH("type",'Mission Importer'!A6047)</f>
        <v>#VALUE!</v>
      </c>
      <c r="K6047" t="e">
        <f>IF(J6047=43,'Mission Importer'!A6047,0)</f>
        <v>#VALUE!</v>
      </c>
      <c r="L6047" t="e">
        <f>SEARCH("category",'Mission Importer'!A6047)</f>
        <v>#VALUE!</v>
      </c>
      <c r="M6047" t="e">
        <f>IF(L6047=43,'Mission Importer'!A6047,0)</f>
        <v>#VALUE!</v>
      </c>
    </row>
    <row r="6048" spans="1:13" x14ac:dyDescent="0.3">
      <c r="A6048" t="e">
        <f>SEARCH("livery",'Mission Importer'!A6048)</f>
        <v>#VALUE!</v>
      </c>
      <c r="B6048" t="e">
        <f>IF(A6048=43,'Mission Importer'!A6048,0)</f>
        <v>#VALUE!</v>
      </c>
      <c r="D6048" t="e">
        <f>SEARCH("shape_name",'Mission Importer'!A6048)</f>
        <v>#VALUE!</v>
      </c>
      <c r="E6048" t="e">
        <f>IF(D6048=43,'Mission Importer'!A6048,0)</f>
        <v>#VALUE!</v>
      </c>
      <c r="G6048" t="e">
        <f>SEARCH("shape_name",'Mission Importer'!A6048)</f>
        <v>#VALUE!</v>
      </c>
      <c r="H6048" t="e">
        <f>IF(G6048=43,'Mission Importer'!A6048,0)</f>
        <v>#VALUE!</v>
      </c>
      <c r="J6048" t="e">
        <f>SEARCH("type",'Mission Importer'!A6048)</f>
        <v>#VALUE!</v>
      </c>
      <c r="K6048" t="e">
        <f>IF(J6048=43,'Mission Importer'!A6048,0)</f>
        <v>#VALUE!</v>
      </c>
      <c r="L6048" t="e">
        <f>SEARCH("category",'Mission Importer'!A6048)</f>
        <v>#VALUE!</v>
      </c>
      <c r="M6048" t="e">
        <f>IF(L6048=43,'Mission Importer'!A6048,0)</f>
        <v>#VALUE!</v>
      </c>
    </row>
    <row r="6049" spans="1:13" x14ac:dyDescent="0.3">
      <c r="A6049" t="e">
        <f>SEARCH("livery",'Mission Importer'!A6049)</f>
        <v>#VALUE!</v>
      </c>
      <c r="B6049" t="e">
        <f>IF(A6049=43,'Mission Importer'!A6049,0)</f>
        <v>#VALUE!</v>
      </c>
      <c r="D6049" t="e">
        <f>SEARCH("shape_name",'Mission Importer'!A6049)</f>
        <v>#VALUE!</v>
      </c>
      <c r="E6049" t="e">
        <f>IF(D6049=43,'Mission Importer'!A6049,0)</f>
        <v>#VALUE!</v>
      </c>
      <c r="G6049" t="e">
        <f>SEARCH("shape_name",'Mission Importer'!A6049)</f>
        <v>#VALUE!</v>
      </c>
      <c r="H6049" t="e">
        <f>IF(G6049=43,'Mission Importer'!A6049,0)</f>
        <v>#VALUE!</v>
      </c>
      <c r="J6049" t="e">
        <f>SEARCH("type",'Mission Importer'!A6049)</f>
        <v>#VALUE!</v>
      </c>
      <c r="K6049" t="e">
        <f>IF(J6049=43,'Mission Importer'!A6049,0)</f>
        <v>#VALUE!</v>
      </c>
      <c r="L6049" t="e">
        <f>SEARCH("category",'Mission Importer'!A6049)</f>
        <v>#VALUE!</v>
      </c>
      <c r="M6049" t="e">
        <f>IF(L6049=43,'Mission Importer'!A6049,0)</f>
        <v>#VALUE!</v>
      </c>
    </row>
    <row r="6050" spans="1:13" x14ac:dyDescent="0.3">
      <c r="A6050" t="e">
        <f>SEARCH("livery",'Mission Importer'!A6050)</f>
        <v>#VALUE!</v>
      </c>
      <c r="B6050" t="e">
        <f>IF(A6050=43,'Mission Importer'!A6050,0)</f>
        <v>#VALUE!</v>
      </c>
      <c r="D6050" t="e">
        <f>SEARCH("shape_name",'Mission Importer'!A6050)</f>
        <v>#VALUE!</v>
      </c>
      <c r="E6050" t="e">
        <f>IF(D6050=43,'Mission Importer'!A6050,0)</f>
        <v>#VALUE!</v>
      </c>
      <c r="G6050" t="e">
        <f>SEARCH("shape_name",'Mission Importer'!A6050)</f>
        <v>#VALUE!</v>
      </c>
      <c r="H6050" t="e">
        <f>IF(G6050=43,'Mission Importer'!A6050,0)</f>
        <v>#VALUE!</v>
      </c>
      <c r="J6050" t="e">
        <f>SEARCH("type",'Mission Importer'!A6050)</f>
        <v>#VALUE!</v>
      </c>
      <c r="K6050" t="e">
        <f>IF(J6050=43,'Mission Importer'!A6050,0)</f>
        <v>#VALUE!</v>
      </c>
      <c r="L6050">
        <f>SEARCH("category",'Mission Importer'!A6050)</f>
        <v>43</v>
      </c>
      <c r="M6050" t="str">
        <f>IF(L6050=43,'Mission Importer'!A6050,0)</f>
        <v xml:space="preserve">                                        ["category"] = "Unarmed",</v>
      </c>
    </row>
    <row r="6051" spans="1:13" x14ac:dyDescent="0.3">
      <c r="A6051" t="e">
        <f>SEARCH("livery",'Mission Importer'!A6051)</f>
        <v>#VALUE!</v>
      </c>
      <c r="B6051" t="e">
        <f>IF(A6051=43,'Mission Importer'!A6051,0)</f>
        <v>#VALUE!</v>
      </c>
      <c r="D6051" t="e">
        <f>SEARCH("shape_name",'Mission Importer'!A6051)</f>
        <v>#VALUE!</v>
      </c>
      <c r="E6051" t="e">
        <f>IF(D6051=43,'Mission Importer'!A6051,0)</f>
        <v>#VALUE!</v>
      </c>
      <c r="G6051" t="e">
        <f>SEARCH("shape_name",'Mission Importer'!A6051)</f>
        <v>#VALUE!</v>
      </c>
      <c r="H6051" t="e">
        <f>IF(G6051=43,'Mission Importer'!A6051,0)</f>
        <v>#VALUE!</v>
      </c>
      <c r="J6051">
        <f>SEARCH("type",'Mission Importer'!A6051)</f>
        <v>43</v>
      </c>
      <c r="K6051" t="str">
        <f>IF(J6051=43,'Mission Importer'!A6051,0)</f>
        <v xml:space="preserve">                                        ["type"] = "SKP-11",</v>
      </c>
      <c r="L6051" t="e">
        <f>SEARCH("category",'Mission Importer'!A6051)</f>
        <v>#VALUE!</v>
      </c>
      <c r="M6051" t="e">
        <f>IF(L6051=43,'Mission Importer'!A6051,0)</f>
        <v>#VALUE!</v>
      </c>
    </row>
    <row r="6052" spans="1:13" x14ac:dyDescent="0.3">
      <c r="A6052" t="e">
        <f>SEARCH("livery",'Mission Importer'!A6052)</f>
        <v>#VALUE!</v>
      </c>
      <c r="B6052" t="e">
        <f>IF(A6052=43,'Mission Importer'!A6052,0)</f>
        <v>#VALUE!</v>
      </c>
      <c r="D6052" t="e">
        <f>SEARCH("shape_name",'Mission Importer'!A6052)</f>
        <v>#VALUE!</v>
      </c>
      <c r="E6052" t="e">
        <f>IF(D6052=43,'Mission Importer'!A6052,0)</f>
        <v>#VALUE!</v>
      </c>
      <c r="G6052" t="e">
        <f>SEARCH("shape_name",'Mission Importer'!A6052)</f>
        <v>#VALUE!</v>
      </c>
      <c r="H6052" t="e">
        <f>IF(G6052=43,'Mission Importer'!A6052,0)</f>
        <v>#VALUE!</v>
      </c>
      <c r="J6052" t="e">
        <f>SEARCH("type",'Mission Importer'!A6052)</f>
        <v>#VALUE!</v>
      </c>
      <c r="K6052" t="e">
        <f>IF(J6052=43,'Mission Importer'!A6052,0)</f>
        <v>#VALUE!</v>
      </c>
      <c r="L6052" t="e">
        <f>SEARCH("category",'Mission Importer'!A6052)</f>
        <v>#VALUE!</v>
      </c>
      <c r="M6052" t="e">
        <f>IF(L6052=43,'Mission Importer'!A6052,0)</f>
        <v>#VALUE!</v>
      </c>
    </row>
    <row r="6053" spans="1:13" x14ac:dyDescent="0.3">
      <c r="A6053" t="e">
        <f>SEARCH("livery",'Mission Importer'!A6053)</f>
        <v>#VALUE!</v>
      </c>
      <c r="B6053" t="e">
        <f>IF(A6053=43,'Mission Importer'!A6053,0)</f>
        <v>#VALUE!</v>
      </c>
      <c r="D6053" t="e">
        <f>SEARCH("shape_name",'Mission Importer'!A6053)</f>
        <v>#VALUE!</v>
      </c>
      <c r="E6053" t="e">
        <f>IF(D6053=43,'Mission Importer'!A6053,0)</f>
        <v>#VALUE!</v>
      </c>
      <c r="G6053" t="e">
        <f>SEARCH("shape_name",'Mission Importer'!A6053)</f>
        <v>#VALUE!</v>
      </c>
      <c r="H6053" t="e">
        <f>IF(G6053=43,'Mission Importer'!A6053,0)</f>
        <v>#VALUE!</v>
      </c>
      <c r="J6053" t="e">
        <f>SEARCH("type",'Mission Importer'!A6053)</f>
        <v>#VALUE!</v>
      </c>
      <c r="K6053" t="e">
        <f>IF(J6053=43,'Mission Importer'!A6053,0)</f>
        <v>#VALUE!</v>
      </c>
      <c r="L6053" t="e">
        <f>SEARCH("category",'Mission Importer'!A6053)</f>
        <v>#VALUE!</v>
      </c>
      <c r="M6053" t="e">
        <f>IF(L6053=43,'Mission Importer'!A6053,0)</f>
        <v>#VALUE!</v>
      </c>
    </row>
    <row r="6054" spans="1:13" x14ac:dyDescent="0.3">
      <c r="A6054" t="e">
        <f>SEARCH("livery",'Mission Importer'!A6054)</f>
        <v>#VALUE!</v>
      </c>
      <c r="B6054" t="e">
        <f>IF(A6054=43,'Mission Importer'!A6054,0)</f>
        <v>#VALUE!</v>
      </c>
      <c r="D6054" t="e">
        <f>SEARCH("shape_name",'Mission Importer'!A6054)</f>
        <v>#VALUE!</v>
      </c>
      <c r="E6054" t="e">
        <f>IF(D6054=43,'Mission Importer'!A6054,0)</f>
        <v>#VALUE!</v>
      </c>
      <c r="G6054" t="e">
        <f>SEARCH("shape_name",'Mission Importer'!A6054)</f>
        <v>#VALUE!</v>
      </c>
      <c r="H6054" t="e">
        <f>IF(G6054=43,'Mission Importer'!A6054,0)</f>
        <v>#VALUE!</v>
      </c>
      <c r="J6054" t="e">
        <f>SEARCH("type",'Mission Importer'!A6054)</f>
        <v>#VALUE!</v>
      </c>
      <c r="K6054" t="e">
        <f>IF(J6054=43,'Mission Importer'!A6054,0)</f>
        <v>#VALUE!</v>
      </c>
      <c r="L6054" t="e">
        <f>SEARCH("category",'Mission Importer'!A6054)</f>
        <v>#VALUE!</v>
      </c>
      <c r="M6054" t="e">
        <f>IF(L6054=43,'Mission Importer'!A6054,0)</f>
        <v>#VALUE!</v>
      </c>
    </row>
    <row r="6055" spans="1:13" x14ac:dyDescent="0.3">
      <c r="A6055" t="e">
        <f>SEARCH("livery",'Mission Importer'!A6055)</f>
        <v>#VALUE!</v>
      </c>
      <c r="B6055" t="e">
        <f>IF(A6055=43,'Mission Importer'!A6055,0)</f>
        <v>#VALUE!</v>
      </c>
      <c r="D6055" t="e">
        <f>SEARCH("shape_name",'Mission Importer'!A6055)</f>
        <v>#VALUE!</v>
      </c>
      <c r="E6055" t="e">
        <f>IF(D6055=43,'Mission Importer'!A6055,0)</f>
        <v>#VALUE!</v>
      </c>
      <c r="G6055" t="e">
        <f>SEARCH("shape_name",'Mission Importer'!A6055)</f>
        <v>#VALUE!</v>
      </c>
      <c r="H6055" t="e">
        <f>IF(G6055=43,'Mission Importer'!A6055,0)</f>
        <v>#VALUE!</v>
      </c>
      <c r="J6055" t="e">
        <f>SEARCH("type",'Mission Importer'!A6055)</f>
        <v>#VALUE!</v>
      </c>
      <c r="K6055" t="e">
        <f>IF(J6055=43,'Mission Importer'!A6055,0)</f>
        <v>#VALUE!</v>
      </c>
      <c r="L6055" t="e">
        <f>SEARCH("category",'Mission Importer'!A6055)</f>
        <v>#VALUE!</v>
      </c>
      <c r="M6055" t="e">
        <f>IF(L6055=43,'Mission Importer'!A6055,0)</f>
        <v>#VALUE!</v>
      </c>
    </row>
    <row r="6056" spans="1:13" x14ac:dyDescent="0.3">
      <c r="A6056" t="e">
        <f>SEARCH("livery",'Mission Importer'!A6056)</f>
        <v>#VALUE!</v>
      </c>
      <c r="B6056" t="e">
        <f>IF(A6056=43,'Mission Importer'!A6056,0)</f>
        <v>#VALUE!</v>
      </c>
      <c r="D6056" t="e">
        <f>SEARCH("shape_name",'Mission Importer'!A6056)</f>
        <v>#VALUE!</v>
      </c>
      <c r="E6056" t="e">
        <f>IF(D6056=43,'Mission Importer'!A6056,0)</f>
        <v>#VALUE!</v>
      </c>
      <c r="G6056" t="e">
        <f>SEARCH("shape_name",'Mission Importer'!A6056)</f>
        <v>#VALUE!</v>
      </c>
      <c r="H6056" t="e">
        <f>IF(G6056=43,'Mission Importer'!A6056,0)</f>
        <v>#VALUE!</v>
      </c>
      <c r="J6056" t="e">
        <f>SEARCH("type",'Mission Importer'!A6056)</f>
        <v>#VALUE!</v>
      </c>
      <c r="K6056" t="e">
        <f>IF(J6056=43,'Mission Importer'!A6056,0)</f>
        <v>#VALUE!</v>
      </c>
      <c r="L6056" t="e">
        <f>SEARCH("category",'Mission Importer'!A6056)</f>
        <v>#VALUE!</v>
      </c>
      <c r="M6056" t="e">
        <f>IF(L6056=43,'Mission Importer'!A6056,0)</f>
        <v>#VALUE!</v>
      </c>
    </row>
    <row r="6057" spans="1:13" x14ac:dyDescent="0.3">
      <c r="A6057" t="e">
        <f>SEARCH("livery",'Mission Importer'!A6057)</f>
        <v>#VALUE!</v>
      </c>
      <c r="B6057" t="e">
        <f>IF(A6057=43,'Mission Importer'!A6057,0)</f>
        <v>#VALUE!</v>
      </c>
      <c r="D6057" t="e">
        <f>SEARCH("shape_name",'Mission Importer'!A6057)</f>
        <v>#VALUE!</v>
      </c>
      <c r="E6057" t="e">
        <f>IF(D6057=43,'Mission Importer'!A6057,0)</f>
        <v>#VALUE!</v>
      </c>
      <c r="G6057" t="e">
        <f>SEARCH("shape_name",'Mission Importer'!A6057)</f>
        <v>#VALUE!</v>
      </c>
      <c r="H6057" t="e">
        <f>IF(G6057=43,'Mission Importer'!A6057,0)</f>
        <v>#VALUE!</v>
      </c>
      <c r="J6057" t="e">
        <f>SEARCH("type",'Mission Importer'!A6057)</f>
        <v>#VALUE!</v>
      </c>
      <c r="K6057" t="e">
        <f>IF(J6057=43,'Mission Importer'!A6057,0)</f>
        <v>#VALUE!</v>
      </c>
      <c r="L6057" t="e">
        <f>SEARCH("category",'Mission Importer'!A6057)</f>
        <v>#VALUE!</v>
      </c>
      <c r="M6057" t="e">
        <f>IF(L6057=43,'Mission Importer'!A6057,0)</f>
        <v>#VALUE!</v>
      </c>
    </row>
    <row r="6058" spans="1:13" x14ac:dyDescent="0.3">
      <c r="A6058" t="e">
        <f>SEARCH("livery",'Mission Importer'!A6058)</f>
        <v>#VALUE!</v>
      </c>
      <c r="B6058" t="e">
        <f>IF(A6058=43,'Mission Importer'!A6058,0)</f>
        <v>#VALUE!</v>
      </c>
      <c r="D6058" t="e">
        <f>SEARCH("shape_name",'Mission Importer'!A6058)</f>
        <v>#VALUE!</v>
      </c>
      <c r="E6058" t="e">
        <f>IF(D6058=43,'Mission Importer'!A6058,0)</f>
        <v>#VALUE!</v>
      </c>
      <c r="G6058" t="e">
        <f>SEARCH("shape_name",'Mission Importer'!A6058)</f>
        <v>#VALUE!</v>
      </c>
      <c r="H6058" t="e">
        <f>IF(G6058=43,'Mission Importer'!A6058,0)</f>
        <v>#VALUE!</v>
      </c>
      <c r="J6058" t="e">
        <f>SEARCH("type",'Mission Importer'!A6058)</f>
        <v>#VALUE!</v>
      </c>
      <c r="K6058" t="e">
        <f>IF(J6058=43,'Mission Importer'!A6058,0)</f>
        <v>#VALUE!</v>
      </c>
      <c r="L6058" t="e">
        <f>SEARCH("category",'Mission Importer'!A6058)</f>
        <v>#VALUE!</v>
      </c>
      <c r="M6058" t="e">
        <f>IF(L6058=43,'Mission Importer'!A6058,0)</f>
        <v>#VALUE!</v>
      </c>
    </row>
    <row r="6059" spans="1:13" x14ac:dyDescent="0.3">
      <c r="A6059" t="e">
        <f>SEARCH("livery",'Mission Importer'!A6059)</f>
        <v>#VALUE!</v>
      </c>
      <c r="B6059" t="e">
        <f>IF(A6059=43,'Mission Importer'!A6059,0)</f>
        <v>#VALUE!</v>
      </c>
      <c r="D6059" t="e">
        <f>SEARCH("shape_name",'Mission Importer'!A6059)</f>
        <v>#VALUE!</v>
      </c>
      <c r="E6059" t="e">
        <f>IF(D6059=43,'Mission Importer'!A6059,0)</f>
        <v>#VALUE!</v>
      </c>
      <c r="G6059" t="e">
        <f>SEARCH("shape_name",'Mission Importer'!A6059)</f>
        <v>#VALUE!</v>
      </c>
      <c r="H6059" t="e">
        <f>IF(G6059=43,'Mission Importer'!A6059,0)</f>
        <v>#VALUE!</v>
      </c>
      <c r="J6059" t="e">
        <f>SEARCH("type",'Mission Importer'!A6059)</f>
        <v>#VALUE!</v>
      </c>
      <c r="K6059" t="e">
        <f>IF(J6059=43,'Mission Importer'!A6059,0)</f>
        <v>#VALUE!</v>
      </c>
      <c r="L6059" t="e">
        <f>SEARCH("category",'Mission Importer'!A6059)</f>
        <v>#VALUE!</v>
      </c>
      <c r="M6059" t="e">
        <f>IF(L6059=43,'Mission Importer'!A6059,0)</f>
        <v>#VALUE!</v>
      </c>
    </row>
    <row r="6060" spans="1:13" x14ac:dyDescent="0.3">
      <c r="A6060" t="e">
        <f>SEARCH("livery",'Mission Importer'!A6060)</f>
        <v>#VALUE!</v>
      </c>
      <c r="B6060" t="e">
        <f>IF(A6060=43,'Mission Importer'!A6060,0)</f>
        <v>#VALUE!</v>
      </c>
      <c r="D6060" t="e">
        <f>SEARCH("shape_name",'Mission Importer'!A6060)</f>
        <v>#VALUE!</v>
      </c>
      <c r="E6060" t="e">
        <f>IF(D6060=43,'Mission Importer'!A6060,0)</f>
        <v>#VALUE!</v>
      </c>
      <c r="G6060" t="e">
        <f>SEARCH("shape_name",'Mission Importer'!A6060)</f>
        <v>#VALUE!</v>
      </c>
      <c r="H6060" t="e">
        <f>IF(G6060=43,'Mission Importer'!A6060,0)</f>
        <v>#VALUE!</v>
      </c>
      <c r="J6060" t="e">
        <f>SEARCH("type",'Mission Importer'!A6060)</f>
        <v>#VALUE!</v>
      </c>
      <c r="K6060" t="e">
        <f>IF(J6060=43,'Mission Importer'!A6060,0)</f>
        <v>#VALUE!</v>
      </c>
      <c r="L6060" t="e">
        <f>SEARCH("category",'Mission Importer'!A6060)</f>
        <v>#VALUE!</v>
      </c>
      <c r="M6060" t="e">
        <f>IF(L6060=43,'Mission Importer'!A6060,0)</f>
        <v>#VALUE!</v>
      </c>
    </row>
    <row r="6061" spans="1:13" x14ac:dyDescent="0.3">
      <c r="A6061" t="e">
        <f>SEARCH("livery",'Mission Importer'!A6061)</f>
        <v>#VALUE!</v>
      </c>
      <c r="B6061" t="e">
        <f>IF(A6061=43,'Mission Importer'!A6061,0)</f>
        <v>#VALUE!</v>
      </c>
      <c r="D6061" t="e">
        <f>SEARCH("shape_name",'Mission Importer'!A6061)</f>
        <v>#VALUE!</v>
      </c>
      <c r="E6061" t="e">
        <f>IF(D6061=43,'Mission Importer'!A6061,0)</f>
        <v>#VALUE!</v>
      </c>
      <c r="G6061" t="e">
        <f>SEARCH("shape_name",'Mission Importer'!A6061)</f>
        <v>#VALUE!</v>
      </c>
      <c r="H6061" t="e">
        <f>IF(G6061=43,'Mission Importer'!A6061,0)</f>
        <v>#VALUE!</v>
      </c>
      <c r="J6061" t="e">
        <f>SEARCH("type",'Mission Importer'!A6061)</f>
        <v>#VALUE!</v>
      </c>
      <c r="K6061" t="e">
        <f>IF(J6061=43,'Mission Importer'!A6061,0)</f>
        <v>#VALUE!</v>
      </c>
      <c r="L6061" t="e">
        <f>SEARCH("category",'Mission Importer'!A6061)</f>
        <v>#VALUE!</v>
      </c>
      <c r="M6061" t="e">
        <f>IF(L6061=43,'Mission Importer'!A6061,0)</f>
        <v>#VALUE!</v>
      </c>
    </row>
    <row r="6062" spans="1:13" x14ac:dyDescent="0.3">
      <c r="A6062" t="e">
        <f>SEARCH("livery",'Mission Importer'!A6062)</f>
        <v>#VALUE!</v>
      </c>
      <c r="B6062" t="e">
        <f>IF(A6062=43,'Mission Importer'!A6062,0)</f>
        <v>#VALUE!</v>
      </c>
      <c r="D6062" t="e">
        <f>SEARCH("shape_name",'Mission Importer'!A6062)</f>
        <v>#VALUE!</v>
      </c>
      <c r="E6062" t="e">
        <f>IF(D6062=43,'Mission Importer'!A6062,0)</f>
        <v>#VALUE!</v>
      </c>
      <c r="G6062" t="e">
        <f>SEARCH("shape_name",'Mission Importer'!A6062)</f>
        <v>#VALUE!</v>
      </c>
      <c r="H6062" t="e">
        <f>IF(G6062=43,'Mission Importer'!A6062,0)</f>
        <v>#VALUE!</v>
      </c>
      <c r="J6062" t="e">
        <f>SEARCH("type",'Mission Importer'!A6062)</f>
        <v>#VALUE!</v>
      </c>
      <c r="K6062" t="e">
        <f>IF(J6062=43,'Mission Importer'!A6062,0)</f>
        <v>#VALUE!</v>
      </c>
      <c r="L6062" t="e">
        <f>SEARCH("category",'Mission Importer'!A6062)</f>
        <v>#VALUE!</v>
      </c>
      <c r="M6062" t="e">
        <f>IF(L6062=43,'Mission Importer'!A6062,0)</f>
        <v>#VALUE!</v>
      </c>
    </row>
    <row r="6063" spans="1:13" x14ac:dyDescent="0.3">
      <c r="A6063" t="e">
        <f>SEARCH("livery",'Mission Importer'!A6063)</f>
        <v>#VALUE!</v>
      </c>
      <c r="B6063" t="e">
        <f>IF(A6063=43,'Mission Importer'!A6063,0)</f>
        <v>#VALUE!</v>
      </c>
      <c r="D6063" t="e">
        <f>SEARCH("shape_name",'Mission Importer'!A6063)</f>
        <v>#VALUE!</v>
      </c>
      <c r="E6063" t="e">
        <f>IF(D6063=43,'Mission Importer'!A6063,0)</f>
        <v>#VALUE!</v>
      </c>
      <c r="G6063" t="e">
        <f>SEARCH("shape_name",'Mission Importer'!A6063)</f>
        <v>#VALUE!</v>
      </c>
      <c r="H6063" t="e">
        <f>IF(G6063=43,'Mission Importer'!A6063,0)</f>
        <v>#VALUE!</v>
      </c>
      <c r="J6063" t="e">
        <f>SEARCH("type",'Mission Importer'!A6063)</f>
        <v>#VALUE!</v>
      </c>
      <c r="K6063" t="e">
        <f>IF(J6063=43,'Mission Importer'!A6063,0)</f>
        <v>#VALUE!</v>
      </c>
      <c r="L6063" t="e">
        <f>SEARCH("category",'Mission Importer'!A6063)</f>
        <v>#VALUE!</v>
      </c>
      <c r="M6063" t="e">
        <f>IF(L6063=43,'Mission Importer'!A6063,0)</f>
        <v>#VALUE!</v>
      </c>
    </row>
    <row r="6064" spans="1:13" x14ac:dyDescent="0.3">
      <c r="A6064" t="e">
        <f>SEARCH("livery",'Mission Importer'!A6064)</f>
        <v>#VALUE!</v>
      </c>
      <c r="B6064" t="e">
        <f>IF(A6064=43,'Mission Importer'!A6064,0)</f>
        <v>#VALUE!</v>
      </c>
      <c r="D6064" t="e">
        <f>SEARCH("shape_name",'Mission Importer'!A6064)</f>
        <v>#VALUE!</v>
      </c>
      <c r="E6064" t="e">
        <f>IF(D6064=43,'Mission Importer'!A6064,0)</f>
        <v>#VALUE!</v>
      </c>
      <c r="G6064" t="e">
        <f>SEARCH("shape_name",'Mission Importer'!A6064)</f>
        <v>#VALUE!</v>
      </c>
      <c r="H6064" t="e">
        <f>IF(G6064=43,'Mission Importer'!A6064,0)</f>
        <v>#VALUE!</v>
      </c>
      <c r="J6064" t="e">
        <f>SEARCH("type",'Mission Importer'!A6064)</f>
        <v>#VALUE!</v>
      </c>
      <c r="K6064" t="e">
        <f>IF(J6064=43,'Mission Importer'!A6064,0)</f>
        <v>#VALUE!</v>
      </c>
      <c r="L6064" t="e">
        <f>SEARCH("category",'Mission Importer'!A6064)</f>
        <v>#VALUE!</v>
      </c>
      <c r="M6064" t="e">
        <f>IF(L6064=43,'Mission Importer'!A6064,0)</f>
        <v>#VALUE!</v>
      </c>
    </row>
    <row r="6065" spans="1:13" x14ac:dyDescent="0.3">
      <c r="A6065" t="e">
        <f>SEARCH("livery",'Mission Importer'!A6065)</f>
        <v>#VALUE!</v>
      </c>
      <c r="B6065" t="e">
        <f>IF(A6065=43,'Mission Importer'!A6065,0)</f>
        <v>#VALUE!</v>
      </c>
      <c r="D6065" t="e">
        <f>SEARCH("shape_name",'Mission Importer'!A6065)</f>
        <v>#VALUE!</v>
      </c>
      <c r="E6065" t="e">
        <f>IF(D6065=43,'Mission Importer'!A6065,0)</f>
        <v>#VALUE!</v>
      </c>
      <c r="G6065" t="e">
        <f>SEARCH("shape_name",'Mission Importer'!A6065)</f>
        <v>#VALUE!</v>
      </c>
      <c r="H6065" t="e">
        <f>IF(G6065=43,'Mission Importer'!A6065,0)</f>
        <v>#VALUE!</v>
      </c>
      <c r="J6065" t="e">
        <f>SEARCH("type",'Mission Importer'!A6065)</f>
        <v>#VALUE!</v>
      </c>
      <c r="K6065" t="e">
        <f>IF(J6065=43,'Mission Importer'!A6065,0)</f>
        <v>#VALUE!</v>
      </c>
      <c r="L6065" t="e">
        <f>SEARCH("category",'Mission Importer'!A6065)</f>
        <v>#VALUE!</v>
      </c>
      <c r="M6065" t="e">
        <f>IF(L6065=43,'Mission Importer'!A6065,0)</f>
        <v>#VALUE!</v>
      </c>
    </row>
    <row r="6066" spans="1:13" x14ac:dyDescent="0.3">
      <c r="A6066" t="e">
        <f>SEARCH("livery",'Mission Importer'!A6066)</f>
        <v>#VALUE!</v>
      </c>
      <c r="B6066" t="e">
        <f>IF(A6066=43,'Mission Importer'!A6066,0)</f>
        <v>#VALUE!</v>
      </c>
      <c r="D6066" t="e">
        <f>SEARCH("shape_name",'Mission Importer'!A6066)</f>
        <v>#VALUE!</v>
      </c>
      <c r="E6066" t="e">
        <f>IF(D6066=43,'Mission Importer'!A6066,0)</f>
        <v>#VALUE!</v>
      </c>
      <c r="G6066" t="e">
        <f>SEARCH("shape_name",'Mission Importer'!A6066)</f>
        <v>#VALUE!</v>
      </c>
      <c r="H6066" t="e">
        <f>IF(G6066=43,'Mission Importer'!A6066,0)</f>
        <v>#VALUE!</v>
      </c>
      <c r="J6066" t="e">
        <f>SEARCH("type",'Mission Importer'!A6066)</f>
        <v>#VALUE!</v>
      </c>
      <c r="K6066" t="e">
        <f>IF(J6066=43,'Mission Importer'!A6066,0)</f>
        <v>#VALUE!</v>
      </c>
      <c r="L6066" t="e">
        <f>SEARCH("category",'Mission Importer'!A6066)</f>
        <v>#VALUE!</v>
      </c>
      <c r="M6066" t="e">
        <f>IF(L6066=43,'Mission Importer'!A6066,0)</f>
        <v>#VALUE!</v>
      </c>
    </row>
    <row r="6067" spans="1:13" x14ac:dyDescent="0.3">
      <c r="A6067" t="e">
        <f>SEARCH("livery",'Mission Importer'!A6067)</f>
        <v>#VALUE!</v>
      </c>
      <c r="B6067" t="e">
        <f>IF(A6067=43,'Mission Importer'!A6067,0)</f>
        <v>#VALUE!</v>
      </c>
      <c r="D6067" t="e">
        <f>SEARCH("shape_name",'Mission Importer'!A6067)</f>
        <v>#VALUE!</v>
      </c>
      <c r="E6067" t="e">
        <f>IF(D6067=43,'Mission Importer'!A6067,0)</f>
        <v>#VALUE!</v>
      </c>
      <c r="G6067" t="e">
        <f>SEARCH("shape_name",'Mission Importer'!A6067)</f>
        <v>#VALUE!</v>
      </c>
      <c r="H6067" t="e">
        <f>IF(G6067=43,'Mission Importer'!A6067,0)</f>
        <v>#VALUE!</v>
      </c>
      <c r="J6067" t="e">
        <f>SEARCH("type",'Mission Importer'!A6067)</f>
        <v>#VALUE!</v>
      </c>
      <c r="K6067" t="e">
        <f>IF(J6067=43,'Mission Importer'!A6067,0)</f>
        <v>#VALUE!</v>
      </c>
      <c r="L6067" t="e">
        <f>SEARCH("category",'Mission Importer'!A6067)</f>
        <v>#VALUE!</v>
      </c>
      <c r="M6067" t="e">
        <f>IF(L6067=43,'Mission Importer'!A6067,0)</f>
        <v>#VALUE!</v>
      </c>
    </row>
    <row r="6068" spans="1:13" x14ac:dyDescent="0.3">
      <c r="A6068" t="e">
        <f>SEARCH("livery",'Mission Importer'!A6068)</f>
        <v>#VALUE!</v>
      </c>
      <c r="B6068" t="e">
        <f>IF(A6068=43,'Mission Importer'!A6068,0)</f>
        <v>#VALUE!</v>
      </c>
      <c r="D6068" t="e">
        <f>SEARCH("shape_name",'Mission Importer'!A6068)</f>
        <v>#VALUE!</v>
      </c>
      <c r="E6068" t="e">
        <f>IF(D6068=43,'Mission Importer'!A6068,0)</f>
        <v>#VALUE!</v>
      </c>
      <c r="G6068" t="e">
        <f>SEARCH("shape_name",'Mission Importer'!A6068)</f>
        <v>#VALUE!</v>
      </c>
      <c r="H6068" t="e">
        <f>IF(G6068=43,'Mission Importer'!A6068,0)</f>
        <v>#VALUE!</v>
      </c>
      <c r="J6068" t="e">
        <f>SEARCH("type",'Mission Importer'!A6068)</f>
        <v>#VALUE!</v>
      </c>
      <c r="K6068" t="e">
        <f>IF(J6068=43,'Mission Importer'!A6068,0)</f>
        <v>#VALUE!</v>
      </c>
      <c r="L6068" t="e">
        <f>SEARCH("category",'Mission Importer'!A6068)</f>
        <v>#VALUE!</v>
      </c>
      <c r="M6068" t="e">
        <f>IF(L6068=43,'Mission Importer'!A6068,0)</f>
        <v>#VALUE!</v>
      </c>
    </row>
    <row r="6069" spans="1:13" x14ac:dyDescent="0.3">
      <c r="A6069" t="e">
        <f>SEARCH("livery",'Mission Importer'!A6069)</f>
        <v>#VALUE!</v>
      </c>
      <c r="B6069" t="e">
        <f>IF(A6069=43,'Mission Importer'!A6069,0)</f>
        <v>#VALUE!</v>
      </c>
      <c r="D6069" t="e">
        <f>SEARCH("shape_name",'Mission Importer'!A6069)</f>
        <v>#VALUE!</v>
      </c>
      <c r="E6069" t="e">
        <f>IF(D6069=43,'Mission Importer'!A6069,0)</f>
        <v>#VALUE!</v>
      </c>
      <c r="G6069" t="e">
        <f>SEARCH("shape_name",'Mission Importer'!A6069)</f>
        <v>#VALUE!</v>
      </c>
      <c r="H6069" t="e">
        <f>IF(G6069=43,'Mission Importer'!A6069,0)</f>
        <v>#VALUE!</v>
      </c>
      <c r="J6069" t="e">
        <f>SEARCH("type",'Mission Importer'!A6069)</f>
        <v>#VALUE!</v>
      </c>
      <c r="K6069" t="e">
        <f>IF(J6069=43,'Mission Importer'!A6069,0)</f>
        <v>#VALUE!</v>
      </c>
      <c r="L6069" t="e">
        <f>SEARCH("category",'Mission Importer'!A6069)</f>
        <v>#VALUE!</v>
      </c>
      <c r="M6069" t="e">
        <f>IF(L6069=43,'Mission Importer'!A6069,0)</f>
        <v>#VALUE!</v>
      </c>
    </row>
    <row r="6070" spans="1:13" x14ac:dyDescent="0.3">
      <c r="A6070" t="e">
        <f>SEARCH("livery",'Mission Importer'!A6070)</f>
        <v>#VALUE!</v>
      </c>
      <c r="B6070" t="e">
        <f>IF(A6070=43,'Mission Importer'!A6070,0)</f>
        <v>#VALUE!</v>
      </c>
      <c r="D6070" t="e">
        <f>SEARCH("shape_name",'Mission Importer'!A6070)</f>
        <v>#VALUE!</v>
      </c>
      <c r="E6070" t="e">
        <f>IF(D6070=43,'Mission Importer'!A6070,0)</f>
        <v>#VALUE!</v>
      </c>
      <c r="G6070" t="e">
        <f>SEARCH("shape_name",'Mission Importer'!A6070)</f>
        <v>#VALUE!</v>
      </c>
      <c r="H6070" t="e">
        <f>IF(G6070=43,'Mission Importer'!A6070,0)</f>
        <v>#VALUE!</v>
      </c>
      <c r="J6070" t="e">
        <f>SEARCH("type",'Mission Importer'!A6070)</f>
        <v>#VALUE!</v>
      </c>
      <c r="K6070" t="e">
        <f>IF(J6070=43,'Mission Importer'!A6070,0)</f>
        <v>#VALUE!</v>
      </c>
      <c r="L6070" t="e">
        <f>SEARCH("category",'Mission Importer'!A6070)</f>
        <v>#VALUE!</v>
      </c>
      <c r="M6070" t="e">
        <f>IF(L6070=43,'Mission Importer'!A6070,0)</f>
        <v>#VALUE!</v>
      </c>
    </row>
    <row r="6071" spans="1:13" x14ac:dyDescent="0.3">
      <c r="A6071" t="e">
        <f>SEARCH("livery",'Mission Importer'!A6071)</f>
        <v>#VALUE!</v>
      </c>
      <c r="B6071" t="e">
        <f>IF(A6071=43,'Mission Importer'!A6071,0)</f>
        <v>#VALUE!</v>
      </c>
      <c r="D6071" t="e">
        <f>SEARCH("shape_name",'Mission Importer'!A6071)</f>
        <v>#VALUE!</v>
      </c>
      <c r="E6071" t="e">
        <f>IF(D6071=43,'Mission Importer'!A6071,0)</f>
        <v>#VALUE!</v>
      </c>
      <c r="G6071" t="e">
        <f>SEARCH("shape_name",'Mission Importer'!A6071)</f>
        <v>#VALUE!</v>
      </c>
      <c r="H6071" t="e">
        <f>IF(G6071=43,'Mission Importer'!A6071,0)</f>
        <v>#VALUE!</v>
      </c>
      <c r="J6071" t="e">
        <f>SEARCH("type",'Mission Importer'!A6071)</f>
        <v>#VALUE!</v>
      </c>
      <c r="K6071" t="e">
        <f>IF(J6071=43,'Mission Importer'!A6071,0)</f>
        <v>#VALUE!</v>
      </c>
      <c r="L6071" t="e">
        <f>SEARCH("category",'Mission Importer'!A6071)</f>
        <v>#VALUE!</v>
      </c>
      <c r="M6071" t="e">
        <f>IF(L6071=43,'Mission Importer'!A6071,0)</f>
        <v>#VALUE!</v>
      </c>
    </row>
    <row r="6072" spans="1:13" x14ac:dyDescent="0.3">
      <c r="A6072" t="e">
        <f>SEARCH("livery",'Mission Importer'!A6072)</f>
        <v>#VALUE!</v>
      </c>
      <c r="B6072" t="e">
        <f>IF(A6072=43,'Mission Importer'!A6072,0)</f>
        <v>#VALUE!</v>
      </c>
      <c r="D6072" t="e">
        <f>SEARCH("shape_name",'Mission Importer'!A6072)</f>
        <v>#VALUE!</v>
      </c>
      <c r="E6072" t="e">
        <f>IF(D6072=43,'Mission Importer'!A6072,0)</f>
        <v>#VALUE!</v>
      </c>
      <c r="G6072" t="e">
        <f>SEARCH("shape_name",'Mission Importer'!A6072)</f>
        <v>#VALUE!</v>
      </c>
      <c r="H6072" t="e">
        <f>IF(G6072=43,'Mission Importer'!A6072,0)</f>
        <v>#VALUE!</v>
      </c>
      <c r="J6072" t="e">
        <f>SEARCH("type",'Mission Importer'!A6072)</f>
        <v>#VALUE!</v>
      </c>
      <c r="K6072" t="e">
        <f>IF(J6072=43,'Mission Importer'!A6072,0)</f>
        <v>#VALUE!</v>
      </c>
      <c r="L6072" t="e">
        <f>SEARCH("category",'Mission Importer'!A6072)</f>
        <v>#VALUE!</v>
      </c>
      <c r="M6072" t="e">
        <f>IF(L6072=43,'Mission Importer'!A6072,0)</f>
        <v>#VALUE!</v>
      </c>
    </row>
    <row r="6073" spans="1:13" x14ac:dyDescent="0.3">
      <c r="A6073" t="e">
        <f>SEARCH("livery",'Mission Importer'!A6073)</f>
        <v>#VALUE!</v>
      </c>
      <c r="B6073" t="e">
        <f>IF(A6073=43,'Mission Importer'!A6073,0)</f>
        <v>#VALUE!</v>
      </c>
      <c r="D6073" t="e">
        <f>SEARCH("shape_name",'Mission Importer'!A6073)</f>
        <v>#VALUE!</v>
      </c>
      <c r="E6073" t="e">
        <f>IF(D6073=43,'Mission Importer'!A6073,0)</f>
        <v>#VALUE!</v>
      </c>
      <c r="G6073" t="e">
        <f>SEARCH("shape_name",'Mission Importer'!A6073)</f>
        <v>#VALUE!</v>
      </c>
      <c r="H6073" t="e">
        <f>IF(G6073=43,'Mission Importer'!A6073,0)</f>
        <v>#VALUE!</v>
      </c>
      <c r="J6073" t="e">
        <f>SEARCH("type",'Mission Importer'!A6073)</f>
        <v>#VALUE!</v>
      </c>
      <c r="K6073" t="e">
        <f>IF(J6073=43,'Mission Importer'!A6073,0)</f>
        <v>#VALUE!</v>
      </c>
      <c r="L6073" t="e">
        <f>SEARCH("category",'Mission Importer'!A6073)</f>
        <v>#VALUE!</v>
      </c>
      <c r="M6073" t="e">
        <f>IF(L6073=43,'Mission Importer'!A6073,0)</f>
        <v>#VALUE!</v>
      </c>
    </row>
    <row r="6074" spans="1:13" x14ac:dyDescent="0.3">
      <c r="A6074" t="e">
        <f>SEARCH("livery",'Mission Importer'!A6074)</f>
        <v>#VALUE!</v>
      </c>
      <c r="B6074" t="e">
        <f>IF(A6074=43,'Mission Importer'!A6074,0)</f>
        <v>#VALUE!</v>
      </c>
      <c r="D6074" t="e">
        <f>SEARCH("shape_name",'Mission Importer'!A6074)</f>
        <v>#VALUE!</v>
      </c>
      <c r="E6074" t="e">
        <f>IF(D6074=43,'Mission Importer'!A6074,0)</f>
        <v>#VALUE!</v>
      </c>
      <c r="G6074" t="e">
        <f>SEARCH("shape_name",'Mission Importer'!A6074)</f>
        <v>#VALUE!</v>
      </c>
      <c r="H6074" t="e">
        <f>IF(G6074=43,'Mission Importer'!A6074,0)</f>
        <v>#VALUE!</v>
      </c>
      <c r="J6074" t="e">
        <f>SEARCH("type",'Mission Importer'!A6074)</f>
        <v>#VALUE!</v>
      </c>
      <c r="K6074" t="e">
        <f>IF(J6074=43,'Mission Importer'!A6074,0)</f>
        <v>#VALUE!</v>
      </c>
      <c r="L6074" t="e">
        <f>SEARCH("category",'Mission Importer'!A6074)</f>
        <v>#VALUE!</v>
      </c>
      <c r="M6074" t="e">
        <f>IF(L6074=43,'Mission Importer'!A6074,0)</f>
        <v>#VALUE!</v>
      </c>
    </row>
    <row r="6075" spans="1:13" x14ac:dyDescent="0.3">
      <c r="A6075" t="e">
        <f>SEARCH("livery",'Mission Importer'!A6075)</f>
        <v>#VALUE!</v>
      </c>
      <c r="B6075" t="e">
        <f>IF(A6075=43,'Mission Importer'!A6075,0)</f>
        <v>#VALUE!</v>
      </c>
      <c r="D6075" t="e">
        <f>SEARCH("shape_name",'Mission Importer'!A6075)</f>
        <v>#VALUE!</v>
      </c>
      <c r="E6075" t="e">
        <f>IF(D6075=43,'Mission Importer'!A6075,0)</f>
        <v>#VALUE!</v>
      </c>
      <c r="G6075" t="e">
        <f>SEARCH("shape_name",'Mission Importer'!A6075)</f>
        <v>#VALUE!</v>
      </c>
      <c r="H6075" t="e">
        <f>IF(G6075=43,'Mission Importer'!A6075,0)</f>
        <v>#VALUE!</v>
      </c>
      <c r="J6075">
        <f>SEARCH("type",'Mission Importer'!A6075)</f>
        <v>47</v>
      </c>
      <c r="K6075">
        <f>IF(J6075=43,'Mission Importer'!A6075,0)</f>
        <v>0</v>
      </c>
      <c r="L6075" t="e">
        <f>SEARCH("category",'Mission Importer'!A6075)</f>
        <v>#VALUE!</v>
      </c>
      <c r="M6075" t="e">
        <f>IF(L6075=43,'Mission Importer'!A6075,0)</f>
        <v>#VALUE!</v>
      </c>
    </row>
    <row r="6076" spans="1:13" x14ac:dyDescent="0.3">
      <c r="A6076" t="e">
        <f>SEARCH("livery",'Mission Importer'!A6076)</f>
        <v>#VALUE!</v>
      </c>
      <c r="B6076" t="e">
        <f>IF(A6076=43,'Mission Importer'!A6076,0)</f>
        <v>#VALUE!</v>
      </c>
      <c r="D6076" t="e">
        <f>SEARCH("shape_name",'Mission Importer'!A6076)</f>
        <v>#VALUE!</v>
      </c>
      <c r="E6076" t="e">
        <f>IF(D6076=43,'Mission Importer'!A6076,0)</f>
        <v>#VALUE!</v>
      </c>
      <c r="G6076" t="e">
        <f>SEARCH("shape_name",'Mission Importer'!A6076)</f>
        <v>#VALUE!</v>
      </c>
      <c r="H6076" t="e">
        <f>IF(G6076=43,'Mission Importer'!A6076,0)</f>
        <v>#VALUE!</v>
      </c>
      <c r="J6076" t="e">
        <f>SEARCH("type",'Mission Importer'!A6076)</f>
        <v>#VALUE!</v>
      </c>
      <c r="K6076" t="e">
        <f>IF(J6076=43,'Mission Importer'!A6076,0)</f>
        <v>#VALUE!</v>
      </c>
      <c r="L6076" t="e">
        <f>SEARCH("category",'Mission Importer'!A6076)</f>
        <v>#VALUE!</v>
      </c>
      <c r="M6076" t="e">
        <f>IF(L6076=43,'Mission Importer'!A6076,0)</f>
        <v>#VALUE!</v>
      </c>
    </row>
    <row r="6077" spans="1:13" x14ac:dyDescent="0.3">
      <c r="A6077" t="e">
        <f>SEARCH("livery",'Mission Importer'!A6077)</f>
        <v>#VALUE!</v>
      </c>
      <c r="B6077" t="e">
        <f>IF(A6077=43,'Mission Importer'!A6077,0)</f>
        <v>#VALUE!</v>
      </c>
      <c r="D6077" t="e">
        <f>SEARCH("shape_name",'Mission Importer'!A6077)</f>
        <v>#VALUE!</v>
      </c>
      <c r="E6077" t="e">
        <f>IF(D6077=43,'Mission Importer'!A6077,0)</f>
        <v>#VALUE!</v>
      </c>
      <c r="G6077" t="e">
        <f>SEARCH("shape_name",'Mission Importer'!A6077)</f>
        <v>#VALUE!</v>
      </c>
      <c r="H6077" t="e">
        <f>IF(G6077=43,'Mission Importer'!A6077,0)</f>
        <v>#VALUE!</v>
      </c>
      <c r="J6077" t="e">
        <f>SEARCH("type",'Mission Importer'!A6077)</f>
        <v>#VALUE!</v>
      </c>
      <c r="K6077" t="e">
        <f>IF(J6077=43,'Mission Importer'!A6077,0)</f>
        <v>#VALUE!</v>
      </c>
      <c r="L6077" t="e">
        <f>SEARCH("category",'Mission Importer'!A6077)</f>
        <v>#VALUE!</v>
      </c>
      <c r="M6077" t="e">
        <f>IF(L6077=43,'Mission Importer'!A6077,0)</f>
        <v>#VALUE!</v>
      </c>
    </row>
    <row r="6078" spans="1:13" x14ac:dyDescent="0.3">
      <c r="A6078" t="e">
        <f>SEARCH("livery",'Mission Importer'!A6078)</f>
        <v>#VALUE!</v>
      </c>
      <c r="B6078" t="e">
        <f>IF(A6078=43,'Mission Importer'!A6078,0)</f>
        <v>#VALUE!</v>
      </c>
      <c r="D6078" t="e">
        <f>SEARCH("shape_name",'Mission Importer'!A6078)</f>
        <v>#VALUE!</v>
      </c>
      <c r="E6078" t="e">
        <f>IF(D6078=43,'Mission Importer'!A6078,0)</f>
        <v>#VALUE!</v>
      </c>
      <c r="G6078" t="e">
        <f>SEARCH("shape_name",'Mission Importer'!A6078)</f>
        <v>#VALUE!</v>
      </c>
      <c r="H6078" t="e">
        <f>IF(G6078=43,'Mission Importer'!A6078,0)</f>
        <v>#VALUE!</v>
      </c>
      <c r="J6078" t="e">
        <f>SEARCH("type",'Mission Importer'!A6078)</f>
        <v>#VALUE!</v>
      </c>
      <c r="K6078" t="e">
        <f>IF(J6078=43,'Mission Importer'!A6078,0)</f>
        <v>#VALUE!</v>
      </c>
      <c r="L6078" t="e">
        <f>SEARCH("category",'Mission Importer'!A6078)</f>
        <v>#VALUE!</v>
      </c>
      <c r="M6078" t="e">
        <f>IF(L6078=43,'Mission Importer'!A6078,0)</f>
        <v>#VALUE!</v>
      </c>
    </row>
    <row r="6079" spans="1:13" x14ac:dyDescent="0.3">
      <c r="A6079" t="e">
        <f>SEARCH("livery",'Mission Importer'!A6079)</f>
        <v>#VALUE!</v>
      </c>
      <c r="B6079" t="e">
        <f>IF(A6079=43,'Mission Importer'!A6079,0)</f>
        <v>#VALUE!</v>
      </c>
      <c r="D6079" t="e">
        <f>SEARCH("shape_name",'Mission Importer'!A6079)</f>
        <v>#VALUE!</v>
      </c>
      <c r="E6079" t="e">
        <f>IF(D6079=43,'Mission Importer'!A6079,0)</f>
        <v>#VALUE!</v>
      </c>
      <c r="G6079" t="e">
        <f>SEARCH("shape_name",'Mission Importer'!A6079)</f>
        <v>#VALUE!</v>
      </c>
      <c r="H6079" t="e">
        <f>IF(G6079=43,'Mission Importer'!A6079,0)</f>
        <v>#VALUE!</v>
      </c>
      <c r="J6079" t="e">
        <f>SEARCH("type",'Mission Importer'!A6079)</f>
        <v>#VALUE!</v>
      </c>
      <c r="K6079" t="e">
        <f>IF(J6079=43,'Mission Importer'!A6079,0)</f>
        <v>#VALUE!</v>
      </c>
      <c r="L6079" t="e">
        <f>SEARCH("category",'Mission Importer'!A6079)</f>
        <v>#VALUE!</v>
      </c>
      <c r="M6079" t="e">
        <f>IF(L6079=43,'Mission Importer'!A6079,0)</f>
        <v>#VALUE!</v>
      </c>
    </row>
    <row r="6080" spans="1:13" x14ac:dyDescent="0.3">
      <c r="A6080" t="e">
        <f>SEARCH("livery",'Mission Importer'!A6080)</f>
        <v>#VALUE!</v>
      </c>
      <c r="B6080" t="e">
        <f>IF(A6080=43,'Mission Importer'!A6080,0)</f>
        <v>#VALUE!</v>
      </c>
      <c r="D6080" t="e">
        <f>SEARCH("shape_name",'Mission Importer'!A6080)</f>
        <v>#VALUE!</v>
      </c>
      <c r="E6080" t="e">
        <f>IF(D6080=43,'Mission Importer'!A6080,0)</f>
        <v>#VALUE!</v>
      </c>
      <c r="G6080" t="e">
        <f>SEARCH("shape_name",'Mission Importer'!A6080)</f>
        <v>#VALUE!</v>
      </c>
      <c r="H6080" t="e">
        <f>IF(G6080=43,'Mission Importer'!A6080,0)</f>
        <v>#VALUE!</v>
      </c>
      <c r="J6080" t="e">
        <f>SEARCH("type",'Mission Importer'!A6080)</f>
        <v>#VALUE!</v>
      </c>
      <c r="K6080" t="e">
        <f>IF(J6080=43,'Mission Importer'!A6080,0)</f>
        <v>#VALUE!</v>
      </c>
      <c r="L6080" t="e">
        <f>SEARCH("category",'Mission Importer'!A6080)</f>
        <v>#VALUE!</v>
      </c>
      <c r="M6080" t="e">
        <f>IF(L6080=43,'Mission Importer'!A6080,0)</f>
        <v>#VALUE!</v>
      </c>
    </row>
    <row r="6081" spans="1:13" x14ac:dyDescent="0.3">
      <c r="A6081" t="e">
        <f>SEARCH("livery",'Mission Importer'!A6081)</f>
        <v>#VALUE!</v>
      </c>
      <c r="B6081" t="e">
        <f>IF(A6081=43,'Mission Importer'!A6081,0)</f>
        <v>#VALUE!</v>
      </c>
      <c r="D6081" t="e">
        <f>SEARCH("shape_name",'Mission Importer'!A6081)</f>
        <v>#VALUE!</v>
      </c>
      <c r="E6081" t="e">
        <f>IF(D6081=43,'Mission Importer'!A6081,0)</f>
        <v>#VALUE!</v>
      </c>
      <c r="G6081" t="e">
        <f>SEARCH("shape_name",'Mission Importer'!A6081)</f>
        <v>#VALUE!</v>
      </c>
      <c r="H6081" t="e">
        <f>IF(G6081=43,'Mission Importer'!A6081,0)</f>
        <v>#VALUE!</v>
      </c>
      <c r="J6081" t="e">
        <f>SEARCH("type",'Mission Importer'!A6081)</f>
        <v>#VALUE!</v>
      </c>
      <c r="K6081" t="e">
        <f>IF(J6081=43,'Mission Importer'!A6081,0)</f>
        <v>#VALUE!</v>
      </c>
      <c r="L6081" t="e">
        <f>SEARCH("category",'Mission Importer'!A6081)</f>
        <v>#VALUE!</v>
      </c>
      <c r="M6081" t="e">
        <f>IF(L6081=43,'Mission Importer'!A6081,0)</f>
        <v>#VALUE!</v>
      </c>
    </row>
    <row r="6082" spans="1:13" x14ac:dyDescent="0.3">
      <c r="A6082" t="e">
        <f>SEARCH("livery",'Mission Importer'!A6082)</f>
        <v>#VALUE!</v>
      </c>
      <c r="B6082" t="e">
        <f>IF(A6082=43,'Mission Importer'!A6082,0)</f>
        <v>#VALUE!</v>
      </c>
      <c r="D6082" t="e">
        <f>SEARCH("shape_name",'Mission Importer'!A6082)</f>
        <v>#VALUE!</v>
      </c>
      <c r="E6082" t="e">
        <f>IF(D6082=43,'Mission Importer'!A6082,0)</f>
        <v>#VALUE!</v>
      </c>
      <c r="G6082" t="e">
        <f>SEARCH("shape_name",'Mission Importer'!A6082)</f>
        <v>#VALUE!</v>
      </c>
      <c r="H6082" t="e">
        <f>IF(G6082=43,'Mission Importer'!A6082,0)</f>
        <v>#VALUE!</v>
      </c>
      <c r="J6082" t="e">
        <f>SEARCH("type",'Mission Importer'!A6082)</f>
        <v>#VALUE!</v>
      </c>
      <c r="K6082" t="e">
        <f>IF(J6082=43,'Mission Importer'!A6082,0)</f>
        <v>#VALUE!</v>
      </c>
      <c r="L6082" t="e">
        <f>SEARCH("category",'Mission Importer'!A6082)</f>
        <v>#VALUE!</v>
      </c>
      <c r="M6082" t="e">
        <f>IF(L6082=43,'Mission Importer'!A6082,0)</f>
        <v>#VALUE!</v>
      </c>
    </row>
    <row r="6083" spans="1:13" x14ac:dyDescent="0.3">
      <c r="A6083" t="e">
        <f>SEARCH("livery",'Mission Importer'!A6083)</f>
        <v>#VALUE!</v>
      </c>
      <c r="B6083" t="e">
        <f>IF(A6083=43,'Mission Importer'!A6083,0)</f>
        <v>#VALUE!</v>
      </c>
      <c r="D6083" t="e">
        <f>SEARCH("shape_name",'Mission Importer'!A6083)</f>
        <v>#VALUE!</v>
      </c>
      <c r="E6083" t="e">
        <f>IF(D6083=43,'Mission Importer'!A6083,0)</f>
        <v>#VALUE!</v>
      </c>
      <c r="G6083" t="e">
        <f>SEARCH("shape_name",'Mission Importer'!A6083)</f>
        <v>#VALUE!</v>
      </c>
      <c r="H6083" t="e">
        <f>IF(G6083=43,'Mission Importer'!A6083,0)</f>
        <v>#VALUE!</v>
      </c>
      <c r="J6083" t="e">
        <f>SEARCH("type",'Mission Importer'!A6083)</f>
        <v>#VALUE!</v>
      </c>
      <c r="K6083" t="e">
        <f>IF(J6083=43,'Mission Importer'!A6083,0)</f>
        <v>#VALUE!</v>
      </c>
      <c r="L6083" t="e">
        <f>SEARCH("category",'Mission Importer'!A6083)</f>
        <v>#VALUE!</v>
      </c>
      <c r="M6083" t="e">
        <f>IF(L6083=43,'Mission Importer'!A6083,0)</f>
        <v>#VALUE!</v>
      </c>
    </row>
    <row r="6084" spans="1:13" x14ac:dyDescent="0.3">
      <c r="A6084" t="e">
        <f>SEARCH("livery",'Mission Importer'!A6084)</f>
        <v>#VALUE!</v>
      </c>
      <c r="B6084" t="e">
        <f>IF(A6084=43,'Mission Importer'!A6084,0)</f>
        <v>#VALUE!</v>
      </c>
      <c r="D6084" t="e">
        <f>SEARCH("shape_name",'Mission Importer'!A6084)</f>
        <v>#VALUE!</v>
      </c>
      <c r="E6084" t="e">
        <f>IF(D6084=43,'Mission Importer'!A6084,0)</f>
        <v>#VALUE!</v>
      </c>
      <c r="G6084" t="e">
        <f>SEARCH("shape_name",'Mission Importer'!A6084)</f>
        <v>#VALUE!</v>
      </c>
      <c r="H6084" t="e">
        <f>IF(G6084=43,'Mission Importer'!A6084,0)</f>
        <v>#VALUE!</v>
      </c>
      <c r="J6084" t="e">
        <f>SEARCH("type",'Mission Importer'!A6084)</f>
        <v>#VALUE!</v>
      </c>
      <c r="K6084" t="e">
        <f>IF(J6084=43,'Mission Importer'!A6084,0)</f>
        <v>#VALUE!</v>
      </c>
      <c r="L6084" t="e">
        <f>SEARCH("category",'Mission Importer'!A6084)</f>
        <v>#VALUE!</v>
      </c>
      <c r="M6084" t="e">
        <f>IF(L6084=43,'Mission Importer'!A6084,0)</f>
        <v>#VALUE!</v>
      </c>
    </row>
    <row r="6085" spans="1:13" x14ac:dyDescent="0.3">
      <c r="A6085" t="e">
        <f>SEARCH("livery",'Mission Importer'!A6085)</f>
        <v>#VALUE!</v>
      </c>
      <c r="B6085" t="e">
        <f>IF(A6085=43,'Mission Importer'!A6085,0)</f>
        <v>#VALUE!</v>
      </c>
      <c r="D6085" t="e">
        <f>SEARCH("shape_name",'Mission Importer'!A6085)</f>
        <v>#VALUE!</v>
      </c>
      <c r="E6085" t="e">
        <f>IF(D6085=43,'Mission Importer'!A6085,0)</f>
        <v>#VALUE!</v>
      </c>
      <c r="G6085" t="e">
        <f>SEARCH("shape_name",'Mission Importer'!A6085)</f>
        <v>#VALUE!</v>
      </c>
      <c r="H6085" t="e">
        <f>IF(G6085=43,'Mission Importer'!A6085,0)</f>
        <v>#VALUE!</v>
      </c>
      <c r="J6085" t="e">
        <f>SEARCH("type",'Mission Importer'!A6085)</f>
        <v>#VALUE!</v>
      </c>
      <c r="K6085" t="e">
        <f>IF(J6085=43,'Mission Importer'!A6085,0)</f>
        <v>#VALUE!</v>
      </c>
      <c r="L6085" t="e">
        <f>SEARCH("category",'Mission Importer'!A6085)</f>
        <v>#VALUE!</v>
      </c>
      <c r="M6085" t="e">
        <f>IF(L6085=43,'Mission Importer'!A6085,0)</f>
        <v>#VALUE!</v>
      </c>
    </row>
    <row r="6086" spans="1:13" x14ac:dyDescent="0.3">
      <c r="A6086" t="e">
        <f>SEARCH("livery",'Mission Importer'!A6086)</f>
        <v>#VALUE!</v>
      </c>
      <c r="B6086" t="e">
        <f>IF(A6086=43,'Mission Importer'!A6086,0)</f>
        <v>#VALUE!</v>
      </c>
      <c r="D6086" t="e">
        <f>SEARCH("shape_name",'Mission Importer'!A6086)</f>
        <v>#VALUE!</v>
      </c>
      <c r="E6086" t="e">
        <f>IF(D6086=43,'Mission Importer'!A6086,0)</f>
        <v>#VALUE!</v>
      </c>
      <c r="G6086" t="e">
        <f>SEARCH("shape_name",'Mission Importer'!A6086)</f>
        <v>#VALUE!</v>
      </c>
      <c r="H6086" t="e">
        <f>IF(G6086=43,'Mission Importer'!A6086,0)</f>
        <v>#VALUE!</v>
      </c>
      <c r="J6086" t="e">
        <f>SEARCH("type",'Mission Importer'!A6086)</f>
        <v>#VALUE!</v>
      </c>
      <c r="K6086" t="e">
        <f>IF(J6086=43,'Mission Importer'!A6086,0)</f>
        <v>#VALUE!</v>
      </c>
      <c r="L6086" t="e">
        <f>SEARCH("category",'Mission Importer'!A6086)</f>
        <v>#VALUE!</v>
      </c>
      <c r="M6086" t="e">
        <f>IF(L6086=43,'Mission Importer'!A6086,0)</f>
        <v>#VALUE!</v>
      </c>
    </row>
    <row r="6087" spans="1:13" x14ac:dyDescent="0.3">
      <c r="A6087" t="e">
        <f>SEARCH("livery",'Mission Importer'!A6087)</f>
        <v>#VALUE!</v>
      </c>
      <c r="B6087" t="e">
        <f>IF(A6087=43,'Mission Importer'!A6087,0)</f>
        <v>#VALUE!</v>
      </c>
      <c r="D6087" t="e">
        <f>SEARCH("shape_name",'Mission Importer'!A6087)</f>
        <v>#VALUE!</v>
      </c>
      <c r="E6087" t="e">
        <f>IF(D6087=43,'Mission Importer'!A6087,0)</f>
        <v>#VALUE!</v>
      </c>
      <c r="G6087" t="e">
        <f>SEARCH("shape_name",'Mission Importer'!A6087)</f>
        <v>#VALUE!</v>
      </c>
      <c r="H6087" t="e">
        <f>IF(G6087=43,'Mission Importer'!A6087,0)</f>
        <v>#VALUE!</v>
      </c>
      <c r="J6087" t="e">
        <f>SEARCH("type",'Mission Importer'!A6087)</f>
        <v>#VALUE!</v>
      </c>
      <c r="K6087" t="e">
        <f>IF(J6087=43,'Mission Importer'!A6087,0)</f>
        <v>#VALUE!</v>
      </c>
      <c r="L6087" t="e">
        <f>SEARCH("category",'Mission Importer'!A6087)</f>
        <v>#VALUE!</v>
      </c>
      <c r="M6087" t="e">
        <f>IF(L6087=43,'Mission Importer'!A6087,0)</f>
        <v>#VALUE!</v>
      </c>
    </row>
    <row r="6088" spans="1:13" x14ac:dyDescent="0.3">
      <c r="A6088" t="e">
        <f>SEARCH("livery",'Mission Importer'!A6088)</f>
        <v>#VALUE!</v>
      </c>
      <c r="B6088" t="e">
        <f>IF(A6088=43,'Mission Importer'!A6088,0)</f>
        <v>#VALUE!</v>
      </c>
      <c r="D6088" t="e">
        <f>SEARCH("shape_name",'Mission Importer'!A6088)</f>
        <v>#VALUE!</v>
      </c>
      <c r="E6088" t="e">
        <f>IF(D6088=43,'Mission Importer'!A6088,0)</f>
        <v>#VALUE!</v>
      </c>
      <c r="G6088" t="e">
        <f>SEARCH("shape_name",'Mission Importer'!A6088)</f>
        <v>#VALUE!</v>
      </c>
      <c r="H6088" t="e">
        <f>IF(G6088=43,'Mission Importer'!A6088,0)</f>
        <v>#VALUE!</v>
      </c>
      <c r="J6088" t="e">
        <f>SEARCH("type",'Mission Importer'!A6088)</f>
        <v>#VALUE!</v>
      </c>
      <c r="K6088" t="e">
        <f>IF(J6088=43,'Mission Importer'!A6088,0)</f>
        <v>#VALUE!</v>
      </c>
      <c r="L6088" t="e">
        <f>SEARCH("category",'Mission Importer'!A6088)</f>
        <v>#VALUE!</v>
      </c>
      <c r="M6088" t="e">
        <f>IF(L6088=43,'Mission Importer'!A6088,0)</f>
        <v>#VALUE!</v>
      </c>
    </row>
    <row r="6089" spans="1:13" x14ac:dyDescent="0.3">
      <c r="A6089" t="e">
        <f>SEARCH("livery",'Mission Importer'!A6089)</f>
        <v>#VALUE!</v>
      </c>
      <c r="B6089" t="e">
        <f>IF(A6089=43,'Mission Importer'!A6089,0)</f>
        <v>#VALUE!</v>
      </c>
      <c r="D6089" t="e">
        <f>SEARCH("shape_name",'Mission Importer'!A6089)</f>
        <v>#VALUE!</v>
      </c>
      <c r="E6089" t="e">
        <f>IF(D6089=43,'Mission Importer'!A6089,0)</f>
        <v>#VALUE!</v>
      </c>
      <c r="G6089" t="e">
        <f>SEARCH("shape_name",'Mission Importer'!A6089)</f>
        <v>#VALUE!</v>
      </c>
      <c r="H6089" t="e">
        <f>IF(G6089=43,'Mission Importer'!A6089,0)</f>
        <v>#VALUE!</v>
      </c>
      <c r="J6089" t="e">
        <f>SEARCH("type",'Mission Importer'!A6089)</f>
        <v>#VALUE!</v>
      </c>
      <c r="K6089" t="e">
        <f>IF(J6089=43,'Mission Importer'!A6089,0)</f>
        <v>#VALUE!</v>
      </c>
      <c r="L6089" t="e">
        <f>SEARCH("category",'Mission Importer'!A6089)</f>
        <v>#VALUE!</v>
      </c>
      <c r="M6089" t="e">
        <f>IF(L6089=43,'Mission Importer'!A6089,0)</f>
        <v>#VALUE!</v>
      </c>
    </row>
    <row r="6090" spans="1:13" x14ac:dyDescent="0.3">
      <c r="A6090">
        <f>SEARCH("livery",'Mission Importer'!A6090)</f>
        <v>43</v>
      </c>
      <c r="B6090" t="str">
        <f>IF(A6090=43,'Mission Importer'!A6090,0)</f>
        <v xml:space="preserve">                                        ["livery_id"] = "desert",</v>
      </c>
      <c r="D6090" t="e">
        <f>SEARCH("shape_name",'Mission Importer'!A6090)</f>
        <v>#VALUE!</v>
      </c>
      <c r="E6090" t="e">
        <f>IF(D6090=43,'Mission Importer'!A6090,0)</f>
        <v>#VALUE!</v>
      </c>
      <c r="G6090" t="e">
        <f>SEARCH("shape_name",'Mission Importer'!A6090)</f>
        <v>#VALUE!</v>
      </c>
      <c r="H6090" t="e">
        <f>IF(G6090=43,'Mission Importer'!A6090,0)</f>
        <v>#VALUE!</v>
      </c>
      <c r="J6090" t="e">
        <f>SEARCH("type",'Mission Importer'!A6090)</f>
        <v>#VALUE!</v>
      </c>
      <c r="K6090" t="e">
        <f>IF(J6090=43,'Mission Importer'!A6090,0)</f>
        <v>#VALUE!</v>
      </c>
      <c r="L6090" t="e">
        <f>SEARCH("category",'Mission Importer'!A6090)</f>
        <v>#VALUE!</v>
      </c>
      <c r="M6090" t="e">
        <f>IF(L6090=43,'Mission Importer'!A6090,0)</f>
        <v>#VALUE!</v>
      </c>
    </row>
    <row r="6091" spans="1:13" x14ac:dyDescent="0.3">
      <c r="A6091" t="e">
        <f>SEARCH("livery",'Mission Importer'!A6091)</f>
        <v>#VALUE!</v>
      </c>
      <c r="B6091" t="e">
        <f>IF(A6091=43,'Mission Importer'!A6091,0)</f>
        <v>#VALUE!</v>
      </c>
      <c r="D6091" t="e">
        <f>SEARCH("shape_name",'Mission Importer'!A6091)</f>
        <v>#VALUE!</v>
      </c>
      <c r="E6091" t="e">
        <f>IF(D6091=43,'Mission Importer'!A6091,0)</f>
        <v>#VALUE!</v>
      </c>
      <c r="G6091" t="e">
        <f>SEARCH("shape_name",'Mission Importer'!A6091)</f>
        <v>#VALUE!</v>
      </c>
      <c r="H6091" t="e">
        <f>IF(G6091=43,'Mission Importer'!A6091,0)</f>
        <v>#VALUE!</v>
      </c>
      <c r="J6091" t="e">
        <f>SEARCH("type",'Mission Importer'!A6091)</f>
        <v>#VALUE!</v>
      </c>
      <c r="K6091" t="e">
        <f>IF(J6091=43,'Mission Importer'!A6091,0)</f>
        <v>#VALUE!</v>
      </c>
      <c r="L6091">
        <f>SEARCH("category",'Mission Importer'!A6091)</f>
        <v>43</v>
      </c>
      <c r="M6091" t="str">
        <f>IF(L6091=43,'Mission Importer'!A6091,0)</f>
        <v xml:space="preserve">                                        ["category"] = "Unarmed",</v>
      </c>
    </row>
    <row r="6092" spans="1:13" x14ac:dyDescent="0.3">
      <c r="A6092" t="e">
        <f>SEARCH("livery",'Mission Importer'!A6092)</f>
        <v>#VALUE!</v>
      </c>
      <c r="B6092" t="e">
        <f>IF(A6092=43,'Mission Importer'!A6092,0)</f>
        <v>#VALUE!</v>
      </c>
      <c r="D6092" t="e">
        <f>SEARCH("shape_name",'Mission Importer'!A6092)</f>
        <v>#VALUE!</v>
      </c>
      <c r="E6092" t="e">
        <f>IF(D6092=43,'Mission Importer'!A6092,0)</f>
        <v>#VALUE!</v>
      </c>
      <c r="G6092" t="e">
        <f>SEARCH("shape_name",'Mission Importer'!A6092)</f>
        <v>#VALUE!</v>
      </c>
      <c r="H6092" t="e">
        <f>IF(G6092=43,'Mission Importer'!A6092,0)</f>
        <v>#VALUE!</v>
      </c>
      <c r="J6092">
        <f>SEARCH("type",'Mission Importer'!A6092)</f>
        <v>43</v>
      </c>
      <c r="K6092" t="str">
        <f>IF(J6092=43,'Mission Importer'!A6092,0)</f>
        <v xml:space="preserve">                                        ["type"] = "SKP-11",</v>
      </c>
      <c r="L6092" t="e">
        <f>SEARCH("category",'Mission Importer'!A6092)</f>
        <v>#VALUE!</v>
      </c>
      <c r="M6092" t="e">
        <f>IF(L6092=43,'Mission Importer'!A6092,0)</f>
        <v>#VALUE!</v>
      </c>
    </row>
    <row r="6093" spans="1:13" x14ac:dyDescent="0.3">
      <c r="A6093" t="e">
        <f>SEARCH("livery",'Mission Importer'!A6093)</f>
        <v>#VALUE!</v>
      </c>
      <c r="B6093" t="e">
        <f>IF(A6093=43,'Mission Importer'!A6093,0)</f>
        <v>#VALUE!</v>
      </c>
      <c r="D6093" t="e">
        <f>SEARCH("shape_name",'Mission Importer'!A6093)</f>
        <v>#VALUE!</v>
      </c>
      <c r="E6093" t="e">
        <f>IF(D6093=43,'Mission Importer'!A6093,0)</f>
        <v>#VALUE!</v>
      </c>
      <c r="G6093" t="e">
        <f>SEARCH("shape_name",'Mission Importer'!A6093)</f>
        <v>#VALUE!</v>
      </c>
      <c r="H6093" t="e">
        <f>IF(G6093=43,'Mission Importer'!A6093,0)</f>
        <v>#VALUE!</v>
      </c>
      <c r="J6093" t="e">
        <f>SEARCH("type",'Mission Importer'!A6093)</f>
        <v>#VALUE!</v>
      </c>
      <c r="K6093" t="e">
        <f>IF(J6093=43,'Mission Importer'!A6093,0)</f>
        <v>#VALUE!</v>
      </c>
      <c r="L6093" t="e">
        <f>SEARCH("category",'Mission Importer'!A6093)</f>
        <v>#VALUE!</v>
      </c>
      <c r="M6093" t="e">
        <f>IF(L6093=43,'Mission Importer'!A6093,0)</f>
        <v>#VALUE!</v>
      </c>
    </row>
    <row r="6094" spans="1:13" x14ac:dyDescent="0.3">
      <c r="A6094" t="e">
        <f>SEARCH("livery",'Mission Importer'!A6094)</f>
        <v>#VALUE!</v>
      </c>
      <c r="B6094" t="e">
        <f>IF(A6094=43,'Mission Importer'!A6094,0)</f>
        <v>#VALUE!</v>
      </c>
      <c r="D6094" t="e">
        <f>SEARCH("shape_name",'Mission Importer'!A6094)</f>
        <v>#VALUE!</v>
      </c>
      <c r="E6094" t="e">
        <f>IF(D6094=43,'Mission Importer'!A6094,0)</f>
        <v>#VALUE!</v>
      </c>
      <c r="G6094" t="e">
        <f>SEARCH("shape_name",'Mission Importer'!A6094)</f>
        <v>#VALUE!</v>
      </c>
      <c r="H6094" t="e">
        <f>IF(G6094=43,'Mission Importer'!A6094,0)</f>
        <v>#VALUE!</v>
      </c>
      <c r="J6094" t="e">
        <f>SEARCH("type",'Mission Importer'!A6094)</f>
        <v>#VALUE!</v>
      </c>
      <c r="K6094" t="e">
        <f>IF(J6094=43,'Mission Importer'!A6094,0)</f>
        <v>#VALUE!</v>
      </c>
      <c r="L6094" t="e">
        <f>SEARCH("category",'Mission Importer'!A6094)</f>
        <v>#VALUE!</v>
      </c>
      <c r="M6094" t="e">
        <f>IF(L6094=43,'Mission Importer'!A6094,0)</f>
        <v>#VALUE!</v>
      </c>
    </row>
    <row r="6095" spans="1:13" x14ac:dyDescent="0.3">
      <c r="A6095" t="e">
        <f>SEARCH("livery",'Mission Importer'!A6095)</f>
        <v>#VALUE!</v>
      </c>
      <c r="B6095" t="e">
        <f>IF(A6095=43,'Mission Importer'!A6095,0)</f>
        <v>#VALUE!</v>
      </c>
      <c r="D6095" t="e">
        <f>SEARCH("shape_name",'Mission Importer'!A6095)</f>
        <v>#VALUE!</v>
      </c>
      <c r="E6095" t="e">
        <f>IF(D6095=43,'Mission Importer'!A6095,0)</f>
        <v>#VALUE!</v>
      </c>
      <c r="G6095" t="e">
        <f>SEARCH("shape_name",'Mission Importer'!A6095)</f>
        <v>#VALUE!</v>
      </c>
      <c r="H6095" t="e">
        <f>IF(G6095=43,'Mission Importer'!A6095,0)</f>
        <v>#VALUE!</v>
      </c>
      <c r="J6095" t="e">
        <f>SEARCH("type",'Mission Importer'!A6095)</f>
        <v>#VALUE!</v>
      </c>
      <c r="K6095" t="e">
        <f>IF(J6095=43,'Mission Importer'!A6095,0)</f>
        <v>#VALUE!</v>
      </c>
      <c r="L6095" t="e">
        <f>SEARCH("category",'Mission Importer'!A6095)</f>
        <v>#VALUE!</v>
      </c>
      <c r="M6095" t="e">
        <f>IF(L6095=43,'Mission Importer'!A6095,0)</f>
        <v>#VALUE!</v>
      </c>
    </row>
    <row r="6096" spans="1:13" x14ac:dyDescent="0.3">
      <c r="A6096" t="e">
        <f>SEARCH("livery",'Mission Importer'!A6096)</f>
        <v>#VALUE!</v>
      </c>
      <c r="B6096" t="e">
        <f>IF(A6096=43,'Mission Importer'!A6096,0)</f>
        <v>#VALUE!</v>
      </c>
      <c r="D6096" t="e">
        <f>SEARCH("shape_name",'Mission Importer'!A6096)</f>
        <v>#VALUE!</v>
      </c>
      <c r="E6096" t="e">
        <f>IF(D6096=43,'Mission Importer'!A6096,0)</f>
        <v>#VALUE!</v>
      </c>
      <c r="G6096" t="e">
        <f>SEARCH("shape_name",'Mission Importer'!A6096)</f>
        <v>#VALUE!</v>
      </c>
      <c r="H6096" t="e">
        <f>IF(G6096=43,'Mission Importer'!A6096,0)</f>
        <v>#VALUE!</v>
      </c>
      <c r="J6096" t="e">
        <f>SEARCH("type",'Mission Importer'!A6096)</f>
        <v>#VALUE!</v>
      </c>
      <c r="K6096" t="e">
        <f>IF(J6096=43,'Mission Importer'!A6096,0)</f>
        <v>#VALUE!</v>
      </c>
      <c r="L6096" t="e">
        <f>SEARCH("category",'Mission Importer'!A6096)</f>
        <v>#VALUE!</v>
      </c>
      <c r="M6096" t="e">
        <f>IF(L6096=43,'Mission Importer'!A6096,0)</f>
        <v>#VALUE!</v>
      </c>
    </row>
    <row r="6097" spans="1:13" x14ac:dyDescent="0.3">
      <c r="A6097" t="e">
        <f>SEARCH("livery",'Mission Importer'!A6097)</f>
        <v>#VALUE!</v>
      </c>
      <c r="B6097" t="e">
        <f>IF(A6097=43,'Mission Importer'!A6097,0)</f>
        <v>#VALUE!</v>
      </c>
      <c r="D6097" t="e">
        <f>SEARCH("shape_name",'Mission Importer'!A6097)</f>
        <v>#VALUE!</v>
      </c>
      <c r="E6097" t="e">
        <f>IF(D6097=43,'Mission Importer'!A6097,0)</f>
        <v>#VALUE!</v>
      </c>
      <c r="G6097" t="e">
        <f>SEARCH("shape_name",'Mission Importer'!A6097)</f>
        <v>#VALUE!</v>
      </c>
      <c r="H6097" t="e">
        <f>IF(G6097=43,'Mission Importer'!A6097,0)</f>
        <v>#VALUE!</v>
      </c>
      <c r="J6097" t="e">
        <f>SEARCH("type",'Mission Importer'!A6097)</f>
        <v>#VALUE!</v>
      </c>
      <c r="K6097" t="e">
        <f>IF(J6097=43,'Mission Importer'!A6097,0)</f>
        <v>#VALUE!</v>
      </c>
      <c r="L6097" t="e">
        <f>SEARCH("category",'Mission Importer'!A6097)</f>
        <v>#VALUE!</v>
      </c>
      <c r="M6097" t="e">
        <f>IF(L6097=43,'Mission Importer'!A6097,0)</f>
        <v>#VALUE!</v>
      </c>
    </row>
    <row r="6098" spans="1:13" x14ac:dyDescent="0.3">
      <c r="A6098" t="e">
        <f>SEARCH("livery",'Mission Importer'!A6098)</f>
        <v>#VALUE!</v>
      </c>
      <c r="B6098" t="e">
        <f>IF(A6098=43,'Mission Importer'!A6098,0)</f>
        <v>#VALUE!</v>
      </c>
      <c r="D6098" t="e">
        <f>SEARCH("shape_name",'Mission Importer'!A6098)</f>
        <v>#VALUE!</v>
      </c>
      <c r="E6098" t="e">
        <f>IF(D6098=43,'Mission Importer'!A6098,0)</f>
        <v>#VALUE!</v>
      </c>
      <c r="G6098" t="e">
        <f>SEARCH("shape_name",'Mission Importer'!A6098)</f>
        <v>#VALUE!</v>
      </c>
      <c r="H6098" t="e">
        <f>IF(G6098=43,'Mission Importer'!A6098,0)</f>
        <v>#VALUE!</v>
      </c>
      <c r="J6098" t="e">
        <f>SEARCH("type",'Mission Importer'!A6098)</f>
        <v>#VALUE!</v>
      </c>
      <c r="K6098" t="e">
        <f>IF(J6098=43,'Mission Importer'!A6098,0)</f>
        <v>#VALUE!</v>
      </c>
      <c r="L6098" t="e">
        <f>SEARCH("category",'Mission Importer'!A6098)</f>
        <v>#VALUE!</v>
      </c>
      <c r="M6098" t="e">
        <f>IF(L6098=43,'Mission Importer'!A6098,0)</f>
        <v>#VALUE!</v>
      </c>
    </row>
    <row r="6099" spans="1:13" x14ac:dyDescent="0.3">
      <c r="A6099" t="e">
        <f>SEARCH("livery",'Mission Importer'!A6099)</f>
        <v>#VALUE!</v>
      </c>
      <c r="B6099" t="e">
        <f>IF(A6099=43,'Mission Importer'!A6099,0)</f>
        <v>#VALUE!</v>
      </c>
      <c r="D6099" t="e">
        <f>SEARCH("shape_name",'Mission Importer'!A6099)</f>
        <v>#VALUE!</v>
      </c>
      <c r="E6099" t="e">
        <f>IF(D6099=43,'Mission Importer'!A6099,0)</f>
        <v>#VALUE!</v>
      </c>
      <c r="G6099" t="e">
        <f>SEARCH("shape_name",'Mission Importer'!A6099)</f>
        <v>#VALUE!</v>
      </c>
      <c r="H6099" t="e">
        <f>IF(G6099=43,'Mission Importer'!A6099,0)</f>
        <v>#VALUE!</v>
      </c>
      <c r="J6099" t="e">
        <f>SEARCH("type",'Mission Importer'!A6099)</f>
        <v>#VALUE!</v>
      </c>
      <c r="K6099" t="e">
        <f>IF(J6099=43,'Mission Importer'!A6099,0)</f>
        <v>#VALUE!</v>
      </c>
      <c r="L6099" t="e">
        <f>SEARCH("category",'Mission Importer'!A6099)</f>
        <v>#VALUE!</v>
      </c>
      <c r="M6099" t="e">
        <f>IF(L6099=43,'Mission Importer'!A6099,0)</f>
        <v>#VALUE!</v>
      </c>
    </row>
    <row r="6100" spans="1:13" x14ac:dyDescent="0.3">
      <c r="A6100" t="e">
        <f>SEARCH("livery",'Mission Importer'!A6100)</f>
        <v>#VALUE!</v>
      </c>
      <c r="B6100" t="e">
        <f>IF(A6100=43,'Mission Importer'!A6100,0)</f>
        <v>#VALUE!</v>
      </c>
      <c r="D6100" t="e">
        <f>SEARCH("shape_name",'Mission Importer'!A6100)</f>
        <v>#VALUE!</v>
      </c>
      <c r="E6100" t="e">
        <f>IF(D6100=43,'Mission Importer'!A6100,0)</f>
        <v>#VALUE!</v>
      </c>
      <c r="G6100" t="e">
        <f>SEARCH("shape_name",'Mission Importer'!A6100)</f>
        <v>#VALUE!</v>
      </c>
      <c r="H6100" t="e">
        <f>IF(G6100=43,'Mission Importer'!A6100,0)</f>
        <v>#VALUE!</v>
      </c>
      <c r="J6100" t="e">
        <f>SEARCH("type",'Mission Importer'!A6100)</f>
        <v>#VALUE!</v>
      </c>
      <c r="K6100" t="e">
        <f>IF(J6100=43,'Mission Importer'!A6100,0)</f>
        <v>#VALUE!</v>
      </c>
      <c r="L6100" t="e">
        <f>SEARCH("category",'Mission Importer'!A6100)</f>
        <v>#VALUE!</v>
      </c>
      <c r="M6100" t="e">
        <f>IF(L6100=43,'Mission Importer'!A6100,0)</f>
        <v>#VALUE!</v>
      </c>
    </row>
    <row r="6101" spans="1:13" x14ac:dyDescent="0.3">
      <c r="A6101" t="e">
        <f>SEARCH("livery",'Mission Importer'!A6101)</f>
        <v>#VALUE!</v>
      </c>
      <c r="B6101" t="e">
        <f>IF(A6101=43,'Mission Importer'!A6101,0)</f>
        <v>#VALUE!</v>
      </c>
      <c r="D6101" t="e">
        <f>SEARCH("shape_name",'Mission Importer'!A6101)</f>
        <v>#VALUE!</v>
      </c>
      <c r="E6101" t="e">
        <f>IF(D6101=43,'Mission Importer'!A6101,0)</f>
        <v>#VALUE!</v>
      </c>
      <c r="G6101" t="e">
        <f>SEARCH("shape_name",'Mission Importer'!A6101)</f>
        <v>#VALUE!</v>
      </c>
      <c r="H6101" t="e">
        <f>IF(G6101=43,'Mission Importer'!A6101,0)</f>
        <v>#VALUE!</v>
      </c>
      <c r="J6101" t="e">
        <f>SEARCH("type",'Mission Importer'!A6101)</f>
        <v>#VALUE!</v>
      </c>
      <c r="K6101" t="e">
        <f>IF(J6101=43,'Mission Importer'!A6101,0)</f>
        <v>#VALUE!</v>
      </c>
      <c r="L6101" t="e">
        <f>SEARCH("category",'Mission Importer'!A6101)</f>
        <v>#VALUE!</v>
      </c>
      <c r="M6101" t="e">
        <f>IF(L6101=43,'Mission Importer'!A6101,0)</f>
        <v>#VALUE!</v>
      </c>
    </row>
    <row r="6102" spans="1:13" x14ac:dyDescent="0.3">
      <c r="A6102" t="e">
        <f>SEARCH("livery",'Mission Importer'!A6102)</f>
        <v>#VALUE!</v>
      </c>
      <c r="B6102" t="e">
        <f>IF(A6102=43,'Mission Importer'!A6102,0)</f>
        <v>#VALUE!</v>
      </c>
      <c r="D6102" t="e">
        <f>SEARCH("shape_name",'Mission Importer'!A6102)</f>
        <v>#VALUE!</v>
      </c>
      <c r="E6102" t="e">
        <f>IF(D6102=43,'Mission Importer'!A6102,0)</f>
        <v>#VALUE!</v>
      </c>
      <c r="G6102" t="e">
        <f>SEARCH("shape_name",'Mission Importer'!A6102)</f>
        <v>#VALUE!</v>
      </c>
      <c r="H6102" t="e">
        <f>IF(G6102=43,'Mission Importer'!A6102,0)</f>
        <v>#VALUE!</v>
      </c>
      <c r="J6102" t="e">
        <f>SEARCH("type",'Mission Importer'!A6102)</f>
        <v>#VALUE!</v>
      </c>
      <c r="K6102" t="e">
        <f>IF(J6102=43,'Mission Importer'!A6102,0)</f>
        <v>#VALUE!</v>
      </c>
      <c r="L6102" t="e">
        <f>SEARCH("category",'Mission Importer'!A6102)</f>
        <v>#VALUE!</v>
      </c>
      <c r="M6102" t="e">
        <f>IF(L6102=43,'Mission Importer'!A6102,0)</f>
        <v>#VALUE!</v>
      </c>
    </row>
    <row r="6103" spans="1:13" x14ac:dyDescent="0.3">
      <c r="A6103" t="e">
        <f>SEARCH("livery",'Mission Importer'!A6103)</f>
        <v>#VALUE!</v>
      </c>
      <c r="B6103" t="e">
        <f>IF(A6103=43,'Mission Importer'!A6103,0)</f>
        <v>#VALUE!</v>
      </c>
      <c r="D6103" t="e">
        <f>SEARCH("shape_name",'Mission Importer'!A6103)</f>
        <v>#VALUE!</v>
      </c>
      <c r="E6103" t="e">
        <f>IF(D6103=43,'Mission Importer'!A6103,0)</f>
        <v>#VALUE!</v>
      </c>
      <c r="G6103" t="e">
        <f>SEARCH("shape_name",'Mission Importer'!A6103)</f>
        <v>#VALUE!</v>
      </c>
      <c r="H6103" t="e">
        <f>IF(G6103=43,'Mission Importer'!A6103,0)</f>
        <v>#VALUE!</v>
      </c>
      <c r="J6103" t="e">
        <f>SEARCH("type",'Mission Importer'!A6103)</f>
        <v>#VALUE!</v>
      </c>
      <c r="K6103" t="e">
        <f>IF(J6103=43,'Mission Importer'!A6103,0)</f>
        <v>#VALUE!</v>
      </c>
      <c r="L6103" t="e">
        <f>SEARCH("category",'Mission Importer'!A6103)</f>
        <v>#VALUE!</v>
      </c>
      <c r="M6103" t="e">
        <f>IF(L6103=43,'Mission Importer'!A6103,0)</f>
        <v>#VALUE!</v>
      </c>
    </row>
    <row r="6104" spans="1:13" x14ac:dyDescent="0.3">
      <c r="A6104" t="e">
        <f>SEARCH("livery",'Mission Importer'!A6104)</f>
        <v>#VALUE!</v>
      </c>
      <c r="B6104" t="e">
        <f>IF(A6104=43,'Mission Importer'!A6104,0)</f>
        <v>#VALUE!</v>
      </c>
      <c r="D6104" t="e">
        <f>SEARCH("shape_name",'Mission Importer'!A6104)</f>
        <v>#VALUE!</v>
      </c>
      <c r="E6104" t="e">
        <f>IF(D6104=43,'Mission Importer'!A6104,0)</f>
        <v>#VALUE!</v>
      </c>
      <c r="G6104" t="e">
        <f>SEARCH("shape_name",'Mission Importer'!A6104)</f>
        <v>#VALUE!</v>
      </c>
      <c r="H6104" t="e">
        <f>IF(G6104=43,'Mission Importer'!A6104,0)</f>
        <v>#VALUE!</v>
      </c>
      <c r="J6104" t="e">
        <f>SEARCH("type",'Mission Importer'!A6104)</f>
        <v>#VALUE!</v>
      </c>
      <c r="K6104" t="e">
        <f>IF(J6104=43,'Mission Importer'!A6104,0)</f>
        <v>#VALUE!</v>
      </c>
      <c r="L6104" t="e">
        <f>SEARCH("category",'Mission Importer'!A6104)</f>
        <v>#VALUE!</v>
      </c>
      <c r="M6104" t="e">
        <f>IF(L6104=43,'Mission Importer'!A6104,0)</f>
        <v>#VALUE!</v>
      </c>
    </row>
    <row r="6105" spans="1:13" x14ac:dyDescent="0.3">
      <c r="A6105" t="e">
        <f>SEARCH("livery",'Mission Importer'!A6105)</f>
        <v>#VALUE!</v>
      </c>
      <c r="B6105" t="e">
        <f>IF(A6105=43,'Mission Importer'!A6105,0)</f>
        <v>#VALUE!</v>
      </c>
      <c r="D6105" t="e">
        <f>SEARCH("shape_name",'Mission Importer'!A6105)</f>
        <v>#VALUE!</v>
      </c>
      <c r="E6105" t="e">
        <f>IF(D6105=43,'Mission Importer'!A6105,0)</f>
        <v>#VALUE!</v>
      </c>
      <c r="G6105" t="e">
        <f>SEARCH("shape_name",'Mission Importer'!A6105)</f>
        <v>#VALUE!</v>
      </c>
      <c r="H6105" t="e">
        <f>IF(G6105=43,'Mission Importer'!A6105,0)</f>
        <v>#VALUE!</v>
      </c>
      <c r="J6105" t="e">
        <f>SEARCH("type",'Mission Importer'!A6105)</f>
        <v>#VALUE!</v>
      </c>
      <c r="K6105" t="e">
        <f>IF(J6105=43,'Mission Importer'!A6105,0)</f>
        <v>#VALUE!</v>
      </c>
      <c r="L6105" t="e">
        <f>SEARCH("category",'Mission Importer'!A6105)</f>
        <v>#VALUE!</v>
      </c>
      <c r="M6105" t="e">
        <f>IF(L6105=43,'Mission Importer'!A6105,0)</f>
        <v>#VALUE!</v>
      </c>
    </row>
    <row r="6106" spans="1:13" x14ac:dyDescent="0.3">
      <c r="A6106" t="e">
        <f>SEARCH("livery",'Mission Importer'!A6106)</f>
        <v>#VALUE!</v>
      </c>
      <c r="B6106" t="e">
        <f>IF(A6106=43,'Mission Importer'!A6106,0)</f>
        <v>#VALUE!</v>
      </c>
      <c r="D6106" t="e">
        <f>SEARCH("shape_name",'Mission Importer'!A6106)</f>
        <v>#VALUE!</v>
      </c>
      <c r="E6106" t="e">
        <f>IF(D6106=43,'Mission Importer'!A6106,0)</f>
        <v>#VALUE!</v>
      </c>
      <c r="G6106" t="e">
        <f>SEARCH("shape_name",'Mission Importer'!A6106)</f>
        <v>#VALUE!</v>
      </c>
      <c r="H6106" t="e">
        <f>IF(G6106=43,'Mission Importer'!A6106,0)</f>
        <v>#VALUE!</v>
      </c>
      <c r="J6106" t="e">
        <f>SEARCH("type",'Mission Importer'!A6106)</f>
        <v>#VALUE!</v>
      </c>
      <c r="K6106" t="e">
        <f>IF(J6106=43,'Mission Importer'!A6106,0)</f>
        <v>#VALUE!</v>
      </c>
      <c r="L6106" t="e">
        <f>SEARCH("category",'Mission Importer'!A6106)</f>
        <v>#VALUE!</v>
      </c>
      <c r="M6106" t="e">
        <f>IF(L6106=43,'Mission Importer'!A6106,0)</f>
        <v>#VALUE!</v>
      </c>
    </row>
    <row r="6107" spans="1:13" x14ac:dyDescent="0.3">
      <c r="A6107" t="e">
        <f>SEARCH("livery",'Mission Importer'!A6107)</f>
        <v>#VALUE!</v>
      </c>
      <c r="B6107" t="e">
        <f>IF(A6107=43,'Mission Importer'!A6107,0)</f>
        <v>#VALUE!</v>
      </c>
      <c r="D6107" t="e">
        <f>SEARCH("shape_name",'Mission Importer'!A6107)</f>
        <v>#VALUE!</v>
      </c>
      <c r="E6107" t="e">
        <f>IF(D6107=43,'Mission Importer'!A6107,0)</f>
        <v>#VALUE!</v>
      </c>
      <c r="G6107" t="e">
        <f>SEARCH("shape_name",'Mission Importer'!A6107)</f>
        <v>#VALUE!</v>
      </c>
      <c r="H6107" t="e">
        <f>IF(G6107=43,'Mission Importer'!A6107,0)</f>
        <v>#VALUE!</v>
      </c>
      <c r="J6107" t="e">
        <f>SEARCH("type",'Mission Importer'!A6107)</f>
        <v>#VALUE!</v>
      </c>
      <c r="K6107" t="e">
        <f>IF(J6107=43,'Mission Importer'!A6107,0)</f>
        <v>#VALUE!</v>
      </c>
      <c r="L6107" t="e">
        <f>SEARCH("category",'Mission Importer'!A6107)</f>
        <v>#VALUE!</v>
      </c>
      <c r="M6107" t="e">
        <f>IF(L6107=43,'Mission Importer'!A6107,0)</f>
        <v>#VALUE!</v>
      </c>
    </row>
    <row r="6108" spans="1:13" x14ac:dyDescent="0.3">
      <c r="A6108" t="e">
        <f>SEARCH("livery",'Mission Importer'!A6108)</f>
        <v>#VALUE!</v>
      </c>
      <c r="B6108" t="e">
        <f>IF(A6108=43,'Mission Importer'!A6108,0)</f>
        <v>#VALUE!</v>
      </c>
      <c r="D6108" t="e">
        <f>SEARCH("shape_name",'Mission Importer'!A6108)</f>
        <v>#VALUE!</v>
      </c>
      <c r="E6108" t="e">
        <f>IF(D6108=43,'Mission Importer'!A6108,0)</f>
        <v>#VALUE!</v>
      </c>
      <c r="G6108" t="e">
        <f>SEARCH("shape_name",'Mission Importer'!A6108)</f>
        <v>#VALUE!</v>
      </c>
      <c r="H6108" t="e">
        <f>IF(G6108=43,'Mission Importer'!A6108,0)</f>
        <v>#VALUE!</v>
      </c>
      <c r="J6108" t="e">
        <f>SEARCH("type",'Mission Importer'!A6108)</f>
        <v>#VALUE!</v>
      </c>
      <c r="K6108" t="e">
        <f>IF(J6108=43,'Mission Importer'!A6108,0)</f>
        <v>#VALUE!</v>
      </c>
      <c r="L6108" t="e">
        <f>SEARCH("category",'Mission Importer'!A6108)</f>
        <v>#VALUE!</v>
      </c>
      <c r="M6108" t="e">
        <f>IF(L6108=43,'Mission Importer'!A6108,0)</f>
        <v>#VALUE!</v>
      </c>
    </row>
    <row r="6109" spans="1:13" x14ac:dyDescent="0.3">
      <c r="A6109" t="e">
        <f>SEARCH("livery",'Mission Importer'!A6109)</f>
        <v>#VALUE!</v>
      </c>
      <c r="B6109" t="e">
        <f>IF(A6109=43,'Mission Importer'!A6109,0)</f>
        <v>#VALUE!</v>
      </c>
      <c r="D6109" t="e">
        <f>SEARCH("shape_name",'Mission Importer'!A6109)</f>
        <v>#VALUE!</v>
      </c>
      <c r="E6109" t="e">
        <f>IF(D6109=43,'Mission Importer'!A6109,0)</f>
        <v>#VALUE!</v>
      </c>
      <c r="G6109" t="e">
        <f>SEARCH("shape_name",'Mission Importer'!A6109)</f>
        <v>#VALUE!</v>
      </c>
      <c r="H6109" t="e">
        <f>IF(G6109=43,'Mission Importer'!A6109,0)</f>
        <v>#VALUE!</v>
      </c>
      <c r="J6109" t="e">
        <f>SEARCH("type",'Mission Importer'!A6109)</f>
        <v>#VALUE!</v>
      </c>
      <c r="K6109" t="e">
        <f>IF(J6109=43,'Mission Importer'!A6109,0)</f>
        <v>#VALUE!</v>
      </c>
      <c r="L6109" t="e">
        <f>SEARCH("category",'Mission Importer'!A6109)</f>
        <v>#VALUE!</v>
      </c>
      <c r="M6109" t="e">
        <f>IF(L6109=43,'Mission Importer'!A6109,0)</f>
        <v>#VALUE!</v>
      </c>
    </row>
    <row r="6110" spans="1:13" x14ac:dyDescent="0.3">
      <c r="A6110" t="e">
        <f>SEARCH("livery",'Mission Importer'!A6110)</f>
        <v>#VALUE!</v>
      </c>
      <c r="B6110" t="e">
        <f>IF(A6110=43,'Mission Importer'!A6110,0)</f>
        <v>#VALUE!</v>
      </c>
      <c r="D6110" t="e">
        <f>SEARCH("shape_name",'Mission Importer'!A6110)</f>
        <v>#VALUE!</v>
      </c>
      <c r="E6110" t="e">
        <f>IF(D6110=43,'Mission Importer'!A6110,0)</f>
        <v>#VALUE!</v>
      </c>
      <c r="G6110" t="e">
        <f>SEARCH("shape_name",'Mission Importer'!A6110)</f>
        <v>#VALUE!</v>
      </c>
      <c r="H6110" t="e">
        <f>IF(G6110=43,'Mission Importer'!A6110,0)</f>
        <v>#VALUE!</v>
      </c>
      <c r="J6110" t="e">
        <f>SEARCH("type",'Mission Importer'!A6110)</f>
        <v>#VALUE!</v>
      </c>
      <c r="K6110" t="e">
        <f>IF(J6110=43,'Mission Importer'!A6110,0)</f>
        <v>#VALUE!</v>
      </c>
      <c r="L6110" t="e">
        <f>SEARCH("category",'Mission Importer'!A6110)</f>
        <v>#VALUE!</v>
      </c>
      <c r="M6110" t="e">
        <f>IF(L6110=43,'Mission Importer'!A6110,0)</f>
        <v>#VALUE!</v>
      </c>
    </row>
    <row r="6111" spans="1:13" x14ac:dyDescent="0.3">
      <c r="A6111" t="e">
        <f>SEARCH("livery",'Mission Importer'!A6111)</f>
        <v>#VALUE!</v>
      </c>
      <c r="B6111" t="e">
        <f>IF(A6111=43,'Mission Importer'!A6111,0)</f>
        <v>#VALUE!</v>
      </c>
      <c r="D6111" t="e">
        <f>SEARCH("shape_name",'Mission Importer'!A6111)</f>
        <v>#VALUE!</v>
      </c>
      <c r="E6111" t="e">
        <f>IF(D6111=43,'Mission Importer'!A6111,0)</f>
        <v>#VALUE!</v>
      </c>
      <c r="G6111" t="e">
        <f>SEARCH("shape_name",'Mission Importer'!A6111)</f>
        <v>#VALUE!</v>
      </c>
      <c r="H6111" t="e">
        <f>IF(G6111=43,'Mission Importer'!A6111,0)</f>
        <v>#VALUE!</v>
      </c>
      <c r="J6111" t="e">
        <f>SEARCH("type",'Mission Importer'!A6111)</f>
        <v>#VALUE!</v>
      </c>
      <c r="K6111" t="e">
        <f>IF(J6111=43,'Mission Importer'!A6111,0)</f>
        <v>#VALUE!</v>
      </c>
      <c r="L6111" t="e">
        <f>SEARCH("category",'Mission Importer'!A6111)</f>
        <v>#VALUE!</v>
      </c>
      <c r="M6111" t="e">
        <f>IF(L6111=43,'Mission Importer'!A6111,0)</f>
        <v>#VALUE!</v>
      </c>
    </row>
    <row r="6112" spans="1:13" x14ac:dyDescent="0.3">
      <c r="A6112" t="e">
        <f>SEARCH("livery",'Mission Importer'!A6112)</f>
        <v>#VALUE!</v>
      </c>
      <c r="B6112" t="e">
        <f>IF(A6112=43,'Mission Importer'!A6112,0)</f>
        <v>#VALUE!</v>
      </c>
      <c r="D6112" t="e">
        <f>SEARCH("shape_name",'Mission Importer'!A6112)</f>
        <v>#VALUE!</v>
      </c>
      <c r="E6112" t="e">
        <f>IF(D6112=43,'Mission Importer'!A6112,0)</f>
        <v>#VALUE!</v>
      </c>
      <c r="G6112" t="e">
        <f>SEARCH("shape_name",'Mission Importer'!A6112)</f>
        <v>#VALUE!</v>
      </c>
      <c r="H6112" t="e">
        <f>IF(G6112=43,'Mission Importer'!A6112,0)</f>
        <v>#VALUE!</v>
      </c>
      <c r="J6112" t="e">
        <f>SEARCH("type",'Mission Importer'!A6112)</f>
        <v>#VALUE!</v>
      </c>
      <c r="K6112" t="e">
        <f>IF(J6112=43,'Mission Importer'!A6112,0)</f>
        <v>#VALUE!</v>
      </c>
      <c r="L6112" t="e">
        <f>SEARCH("category",'Mission Importer'!A6112)</f>
        <v>#VALUE!</v>
      </c>
      <c r="M6112" t="e">
        <f>IF(L6112=43,'Mission Importer'!A6112,0)</f>
        <v>#VALUE!</v>
      </c>
    </row>
    <row r="6113" spans="1:13" x14ac:dyDescent="0.3">
      <c r="A6113" t="e">
        <f>SEARCH("livery",'Mission Importer'!A6113)</f>
        <v>#VALUE!</v>
      </c>
      <c r="B6113" t="e">
        <f>IF(A6113=43,'Mission Importer'!A6113,0)</f>
        <v>#VALUE!</v>
      </c>
      <c r="D6113" t="e">
        <f>SEARCH("shape_name",'Mission Importer'!A6113)</f>
        <v>#VALUE!</v>
      </c>
      <c r="E6113" t="e">
        <f>IF(D6113=43,'Mission Importer'!A6113,0)</f>
        <v>#VALUE!</v>
      </c>
      <c r="G6113" t="e">
        <f>SEARCH("shape_name",'Mission Importer'!A6113)</f>
        <v>#VALUE!</v>
      </c>
      <c r="H6113" t="e">
        <f>IF(G6113=43,'Mission Importer'!A6113,0)</f>
        <v>#VALUE!</v>
      </c>
      <c r="J6113" t="e">
        <f>SEARCH("type",'Mission Importer'!A6113)</f>
        <v>#VALUE!</v>
      </c>
      <c r="K6113" t="e">
        <f>IF(J6113=43,'Mission Importer'!A6113,0)</f>
        <v>#VALUE!</v>
      </c>
      <c r="L6113" t="e">
        <f>SEARCH("category",'Mission Importer'!A6113)</f>
        <v>#VALUE!</v>
      </c>
      <c r="M6113" t="e">
        <f>IF(L6113=43,'Mission Importer'!A6113,0)</f>
        <v>#VALUE!</v>
      </c>
    </row>
    <row r="6114" spans="1:13" x14ac:dyDescent="0.3">
      <c r="A6114" t="e">
        <f>SEARCH("livery",'Mission Importer'!A6114)</f>
        <v>#VALUE!</v>
      </c>
      <c r="B6114" t="e">
        <f>IF(A6114=43,'Mission Importer'!A6114,0)</f>
        <v>#VALUE!</v>
      </c>
      <c r="D6114" t="e">
        <f>SEARCH("shape_name",'Mission Importer'!A6114)</f>
        <v>#VALUE!</v>
      </c>
      <c r="E6114" t="e">
        <f>IF(D6114=43,'Mission Importer'!A6114,0)</f>
        <v>#VALUE!</v>
      </c>
      <c r="G6114" t="e">
        <f>SEARCH("shape_name",'Mission Importer'!A6114)</f>
        <v>#VALUE!</v>
      </c>
      <c r="H6114" t="e">
        <f>IF(G6114=43,'Mission Importer'!A6114,0)</f>
        <v>#VALUE!</v>
      </c>
      <c r="J6114" t="e">
        <f>SEARCH("type",'Mission Importer'!A6114)</f>
        <v>#VALUE!</v>
      </c>
      <c r="K6114" t="e">
        <f>IF(J6114=43,'Mission Importer'!A6114,0)</f>
        <v>#VALUE!</v>
      </c>
      <c r="L6114" t="e">
        <f>SEARCH("category",'Mission Importer'!A6114)</f>
        <v>#VALUE!</v>
      </c>
      <c r="M6114" t="e">
        <f>IF(L6114=43,'Mission Importer'!A6114,0)</f>
        <v>#VALUE!</v>
      </c>
    </row>
    <row r="6115" spans="1:13" x14ac:dyDescent="0.3">
      <c r="A6115" t="e">
        <f>SEARCH("livery",'Mission Importer'!A6115)</f>
        <v>#VALUE!</v>
      </c>
      <c r="B6115" t="e">
        <f>IF(A6115=43,'Mission Importer'!A6115,0)</f>
        <v>#VALUE!</v>
      </c>
      <c r="D6115" t="e">
        <f>SEARCH("shape_name",'Mission Importer'!A6115)</f>
        <v>#VALUE!</v>
      </c>
      <c r="E6115" t="e">
        <f>IF(D6115=43,'Mission Importer'!A6115,0)</f>
        <v>#VALUE!</v>
      </c>
      <c r="G6115" t="e">
        <f>SEARCH("shape_name",'Mission Importer'!A6115)</f>
        <v>#VALUE!</v>
      </c>
      <c r="H6115" t="e">
        <f>IF(G6115=43,'Mission Importer'!A6115,0)</f>
        <v>#VALUE!</v>
      </c>
      <c r="J6115" t="e">
        <f>SEARCH("type",'Mission Importer'!A6115)</f>
        <v>#VALUE!</v>
      </c>
      <c r="K6115" t="e">
        <f>IF(J6115=43,'Mission Importer'!A6115,0)</f>
        <v>#VALUE!</v>
      </c>
      <c r="L6115" t="e">
        <f>SEARCH("category",'Mission Importer'!A6115)</f>
        <v>#VALUE!</v>
      </c>
      <c r="M6115" t="e">
        <f>IF(L6115=43,'Mission Importer'!A6115,0)</f>
        <v>#VALUE!</v>
      </c>
    </row>
    <row r="6116" spans="1:13" x14ac:dyDescent="0.3">
      <c r="A6116" t="e">
        <f>SEARCH("livery",'Mission Importer'!A6116)</f>
        <v>#VALUE!</v>
      </c>
      <c r="B6116" t="e">
        <f>IF(A6116=43,'Mission Importer'!A6116,0)</f>
        <v>#VALUE!</v>
      </c>
      <c r="D6116" t="e">
        <f>SEARCH("shape_name",'Mission Importer'!A6116)</f>
        <v>#VALUE!</v>
      </c>
      <c r="E6116" t="e">
        <f>IF(D6116=43,'Mission Importer'!A6116,0)</f>
        <v>#VALUE!</v>
      </c>
      <c r="G6116" t="e">
        <f>SEARCH("shape_name",'Mission Importer'!A6116)</f>
        <v>#VALUE!</v>
      </c>
      <c r="H6116" t="e">
        <f>IF(G6116=43,'Mission Importer'!A6116,0)</f>
        <v>#VALUE!</v>
      </c>
      <c r="J6116">
        <f>SEARCH("type",'Mission Importer'!A6116)</f>
        <v>47</v>
      </c>
      <c r="K6116">
        <f>IF(J6116=43,'Mission Importer'!A6116,0)</f>
        <v>0</v>
      </c>
      <c r="L6116" t="e">
        <f>SEARCH("category",'Mission Importer'!A6116)</f>
        <v>#VALUE!</v>
      </c>
      <c r="M6116" t="e">
        <f>IF(L6116=43,'Mission Importer'!A6116,0)</f>
        <v>#VALUE!</v>
      </c>
    </row>
    <row r="6117" spans="1:13" x14ac:dyDescent="0.3">
      <c r="A6117" t="e">
        <f>SEARCH("livery",'Mission Importer'!A6117)</f>
        <v>#VALUE!</v>
      </c>
      <c r="B6117" t="e">
        <f>IF(A6117=43,'Mission Importer'!A6117,0)</f>
        <v>#VALUE!</v>
      </c>
      <c r="D6117" t="e">
        <f>SEARCH("shape_name",'Mission Importer'!A6117)</f>
        <v>#VALUE!</v>
      </c>
      <c r="E6117" t="e">
        <f>IF(D6117=43,'Mission Importer'!A6117,0)</f>
        <v>#VALUE!</v>
      </c>
      <c r="G6117" t="e">
        <f>SEARCH("shape_name",'Mission Importer'!A6117)</f>
        <v>#VALUE!</v>
      </c>
      <c r="H6117" t="e">
        <f>IF(G6117=43,'Mission Importer'!A6117,0)</f>
        <v>#VALUE!</v>
      </c>
      <c r="J6117" t="e">
        <f>SEARCH("type",'Mission Importer'!A6117)</f>
        <v>#VALUE!</v>
      </c>
      <c r="K6117" t="e">
        <f>IF(J6117=43,'Mission Importer'!A6117,0)</f>
        <v>#VALUE!</v>
      </c>
      <c r="L6117" t="e">
        <f>SEARCH("category",'Mission Importer'!A6117)</f>
        <v>#VALUE!</v>
      </c>
      <c r="M6117" t="e">
        <f>IF(L6117=43,'Mission Importer'!A6117,0)</f>
        <v>#VALUE!</v>
      </c>
    </row>
    <row r="6118" spans="1:13" x14ac:dyDescent="0.3">
      <c r="A6118" t="e">
        <f>SEARCH("livery",'Mission Importer'!A6118)</f>
        <v>#VALUE!</v>
      </c>
      <c r="B6118" t="e">
        <f>IF(A6118=43,'Mission Importer'!A6118,0)</f>
        <v>#VALUE!</v>
      </c>
      <c r="D6118" t="e">
        <f>SEARCH("shape_name",'Mission Importer'!A6118)</f>
        <v>#VALUE!</v>
      </c>
      <c r="E6118" t="e">
        <f>IF(D6118=43,'Mission Importer'!A6118,0)</f>
        <v>#VALUE!</v>
      </c>
      <c r="G6118" t="e">
        <f>SEARCH("shape_name",'Mission Importer'!A6118)</f>
        <v>#VALUE!</v>
      </c>
      <c r="H6118" t="e">
        <f>IF(G6118=43,'Mission Importer'!A6118,0)</f>
        <v>#VALUE!</v>
      </c>
      <c r="J6118" t="e">
        <f>SEARCH("type",'Mission Importer'!A6118)</f>
        <v>#VALUE!</v>
      </c>
      <c r="K6118" t="e">
        <f>IF(J6118=43,'Mission Importer'!A6118,0)</f>
        <v>#VALUE!</v>
      </c>
      <c r="L6118" t="e">
        <f>SEARCH("category",'Mission Importer'!A6118)</f>
        <v>#VALUE!</v>
      </c>
      <c r="M6118" t="e">
        <f>IF(L6118=43,'Mission Importer'!A6118,0)</f>
        <v>#VALUE!</v>
      </c>
    </row>
    <row r="6119" spans="1:13" x14ac:dyDescent="0.3">
      <c r="A6119" t="e">
        <f>SEARCH("livery",'Mission Importer'!A6119)</f>
        <v>#VALUE!</v>
      </c>
      <c r="B6119" t="e">
        <f>IF(A6119=43,'Mission Importer'!A6119,0)</f>
        <v>#VALUE!</v>
      </c>
      <c r="D6119" t="e">
        <f>SEARCH("shape_name",'Mission Importer'!A6119)</f>
        <v>#VALUE!</v>
      </c>
      <c r="E6119" t="e">
        <f>IF(D6119=43,'Mission Importer'!A6119,0)</f>
        <v>#VALUE!</v>
      </c>
      <c r="G6119" t="e">
        <f>SEARCH("shape_name",'Mission Importer'!A6119)</f>
        <v>#VALUE!</v>
      </c>
      <c r="H6119" t="e">
        <f>IF(G6119=43,'Mission Importer'!A6119,0)</f>
        <v>#VALUE!</v>
      </c>
      <c r="J6119" t="e">
        <f>SEARCH("type",'Mission Importer'!A6119)</f>
        <v>#VALUE!</v>
      </c>
      <c r="K6119" t="e">
        <f>IF(J6119=43,'Mission Importer'!A6119,0)</f>
        <v>#VALUE!</v>
      </c>
      <c r="L6119" t="e">
        <f>SEARCH("category",'Mission Importer'!A6119)</f>
        <v>#VALUE!</v>
      </c>
      <c r="M6119" t="e">
        <f>IF(L6119=43,'Mission Importer'!A6119,0)</f>
        <v>#VALUE!</v>
      </c>
    </row>
    <row r="6120" spans="1:13" x14ac:dyDescent="0.3">
      <c r="A6120" t="e">
        <f>SEARCH("livery",'Mission Importer'!A6120)</f>
        <v>#VALUE!</v>
      </c>
      <c r="B6120" t="e">
        <f>IF(A6120=43,'Mission Importer'!A6120,0)</f>
        <v>#VALUE!</v>
      </c>
      <c r="D6120" t="e">
        <f>SEARCH("shape_name",'Mission Importer'!A6120)</f>
        <v>#VALUE!</v>
      </c>
      <c r="E6120" t="e">
        <f>IF(D6120=43,'Mission Importer'!A6120,0)</f>
        <v>#VALUE!</v>
      </c>
      <c r="G6120" t="e">
        <f>SEARCH("shape_name",'Mission Importer'!A6120)</f>
        <v>#VALUE!</v>
      </c>
      <c r="H6120" t="e">
        <f>IF(G6120=43,'Mission Importer'!A6120,0)</f>
        <v>#VALUE!</v>
      </c>
      <c r="J6120" t="e">
        <f>SEARCH("type",'Mission Importer'!A6120)</f>
        <v>#VALUE!</v>
      </c>
      <c r="K6120" t="e">
        <f>IF(J6120=43,'Mission Importer'!A6120,0)</f>
        <v>#VALUE!</v>
      </c>
      <c r="L6120" t="e">
        <f>SEARCH("category",'Mission Importer'!A6120)</f>
        <v>#VALUE!</v>
      </c>
      <c r="M6120" t="e">
        <f>IF(L6120=43,'Mission Importer'!A6120,0)</f>
        <v>#VALUE!</v>
      </c>
    </row>
    <row r="6121" spans="1:13" x14ac:dyDescent="0.3">
      <c r="A6121" t="e">
        <f>SEARCH("livery",'Mission Importer'!A6121)</f>
        <v>#VALUE!</v>
      </c>
      <c r="B6121" t="e">
        <f>IF(A6121=43,'Mission Importer'!A6121,0)</f>
        <v>#VALUE!</v>
      </c>
      <c r="D6121" t="e">
        <f>SEARCH("shape_name",'Mission Importer'!A6121)</f>
        <v>#VALUE!</v>
      </c>
      <c r="E6121" t="e">
        <f>IF(D6121=43,'Mission Importer'!A6121,0)</f>
        <v>#VALUE!</v>
      </c>
      <c r="G6121" t="e">
        <f>SEARCH("shape_name",'Mission Importer'!A6121)</f>
        <v>#VALUE!</v>
      </c>
      <c r="H6121" t="e">
        <f>IF(G6121=43,'Mission Importer'!A6121,0)</f>
        <v>#VALUE!</v>
      </c>
      <c r="J6121" t="e">
        <f>SEARCH("type",'Mission Importer'!A6121)</f>
        <v>#VALUE!</v>
      </c>
      <c r="K6121" t="e">
        <f>IF(J6121=43,'Mission Importer'!A6121,0)</f>
        <v>#VALUE!</v>
      </c>
      <c r="L6121" t="e">
        <f>SEARCH("category",'Mission Importer'!A6121)</f>
        <v>#VALUE!</v>
      </c>
      <c r="M6121" t="e">
        <f>IF(L6121=43,'Mission Importer'!A6121,0)</f>
        <v>#VALUE!</v>
      </c>
    </row>
    <row r="6122" spans="1:13" x14ac:dyDescent="0.3">
      <c r="A6122" t="e">
        <f>SEARCH("livery",'Mission Importer'!A6122)</f>
        <v>#VALUE!</v>
      </c>
      <c r="B6122" t="e">
        <f>IF(A6122=43,'Mission Importer'!A6122,0)</f>
        <v>#VALUE!</v>
      </c>
      <c r="D6122" t="e">
        <f>SEARCH("shape_name",'Mission Importer'!A6122)</f>
        <v>#VALUE!</v>
      </c>
      <c r="E6122" t="e">
        <f>IF(D6122=43,'Mission Importer'!A6122,0)</f>
        <v>#VALUE!</v>
      </c>
      <c r="G6122" t="e">
        <f>SEARCH("shape_name",'Mission Importer'!A6122)</f>
        <v>#VALUE!</v>
      </c>
      <c r="H6122" t="e">
        <f>IF(G6122=43,'Mission Importer'!A6122,0)</f>
        <v>#VALUE!</v>
      </c>
      <c r="J6122" t="e">
        <f>SEARCH("type",'Mission Importer'!A6122)</f>
        <v>#VALUE!</v>
      </c>
      <c r="K6122" t="e">
        <f>IF(J6122=43,'Mission Importer'!A6122,0)</f>
        <v>#VALUE!</v>
      </c>
      <c r="L6122" t="e">
        <f>SEARCH("category",'Mission Importer'!A6122)</f>
        <v>#VALUE!</v>
      </c>
      <c r="M6122" t="e">
        <f>IF(L6122=43,'Mission Importer'!A6122,0)</f>
        <v>#VALUE!</v>
      </c>
    </row>
    <row r="6123" spans="1:13" x14ac:dyDescent="0.3">
      <c r="A6123" t="e">
        <f>SEARCH("livery",'Mission Importer'!A6123)</f>
        <v>#VALUE!</v>
      </c>
      <c r="B6123" t="e">
        <f>IF(A6123=43,'Mission Importer'!A6123,0)</f>
        <v>#VALUE!</v>
      </c>
      <c r="D6123" t="e">
        <f>SEARCH("shape_name",'Mission Importer'!A6123)</f>
        <v>#VALUE!</v>
      </c>
      <c r="E6123" t="e">
        <f>IF(D6123=43,'Mission Importer'!A6123,0)</f>
        <v>#VALUE!</v>
      </c>
      <c r="G6123" t="e">
        <f>SEARCH("shape_name",'Mission Importer'!A6123)</f>
        <v>#VALUE!</v>
      </c>
      <c r="H6123" t="e">
        <f>IF(G6123=43,'Mission Importer'!A6123,0)</f>
        <v>#VALUE!</v>
      </c>
      <c r="J6123" t="e">
        <f>SEARCH("type",'Mission Importer'!A6123)</f>
        <v>#VALUE!</v>
      </c>
      <c r="K6123" t="e">
        <f>IF(J6123=43,'Mission Importer'!A6123,0)</f>
        <v>#VALUE!</v>
      </c>
      <c r="L6123" t="e">
        <f>SEARCH("category",'Mission Importer'!A6123)</f>
        <v>#VALUE!</v>
      </c>
      <c r="M6123" t="e">
        <f>IF(L6123=43,'Mission Importer'!A6123,0)</f>
        <v>#VALUE!</v>
      </c>
    </row>
    <row r="6124" spans="1:13" x14ac:dyDescent="0.3">
      <c r="A6124" t="e">
        <f>SEARCH("livery",'Mission Importer'!A6124)</f>
        <v>#VALUE!</v>
      </c>
      <c r="B6124" t="e">
        <f>IF(A6124=43,'Mission Importer'!A6124,0)</f>
        <v>#VALUE!</v>
      </c>
      <c r="D6124" t="e">
        <f>SEARCH("shape_name",'Mission Importer'!A6124)</f>
        <v>#VALUE!</v>
      </c>
      <c r="E6124" t="e">
        <f>IF(D6124=43,'Mission Importer'!A6124,0)</f>
        <v>#VALUE!</v>
      </c>
      <c r="G6124" t="e">
        <f>SEARCH("shape_name",'Mission Importer'!A6124)</f>
        <v>#VALUE!</v>
      </c>
      <c r="H6124" t="e">
        <f>IF(G6124=43,'Mission Importer'!A6124,0)</f>
        <v>#VALUE!</v>
      </c>
      <c r="J6124" t="e">
        <f>SEARCH("type",'Mission Importer'!A6124)</f>
        <v>#VALUE!</v>
      </c>
      <c r="K6124" t="e">
        <f>IF(J6124=43,'Mission Importer'!A6124,0)</f>
        <v>#VALUE!</v>
      </c>
      <c r="L6124" t="e">
        <f>SEARCH("category",'Mission Importer'!A6124)</f>
        <v>#VALUE!</v>
      </c>
      <c r="M6124" t="e">
        <f>IF(L6124=43,'Mission Importer'!A6124,0)</f>
        <v>#VALUE!</v>
      </c>
    </row>
    <row r="6125" spans="1:13" x14ac:dyDescent="0.3">
      <c r="A6125" t="e">
        <f>SEARCH("livery",'Mission Importer'!A6125)</f>
        <v>#VALUE!</v>
      </c>
      <c r="B6125" t="e">
        <f>IF(A6125=43,'Mission Importer'!A6125,0)</f>
        <v>#VALUE!</v>
      </c>
      <c r="D6125" t="e">
        <f>SEARCH("shape_name",'Mission Importer'!A6125)</f>
        <v>#VALUE!</v>
      </c>
      <c r="E6125" t="e">
        <f>IF(D6125=43,'Mission Importer'!A6125,0)</f>
        <v>#VALUE!</v>
      </c>
      <c r="G6125" t="e">
        <f>SEARCH("shape_name",'Mission Importer'!A6125)</f>
        <v>#VALUE!</v>
      </c>
      <c r="H6125" t="e">
        <f>IF(G6125=43,'Mission Importer'!A6125,0)</f>
        <v>#VALUE!</v>
      </c>
      <c r="J6125" t="e">
        <f>SEARCH("type",'Mission Importer'!A6125)</f>
        <v>#VALUE!</v>
      </c>
      <c r="K6125" t="e">
        <f>IF(J6125=43,'Mission Importer'!A6125,0)</f>
        <v>#VALUE!</v>
      </c>
      <c r="L6125" t="e">
        <f>SEARCH("category",'Mission Importer'!A6125)</f>
        <v>#VALUE!</v>
      </c>
      <c r="M6125" t="e">
        <f>IF(L6125=43,'Mission Importer'!A6125,0)</f>
        <v>#VALUE!</v>
      </c>
    </row>
    <row r="6126" spans="1:13" x14ac:dyDescent="0.3">
      <c r="A6126" t="e">
        <f>SEARCH("livery",'Mission Importer'!A6126)</f>
        <v>#VALUE!</v>
      </c>
      <c r="B6126" t="e">
        <f>IF(A6126=43,'Mission Importer'!A6126,0)</f>
        <v>#VALUE!</v>
      </c>
      <c r="D6126" t="e">
        <f>SEARCH("shape_name",'Mission Importer'!A6126)</f>
        <v>#VALUE!</v>
      </c>
      <c r="E6126" t="e">
        <f>IF(D6126=43,'Mission Importer'!A6126,0)</f>
        <v>#VALUE!</v>
      </c>
      <c r="G6126" t="e">
        <f>SEARCH("shape_name",'Mission Importer'!A6126)</f>
        <v>#VALUE!</v>
      </c>
      <c r="H6126" t="e">
        <f>IF(G6126=43,'Mission Importer'!A6126,0)</f>
        <v>#VALUE!</v>
      </c>
      <c r="J6126" t="e">
        <f>SEARCH("type",'Mission Importer'!A6126)</f>
        <v>#VALUE!</v>
      </c>
      <c r="K6126" t="e">
        <f>IF(J6126=43,'Mission Importer'!A6126,0)</f>
        <v>#VALUE!</v>
      </c>
      <c r="L6126" t="e">
        <f>SEARCH("category",'Mission Importer'!A6126)</f>
        <v>#VALUE!</v>
      </c>
      <c r="M6126" t="e">
        <f>IF(L6126=43,'Mission Importer'!A6126,0)</f>
        <v>#VALUE!</v>
      </c>
    </row>
    <row r="6127" spans="1:13" x14ac:dyDescent="0.3">
      <c r="A6127" t="e">
        <f>SEARCH("livery",'Mission Importer'!A6127)</f>
        <v>#VALUE!</v>
      </c>
      <c r="B6127" t="e">
        <f>IF(A6127=43,'Mission Importer'!A6127,0)</f>
        <v>#VALUE!</v>
      </c>
      <c r="D6127" t="e">
        <f>SEARCH("shape_name",'Mission Importer'!A6127)</f>
        <v>#VALUE!</v>
      </c>
      <c r="E6127" t="e">
        <f>IF(D6127=43,'Mission Importer'!A6127,0)</f>
        <v>#VALUE!</v>
      </c>
      <c r="G6127" t="e">
        <f>SEARCH("shape_name",'Mission Importer'!A6127)</f>
        <v>#VALUE!</v>
      </c>
      <c r="H6127" t="e">
        <f>IF(G6127=43,'Mission Importer'!A6127,0)</f>
        <v>#VALUE!</v>
      </c>
      <c r="J6127" t="e">
        <f>SEARCH("type",'Mission Importer'!A6127)</f>
        <v>#VALUE!</v>
      </c>
      <c r="K6127" t="e">
        <f>IF(J6127=43,'Mission Importer'!A6127,0)</f>
        <v>#VALUE!</v>
      </c>
      <c r="L6127" t="e">
        <f>SEARCH("category",'Mission Importer'!A6127)</f>
        <v>#VALUE!</v>
      </c>
      <c r="M6127" t="e">
        <f>IF(L6127=43,'Mission Importer'!A6127,0)</f>
        <v>#VALUE!</v>
      </c>
    </row>
    <row r="6128" spans="1:13" x14ac:dyDescent="0.3">
      <c r="A6128" t="e">
        <f>SEARCH("livery",'Mission Importer'!A6128)</f>
        <v>#VALUE!</v>
      </c>
      <c r="B6128" t="e">
        <f>IF(A6128=43,'Mission Importer'!A6128,0)</f>
        <v>#VALUE!</v>
      </c>
      <c r="D6128" t="e">
        <f>SEARCH("shape_name",'Mission Importer'!A6128)</f>
        <v>#VALUE!</v>
      </c>
      <c r="E6128" t="e">
        <f>IF(D6128=43,'Mission Importer'!A6128,0)</f>
        <v>#VALUE!</v>
      </c>
      <c r="G6128" t="e">
        <f>SEARCH("shape_name",'Mission Importer'!A6128)</f>
        <v>#VALUE!</v>
      </c>
      <c r="H6128" t="e">
        <f>IF(G6128=43,'Mission Importer'!A6128,0)</f>
        <v>#VALUE!</v>
      </c>
      <c r="J6128" t="e">
        <f>SEARCH("type",'Mission Importer'!A6128)</f>
        <v>#VALUE!</v>
      </c>
      <c r="K6128" t="e">
        <f>IF(J6128=43,'Mission Importer'!A6128,0)</f>
        <v>#VALUE!</v>
      </c>
      <c r="L6128" t="e">
        <f>SEARCH("category",'Mission Importer'!A6128)</f>
        <v>#VALUE!</v>
      </c>
      <c r="M6128" t="e">
        <f>IF(L6128=43,'Mission Importer'!A6128,0)</f>
        <v>#VALUE!</v>
      </c>
    </row>
    <row r="6129" spans="1:13" x14ac:dyDescent="0.3">
      <c r="A6129" t="e">
        <f>SEARCH("livery",'Mission Importer'!A6129)</f>
        <v>#VALUE!</v>
      </c>
      <c r="B6129" t="e">
        <f>IF(A6129=43,'Mission Importer'!A6129,0)</f>
        <v>#VALUE!</v>
      </c>
      <c r="D6129" t="e">
        <f>SEARCH("shape_name",'Mission Importer'!A6129)</f>
        <v>#VALUE!</v>
      </c>
      <c r="E6129" t="e">
        <f>IF(D6129=43,'Mission Importer'!A6129,0)</f>
        <v>#VALUE!</v>
      </c>
      <c r="G6129" t="e">
        <f>SEARCH("shape_name",'Mission Importer'!A6129)</f>
        <v>#VALUE!</v>
      </c>
      <c r="H6129" t="e">
        <f>IF(G6129=43,'Mission Importer'!A6129,0)</f>
        <v>#VALUE!</v>
      </c>
      <c r="J6129" t="e">
        <f>SEARCH("type",'Mission Importer'!A6129)</f>
        <v>#VALUE!</v>
      </c>
      <c r="K6129" t="e">
        <f>IF(J6129=43,'Mission Importer'!A6129,0)</f>
        <v>#VALUE!</v>
      </c>
      <c r="L6129" t="e">
        <f>SEARCH("category",'Mission Importer'!A6129)</f>
        <v>#VALUE!</v>
      </c>
      <c r="M6129" t="e">
        <f>IF(L6129=43,'Mission Importer'!A6129,0)</f>
        <v>#VALUE!</v>
      </c>
    </row>
    <row r="6130" spans="1:13" x14ac:dyDescent="0.3">
      <c r="A6130" t="e">
        <f>SEARCH("livery",'Mission Importer'!A6130)</f>
        <v>#VALUE!</v>
      </c>
      <c r="B6130" t="e">
        <f>IF(A6130=43,'Mission Importer'!A6130,0)</f>
        <v>#VALUE!</v>
      </c>
      <c r="D6130" t="e">
        <f>SEARCH("shape_name",'Mission Importer'!A6130)</f>
        <v>#VALUE!</v>
      </c>
      <c r="E6130" t="e">
        <f>IF(D6130=43,'Mission Importer'!A6130,0)</f>
        <v>#VALUE!</v>
      </c>
      <c r="G6130" t="e">
        <f>SEARCH("shape_name",'Mission Importer'!A6130)</f>
        <v>#VALUE!</v>
      </c>
      <c r="H6130" t="e">
        <f>IF(G6130=43,'Mission Importer'!A6130,0)</f>
        <v>#VALUE!</v>
      </c>
      <c r="J6130" t="e">
        <f>SEARCH("type",'Mission Importer'!A6130)</f>
        <v>#VALUE!</v>
      </c>
      <c r="K6130" t="e">
        <f>IF(J6130=43,'Mission Importer'!A6130,0)</f>
        <v>#VALUE!</v>
      </c>
      <c r="L6130" t="e">
        <f>SEARCH("category",'Mission Importer'!A6130)</f>
        <v>#VALUE!</v>
      </c>
      <c r="M6130" t="e">
        <f>IF(L6130=43,'Mission Importer'!A6130,0)</f>
        <v>#VALUE!</v>
      </c>
    </row>
    <row r="6131" spans="1:13" x14ac:dyDescent="0.3">
      <c r="A6131" t="e">
        <f>SEARCH("livery",'Mission Importer'!A6131)</f>
        <v>#VALUE!</v>
      </c>
      <c r="B6131" t="e">
        <f>IF(A6131=43,'Mission Importer'!A6131,0)</f>
        <v>#VALUE!</v>
      </c>
      <c r="D6131" t="e">
        <f>SEARCH("shape_name",'Mission Importer'!A6131)</f>
        <v>#VALUE!</v>
      </c>
      <c r="E6131" t="e">
        <f>IF(D6131=43,'Mission Importer'!A6131,0)</f>
        <v>#VALUE!</v>
      </c>
      <c r="G6131" t="e">
        <f>SEARCH("shape_name",'Mission Importer'!A6131)</f>
        <v>#VALUE!</v>
      </c>
      <c r="H6131" t="e">
        <f>IF(G6131=43,'Mission Importer'!A6131,0)</f>
        <v>#VALUE!</v>
      </c>
      <c r="J6131" t="e">
        <f>SEARCH("type",'Mission Importer'!A6131)</f>
        <v>#VALUE!</v>
      </c>
      <c r="K6131" t="e">
        <f>IF(J6131=43,'Mission Importer'!A6131,0)</f>
        <v>#VALUE!</v>
      </c>
      <c r="L6131">
        <f>SEARCH("category",'Mission Importer'!A6131)</f>
        <v>43</v>
      </c>
      <c r="M6131" t="str">
        <f>IF(L6131=43,'Mission Importer'!A6131,0)</f>
        <v xml:space="preserve">                                        ["category"] = "Unarmed",</v>
      </c>
    </row>
    <row r="6132" spans="1:13" x14ac:dyDescent="0.3">
      <c r="A6132" t="e">
        <f>SEARCH("livery",'Mission Importer'!A6132)</f>
        <v>#VALUE!</v>
      </c>
      <c r="B6132" t="e">
        <f>IF(A6132=43,'Mission Importer'!A6132,0)</f>
        <v>#VALUE!</v>
      </c>
      <c r="D6132" t="e">
        <f>SEARCH("shape_name",'Mission Importer'!A6132)</f>
        <v>#VALUE!</v>
      </c>
      <c r="E6132" t="e">
        <f>IF(D6132=43,'Mission Importer'!A6132,0)</f>
        <v>#VALUE!</v>
      </c>
      <c r="G6132" t="e">
        <f>SEARCH("shape_name",'Mission Importer'!A6132)</f>
        <v>#VALUE!</v>
      </c>
      <c r="H6132" t="e">
        <f>IF(G6132=43,'Mission Importer'!A6132,0)</f>
        <v>#VALUE!</v>
      </c>
      <c r="J6132">
        <f>SEARCH("type",'Mission Importer'!A6132)</f>
        <v>43</v>
      </c>
      <c r="K6132" t="str">
        <f>IF(J6132=43,'Mission Importer'!A6132,0)</f>
        <v xml:space="preserve">                                        ["type"] = "Ural-375",</v>
      </c>
      <c r="L6132" t="e">
        <f>SEARCH("category",'Mission Importer'!A6132)</f>
        <v>#VALUE!</v>
      </c>
      <c r="M6132" t="e">
        <f>IF(L6132=43,'Mission Importer'!A6132,0)</f>
        <v>#VALUE!</v>
      </c>
    </row>
    <row r="6133" spans="1:13" x14ac:dyDescent="0.3">
      <c r="A6133" t="e">
        <f>SEARCH("livery",'Mission Importer'!A6133)</f>
        <v>#VALUE!</v>
      </c>
      <c r="B6133" t="e">
        <f>IF(A6133=43,'Mission Importer'!A6133,0)</f>
        <v>#VALUE!</v>
      </c>
      <c r="D6133" t="e">
        <f>SEARCH("shape_name",'Mission Importer'!A6133)</f>
        <v>#VALUE!</v>
      </c>
      <c r="E6133" t="e">
        <f>IF(D6133=43,'Mission Importer'!A6133,0)</f>
        <v>#VALUE!</v>
      </c>
      <c r="G6133" t="e">
        <f>SEARCH("shape_name",'Mission Importer'!A6133)</f>
        <v>#VALUE!</v>
      </c>
      <c r="H6133" t="e">
        <f>IF(G6133=43,'Mission Importer'!A6133,0)</f>
        <v>#VALUE!</v>
      </c>
      <c r="J6133" t="e">
        <f>SEARCH("type",'Mission Importer'!A6133)</f>
        <v>#VALUE!</v>
      </c>
      <c r="K6133" t="e">
        <f>IF(J6133=43,'Mission Importer'!A6133,0)</f>
        <v>#VALUE!</v>
      </c>
      <c r="L6133" t="e">
        <f>SEARCH("category",'Mission Importer'!A6133)</f>
        <v>#VALUE!</v>
      </c>
      <c r="M6133" t="e">
        <f>IF(L6133=43,'Mission Importer'!A6133,0)</f>
        <v>#VALUE!</v>
      </c>
    </row>
    <row r="6134" spans="1:13" x14ac:dyDescent="0.3">
      <c r="A6134" t="e">
        <f>SEARCH("livery",'Mission Importer'!A6134)</f>
        <v>#VALUE!</v>
      </c>
      <c r="B6134" t="e">
        <f>IF(A6134=43,'Mission Importer'!A6134,0)</f>
        <v>#VALUE!</v>
      </c>
      <c r="D6134" t="e">
        <f>SEARCH("shape_name",'Mission Importer'!A6134)</f>
        <v>#VALUE!</v>
      </c>
      <c r="E6134" t="e">
        <f>IF(D6134=43,'Mission Importer'!A6134,0)</f>
        <v>#VALUE!</v>
      </c>
      <c r="G6134" t="e">
        <f>SEARCH("shape_name",'Mission Importer'!A6134)</f>
        <v>#VALUE!</v>
      </c>
      <c r="H6134" t="e">
        <f>IF(G6134=43,'Mission Importer'!A6134,0)</f>
        <v>#VALUE!</v>
      </c>
      <c r="J6134" t="e">
        <f>SEARCH("type",'Mission Importer'!A6134)</f>
        <v>#VALUE!</v>
      </c>
      <c r="K6134" t="e">
        <f>IF(J6134=43,'Mission Importer'!A6134,0)</f>
        <v>#VALUE!</v>
      </c>
      <c r="L6134" t="e">
        <f>SEARCH("category",'Mission Importer'!A6134)</f>
        <v>#VALUE!</v>
      </c>
      <c r="M6134" t="e">
        <f>IF(L6134=43,'Mission Importer'!A6134,0)</f>
        <v>#VALUE!</v>
      </c>
    </row>
    <row r="6135" spans="1:13" x14ac:dyDescent="0.3">
      <c r="A6135" t="e">
        <f>SEARCH("livery",'Mission Importer'!A6135)</f>
        <v>#VALUE!</v>
      </c>
      <c r="B6135" t="e">
        <f>IF(A6135=43,'Mission Importer'!A6135,0)</f>
        <v>#VALUE!</v>
      </c>
      <c r="D6135" t="e">
        <f>SEARCH("shape_name",'Mission Importer'!A6135)</f>
        <v>#VALUE!</v>
      </c>
      <c r="E6135" t="e">
        <f>IF(D6135=43,'Mission Importer'!A6135,0)</f>
        <v>#VALUE!</v>
      </c>
      <c r="G6135" t="e">
        <f>SEARCH("shape_name",'Mission Importer'!A6135)</f>
        <v>#VALUE!</v>
      </c>
      <c r="H6135" t="e">
        <f>IF(G6135=43,'Mission Importer'!A6135,0)</f>
        <v>#VALUE!</v>
      </c>
      <c r="J6135" t="e">
        <f>SEARCH("type",'Mission Importer'!A6135)</f>
        <v>#VALUE!</v>
      </c>
      <c r="K6135" t="e">
        <f>IF(J6135=43,'Mission Importer'!A6135,0)</f>
        <v>#VALUE!</v>
      </c>
      <c r="L6135" t="e">
        <f>SEARCH("category",'Mission Importer'!A6135)</f>
        <v>#VALUE!</v>
      </c>
      <c r="M6135" t="e">
        <f>IF(L6135=43,'Mission Importer'!A6135,0)</f>
        <v>#VALUE!</v>
      </c>
    </row>
    <row r="6136" spans="1:13" x14ac:dyDescent="0.3">
      <c r="A6136" t="e">
        <f>SEARCH("livery",'Mission Importer'!A6136)</f>
        <v>#VALUE!</v>
      </c>
      <c r="B6136" t="e">
        <f>IF(A6136=43,'Mission Importer'!A6136,0)</f>
        <v>#VALUE!</v>
      </c>
      <c r="D6136" t="e">
        <f>SEARCH("shape_name",'Mission Importer'!A6136)</f>
        <v>#VALUE!</v>
      </c>
      <c r="E6136" t="e">
        <f>IF(D6136=43,'Mission Importer'!A6136,0)</f>
        <v>#VALUE!</v>
      </c>
      <c r="G6136" t="e">
        <f>SEARCH("shape_name",'Mission Importer'!A6136)</f>
        <v>#VALUE!</v>
      </c>
      <c r="H6136" t="e">
        <f>IF(G6136=43,'Mission Importer'!A6136,0)</f>
        <v>#VALUE!</v>
      </c>
      <c r="J6136" t="e">
        <f>SEARCH("type",'Mission Importer'!A6136)</f>
        <v>#VALUE!</v>
      </c>
      <c r="K6136" t="e">
        <f>IF(J6136=43,'Mission Importer'!A6136,0)</f>
        <v>#VALUE!</v>
      </c>
      <c r="L6136" t="e">
        <f>SEARCH("category",'Mission Importer'!A6136)</f>
        <v>#VALUE!</v>
      </c>
      <c r="M6136" t="e">
        <f>IF(L6136=43,'Mission Importer'!A6136,0)</f>
        <v>#VALUE!</v>
      </c>
    </row>
    <row r="6137" spans="1:13" x14ac:dyDescent="0.3">
      <c r="A6137" t="e">
        <f>SEARCH("livery",'Mission Importer'!A6137)</f>
        <v>#VALUE!</v>
      </c>
      <c r="B6137" t="e">
        <f>IF(A6137=43,'Mission Importer'!A6137,0)</f>
        <v>#VALUE!</v>
      </c>
      <c r="D6137" t="e">
        <f>SEARCH("shape_name",'Mission Importer'!A6137)</f>
        <v>#VALUE!</v>
      </c>
      <c r="E6137" t="e">
        <f>IF(D6137=43,'Mission Importer'!A6137,0)</f>
        <v>#VALUE!</v>
      </c>
      <c r="G6137" t="e">
        <f>SEARCH("shape_name",'Mission Importer'!A6137)</f>
        <v>#VALUE!</v>
      </c>
      <c r="H6137" t="e">
        <f>IF(G6137=43,'Mission Importer'!A6137,0)</f>
        <v>#VALUE!</v>
      </c>
      <c r="J6137" t="e">
        <f>SEARCH("type",'Mission Importer'!A6137)</f>
        <v>#VALUE!</v>
      </c>
      <c r="K6137" t="e">
        <f>IF(J6137=43,'Mission Importer'!A6137,0)</f>
        <v>#VALUE!</v>
      </c>
      <c r="L6137" t="e">
        <f>SEARCH("category",'Mission Importer'!A6137)</f>
        <v>#VALUE!</v>
      </c>
      <c r="M6137" t="e">
        <f>IF(L6137=43,'Mission Importer'!A6137,0)</f>
        <v>#VALUE!</v>
      </c>
    </row>
    <row r="6138" spans="1:13" x14ac:dyDescent="0.3">
      <c r="A6138" t="e">
        <f>SEARCH("livery",'Mission Importer'!A6138)</f>
        <v>#VALUE!</v>
      </c>
      <c r="B6138" t="e">
        <f>IF(A6138=43,'Mission Importer'!A6138,0)</f>
        <v>#VALUE!</v>
      </c>
      <c r="D6138" t="e">
        <f>SEARCH("shape_name",'Mission Importer'!A6138)</f>
        <v>#VALUE!</v>
      </c>
      <c r="E6138" t="e">
        <f>IF(D6138=43,'Mission Importer'!A6138,0)</f>
        <v>#VALUE!</v>
      </c>
      <c r="G6138" t="e">
        <f>SEARCH("shape_name",'Mission Importer'!A6138)</f>
        <v>#VALUE!</v>
      </c>
      <c r="H6138" t="e">
        <f>IF(G6138=43,'Mission Importer'!A6138,0)</f>
        <v>#VALUE!</v>
      </c>
      <c r="J6138" t="e">
        <f>SEARCH("type",'Mission Importer'!A6138)</f>
        <v>#VALUE!</v>
      </c>
      <c r="K6138" t="e">
        <f>IF(J6138=43,'Mission Importer'!A6138,0)</f>
        <v>#VALUE!</v>
      </c>
      <c r="L6138" t="e">
        <f>SEARCH("category",'Mission Importer'!A6138)</f>
        <v>#VALUE!</v>
      </c>
      <c r="M6138" t="e">
        <f>IF(L6138=43,'Mission Importer'!A6138,0)</f>
        <v>#VALUE!</v>
      </c>
    </row>
    <row r="6139" spans="1:13" x14ac:dyDescent="0.3">
      <c r="A6139" t="e">
        <f>SEARCH("livery",'Mission Importer'!A6139)</f>
        <v>#VALUE!</v>
      </c>
      <c r="B6139" t="e">
        <f>IF(A6139=43,'Mission Importer'!A6139,0)</f>
        <v>#VALUE!</v>
      </c>
      <c r="D6139" t="e">
        <f>SEARCH("shape_name",'Mission Importer'!A6139)</f>
        <v>#VALUE!</v>
      </c>
      <c r="E6139" t="e">
        <f>IF(D6139=43,'Mission Importer'!A6139,0)</f>
        <v>#VALUE!</v>
      </c>
      <c r="G6139" t="e">
        <f>SEARCH("shape_name",'Mission Importer'!A6139)</f>
        <v>#VALUE!</v>
      </c>
      <c r="H6139" t="e">
        <f>IF(G6139=43,'Mission Importer'!A6139,0)</f>
        <v>#VALUE!</v>
      </c>
      <c r="J6139" t="e">
        <f>SEARCH("type",'Mission Importer'!A6139)</f>
        <v>#VALUE!</v>
      </c>
      <c r="K6139" t="e">
        <f>IF(J6139=43,'Mission Importer'!A6139,0)</f>
        <v>#VALUE!</v>
      </c>
      <c r="L6139" t="e">
        <f>SEARCH("category",'Mission Importer'!A6139)</f>
        <v>#VALUE!</v>
      </c>
      <c r="M6139" t="e">
        <f>IF(L6139=43,'Mission Importer'!A6139,0)</f>
        <v>#VALUE!</v>
      </c>
    </row>
    <row r="6140" spans="1:13" x14ac:dyDescent="0.3">
      <c r="A6140" t="e">
        <f>SEARCH("livery",'Mission Importer'!A6140)</f>
        <v>#VALUE!</v>
      </c>
      <c r="B6140" t="e">
        <f>IF(A6140=43,'Mission Importer'!A6140,0)</f>
        <v>#VALUE!</v>
      </c>
      <c r="D6140" t="e">
        <f>SEARCH("shape_name",'Mission Importer'!A6140)</f>
        <v>#VALUE!</v>
      </c>
      <c r="E6140" t="e">
        <f>IF(D6140=43,'Mission Importer'!A6140,0)</f>
        <v>#VALUE!</v>
      </c>
      <c r="G6140" t="e">
        <f>SEARCH("shape_name",'Mission Importer'!A6140)</f>
        <v>#VALUE!</v>
      </c>
      <c r="H6140" t="e">
        <f>IF(G6140=43,'Mission Importer'!A6140,0)</f>
        <v>#VALUE!</v>
      </c>
      <c r="J6140" t="e">
        <f>SEARCH("type",'Mission Importer'!A6140)</f>
        <v>#VALUE!</v>
      </c>
      <c r="K6140" t="e">
        <f>IF(J6140=43,'Mission Importer'!A6140,0)</f>
        <v>#VALUE!</v>
      </c>
      <c r="L6140" t="e">
        <f>SEARCH("category",'Mission Importer'!A6140)</f>
        <v>#VALUE!</v>
      </c>
      <c r="M6140" t="e">
        <f>IF(L6140=43,'Mission Importer'!A6140,0)</f>
        <v>#VALUE!</v>
      </c>
    </row>
    <row r="6141" spans="1:13" x14ac:dyDescent="0.3">
      <c r="A6141" t="e">
        <f>SEARCH("livery",'Mission Importer'!A6141)</f>
        <v>#VALUE!</v>
      </c>
      <c r="B6141" t="e">
        <f>IF(A6141=43,'Mission Importer'!A6141,0)</f>
        <v>#VALUE!</v>
      </c>
      <c r="D6141" t="e">
        <f>SEARCH("shape_name",'Mission Importer'!A6141)</f>
        <v>#VALUE!</v>
      </c>
      <c r="E6141" t="e">
        <f>IF(D6141=43,'Mission Importer'!A6141,0)</f>
        <v>#VALUE!</v>
      </c>
      <c r="G6141" t="e">
        <f>SEARCH("shape_name",'Mission Importer'!A6141)</f>
        <v>#VALUE!</v>
      </c>
      <c r="H6141" t="e">
        <f>IF(G6141=43,'Mission Importer'!A6141,0)</f>
        <v>#VALUE!</v>
      </c>
      <c r="J6141" t="e">
        <f>SEARCH("type",'Mission Importer'!A6141)</f>
        <v>#VALUE!</v>
      </c>
      <c r="K6141" t="e">
        <f>IF(J6141=43,'Mission Importer'!A6141,0)</f>
        <v>#VALUE!</v>
      </c>
      <c r="L6141" t="e">
        <f>SEARCH("category",'Mission Importer'!A6141)</f>
        <v>#VALUE!</v>
      </c>
      <c r="M6141" t="e">
        <f>IF(L6141=43,'Mission Importer'!A6141,0)</f>
        <v>#VALUE!</v>
      </c>
    </row>
    <row r="6142" spans="1:13" x14ac:dyDescent="0.3">
      <c r="A6142" t="e">
        <f>SEARCH("livery",'Mission Importer'!A6142)</f>
        <v>#VALUE!</v>
      </c>
      <c r="B6142" t="e">
        <f>IF(A6142=43,'Mission Importer'!A6142,0)</f>
        <v>#VALUE!</v>
      </c>
      <c r="D6142" t="e">
        <f>SEARCH("shape_name",'Mission Importer'!A6142)</f>
        <v>#VALUE!</v>
      </c>
      <c r="E6142" t="e">
        <f>IF(D6142=43,'Mission Importer'!A6142,0)</f>
        <v>#VALUE!</v>
      </c>
      <c r="G6142" t="e">
        <f>SEARCH("shape_name",'Mission Importer'!A6142)</f>
        <v>#VALUE!</v>
      </c>
      <c r="H6142" t="e">
        <f>IF(G6142=43,'Mission Importer'!A6142,0)</f>
        <v>#VALUE!</v>
      </c>
      <c r="J6142" t="e">
        <f>SEARCH("type",'Mission Importer'!A6142)</f>
        <v>#VALUE!</v>
      </c>
      <c r="K6142" t="e">
        <f>IF(J6142=43,'Mission Importer'!A6142,0)</f>
        <v>#VALUE!</v>
      </c>
      <c r="L6142" t="e">
        <f>SEARCH("category",'Mission Importer'!A6142)</f>
        <v>#VALUE!</v>
      </c>
      <c r="M6142" t="e">
        <f>IF(L6142=43,'Mission Importer'!A6142,0)</f>
        <v>#VALUE!</v>
      </c>
    </row>
    <row r="6143" spans="1:13" x14ac:dyDescent="0.3">
      <c r="A6143" t="e">
        <f>SEARCH("livery",'Mission Importer'!A6143)</f>
        <v>#VALUE!</v>
      </c>
      <c r="B6143" t="e">
        <f>IF(A6143=43,'Mission Importer'!A6143,0)</f>
        <v>#VALUE!</v>
      </c>
      <c r="D6143" t="e">
        <f>SEARCH("shape_name",'Mission Importer'!A6143)</f>
        <v>#VALUE!</v>
      </c>
      <c r="E6143" t="e">
        <f>IF(D6143=43,'Mission Importer'!A6143,0)</f>
        <v>#VALUE!</v>
      </c>
      <c r="G6143" t="e">
        <f>SEARCH("shape_name",'Mission Importer'!A6143)</f>
        <v>#VALUE!</v>
      </c>
      <c r="H6143" t="e">
        <f>IF(G6143=43,'Mission Importer'!A6143,0)</f>
        <v>#VALUE!</v>
      </c>
      <c r="J6143" t="e">
        <f>SEARCH("type",'Mission Importer'!A6143)</f>
        <v>#VALUE!</v>
      </c>
      <c r="K6143" t="e">
        <f>IF(J6143=43,'Mission Importer'!A6143,0)</f>
        <v>#VALUE!</v>
      </c>
      <c r="L6143" t="e">
        <f>SEARCH("category",'Mission Importer'!A6143)</f>
        <v>#VALUE!</v>
      </c>
      <c r="M6143" t="e">
        <f>IF(L6143=43,'Mission Importer'!A6143,0)</f>
        <v>#VALUE!</v>
      </c>
    </row>
    <row r="6144" spans="1:13" x14ac:dyDescent="0.3">
      <c r="A6144" t="e">
        <f>SEARCH("livery",'Mission Importer'!A6144)</f>
        <v>#VALUE!</v>
      </c>
      <c r="B6144" t="e">
        <f>IF(A6144=43,'Mission Importer'!A6144,0)</f>
        <v>#VALUE!</v>
      </c>
      <c r="D6144" t="e">
        <f>SEARCH("shape_name",'Mission Importer'!A6144)</f>
        <v>#VALUE!</v>
      </c>
      <c r="E6144" t="e">
        <f>IF(D6144=43,'Mission Importer'!A6144,0)</f>
        <v>#VALUE!</v>
      </c>
      <c r="G6144" t="e">
        <f>SEARCH("shape_name",'Mission Importer'!A6144)</f>
        <v>#VALUE!</v>
      </c>
      <c r="H6144" t="e">
        <f>IF(G6144=43,'Mission Importer'!A6144,0)</f>
        <v>#VALUE!</v>
      </c>
      <c r="J6144" t="e">
        <f>SEARCH("type",'Mission Importer'!A6144)</f>
        <v>#VALUE!</v>
      </c>
      <c r="K6144" t="e">
        <f>IF(J6144=43,'Mission Importer'!A6144,0)</f>
        <v>#VALUE!</v>
      </c>
      <c r="L6144" t="e">
        <f>SEARCH("category",'Mission Importer'!A6144)</f>
        <v>#VALUE!</v>
      </c>
      <c r="M6144" t="e">
        <f>IF(L6144=43,'Mission Importer'!A6144,0)</f>
        <v>#VALUE!</v>
      </c>
    </row>
    <row r="6145" spans="1:13" x14ac:dyDescent="0.3">
      <c r="A6145" t="e">
        <f>SEARCH("livery",'Mission Importer'!A6145)</f>
        <v>#VALUE!</v>
      </c>
      <c r="B6145" t="e">
        <f>IF(A6145=43,'Mission Importer'!A6145,0)</f>
        <v>#VALUE!</v>
      </c>
      <c r="D6145" t="e">
        <f>SEARCH("shape_name",'Mission Importer'!A6145)</f>
        <v>#VALUE!</v>
      </c>
      <c r="E6145" t="e">
        <f>IF(D6145=43,'Mission Importer'!A6145,0)</f>
        <v>#VALUE!</v>
      </c>
      <c r="G6145" t="e">
        <f>SEARCH("shape_name",'Mission Importer'!A6145)</f>
        <v>#VALUE!</v>
      </c>
      <c r="H6145" t="e">
        <f>IF(G6145=43,'Mission Importer'!A6145,0)</f>
        <v>#VALUE!</v>
      </c>
      <c r="J6145" t="e">
        <f>SEARCH("type",'Mission Importer'!A6145)</f>
        <v>#VALUE!</v>
      </c>
      <c r="K6145" t="e">
        <f>IF(J6145=43,'Mission Importer'!A6145,0)</f>
        <v>#VALUE!</v>
      </c>
      <c r="L6145" t="e">
        <f>SEARCH("category",'Mission Importer'!A6145)</f>
        <v>#VALUE!</v>
      </c>
      <c r="M6145" t="e">
        <f>IF(L6145=43,'Mission Importer'!A6145,0)</f>
        <v>#VALUE!</v>
      </c>
    </row>
    <row r="6146" spans="1:13" x14ac:dyDescent="0.3">
      <c r="A6146" t="e">
        <f>SEARCH("livery",'Mission Importer'!A6146)</f>
        <v>#VALUE!</v>
      </c>
      <c r="B6146" t="e">
        <f>IF(A6146=43,'Mission Importer'!A6146,0)</f>
        <v>#VALUE!</v>
      </c>
      <c r="D6146" t="e">
        <f>SEARCH("shape_name",'Mission Importer'!A6146)</f>
        <v>#VALUE!</v>
      </c>
      <c r="E6146" t="e">
        <f>IF(D6146=43,'Mission Importer'!A6146,0)</f>
        <v>#VALUE!</v>
      </c>
      <c r="G6146" t="e">
        <f>SEARCH("shape_name",'Mission Importer'!A6146)</f>
        <v>#VALUE!</v>
      </c>
      <c r="H6146" t="e">
        <f>IF(G6146=43,'Mission Importer'!A6146,0)</f>
        <v>#VALUE!</v>
      </c>
      <c r="J6146" t="e">
        <f>SEARCH("type",'Mission Importer'!A6146)</f>
        <v>#VALUE!</v>
      </c>
      <c r="K6146" t="e">
        <f>IF(J6146=43,'Mission Importer'!A6146,0)</f>
        <v>#VALUE!</v>
      </c>
      <c r="L6146" t="e">
        <f>SEARCH("category",'Mission Importer'!A6146)</f>
        <v>#VALUE!</v>
      </c>
      <c r="M6146" t="e">
        <f>IF(L6146=43,'Mission Importer'!A6146,0)</f>
        <v>#VALUE!</v>
      </c>
    </row>
    <row r="6147" spans="1:13" x14ac:dyDescent="0.3">
      <c r="A6147" t="e">
        <f>SEARCH("livery",'Mission Importer'!A6147)</f>
        <v>#VALUE!</v>
      </c>
      <c r="B6147" t="e">
        <f>IF(A6147=43,'Mission Importer'!A6147,0)</f>
        <v>#VALUE!</v>
      </c>
      <c r="D6147" t="e">
        <f>SEARCH("shape_name",'Mission Importer'!A6147)</f>
        <v>#VALUE!</v>
      </c>
      <c r="E6147" t="e">
        <f>IF(D6147=43,'Mission Importer'!A6147,0)</f>
        <v>#VALUE!</v>
      </c>
      <c r="G6147" t="e">
        <f>SEARCH("shape_name",'Mission Importer'!A6147)</f>
        <v>#VALUE!</v>
      </c>
      <c r="H6147" t="e">
        <f>IF(G6147=43,'Mission Importer'!A6147,0)</f>
        <v>#VALUE!</v>
      </c>
      <c r="J6147" t="e">
        <f>SEARCH("type",'Mission Importer'!A6147)</f>
        <v>#VALUE!</v>
      </c>
      <c r="K6147" t="e">
        <f>IF(J6147=43,'Mission Importer'!A6147,0)</f>
        <v>#VALUE!</v>
      </c>
      <c r="L6147" t="e">
        <f>SEARCH("category",'Mission Importer'!A6147)</f>
        <v>#VALUE!</v>
      </c>
      <c r="M6147" t="e">
        <f>IF(L6147=43,'Mission Importer'!A6147,0)</f>
        <v>#VALUE!</v>
      </c>
    </row>
    <row r="6148" spans="1:13" x14ac:dyDescent="0.3">
      <c r="A6148" t="e">
        <f>SEARCH("livery",'Mission Importer'!A6148)</f>
        <v>#VALUE!</v>
      </c>
      <c r="B6148" t="e">
        <f>IF(A6148=43,'Mission Importer'!A6148,0)</f>
        <v>#VALUE!</v>
      </c>
      <c r="D6148" t="e">
        <f>SEARCH("shape_name",'Mission Importer'!A6148)</f>
        <v>#VALUE!</v>
      </c>
      <c r="E6148" t="e">
        <f>IF(D6148=43,'Mission Importer'!A6148,0)</f>
        <v>#VALUE!</v>
      </c>
      <c r="G6148" t="e">
        <f>SEARCH("shape_name",'Mission Importer'!A6148)</f>
        <v>#VALUE!</v>
      </c>
      <c r="H6148" t="e">
        <f>IF(G6148=43,'Mission Importer'!A6148,0)</f>
        <v>#VALUE!</v>
      </c>
      <c r="J6148" t="e">
        <f>SEARCH("type",'Mission Importer'!A6148)</f>
        <v>#VALUE!</v>
      </c>
      <c r="K6148" t="e">
        <f>IF(J6148=43,'Mission Importer'!A6148,0)</f>
        <v>#VALUE!</v>
      </c>
      <c r="L6148" t="e">
        <f>SEARCH("category",'Mission Importer'!A6148)</f>
        <v>#VALUE!</v>
      </c>
      <c r="M6148" t="e">
        <f>IF(L6148=43,'Mission Importer'!A6148,0)</f>
        <v>#VALUE!</v>
      </c>
    </row>
    <row r="6149" spans="1:13" x14ac:dyDescent="0.3">
      <c r="A6149" t="e">
        <f>SEARCH("livery",'Mission Importer'!A6149)</f>
        <v>#VALUE!</v>
      </c>
      <c r="B6149" t="e">
        <f>IF(A6149=43,'Mission Importer'!A6149,0)</f>
        <v>#VALUE!</v>
      </c>
      <c r="D6149" t="e">
        <f>SEARCH("shape_name",'Mission Importer'!A6149)</f>
        <v>#VALUE!</v>
      </c>
      <c r="E6149" t="e">
        <f>IF(D6149=43,'Mission Importer'!A6149,0)</f>
        <v>#VALUE!</v>
      </c>
      <c r="G6149" t="e">
        <f>SEARCH("shape_name",'Mission Importer'!A6149)</f>
        <v>#VALUE!</v>
      </c>
      <c r="H6149" t="e">
        <f>IF(G6149=43,'Mission Importer'!A6149,0)</f>
        <v>#VALUE!</v>
      </c>
      <c r="J6149" t="e">
        <f>SEARCH("type",'Mission Importer'!A6149)</f>
        <v>#VALUE!</v>
      </c>
      <c r="K6149" t="e">
        <f>IF(J6149=43,'Mission Importer'!A6149,0)</f>
        <v>#VALUE!</v>
      </c>
      <c r="L6149" t="e">
        <f>SEARCH("category",'Mission Importer'!A6149)</f>
        <v>#VALUE!</v>
      </c>
      <c r="M6149" t="e">
        <f>IF(L6149=43,'Mission Importer'!A6149,0)</f>
        <v>#VALUE!</v>
      </c>
    </row>
    <row r="6150" spans="1:13" x14ac:dyDescent="0.3">
      <c r="A6150" t="e">
        <f>SEARCH("livery",'Mission Importer'!A6150)</f>
        <v>#VALUE!</v>
      </c>
      <c r="B6150" t="e">
        <f>IF(A6150=43,'Mission Importer'!A6150,0)</f>
        <v>#VALUE!</v>
      </c>
      <c r="D6150" t="e">
        <f>SEARCH("shape_name",'Mission Importer'!A6150)</f>
        <v>#VALUE!</v>
      </c>
      <c r="E6150" t="e">
        <f>IF(D6150=43,'Mission Importer'!A6150,0)</f>
        <v>#VALUE!</v>
      </c>
      <c r="G6150" t="e">
        <f>SEARCH("shape_name",'Mission Importer'!A6150)</f>
        <v>#VALUE!</v>
      </c>
      <c r="H6150" t="e">
        <f>IF(G6150=43,'Mission Importer'!A6150,0)</f>
        <v>#VALUE!</v>
      </c>
      <c r="J6150" t="e">
        <f>SEARCH("type",'Mission Importer'!A6150)</f>
        <v>#VALUE!</v>
      </c>
      <c r="K6150" t="e">
        <f>IF(J6150=43,'Mission Importer'!A6150,0)</f>
        <v>#VALUE!</v>
      </c>
      <c r="L6150" t="e">
        <f>SEARCH("category",'Mission Importer'!A6150)</f>
        <v>#VALUE!</v>
      </c>
      <c r="M6150" t="e">
        <f>IF(L6150=43,'Mission Importer'!A6150,0)</f>
        <v>#VALUE!</v>
      </c>
    </row>
    <row r="6151" spans="1:13" x14ac:dyDescent="0.3">
      <c r="A6151" t="e">
        <f>SEARCH("livery",'Mission Importer'!A6151)</f>
        <v>#VALUE!</v>
      </c>
      <c r="B6151" t="e">
        <f>IF(A6151=43,'Mission Importer'!A6151,0)</f>
        <v>#VALUE!</v>
      </c>
      <c r="D6151" t="e">
        <f>SEARCH("shape_name",'Mission Importer'!A6151)</f>
        <v>#VALUE!</v>
      </c>
      <c r="E6151" t="e">
        <f>IF(D6151=43,'Mission Importer'!A6151,0)</f>
        <v>#VALUE!</v>
      </c>
      <c r="G6151" t="e">
        <f>SEARCH("shape_name",'Mission Importer'!A6151)</f>
        <v>#VALUE!</v>
      </c>
      <c r="H6151" t="e">
        <f>IF(G6151=43,'Mission Importer'!A6151,0)</f>
        <v>#VALUE!</v>
      </c>
      <c r="J6151" t="e">
        <f>SEARCH("type",'Mission Importer'!A6151)</f>
        <v>#VALUE!</v>
      </c>
      <c r="K6151" t="e">
        <f>IF(J6151=43,'Mission Importer'!A6151,0)</f>
        <v>#VALUE!</v>
      </c>
      <c r="L6151" t="e">
        <f>SEARCH("category",'Mission Importer'!A6151)</f>
        <v>#VALUE!</v>
      </c>
      <c r="M6151" t="e">
        <f>IF(L6151=43,'Mission Importer'!A6151,0)</f>
        <v>#VALUE!</v>
      </c>
    </row>
    <row r="6152" spans="1:13" x14ac:dyDescent="0.3">
      <c r="A6152" t="e">
        <f>SEARCH("livery",'Mission Importer'!A6152)</f>
        <v>#VALUE!</v>
      </c>
      <c r="B6152" t="e">
        <f>IF(A6152=43,'Mission Importer'!A6152,0)</f>
        <v>#VALUE!</v>
      </c>
      <c r="D6152" t="e">
        <f>SEARCH("shape_name",'Mission Importer'!A6152)</f>
        <v>#VALUE!</v>
      </c>
      <c r="E6152" t="e">
        <f>IF(D6152=43,'Mission Importer'!A6152,0)</f>
        <v>#VALUE!</v>
      </c>
      <c r="G6152" t="e">
        <f>SEARCH("shape_name",'Mission Importer'!A6152)</f>
        <v>#VALUE!</v>
      </c>
      <c r="H6152" t="e">
        <f>IF(G6152=43,'Mission Importer'!A6152,0)</f>
        <v>#VALUE!</v>
      </c>
      <c r="J6152" t="e">
        <f>SEARCH("type",'Mission Importer'!A6152)</f>
        <v>#VALUE!</v>
      </c>
      <c r="K6152" t="e">
        <f>IF(J6152=43,'Mission Importer'!A6152,0)</f>
        <v>#VALUE!</v>
      </c>
      <c r="L6152" t="e">
        <f>SEARCH("category",'Mission Importer'!A6152)</f>
        <v>#VALUE!</v>
      </c>
      <c r="M6152" t="e">
        <f>IF(L6152=43,'Mission Importer'!A6152,0)</f>
        <v>#VALUE!</v>
      </c>
    </row>
    <row r="6153" spans="1:13" x14ac:dyDescent="0.3">
      <c r="A6153" t="e">
        <f>SEARCH("livery",'Mission Importer'!A6153)</f>
        <v>#VALUE!</v>
      </c>
      <c r="B6153" t="e">
        <f>IF(A6153=43,'Mission Importer'!A6153,0)</f>
        <v>#VALUE!</v>
      </c>
      <c r="D6153" t="e">
        <f>SEARCH("shape_name",'Mission Importer'!A6153)</f>
        <v>#VALUE!</v>
      </c>
      <c r="E6153" t="e">
        <f>IF(D6153=43,'Mission Importer'!A6153,0)</f>
        <v>#VALUE!</v>
      </c>
      <c r="G6153" t="e">
        <f>SEARCH("shape_name",'Mission Importer'!A6153)</f>
        <v>#VALUE!</v>
      </c>
      <c r="H6153" t="e">
        <f>IF(G6153=43,'Mission Importer'!A6153,0)</f>
        <v>#VALUE!</v>
      </c>
      <c r="J6153" t="e">
        <f>SEARCH("type",'Mission Importer'!A6153)</f>
        <v>#VALUE!</v>
      </c>
      <c r="K6153" t="e">
        <f>IF(J6153=43,'Mission Importer'!A6153,0)</f>
        <v>#VALUE!</v>
      </c>
      <c r="L6153" t="e">
        <f>SEARCH("category",'Mission Importer'!A6153)</f>
        <v>#VALUE!</v>
      </c>
      <c r="M6153" t="e">
        <f>IF(L6153=43,'Mission Importer'!A6153,0)</f>
        <v>#VALUE!</v>
      </c>
    </row>
    <row r="6154" spans="1:13" x14ac:dyDescent="0.3">
      <c r="A6154" t="e">
        <f>SEARCH("livery",'Mission Importer'!A6154)</f>
        <v>#VALUE!</v>
      </c>
      <c r="B6154" t="e">
        <f>IF(A6154=43,'Mission Importer'!A6154,0)</f>
        <v>#VALUE!</v>
      </c>
      <c r="D6154" t="e">
        <f>SEARCH("shape_name",'Mission Importer'!A6154)</f>
        <v>#VALUE!</v>
      </c>
      <c r="E6154" t="e">
        <f>IF(D6154=43,'Mission Importer'!A6154,0)</f>
        <v>#VALUE!</v>
      </c>
      <c r="G6154" t="e">
        <f>SEARCH("shape_name",'Mission Importer'!A6154)</f>
        <v>#VALUE!</v>
      </c>
      <c r="H6154" t="e">
        <f>IF(G6154=43,'Mission Importer'!A6154,0)</f>
        <v>#VALUE!</v>
      </c>
      <c r="J6154" t="e">
        <f>SEARCH("type",'Mission Importer'!A6154)</f>
        <v>#VALUE!</v>
      </c>
      <c r="K6154" t="e">
        <f>IF(J6154=43,'Mission Importer'!A6154,0)</f>
        <v>#VALUE!</v>
      </c>
      <c r="L6154" t="e">
        <f>SEARCH("category",'Mission Importer'!A6154)</f>
        <v>#VALUE!</v>
      </c>
      <c r="M6154" t="e">
        <f>IF(L6154=43,'Mission Importer'!A6154,0)</f>
        <v>#VALUE!</v>
      </c>
    </row>
    <row r="6155" spans="1:13" x14ac:dyDescent="0.3">
      <c r="A6155" t="e">
        <f>SEARCH("livery",'Mission Importer'!A6155)</f>
        <v>#VALUE!</v>
      </c>
      <c r="B6155" t="e">
        <f>IF(A6155=43,'Mission Importer'!A6155,0)</f>
        <v>#VALUE!</v>
      </c>
      <c r="D6155" t="e">
        <f>SEARCH("shape_name",'Mission Importer'!A6155)</f>
        <v>#VALUE!</v>
      </c>
      <c r="E6155" t="e">
        <f>IF(D6155=43,'Mission Importer'!A6155,0)</f>
        <v>#VALUE!</v>
      </c>
      <c r="G6155" t="e">
        <f>SEARCH("shape_name",'Mission Importer'!A6155)</f>
        <v>#VALUE!</v>
      </c>
      <c r="H6155" t="e">
        <f>IF(G6155=43,'Mission Importer'!A6155,0)</f>
        <v>#VALUE!</v>
      </c>
      <c r="J6155" t="e">
        <f>SEARCH("type",'Mission Importer'!A6155)</f>
        <v>#VALUE!</v>
      </c>
      <c r="K6155" t="e">
        <f>IF(J6155=43,'Mission Importer'!A6155,0)</f>
        <v>#VALUE!</v>
      </c>
      <c r="L6155" t="e">
        <f>SEARCH("category",'Mission Importer'!A6155)</f>
        <v>#VALUE!</v>
      </c>
      <c r="M6155" t="e">
        <f>IF(L6155=43,'Mission Importer'!A6155,0)</f>
        <v>#VALUE!</v>
      </c>
    </row>
    <row r="6156" spans="1:13" x14ac:dyDescent="0.3">
      <c r="A6156" t="e">
        <f>SEARCH("livery",'Mission Importer'!A6156)</f>
        <v>#VALUE!</v>
      </c>
      <c r="B6156" t="e">
        <f>IF(A6156=43,'Mission Importer'!A6156,0)</f>
        <v>#VALUE!</v>
      </c>
      <c r="D6156" t="e">
        <f>SEARCH("shape_name",'Mission Importer'!A6156)</f>
        <v>#VALUE!</v>
      </c>
      <c r="E6156" t="e">
        <f>IF(D6156=43,'Mission Importer'!A6156,0)</f>
        <v>#VALUE!</v>
      </c>
      <c r="G6156" t="e">
        <f>SEARCH("shape_name",'Mission Importer'!A6156)</f>
        <v>#VALUE!</v>
      </c>
      <c r="H6156" t="e">
        <f>IF(G6156=43,'Mission Importer'!A6156,0)</f>
        <v>#VALUE!</v>
      </c>
      <c r="J6156">
        <f>SEARCH("type",'Mission Importer'!A6156)</f>
        <v>47</v>
      </c>
      <c r="K6156">
        <f>IF(J6156=43,'Mission Importer'!A6156,0)</f>
        <v>0</v>
      </c>
      <c r="L6156" t="e">
        <f>SEARCH("category",'Mission Importer'!A6156)</f>
        <v>#VALUE!</v>
      </c>
      <c r="M6156" t="e">
        <f>IF(L6156=43,'Mission Importer'!A6156,0)</f>
        <v>#VALUE!</v>
      </c>
    </row>
    <row r="6157" spans="1:13" x14ac:dyDescent="0.3">
      <c r="A6157" t="e">
        <f>SEARCH("livery",'Mission Importer'!A6157)</f>
        <v>#VALUE!</v>
      </c>
      <c r="B6157" t="e">
        <f>IF(A6157=43,'Mission Importer'!A6157,0)</f>
        <v>#VALUE!</v>
      </c>
      <c r="D6157" t="e">
        <f>SEARCH("shape_name",'Mission Importer'!A6157)</f>
        <v>#VALUE!</v>
      </c>
      <c r="E6157" t="e">
        <f>IF(D6157=43,'Mission Importer'!A6157,0)</f>
        <v>#VALUE!</v>
      </c>
      <c r="G6157" t="e">
        <f>SEARCH("shape_name",'Mission Importer'!A6157)</f>
        <v>#VALUE!</v>
      </c>
      <c r="H6157" t="e">
        <f>IF(G6157=43,'Mission Importer'!A6157,0)</f>
        <v>#VALUE!</v>
      </c>
      <c r="J6157" t="e">
        <f>SEARCH("type",'Mission Importer'!A6157)</f>
        <v>#VALUE!</v>
      </c>
      <c r="K6157" t="e">
        <f>IF(J6157=43,'Mission Importer'!A6157,0)</f>
        <v>#VALUE!</v>
      </c>
      <c r="L6157" t="e">
        <f>SEARCH("category",'Mission Importer'!A6157)</f>
        <v>#VALUE!</v>
      </c>
      <c r="M6157" t="e">
        <f>IF(L6157=43,'Mission Importer'!A6157,0)</f>
        <v>#VALUE!</v>
      </c>
    </row>
    <row r="6158" spans="1:13" x14ac:dyDescent="0.3">
      <c r="A6158" t="e">
        <f>SEARCH("livery",'Mission Importer'!A6158)</f>
        <v>#VALUE!</v>
      </c>
      <c r="B6158" t="e">
        <f>IF(A6158=43,'Mission Importer'!A6158,0)</f>
        <v>#VALUE!</v>
      </c>
      <c r="D6158" t="e">
        <f>SEARCH("shape_name",'Mission Importer'!A6158)</f>
        <v>#VALUE!</v>
      </c>
      <c r="E6158" t="e">
        <f>IF(D6158=43,'Mission Importer'!A6158,0)</f>
        <v>#VALUE!</v>
      </c>
      <c r="G6158" t="e">
        <f>SEARCH("shape_name",'Mission Importer'!A6158)</f>
        <v>#VALUE!</v>
      </c>
      <c r="H6158" t="e">
        <f>IF(G6158=43,'Mission Importer'!A6158,0)</f>
        <v>#VALUE!</v>
      </c>
      <c r="J6158" t="e">
        <f>SEARCH("type",'Mission Importer'!A6158)</f>
        <v>#VALUE!</v>
      </c>
      <c r="K6158" t="e">
        <f>IF(J6158=43,'Mission Importer'!A6158,0)</f>
        <v>#VALUE!</v>
      </c>
      <c r="L6158" t="e">
        <f>SEARCH("category",'Mission Importer'!A6158)</f>
        <v>#VALUE!</v>
      </c>
      <c r="M6158" t="e">
        <f>IF(L6158=43,'Mission Importer'!A6158,0)</f>
        <v>#VALUE!</v>
      </c>
    </row>
    <row r="6159" spans="1:13" x14ac:dyDescent="0.3">
      <c r="A6159" t="e">
        <f>SEARCH("livery",'Mission Importer'!A6159)</f>
        <v>#VALUE!</v>
      </c>
      <c r="B6159" t="e">
        <f>IF(A6159=43,'Mission Importer'!A6159,0)</f>
        <v>#VALUE!</v>
      </c>
      <c r="D6159" t="e">
        <f>SEARCH("shape_name",'Mission Importer'!A6159)</f>
        <v>#VALUE!</v>
      </c>
      <c r="E6159" t="e">
        <f>IF(D6159=43,'Mission Importer'!A6159,0)</f>
        <v>#VALUE!</v>
      </c>
      <c r="G6159" t="e">
        <f>SEARCH("shape_name",'Mission Importer'!A6159)</f>
        <v>#VALUE!</v>
      </c>
      <c r="H6159" t="e">
        <f>IF(G6159=43,'Mission Importer'!A6159,0)</f>
        <v>#VALUE!</v>
      </c>
      <c r="J6159" t="e">
        <f>SEARCH("type",'Mission Importer'!A6159)</f>
        <v>#VALUE!</v>
      </c>
      <c r="K6159" t="e">
        <f>IF(J6159=43,'Mission Importer'!A6159,0)</f>
        <v>#VALUE!</v>
      </c>
      <c r="L6159" t="e">
        <f>SEARCH("category",'Mission Importer'!A6159)</f>
        <v>#VALUE!</v>
      </c>
      <c r="M6159" t="e">
        <f>IF(L6159=43,'Mission Importer'!A6159,0)</f>
        <v>#VALUE!</v>
      </c>
    </row>
    <row r="6160" spans="1:13" x14ac:dyDescent="0.3">
      <c r="A6160" t="e">
        <f>SEARCH("livery",'Mission Importer'!A6160)</f>
        <v>#VALUE!</v>
      </c>
      <c r="B6160" t="e">
        <f>IF(A6160=43,'Mission Importer'!A6160,0)</f>
        <v>#VALUE!</v>
      </c>
      <c r="D6160" t="e">
        <f>SEARCH("shape_name",'Mission Importer'!A6160)</f>
        <v>#VALUE!</v>
      </c>
      <c r="E6160" t="e">
        <f>IF(D6160=43,'Mission Importer'!A6160,0)</f>
        <v>#VALUE!</v>
      </c>
      <c r="G6160" t="e">
        <f>SEARCH("shape_name",'Mission Importer'!A6160)</f>
        <v>#VALUE!</v>
      </c>
      <c r="H6160" t="e">
        <f>IF(G6160=43,'Mission Importer'!A6160,0)</f>
        <v>#VALUE!</v>
      </c>
      <c r="J6160" t="e">
        <f>SEARCH("type",'Mission Importer'!A6160)</f>
        <v>#VALUE!</v>
      </c>
      <c r="K6160" t="e">
        <f>IF(J6160=43,'Mission Importer'!A6160,0)</f>
        <v>#VALUE!</v>
      </c>
      <c r="L6160" t="e">
        <f>SEARCH("category",'Mission Importer'!A6160)</f>
        <v>#VALUE!</v>
      </c>
      <c r="M6160" t="e">
        <f>IF(L6160=43,'Mission Importer'!A6160,0)</f>
        <v>#VALUE!</v>
      </c>
    </row>
    <row r="6161" spans="1:13" x14ac:dyDescent="0.3">
      <c r="A6161" t="e">
        <f>SEARCH("livery",'Mission Importer'!A6161)</f>
        <v>#VALUE!</v>
      </c>
      <c r="B6161" t="e">
        <f>IF(A6161=43,'Mission Importer'!A6161,0)</f>
        <v>#VALUE!</v>
      </c>
      <c r="D6161" t="e">
        <f>SEARCH("shape_name",'Mission Importer'!A6161)</f>
        <v>#VALUE!</v>
      </c>
      <c r="E6161" t="e">
        <f>IF(D6161=43,'Mission Importer'!A6161,0)</f>
        <v>#VALUE!</v>
      </c>
      <c r="G6161" t="e">
        <f>SEARCH("shape_name",'Mission Importer'!A6161)</f>
        <v>#VALUE!</v>
      </c>
      <c r="H6161" t="e">
        <f>IF(G6161=43,'Mission Importer'!A6161,0)</f>
        <v>#VALUE!</v>
      </c>
      <c r="J6161" t="e">
        <f>SEARCH("type",'Mission Importer'!A6161)</f>
        <v>#VALUE!</v>
      </c>
      <c r="K6161" t="e">
        <f>IF(J6161=43,'Mission Importer'!A6161,0)</f>
        <v>#VALUE!</v>
      </c>
      <c r="L6161" t="e">
        <f>SEARCH("category",'Mission Importer'!A6161)</f>
        <v>#VALUE!</v>
      </c>
      <c r="M6161" t="e">
        <f>IF(L6161=43,'Mission Importer'!A6161,0)</f>
        <v>#VALUE!</v>
      </c>
    </row>
    <row r="6162" spans="1:13" x14ac:dyDescent="0.3">
      <c r="A6162" t="e">
        <f>SEARCH("livery",'Mission Importer'!A6162)</f>
        <v>#VALUE!</v>
      </c>
      <c r="B6162" t="e">
        <f>IF(A6162=43,'Mission Importer'!A6162,0)</f>
        <v>#VALUE!</v>
      </c>
      <c r="D6162" t="e">
        <f>SEARCH("shape_name",'Mission Importer'!A6162)</f>
        <v>#VALUE!</v>
      </c>
      <c r="E6162" t="e">
        <f>IF(D6162=43,'Mission Importer'!A6162,0)</f>
        <v>#VALUE!</v>
      </c>
      <c r="G6162" t="e">
        <f>SEARCH("shape_name",'Mission Importer'!A6162)</f>
        <v>#VALUE!</v>
      </c>
      <c r="H6162" t="e">
        <f>IF(G6162=43,'Mission Importer'!A6162,0)</f>
        <v>#VALUE!</v>
      </c>
      <c r="J6162" t="e">
        <f>SEARCH("type",'Mission Importer'!A6162)</f>
        <v>#VALUE!</v>
      </c>
      <c r="K6162" t="e">
        <f>IF(J6162=43,'Mission Importer'!A6162,0)</f>
        <v>#VALUE!</v>
      </c>
      <c r="L6162" t="e">
        <f>SEARCH("category",'Mission Importer'!A6162)</f>
        <v>#VALUE!</v>
      </c>
      <c r="M6162" t="e">
        <f>IF(L6162=43,'Mission Importer'!A6162,0)</f>
        <v>#VALUE!</v>
      </c>
    </row>
    <row r="6163" spans="1:13" x14ac:dyDescent="0.3">
      <c r="A6163" t="e">
        <f>SEARCH("livery",'Mission Importer'!A6163)</f>
        <v>#VALUE!</v>
      </c>
      <c r="B6163" t="e">
        <f>IF(A6163=43,'Mission Importer'!A6163,0)</f>
        <v>#VALUE!</v>
      </c>
      <c r="D6163" t="e">
        <f>SEARCH("shape_name",'Mission Importer'!A6163)</f>
        <v>#VALUE!</v>
      </c>
      <c r="E6163" t="e">
        <f>IF(D6163=43,'Mission Importer'!A6163,0)</f>
        <v>#VALUE!</v>
      </c>
      <c r="G6163" t="e">
        <f>SEARCH("shape_name",'Mission Importer'!A6163)</f>
        <v>#VALUE!</v>
      </c>
      <c r="H6163" t="e">
        <f>IF(G6163=43,'Mission Importer'!A6163,0)</f>
        <v>#VALUE!</v>
      </c>
      <c r="J6163" t="e">
        <f>SEARCH("type",'Mission Importer'!A6163)</f>
        <v>#VALUE!</v>
      </c>
      <c r="K6163" t="e">
        <f>IF(J6163=43,'Mission Importer'!A6163,0)</f>
        <v>#VALUE!</v>
      </c>
      <c r="L6163" t="e">
        <f>SEARCH("category",'Mission Importer'!A6163)</f>
        <v>#VALUE!</v>
      </c>
      <c r="M6163" t="e">
        <f>IF(L6163=43,'Mission Importer'!A6163,0)</f>
        <v>#VALUE!</v>
      </c>
    </row>
    <row r="6164" spans="1:13" x14ac:dyDescent="0.3">
      <c r="A6164" t="e">
        <f>SEARCH("livery",'Mission Importer'!A6164)</f>
        <v>#VALUE!</v>
      </c>
      <c r="B6164" t="e">
        <f>IF(A6164=43,'Mission Importer'!A6164,0)</f>
        <v>#VALUE!</v>
      </c>
      <c r="D6164" t="e">
        <f>SEARCH("shape_name",'Mission Importer'!A6164)</f>
        <v>#VALUE!</v>
      </c>
      <c r="E6164" t="e">
        <f>IF(D6164=43,'Mission Importer'!A6164,0)</f>
        <v>#VALUE!</v>
      </c>
      <c r="G6164" t="e">
        <f>SEARCH("shape_name",'Mission Importer'!A6164)</f>
        <v>#VALUE!</v>
      </c>
      <c r="H6164" t="e">
        <f>IF(G6164=43,'Mission Importer'!A6164,0)</f>
        <v>#VALUE!</v>
      </c>
      <c r="J6164" t="e">
        <f>SEARCH("type",'Mission Importer'!A6164)</f>
        <v>#VALUE!</v>
      </c>
      <c r="K6164" t="e">
        <f>IF(J6164=43,'Mission Importer'!A6164,0)</f>
        <v>#VALUE!</v>
      </c>
      <c r="L6164" t="e">
        <f>SEARCH("category",'Mission Importer'!A6164)</f>
        <v>#VALUE!</v>
      </c>
      <c r="M6164" t="e">
        <f>IF(L6164=43,'Mission Importer'!A6164,0)</f>
        <v>#VALUE!</v>
      </c>
    </row>
    <row r="6165" spans="1:13" x14ac:dyDescent="0.3">
      <c r="A6165" t="e">
        <f>SEARCH("livery",'Mission Importer'!A6165)</f>
        <v>#VALUE!</v>
      </c>
      <c r="B6165" t="e">
        <f>IF(A6165=43,'Mission Importer'!A6165,0)</f>
        <v>#VALUE!</v>
      </c>
      <c r="D6165" t="e">
        <f>SEARCH("shape_name",'Mission Importer'!A6165)</f>
        <v>#VALUE!</v>
      </c>
      <c r="E6165" t="e">
        <f>IF(D6165=43,'Mission Importer'!A6165,0)</f>
        <v>#VALUE!</v>
      </c>
      <c r="G6165" t="e">
        <f>SEARCH("shape_name",'Mission Importer'!A6165)</f>
        <v>#VALUE!</v>
      </c>
      <c r="H6165" t="e">
        <f>IF(G6165=43,'Mission Importer'!A6165,0)</f>
        <v>#VALUE!</v>
      </c>
      <c r="J6165" t="e">
        <f>SEARCH("type",'Mission Importer'!A6165)</f>
        <v>#VALUE!</v>
      </c>
      <c r="K6165" t="e">
        <f>IF(J6165=43,'Mission Importer'!A6165,0)</f>
        <v>#VALUE!</v>
      </c>
      <c r="L6165" t="e">
        <f>SEARCH("category",'Mission Importer'!A6165)</f>
        <v>#VALUE!</v>
      </c>
      <c r="M6165" t="e">
        <f>IF(L6165=43,'Mission Importer'!A6165,0)</f>
        <v>#VALUE!</v>
      </c>
    </row>
    <row r="6166" spans="1:13" x14ac:dyDescent="0.3">
      <c r="A6166" t="e">
        <f>SEARCH("livery",'Mission Importer'!A6166)</f>
        <v>#VALUE!</v>
      </c>
      <c r="B6166" t="e">
        <f>IF(A6166=43,'Mission Importer'!A6166,0)</f>
        <v>#VALUE!</v>
      </c>
      <c r="D6166" t="e">
        <f>SEARCH("shape_name",'Mission Importer'!A6166)</f>
        <v>#VALUE!</v>
      </c>
      <c r="E6166" t="e">
        <f>IF(D6166=43,'Mission Importer'!A6166,0)</f>
        <v>#VALUE!</v>
      </c>
      <c r="G6166" t="e">
        <f>SEARCH("shape_name",'Mission Importer'!A6166)</f>
        <v>#VALUE!</v>
      </c>
      <c r="H6166" t="e">
        <f>IF(G6166=43,'Mission Importer'!A6166,0)</f>
        <v>#VALUE!</v>
      </c>
      <c r="J6166" t="e">
        <f>SEARCH("type",'Mission Importer'!A6166)</f>
        <v>#VALUE!</v>
      </c>
      <c r="K6166" t="e">
        <f>IF(J6166=43,'Mission Importer'!A6166,0)</f>
        <v>#VALUE!</v>
      </c>
      <c r="L6166" t="e">
        <f>SEARCH("category",'Mission Importer'!A6166)</f>
        <v>#VALUE!</v>
      </c>
      <c r="M6166" t="e">
        <f>IF(L6166=43,'Mission Importer'!A6166,0)</f>
        <v>#VALUE!</v>
      </c>
    </row>
    <row r="6167" spans="1:13" x14ac:dyDescent="0.3">
      <c r="A6167" t="e">
        <f>SEARCH("livery",'Mission Importer'!A6167)</f>
        <v>#VALUE!</v>
      </c>
      <c r="B6167" t="e">
        <f>IF(A6167=43,'Mission Importer'!A6167,0)</f>
        <v>#VALUE!</v>
      </c>
      <c r="D6167" t="e">
        <f>SEARCH("shape_name",'Mission Importer'!A6167)</f>
        <v>#VALUE!</v>
      </c>
      <c r="E6167" t="e">
        <f>IF(D6167=43,'Mission Importer'!A6167,0)</f>
        <v>#VALUE!</v>
      </c>
      <c r="G6167" t="e">
        <f>SEARCH("shape_name",'Mission Importer'!A6167)</f>
        <v>#VALUE!</v>
      </c>
      <c r="H6167" t="e">
        <f>IF(G6167=43,'Mission Importer'!A6167,0)</f>
        <v>#VALUE!</v>
      </c>
      <c r="J6167" t="e">
        <f>SEARCH("type",'Mission Importer'!A6167)</f>
        <v>#VALUE!</v>
      </c>
      <c r="K6167" t="e">
        <f>IF(J6167=43,'Mission Importer'!A6167,0)</f>
        <v>#VALUE!</v>
      </c>
      <c r="L6167" t="e">
        <f>SEARCH("category",'Mission Importer'!A6167)</f>
        <v>#VALUE!</v>
      </c>
      <c r="M6167" t="e">
        <f>IF(L6167=43,'Mission Importer'!A6167,0)</f>
        <v>#VALUE!</v>
      </c>
    </row>
    <row r="6168" spans="1:13" x14ac:dyDescent="0.3">
      <c r="A6168" t="e">
        <f>SEARCH("livery",'Mission Importer'!A6168)</f>
        <v>#VALUE!</v>
      </c>
      <c r="B6168" t="e">
        <f>IF(A6168=43,'Mission Importer'!A6168,0)</f>
        <v>#VALUE!</v>
      </c>
      <c r="D6168" t="e">
        <f>SEARCH("shape_name",'Mission Importer'!A6168)</f>
        <v>#VALUE!</v>
      </c>
      <c r="E6168" t="e">
        <f>IF(D6168=43,'Mission Importer'!A6168,0)</f>
        <v>#VALUE!</v>
      </c>
      <c r="G6168" t="e">
        <f>SEARCH("shape_name",'Mission Importer'!A6168)</f>
        <v>#VALUE!</v>
      </c>
      <c r="H6168" t="e">
        <f>IF(G6168=43,'Mission Importer'!A6168,0)</f>
        <v>#VALUE!</v>
      </c>
      <c r="J6168" t="e">
        <f>SEARCH("type",'Mission Importer'!A6168)</f>
        <v>#VALUE!</v>
      </c>
      <c r="K6168" t="e">
        <f>IF(J6168=43,'Mission Importer'!A6168,0)</f>
        <v>#VALUE!</v>
      </c>
      <c r="L6168" t="e">
        <f>SEARCH("category",'Mission Importer'!A6168)</f>
        <v>#VALUE!</v>
      </c>
      <c r="M6168" t="e">
        <f>IF(L6168=43,'Mission Importer'!A6168,0)</f>
        <v>#VALUE!</v>
      </c>
    </row>
    <row r="6169" spans="1:13" x14ac:dyDescent="0.3">
      <c r="A6169" t="e">
        <f>SEARCH("livery",'Mission Importer'!A6169)</f>
        <v>#VALUE!</v>
      </c>
      <c r="B6169" t="e">
        <f>IF(A6169=43,'Mission Importer'!A6169,0)</f>
        <v>#VALUE!</v>
      </c>
      <c r="D6169" t="e">
        <f>SEARCH("shape_name",'Mission Importer'!A6169)</f>
        <v>#VALUE!</v>
      </c>
      <c r="E6169" t="e">
        <f>IF(D6169=43,'Mission Importer'!A6169,0)</f>
        <v>#VALUE!</v>
      </c>
      <c r="G6169" t="e">
        <f>SEARCH("shape_name",'Mission Importer'!A6169)</f>
        <v>#VALUE!</v>
      </c>
      <c r="H6169" t="e">
        <f>IF(G6169=43,'Mission Importer'!A6169,0)</f>
        <v>#VALUE!</v>
      </c>
      <c r="J6169" t="e">
        <f>SEARCH("type",'Mission Importer'!A6169)</f>
        <v>#VALUE!</v>
      </c>
      <c r="K6169" t="e">
        <f>IF(J6169=43,'Mission Importer'!A6169,0)</f>
        <v>#VALUE!</v>
      </c>
      <c r="L6169" t="e">
        <f>SEARCH("category",'Mission Importer'!A6169)</f>
        <v>#VALUE!</v>
      </c>
      <c r="M6169" t="e">
        <f>IF(L6169=43,'Mission Importer'!A6169,0)</f>
        <v>#VALUE!</v>
      </c>
    </row>
    <row r="6170" spans="1:13" x14ac:dyDescent="0.3">
      <c r="A6170" t="e">
        <f>SEARCH("livery",'Mission Importer'!A6170)</f>
        <v>#VALUE!</v>
      </c>
      <c r="B6170" t="e">
        <f>IF(A6170=43,'Mission Importer'!A6170,0)</f>
        <v>#VALUE!</v>
      </c>
      <c r="D6170" t="e">
        <f>SEARCH("shape_name",'Mission Importer'!A6170)</f>
        <v>#VALUE!</v>
      </c>
      <c r="E6170" t="e">
        <f>IF(D6170=43,'Mission Importer'!A6170,0)</f>
        <v>#VALUE!</v>
      </c>
      <c r="G6170" t="e">
        <f>SEARCH("shape_name",'Mission Importer'!A6170)</f>
        <v>#VALUE!</v>
      </c>
      <c r="H6170" t="e">
        <f>IF(G6170=43,'Mission Importer'!A6170,0)</f>
        <v>#VALUE!</v>
      </c>
      <c r="J6170" t="e">
        <f>SEARCH("type",'Mission Importer'!A6170)</f>
        <v>#VALUE!</v>
      </c>
      <c r="K6170" t="e">
        <f>IF(J6170=43,'Mission Importer'!A6170,0)</f>
        <v>#VALUE!</v>
      </c>
      <c r="L6170" t="e">
        <f>SEARCH("category",'Mission Importer'!A6170)</f>
        <v>#VALUE!</v>
      </c>
      <c r="M6170" t="e">
        <f>IF(L6170=43,'Mission Importer'!A6170,0)</f>
        <v>#VALUE!</v>
      </c>
    </row>
    <row r="6171" spans="1:13" x14ac:dyDescent="0.3">
      <c r="A6171">
        <f>SEARCH("livery",'Mission Importer'!A6171)</f>
        <v>43</v>
      </c>
      <c r="B6171" t="str">
        <f>IF(A6171=43,'Mission Importer'!A6171,0)</f>
        <v xml:space="preserve">                                        ["livery_id"] = "desert",</v>
      </c>
      <c r="D6171" t="e">
        <f>SEARCH("shape_name",'Mission Importer'!A6171)</f>
        <v>#VALUE!</v>
      </c>
      <c r="E6171" t="e">
        <f>IF(D6171=43,'Mission Importer'!A6171,0)</f>
        <v>#VALUE!</v>
      </c>
      <c r="G6171" t="e">
        <f>SEARCH("shape_name",'Mission Importer'!A6171)</f>
        <v>#VALUE!</v>
      </c>
      <c r="H6171" t="e">
        <f>IF(G6171=43,'Mission Importer'!A6171,0)</f>
        <v>#VALUE!</v>
      </c>
      <c r="J6171" t="e">
        <f>SEARCH("type",'Mission Importer'!A6171)</f>
        <v>#VALUE!</v>
      </c>
      <c r="K6171" t="e">
        <f>IF(J6171=43,'Mission Importer'!A6171,0)</f>
        <v>#VALUE!</v>
      </c>
      <c r="L6171" t="e">
        <f>SEARCH("category",'Mission Importer'!A6171)</f>
        <v>#VALUE!</v>
      </c>
      <c r="M6171" t="e">
        <f>IF(L6171=43,'Mission Importer'!A6171,0)</f>
        <v>#VALUE!</v>
      </c>
    </row>
    <row r="6172" spans="1:13" x14ac:dyDescent="0.3">
      <c r="A6172" t="e">
        <f>SEARCH("livery",'Mission Importer'!A6172)</f>
        <v>#VALUE!</v>
      </c>
      <c r="B6172" t="e">
        <f>IF(A6172=43,'Mission Importer'!A6172,0)</f>
        <v>#VALUE!</v>
      </c>
      <c r="D6172" t="e">
        <f>SEARCH("shape_name",'Mission Importer'!A6172)</f>
        <v>#VALUE!</v>
      </c>
      <c r="E6172" t="e">
        <f>IF(D6172=43,'Mission Importer'!A6172,0)</f>
        <v>#VALUE!</v>
      </c>
      <c r="G6172" t="e">
        <f>SEARCH("shape_name",'Mission Importer'!A6172)</f>
        <v>#VALUE!</v>
      </c>
      <c r="H6172" t="e">
        <f>IF(G6172=43,'Mission Importer'!A6172,0)</f>
        <v>#VALUE!</v>
      </c>
      <c r="J6172" t="e">
        <f>SEARCH("type",'Mission Importer'!A6172)</f>
        <v>#VALUE!</v>
      </c>
      <c r="K6172" t="e">
        <f>IF(J6172=43,'Mission Importer'!A6172,0)</f>
        <v>#VALUE!</v>
      </c>
      <c r="L6172">
        <f>SEARCH("category",'Mission Importer'!A6172)</f>
        <v>43</v>
      </c>
      <c r="M6172" t="str">
        <f>IF(L6172=43,'Mission Importer'!A6172,0)</f>
        <v xml:space="preserve">                                        ["category"] = "Unarmed",</v>
      </c>
    </row>
    <row r="6173" spans="1:13" x14ac:dyDescent="0.3">
      <c r="A6173" t="e">
        <f>SEARCH("livery",'Mission Importer'!A6173)</f>
        <v>#VALUE!</v>
      </c>
      <c r="B6173" t="e">
        <f>IF(A6173=43,'Mission Importer'!A6173,0)</f>
        <v>#VALUE!</v>
      </c>
      <c r="D6173" t="e">
        <f>SEARCH("shape_name",'Mission Importer'!A6173)</f>
        <v>#VALUE!</v>
      </c>
      <c r="E6173" t="e">
        <f>IF(D6173=43,'Mission Importer'!A6173,0)</f>
        <v>#VALUE!</v>
      </c>
      <c r="G6173" t="e">
        <f>SEARCH("shape_name",'Mission Importer'!A6173)</f>
        <v>#VALUE!</v>
      </c>
      <c r="H6173" t="e">
        <f>IF(G6173=43,'Mission Importer'!A6173,0)</f>
        <v>#VALUE!</v>
      </c>
      <c r="J6173">
        <f>SEARCH("type",'Mission Importer'!A6173)</f>
        <v>43</v>
      </c>
      <c r="K6173" t="str">
        <f>IF(J6173=43,'Mission Importer'!A6173,0)</f>
        <v xml:space="preserve">                                        ["type"] = "Ural-375",</v>
      </c>
      <c r="L6173" t="e">
        <f>SEARCH("category",'Mission Importer'!A6173)</f>
        <v>#VALUE!</v>
      </c>
      <c r="M6173" t="e">
        <f>IF(L6173=43,'Mission Importer'!A6173,0)</f>
        <v>#VALUE!</v>
      </c>
    </row>
    <row r="6174" spans="1:13" x14ac:dyDescent="0.3">
      <c r="A6174" t="e">
        <f>SEARCH("livery",'Mission Importer'!A6174)</f>
        <v>#VALUE!</v>
      </c>
      <c r="B6174" t="e">
        <f>IF(A6174=43,'Mission Importer'!A6174,0)</f>
        <v>#VALUE!</v>
      </c>
      <c r="D6174" t="e">
        <f>SEARCH("shape_name",'Mission Importer'!A6174)</f>
        <v>#VALUE!</v>
      </c>
      <c r="E6174" t="e">
        <f>IF(D6174=43,'Mission Importer'!A6174,0)</f>
        <v>#VALUE!</v>
      </c>
      <c r="G6174" t="e">
        <f>SEARCH("shape_name",'Mission Importer'!A6174)</f>
        <v>#VALUE!</v>
      </c>
      <c r="H6174" t="e">
        <f>IF(G6174=43,'Mission Importer'!A6174,0)</f>
        <v>#VALUE!</v>
      </c>
      <c r="J6174" t="e">
        <f>SEARCH("type",'Mission Importer'!A6174)</f>
        <v>#VALUE!</v>
      </c>
      <c r="K6174" t="e">
        <f>IF(J6174=43,'Mission Importer'!A6174,0)</f>
        <v>#VALUE!</v>
      </c>
      <c r="L6174" t="e">
        <f>SEARCH("category",'Mission Importer'!A6174)</f>
        <v>#VALUE!</v>
      </c>
      <c r="M6174" t="e">
        <f>IF(L6174=43,'Mission Importer'!A6174,0)</f>
        <v>#VALUE!</v>
      </c>
    </row>
    <row r="6175" spans="1:13" x14ac:dyDescent="0.3">
      <c r="A6175" t="e">
        <f>SEARCH("livery",'Mission Importer'!A6175)</f>
        <v>#VALUE!</v>
      </c>
      <c r="B6175" t="e">
        <f>IF(A6175=43,'Mission Importer'!A6175,0)</f>
        <v>#VALUE!</v>
      </c>
      <c r="D6175" t="e">
        <f>SEARCH("shape_name",'Mission Importer'!A6175)</f>
        <v>#VALUE!</v>
      </c>
      <c r="E6175" t="e">
        <f>IF(D6175=43,'Mission Importer'!A6175,0)</f>
        <v>#VALUE!</v>
      </c>
      <c r="G6175" t="e">
        <f>SEARCH("shape_name",'Mission Importer'!A6175)</f>
        <v>#VALUE!</v>
      </c>
      <c r="H6175" t="e">
        <f>IF(G6175=43,'Mission Importer'!A6175,0)</f>
        <v>#VALUE!</v>
      </c>
      <c r="J6175" t="e">
        <f>SEARCH("type",'Mission Importer'!A6175)</f>
        <v>#VALUE!</v>
      </c>
      <c r="K6175" t="e">
        <f>IF(J6175=43,'Mission Importer'!A6175,0)</f>
        <v>#VALUE!</v>
      </c>
      <c r="L6175" t="e">
        <f>SEARCH("category",'Mission Importer'!A6175)</f>
        <v>#VALUE!</v>
      </c>
      <c r="M6175" t="e">
        <f>IF(L6175=43,'Mission Importer'!A6175,0)</f>
        <v>#VALUE!</v>
      </c>
    </row>
    <row r="6176" spans="1:13" x14ac:dyDescent="0.3">
      <c r="A6176" t="e">
        <f>SEARCH("livery",'Mission Importer'!A6176)</f>
        <v>#VALUE!</v>
      </c>
      <c r="B6176" t="e">
        <f>IF(A6176=43,'Mission Importer'!A6176,0)</f>
        <v>#VALUE!</v>
      </c>
      <c r="D6176" t="e">
        <f>SEARCH("shape_name",'Mission Importer'!A6176)</f>
        <v>#VALUE!</v>
      </c>
      <c r="E6176" t="e">
        <f>IF(D6176=43,'Mission Importer'!A6176,0)</f>
        <v>#VALUE!</v>
      </c>
      <c r="G6176" t="e">
        <f>SEARCH("shape_name",'Mission Importer'!A6176)</f>
        <v>#VALUE!</v>
      </c>
      <c r="H6176" t="e">
        <f>IF(G6176=43,'Mission Importer'!A6176,0)</f>
        <v>#VALUE!</v>
      </c>
      <c r="J6176" t="e">
        <f>SEARCH("type",'Mission Importer'!A6176)</f>
        <v>#VALUE!</v>
      </c>
      <c r="K6176" t="e">
        <f>IF(J6176=43,'Mission Importer'!A6176,0)</f>
        <v>#VALUE!</v>
      </c>
      <c r="L6176" t="e">
        <f>SEARCH("category",'Mission Importer'!A6176)</f>
        <v>#VALUE!</v>
      </c>
      <c r="M6176" t="e">
        <f>IF(L6176=43,'Mission Importer'!A6176,0)</f>
        <v>#VALUE!</v>
      </c>
    </row>
    <row r="6177" spans="1:13" x14ac:dyDescent="0.3">
      <c r="A6177" t="e">
        <f>SEARCH("livery",'Mission Importer'!A6177)</f>
        <v>#VALUE!</v>
      </c>
      <c r="B6177" t="e">
        <f>IF(A6177=43,'Mission Importer'!A6177,0)</f>
        <v>#VALUE!</v>
      </c>
      <c r="D6177" t="e">
        <f>SEARCH("shape_name",'Mission Importer'!A6177)</f>
        <v>#VALUE!</v>
      </c>
      <c r="E6177" t="e">
        <f>IF(D6177=43,'Mission Importer'!A6177,0)</f>
        <v>#VALUE!</v>
      </c>
      <c r="G6177" t="e">
        <f>SEARCH("shape_name",'Mission Importer'!A6177)</f>
        <v>#VALUE!</v>
      </c>
      <c r="H6177" t="e">
        <f>IF(G6177=43,'Mission Importer'!A6177,0)</f>
        <v>#VALUE!</v>
      </c>
      <c r="J6177" t="e">
        <f>SEARCH("type",'Mission Importer'!A6177)</f>
        <v>#VALUE!</v>
      </c>
      <c r="K6177" t="e">
        <f>IF(J6177=43,'Mission Importer'!A6177,0)</f>
        <v>#VALUE!</v>
      </c>
      <c r="L6177" t="e">
        <f>SEARCH("category",'Mission Importer'!A6177)</f>
        <v>#VALUE!</v>
      </c>
      <c r="M6177" t="e">
        <f>IF(L6177=43,'Mission Importer'!A6177,0)</f>
        <v>#VALUE!</v>
      </c>
    </row>
    <row r="6178" spans="1:13" x14ac:dyDescent="0.3">
      <c r="A6178" t="e">
        <f>SEARCH("livery",'Mission Importer'!A6178)</f>
        <v>#VALUE!</v>
      </c>
      <c r="B6178" t="e">
        <f>IF(A6178=43,'Mission Importer'!A6178,0)</f>
        <v>#VALUE!</v>
      </c>
      <c r="D6178" t="e">
        <f>SEARCH("shape_name",'Mission Importer'!A6178)</f>
        <v>#VALUE!</v>
      </c>
      <c r="E6178" t="e">
        <f>IF(D6178=43,'Mission Importer'!A6178,0)</f>
        <v>#VALUE!</v>
      </c>
      <c r="G6178" t="e">
        <f>SEARCH("shape_name",'Mission Importer'!A6178)</f>
        <v>#VALUE!</v>
      </c>
      <c r="H6178" t="e">
        <f>IF(G6178=43,'Mission Importer'!A6178,0)</f>
        <v>#VALUE!</v>
      </c>
      <c r="J6178" t="e">
        <f>SEARCH("type",'Mission Importer'!A6178)</f>
        <v>#VALUE!</v>
      </c>
      <c r="K6178" t="e">
        <f>IF(J6178=43,'Mission Importer'!A6178,0)</f>
        <v>#VALUE!</v>
      </c>
      <c r="L6178" t="e">
        <f>SEARCH("category",'Mission Importer'!A6178)</f>
        <v>#VALUE!</v>
      </c>
      <c r="M6178" t="e">
        <f>IF(L6178=43,'Mission Importer'!A6178,0)</f>
        <v>#VALUE!</v>
      </c>
    </row>
    <row r="6179" spans="1:13" x14ac:dyDescent="0.3">
      <c r="A6179" t="e">
        <f>SEARCH("livery",'Mission Importer'!A6179)</f>
        <v>#VALUE!</v>
      </c>
      <c r="B6179" t="e">
        <f>IF(A6179=43,'Mission Importer'!A6179,0)</f>
        <v>#VALUE!</v>
      </c>
      <c r="D6179" t="e">
        <f>SEARCH("shape_name",'Mission Importer'!A6179)</f>
        <v>#VALUE!</v>
      </c>
      <c r="E6179" t="e">
        <f>IF(D6179=43,'Mission Importer'!A6179,0)</f>
        <v>#VALUE!</v>
      </c>
      <c r="G6179" t="e">
        <f>SEARCH("shape_name",'Mission Importer'!A6179)</f>
        <v>#VALUE!</v>
      </c>
      <c r="H6179" t="e">
        <f>IF(G6179=43,'Mission Importer'!A6179,0)</f>
        <v>#VALUE!</v>
      </c>
      <c r="J6179" t="e">
        <f>SEARCH("type",'Mission Importer'!A6179)</f>
        <v>#VALUE!</v>
      </c>
      <c r="K6179" t="e">
        <f>IF(J6179=43,'Mission Importer'!A6179,0)</f>
        <v>#VALUE!</v>
      </c>
      <c r="L6179" t="e">
        <f>SEARCH("category",'Mission Importer'!A6179)</f>
        <v>#VALUE!</v>
      </c>
      <c r="M6179" t="e">
        <f>IF(L6179=43,'Mission Importer'!A6179,0)</f>
        <v>#VALUE!</v>
      </c>
    </row>
    <row r="6180" spans="1:13" x14ac:dyDescent="0.3">
      <c r="A6180" t="e">
        <f>SEARCH("livery",'Mission Importer'!A6180)</f>
        <v>#VALUE!</v>
      </c>
      <c r="B6180" t="e">
        <f>IF(A6180=43,'Mission Importer'!A6180,0)</f>
        <v>#VALUE!</v>
      </c>
      <c r="D6180" t="e">
        <f>SEARCH("shape_name",'Mission Importer'!A6180)</f>
        <v>#VALUE!</v>
      </c>
      <c r="E6180" t="e">
        <f>IF(D6180=43,'Mission Importer'!A6180,0)</f>
        <v>#VALUE!</v>
      </c>
      <c r="G6180" t="e">
        <f>SEARCH("shape_name",'Mission Importer'!A6180)</f>
        <v>#VALUE!</v>
      </c>
      <c r="H6180" t="e">
        <f>IF(G6180=43,'Mission Importer'!A6180,0)</f>
        <v>#VALUE!</v>
      </c>
      <c r="J6180" t="e">
        <f>SEARCH("type",'Mission Importer'!A6180)</f>
        <v>#VALUE!</v>
      </c>
      <c r="K6180" t="e">
        <f>IF(J6180=43,'Mission Importer'!A6180,0)</f>
        <v>#VALUE!</v>
      </c>
      <c r="L6180" t="e">
        <f>SEARCH("category",'Mission Importer'!A6180)</f>
        <v>#VALUE!</v>
      </c>
      <c r="M6180" t="e">
        <f>IF(L6180=43,'Mission Importer'!A6180,0)</f>
        <v>#VALUE!</v>
      </c>
    </row>
    <row r="6181" spans="1:13" x14ac:dyDescent="0.3">
      <c r="A6181" t="e">
        <f>SEARCH("livery",'Mission Importer'!A6181)</f>
        <v>#VALUE!</v>
      </c>
      <c r="B6181" t="e">
        <f>IF(A6181=43,'Mission Importer'!A6181,0)</f>
        <v>#VALUE!</v>
      </c>
      <c r="D6181" t="e">
        <f>SEARCH("shape_name",'Mission Importer'!A6181)</f>
        <v>#VALUE!</v>
      </c>
      <c r="E6181" t="e">
        <f>IF(D6181=43,'Mission Importer'!A6181,0)</f>
        <v>#VALUE!</v>
      </c>
      <c r="G6181" t="e">
        <f>SEARCH("shape_name",'Mission Importer'!A6181)</f>
        <v>#VALUE!</v>
      </c>
      <c r="H6181" t="e">
        <f>IF(G6181=43,'Mission Importer'!A6181,0)</f>
        <v>#VALUE!</v>
      </c>
      <c r="J6181" t="e">
        <f>SEARCH("type",'Mission Importer'!A6181)</f>
        <v>#VALUE!</v>
      </c>
      <c r="K6181" t="e">
        <f>IF(J6181=43,'Mission Importer'!A6181,0)</f>
        <v>#VALUE!</v>
      </c>
      <c r="L6181" t="e">
        <f>SEARCH("category",'Mission Importer'!A6181)</f>
        <v>#VALUE!</v>
      </c>
      <c r="M6181" t="e">
        <f>IF(L6181=43,'Mission Importer'!A6181,0)</f>
        <v>#VALUE!</v>
      </c>
    </row>
    <row r="6182" spans="1:13" x14ac:dyDescent="0.3">
      <c r="A6182" t="e">
        <f>SEARCH("livery",'Mission Importer'!A6182)</f>
        <v>#VALUE!</v>
      </c>
      <c r="B6182" t="e">
        <f>IF(A6182=43,'Mission Importer'!A6182,0)</f>
        <v>#VALUE!</v>
      </c>
      <c r="D6182" t="e">
        <f>SEARCH("shape_name",'Mission Importer'!A6182)</f>
        <v>#VALUE!</v>
      </c>
      <c r="E6182" t="e">
        <f>IF(D6182=43,'Mission Importer'!A6182,0)</f>
        <v>#VALUE!</v>
      </c>
      <c r="G6182" t="e">
        <f>SEARCH("shape_name",'Mission Importer'!A6182)</f>
        <v>#VALUE!</v>
      </c>
      <c r="H6182" t="e">
        <f>IF(G6182=43,'Mission Importer'!A6182,0)</f>
        <v>#VALUE!</v>
      </c>
      <c r="J6182" t="e">
        <f>SEARCH("type",'Mission Importer'!A6182)</f>
        <v>#VALUE!</v>
      </c>
      <c r="K6182" t="e">
        <f>IF(J6182=43,'Mission Importer'!A6182,0)</f>
        <v>#VALUE!</v>
      </c>
      <c r="L6182" t="e">
        <f>SEARCH("category",'Mission Importer'!A6182)</f>
        <v>#VALUE!</v>
      </c>
      <c r="M6182" t="e">
        <f>IF(L6182=43,'Mission Importer'!A6182,0)</f>
        <v>#VALUE!</v>
      </c>
    </row>
    <row r="6183" spans="1:13" x14ac:dyDescent="0.3">
      <c r="A6183" t="e">
        <f>SEARCH("livery",'Mission Importer'!A6183)</f>
        <v>#VALUE!</v>
      </c>
      <c r="B6183" t="e">
        <f>IF(A6183=43,'Mission Importer'!A6183,0)</f>
        <v>#VALUE!</v>
      </c>
      <c r="D6183" t="e">
        <f>SEARCH("shape_name",'Mission Importer'!A6183)</f>
        <v>#VALUE!</v>
      </c>
      <c r="E6183" t="e">
        <f>IF(D6183=43,'Mission Importer'!A6183,0)</f>
        <v>#VALUE!</v>
      </c>
      <c r="G6183" t="e">
        <f>SEARCH("shape_name",'Mission Importer'!A6183)</f>
        <v>#VALUE!</v>
      </c>
      <c r="H6183" t="e">
        <f>IF(G6183=43,'Mission Importer'!A6183,0)</f>
        <v>#VALUE!</v>
      </c>
      <c r="J6183" t="e">
        <f>SEARCH("type",'Mission Importer'!A6183)</f>
        <v>#VALUE!</v>
      </c>
      <c r="K6183" t="e">
        <f>IF(J6183=43,'Mission Importer'!A6183,0)</f>
        <v>#VALUE!</v>
      </c>
      <c r="L6183" t="e">
        <f>SEARCH("category",'Mission Importer'!A6183)</f>
        <v>#VALUE!</v>
      </c>
      <c r="M6183" t="e">
        <f>IF(L6183=43,'Mission Importer'!A6183,0)</f>
        <v>#VALUE!</v>
      </c>
    </row>
    <row r="6184" spans="1:13" x14ac:dyDescent="0.3">
      <c r="A6184" t="e">
        <f>SEARCH("livery",'Mission Importer'!A6184)</f>
        <v>#VALUE!</v>
      </c>
      <c r="B6184" t="e">
        <f>IF(A6184=43,'Mission Importer'!A6184,0)</f>
        <v>#VALUE!</v>
      </c>
      <c r="D6184" t="e">
        <f>SEARCH("shape_name",'Mission Importer'!A6184)</f>
        <v>#VALUE!</v>
      </c>
      <c r="E6184" t="e">
        <f>IF(D6184=43,'Mission Importer'!A6184,0)</f>
        <v>#VALUE!</v>
      </c>
      <c r="G6184" t="e">
        <f>SEARCH("shape_name",'Mission Importer'!A6184)</f>
        <v>#VALUE!</v>
      </c>
      <c r="H6184" t="e">
        <f>IF(G6184=43,'Mission Importer'!A6184,0)</f>
        <v>#VALUE!</v>
      </c>
      <c r="J6184" t="e">
        <f>SEARCH("type",'Mission Importer'!A6184)</f>
        <v>#VALUE!</v>
      </c>
      <c r="K6184" t="e">
        <f>IF(J6184=43,'Mission Importer'!A6184,0)</f>
        <v>#VALUE!</v>
      </c>
      <c r="L6184" t="e">
        <f>SEARCH("category",'Mission Importer'!A6184)</f>
        <v>#VALUE!</v>
      </c>
      <c r="M6184" t="e">
        <f>IF(L6184=43,'Mission Importer'!A6184,0)</f>
        <v>#VALUE!</v>
      </c>
    </row>
    <row r="6185" spans="1:13" x14ac:dyDescent="0.3">
      <c r="A6185" t="e">
        <f>SEARCH("livery",'Mission Importer'!A6185)</f>
        <v>#VALUE!</v>
      </c>
      <c r="B6185" t="e">
        <f>IF(A6185=43,'Mission Importer'!A6185,0)</f>
        <v>#VALUE!</v>
      </c>
      <c r="D6185" t="e">
        <f>SEARCH("shape_name",'Mission Importer'!A6185)</f>
        <v>#VALUE!</v>
      </c>
      <c r="E6185" t="e">
        <f>IF(D6185=43,'Mission Importer'!A6185,0)</f>
        <v>#VALUE!</v>
      </c>
      <c r="G6185" t="e">
        <f>SEARCH("shape_name",'Mission Importer'!A6185)</f>
        <v>#VALUE!</v>
      </c>
      <c r="H6185" t="e">
        <f>IF(G6185=43,'Mission Importer'!A6185,0)</f>
        <v>#VALUE!</v>
      </c>
      <c r="J6185" t="e">
        <f>SEARCH("type",'Mission Importer'!A6185)</f>
        <v>#VALUE!</v>
      </c>
      <c r="K6185" t="e">
        <f>IF(J6185=43,'Mission Importer'!A6185,0)</f>
        <v>#VALUE!</v>
      </c>
      <c r="L6185" t="e">
        <f>SEARCH("category",'Mission Importer'!A6185)</f>
        <v>#VALUE!</v>
      </c>
      <c r="M6185" t="e">
        <f>IF(L6185=43,'Mission Importer'!A6185,0)</f>
        <v>#VALUE!</v>
      </c>
    </row>
    <row r="6186" spans="1:13" x14ac:dyDescent="0.3">
      <c r="A6186" t="e">
        <f>SEARCH("livery",'Mission Importer'!A6186)</f>
        <v>#VALUE!</v>
      </c>
      <c r="B6186" t="e">
        <f>IF(A6186=43,'Mission Importer'!A6186,0)</f>
        <v>#VALUE!</v>
      </c>
      <c r="D6186" t="e">
        <f>SEARCH("shape_name",'Mission Importer'!A6186)</f>
        <v>#VALUE!</v>
      </c>
      <c r="E6186" t="e">
        <f>IF(D6186=43,'Mission Importer'!A6186,0)</f>
        <v>#VALUE!</v>
      </c>
      <c r="G6186" t="e">
        <f>SEARCH("shape_name",'Mission Importer'!A6186)</f>
        <v>#VALUE!</v>
      </c>
      <c r="H6186" t="e">
        <f>IF(G6186=43,'Mission Importer'!A6186,0)</f>
        <v>#VALUE!</v>
      </c>
      <c r="J6186" t="e">
        <f>SEARCH("type",'Mission Importer'!A6186)</f>
        <v>#VALUE!</v>
      </c>
      <c r="K6186" t="e">
        <f>IF(J6186=43,'Mission Importer'!A6186,0)</f>
        <v>#VALUE!</v>
      </c>
      <c r="L6186" t="e">
        <f>SEARCH("category",'Mission Importer'!A6186)</f>
        <v>#VALUE!</v>
      </c>
      <c r="M6186" t="e">
        <f>IF(L6186=43,'Mission Importer'!A6186,0)</f>
        <v>#VALUE!</v>
      </c>
    </row>
    <row r="6187" spans="1:13" x14ac:dyDescent="0.3">
      <c r="A6187" t="e">
        <f>SEARCH("livery",'Mission Importer'!A6187)</f>
        <v>#VALUE!</v>
      </c>
      <c r="B6187" t="e">
        <f>IF(A6187=43,'Mission Importer'!A6187,0)</f>
        <v>#VALUE!</v>
      </c>
      <c r="D6187" t="e">
        <f>SEARCH("shape_name",'Mission Importer'!A6187)</f>
        <v>#VALUE!</v>
      </c>
      <c r="E6187" t="e">
        <f>IF(D6187=43,'Mission Importer'!A6187,0)</f>
        <v>#VALUE!</v>
      </c>
      <c r="G6187" t="e">
        <f>SEARCH("shape_name",'Mission Importer'!A6187)</f>
        <v>#VALUE!</v>
      </c>
      <c r="H6187" t="e">
        <f>IF(G6187=43,'Mission Importer'!A6187,0)</f>
        <v>#VALUE!</v>
      </c>
      <c r="J6187" t="e">
        <f>SEARCH("type",'Mission Importer'!A6187)</f>
        <v>#VALUE!</v>
      </c>
      <c r="K6187" t="e">
        <f>IF(J6187=43,'Mission Importer'!A6187,0)</f>
        <v>#VALUE!</v>
      </c>
      <c r="L6187" t="e">
        <f>SEARCH("category",'Mission Importer'!A6187)</f>
        <v>#VALUE!</v>
      </c>
      <c r="M6187" t="e">
        <f>IF(L6187=43,'Mission Importer'!A6187,0)</f>
        <v>#VALUE!</v>
      </c>
    </row>
    <row r="6188" spans="1:13" x14ac:dyDescent="0.3">
      <c r="A6188" t="e">
        <f>SEARCH("livery",'Mission Importer'!A6188)</f>
        <v>#VALUE!</v>
      </c>
      <c r="B6188" t="e">
        <f>IF(A6188=43,'Mission Importer'!A6188,0)</f>
        <v>#VALUE!</v>
      </c>
      <c r="D6188" t="e">
        <f>SEARCH("shape_name",'Mission Importer'!A6188)</f>
        <v>#VALUE!</v>
      </c>
      <c r="E6188" t="e">
        <f>IF(D6188=43,'Mission Importer'!A6188,0)</f>
        <v>#VALUE!</v>
      </c>
      <c r="G6188" t="e">
        <f>SEARCH("shape_name",'Mission Importer'!A6188)</f>
        <v>#VALUE!</v>
      </c>
      <c r="H6188" t="e">
        <f>IF(G6188=43,'Mission Importer'!A6188,0)</f>
        <v>#VALUE!</v>
      </c>
      <c r="J6188" t="e">
        <f>SEARCH("type",'Mission Importer'!A6188)</f>
        <v>#VALUE!</v>
      </c>
      <c r="K6188" t="e">
        <f>IF(J6188=43,'Mission Importer'!A6188,0)</f>
        <v>#VALUE!</v>
      </c>
      <c r="L6188" t="e">
        <f>SEARCH("category",'Mission Importer'!A6188)</f>
        <v>#VALUE!</v>
      </c>
      <c r="M6188" t="e">
        <f>IF(L6188=43,'Mission Importer'!A6188,0)</f>
        <v>#VALUE!</v>
      </c>
    </row>
    <row r="6189" spans="1:13" x14ac:dyDescent="0.3">
      <c r="A6189" t="e">
        <f>SEARCH("livery",'Mission Importer'!A6189)</f>
        <v>#VALUE!</v>
      </c>
      <c r="B6189" t="e">
        <f>IF(A6189=43,'Mission Importer'!A6189,0)</f>
        <v>#VALUE!</v>
      </c>
      <c r="D6189" t="e">
        <f>SEARCH("shape_name",'Mission Importer'!A6189)</f>
        <v>#VALUE!</v>
      </c>
      <c r="E6189" t="e">
        <f>IF(D6189=43,'Mission Importer'!A6189,0)</f>
        <v>#VALUE!</v>
      </c>
      <c r="G6189" t="e">
        <f>SEARCH("shape_name",'Mission Importer'!A6189)</f>
        <v>#VALUE!</v>
      </c>
      <c r="H6189" t="e">
        <f>IF(G6189=43,'Mission Importer'!A6189,0)</f>
        <v>#VALUE!</v>
      </c>
      <c r="J6189" t="e">
        <f>SEARCH("type",'Mission Importer'!A6189)</f>
        <v>#VALUE!</v>
      </c>
      <c r="K6189" t="e">
        <f>IF(J6189=43,'Mission Importer'!A6189,0)</f>
        <v>#VALUE!</v>
      </c>
      <c r="L6189" t="e">
        <f>SEARCH("category",'Mission Importer'!A6189)</f>
        <v>#VALUE!</v>
      </c>
      <c r="M6189" t="e">
        <f>IF(L6189=43,'Mission Importer'!A6189,0)</f>
        <v>#VALUE!</v>
      </c>
    </row>
    <row r="6190" spans="1:13" x14ac:dyDescent="0.3">
      <c r="A6190" t="e">
        <f>SEARCH("livery",'Mission Importer'!A6190)</f>
        <v>#VALUE!</v>
      </c>
      <c r="B6190" t="e">
        <f>IF(A6190=43,'Mission Importer'!A6190,0)</f>
        <v>#VALUE!</v>
      </c>
      <c r="D6190" t="e">
        <f>SEARCH("shape_name",'Mission Importer'!A6190)</f>
        <v>#VALUE!</v>
      </c>
      <c r="E6190" t="e">
        <f>IF(D6190=43,'Mission Importer'!A6190,0)</f>
        <v>#VALUE!</v>
      </c>
      <c r="G6190" t="e">
        <f>SEARCH("shape_name",'Mission Importer'!A6190)</f>
        <v>#VALUE!</v>
      </c>
      <c r="H6190" t="e">
        <f>IF(G6190=43,'Mission Importer'!A6190,0)</f>
        <v>#VALUE!</v>
      </c>
      <c r="J6190" t="e">
        <f>SEARCH("type",'Mission Importer'!A6190)</f>
        <v>#VALUE!</v>
      </c>
      <c r="K6190" t="e">
        <f>IF(J6190=43,'Mission Importer'!A6190,0)</f>
        <v>#VALUE!</v>
      </c>
      <c r="L6190" t="e">
        <f>SEARCH("category",'Mission Importer'!A6190)</f>
        <v>#VALUE!</v>
      </c>
      <c r="M6190" t="e">
        <f>IF(L6190=43,'Mission Importer'!A6190,0)</f>
        <v>#VALUE!</v>
      </c>
    </row>
    <row r="6191" spans="1:13" x14ac:dyDescent="0.3">
      <c r="A6191" t="e">
        <f>SEARCH("livery",'Mission Importer'!A6191)</f>
        <v>#VALUE!</v>
      </c>
      <c r="B6191" t="e">
        <f>IF(A6191=43,'Mission Importer'!A6191,0)</f>
        <v>#VALUE!</v>
      </c>
      <c r="D6191" t="e">
        <f>SEARCH("shape_name",'Mission Importer'!A6191)</f>
        <v>#VALUE!</v>
      </c>
      <c r="E6191" t="e">
        <f>IF(D6191=43,'Mission Importer'!A6191,0)</f>
        <v>#VALUE!</v>
      </c>
      <c r="G6191" t="e">
        <f>SEARCH("shape_name",'Mission Importer'!A6191)</f>
        <v>#VALUE!</v>
      </c>
      <c r="H6191" t="e">
        <f>IF(G6191=43,'Mission Importer'!A6191,0)</f>
        <v>#VALUE!</v>
      </c>
      <c r="J6191" t="e">
        <f>SEARCH("type",'Mission Importer'!A6191)</f>
        <v>#VALUE!</v>
      </c>
      <c r="K6191" t="e">
        <f>IF(J6191=43,'Mission Importer'!A6191,0)</f>
        <v>#VALUE!</v>
      </c>
      <c r="L6191" t="e">
        <f>SEARCH("category",'Mission Importer'!A6191)</f>
        <v>#VALUE!</v>
      </c>
      <c r="M6191" t="e">
        <f>IF(L6191=43,'Mission Importer'!A6191,0)</f>
        <v>#VALUE!</v>
      </c>
    </row>
    <row r="6192" spans="1:13" x14ac:dyDescent="0.3">
      <c r="A6192" t="e">
        <f>SEARCH("livery",'Mission Importer'!A6192)</f>
        <v>#VALUE!</v>
      </c>
      <c r="B6192" t="e">
        <f>IF(A6192=43,'Mission Importer'!A6192,0)</f>
        <v>#VALUE!</v>
      </c>
      <c r="D6192" t="e">
        <f>SEARCH("shape_name",'Mission Importer'!A6192)</f>
        <v>#VALUE!</v>
      </c>
      <c r="E6192" t="e">
        <f>IF(D6192=43,'Mission Importer'!A6192,0)</f>
        <v>#VALUE!</v>
      </c>
      <c r="G6192" t="e">
        <f>SEARCH("shape_name",'Mission Importer'!A6192)</f>
        <v>#VALUE!</v>
      </c>
      <c r="H6192" t="e">
        <f>IF(G6192=43,'Mission Importer'!A6192,0)</f>
        <v>#VALUE!</v>
      </c>
      <c r="J6192" t="e">
        <f>SEARCH("type",'Mission Importer'!A6192)</f>
        <v>#VALUE!</v>
      </c>
      <c r="K6192" t="e">
        <f>IF(J6192=43,'Mission Importer'!A6192,0)</f>
        <v>#VALUE!</v>
      </c>
      <c r="L6192" t="e">
        <f>SEARCH("category",'Mission Importer'!A6192)</f>
        <v>#VALUE!</v>
      </c>
      <c r="M6192" t="e">
        <f>IF(L6192=43,'Mission Importer'!A6192,0)</f>
        <v>#VALUE!</v>
      </c>
    </row>
    <row r="6193" spans="1:13" x14ac:dyDescent="0.3">
      <c r="A6193" t="e">
        <f>SEARCH("livery",'Mission Importer'!A6193)</f>
        <v>#VALUE!</v>
      </c>
      <c r="B6193" t="e">
        <f>IF(A6193=43,'Mission Importer'!A6193,0)</f>
        <v>#VALUE!</v>
      </c>
      <c r="D6193" t="e">
        <f>SEARCH("shape_name",'Mission Importer'!A6193)</f>
        <v>#VALUE!</v>
      </c>
      <c r="E6193" t="e">
        <f>IF(D6193=43,'Mission Importer'!A6193,0)</f>
        <v>#VALUE!</v>
      </c>
      <c r="G6193" t="e">
        <f>SEARCH("shape_name",'Mission Importer'!A6193)</f>
        <v>#VALUE!</v>
      </c>
      <c r="H6193" t="e">
        <f>IF(G6193=43,'Mission Importer'!A6193,0)</f>
        <v>#VALUE!</v>
      </c>
      <c r="J6193" t="e">
        <f>SEARCH("type",'Mission Importer'!A6193)</f>
        <v>#VALUE!</v>
      </c>
      <c r="K6193" t="e">
        <f>IF(J6193=43,'Mission Importer'!A6193,0)</f>
        <v>#VALUE!</v>
      </c>
      <c r="L6193" t="e">
        <f>SEARCH("category",'Mission Importer'!A6193)</f>
        <v>#VALUE!</v>
      </c>
      <c r="M6193" t="e">
        <f>IF(L6193=43,'Mission Importer'!A6193,0)</f>
        <v>#VALUE!</v>
      </c>
    </row>
    <row r="6194" spans="1:13" x14ac:dyDescent="0.3">
      <c r="A6194" t="e">
        <f>SEARCH("livery",'Mission Importer'!A6194)</f>
        <v>#VALUE!</v>
      </c>
      <c r="B6194" t="e">
        <f>IF(A6194=43,'Mission Importer'!A6194,0)</f>
        <v>#VALUE!</v>
      </c>
      <c r="D6194" t="e">
        <f>SEARCH("shape_name",'Mission Importer'!A6194)</f>
        <v>#VALUE!</v>
      </c>
      <c r="E6194" t="e">
        <f>IF(D6194=43,'Mission Importer'!A6194,0)</f>
        <v>#VALUE!</v>
      </c>
      <c r="G6194" t="e">
        <f>SEARCH("shape_name",'Mission Importer'!A6194)</f>
        <v>#VALUE!</v>
      </c>
      <c r="H6194" t="e">
        <f>IF(G6194=43,'Mission Importer'!A6194,0)</f>
        <v>#VALUE!</v>
      </c>
      <c r="J6194" t="e">
        <f>SEARCH("type",'Mission Importer'!A6194)</f>
        <v>#VALUE!</v>
      </c>
      <c r="K6194" t="e">
        <f>IF(J6194=43,'Mission Importer'!A6194,0)</f>
        <v>#VALUE!</v>
      </c>
      <c r="L6194" t="e">
        <f>SEARCH("category",'Mission Importer'!A6194)</f>
        <v>#VALUE!</v>
      </c>
      <c r="M6194" t="e">
        <f>IF(L6194=43,'Mission Importer'!A6194,0)</f>
        <v>#VALUE!</v>
      </c>
    </row>
    <row r="6195" spans="1:13" x14ac:dyDescent="0.3">
      <c r="A6195" t="e">
        <f>SEARCH("livery",'Mission Importer'!A6195)</f>
        <v>#VALUE!</v>
      </c>
      <c r="B6195" t="e">
        <f>IF(A6195=43,'Mission Importer'!A6195,0)</f>
        <v>#VALUE!</v>
      </c>
      <c r="D6195" t="e">
        <f>SEARCH("shape_name",'Mission Importer'!A6195)</f>
        <v>#VALUE!</v>
      </c>
      <c r="E6195" t="e">
        <f>IF(D6195=43,'Mission Importer'!A6195,0)</f>
        <v>#VALUE!</v>
      </c>
      <c r="G6195" t="e">
        <f>SEARCH("shape_name",'Mission Importer'!A6195)</f>
        <v>#VALUE!</v>
      </c>
      <c r="H6195" t="e">
        <f>IF(G6195=43,'Mission Importer'!A6195,0)</f>
        <v>#VALUE!</v>
      </c>
      <c r="J6195" t="e">
        <f>SEARCH("type",'Mission Importer'!A6195)</f>
        <v>#VALUE!</v>
      </c>
      <c r="K6195" t="e">
        <f>IF(J6195=43,'Mission Importer'!A6195,0)</f>
        <v>#VALUE!</v>
      </c>
      <c r="L6195" t="e">
        <f>SEARCH("category",'Mission Importer'!A6195)</f>
        <v>#VALUE!</v>
      </c>
      <c r="M6195" t="e">
        <f>IF(L6195=43,'Mission Importer'!A6195,0)</f>
        <v>#VALUE!</v>
      </c>
    </row>
    <row r="6196" spans="1:13" x14ac:dyDescent="0.3">
      <c r="A6196" t="e">
        <f>SEARCH("livery",'Mission Importer'!A6196)</f>
        <v>#VALUE!</v>
      </c>
      <c r="B6196" t="e">
        <f>IF(A6196=43,'Mission Importer'!A6196,0)</f>
        <v>#VALUE!</v>
      </c>
      <c r="D6196" t="e">
        <f>SEARCH("shape_name",'Mission Importer'!A6196)</f>
        <v>#VALUE!</v>
      </c>
      <c r="E6196" t="e">
        <f>IF(D6196=43,'Mission Importer'!A6196,0)</f>
        <v>#VALUE!</v>
      </c>
      <c r="G6196" t="e">
        <f>SEARCH("shape_name",'Mission Importer'!A6196)</f>
        <v>#VALUE!</v>
      </c>
      <c r="H6196" t="e">
        <f>IF(G6196=43,'Mission Importer'!A6196,0)</f>
        <v>#VALUE!</v>
      </c>
      <c r="J6196" t="e">
        <f>SEARCH("type",'Mission Importer'!A6196)</f>
        <v>#VALUE!</v>
      </c>
      <c r="K6196" t="e">
        <f>IF(J6196=43,'Mission Importer'!A6196,0)</f>
        <v>#VALUE!</v>
      </c>
      <c r="L6196" t="e">
        <f>SEARCH("category",'Mission Importer'!A6196)</f>
        <v>#VALUE!</v>
      </c>
      <c r="M6196" t="e">
        <f>IF(L6196=43,'Mission Importer'!A6196,0)</f>
        <v>#VALUE!</v>
      </c>
    </row>
    <row r="6197" spans="1:13" x14ac:dyDescent="0.3">
      <c r="A6197" t="e">
        <f>SEARCH("livery",'Mission Importer'!A6197)</f>
        <v>#VALUE!</v>
      </c>
      <c r="B6197" t="e">
        <f>IF(A6197=43,'Mission Importer'!A6197,0)</f>
        <v>#VALUE!</v>
      </c>
      <c r="D6197" t="e">
        <f>SEARCH("shape_name",'Mission Importer'!A6197)</f>
        <v>#VALUE!</v>
      </c>
      <c r="E6197" t="e">
        <f>IF(D6197=43,'Mission Importer'!A6197,0)</f>
        <v>#VALUE!</v>
      </c>
      <c r="G6197" t="e">
        <f>SEARCH("shape_name",'Mission Importer'!A6197)</f>
        <v>#VALUE!</v>
      </c>
      <c r="H6197" t="e">
        <f>IF(G6197=43,'Mission Importer'!A6197,0)</f>
        <v>#VALUE!</v>
      </c>
      <c r="J6197">
        <f>SEARCH("type",'Mission Importer'!A6197)</f>
        <v>47</v>
      </c>
      <c r="K6197">
        <f>IF(J6197=43,'Mission Importer'!A6197,0)</f>
        <v>0</v>
      </c>
      <c r="L6197" t="e">
        <f>SEARCH("category",'Mission Importer'!A6197)</f>
        <v>#VALUE!</v>
      </c>
      <c r="M6197" t="e">
        <f>IF(L6197=43,'Mission Importer'!A6197,0)</f>
        <v>#VALUE!</v>
      </c>
    </row>
    <row r="6198" spans="1:13" x14ac:dyDescent="0.3">
      <c r="A6198" t="e">
        <f>SEARCH("livery",'Mission Importer'!A6198)</f>
        <v>#VALUE!</v>
      </c>
      <c r="B6198" t="e">
        <f>IF(A6198=43,'Mission Importer'!A6198,0)</f>
        <v>#VALUE!</v>
      </c>
      <c r="D6198" t="e">
        <f>SEARCH("shape_name",'Mission Importer'!A6198)</f>
        <v>#VALUE!</v>
      </c>
      <c r="E6198" t="e">
        <f>IF(D6198=43,'Mission Importer'!A6198,0)</f>
        <v>#VALUE!</v>
      </c>
      <c r="G6198" t="e">
        <f>SEARCH("shape_name",'Mission Importer'!A6198)</f>
        <v>#VALUE!</v>
      </c>
      <c r="H6198" t="e">
        <f>IF(G6198=43,'Mission Importer'!A6198,0)</f>
        <v>#VALUE!</v>
      </c>
      <c r="J6198" t="e">
        <f>SEARCH("type",'Mission Importer'!A6198)</f>
        <v>#VALUE!</v>
      </c>
      <c r="K6198" t="e">
        <f>IF(J6198=43,'Mission Importer'!A6198,0)</f>
        <v>#VALUE!</v>
      </c>
      <c r="L6198" t="e">
        <f>SEARCH("category",'Mission Importer'!A6198)</f>
        <v>#VALUE!</v>
      </c>
      <c r="M6198" t="e">
        <f>IF(L6198=43,'Mission Importer'!A6198,0)</f>
        <v>#VALUE!</v>
      </c>
    </row>
    <row r="6199" spans="1:13" x14ac:dyDescent="0.3">
      <c r="A6199" t="e">
        <f>SEARCH("livery",'Mission Importer'!A6199)</f>
        <v>#VALUE!</v>
      </c>
      <c r="B6199" t="e">
        <f>IF(A6199=43,'Mission Importer'!A6199,0)</f>
        <v>#VALUE!</v>
      </c>
      <c r="D6199" t="e">
        <f>SEARCH("shape_name",'Mission Importer'!A6199)</f>
        <v>#VALUE!</v>
      </c>
      <c r="E6199" t="e">
        <f>IF(D6199=43,'Mission Importer'!A6199,0)</f>
        <v>#VALUE!</v>
      </c>
      <c r="G6199" t="e">
        <f>SEARCH("shape_name",'Mission Importer'!A6199)</f>
        <v>#VALUE!</v>
      </c>
      <c r="H6199" t="e">
        <f>IF(G6199=43,'Mission Importer'!A6199,0)</f>
        <v>#VALUE!</v>
      </c>
      <c r="J6199" t="e">
        <f>SEARCH("type",'Mission Importer'!A6199)</f>
        <v>#VALUE!</v>
      </c>
      <c r="K6199" t="e">
        <f>IF(J6199=43,'Mission Importer'!A6199,0)</f>
        <v>#VALUE!</v>
      </c>
      <c r="L6199" t="e">
        <f>SEARCH("category",'Mission Importer'!A6199)</f>
        <v>#VALUE!</v>
      </c>
      <c r="M6199" t="e">
        <f>IF(L6199=43,'Mission Importer'!A6199,0)</f>
        <v>#VALUE!</v>
      </c>
    </row>
    <row r="6200" spans="1:13" x14ac:dyDescent="0.3">
      <c r="A6200" t="e">
        <f>SEARCH("livery",'Mission Importer'!A6200)</f>
        <v>#VALUE!</v>
      </c>
      <c r="B6200" t="e">
        <f>IF(A6200=43,'Mission Importer'!A6200,0)</f>
        <v>#VALUE!</v>
      </c>
      <c r="D6200" t="e">
        <f>SEARCH("shape_name",'Mission Importer'!A6200)</f>
        <v>#VALUE!</v>
      </c>
      <c r="E6200" t="e">
        <f>IF(D6200=43,'Mission Importer'!A6200,0)</f>
        <v>#VALUE!</v>
      </c>
      <c r="G6200" t="e">
        <f>SEARCH("shape_name",'Mission Importer'!A6200)</f>
        <v>#VALUE!</v>
      </c>
      <c r="H6200" t="e">
        <f>IF(G6200=43,'Mission Importer'!A6200,0)</f>
        <v>#VALUE!</v>
      </c>
      <c r="J6200" t="e">
        <f>SEARCH("type",'Mission Importer'!A6200)</f>
        <v>#VALUE!</v>
      </c>
      <c r="K6200" t="e">
        <f>IF(J6200=43,'Mission Importer'!A6200,0)</f>
        <v>#VALUE!</v>
      </c>
      <c r="L6200" t="e">
        <f>SEARCH("category",'Mission Importer'!A6200)</f>
        <v>#VALUE!</v>
      </c>
      <c r="M6200" t="e">
        <f>IF(L6200=43,'Mission Importer'!A6200,0)</f>
        <v>#VALUE!</v>
      </c>
    </row>
    <row r="6201" spans="1:13" x14ac:dyDescent="0.3">
      <c r="A6201" t="e">
        <f>SEARCH("livery",'Mission Importer'!A6201)</f>
        <v>#VALUE!</v>
      </c>
      <c r="B6201" t="e">
        <f>IF(A6201=43,'Mission Importer'!A6201,0)</f>
        <v>#VALUE!</v>
      </c>
      <c r="D6201" t="e">
        <f>SEARCH("shape_name",'Mission Importer'!A6201)</f>
        <v>#VALUE!</v>
      </c>
      <c r="E6201" t="e">
        <f>IF(D6201=43,'Mission Importer'!A6201,0)</f>
        <v>#VALUE!</v>
      </c>
      <c r="G6201" t="e">
        <f>SEARCH("shape_name",'Mission Importer'!A6201)</f>
        <v>#VALUE!</v>
      </c>
      <c r="H6201" t="e">
        <f>IF(G6201=43,'Mission Importer'!A6201,0)</f>
        <v>#VALUE!</v>
      </c>
      <c r="J6201" t="e">
        <f>SEARCH("type",'Mission Importer'!A6201)</f>
        <v>#VALUE!</v>
      </c>
      <c r="K6201" t="e">
        <f>IF(J6201=43,'Mission Importer'!A6201,0)</f>
        <v>#VALUE!</v>
      </c>
      <c r="L6201" t="e">
        <f>SEARCH("category",'Mission Importer'!A6201)</f>
        <v>#VALUE!</v>
      </c>
      <c r="M6201" t="e">
        <f>IF(L6201=43,'Mission Importer'!A6201,0)</f>
        <v>#VALUE!</v>
      </c>
    </row>
    <row r="6202" spans="1:13" x14ac:dyDescent="0.3">
      <c r="A6202" t="e">
        <f>SEARCH("livery",'Mission Importer'!A6202)</f>
        <v>#VALUE!</v>
      </c>
      <c r="B6202" t="e">
        <f>IF(A6202=43,'Mission Importer'!A6202,0)</f>
        <v>#VALUE!</v>
      </c>
      <c r="D6202" t="e">
        <f>SEARCH("shape_name",'Mission Importer'!A6202)</f>
        <v>#VALUE!</v>
      </c>
      <c r="E6202" t="e">
        <f>IF(D6202=43,'Mission Importer'!A6202,0)</f>
        <v>#VALUE!</v>
      </c>
      <c r="G6202" t="e">
        <f>SEARCH("shape_name",'Mission Importer'!A6202)</f>
        <v>#VALUE!</v>
      </c>
      <c r="H6202" t="e">
        <f>IF(G6202=43,'Mission Importer'!A6202,0)</f>
        <v>#VALUE!</v>
      </c>
      <c r="J6202" t="e">
        <f>SEARCH("type",'Mission Importer'!A6202)</f>
        <v>#VALUE!</v>
      </c>
      <c r="K6202" t="e">
        <f>IF(J6202=43,'Mission Importer'!A6202,0)</f>
        <v>#VALUE!</v>
      </c>
      <c r="L6202" t="e">
        <f>SEARCH("category",'Mission Importer'!A6202)</f>
        <v>#VALUE!</v>
      </c>
      <c r="M6202" t="e">
        <f>IF(L6202=43,'Mission Importer'!A6202,0)</f>
        <v>#VALUE!</v>
      </c>
    </row>
    <row r="6203" spans="1:13" x14ac:dyDescent="0.3">
      <c r="A6203" t="e">
        <f>SEARCH("livery",'Mission Importer'!A6203)</f>
        <v>#VALUE!</v>
      </c>
      <c r="B6203" t="e">
        <f>IF(A6203=43,'Mission Importer'!A6203,0)</f>
        <v>#VALUE!</v>
      </c>
      <c r="D6203" t="e">
        <f>SEARCH("shape_name",'Mission Importer'!A6203)</f>
        <v>#VALUE!</v>
      </c>
      <c r="E6203" t="e">
        <f>IF(D6203=43,'Mission Importer'!A6203,0)</f>
        <v>#VALUE!</v>
      </c>
      <c r="G6203" t="e">
        <f>SEARCH("shape_name",'Mission Importer'!A6203)</f>
        <v>#VALUE!</v>
      </c>
      <c r="H6203" t="e">
        <f>IF(G6203=43,'Mission Importer'!A6203,0)</f>
        <v>#VALUE!</v>
      </c>
      <c r="J6203" t="e">
        <f>SEARCH("type",'Mission Importer'!A6203)</f>
        <v>#VALUE!</v>
      </c>
      <c r="K6203" t="e">
        <f>IF(J6203=43,'Mission Importer'!A6203,0)</f>
        <v>#VALUE!</v>
      </c>
      <c r="L6203" t="e">
        <f>SEARCH("category",'Mission Importer'!A6203)</f>
        <v>#VALUE!</v>
      </c>
      <c r="M6203" t="e">
        <f>IF(L6203=43,'Mission Importer'!A6203,0)</f>
        <v>#VALUE!</v>
      </c>
    </row>
    <row r="6204" spans="1:13" x14ac:dyDescent="0.3">
      <c r="A6204" t="e">
        <f>SEARCH("livery",'Mission Importer'!A6204)</f>
        <v>#VALUE!</v>
      </c>
      <c r="B6204" t="e">
        <f>IF(A6204=43,'Mission Importer'!A6204,0)</f>
        <v>#VALUE!</v>
      </c>
      <c r="D6204" t="e">
        <f>SEARCH("shape_name",'Mission Importer'!A6204)</f>
        <v>#VALUE!</v>
      </c>
      <c r="E6204" t="e">
        <f>IF(D6204=43,'Mission Importer'!A6204,0)</f>
        <v>#VALUE!</v>
      </c>
      <c r="G6204" t="e">
        <f>SEARCH("shape_name",'Mission Importer'!A6204)</f>
        <v>#VALUE!</v>
      </c>
      <c r="H6204" t="e">
        <f>IF(G6204=43,'Mission Importer'!A6204,0)</f>
        <v>#VALUE!</v>
      </c>
      <c r="J6204" t="e">
        <f>SEARCH("type",'Mission Importer'!A6204)</f>
        <v>#VALUE!</v>
      </c>
      <c r="K6204" t="e">
        <f>IF(J6204=43,'Mission Importer'!A6204,0)</f>
        <v>#VALUE!</v>
      </c>
      <c r="L6204" t="e">
        <f>SEARCH("category",'Mission Importer'!A6204)</f>
        <v>#VALUE!</v>
      </c>
      <c r="M6204" t="e">
        <f>IF(L6204=43,'Mission Importer'!A6204,0)</f>
        <v>#VALUE!</v>
      </c>
    </row>
    <row r="6205" spans="1:13" x14ac:dyDescent="0.3">
      <c r="A6205" t="e">
        <f>SEARCH("livery",'Mission Importer'!A6205)</f>
        <v>#VALUE!</v>
      </c>
      <c r="B6205" t="e">
        <f>IF(A6205=43,'Mission Importer'!A6205,0)</f>
        <v>#VALUE!</v>
      </c>
      <c r="D6205" t="e">
        <f>SEARCH("shape_name",'Mission Importer'!A6205)</f>
        <v>#VALUE!</v>
      </c>
      <c r="E6205" t="e">
        <f>IF(D6205=43,'Mission Importer'!A6205,0)</f>
        <v>#VALUE!</v>
      </c>
      <c r="G6205" t="e">
        <f>SEARCH("shape_name",'Mission Importer'!A6205)</f>
        <v>#VALUE!</v>
      </c>
      <c r="H6205" t="e">
        <f>IF(G6205=43,'Mission Importer'!A6205,0)</f>
        <v>#VALUE!</v>
      </c>
      <c r="J6205" t="e">
        <f>SEARCH("type",'Mission Importer'!A6205)</f>
        <v>#VALUE!</v>
      </c>
      <c r="K6205" t="e">
        <f>IF(J6205=43,'Mission Importer'!A6205,0)</f>
        <v>#VALUE!</v>
      </c>
      <c r="L6205" t="e">
        <f>SEARCH("category",'Mission Importer'!A6205)</f>
        <v>#VALUE!</v>
      </c>
      <c r="M6205" t="e">
        <f>IF(L6205=43,'Mission Importer'!A6205,0)</f>
        <v>#VALUE!</v>
      </c>
    </row>
    <row r="6206" spans="1:13" x14ac:dyDescent="0.3">
      <c r="A6206" t="e">
        <f>SEARCH("livery",'Mission Importer'!A6206)</f>
        <v>#VALUE!</v>
      </c>
      <c r="B6206" t="e">
        <f>IF(A6206=43,'Mission Importer'!A6206,0)</f>
        <v>#VALUE!</v>
      </c>
      <c r="D6206" t="e">
        <f>SEARCH("shape_name",'Mission Importer'!A6206)</f>
        <v>#VALUE!</v>
      </c>
      <c r="E6206" t="e">
        <f>IF(D6206=43,'Mission Importer'!A6206,0)</f>
        <v>#VALUE!</v>
      </c>
      <c r="G6206" t="e">
        <f>SEARCH("shape_name",'Mission Importer'!A6206)</f>
        <v>#VALUE!</v>
      </c>
      <c r="H6206" t="e">
        <f>IF(G6206=43,'Mission Importer'!A6206,0)</f>
        <v>#VALUE!</v>
      </c>
      <c r="J6206" t="e">
        <f>SEARCH("type",'Mission Importer'!A6206)</f>
        <v>#VALUE!</v>
      </c>
      <c r="K6206" t="e">
        <f>IF(J6206=43,'Mission Importer'!A6206,0)</f>
        <v>#VALUE!</v>
      </c>
      <c r="L6206" t="e">
        <f>SEARCH("category",'Mission Importer'!A6206)</f>
        <v>#VALUE!</v>
      </c>
      <c r="M6206" t="e">
        <f>IF(L6206=43,'Mission Importer'!A6206,0)</f>
        <v>#VALUE!</v>
      </c>
    </row>
    <row r="6207" spans="1:13" x14ac:dyDescent="0.3">
      <c r="A6207" t="e">
        <f>SEARCH("livery",'Mission Importer'!A6207)</f>
        <v>#VALUE!</v>
      </c>
      <c r="B6207" t="e">
        <f>IF(A6207=43,'Mission Importer'!A6207,0)</f>
        <v>#VALUE!</v>
      </c>
      <c r="D6207" t="e">
        <f>SEARCH("shape_name",'Mission Importer'!A6207)</f>
        <v>#VALUE!</v>
      </c>
      <c r="E6207" t="e">
        <f>IF(D6207=43,'Mission Importer'!A6207,0)</f>
        <v>#VALUE!</v>
      </c>
      <c r="G6207" t="e">
        <f>SEARCH("shape_name",'Mission Importer'!A6207)</f>
        <v>#VALUE!</v>
      </c>
      <c r="H6207" t="e">
        <f>IF(G6207=43,'Mission Importer'!A6207,0)</f>
        <v>#VALUE!</v>
      </c>
      <c r="J6207" t="e">
        <f>SEARCH("type",'Mission Importer'!A6207)</f>
        <v>#VALUE!</v>
      </c>
      <c r="K6207" t="e">
        <f>IF(J6207=43,'Mission Importer'!A6207,0)</f>
        <v>#VALUE!</v>
      </c>
      <c r="L6207" t="e">
        <f>SEARCH("category",'Mission Importer'!A6207)</f>
        <v>#VALUE!</v>
      </c>
      <c r="M6207" t="e">
        <f>IF(L6207=43,'Mission Importer'!A6207,0)</f>
        <v>#VALUE!</v>
      </c>
    </row>
    <row r="6208" spans="1:13" x14ac:dyDescent="0.3">
      <c r="A6208" t="e">
        <f>SEARCH("livery",'Mission Importer'!A6208)</f>
        <v>#VALUE!</v>
      </c>
      <c r="B6208" t="e">
        <f>IF(A6208=43,'Mission Importer'!A6208,0)</f>
        <v>#VALUE!</v>
      </c>
      <c r="D6208" t="e">
        <f>SEARCH("shape_name",'Mission Importer'!A6208)</f>
        <v>#VALUE!</v>
      </c>
      <c r="E6208" t="e">
        <f>IF(D6208=43,'Mission Importer'!A6208,0)</f>
        <v>#VALUE!</v>
      </c>
      <c r="G6208" t="e">
        <f>SEARCH("shape_name",'Mission Importer'!A6208)</f>
        <v>#VALUE!</v>
      </c>
      <c r="H6208" t="e">
        <f>IF(G6208=43,'Mission Importer'!A6208,0)</f>
        <v>#VALUE!</v>
      </c>
      <c r="J6208" t="e">
        <f>SEARCH("type",'Mission Importer'!A6208)</f>
        <v>#VALUE!</v>
      </c>
      <c r="K6208" t="e">
        <f>IF(J6208=43,'Mission Importer'!A6208,0)</f>
        <v>#VALUE!</v>
      </c>
      <c r="L6208" t="e">
        <f>SEARCH("category",'Mission Importer'!A6208)</f>
        <v>#VALUE!</v>
      </c>
      <c r="M6208" t="e">
        <f>IF(L6208=43,'Mission Importer'!A6208,0)</f>
        <v>#VALUE!</v>
      </c>
    </row>
    <row r="6209" spans="1:13" x14ac:dyDescent="0.3">
      <c r="A6209" t="e">
        <f>SEARCH("livery",'Mission Importer'!A6209)</f>
        <v>#VALUE!</v>
      </c>
      <c r="B6209" t="e">
        <f>IF(A6209=43,'Mission Importer'!A6209,0)</f>
        <v>#VALUE!</v>
      </c>
      <c r="D6209" t="e">
        <f>SEARCH("shape_name",'Mission Importer'!A6209)</f>
        <v>#VALUE!</v>
      </c>
      <c r="E6209" t="e">
        <f>IF(D6209=43,'Mission Importer'!A6209,0)</f>
        <v>#VALUE!</v>
      </c>
      <c r="G6209" t="e">
        <f>SEARCH("shape_name",'Mission Importer'!A6209)</f>
        <v>#VALUE!</v>
      </c>
      <c r="H6209" t="e">
        <f>IF(G6209=43,'Mission Importer'!A6209,0)</f>
        <v>#VALUE!</v>
      </c>
      <c r="J6209" t="e">
        <f>SEARCH("type",'Mission Importer'!A6209)</f>
        <v>#VALUE!</v>
      </c>
      <c r="K6209" t="e">
        <f>IF(J6209=43,'Mission Importer'!A6209,0)</f>
        <v>#VALUE!</v>
      </c>
      <c r="L6209" t="e">
        <f>SEARCH("category",'Mission Importer'!A6209)</f>
        <v>#VALUE!</v>
      </c>
      <c r="M6209" t="e">
        <f>IF(L6209=43,'Mission Importer'!A6209,0)</f>
        <v>#VALUE!</v>
      </c>
    </row>
    <row r="6210" spans="1:13" x14ac:dyDescent="0.3">
      <c r="A6210" t="e">
        <f>SEARCH("livery",'Mission Importer'!A6210)</f>
        <v>#VALUE!</v>
      </c>
      <c r="B6210" t="e">
        <f>IF(A6210=43,'Mission Importer'!A6210,0)</f>
        <v>#VALUE!</v>
      </c>
      <c r="D6210" t="e">
        <f>SEARCH("shape_name",'Mission Importer'!A6210)</f>
        <v>#VALUE!</v>
      </c>
      <c r="E6210" t="e">
        <f>IF(D6210=43,'Mission Importer'!A6210,0)</f>
        <v>#VALUE!</v>
      </c>
      <c r="G6210" t="e">
        <f>SEARCH("shape_name",'Mission Importer'!A6210)</f>
        <v>#VALUE!</v>
      </c>
      <c r="H6210" t="e">
        <f>IF(G6210=43,'Mission Importer'!A6210,0)</f>
        <v>#VALUE!</v>
      </c>
      <c r="J6210" t="e">
        <f>SEARCH("type",'Mission Importer'!A6210)</f>
        <v>#VALUE!</v>
      </c>
      <c r="K6210" t="e">
        <f>IF(J6210=43,'Mission Importer'!A6210,0)</f>
        <v>#VALUE!</v>
      </c>
      <c r="L6210" t="e">
        <f>SEARCH("category",'Mission Importer'!A6210)</f>
        <v>#VALUE!</v>
      </c>
      <c r="M6210" t="e">
        <f>IF(L6210=43,'Mission Importer'!A6210,0)</f>
        <v>#VALUE!</v>
      </c>
    </row>
    <row r="6211" spans="1:13" x14ac:dyDescent="0.3">
      <c r="A6211" t="e">
        <f>SEARCH("livery",'Mission Importer'!A6211)</f>
        <v>#VALUE!</v>
      </c>
      <c r="B6211" t="e">
        <f>IF(A6211=43,'Mission Importer'!A6211,0)</f>
        <v>#VALUE!</v>
      </c>
      <c r="D6211" t="e">
        <f>SEARCH("shape_name",'Mission Importer'!A6211)</f>
        <v>#VALUE!</v>
      </c>
      <c r="E6211" t="e">
        <f>IF(D6211=43,'Mission Importer'!A6211,0)</f>
        <v>#VALUE!</v>
      </c>
      <c r="G6211" t="e">
        <f>SEARCH("shape_name",'Mission Importer'!A6211)</f>
        <v>#VALUE!</v>
      </c>
      <c r="H6211" t="e">
        <f>IF(G6211=43,'Mission Importer'!A6211,0)</f>
        <v>#VALUE!</v>
      </c>
      <c r="J6211" t="e">
        <f>SEARCH("type",'Mission Importer'!A6211)</f>
        <v>#VALUE!</v>
      </c>
      <c r="K6211" t="e">
        <f>IF(J6211=43,'Mission Importer'!A6211,0)</f>
        <v>#VALUE!</v>
      </c>
      <c r="L6211" t="e">
        <f>SEARCH("category",'Mission Importer'!A6211)</f>
        <v>#VALUE!</v>
      </c>
      <c r="M6211" t="e">
        <f>IF(L6211=43,'Mission Importer'!A6211,0)</f>
        <v>#VALUE!</v>
      </c>
    </row>
    <row r="6212" spans="1:13" x14ac:dyDescent="0.3">
      <c r="A6212" t="e">
        <f>SEARCH("livery",'Mission Importer'!A6212)</f>
        <v>#VALUE!</v>
      </c>
      <c r="B6212" t="e">
        <f>IF(A6212=43,'Mission Importer'!A6212,0)</f>
        <v>#VALUE!</v>
      </c>
      <c r="D6212" t="e">
        <f>SEARCH("shape_name",'Mission Importer'!A6212)</f>
        <v>#VALUE!</v>
      </c>
      <c r="E6212" t="e">
        <f>IF(D6212=43,'Mission Importer'!A6212,0)</f>
        <v>#VALUE!</v>
      </c>
      <c r="G6212" t="e">
        <f>SEARCH("shape_name",'Mission Importer'!A6212)</f>
        <v>#VALUE!</v>
      </c>
      <c r="H6212" t="e">
        <f>IF(G6212=43,'Mission Importer'!A6212,0)</f>
        <v>#VALUE!</v>
      </c>
      <c r="J6212" t="e">
        <f>SEARCH("type",'Mission Importer'!A6212)</f>
        <v>#VALUE!</v>
      </c>
      <c r="K6212" t="e">
        <f>IF(J6212=43,'Mission Importer'!A6212,0)</f>
        <v>#VALUE!</v>
      </c>
      <c r="L6212">
        <f>SEARCH("category",'Mission Importer'!A6212)</f>
        <v>43</v>
      </c>
      <c r="M6212" t="str">
        <f>IF(L6212=43,'Mission Importer'!A6212,0)</f>
        <v xml:space="preserve">                                        ["category"] = "Unarmed",</v>
      </c>
    </row>
    <row r="6213" spans="1:13" x14ac:dyDescent="0.3">
      <c r="A6213" t="e">
        <f>SEARCH("livery",'Mission Importer'!A6213)</f>
        <v>#VALUE!</v>
      </c>
      <c r="B6213" t="e">
        <f>IF(A6213=43,'Mission Importer'!A6213,0)</f>
        <v>#VALUE!</v>
      </c>
      <c r="D6213" t="e">
        <f>SEARCH("shape_name",'Mission Importer'!A6213)</f>
        <v>#VALUE!</v>
      </c>
      <c r="E6213" t="e">
        <f>IF(D6213=43,'Mission Importer'!A6213,0)</f>
        <v>#VALUE!</v>
      </c>
      <c r="G6213" t="e">
        <f>SEARCH("shape_name",'Mission Importer'!A6213)</f>
        <v>#VALUE!</v>
      </c>
      <c r="H6213" t="e">
        <f>IF(G6213=43,'Mission Importer'!A6213,0)</f>
        <v>#VALUE!</v>
      </c>
      <c r="J6213">
        <f>SEARCH("type",'Mission Importer'!A6213)</f>
        <v>43</v>
      </c>
      <c r="K6213" t="str">
        <f>IF(J6213=43,'Mission Importer'!A6213,0)</f>
        <v xml:space="preserve">                                        ["type"] = "Ural-375 PBU",</v>
      </c>
      <c r="L6213" t="e">
        <f>SEARCH("category",'Mission Importer'!A6213)</f>
        <v>#VALUE!</v>
      </c>
      <c r="M6213" t="e">
        <f>IF(L6213=43,'Mission Importer'!A6213,0)</f>
        <v>#VALUE!</v>
      </c>
    </row>
    <row r="6214" spans="1:13" x14ac:dyDescent="0.3">
      <c r="A6214" t="e">
        <f>SEARCH("livery",'Mission Importer'!A6214)</f>
        <v>#VALUE!</v>
      </c>
      <c r="B6214" t="e">
        <f>IF(A6214=43,'Mission Importer'!A6214,0)</f>
        <v>#VALUE!</v>
      </c>
      <c r="D6214" t="e">
        <f>SEARCH("shape_name",'Mission Importer'!A6214)</f>
        <v>#VALUE!</v>
      </c>
      <c r="E6214" t="e">
        <f>IF(D6214=43,'Mission Importer'!A6214,0)</f>
        <v>#VALUE!</v>
      </c>
      <c r="G6214" t="e">
        <f>SEARCH("shape_name",'Mission Importer'!A6214)</f>
        <v>#VALUE!</v>
      </c>
      <c r="H6214" t="e">
        <f>IF(G6214=43,'Mission Importer'!A6214,0)</f>
        <v>#VALUE!</v>
      </c>
      <c r="J6214" t="e">
        <f>SEARCH("type",'Mission Importer'!A6214)</f>
        <v>#VALUE!</v>
      </c>
      <c r="K6214" t="e">
        <f>IF(J6214=43,'Mission Importer'!A6214,0)</f>
        <v>#VALUE!</v>
      </c>
      <c r="L6214" t="e">
        <f>SEARCH("category",'Mission Importer'!A6214)</f>
        <v>#VALUE!</v>
      </c>
      <c r="M6214" t="e">
        <f>IF(L6214=43,'Mission Importer'!A6214,0)</f>
        <v>#VALUE!</v>
      </c>
    </row>
    <row r="6215" spans="1:13" x14ac:dyDescent="0.3">
      <c r="A6215" t="e">
        <f>SEARCH("livery",'Mission Importer'!A6215)</f>
        <v>#VALUE!</v>
      </c>
      <c r="B6215" t="e">
        <f>IF(A6215=43,'Mission Importer'!A6215,0)</f>
        <v>#VALUE!</v>
      </c>
      <c r="D6215" t="e">
        <f>SEARCH("shape_name",'Mission Importer'!A6215)</f>
        <v>#VALUE!</v>
      </c>
      <c r="E6215" t="e">
        <f>IF(D6215=43,'Mission Importer'!A6215,0)</f>
        <v>#VALUE!</v>
      </c>
      <c r="G6215" t="e">
        <f>SEARCH("shape_name",'Mission Importer'!A6215)</f>
        <v>#VALUE!</v>
      </c>
      <c r="H6215" t="e">
        <f>IF(G6215=43,'Mission Importer'!A6215,0)</f>
        <v>#VALUE!</v>
      </c>
      <c r="J6215" t="e">
        <f>SEARCH("type",'Mission Importer'!A6215)</f>
        <v>#VALUE!</v>
      </c>
      <c r="K6215" t="e">
        <f>IF(J6215=43,'Mission Importer'!A6215,0)</f>
        <v>#VALUE!</v>
      </c>
      <c r="L6215" t="e">
        <f>SEARCH("category",'Mission Importer'!A6215)</f>
        <v>#VALUE!</v>
      </c>
      <c r="M6215" t="e">
        <f>IF(L6215=43,'Mission Importer'!A6215,0)</f>
        <v>#VALUE!</v>
      </c>
    </row>
    <row r="6216" spans="1:13" x14ac:dyDescent="0.3">
      <c r="A6216" t="e">
        <f>SEARCH("livery",'Mission Importer'!A6216)</f>
        <v>#VALUE!</v>
      </c>
      <c r="B6216" t="e">
        <f>IF(A6216=43,'Mission Importer'!A6216,0)</f>
        <v>#VALUE!</v>
      </c>
      <c r="D6216" t="e">
        <f>SEARCH("shape_name",'Mission Importer'!A6216)</f>
        <v>#VALUE!</v>
      </c>
      <c r="E6216" t="e">
        <f>IF(D6216=43,'Mission Importer'!A6216,0)</f>
        <v>#VALUE!</v>
      </c>
      <c r="G6216" t="e">
        <f>SEARCH("shape_name",'Mission Importer'!A6216)</f>
        <v>#VALUE!</v>
      </c>
      <c r="H6216" t="e">
        <f>IF(G6216=43,'Mission Importer'!A6216,0)</f>
        <v>#VALUE!</v>
      </c>
      <c r="J6216" t="e">
        <f>SEARCH("type",'Mission Importer'!A6216)</f>
        <v>#VALUE!</v>
      </c>
      <c r="K6216" t="e">
        <f>IF(J6216=43,'Mission Importer'!A6216,0)</f>
        <v>#VALUE!</v>
      </c>
      <c r="L6216" t="e">
        <f>SEARCH("category",'Mission Importer'!A6216)</f>
        <v>#VALUE!</v>
      </c>
      <c r="M6216" t="e">
        <f>IF(L6216=43,'Mission Importer'!A6216,0)</f>
        <v>#VALUE!</v>
      </c>
    </row>
    <row r="6217" spans="1:13" x14ac:dyDescent="0.3">
      <c r="A6217" t="e">
        <f>SEARCH("livery",'Mission Importer'!A6217)</f>
        <v>#VALUE!</v>
      </c>
      <c r="B6217" t="e">
        <f>IF(A6217=43,'Mission Importer'!A6217,0)</f>
        <v>#VALUE!</v>
      </c>
      <c r="D6217" t="e">
        <f>SEARCH("shape_name",'Mission Importer'!A6217)</f>
        <v>#VALUE!</v>
      </c>
      <c r="E6217" t="e">
        <f>IF(D6217=43,'Mission Importer'!A6217,0)</f>
        <v>#VALUE!</v>
      </c>
      <c r="G6217" t="e">
        <f>SEARCH("shape_name",'Mission Importer'!A6217)</f>
        <v>#VALUE!</v>
      </c>
      <c r="H6217" t="e">
        <f>IF(G6217=43,'Mission Importer'!A6217,0)</f>
        <v>#VALUE!</v>
      </c>
      <c r="J6217" t="e">
        <f>SEARCH("type",'Mission Importer'!A6217)</f>
        <v>#VALUE!</v>
      </c>
      <c r="K6217" t="e">
        <f>IF(J6217=43,'Mission Importer'!A6217,0)</f>
        <v>#VALUE!</v>
      </c>
      <c r="L6217" t="e">
        <f>SEARCH("category",'Mission Importer'!A6217)</f>
        <v>#VALUE!</v>
      </c>
      <c r="M6217" t="e">
        <f>IF(L6217=43,'Mission Importer'!A6217,0)</f>
        <v>#VALUE!</v>
      </c>
    </row>
    <row r="6218" spans="1:13" x14ac:dyDescent="0.3">
      <c r="A6218" t="e">
        <f>SEARCH("livery",'Mission Importer'!A6218)</f>
        <v>#VALUE!</v>
      </c>
      <c r="B6218" t="e">
        <f>IF(A6218=43,'Mission Importer'!A6218,0)</f>
        <v>#VALUE!</v>
      </c>
      <c r="D6218" t="e">
        <f>SEARCH("shape_name",'Mission Importer'!A6218)</f>
        <v>#VALUE!</v>
      </c>
      <c r="E6218" t="e">
        <f>IF(D6218=43,'Mission Importer'!A6218,0)</f>
        <v>#VALUE!</v>
      </c>
      <c r="G6218" t="e">
        <f>SEARCH("shape_name",'Mission Importer'!A6218)</f>
        <v>#VALUE!</v>
      </c>
      <c r="H6218" t="e">
        <f>IF(G6218=43,'Mission Importer'!A6218,0)</f>
        <v>#VALUE!</v>
      </c>
      <c r="J6218" t="e">
        <f>SEARCH("type",'Mission Importer'!A6218)</f>
        <v>#VALUE!</v>
      </c>
      <c r="K6218" t="e">
        <f>IF(J6218=43,'Mission Importer'!A6218,0)</f>
        <v>#VALUE!</v>
      </c>
      <c r="L6218" t="e">
        <f>SEARCH("category",'Mission Importer'!A6218)</f>
        <v>#VALUE!</v>
      </c>
      <c r="M6218" t="e">
        <f>IF(L6218=43,'Mission Importer'!A6218,0)</f>
        <v>#VALUE!</v>
      </c>
    </row>
    <row r="6219" spans="1:13" x14ac:dyDescent="0.3">
      <c r="A6219" t="e">
        <f>SEARCH("livery",'Mission Importer'!A6219)</f>
        <v>#VALUE!</v>
      </c>
      <c r="B6219" t="e">
        <f>IF(A6219=43,'Mission Importer'!A6219,0)</f>
        <v>#VALUE!</v>
      </c>
      <c r="D6219" t="e">
        <f>SEARCH("shape_name",'Mission Importer'!A6219)</f>
        <v>#VALUE!</v>
      </c>
      <c r="E6219" t="e">
        <f>IF(D6219=43,'Mission Importer'!A6219,0)</f>
        <v>#VALUE!</v>
      </c>
      <c r="G6219" t="e">
        <f>SEARCH("shape_name",'Mission Importer'!A6219)</f>
        <v>#VALUE!</v>
      </c>
      <c r="H6219" t="e">
        <f>IF(G6219=43,'Mission Importer'!A6219,0)</f>
        <v>#VALUE!</v>
      </c>
      <c r="J6219" t="e">
        <f>SEARCH("type",'Mission Importer'!A6219)</f>
        <v>#VALUE!</v>
      </c>
      <c r="K6219" t="e">
        <f>IF(J6219=43,'Mission Importer'!A6219,0)</f>
        <v>#VALUE!</v>
      </c>
      <c r="L6219" t="e">
        <f>SEARCH("category",'Mission Importer'!A6219)</f>
        <v>#VALUE!</v>
      </c>
      <c r="M6219" t="e">
        <f>IF(L6219=43,'Mission Importer'!A6219,0)</f>
        <v>#VALUE!</v>
      </c>
    </row>
    <row r="6220" spans="1:13" x14ac:dyDescent="0.3">
      <c r="A6220" t="e">
        <f>SEARCH("livery",'Mission Importer'!A6220)</f>
        <v>#VALUE!</v>
      </c>
      <c r="B6220" t="e">
        <f>IF(A6220=43,'Mission Importer'!A6220,0)</f>
        <v>#VALUE!</v>
      </c>
      <c r="D6220" t="e">
        <f>SEARCH("shape_name",'Mission Importer'!A6220)</f>
        <v>#VALUE!</v>
      </c>
      <c r="E6220" t="e">
        <f>IF(D6220=43,'Mission Importer'!A6220,0)</f>
        <v>#VALUE!</v>
      </c>
      <c r="G6220" t="e">
        <f>SEARCH("shape_name",'Mission Importer'!A6220)</f>
        <v>#VALUE!</v>
      </c>
      <c r="H6220" t="e">
        <f>IF(G6220=43,'Mission Importer'!A6220,0)</f>
        <v>#VALUE!</v>
      </c>
      <c r="J6220" t="e">
        <f>SEARCH("type",'Mission Importer'!A6220)</f>
        <v>#VALUE!</v>
      </c>
      <c r="K6220" t="e">
        <f>IF(J6220=43,'Mission Importer'!A6220,0)</f>
        <v>#VALUE!</v>
      </c>
      <c r="L6220" t="e">
        <f>SEARCH("category",'Mission Importer'!A6220)</f>
        <v>#VALUE!</v>
      </c>
      <c r="M6220" t="e">
        <f>IF(L6220=43,'Mission Importer'!A6220,0)</f>
        <v>#VALUE!</v>
      </c>
    </row>
    <row r="6221" spans="1:13" x14ac:dyDescent="0.3">
      <c r="A6221" t="e">
        <f>SEARCH("livery",'Mission Importer'!A6221)</f>
        <v>#VALUE!</v>
      </c>
      <c r="B6221" t="e">
        <f>IF(A6221=43,'Mission Importer'!A6221,0)</f>
        <v>#VALUE!</v>
      </c>
      <c r="D6221" t="e">
        <f>SEARCH("shape_name",'Mission Importer'!A6221)</f>
        <v>#VALUE!</v>
      </c>
      <c r="E6221" t="e">
        <f>IF(D6221=43,'Mission Importer'!A6221,0)</f>
        <v>#VALUE!</v>
      </c>
      <c r="G6221" t="e">
        <f>SEARCH("shape_name",'Mission Importer'!A6221)</f>
        <v>#VALUE!</v>
      </c>
      <c r="H6221" t="e">
        <f>IF(G6221=43,'Mission Importer'!A6221,0)</f>
        <v>#VALUE!</v>
      </c>
      <c r="J6221" t="e">
        <f>SEARCH("type",'Mission Importer'!A6221)</f>
        <v>#VALUE!</v>
      </c>
      <c r="K6221" t="e">
        <f>IF(J6221=43,'Mission Importer'!A6221,0)</f>
        <v>#VALUE!</v>
      </c>
      <c r="L6221" t="e">
        <f>SEARCH("category",'Mission Importer'!A6221)</f>
        <v>#VALUE!</v>
      </c>
      <c r="M6221" t="e">
        <f>IF(L6221=43,'Mission Importer'!A6221,0)</f>
        <v>#VALUE!</v>
      </c>
    </row>
    <row r="6222" spans="1:13" x14ac:dyDescent="0.3">
      <c r="A6222" t="e">
        <f>SEARCH("livery",'Mission Importer'!A6222)</f>
        <v>#VALUE!</v>
      </c>
      <c r="B6222" t="e">
        <f>IF(A6222=43,'Mission Importer'!A6222,0)</f>
        <v>#VALUE!</v>
      </c>
      <c r="D6222" t="e">
        <f>SEARCH("shape_name",'Mission Importer'!A6222)</f>
        <v>#VALUE!</v>
      </c>
      <c r="E6222" t="e">
        <f>IF(D6222=43,'Mission Importer'!A6222,0)</f>
        <v>#VALUE!</v>
      </c>
      <c r="G6222" t="e">
        <f>SEARCH("shape_name",'Mission Importer'!A6222)</f>
        <v>#VALUE!</v>
      </c>
      <c r="H6222" t="e">
        <f>IF(G6222=43,'Mission Importer'!A6222,0)</f>
        <v>#VALUE!</v>
      </c>
      <c r="J6222" t="e">
        <f>SEARCH("type",'Mission Importer'!A6222)</f>
        <v>#VALUE!</v>
      </c>
      <c r="K6222" t="e">
        <f>IF(J6222=43,'Mission Importer'!A6222,0)</f>
        <v>#VALUE!</v>
      </c>
      <c r="L6222" t="e">
        <f>SEARCH("category",'Mission Importer'!A6222)</f>
        <v>#VALUE!</v>
      </c>
      <c r="M6222" t="e">
        <f>IF(L6222=43,'Mission Importer'!A6222,0)</f>
        <v>#VALUE!</v>
      </c>
    </row>
    <row r="6223" spans="1:13" x14ac:dyDescent="0.3">
      <c r="A6223" t="e">
        <f>SEARCH("livery",'Mission Importer'!A6223)</f>
        <v>#VALUE!</v>
      </c>
      <c r="B6223" t="e">
        <f>IF(A6223=43,'Mission Importer'!A6223,0)</f>
        <v>#VALUE!</v>
      </c>
      <c r="D6223" t="e">
        <f>SEARCH("shape_name",'Mission Importer'!A6223)</f>
        <v>#VALUE!</v>
      </c>
      <c r="E6223" t="e">
        <f>IF(D6223=43,'Mission Importer'!A6223,0)</f>
        <v>#VALUE!</v>
      </c>
      <c r="G6223" t="e">
        <f>SEARCH("shape_name",'Mission Importer'!A6223)</f>
        <v>#VALUE!</v>
      </c>
      <c r="H6223" t="e">
        <f>IF(G6223=43,'Mission Importer'!A6223,0)</f>
        <v>#VALUE!</v>
      </c>
      <c r="J6223" t="e">
        <f>SEARCH("type",'Mission Importer'!A6223)</f>
        <v>#VALUE!</v>
      </c>
      <c r="K6223" t="e">
        <f>IF(J6223=43,'Mission Importer'!A6223,0)</f>
        <v>#VALUE!</v>
      </c>
      <c r="L6223" t="e">
        <f>SEARCH("category",'Mission Importer'!A6223)</f>
        <v>#VALUE!</v>
      </c>
      <c r="M6223" t="e">
        <f>IF(L6223=43,'Mission Importer'!A6223,0)</f>
        <v>#VALUE!</v>
      </c>
    </row>
    <row r="6224" spans="1:13" x14ac:dyDescent="0.3">
      <c r="A6224" t="e">
        <f>SEARCH("livery",'Mission Importer'!A6224)</f>
        <v>#VALUE!</v>
      </c>
      <c r="B6224" t="e">
        <f>IF(A6224=43,'Mission Importer'!A6224,0)</f>
        <v>#VALUE!</v>
      </c>
      <c r="D6224" t="e">
        <f>SEARCH("shape_name",'Mission Importer'!A6224)</f>
        <v>#VALUE!</v>
      </c>
      <c r="E6224" t="e">
        <f>IF(D6224=43,'Mission Importer'!A6224,0)</f>
        <v>#VALUE!</v>
      </c>
      <c r="G6224" t="e">
        <f>SEARCH("shape_name",'Mission Importer'!A6224)</f>
        <v>#VALUE!</v>
      </c>
      <c r="H6224" t="e">
        <f>IF(G6224=43,'Mission Importer'!A6224,0)</f>
        <v>#VALUE!</v>
      </c>
      <c r="J6224" t="e">
        <f>SEARCH("type",'Mission Importer'!A6224)</f>
        <v>#VALUE!</v>
      </c>
      <c r="K6224" t="e">
        <f>IF(J6224=43,'Mission Importer'!A6224,0)</f>
        <v>#VALUE!</v>
      </c>
      <c r="L6224" t="e">
        <f>SEARCH("category",'Mission Importer'!A6224)</f>
        <v>#VALUE!</v>
      </c>
      <c r="M6224" t="e">
        <f>IF(L6224=43,'Mission Importer'!A6224,0)</f>
        <v>#VALUE!</v>
      </c>
    </row>
    <row r="6225" spans="1:13" x14ac:dyDescent="0.3">
      <c r="A6225" t="e">
        <f>SEARCH("livery",'Mission Importer'!A6225)</f>
        <v>#VALUE!</v>
      </c>
      <c r="B6225" t="e">
        <f>IF(A6225=43,'Mission Importer'!A6225,0)</f>
        <v>#VALUE!</v>
      </c>
      <c r="D6225" t="e">
        <f>SEARCH("shape_name",'Mission Importer'!A6225)</f>
        <v>#VALUE!</v>
      </c>
      <c r="E6225" t="e">
        <f>IF(D6225=43,'Mission Importer'!A6225,0)</f>
        <v>#VALUE!</v>
      </c>
      <c r="G6225" t="e">
        <f>SEARCH("shape_name",'Mission Importer'!A6225)</f>
        <v>#VALUE!</v>
      </c>
      <c r="H6225" t="e">
        <f>IF(G6225=43,'Mission Importer'!A6225,0)</f>
        <v>#VALUE!</v>
      </c>
      <c r="J6225" t="e">
        <f>SEARCH("type",'Mission Importer'!A6225)</f>
        <v>#VALUE!</v>
      </c>
      <c r="K6225" t="e">
        <f>IF(J6225=43,'Mission Importer'!A6225,0)</f>
        <v>#VALUE!</v>
      </c>
      <c r="L6225" t="e">
        <f>SEARCH("category",'Mission Importer'!A6225)</f>
        <v>#VALUE!</v>
      </c>
      <c r="M6225" t="e">
        <f>IF(L6225=43,'Mission Importer'!A6225,0)</f>
        <v>#VALUE!</v>
      </c>
    </row>
    <row r="6226" spans="1:13" x14ac:dyDescent="0.3">
      <c r="A6226" t="e">
        <f>SEARCH("livery",'Mission Importer'!A6226)</f>
        <v>#VALUE!</v>
      </c>
      <c r="B6226" t="e">
        <f>IF(A6226=43,'Mission Importer'!A6226,0)</f>
        <v>#VALUE!</v>
      </c>
      <c r="D6226" t="e">
        <f>SEARCH("shape_name",'Mission Importer'!A6226)</f>
        <v>#VALUE!</v>
      </c>
      <c r="E6226" t="e">
        <f>IF(D6226=43,'Mission Importer'!A6226,0)</f>
        <v>#VALUE!</v>
      </c>
      <c r="G6226" t="e">
        <f>SEARCH("shape_name",'Mission Importer'!A6226)</f>
        <v>#VALUE!</v>
      </c>
      <c r="H6226" t="e">
        <f>IF(G6226=43,'Mission Importer'!A6226,0)</f>
        <v>#VALUE!</v>
      </c>
      <c r="J6226" t="e">
        <f>SEARCH("type",'Mission Importer'!A6226)</f>
        <v>#VALUE!</v>
      </c>
      <c r="K6226" t="e">
        <f>IF(J6226=43,'Mission Importer'!A6226,0)</f>
        <v>#VALUE!</v>
      </c>
      <c r="L6226" t="e">
        <f>SEARCH("category",'Mission Importer'!A6226)</f>
        <v>#VALUE!</v>
      </c>
      <c r="M6226" t="e">
        <f>IF(L6226=43,'Mission Importer'!A6226,0)</f>
        <v>#VALUE!</v>
      </c>
    </row>
    <row r="6227" spans="1:13" x14ac:dyDescent="0.3">
      <c r="A6227" t="e">
        <f>SEARCH("livery",'Mission Importer'!A6227)</f>
        <v>#VALUE!</v>
      </c>
      <c r="B6227" t="e">
        <f>IF(A6227=43,'Mission Importer'!A6227,0)</f>
        <v>#VALUE!</v>
      </c>
      <c r="D6227" t="e">
        <f>SEARCH("shape_name",'Mission Importer'!A6227)</f>
        <v>#VALUE!</v>
      </c>
      <c r="E6227" t="e">
        <f>IF(D6227=43,'Mission Importer'!A6227,0)</f>
        <v>#VALUE!</v>
      </c>
      <c r="G6227" t="e">
        <f>SEARCH("shape_name",'Mission Importer'!A6227)</f>
        <v>#VALUE!</v>
      </c>
      <c r="H6227" t="e">
        <f>IF(G6227=43,'Mission Importer'!A6227,0)</f>
        <v>#VALUE!</v>
      </c>
      <c r="J6227" t="e">
        <f>SEARCH("type",'Mission Importer'!A6227)</f>
        <v>#VALUE!</v>
      </c>
      <c r="K6227" t="e">
        <f>IF(J6227=43,'Mission Importer'!A6227,0)</f>
        <v>#VALUE!</v>
      </c>
      <c r="L6227" t="e">
        <f>SEARCH("category",'Mission Importer'!A6227)</f>
        <v>#VALUE!</v>
      </c>
      <c r="M6227" t="e">
        <f>IF(L6227=43,'Mission Importer'!A6227,0)</f>
        <v>#VALUE!</v>
      </c>
    </row>
    <row r="6228" spans="1:13" x14ac:dyDescent="0.3">
      <c r="A6228" t="e">
        <f>SEARCH("livery",'Mission Importer'!A6228)</f>
        <v>#VALUE!</v>
      </c>
      <c r="B6228" t="e">
        <f>IF(A6228=43,'Mission Importer'!A6228,0)</f>
        <v>#VALUE!</v>
      </c>
      <c r="D6228" t="e">
        <f>SEARCH("shape_name",'Mission Importer'!A6228)</f>
        <v>#VALUE!</v>
      </c>
      <c r="E6228" t="e">
        <f>IF(D6228=43,'Mission Importer'!A6228,0)</f>
        <v>#VALUE!</v>
      </c>
      <c r="G6228" t="e">
        <f>SEARCH("shape_name",'Mission Importer'!A6228)</f>
        <v>#VALUE!</v>
      </c>
      <c r="H6228" t="e">
        <f>IF(G6228=43,'Mission Importer'!A6228,0)</f>
        <v>#VALUE!</v>
      </c>
      <c r="J6228" t="e">
        <f>SEARCH("type",'Mission Importer'!A6228)</f>
        <v>#VALUE!</v>
      </c>
      <c r="K6228" t="e">
        <f>IF(J6228=43,'Mission Importer'!A6228,0)</f>
        <v>#VALUE!</v>
      </c>
      <c r="L6228" t="e">
        <f>SEARCH("category",'Mission Importer'!A6228)</f>
        <v>#VALUE!</v>
      </c>
      <c r="M6228" t="e">
        <f>IF(L6228=43,'Mission Importer'!A6228,0)</f>
        <v>#VALUE!</v>
      </c>
    </row>
    <row r="6229" spans="1:13" x14ac:dyDescent="0.3">
      <c r="A6229" t="e">
        <f>SEARCH("livery",'Mission Importer'!A6229)</f>
        <v>#VALUE!</v>
      </c>
      <c r="B6229" t="e">
        <f>IF(A6229=43,'Mission Importer'!A6229,0)</f>
        <v>#VALUE!</v>
      </c>
      <c r="D6229" t="e">
        <f>SEARCH("shape_name",'Mission Importer'!A6229)</f>
        <v>#VALUE!</v>
      </c>
      <c r="E6229" t="e">
        <f>IF(D6229=43,'Mission Importer'!A6229,0)</f>
        <v>#VALUE!</v>
      </c>
      <c r="G6229" t="e">
        <f>SEARCH("shape_name",'Mission Importer'!A6229)</f>
        <v>#VALUE!</v>
      </c>
      <c r="H6229" t="e">
        <f>IF(G6229=43,'Mission Importer'!A6229,0)</f>
        <v>#VALUE!</v>
      </c>
      <c r="J6229" t="e">
        <f>SEARCH("type",'Mission Importer'!A6229)</f>
        <v>#VALUE!</v>
      </c>
      <c r="K6229" t="e">
        <f>IF(J6229=43,'Mission Importer'!A6229,0)</f>
        <v>#VALUE!</v>
      </c>
      <c r="L6229" t="e">
        <f>SEARCH("category",'Mission Importer'!A6229)</f>
        <v>#VALUE!</v>
      </c>
      <c r="M6229" t="e">
        <f>IF(L6229=43,'Mission Importer'!A6229,0)</f>
        <v>#VALUE!</v>
      </c>
    </row>
    <row r="6230" spans="1:13" x14ac:dyDescent="0.3">
      <c r="A6230" t="e">
        <f>SEARCH("livery",'Mission Importer'!A6230)</f>
        <v>#VALUE!</v>
      </c>
      <c r="B6230" t="e">
        <f>IF(A6230=43,'Mission Importer'!A6230,0)</f>
        <v>#VALUE!</v>
      </c>
      <c r="D6230" t="e">
        <f>SEARCH("shape_name",'Mission Importer'!A6230)</f>
        <v>#VALUE!</v>
      </c>
      <c r="E6230" t="e">
        <f>IF(D6230=43,'Mission Importer'!A6230,0)</f>
        <v>#VALUE!</v>
      </c>
      <c r="G6230" t="e">
        <f>SEARCH("shape_name",'Mission Importer'!A6230)</f>
        <v>#VALUE!</v>
      </c>
      <c r="H6230" t="e">
        <f>IF(G6230=43,'Mission Importer'!A6230,0)</f>
        <v>#VALUE!</v>
      </c>
      <c r="J6230" t="e">
        <f>SEARCH("type",'Mission Importer'!A6230)</f>
        <v>#VALUE!</v>
      </c>
      <c r="K6230" t="e">
        <f>IF(J6230=43,'Mission Importer'!A6230,0)</f>
        <v>#VALUE!</v>
      </c>
      <c r="L6230" t="e">
        <f>SEARCH("category",'Mission Importer'!A6230)</f>
        <v>#VALUE!</v>
      </c>
      <c r="M6230" t="e">
        <f>IF(L6230=43,'Mission Importer'!A6230,0)</f>
        <v>#VALUE!</v>
      </c>
    </row>
    <row r="6231" spans="1:13" x14ac:dyDescent="0.3">
      <c r="A6231" t="e">
        <f>SEARCH("livery",'Mission Importer'!A6231)</f>
        <v>#VALUE!</v>
      </c>
      <c r="B6231" t="e">
        <f>IF(A6231=43,'Mission Importer'!A6231,0)</f>
        <v>#VALUE!</v>
      </c>
      <c r="D6231" t="e">
        <f>SEARCH("shape_name",'Mission Importer'!A6231)</f>
        <v>#VALUE!</v>
      </c>
      <c r="E6231" t="e">
        <f>IF(D6231=43,'Mission Importer'!A6231,0)</f>
        <v>#VALUE!</v>
      </c>
      <c r="G6231" t="e">
        <f>SEARCH("shape_name",'Mission Importer'!A6231)</f>
        <v>#VALUE!</v>
      </c>
      <c r="H6231" t="e">
        <f>IF(G6231=43,'Mission Importer'!A6231,0)</f>
        <v>#VALUE!</v>
      </c>
      <c r="J6231" t="e">
        <f>SEARCH("type",'Mission Importer'!A6231)</f>
        <v>#VALUE!</v>
      </c>
      <c r="K6231" t="e">
        <f>IF(J6231=43,'Mission Importer'!A6231,0)</f>
        <v>#VALUE!</v>
      </c>
      <c r="L6231" t="e">
        <f>SEARCH("category",'Mission Importer'!A6231)</f>
        <v>#VALUE!</v>
      </c>
      <c r="M6231" t="e">
        <f>IF(L6231=43,'Mission Importer'!A6231,0)</f>
        <v>#VALUE!</v>
      </c>
    </row>
    <row r="6232" spans="1:13" x14ac:dyDescent="0.3">
      <c r="A6232" t="e">
        <f>SEARCH("livery",'Mission Importer'!A6232)</f>
        <v>#VALUE!</v>
      </c>
      <c r="B6232" t="e">
        <f>IF(A6232=43,'Mission Importer'!A6232,0)</f>
        <v>#VALUE!</v>
      </c>
      <c r="D6232" t="e">
        <f>SEARCH("shape_name",'Mission Importer'!A6232)</f>
        <v>#VALUE!</v>
      </c>
      <c r="E6232" t="e">
        <f>IF(D6232=43,'Mission Importer'!A6232,0)</f>
        <v>#VALUE!</v>
      </c>
      <c r="G6232" t="e">
        <f>SEARCH("shape_name",'Mission Importer'!A6232)</f>
        <v>#VALUE!</v>
      </c>
      <c r="H6232" t="e">
        <f>IF(G6232=43,'Mission Importer'!A6232,0)</f>
        <v>#VALUE!</v>
      </c>
      <c r="J6232" t="e">
        <f>SEARCH("type",'Mission Importer'!A6232)</f>
        <v>#VALUE!</v>
      </c>
      <c r="K6232" t="e">
        <f>IF(J6232=43,'Mission Importer'!A6232,0)</f>
        <v>#VALUE!</v>
      </c>
      <c r="L6232" t="e">
        <f>SEARCH("category",'Mission Importer'!A6232)</f>
        <v>#VALUE!</v>
      </c>
      <c r="M6232" t="e">
        <f>IF(L6232=43,'Mission Importer'!A6232,0)</f>
        <v>#VALUE!</v>
      </c>
    </row>
    <row r="6233" spans="1:13" x14ac:dyDescent="0.3">
      <c r="A6233" t="e">
        <f>SEARCH("livery",'Mission Importer'!A6233)</f>
        <v>#VALUE!</v>
      </c>
      <c r="B6233" t="e">
        <f>IF(A6233=43,'Mission Importer'!A6233,0)</f>
        <v>#VALUE!</v>
      </c>
      <c r="D6233" t="e">
        <f>SEARCH("shape_name",'Mission Importer'!A6233)</f>
        <v>#VALUE!</v>
      </c>
      <c r="E6233" t="e">
        <f>IF(D6233=43,'Mission Importer'!A6233,0)</f>
        <v>#VALUE!</v>
      </c>
      <c r="G6233" t="e">
        <f>SEARCH("shape_name",'Mission Importer'!A6233)</f>
        <v>#VALUE!</v>
      </c>
      <c r="H6233" t="e">
        <f>IF(G6233=43,'Mission Importer'!A6233,0)</f>
        <v>#VALUE!</v>
      </c>
      <c r="J6233" t="e">
        <f>SEARCH("type",'Mission Importer'!A6233)</f>
        <v>#VALUE!</v>
      </c>
      <c r="K6233" t="e">
        <f>IF(J6233=43,'Mission Importer'!A6233,0)</f>
        <v>#VALUE!</v>
      </c>
      <c r="L6233" t="e">
        <f>SEARCH("category",'Mission Importer'!A6233)</f>
        <v>#VALUE!</v>
      </c>
      <c r="M6233" t="e">
        <f>IF(L6233=43,'Mission Importer'!A6233,0)</f>
        <v>#VALUE!</v>
      </c>
    </row>
    <row r="6234" spans="1:13" x14ac:dyDescent="0.3">
      <c r="A6234" t="e">
        <f>SEARCH("livery",'Mission Importer'!A6234)</f>
        <v>#VALUE!</v>
      </c>
      <c r="B6234" t="e">
        <f>IF(A6234=43,'Mission Importer'!A6234,0)</f>
        <v>#VALUE!</v>
      </c>
      <c r="D6234" t="e">
        <f>SEARCH("shape_name",'Mission Importer'!A6234)</f>
        <v>#VALUE!</v>
      </c>
      <c r="E6234" t="e">
        <f>IF(D6234=43,'Mission Importer'!A6234,0)</f>
        <v>#VALUE!</v>
      </c>
      <c r="G6234" t="e">
        <f>SEARCH("shape_name",'Mission Importer'!A6234)</f>
        <v>#VALUE!</v>
      </c>
      <c r="H6234" t="e">
        <f>IF(G6234=43,'Mission Importer'!A6234,0)</f>
        <v>#VALUE!</v>
      </c>
      <c r="J6234" t="e">
        <f>SEARCH("type",'Mission Importer'!A6234)</f>
        <v>#VALUE!</v>
      </c>
      <c r="K6234" t="e">
        <f>IF(J6234=43,'Mission Importer'!A6234,0)</f>
        <v>#VALUE!</v>
      </c>
      <c r="L6234" t="e">
        <f>SEARCH("category",'Mission Importer'!A6234)</f>
        <v>#VALUE!</v>
      </c>
      <c r="M6234" t="e">
        <f>IF(L6234=43,'Mission Importer'!A6234,0)</f>
        <v>#VALUE!</v>
      </c>
    </row>
    <row r="6235" spans="1:13" x14ac:dyDescent="0.3">
      <c r="A6235" t="e">
        <f>SEARCH("livery",'Mission Importer'!A6235)</f>
        <v>#VALUE!</v>
      </c>
      <c r="B6235" t="e">
        <f>IF(A6235=43,'Mission Importer'!A6235,0)</f>
        <v>#VALUE!</v>
      </c>
      <c r="D6235" t="e">
        <f>SEARCH("shape_name",'Mission Importer'!A6235)</f>
        <v>#VALUE!</v>
      </c>
      <c r="E6235" t="e">
        <f>IF(D6235=43,'Mission Importer'!A6235,0)</f>
        <v>#VALUE!</v>
      </c>
      <c r="G6235" t="e">
        <f>SEARCH("shape_name",'Mission Importer'!A6235)</f>
        <v>#VALUE!</v>
      </c>
      <c r="H6235" t="e">
        <f>IF(G6235=43,'Mission Importer'!A6235,0)</f>
        <v>#VALUE!</v>
      </c>
      <c r="J6235" t="e">
        <f>SEARCH("type",'Mission Importer'!A6235)</f>
        <v>#VALUE!</v>
      </c>
      <c r="K6235" t="e">
        <f>IF(J6235=43,'Mission Importer'!A6235,0)</f>
        <v>#VALUE!</v>
      </c>
      <c r="L6235" t="e">
        <f>SEARCH("category",'Mission Importer'!A6235)</f>
        <v>#VALUE!</v>
      </c>
      <c r="M6235" t="e">
        <f>IF(L6235=43,'Mission Importer'!A6235,0)</f>
        <v>#VALUE!</v>
      </c>
    </row>
    <row r="6236" spans="1:13" x14ac:dyDescent="0.3">
      <c r="A6236" t="e">
        <f>SEARCH("livery",'Mission Importer'!A6236)</f>
        <v>#VALUE!</v>
      </c>
      <c r="B6236" t="e">
        <f>IF(A6236=43,'Mission Importer'!A6236,0)</f>
        <v>#VALUE!</v>
      </c>
      <c r="D6236" t="e">
        <f>SEARCH("shape_name",'Mission Importer'!A6236)</f>
        <v>#VALUE!</v>
      </c>
      <c r="E6236" t="e">
        <f>IF(D6236=43,'Mission Importer'!A6236,0)</f>
        <v>#VALUE!</v>
      </c>
      <c r="G6236" t="e">
        <f>SEARCH("shape_name",'Mission Importer'!A6236)</f>
        <v>#VALUE!</v>
      </c>
      <c r="H6236" t="e">
        <f>IF(G6236=43,'Mission Importer'!A6236,0)</f>
        <v>#VALUE!</v>
      </c>
      <c r="J6236" t="e">
        <f>SEARCH("type",'Mission Importer'!A6236)</f>
        <v>#VALUE!</v>
      </c>
      <c r="K6236" t="e">
        <f>IF(J6236=43,'Mission Importer'!A6236,0)</f>
        <v>#VALUE!</v>
      </c>
      <c r="L6236" t="e">
        <f>SEARCH("category",'Mission Importer'!A6236)</f>
        <v>#VALUE!</v>
      </c>
      <c r="M6236" t="e">
        <f>IF(L6236=43,'Mission Importer'!A6236,0)</f>
        <v>#VALUE!</v>
      </c>
    </row>
    <row r="6237" spans="1:13" x14ac:dyDescent="0.3">
      <c r="A6237" t="e">
        <f>SEARCH("livery",'Mission Importer'!A6237)</f>
        <v>#VALUE!</v>
      </c>
      <c r="B6237" t="e">
        <f>IF(A6237=43,'Mission Importer'!A6237,0)</f>
        <v>#VALUE!</v>
      </c>
      <c r="D6237" t="e">
        <f>SEARCH("shape_name",'Mission Importer'!A6237)</f>
        <v>#VALUE!</v>
      </c>
      <c r="E6237" t="e">
        <f>IF(D6237=43,'Mission Importer'!A6237,0)</f>
        <v>#VALUE!</v>
      </c>
      <c r="G6237" t="e">
        <f>SEARCH("shape_name",'Mission Importer'!A6237)</f>
        <v>#VALUE!</v>
      </c>
      <c r="H6237" t="e">
        <f>IF(G6237=43,'Mission Importer'!A6237,0)</f>
        <v>#VALUE!</v>
      </c>
      <c r="J6237">
        <f>SEARCH("type",'Mission Importer'!A6237)</f>
        <v>47</v>
      </c>
      <c r="K6237">
        <f>IF(J6237=43,'Mission Importer'!A6237,0)</f>
        <v>0</v>
      </c>
      <c r="L6237" t="e">
        <f>SEARCH("category",'Mission Importer'!A6237)</f>
        <v>#VALUE!</v>
      </c>
      <c r="M6237" t="e">
        <f>IF(L6237=43,'Mission Importer'!A6237,0)</f>
        <v>#VALUE!</v>
      </c>
    </row>
    <row r="6238" spans="1:13" x14ac:dyDescent="0.3">
      <c r="A6238" t="e">
        <f>SEARCH("livery",'Mission Importer'!A6238)</f>
        <v>#VALUE!</v>
      </c>
      <c r="B6238" t="e">
        <f>IF(A6238=43,'Mission Importer'!A6238,0)</f>
        <v>#VALUE!</v>
      </c>
      <c r="D6238" t="e">
        <f>SEARCH("shape_name",'Mission Importer'!A6238)</f>
        <v>#VALUE!</v>
      </c>
      <c r="E6238" t="e">
        <f>IF(D6238=43,'Mission Importer'!A6238,0)</f>
        <v>#VALUE!</v>
      </c>
      <c r="G6238" t="e">
        <f>SEARCH("shape_name",'Mission Importer'!A6238)</f>
        <v>#VALUE!</v>
      </c>
      <c r="H6238" t="e">
        <f>IF(G6238=43,'Mission Importer'!A6238,0)</f>
        <v>#VALUE!</v>
      </c>
      <c r="J6238" t="e">
        <f>SEARCH("type",'Mission Importer'!A6238)</f>
        <v>#VALUE!</v>
      </c>
      <c r="K6238" t="e">
        <f>IF(J6238=43,'Mission Importer'!A6238,0)</f>
        <v>#VALUE!</v>
      </c>
      <c r="L6238" t="e">
        <f>SEARCH("category",'Mission Importer'!A6238)</f>
        <v>#VALUE!</v>
      </c>
      <c r="M6238" t="e">
        <f>IF(L6238=43,'Mission Importer'!A6238,0)</f>
        <v>#VALUE!</v>
      </c>
    </row>
    <row r="6239" spans="1:13" x14ac:dyDescent="0.3">
      <c r="A6239" t="e">
        <f>SEARCH("livery",'Mission Importer'!A6239)</f>
        <v>#VALUE!</v>
      </c>
      <c r="B6239" t="e">
        <f>IF(A6239=43,'Mission Importer'!A6239,0)</f>
        <v>#VALUE!</v>
      </c>
      <c r="D6239" t="e">
        <f>SEARCH("shape_name",'Mission Importer'!A6239)</f>
        <v>#VALUE!</v>
      </c>
      <c r="E6239" t="e">
        <f>IF(D6239=43,'Mission Importer'!A6239,0)</f>
        <v>#VALUE!</v>
      </c>
      <c r="G6239" t="e">
        <f>SEARCH("shape_name",'Mission Importer'!A6239)</f>
        <v>#VALUE!</v>
      </c>
      <c r="H6239" t="e">
        <f>IF(G6239=43,'Mission Importer'!A6239,0)</f>
        <v>#VALUE!</v>
      </c>
      <c r="J6239" t="e">
        <f>SEARCH("type",'Mission Importer'!A6239)</f>
        <v>#VALUE!</v>
      </c>
      <c r="K6239" t="e">
        <f>IF(J6239=43,'Mission Importer'!A6239,0)</f>
        <v>#VALUE!</v>
      </c>
      <c r="L6239" t="e">
        <f>SEARCH("category",'Mission Importer'!A6239)</f>
        <v>#VALUE!</v>
      </c>
      <c r="M6239" t="e">
        <f>IF(L6239=43,'Mission Importer'!A6239,0)</f>
        <v>#VALUE!</v>
      </c>
    </row>
    <row r="6240" spans="1:13" x14ac:dyDescent="0.3">
      <c r="A6240" t="e">
        <f>SEARCH("livery",'Mission Importer'!A6240)</f>
        <v>#VALUE!</v>
      </c>
      <c r="B6240" t="e">
        <f>IF(A6240=43,'Mission Importer'!A6240,0)</f>
        <v>#VALUE!</v>
      </c>
      <c r="D6240" t="e">
        <f>SEARCH("shape_name",'Mission Importer'!A6240)</f>
        <v>#VALUE!</v>
      </c>
      <c r="E6240" t="e">
        <f>IF(D6240=43,'Mission Importer'!A6240,0)</f>
        <v>#VALUE!</v>
      </c>
      <c r="G6240" t="e">
        <f>SEARCH("shape_name",'Mission Importer'!A6240)</f>
        <v>#VALUE!</v>
      </c>
      <c r="H6240" t="e">
        <f>IF(G6240=43,'Mission Importer'!A6240,0)</f>
        <v>#VALUE!</v>
      </c>
      <c r="J6240" t="e">
        <f>SEARCH("type",'Mission Importer'!A6240)</f>
        <v>#VALUE!</v>
      </c>
      <c r="K6240" t="e">
        <f>IF(J6240=43,'Mission Importer'!A6240,0)</f>
        <v>#VALUE!</v>
      </c>
      <c r="L6240" t="e">
        <f>SEARCH("category",'Mission Importer'!A6240)</f>
        <v>#VALUE!</v>
      </c>
      <c r="M6240" t="e">
        <f>IF(L6240=43,'Mission Importer'!A6240,0)</f>
        <v>#VALUE!</v>
      </c>
    </row>
    <row r="6241" spans="1:13" x14ac:dyDescent="0.3">
      <c r="A6241" t="e">
        <f>SEARCH("livery",'Mission Importer'!A6241)</f>
        <v>#VALUE!</v>
      </c>
      <c r="B6241" t="e">
        <f>IF(A6241=43,'Mission Importer'!A6241,0)</f>
        <v>#VALUE!</v>
      </c>
      <c r="D6241" t="e">
        <f>SEARCH("shape_name",'Mission Importer'!A6241)</f>
        <v>#VALUE!</v>
      </c>
      <c r="E6241" t="e">
        <f>IF(D6241=43,'Mission Importer'!A6241,0)</f>
        <v>#VALUE!</v>
      </c>
      <c r="G6241" t="e">
        <f>SEARCH("shape_name",'Mission Importer'!A6241)</f>
        <v>#VALUE!</v>
      </c>
      <c r="H6241" t="e">
        <f>IF(G6241=43,'Mission Importer'!A6241,0)</f>
        <v>#VALUE!</v>
      </c>
      <c r="J6241" t="e">
        <f>SEARCH("type",'Mission Importer'!A6241)</f>
        <v>#VALUE!</v>
      </c>
      <c r="K6241" t="e">
        <f>IF(J6241=43,'Mission Importer'!A6241,0)</f>
        <v>#VALUE!</v>
      </c>
      <c r="L6241" t="e">
        <f>SEARCH("category",'Mission Importer'!A6241)</f>
        <v>#VALUE!</v>
      </c>
      <c r="M6241" t="e">
        <f>IF(L6241=43,'Mission Importer'!A6241,0)</f>
        <v>#VALUE!</v>
      </c>
    </row>
    <row r="6242" spans="1:13" x14ac:dyDescent="0.3">
      <c r="A6242" t="e">
        <f>SEARCH("livery",'Mission Importer'!A6242)</f>
        <v>#VALUE!</v>
      </c>
      <c r="B6242" t="e">
        <f>IF(A6242=43,'Mission Importer'!A6242,0)</f>
        <v>#VALUE!</v>
      </c>
      <c r="D6242" t="e">
        <f>SEARCH("shape_name",'Mission Importer'!A6242)</f>
        <v>#VALUE!</v>
      </c>
      <c r="E6242" t="e">
        <f>IF(D6242=43,'Mission Importer'!A6242,0)</f>
        <v>#VALUE!</v>
      </c>
      <c r="G6242" t="e">
        <f>SEARCH("shape_name",'Mission Importer'!A6242)</f>
        <v>#VALUE!</v>
      </c>
      <c r="H6242" t="e">
        <f>IF(G6242=43,'Mission Importer'!A6242,0)</f>
        <v>#VALUE!</v>
      </c>
      <c r="J6242" t="e">
        <f>SEARCH("type",'Mission Importer'!A6242)</f>
        <v>#VALUE!</v>
      </c>
      <c r="K6242" t="e">
        <f>IF(J6242=43,'Mission Importer'!A6242,0)</f>
        <v>#VALUE!</v>
      </c>
      <c r="L6242" t="e">
        <f>SEARCH("category",'Mission Importer'!A6242)</f>
        <v>#VALUE!</v>
      </c>
      <c r="M6242" t="e">
        <f>IF(L6242=43,'Mission Importer'!A6242,0)</f>
        <v>#VALUE!</v>
      </c>
    </row>
    <row r="6243" spans="1:13" x14ac:dyDescent="0.3">
      <c r="A6243" t="e">
        <f>SEARCH("livery",'Mission Importer'!A6243)</f>
        <v>#VALUE!</v>
      </c>
      <c r="B6243" t="e">
        <f>IF(A6243=43,'Mission Importer'!A6243,0)</f>
        <v>#VALUE!</v>
      </c>
      <c r="D6243" t="e">
        <f>SEARCH("shape_name",'Mission Importer'!A6243)</f>
        <v>#VALUE!</v>
      </c>
      <c r="E6243" t="e">
        <f>IF(D6243=43,'Mission Importer'!A6243,0)</f>
        <v>#VALUE!</v>
      </c>
      <c r="G6243" t="e">
        <f>SEARCH("shape_name",'Mission Importer'!A6243)</f>
        <v>#VALUE!</v>
      </c>
      <c r="H6243" t="e">
        <f>IF(G6243=43,'Mission Importer'!A6243,0)</f>
        <v>#VALUE!</v>
      </c>
      <c r="J6243" t="e">
        <f>SEARCH("type",'Mission Importer'!A6243)</f>
        <v>#VALUE!</v>
      </c>
      <c r="K6243" t="e">
        <f>IF(J6243=43,'Mission Importer'!A6243,0)</f>
        <v>#VALUE!</v>
      </c>
      <c r="L6243" t="e">
        <f>SEARCH("category",'Mission Importer'!A6243)</f>
        <v>#VALUE!</v>
      </c>
      <c r="M6243" t="e">
        <f>IF(L6243=43,'Mission Importer'!A6243,0)</f>
        <v>#VALUE!</v>
      </c>
    </row>
    <row r="6244" spans="1:13" x14ac:dyDescent="0.3">
      <c r="A6244" t="e">
        <f>SEARCH("livery",'Mission Importer'!A6244)</f>
        <v>#VALUE!</v>
      </c>
      <c r="B6244" t="e">
        <f>IF(A6244=43,'Mission Importer'!A6244,0)</f>
        <v>#VALUE!</v>
      </c>
      <c r="D6244" t="e">
        <f>SEARCH("shape_name",'Mission Importer'!A6244)</f>
        <v>#VALUE!</v>
      </c>
      <c r="E6244" t="e">
        <f>IF(D6244=43,'Mission Importer'!A6244,0)</f>
        <v>#VALUE!</v>
      </c>
      <c r="G6244" t="e">
        <f>SEARCH("shape_name",'Mission Importer'!A6244)</f>
        <v>#VALUE!</v>
      </c>
      <c r="H6244" t="e">
        <f>IF(G6244=43,'Mission Importer'!A6244,0)</f>
        <v>#VALUE!</v>
      </c>
      <c r="J6244" t="e">
        <f>SEARCH("type",'Mission Importer'!A6244)</f>
        <v>#VALUE!</v>
      </c>
      <c r="K6244" t="e">
        <f>IF(J6244=43,'Mission Importer'!A6244,0)</f>
        <v>#VALUE!</v>
      </c>
      <c r="L6244" t="e">
        <f>SEARCH("category",'Mission Importer'!A6244)</f>
        <v>#VALUE!</v>
      </c>
      <c r="M6244" t="e">
        <f>IF(L6244=43,'Mission Importer'!A6244,0)</f>
        <v>#VALUE!</v>
      </c>
    </row>
    <row r="6245" spans="1:13" x14ac:dyDescent="0.3">
      <c r="A6245" t="e">
        <f>SEARCH("livery",'Mission Importer'!A6245)</f>
        <v>#VALUE!</v>
      </c>
      <c r="B6245" t="e">
        <f>IF(A6245=43,'Mission Importer'!A6245,0)</f>
        <v>#VALUE!</v>
      </c>
      <c r="D6245" t="e">
        <f>SEARCH("shape_name",'Mission Importer'!A6245)</f>
        <v>#VALUE!</v>
      </c>
      <c r="E6245" t="e">
        <f>IF(D6245=43,'Mission Importer'!A6245,0)</f>
        <v>#VALUE!</v>
      </c>
      <c r="G6245" t="e">
        <f>SEARCH("shape_name",'Mission Importer'!A6245)</f>
        <v>#VALUE!</v>
      </c>
      <c r="H6245" t="e">
        <f>IF(G6245=43,'Mission Importer'!A6245,0)</f>
        <v>#VALUE!</v>
      </c>
      <c r="J6245" t="e">
        <f>SEARCH("type",'Mission Importer'!A6245)</f>
        <v>#VALUE!</v>
      </c>
      <c r="K6245" t="e">
        <f>IF(J6245=43,'Mission Importer'!A6245,0)</f>
        <v>#VALUE!</v>
      </c>
      <c r="L6245" t="e">
        <f>SEARCH("category",'Mission Importer'!A6245)</f>
        <v>#VALUE!</v>
      </c>
      <c r="M6245" t="e">
        <f>IF(L6245=43,'Mission Importer'!A6245,0)</f>
        <v>#VALUE!</v>
      </c>
    </row>
    <row r="6246" spans="1:13" x14ac:dyDescent="0.3">
      <c r="A6246" t="e">
        <f>SEARCH("livery",'Mission Importer'!A6246)</f>
        <v>#VALUE!</v>
      </c>
      <c r="B6246" t="e">
        <f>IF(A6246=43,'Mission Importer'!A6246,0)</f>
        <v>#VALUE!</v>
      </c>
      <c r="D6246" t="e">
        <f>SEARCH("shape_name",'Mission Importer'!A6246)</f>
        <v>#VALUE!</v>
      </c>
      <c r="E6246" t="e">
        <f>IF(D6246=43,'Mission Importer'!A6246,0)</f>
        <v>#VALUE!</v>
      </c>
      <c r="G6246" t="e">
        <f>SEARCH("shape_name",'Mission Importer'!A6246)</f>
        <v>#VALUE!</v>
      </c>
      <c r="H6246" t="e">
        <f>IF(G6246=43,'Mission Importer'!A6246,0)</f>
        <v>#VALUE!</v>
      </c>
      <c r="J6246" t="e">
        <f>SEARCH("type",'Mission Importer'!A6246)</f>
        <v>#VALUE!</v>
      </c>
      <c r="K6246" t="e">
        <f>IF(J6246=43,'Mission Importer'!A6246,0)</f>
        <v>#VALUE!</v>
      </c>
      <c r="L6246" t="e">
        <f>SEARCH("category",'Mission Importer'!A6246)</f>
        <v>#VALUE!</v>
      </c>
      <c r="M6246" t="e">
        <f>IF(L6246=43,'Mission Importer'!A6246,0)</f>
        <v>#VALUE!</v>
      </c>
    </row>
    <row r="6247" spans="1:13" x14ac:dyDescent="0.3">
      <c r="A6247" t="e">
        <f>SEARCH("livery",'Mission Importer'!A6247)</f>
        <v>#VALUE!</v>
      </c>
      <c r="B6247" t="e">
        <f>IF(A6247=43,'Mission Importer'!A6247,0)</f>
        <v>#VALUE!</v>
      </c>
      <c r="D6247" t="e">
        <f>SEARCH("shape_name",'Mission Importer'!A6247)</f>
        <v>#VALUE!</v>
      </c>
      <c r="E6247" t="e">
        <f>IF(D6247=43,'Mission Importer'!A6247,0)</f>
        <v>#VALUE!</v>
      </c>
      <c r="G6247" t="e">
        <f>SEARCH("shape_name",'Mission Importer'!A6247)</f>
        <v>#VALUE!</v>
      </c>
      <c r="H6247" t="e">
        <f>IF(G6247=43,'Mission Importer'!A6247,0)</f>
        <v>#VALUE!</v>
      </c>
      <c r="J6247" t="e">
        <f>SEARCH("type",'Mission Importer'!A6247)</f>
        <v>#VALUE!</v>
      </c>
      <c r="K6247" t="e">
        <f>IF(J6247=43,'Mission Importer'!A6247,0)</f>
        <v>#VALUE!</v>
      </c>
      <c r="L6247" t="e">
        <f>SEARCH("category",'Mission Importer'!A6247)</f>
        <v>#VALUE!</v>
      </c>
      <c r="M6247" t="e">
        <f>IF(L6247=43,'Mission Importer'!A6247,0)</f>
        <v>#VALUE!</v>
      </c>
    </row>
    <row r="6248" spans="1:13" x14ac:dyDescent="0.3">
      <c r="A6248" t="e">
        <f>SEARCH("livery",'Mission Importer'!A6248)</f>
        <v>#VALUE!</v>
      </c>
      <c r="B6248" t="e">
        <f>IF(A6248=43,'Mission Importer'!A6248,0)</f>
        <v>#VALUE!</v>
      </c>
      <c r="D6248" t="e">
        <f>SEARCH("shape_name",'Mission Importer'!A6248)</f>
        <v>#VALUE!</v>
      </c>
      <c r="E6248" t="e">
        <f>IF(D6248=43,'Mission Importer'!A6248,0)</f>
        <v>#VALUE!</v>
      </c>
      <c r="G6248" t="e">
        <f>SEARCH("shape_name",'Mission Importer'!A6248)</f>
        <v>#VALUE!</v>
      </c>
      <c r="H6248" t="e">
        <f>IF(G6248=43,'Mission Importer'!A6248,0)</f>
        <v>#VALUE!</v>
      </c>
      <c r="J6248" t="e">
        <f>SEARCH("type",'Mission Importer'!A6248)</f>
        <v>#VALUE!</v>
      </c>
      <c r="K6248" t="e">
        <f>IF(J6248=43,'Mission Importer'!A6248,0)</f>
        <v>#VALUE!</v>
      </c>
      <c r="L6248" t="e">
        <f>SEARCH("category",'Mission Importer'!A6248)</f>
        <v>#VALUE!</v>
      </c>
      <c r="M6248" t="e">
        <f>IF(L6248=43,'Mission Importer'!A6248,0)</f>
        <v>#VALUE!</v>
      </c>
    </row>
    <row r="6249" spans="1:13" x14ac:dyDescent="0.3">
      <c r="A6249" t="e">
        <f>SEARCH("livery",'Mission Importer'!A6249)</f>
        <v>#VALUE!</v>
      </c>
      <c r="B6249" t="e">
        <f>IF(A6249=43,'Mission Importer'!A6249,0)</f>
        <v>#VALUE!</v>
      </c>
      <c r="D6249" t="e">
        <f>SEARCH("shape_name",'Mission Importer'!A6249)</f>
        <v>#VALUE!</v>
      </c>
      <c r="E6249" t="e">
        <f>IF(D6249=43,'Mission Importer'!A6249,0)</f>
        <v>#VALUE!</v>
      </c>
      <c r="G6249" t="e">
        <f>SEARCH("shape_name",'Mission Importer'!A6249)</f>
        <v>#VALUE!</v>
      </c>
      <c r="H6249" t="e">
        <f>IF(G6249=43,'Mission Importer'!A6249,0)</f>
        <v>#VALUE!</v>
      </c>
      <c r="J6249" t="e">
        <f>SEARCH("type",'Mission Importer'!A6249)</f>
        <v>#VALUE!</v>
      </c>
      <c r="K6249" t="e">
        <f>IF(J6249=43,'Mission Importer'!A6249,0)</f>
        <v>#VALUE!</v>
      </c>
      <c r="L6249" t="e">
        <f>SEARCH("category",'Mission Importer'!A6249)</f>
        <v>#VALUE!</v>
      </c>
      <c r="M6249" t="e">
        <f>IF(L6249=43,'Mission Importer'!A6249,0)</f>
        <v>#VALUE!</v>
      </c>
    </row>
    <row r="6250" spans="1:13" x14ac:dyDescent="0.3">
      <c r="A6250" t="e">
        <f>SEARCH("livery",'Mission Importer'!A6250)</f>
        <v>#VALUE!</v>
      </c>
      <c r="B6250" t="e">
        <f>IF(A6250=43,'Mission Importer'!A6250,0)</f>
        <v>#VALUE!</v>
      </c>
      <c r="D6250" t="e">
        <f>SEARCH("shape_name",'Mission Importer'!A6250)</f>
        <v>#VALUE!</v>
      </c>
      <c r="E6250" t="e">
        <f>IF(D6250=43,'Mission Importer'!A6250,0)</f>
        <v>#VALUE!</v>
      </c>
      <c r="G6250" t="e">
        <f>SEARCH("shape_name",'Mission Importer'!A6250)</f>
        <v>#VALUE!</v>
      </c>
      <c r="H6250" t="e">
        <f>IF(G6250=43,'Mission Importer'!A6250,0)</f>
        <v>#VALUE!</v>
      </c>
      <c r="J6250" t="e">
        <f>SEARCH("type",'Mission Importer'!A6250)</f>
        <v>#VALUE!</v>
      </c>
      <c r="K6250" t="e">
        <f>IF(J6250=43,'Mission Importer'!A6250,0)</f>
        <v>#VALUE!</v>
      </c>
      <c r="L6250" t="e">
        <f>SEARCH("category",'Mission Importer'!A6250)</f>
        <v>#VALUE!</v>
      </c>
      <c r="M6250" t="e">
        <f>IF(L6250=43,'Mission Importer'!A6250,0)</f>
        <v>#VALUE!</v>
      </c>
    </row>
    <row r="6251" spans="1:13" x14ac:dyDescent="0.3">
      <c r="A6251" t="e">
        <f>SEARCH("livery",'Mission Importer'!A6251)</f>
        <v>#VALUE!</v>
      </c>
      <c r="B6251" t="e">
        <f>IF(A6251=43,'Mission Importer'!A6251,0)</f>
        <v>#VALUE!</v>
      </c>
      <c r="D6251" t="e">
        <f>SEARCH("shape_name",'Mission Importer'!A6251)</f>
        <v>#VALUE!</v>
      </c>
      <c r="E6251" t="e">
        <f>IF(D6251=43,'Mission Importer'!A6251,0)</f>
        <v>#VALUE!</v>
      </c>
      <c r="G6251" t="e">
        <f>SEARCH("shape_name",'Mission Importer'!A6251)</f>
        <v>#VALUE!</v>
      </c>
      <c r="H6251" t="e">
        <f>IF(G6251=43,'Mission Importer'!A6251,0)</f>
        <v>#VALUE!</v>
      </c>
      <c r="J6251" t="e">
        <f>SEARCH("type",'Mission Importer'!A6251)</f>
        <v>#VALUE!</v>
      </c>
      <c r="K6251" t="e">
        <f>IF(J6251=43,'Mission Importer'!A6251,0)</f>
        <v>#VALUE!</v>
      </c>
      <c r="L6251" t="e">
        <f>SEARCH("category",'Mission Importer'!A6251)</f>
        <v>#VALUE!</v>
      </c>
      <c r="M6251" t="e">
        <f>IF(L6251=43,'Mission Importer'!A6251,0)</f>
        <v>#VALUE!</v>
      </c>
    </row>
    <row r="6252" spans="1:13" x14ac:dyDescent="0.3">
      <c r="A6252">
        <f>SEARCH("livery",'Mission Importer'!A6252)</f>
        <v>43</v>
      </c>
      <c r="B6252" t="str">
        <f>IF(A6252=43,'Mission Importer'!A6252,0)</f>
        <v xml:space="preserve">                                        ["livery_id"] = "desert",</v>
      </c>
      <c r="D6252" t="e">
        <f>SEARCH("shape_name",'Mission Importer'!A6252)</f>
        <v>#VALUE!</v>
      </c>
      <c r="E6252" t="e">
        <f>IF(D6252=43,'Mission Importer'!A6252,0)</f>
        <v>#VALUE!</v>
      </c>
      <c r="G6252" t="e">
        <f>SEARCH("shape_name",'Mission Importer'!A6252)</f>
        <v>#VALUE!</v>
      </c>
      <c r="H6252" t="e">
        <f>IF(G6252=43,'Mission Importer'!A6252,0)</f>
        <v>#VALUE!</v>
      </c>
      <c r="J6252" t="e">
        <f>SEARCH("type",'Mission Importer'!A6252)</f>
        <v>#VALUE!</v>
      </c>
      <c r="K6252" t="e">
        <f>IF(J6252=43,'Mission Importer'!A6252,0)</f>
        <v>#VALUE!</v>
      </c>
      <c r="L6252" t="e">
        <f>SEARCH("category",'Mission Importer'!A6252)</f>
        <v>#VALUE!</v>
      </c>
      <c r="M6252" t="e">
        <f>IF(L6252=43,'Mission Importer'!A6252,0)</f>
        <v>#VALUE!</v>
      </c>
    </row>
    <row r="6253" spans="1:13" x14ac:dyDescent="0.3">
      <c r="A6253" t="e">
        <f>SEARCH("livery",'Mission Importer'!A6253)</f>
        <v>#VALUE!</v>
      </c>
      <c r="B6253" t="e">
        <f>IF(A6253=43,'Mission Importer'!A6253,0)</f>
        <v>#VALUE!</v>
      </c>
      <c r="D6253" t="e">
        <f>SEARCH("shape_name",'Mission Importer'!A6253)</f>
        <v>#VALUE!</v>
      </c>
      <c r="E6253" t="e">
        <f>IF(D6253=43,'Mission Importer'!A6253,0)</f>
        <v>#VALUE!</v>
      </c>
      <c r="G6253" t="e">
        <f>SEARCH("shape_name",'Mission Importer'!A6253)</f>
        <v>#VALUE!</v>
      </c>
      <c r="H6253" t="e">
        <f>IF(G6253=43,'Mission Importer'!A6253,0)</f>
        <v>#VALUE!</v>
      </c>
      <c r="J6253" t="e">
        <f>SEARCH("type",'Mission Importer'!A6253)</f>
        <v>#VALUE!</v>
      </c>
      <c r="K6253" t="e">
        <f>IF(J6253=43,'Mission Importer'!A6253,0)</f>
        <v>#VALUE!</v>
      </c>
      <c r="L6253">
        <f>SEARCH("category",'Mission Importer'!A6253)</f>
        <v>43</v>
      </c>
      <c r="M6253" t="str">
        <f>IF(L6253=43,'Mission Importer'!A6253,0)</f>
        <v xml:space="preserve">                                        ["category"] = "Unarmed",</v>
      </c>
    </row>
    <row r="6254" spans="1:13" x14ac:dyDescent="0.3">
      <c r="A6254" t="e">
        <f>SEARCH("livery",'Mission Importer'!A6254)</f>
        <v>#VALUE!</v>
      </c>
      <c r="B6254" t="e">
        <f>IF(A6254=43,'Mission Importer'!A6254,0)</f>
        <v>#VALUE!</v>
      </c>
      <c r="D6254" t="e">
        <f>SEARCH("shape_name",'Mission Importer'!A6254)</f>
        <v>#VALUE!</v>
      </c>
      <c r="E6254" t="e">
        <f>IF(D6254=43,'Mission Importer'!A6254,0)</f>
        <v>#VALUE!</v>
      </c>
      <c r="G6254" t="e">
        <f>SEARCH("shape_name",'Mission Importer'!A6254)</f>
        <v>#VALUE!</v>
      </c>
      <c r="H6254" t="e">
        <f>IF(G6254=43,'Mission Importer'!A6254,0)</f>
        <v>#VALUE!</v>
      </c>
      <c r="J6254">
        <f>SEARCH("type",'Mission Importer'!A6254)</f>
        <v>43</v>
      </c>
      <c r="K6254" t="str">
        <f>IF(J6254=43,'Mission Importer'!A6254,0)</f>
        <v xml:space="preserve">                                        ["type"] = "Ural-375 PBU",</v>
      </c>
      <c r="L6254" t="e">
        <f>SEARCH("category",'Mission Importer'!A6254)</f>
        <v>#VALUE!</v>
      </c>
      <c r="M6254" t="e">
        <f>IF(L6254=43,'Mission Importer'!A6254,0)</f>
        <v>#VALUE!</v>
      </c>
    </row>
    <row r="6255" spans="1:13" x14ac:dyDescent="0.3">
      <c r="A6255" t="e">
        <f>SEARCH("livery",'Mission Importer'!A6255)</f>
        <v>#VALUE!</v>
      </c>
      <c r="B6255" t="e">
        <f>IF(A6255=43,'Mission Importer'!A6255,0)</f>
        <v>#VALUE!</v>
      </c>
      <c r="D6255" t="e">
        <f>SEARCH("shape_name",'Mission Importer'!A6255)</f>
        <v>#VALUE!</v>
      </c>
      <c r="E6255" t="e">
        <f>IF(D6255=43,'Mission Importer'!A6255,0)</f>
        <v>#VALUE!</v>
      </c>
      <c r="G6255" t="e">
        <f>SEARCH("shape_name",'Mission Importer'!A6255)</f>
        <v>#VALUE!</v>
      </c>
      <c r="H6255" t="e">
        <f>IF(G6255=43,'Mission Importer'!A6255,0)</f>
        <v>#VALUE!</v>
      </c>
      <c r="J6255" t="e">
        <f>SEARCH("type",'Mission Importer'!A6255)</f>
        <v>#VALUE!</v>
      </c>
      <c r="K6255" t="e">
        <f>IF(J6255=43,'Mission Importer'!A6255,0)</f>
        <v>#VALUE!</v>
      </c>
      <c r="L6255" t="e">
        <f>SEARCH("category",'Mission Importer'!A6255)</f>
        <v>#VALUE!</v>
      </c>
      <c r="M6255" t="e">
        <f>IF(L6255=43,'Mission Importer'!A6255,0)</f>
        <v>#VALUE!</v>
      </c>
    </row>
    <row r="6256" spans="1:13" x14ac:dyDescent="0.3">
      <c r="A6256" t="e">
        <f>SEARCH("livery",'Mission Importer'!A6256)</f>
        <v>#VALUE!</v>
      </c>
      <c r="B6256" t="e">
        <f>IF(A6256=43,'Mission Importer'!A6256,0)</f>
        <v>#VALUE!</v>
      </c>
      <c r="D6256" t="e">
        <f>SEARCH("shape_name",'Mission Importer'!A6256)</f>
        <v>#VALUE!</v>
      </c>
      <c r="E6256" t="e">
        <f>IF(D6256=43,'Mission Importer'!A6256,0)</f>
        <v>#VALUE!</v>
      </c>
      <c r="G6256" t="e">
        <f>SEARCH("shape_name",'Mission Importer'!A6256)</f>
        <v>#VALUE!</v>
      </c>
      <c r="H6256" t="e">
        <f>IF(G6256=43,'Mission Importer'!A6256,0)</f>
        <v>#VALUE!</v>
      </c>
      <c r="J6256" t="e">
        <f>SEARCH("type",'Mission Importer'!A6256)</f>
        <v>#VALUE!</v>
      </c>
      <c r="K6256" t="e">
        <f>IF(J6256=43,'Mission Importer'!A6256,0)</f>
        <v>#VALUE!</v>
      </c>
      <c r="L6256" t="e">
        <f>SEARCH("category",'Mission Importer'!A6256)</f>
        <v>#VALUE!</v>
      </c>
      <c r="M6256" t="e">
        <f>IF(L6256=43,'Mission Importer'!A6256,0)</f>
        <v>#VALUE!</v>
      </c>
    </row>
    <row r="6257" spans="1:13" x14ac:dyDescent="0.3">
      <c r="A6257" t="e">
        <f>SEARCH("livery",'Mission Importer'!A6257)</f>
        <v>#VALUE!</v>
      </c>
      <c r="B6257" t="e">
        <f>IF(A6257=43,'Mission Importer'!A6257,0)</f>
        <v>#VALUE!</v>
      </c>
      <c r="D6257" t="e">
        <f>SEARCH("shape_name",'Mission Importer'!A6257)</f>
        <v>#VALUE!</v>
      </c>
      <c r="E6257" t="e">
        <f>IF(D6257=43,'Mission Importer'!A6257,0)</f>
        <v>#VALUE!</v>
      </c>
      <c r="G6257" t="e">
        <f>SEARCH("shape_name",'Mission Importer'!A6257)</f>
        <v>#VALUE!</v>
      </c>
      <c r="H6257" t="e">
        <f>IF(G6257=43,'Mission Importer'!A6257,0)</f>
        <v>#VALUE!</v>
      </c>
      <c r="J6257" t="e">
        <f>SEARCH("type",'Mission Importer'!A6257)</f>
        <v>#VALUE!</v>
      </c>
      <c r="K6257" t="e">
        <f>IF(J6257=43,'Mission Importer'!A6257,0)</f>
        <v>#VALUE!</v>
      </c>
      <c r="L6257" t="e">
        <f>SEARCH("category",'Mission Importer'!A6257)</f>
        <v>#VALUE!</v>
      </c>
      <c r="M6257" t="e">
        <f>IF(L6257=43,'Mission Importer'!A6257,0)</f>
        <v>#VALUE!</v>
      </c>
    </row>
    <row r="6258" spans="1:13" x14ac:dyDescent="0.3">
      <c r="A6258" t="e">
        <f>SEARCH("livery",'Mission Importer'!A6258)</f>
        <v>#VALUE!</v>
      </c>
      <c r="B6258" t="e">
        <f>IF(A6258=43,'Mission Importer'!A6258,0)</f>
        <v>#VALUE!</v>
      </c>
      <c r="D6258" t="e">
        <f>SEARCH("shape_name",'Mission Importer'!A6258)</f>
        <v>#VALUE!</v>
      </c>
      <c r="E6258" t="e">
        <f>IF(D6258=43,'Mission Importer'!A6258,0)</f>
        <v>#VALUE!</v>
      </c>
      <c r="G6258" t="e">
        <f>SEARCH("shape_name",'Mission Importer'!A6258)</f>
        <v>#VALUE!</v>
      </c>
      <c r="H6258" t="e">
        <f>IF(G6258=43,'Mission Importer'!A6258,0)</f>
        <v>#VALUE!</v>
      </c>
      <c r="J6258" t="e">
        <f>SEARCH("type",'Mission Importer'!A6258)</f>
        <v>#VALUE!</v>
      </c>
      <c r="K6258" t="e">
        <f>IF(J6258=43,'Mission Importer'!A6258,0)</f>
        <v>#VALUE!</v>
      </c>
      <c r="L6258" t="e">
        <f>SEARCH("category",'Mission Importer'!A6258)</f>
        <v>#VALUE!</v>
      </c>
      <c r="M6258" t="e">
        <f>IF(L6258=43,'Mission Importer'!A6258,0)</f>
        <v>#VALUE!</v>
      </c>
    </row>
    <row r="6259" spans="1:13" x14ac:dyDescent="0.3">
      <c r="A6259" t="e">
        <f>SEARCH("livery",'Mission Importer'!A6259)</f>
        <v>#VALUE!</v>
      </c>
      <c r="B6259" t="e">
        <f>IF(A6259=43,'Mission Importer'!A6259,0)</f>
        <v>#VALUE!</v>
      </c>
      <c r="D6259" t="e">
        <f>SEARCH("shape_name",'Mission Importer'!A6259)</f>
        <v>#VALUE!</v>
      </c>
      <c r="E6259" t="e">
        <f>IF(D6259=43,'Mission Importer'!A6259,0)</f>
        <v>#VALUE!</v>
      </c>
      <c r="G6259" t="e">
        <f>SEARCH("shape_name",'Mission Importer'!A6259)</f>
        <v>#VALUE!</v>
      </c>
      <c r="H6259" t="e">
        <f>IF(G6259=43,'Mission Importer'!A6259,0)</f>
        <v>#VALUE!</v>
      </c>
      <c r="J6259" t="e">
        <f>SEARCH("type",'Mission Importer'!A6259)</f>
        <v>#VALUE!</v>
      </c>
      <c r="K6259" t="e">
        <f>IF(J6259=43,'Mission Importer'!A6259,0)</f>
        <v>#VALUE!</v>
      </c>
      <c r="L6259" t="e">
        <f>SEARCH("category",'Mission Importer'!A6259)</f>
        <v>#VALUE!</v>
      </c>
      <c r="M6259" t="e">
        <f>IF(L6259=43,'Mission Importer'!A6259,0)</f>
        <v>#VALUE!</v>
      </c>
    </row>
    <row r="6260" spans="1:13" x14ac:dyDescent="0.3">
      <c r="A6260" t="e">
        <f>SEARCH("livery",'Mission Importer'!A6260)</f>
        <v>#VALUE!</v>
      </c>
      <c r="B6260" t="e">
        <f>IF(A6260=43,'Mission Importer'!A6260,0)</f>
        <v>#VALUE!</v>
      </c>
      <c r="D6260" t="e">
        <f>SEARCH("shape_name",'Mission Importer'!A6260)</f>
        <v>#VALUE!</v>
      </c>
      <c r="E6260" t="e">
        <f>IF(D6260=43,'Mission Importer'!A6260,0)</f>
        <v>#VALUE!</v>
      </c>
      <c r="G6260" t="e">
        <f>SEARCH("shape_name",'Mission Importer'!A6260)</f>
        <v>#VALUE!</v>
      </c>
      <c r="H6260" t="e">
        <f>IF(G6260=43,'Mission Importer'!A6260,0)</f>
        <v>#VALUE!</v>
      </c>
      <c r="J6260" t="e">
        <f>SEARCH("type",'Mission Importer'!A6260)</f>
        <v>#VALUE!</v>
      </c>
      <c r="K6260" t="e">
        <f>IF(J6260=43,'Mission Importer'!A6260,0)</f>
        <v>#VALUE!</v>
      </c>
      <c r="L6260" t="e">
        <f>SEARCH("category",'Mission Importer'!A6260)</f>
        <v>#VALUE!</v>
      </c>
      <c r="M6260" t="e">
        <f>IF(L6260=43,'Mission Importer'!A6260,0)</f>
        <v>#VALUE!</v>
      </c>
    </row>
    <row r="6261" spans="1:13" x14ac:dyDescent="0.3">
      <c r="A6261" t="e">
        <f>SEARCH("livery",'Mission Importer'!A6261)</f>
        <v>#VALUE!</v>
      </c>
      <c r="B6261" t="e">
        <f>IF(A6261=43,'Mission Importer'!A6261,0)</f>
        <v>#VALUE!</v>
      </c>
      <c r="D6261" t="e">
        <f>SEARCH("shape_name",'Mission Importer'!A6261)</f>
        <v>#VALUE!</v>
      </c>
      <c r="E6261" t="e">
        <f>IF(D6261=43,'Mission Importer'!A6261,0)</f>
        <v>#VALUE!</v>
      </c>
      <c r="G6261" t="e">
        <f>SEARCH("shape_name",'Mission Importer'!A6261)</f>
        <v>#VALUE!</v>
      </c>
      <c r="H6261" t="e">
        <f>IF(G6261=43,'Mission Importer'!A6261,0)</f>
        <v>#VALUE!</v>
      </c>
      <c r="J6261" t="e">
        <f>SEARCH("type",'Mission Importer'!A6261)</f>
        <v>#VALUE!</v>
      </c>
      <c r="K6261" t="e">
        <f>IF(J6261=43,'Mission Importer'!A6261,0)</f>
        <v>#VALUE!</v>
      </c>
      <c r="L6261" t="e">
        <f>SEARCH("category",'Mission Importer'!A6261)</f>
        <v>#VALUE!</v>
      </c>
      <c r="M6261" t="e">
        <f>IF(L6261=43,'Mission Importer'!A6261,0)</f>
        <v>#VALUE!</v>
      </c>
    </row>
    <row r="6262" spans="1:13" x14ac:dyDescent="0.3">
      <c r="A6262" t="e">
        <f>SEARCH("livery",'Mission Importer'!A6262)</f>
        <v>#VALUE!</v>
      </c>
      <c r="B6262" t="e">
        <f>IF(A6262=43,'Mission Importer'!A6262,0)</f>
        <v>#VALUE!</v>
      </c>
      <c r="D6262" t="e">
        <f>SEARCH("shape_name",'Mission Importer'!A6262)</f>
        <v>#VALUE!</v>
      </c>
      <c r="E6262" t="e">
        <f>IF(D6262=43,'Mission Importer'!A6262,0)</f>
        <v>#VALUE!</v>
      </c>
      <c r="G6262" t="e">
        <f>SEARCH("shape_name",'Mission Importer'!A6262)</f>
        <v>#VALUE!</v>
      </c>
      <c r="H6262" t="e">
        <f>IF(G6262=43,'Mission Importer'!A6262,0)</f>
        <v>#VALUE!</v>
      </c>
      <c r="J6262" t="e">
        <f>SEARCH("type",'Mission Importer'!A6262)</f>
        <v>#VALUE!</v>
      </c>
      <c r="K6262" t="e">
        <f>IF(J6262=43,'Mission Importer'!A6262,0)</f>
        <v>#VALUE!</v>
      </c>
      <c r="L6262" t="e">
        <f>SEARCH("category",'Mission Importer'!A6262)</f>
        <v>#VALUE!</v>
      </c>
      <c r="M6262" t="e">
        <f>IF(L6262=43,'Mission Importer'!A6262,0)</f>
        <v>#VALUE!</v>
      </c>
    </row>
    <row r="6263" spans="1:13" x14ac:dyDescent="0.3">
      <c r="A6263" t="e">
        <f>SEARCH("livery",'Mission Importer'!A6263)</f>
        <v>#VALUE!</v>
      </c>
      <c r="B6263" t="e">
        <f>IF(A6263=43,'Mission Importer'!A6263,0)</f>
        <v>#VALUE!</v>
      </c>
      <c r="D6263" t="e">
        <f>SEARCH("shape_name",'Mission Importer'!A6263)</f>
        <v>#VALUE!</v>
      </c>
      <c r="E6263" t="e">
        <f>IF(D6263=43,'Mission Importer'!A6263,0)</f>
        <v>#VALUE!</v>
      </c>
      <c r="G6263" t="e">
        <f>SEARCH("shape_name",'Mission Importer'!A6263)</f>
        <v>#VALUE!</v>
      </c>
      <c r="H6263" t="e">
        <f>IF(G6263=43,'Mission Importer'!A6263,0)</f>
        <v>#VALUE!</v>
      </c>
      <c r="J6263" t="e">
        <f>SEARCH("type",'Mission Importer'!A6263)</f>
        <v>#VALUE!</v>
      </c>
      <c r="K6263" t="e">
        <f>IF(J6263=43,'Mission Importer'!A6263,0)</f>
        <v>#VALUE!</v>
      </c>
      <c r="L6263" t="e">
        <f>SEARCH("category",'Mission Importer'!A6263)</f>
        <v>#VALUE!</v>
      </c>
      <c r="M6263" t="e">
        <f>IF(L6263=43,'Mission Importer'!A6263,0)</f>
        <v>#VALUE!</v>
      </c>
    </row>
    <row r="6264" spans="1:13" x14ac:dyDescent="0.3">
      <c r="A6264" t="e">
        <f>SEARCH("livery",'Mission Importer'!A6264)</f>
        <v>#VALUE!</v>
      </c>
      <c r="B6264" t="e">
        <f>IF(A6264=43,'Mission Importer'!A6264,0)</f>
        <v>#VALUE!</v>
      </c>
      <c r="D6264" t="e">
        <f>SEARCH("shape_name",'Mission Importer'!A6264)</f>
        <v>#VALUE!</v>
      </c>
      <c r="E6264" t="e">
        <f>IF(D6264=43,'Mission Importer'!A6264,0)</f>
        <v>#VALUE!</v>
      </c>
      <c r="G6264" t="e">
        <f>SEARCH("shape_name",'Mission Importer'!A6264)</f>
        <v>#VALUE!</v>
      </c>
      <c r="H6264" t="e">
        <f>IF(G6264=43,'Mission Importer'!A6264,0)</f>
        <v>#VALUE!</v>
      </c>
      <c r="J6264" t="e">
        <f>SEARCH("type",'Mission Importer'!A6264)</f>
        <v>#VALUE!</v>
      </c>
      <c r="K6264" t="e">
        <f>IF(J6264=43,'Mission Importer'!A6264,0)</f>
        <v>#VALUE!</v>
      </c>
      <c r="L6264" t="e">
        <f>SEARCH("category",'Mission Importer'!A6264)</f>
        <v>#VALUE!</v>
      </c>
      <c r="M6264" t="e">
        <f>IF(L6264=43,'Mission Importer'!A6264,0)</f>
        <v>#VALUE!</v>
      </c>
    </row>
    <row r="6265" spans="1:13" x14ac:dyDescent="0.3">
      <c r="A6265" t="e">
        <f>SEARCH("livery",'Mission Importer'!A6265)</f>
        <v>#VALUE!</v>
      </c>
      <c r="B6265" t="e">
        <f>IF(A6265=43,'Mission Importer'!A6265,0)</f>
        <v>#VALUE!</v>
      </c>
      <c r="D6265" t="e">
        <f>SEARCH("shape_name",'Mission Importer'!A6265)</f>
        <v>#VALUE!</v>
      </c>
      <c r="E6265" t="e">
        <f>IF(D6265=43,'Mission Importer'!A6265,0)</f>
        <v>#VALUE!</v>
      </c>
      <c r="G6265" t="e">
        <f>SEARCH("shape_name",'Mission Importer'!A6265)</f>
        <v>#VALUE!</v>
      </c>
      <c r="H6265" t="e">
        <f>IF(G6265=43,'Mission Importer'!A6265,0)</f>
        <v>#VALUE!</v>
      </c>
      <c r="J6265" t="e">
        <f>SEARCH("type",'Mission Importer'!A6265)</f>
        <v>#VALUE!</v>
      </c>
      <c r="K6265" t="e">
        <f>IF(J6265=43,'Mission Importer'!A6265,0)</f>
        <v>#VALUE!</v>
      </c>
      <c r="L6265" t="e">
        <f>SEARCH("category",'Mission Importer'!A6265)</f>
        <v>#VALUE!</v>
      </c>
      <c r="M6265" t="e">
        <f>IF(L6265=43,'Mission Importer'!A6265,0)</f>
        <v>#VALUE!</v>
      </c>
    </row>
    <row r="6266" spans="1:13" x14ac:dyDescent="0.3">
      <c r="A6266" t="e">
        <f>SEARCH("livery",'Mission Importer'!A6266)</f>
        <v>#VALUE!</v>
      </c>
      <c r="B6266" t="e">
        <f>IF(A6266=43,'Mission Importer'!A6266,0)</f>
        <v>#VALUE!</v>
      </c>
      <c r="D6266" t="e">
        <f>SEARCH("shape_name",'Mission Importer'!A6266)</f>
        <v>#VALUE!</v>
      </c>
      <c r="E6266" t="e">
        <f>IF(D6266=43,'Mission Importer'!A6266,0)</f>
        <v>#VALUE!</v>
      </c>
      <c r="G6266" t="e">
        <f>SEARCH("shape_name",'Mission Importer'!A6266)</f>
        <v>#VALUE!</v>
      </c>
      <c r="H6266" t="e">
        <f>IF(G6266=43,'Mission Importer'!A6266,0)</f>
        <v>#VALUE!</v>
      </c>
      <c r="J6266" t="e">
        <f>SEARCH("type",'Mission Importer'!A6266)</f>
        <v>#VALUE!</v>
      </c>
      <c r="K6266" t="e">
        <f>IF(J6266=43,'Mission Importer'!A6266,0)</f>
        <v>#VALUE!</v>
      </c>
      <c r="L6266" t="e">
        <f>SEARCH("category",'Mission Importer'!A6266)</f>
        <v>#VALUE!</v>
      </c>
      <c r="M6266" t="e">
        <f>IF(L6266=43,'Mission Importer'!A6266,0)</f>
        <v>#VALUE!</v>
      </c>
    </row>
    <row r="6267" spans="1:13" x14ac:dyDescent="0.3">
      <c r="A6267" t="e">
        <f>SEARCH("livery",'Mission Importer'!A6267)</f>
        <v>#VALUE!</v>
      </c>
      <c r="B6267" t="e">
        <f>IF(A6267=43,'Mission Importer'!A6267,0)</f>
        <v>#VALUE!</v>
      </c>
      <c r="D6267" t="e">
        <f>SEARCH("shape_name",'Mission Importer'!A6267)</f>
        <v>#VALUE!</v>
      </c>
      <c r="E6267" t="e">
        <f>IF(D6267=43,'Mission Importer'!A6267,0)</f>
        <v>#VALUE!</v>
      </c>
      <c r="G6267" t="e">
        <f>SEARCH("shape_name",'Mission Importer'!A6267)</f>
        <v>#VALUE!</v>
      </c>
      <c r="H6267" t="e">
        <f>IF(G6267=43,'Mission Importer'!A6267,0)</f>
        <v>#VALUE!</v>
      </c>
      <c r="J6267" t="e">
        <f>SEARCH("type",'Mission Importer'!A6267)</f>
        <v>#VALUE!</v>
      </c>
      <c r="K6267" t="e">
        <f>IF(J6267=43,'Mission Importer'!A6267,0)</f>
        <v>#VALUE!</v>
      </c>
      <c r="L6267" t="e">
        <f>SEARCH("category",'Mission Importer'!A6267)</f>
        <v>#VALUE!</v>
      </c>
      <c r="M6267" t="e">
        <f>IF(L6267=43,'Mission Importer'!A6267,0)</f>
        <v>#VALUE!</v>
      </c>
    </row>
    <row r="6268" spans="1:13" x14ac:dyDescent="0.3">
      <c r="A6268" t="e">
        <f>SEARCH("livery",'Mission Importer'!A6268)</f>
        <v>#VALUE!</v>
      </c>
      <c r="B6268" t="e">
        <f>IF(A6268=43,'Mission Importer'!A6268,0)</f>
        <v>#VALUE!</v>
      </c>
      <c r="D6268" t="e">
        <f>SEARCH("shape_name",'Mission Importer'!A6268)</f>
        <v>#VALUE!</v>
      </c>
      <c r="E6268" t="e">
        <f>IF(D6268=43,'Mission Importer'!A6268,0)</f>
        <v>#VALUE!</v>
      </c>
      <c r="G6268" t="e">
        <f>SEARCH("shape_name",'Mission Importer'!A6268)</f>
        <v>#VALUE!</v>
      </c>
      <c r="H6268" t="e">
        <f>IF(G6268=43,'Mission Importer'!A6268,0)</f>
        <v>#VALUE!</v>
      </c>
      <c r="J6268" t="e">
        <f>SEARCH("type",'Mission Importer'!A6268)</f>
        <v>#VALUE!</v>
      </c>
      <c r="K6268" t="e">
        <f>IF(J6268=43,'Mission Importer'!A6268,0)</f>
        <v>#VALUE!</v>
      </c>
      <c r="L6268" t="e">
        <f>SEARCH("category",'Mission Importer'!A6268)</f>
        <v>#VALUE!</v>
      </c>
      <c r="M6268" t="e">
        <f>IF(L6268=43,'Mission Importer'!A6268,0)</f>
        <v>#VALUE!</v>
      </c>
    </row>
    <row r="6269" spans="1:13" x14ac:dyDescent="0.3">
      <c r="A6269" t="e">
        <f>SEARCH("livery",'Mission Importer'!A6269)</f>
        <v>#VALUE!</v>
      </c>
      <c r="B6269" t="e">
        <f>IF(A6269=43,'Mission Importer'!A6269,0)</f>
        <v>#VALUE!</v>
      </c>
      <c r="D6269" t="e">
        <f>SEARCH("shape_name",'Mission Importer'!A6269)</f>
        <v>#VALUE!</v>
      </c>
      <c r="E6269" t="e">
        <f>IF(D6269=43,'Mission Importer'!A6269,0)</f>
        <v>#VALUE!</v>
      </c>
      <c r="G6269" t="e">
        <f>SEARCH("shape_name",'Mission Importer'!A6269)</f>
        <v>#VALUE!</v>
      </c>
      <c r="H6269" t="e">
        <f>IF(G6269=43,'Mission Importer'!A6269,0)</f>
        <v>#VALUE!</v>
      </c>
      <c r="J6269" t="e">
        <f>SEARCH("type",'Mission Importer'!A6269)</f>
        <v>#VALUE!</v>
      </c>
      <c r="K6269" t="e">
        <f>IF(J6269=43,'Mission Importer'!A6269,0)</f>
        <v>#VALUE!</v>
      </c>
      <c r="L6269" t="e">
        <f>SEARCH("category",'Mission Importer'!A6269)</f>
        <v>#VALUE!</v>
      </c>
      <c r="M6269" t="e">
        <f>IF(L6269=43,'Mission Importer'!A6269,0)</f>
        <v>#VALUE!</v>
      </c>
    </row>
    <row r="6270" spans="1:13" x14ac:dyDescent="0.3">
      <c r="A6270" t="e">
        <f>SEARCH("livery",'Mission Importer'!A6270)</f>
        <v>#VALUE!</v>
      </c>
      <c r="B6270" t="e">
        <f>IF(A6270=43,'Mission Importer'!A6270,0)</f>
        <v>#VALUE!</v>
      </c>
      <c r="D6270" t="e">
        <f>SEARCH("shape_name",'Mission Importer'!A6270)</f>
        <v>#VALUE!</v>
      </c>
      <c r="E6270" t="e">
        <f>IF(D6270=43,'Mission Importer'!A6270,0)</f>
        <v>#VALUE!</v>
      </c>
      <c r="G6270" t="e">
        <f>SEARCH("shape_name",'Mission Importer'!A6270)</f>
        <v>#VALUE!</v>
      </c>
      <c r="H6270" t="e">
        <f>IF(G6270=43,'Mission Importer'!A6270,0)</f>
        <v>#VALUE!</v>
      </c>
      <c r="J6270" t="e">
        <f>SEARCH("type",'Mission Importer'!A6270)</f>
        <v>#VALUE!</v>
      </c>
      <c r="K6270" t="e">
        <f>IF(J6270=43,'Mission Importer'!A6270,0)</f>
        <v>#VALUE!</v>
      </c>
      <c r="L6270" t="e">
        <f>SEARCH("category",'Mission Importer'!A6270)</f>
        <v>#VALUE!</v>
      </c>
      <c r="M6270" t="e">
        <f>IF(L6270=43,'Mission Importer'!A6270,0)</f>
        <v>#VALUE!</v>
      </c>
    </row>
    <row r="6271" spans="1:13" x14ac:dyDescent="0.3">
      <c r="A6271" t="e">
        <f>SEARCH("livery",'Mission Importer'!A6271)</f>
        <v>#VALUE!</v>
      </c>
      <c r="B6271" t="e">
        <f>IF(A6271=43,'Mission Importer'!A6271,0)</f>
        <v>#VALUE!</v>
      </c>
      <c r="D6271" t="e">
        <f>SEARCH("shape_name",'Mission Importer'!A6271)</f>
        <v>#VALUE!</v>
      </c>
      <c r="E6271" t="e">
        <f>IF(D6271=43,'Mission Importer'!A6271,0)</f>
        <v>#VALUE!</v>
      </c>
      <c r="G6271" t="e">
        <f>SEARCH("shape_name",'Mission Importer'!A6271)</f>
        <v>#VALUE!</v>
      </c>
      <c r="H6271" t="e">
        <f>IF(G6271=43,'Mission Importer'!A6271,0)</f>
        <v>#VALUE!</v>
      </c>
      <c r="J6271" t="e">
        <f>SEARCH("type",'Mission Importer'!A6271)</f>
        <v>#VALUE!</v>
      </c>
      <c r="K6271" t="e">
        <f>IF(J6271=43,'Mission Importer'!A6271,0)</f>
        <v>#VALUE!</v>
      </c>
      <c r="L6271" t="e">
        <f>SEARCH("category",'Mission Importer'!A6271)</f>
        <v>#VALUE!</v>
      </c>
      <c r="M6271" t="e">
        <f>IF(L6271=43,'Mission Importer'!A6271,0)</f>
        <v>#VALUE!</v>
      </c>
    </row>
    <row r="6272" spans="1:13" x14ac:dyDescent="0.3">
      <c r="A6272" t="e">
        <f>SEARCH("livery",'Mission Importer'!A6272)</f>
        <v>#VALUE!</v>
      </c>
      <c r="B6272" t="e">
        <f>IF(A6272=43,'Mission Importer'!A6272,0)</f>
        <v>#VALUE!</v>
      </c>
      <c r="D6272" t="e">
        <f>SEARCH("shape_name",'Mission Importer'!A6272)</f>
        <v>#VALUE!</v>
      </c>
      <c r="E6272" t="e">
        <f>IF(D6272=43,'Mission Importer'!A6272,0)</f>
        <v>#VALUE!</v>
      </c>
      <c r="G6272" t="e">
        <f>SEARCH("shape_name",'Mission Importer'!A6272)</f>
        <v>#VALUE!</v>
      </c>
      <c r="H6272" t="e">
        <f>IF(G6272=43,'Mission Importer'!A6272,0)</f>
        <v>#VALUE!</v>
      </c>
      <c r="J6272" t="e">
        <f>SEARCH("type",'Mission Importer'!A6272)</f>
        <v>#VALUE!</v>
      </c>
      <c r="K6272" t="e">
        <f>IF(J6272=43,'Mission Importer'!A6272,0)</f>
        <v>#VALUE!</v>
      </c>
      <c r="L6272" t="e">
        <f>SEARCH("category",'Mission Importer'!A6272)</f>
        <v>#VALUE!</v>
      </c>
      <c r="M6272" t="e">
        <f>IF(L6272=43,'Mission Importer'!A6272,0)</f>
        <v>#VALUE!</v>
      </c>
    </row>
    <row r="6273" spans="1:13" x14ac:dyDescent="0.3">
      <c r="A6273" t="e">
        <f>SEARCH("livery",'Mission Importer'!A6273)</f>
        <v>#VALUE!</v>
      </c>
      <c r="B6273" t="e">
        <f>IF(A6273=43,'Mission Importer'!A6273,0)</f>
        <v>#VALUE!</v>
      </c>
      <c r="D6273" t="e">
        <f>SEARCH("shape_name",'Mission Importer'!A6273)</f>
        <v>#VALUE!</v>
      </c>
      <c r="E6273" t="e">
        <f>IF(D6273=43,'Mission Importer'!A6273,0)</f>
        <v>#VALUE!</v>
      </c>
      <c r="G6273" t="e">
        <f>SEARCH("shape_name",'Mission Importer'!A6273)</f>
        <v>#VALUE!</v>
      </c>
      <c r="H6273" t="e">
        <f>IF(G6273=43,'Mission Importer'!A6273,0)</f>
        <v>#VALUE!</v>
      </c>
      <c r="J6273" t="e">
        <f>SEARCH("type",'Mission Importer'!A6273)</f>
        <v>#VALUE!</v>
      </c>
      <c r="K6273" t="e">
        <f>IF(J6273=43,'Mission Importer'!A6273,0)</f>
        <v>#VALUE!</v>
      </c>
      <c r="L6273" t="e">
        <f>SEARCH("category",'Mission Importer'!A6273)</f>
        <v>#VALUE!</v>
      </c>
      <c r="M6273" t="e">
        <f>IF(L6273=43,'Mission Importer'!A6273,0)</f>
        <v>#VALUE!</v>
      </c>
    </row>
    <row r="6274" spans="1:13" x14ac:dyDescent="0.3">
      <c r="A6274" t="e">
        <f>SEARCH("livery",'Mission Importer'!A6274)</f>
        <v>#VALUE!</v>
      </c>
      <c r="B6274" t="e">
        <f>IF(A6274=43,'Mission Importer'!A6274,0)</f>
        <v>#VALUE!</v>
      </c>
      <c r="D6274" t="e">
        <f>SEARCH("shape_name",'Mission Importer'!A6274)</f>
        <v>#VALUE!</v>
      </c>
      <c r="E6274" t="e">
        <f>IF(D6274=43,'Mission Importer'!A6274,0)</f>
        <v>#VALUE!</v>
      </c>
      <c r="G6274" t="e">
        <f>SEARCH("shape_name",'Mission Importer'!A6274)</f>
        <v>#VALUE!</v>
      </c>
      <c r="H6274" t="e">
        <f>IF(G6274=43,'Mission Importer'!A6274,0)</f>
        <v>#VALUE!</v>
      </c>
      <c r="J6274" t="e">
        <f>SEARCH("type",'Mission Importer'!A6274)</f>
        <v>#VALUE!</v>
      </c>
      <c r="K6274" t="e">
        <f>IF(J6274=43,'Mission Importer'!A6274,0)</f>
        <v>#VALUE!</v>
      </c>
      <c r="L6274" t="e">
        <f>SEARCH("category",'Mission Importer'!A6274)</f>
        <v>#VALUE!</v>
      </c>
      <c r="M6274" t="e">
        <f>IF(L6274=43,'Mission Importer'!A6274,0)</f>
        <v>#VALUE!</v>
      </c>
    </row>
    <row r="6275" spans="1:13" x14ac:dyDescent="0.3">
      <c r="A6275" t="e">
        <f>SEARCH("livery",'Mission Importer'!A6275)</f>
        <v>#VALUE!</v>
      </c>
      <c r="B6275" t="e">
        <f>IF(A6275=43,'Mission Importer'!A6275,0)</f>
        <v>#VALUE!</v>
      </c>
      <c r="D6275" t="e">
        <f>SEARCH("shape_name",'Mission Importer'!A6275)</f>
        <v>#VALUE!</v>
      </c>
      <c r="E6275" t="e">
        <f>IF(D6275=43,'Mission Importer'!A6275,0)</f>
        <v>#VALUE!</v>
      </c>
      <c r="G6275" t="e">
        <f>SEARCH("shape_name",'Mission Importer'!A6275)</f>
        <v>#VALUE!</v>
      </c>
      <c r="H6275" t="e">
        <f>IF(G6275=43,'Mission Importer'!A6275,0)</f>
        <v>#VALUE!</v>
      </c>
      <c r="J6275" t="e">
        <f>SEARCH("type",'Mission Importer'!A6275)</f>
        <v>#VALUE!</v>
      </c>
      <c r="K6275" t="e">
        <f>IF(J6275=43,'Mission Importer'!A6275,0)</f>
        <v>#VALUE!</v>
      </c>
      <c r="L6275" t="e">
        <f>SEARCH("category",'Mission Importer'!A6275)</f>
        <v>#VALUE!</v>
      </c>
      <c r="M6275" t="e">
        <f>IF(L6275=43,'Mission Importer'!A6275,0)</f>
        <v>#VALUE!</v>
      </c>
    </row>
    <row r="6276" spans="1:13" x14ac:dyDescent="0.3">
      <c r="A6276" t="e">
        <f>SEARCH("livery",'Mission Importer'!A6276)</f>
        <v>#VALUE!</v>
      </c>
      <c r="B6276" t="e">
        <f>IF(A6276=43,'Mission Importer'!A6276,0)</f>
        <v>#VALUE!</v>
      </c>
      <c r="D6276" t="e">
        <f>SEARCH("shape_name",'Mission Importer'!A6276)</f>
        <v>#VALUE!</v>
      </c>
      <c r="E6276" t="e">
        <f>IF(D6276=43,'Mission Importer'!A6276,0)</f>
        <v>#VALUE!</v>
      </c>
      <c r="G6276" t="e">
        <f>SEARCH("shape_name",'Mission Importer'!A6276)</f>
        <v>#VALUE!</v>
      </c>
      <c r="H6276" t="e">
        <f>IF(G6276=43,'Mission Importer'!A6276,0)</f>
        <v>#VALUE!</v>
      </c>
      <c r="J6276" t="e">
        <f>SEARCH("type",'Mission Importer'!A6276)</f>
        <v>#VALUE!</v>
      </c>
      <c r="K6276" t="e">
        <f>IF(J6276=43,'Mission Importer'!A6276,0)</f>
        <v>#VALUE!</v>
      </c>
      <c r="L6276" t="e">
        <f>SEARCH("category",'Mission Importer'!A6276)</f>
        <v>#VALUE!</v>
      </c>
      <c r="M6276" t="e">
        <f>IF(L6276=43,'Mission Importer'!A6276,0)</f>
        <v>#VALUE!</v>
      </c>
    </row>
    <row r="6277" spans="1:13" x14ac:dyDescent="0.3">
      <c r="A6277" t="e">
        <f>SEARCH("livery",'Mission Importer'!A6277)</f>
        <v>#VALUE!</v>
      </c>
      <c r="B6277" t="e">
        <f>IF(A6277=43,'Mission Importer'!A6277,0)</f>
        <v>#VALUE!</v>
      </c>
      <c r="D6277" t="e">
        <f>SEARCH("shape_name",'Mission Importer'!A6277)</f>
        <v>#VALUE!</v>
      </c>
      <c r="E6277" t="e">
        <f>IF(D6277=43,'Mission Importer'!A6277,0)</f>
        <v>#VALUE!</v>
      </c>
      <c r="G6277" t="e">
        <f>SEARCH("shape_name",'Mission Importer'!A6277)</f>
        <v>#VALUE!</v>
      </c>
      <c r="H6277" t="e">
        <f>IF(G6277=43,'Mission Importer'!A6277,0)</f>
        <v>#VALUE!</v>
      </c>
      <c r="J6277" t="e">
        <f>SEARCH("type",'Mission Importer'!A6277)</f>
        <v>#VALUE!</v>
      </c>
      <c r="K6277" t="e">
        <f>IF(J6277=43,'Mission Importer'!A6277,0)</f>
        <v>#VALUE!</v>
      </c>
      <c r="L6277" t="e">
        <f>SEARCH("category",'Mission Importer'!A6277)</f>
        <v>#VALUE!</v>
      </c>
      <c r="M6277" t="e">
        <f>IF(L6277=43,'Mission Importer'!A6277,0)</f>
        <v>#VALUE!</v>
      </c>
    </row>
    <row r="6278" spans="1:13" x14ac:dyDescent="0.3">
      <c r="A6278" t="e">
        <f>SEARCH("livery",'Mission Importer'!A6278)</f>
        <v>#VALUE!</v>
      </c>
      <c r="B6278" t="e">
        <f>IF(A6278=43,'Mission Importer'!A6278,0)</f>
        <v>#VALUE!</v>
      </c>
      <c r="D6278" t="e">
        <f>SEARCH("shape_name",'Mission Importer'!A6278)</f>
        <v>#VALUE!</v>
      </c>
      <c r="E6278" t="e">
        <f>IF(D6278=43,'Mission Importer'!A6278,0)</f>
        <v>#VALUE!</v>
      </c>
      <c r="G6278" t="e">
        <f>SEARCH("shape_name",'Mission Importer'!A6278)</f>
        <v>#VALUE!</v>
      </c>
      <c r="H6278" t="e">
        <f>IF(G6278=43,'Mission Importer'!A6278,0)</f>
        <v>#VALUE!</v>
      </c>
      <c r="J6278">
        <f>SEARCH("type",'Mission Importer'!A6278)</f>
        <v>47</v>
      </c>
      <c r="K6278">
        <f>IF(J6278=43,'Mission Importer'!A6278,0)</f>
        <v>0</v>
      </c>
      <c r="L6278" t="e">
        <f>SEARCH("category",'Mission Importer'!A6278)</f>
        <v>#VALUE!</v>
      </c>
      <c r="M6278" t="e">
        <f>IF(L6278=43,'Mission Importer'!A6278,0)</f>
        <v>#VALUE!</v>
      </c>
    </row>
    <row r="6279" spans="1:13" x14ac:dyDescent="0.3">
      <c r="A6279" t="e">
        <f>SEARCH("livery",'Mission Importer'!A6279)</f>
        <v>#VALUE!</v>
      </c>
      <c r="B6279" t="e">
        <f>IF(A6279=43,'Mission Importer'!A6279,0)</f>
        <v>#VALUE!</v>
      </c>
      <c r="D6279" t="e">
        <f>SEARCH("shape_name",'Mission Importer'!A6279)</f>
        <v>#VALUE!</v>
      </c>
      <c r="E6279" t="e">
        <f>IF(D6279=43,'Mission Importer'!A6279,0)</f>
        <v>#VALUE!</v>
      </c>
      <c r="G6279" t="e">
        <f>SEARCH("shape_name",'Mission Importer'!A6279)</f>
        <v>#VALUE!</v>
      </c>
      <c r="H6279" t="e">
        <f>IF(G6279=43,'Mission Importer'!A6279,0)</f>
        <v>#VALUE!</v>
      </c>
      <c r="J6279" t="e">
        <f>SEARCH("type",'Mission Importer'!A6279)</f>
        <v>#VALUE!</v>
      </c>
      <c r="K6279" t="e">
        <f>IF(J6279=43,'Mission Importer'!A6279,0)</f>
        <v>#VALUE!</v>
      </c>
      <c r="L6279" t="e">
        <f>SEARCH("category",'Mission Importer'!A6279)</f>
        <v>#VALUE!</v>
      </c>
      <c r="M6279" t="e">
        <f>IF(L6279=43,'Mission Importer'!A6279,0)</f>
        <v>#VALUE!</v>
      </c>
    </row>
    <row r="6280" spans="1:13" x14ac:dyDescent="0.3">
      <c r="A6280" t="e">
        <f>SEARCH("livery",'Mission Importer'!A6280)</f>
        <v>#VALUE!</v>
      </c>
      <c r="B6280" t="e">
        <f>IF(A6280=43,'Mission Importer'!A6280,0)</f>
        <v>#VALUE!</v>
      </c>
      <c r="D6280" t="e">
        <f>SEARCH("shape_name",'Mission Importer'!A6280)</f>
        <v>#VALUE!</v>
      </c>
      <c r="E6280" t="e">
        <f>IF(D6280=43,'Mission Importer'!A6280,0)</f>
        <v>#VALUE!</v>
      </c>
      <c r="G6280" t="e">
        <f>SEARCH("shape_name",'Mission Importer'!A6280)</f>
        <v>#VALUE!</v>
      </c>
      <c r="H6280" t="e">
        <f>IF(G6280=43,'Mission Importer'!A6280,0)</f>
        <v>#VALUE!</v>
      </c>
      <c r="J6280" t="e">
        <f>SEARCH("type",'Mission Importer'!A6280)</f>
        <v>#VALUE!</v>
      </c>
      <c r="K6280" t="e">
        <f>IF(J6280=43,'Mission Importer'!A6280,0)</f>
        <v>#VALUE!</v>
      </c>
      <c r="L6280" t="e">
        <f>SEARCH("category",'Mission Importer'!A6280)</f>
        <v>#VALUE!</v>
      </c>
      <c r="M6280" t="e">
        <f>IF(L6280=43,'Mission Importer'!A6280,0)</f>
        <v>#VALUE!</v>
      </c>
    </row>
    <row r="6281" spans="1:13" x14ac:dyDescent="0.3">
      <c r="A6281" t="e">
        <f>SEARCH("livery",'Mission Importer'!A6281)</f>
        <v>#VALUE!</v>
      </c>
      <c r="B6281" t="e">
        <f>IF(A6281=43,'Mission Importer'!A6281,0)</f>
        <v>#VALUE!</v>
      </c>
      <c r="D6281" t="e">
        <f>SEARCH("shape_name",'Mission Importer'!A6281)</f>
        <v>#VALUE!</v>
      </c>
      <c r="E6281" t="e">
        <f>IF(D6281=43,'Mission Importer'!A6281,0)</f>
        <v>#VALUE!</v>
      </c>
      <c r="G6281" t="e">
        <f>SEARCH("shape_name",'Mission Importer'!A6281)</f>
        <v>#VALUE!</v>
      </c>
      <c r="H6281" t="e">
        <f>IF(G6281=43,'Mission Importer'!A6281,0)</f>
        <v>#VALUE!</v>
      </c>
      <c r="J6281" t="e">
        <f>SEARCH("type",'Mission Importer'!A6281)</f>
        <v>#VALUE!</v>
      </c>
      <c r="K6281" t="e">
        <f>IF(J6281=43,'Mission Importer'!A6281,0)</f>
        <v>#VALUE!</v>
      </c>
      <c r="L6281" t="e">
        <f>SEARCH("category",'Mission Importer'!A6281)</f>
        <v>#VALUE!</v>
      </c>
      <c r="M6281" t="e">
        <f>IF(L6281=43,'Mission Importer'!A6281,0)</f>
        <v>#VALUE!</v>
      </c>
    </row>
    <row r="6282" spans="1:13" x14ac:dyDescent="0.3">
      <c r="A6282" t="e">
        <f>SEARCH("livery",'Mission Importer'!A6282)</f>
        <v>#VALUE!</v>
      </c>
      <c r="B6282" t="e">
        <f>IF(A6282=43,'Mission Importer'!A6282,0)</f>
        <v>#VALUE!</v>
      </c>
      <c r="D6282" t="e">
        <f>SEARCH("shape_name",'Mission Importer'!A6282)</f>
        <v>#VALUE!</v>
      </c>
      <c r="E6282" t="e">
        <f>IF(D6282=43,'Mission Importer'!A6282,0)</f>
        <v>#VALUE!</v>
      </c>
      <c r="G6282" t="e">
        <f>SEARCH("shape_name",'Mission Importer'!A6282)</f>
        <v>#VALUE!</v>
      </c>
      <c r="H6282" t="e">
        <f>IF(G6282=43,'Mission Importer'!A6282,0)</f>
        <v>#VALUE!</v>
      </c>
      <c r="J6282" t="e">
        <f>SEARCH("type",'Mission Importer'!A6282)</f>
        <v>#VALUE!</v>
      </c>
      <c r="K6282" t="e">
        <f>IF(J6282=43,'Mission Importer'!A6282,0)</f>
        <v>#VALUE!</v>
      </c>
      <c r="L6282" t="e">
        <f>SEARCH("category",'Mission Importer'!A6282)</f>
        <v>#VALUE!</v>
      </c>
      <c r="M6282" t="e">
        <f>IF(L6282=43,'Mission Importer'!A6282,0)</f>
        <v>#VALUE!</v>
      </c>
    </row>
    <row r="6283" spans="1:13" x14ac:dyDescent="0.3">
      <c r="A6283" t="e">
        <f>SEARCH("livery",'Mission Importer'!A6283)</f>
        <v>#VALUE!</v>
      </c>
      <c r="B6283" t="e">
        <f>IF(A6283=43,'Mission Importer'!A6283,0)</f>
        <v>#VALUE!</v>
      </c>
      <c r="D6283" t="e">
        <f>SEARCH("shape_name",'Mission Importer'!A6283)</f>
        <v>#VALUE!</v>
      </c>
      <c r="E6283" t="e">
        <f>IF(D6283=43,'Mission Importer'!A6283,0)</f>
        <v>#VALUE!</v>
      </c>
      <c r="G6283" t="e">
        <f>SEARCH("shape_name",'Mission Importer'!A6283)</f>
        <v>#VALUE!</v>
      </c>
      <c r="H6283" t="e">
        <f>IF(G6283=43,'Mission Importer'!A6283,0)</f>
        <v>#VALUE!</v>
      </c>
      <c r="J6283" t="e">
        <f>SEARCH("type",'Mission Importer'!A6283)</f>
        <v>#VALUE!</v>
      </c>
      <c r="K6283" t="e">
        <f>IF(J6283=43,'Mission Importer'!A6283,0)</f>
        <v>#VALUE!</v>
      </c>
      <c r="L6283" t="e">
        <f>SEARCH("category",'Mission Importer'!A6283)</f>
        <v>#VALUE!</v>
      </c>
      <c r="M6283" t="e">
        <f>IF(L6283=43,'Mission Importer'!A6283,0)</f>
        <v>#VALUE!</v>
      </c>
    </row>
    <row r="6284" spans="1:13" x14ac:dyDescent="0.3">
      <c r="A6284" t="e">
        <f>SEARCH("livery",'Mission Importer'!A6284)</f>
        <v>#VALUE!</v>
      </c>
      <c r="B6284" t="e">
        <f>IF(A6284=43,'Mission Importer'!A6284,0)</f>
        <v>#VALUE!</v>
      </c>
      <c r="D6284" t="e">
        <f>SEARCH("shape_name",'Mission Importer'!A6284)</f>
        <v>#VALUE!</v>
      </c>
      <c r="E6284" t="e">
        <f>IF(D6284=43,'Mission Importer'!A6284,0)</f>
        <v>#VALUE!</v>
      </c>
      <c r="G6284" t="e">
        <f>SEARCH("shape_name",'Mission Importer'!A6284)</f>
        <v>#VALUE!</v>
      </c>
      <c r="H6284" t="e">
        <f>IF(G6284=43,'Mission Importer'!A6284,0)</f>
        <v>#VALUE!</v>
      </c>
      <c r="J6284" t="e">
        <f>SEARCH("type",'Mission Importer'!A6284)</f>
        <v>#VALUE!</v>
      </c>
      <c r="K6284" t="e">
        <f>IF(J6284=43,'Mission Importer'!A6284,0)</f>
        <v>#VALUE!</v>
      </c>
      <c r="L6284" t="e">
        <f>SEARCH("category",'Mission Importer'!A6284)</f>
        <v>#VALUE!</v>
      </c>
      <c r="M6284" t="e">
        <f>IF(L6284=43,'Mission Importer'!A6284,0)</f>
        <v>#VALUE!</v>
      </c>
    </row>
    <row r="6285" spans="1:13" x14ac:dyDescent="0.3">
      <c r="A6285" t="e">
        <f>SEARCH("livery",'Mission Importer'!A6285)</f>
        <v>#VALUE!</v>
      </c>
      <c r="B6285" t="e">
        <f>IF(A6285=43,'Mission Importer'!A6285,0)</f>
        <v>#VALUE!</v>
      </c>
      <c r="D6285" t="e">
        <f>SEARCH("shape_name",'Mission Importer'!A6285)</f>
        <v>#VALUE!</v>
      </c>
      <c r="E6285" t="e">
        <f>IF(D6285=43,'Mission Importer'!A6285,0)</f>
        <v>#VALUE!</v>
      </c>
      <c r="G6285" t="e">
        <f>SEARCH("shape_name",'Mission Importer'!A6285)</f>
        <v>#VALUE!</v>
      </c>
      <c r="H6285" t="e">
        <f>IF(G6285=43,'Mission Importer'!A6285,0)</f>
        <v>#VALUE!</v>
      </c>
      <c r="J6285" t="e">
        <f>SEARCH("type",'Mission Importer'!A6285)</f>
        <v>#VALUE!</v>
      </c>
      <c r="K6285" t="e">
        <f>IF(J6285=43,'Mission Importer'!A6285,0)</f>
        <v>#VALUE!</v>
      </c>
      <c r="L6285" t="e">
        <f>SEARCH("category",'Mission Importer'!A6285)</f>
        <v>#VALUE!</v>
      </c>
      <c r="M6285" t="e">
        <f>IF(L6285=43,'Mission Importer'!A6285,0)</f>
        <v>#VALUE!</v>
      </c>
    </row>
    <row r="6286" spans="1:13" x14ac:dyDescent="0.3">
      <c r="A6286" t="e">
        <f>SEARCH("livery",'Mission Importer'!A6286)</f>
        <v>#VALUE!</v>
      </c>
      <c r="B6286" t="e">
        <f>IF(A6286=43,'Mission Importer'!A6286,0)</f>
        <v>#VALUE!</v>
      </c>
      <c r="D6286" t="e">
        <f>SEARCH("shape_name",'Mission Importer'!A6286)</f>
        <v>#VALUE!</v>
      </c>
      <c r="E6286" t="e">
        <f>IF(D6286=43,'Mission Importer'!A6286,0)</f>
        <v>#VALUE!</v>
      </c>
      <c r="G6286" t="e">
        <f>SEARCH("shape_name",'Mission Importer'!A6286)</f>
        <v>#VALUE!</v>
      </c>
      <c r="H6286" t="e">
        <f>IF(G6286=43,'Mission Importer'!A6286,0)</f>
        <v>#VALUE!</v>
      </c>
      <c r="J6286" t="e">
        <f>SEARCH("type",'Mission Importer'!A6286)</f>
        <v>#VALUE!</v>
      </c>
      <c r="K6286" t="e">
        <f>IF(J6286=43,'Mission Importer'!A6286,0)</f>
        <v>#VALUE!</v>
      </c>
      <c r="L6286" t="e">
        <f>SEARCH("category",'Mission Importer'!A6286)</f>
        <v>#VALUE!</v>
      </c>
      <c r="M6286" t="e">
        <f>IF(L6286=43,'Mission Importer'!A6286,0)</f>
        <v>#VALUE!</v>
      </c>
    </row>
    <row r="6287" spans="1:13" x14ac:dyDescent="0.3">
      <c r="A6287" t="e">
        <f>SEARCH("livery",'Mission Importer'!A6287)</f>
        <v>#VALUE!</v>
      </c>
      <c r="B6287" t="e">
        <f>IF(A6287=43,'Mission Importer'!A6287,0)</f>
        <v>#VALUE!</v>
      </c>
      <c r="D6287" t="e">
        <f>SEARCH("shape_name",'Mission Importer'!A6287)</f>
        <v>#VALUE!</v>
      </c>
      <c r="E6287" t="e">
        <f>IF(D6287=43,'Mission Importer'!A6287,0)</f>
        <v>#VALUE!</v>
      </c>
      <c r="G6287" t="e">
        <f>SEARCH("shape_name",'Mission Importer'!A6287)</f>
        <v>#VALUE!</v>
      </c>
      <c r="H6287" t="e">
        <f>IF(G6287=43,'Mission Importer'!A6287,0)</f>
        <v>#VALUE!</v>
      </c>
      <c r="J6287" t="e">
        <f>SEARCH("type",'Mission Importer'!A6287)</f>
        <v>#VALUE!</v>
      </c>
      <c r="K6287" t="e">
        <f>IF(J6287=43,'Mission Importer'!A6287,0)</f>
        <v>#VALUE!</v>
      </c>
      <c r="L6287" t="e">
        <f>SEARCH("category",'Mission Importer'!A6287)</f>
        <v>#VALUE!</v>
      </c>
      <c r="M6287" t="e">
        <f>IF(L6287=43,'Mission Importer'!A6287,0)</f>
        <v>#VALUE!</v>
      </c>
    </row>
    <row r="6288" spans="1:13" x14ac:dyDescent="0.3">
      <c r="A6288" t="e">
        <f>SEARCH("livery",'Mission Importer'!A6288)</f>
        <v>#VALUE!</v>
      </c>
      <c r="B6288" t="e">
        <f>IF(A6288=43,'Mission Importer'!A6288,0)</f>
        <v>#VALUE!</v>
      </c>
      <c r="D6288" t="e">
        <f>SEARCH("shape_name",'Mission Importer'!A6288)</f>
        <v>#VALUE!</v>
      </c>
      <c r="E6288" t="e">
        <f>IF(D6288=43,'Mission Importer'!A6288,0)</f>
        <v>#VALUE!</v>
      </c>
      <c r="G6288" t="e">
        <f>SEARCH("shape_name",'Mission Importer'!A6288)</f>
        <v>#VALUE!</v>
      </c>
      <c r="H6288" t="e">
        <f>IF(G6288=43,'Mission Importer'!A6288,0)</f>
        <v>#VALUE!</v>
      </c>
      <c r="J6288" t="e">
        <f>SEARCH("type",'Mission Importer'!A6288)</f>
        <v>#VALUE!</v>
      </c>
      <c r="K6288" t="e">
        <f>IF(J6288=43,'Mission Importer'!A6288,0)</f>
        <v>#VALUE!</v>
      </c>
      <c r="L6288" t="e">
        <f>SEARCH("category",'Mission Importer'!A6288)</f>
        <v>#VALUE!</v>
      </c>
      <c r="M6288" t="e">
        <f>IF(L6288=43,'Mission Importer'!A6288,0)</f>
        <v>#VALUE!</v>
      </c>
    </row>
    <row r="6289" spans="1:13" x14ac:dyDescent="0.3">
      <c r="A6289" t="e">
        <f>SEARCH("livery",'Mission Importer'!A6289)</f>
        <v>#VALUE!</v>
      </c>
      <c r="B6289" t="e">
        <f>IF(A6289=43,'Mission Importer'!A6289,0)</f>
        <v>#VALUE!</v>
      </c>
      <c r="D6289" t="e">
        <f>SEARCH("shape_name",'Mission Importer'!A6289)</f>
        <v>#VALUE!</v>
      </c>
      <c r="E6289" t="e">
        <f>IF(D6289=43,'Mission Importer'!A6289,0)</f>
        <v>#VALUE!</v>
      </c>
      <c r="G6289" t="e">
        <f>SEARCH("shape_name",'Mission Importer'!A6289)</f>
        <v>#VALUE!</v>
      </c>
      <c r="H6289" t="e">
        <f>IF(G6289=43,'Mission Importer'!A6289,0)</f>
        <v>#VALUE!</v>
      </c>
      <c r="J6289" t="e">
        <f>SEARCH("type",'Mission Importer'!A6289)</f>
        <v>#VALUE!</v>
      </c>
      <c r="K6289" t="e">
        <f>IF(J6289=43,'Mission Importer'!A6289,0)</f>
        <v>#VALUE!</v>
      </c>
      <c r="L6289" t="e">
        <f>SEARCH("category",'Mission Importer'!A6289)</f>
        <v>#VALUE!</v>
      </c>
      <c r="M6289" t="e">
        <f>IF(L6289=43,'Mission Importer'!A6289,0)</f>
        <v>#VALUE!</v>
      </c>
    </row>
    <row r="6290" spans="1:13" x14ac:dyDescent="0.3">
      <c r="A6290" t="e">
        <f>SEARCH("livery",'Mission Importer'!A6290)</f>
        <v>#VALUE!</v>
      </c>
      <c r="B6290" t="e">
        <f>IF(A6290=43,'Mission Importer'!A6290,0)</f>
        <v>#VALUE!</v>
      </c>
      <c r="D6290" t="e">
        <f>SEARCH("shape_name",'Mission Importer'!A6290)</f>
        <v>#VALUE!</v>
      </c>
      <c r="E6290" t="e">
        <f>IF(D6290=43,'Mission Importer'!A6290,0)</f>
        <v>#VALUE!</v>
      </c>
      <c r="G6290" t="e">
        <f>SEARCH("shape_name",'Mission Importer'!A6290)</f>
        <v>#VALUE!</v>
      </c>
      <c r="H6290" t="e">
        <f>IF(G6290=43,'Mission Importer'!A6290,0)</f>
        <v>#VALUE!</v>
      </c>
      <c r="J6290" t="e">
        <f>SEARCH("type",'Mission Importer'!A6290)</f>
        <v>#VALUE!</v>
      </c>
      <c r="K6290" t="e">
        <f>IF(J6290=43,'Mission Importer'!A6290,0)</f>
        <v>#VALUE!</v>
      </c>
      <c r="L6290" t="e">
        <f>SEARCH("category",'Mission Importer'!A6290)</f>
        <v>#VALUE!</v>
      </c>
      <c r="M6290" t="e">
        <f>IF(L6290=43,'Mission Importer'!A6290,0)</f>
        <v>#VALUE!</v>
      </c>
    </row>
    <row r="6291" spans="1:13" x14ac:dyDescent="0.3">
      <c r="A6291" t="e">
        <f>SEARCH("livery",'Mission Importer'!A6291)</f>
        <v>#VALUE!</v>
      </c>
      <c r="B6291" t="e">
        <f>IF(A6291=43,'Mission Importer'!A6291,0)</f>
        <v>#VALUE!</v>
      </c>
      <c r="D6291" t="e">
        <f>SEARCH("shape_name",'Mission Importer'!A6291)</f>
        <v>#VALUE!</v>
      </c>
      <c r="E6291" t="e">
        <f>IF(D6291=43,'Mission Importer'!A6291,0)</f>
        <v>#VALUE!</v>
      </c>
      <c r="G6291" t="e">
        <f>SEARCH("shape_name",'Mission Importer'!A6291)</f>
        <v>#VALUE!</v>
      </c>
      <c r="H6291" t="e">
        <f>IF(G6291=43,'Mission Importer'!A6291,0)</f>
        <v>#VALUE!</v>
      </c>
      <c r="J6291" t="e">
        <f>SEARCH("type",'Mission Importer'!A6291)</f>
        <v>#VALUE!</v>
      </c>
      <c r="K6291" t="e">
        <f>IF(J6291=43,'Mission Importer'!A6291,0)</f>
        <v>#VALUE!</v>
      </c>
      <c r="L6291" t="e">
        <f>SEARCH("category",'Mission Importer'!A6291)</f>
        <v>#VALUE!</v>
      </c>
      <c r="M6291" t="e">
        <f>IF(L6291=43,'Mission Importer'!A6291,0)</f>
        <v>#VALUE!</v>
      </c>
    </row>
    <row r="6292" spans="1:13" x14ac:dyDescent="0.3">
      <c r="A6292" t="e">
        <f>SEARCH("livery",'Mission Importer'!A6292)</f>
        <v>#VALUE!</v>
      </c>
      <c r="B6292" t="e">
        <f>IF(A6292=43,'Mission Importer'!A6292,0)</f>
        <v>#VALUE!</v>
      </c>
      <c r="D6292" t="e">
        <f>SEARCH("shape_name",'Mission Importer'!A6292)</f>
        <v>#VALUE!</v>
      </c>
      <c r="E6292" t="e">
        <f>IF(D6292=43,'Mission Importer'!A6292,0)</f>
        <v>#VALUE!</v>
      </c>
      <c r="G6292" t="e">
        <f>SEARCH("shape_name",'Mission Importer'!A6292)</f>
        <v>#VALUE!</v>
      </c>
      <c r="H6292" t="e">
        <f>IF(G6292=43,'Mission Importer'!A6292,0)</f>
        <v>#VALUE!</v>
      </c>
      <c r="J6292" t="e">
        <f>SEARCH("type",'Mission Importer'!A6292)</f>
        <v>#VALUE!</v>
      </c>
      <c r="K6292" t="e">
        <f>IF(J6292=43,'Mission Importer'!A6292,0)</f>
        <v>#VALUE!</v>
      </c>
      <c r="L6292" t="e">
        <f>SEARCH("category",'Mission Importer'!A6292)</f>
        <v>#VALUE!</v>
      </c>
      <c r="M6292" t="e">
        <f>IF(L6292=43,'Mission Importer'!A6292,0)</f>
        <v>#VALUE!</v>
      </c>
    </row>
    <row r="6293" spans="1:13" x14ac:dyDescent="0.3">
      <c r="A6293" t="e">
        <f>SEARCH("livery",'Mission Importer'!A6293)</f>
        <v>#VALUE!</v>
      </c>
      <c r="B6293" t="e">
        <f>IF(A6293=43,'Mission Importer'!A6293,0)</f>
        <v>#VALUE!</v>
      </c>
      <c r="D6293" t="e">
        <f>SEARCH("shape_name",'Mission Importer'!A6293)</f>
        <v>#VALUE!</v>
      </c>
      <c r="E6293" t="e">
        <f>IF(D6293=43,'Mission Importer'!A6293,0)</f>
        <v>#VALUE!</v>
      </c>
      <c r="G6293" t="e">
        <f>SEARCH("shape_name",'Mission Importer'!A6293)</f>
        <v>#VALUE!</v>
      </c>
      <c r="H6293" t="e">
        <f>IF(G6293=43,'Mission Importer'!A6293,0)</f>
        <v>#VALUE!</v>
      </c>
      <c r="J6293" t="e">
        <f>SEARCH("type",'Mission Importer'!A6293)</f>
        <v>#VALUE!</v>
      </c>
      <c r="K6293" t="e">
        <f>IF(J6293=43,'Mission Importer'!A6293,0)</f>
        <v>#VALUE!</v>
      </c>
      <c r="L6293">
        <f>SEARCH("category",'Mission Importer'!A6293)</f>
        <v>43</v>
      </c>
      <c r="M6293" t="str">
        <f>IF(L6293=43,'Mission Importer'!A6293,0)</f>
        <v xml:space="preserve">                                        ["category"] = "Unarmed",</v>
      </c>
    </row>
    <row r="6294" spans="1:13" x14ac:dyDescent="0.3">
      <c r="A6294" t="e">
        <f>SEARCH("livery",'Mission Importer'!A6294)</f>
        <v>#VALUE!</v>
      </c>
      <c r="B6294" t="e">
        <f>IF(A6294=43,'Mission Importer'!A6294,0)</f>
        <v>#VALUE!</v>
      </c>
      <c r="D6294" t="e">
        <f>SEARCH("shape_name",'Mission Importer'!A6294)</f>
        <v>#VALUE!</v>
      </c>
      <c r="E6294" t="e">
        <f>IF(D6294=43,'Mission Importer'!A6294,0)</f>
        <v>#VALUE!</v>
      </c>
      <c r="G6294" t="e">
        <f>SEARCH("shape_name",'Mission Importer'!A6294)</f>
        <v>#VALUE!</v>
      </c>
      <c r="H6294" t="e">
        <f>IF(G6294=43,'Mission Importer'!A6294,0)</f>
        <v>#VALUE!</v>
      </c>
      <c r="J6294">
        <f>SEARCH("type",'Mission Importer'!A6294)</f>
        <v>43</v>
      </c>
      <c r="K6294" t="str">
        <f>IF(J6294=43,'Mission Importer'!A6294,0)</f>
        <v xml:space="preserve">                                        ["type"] = "Ural-4320-31",</v>
      </c>
      <c r="L6294" t="e">
        <f>SEARCH("category",'Mission Importer'!A6294)</f>
        <v>#VALUE!</v>
      </c>
      <c r="M6294" t="e">
        <f>IF(L6294=43,'Mission Importer'!A6294,0)</f>
        <v>#VALUE!</v>
      </c>
    </row>
    <row r="6295" spans="1:13" x14ac:dyDescent="0.3">
      <c r="A6295" t="e">
        <f>SEARCH("livery",'Mission Importer'!A6295)</f>
        <v>#VALUE!</v>
      </c>
      <c r="B6295" t="e">
        <f>IF(A6295=43,'Mission Importer'!A6295,0)</f>
        <v>#VALUE!</v>
      </c>
      <c r="D6295" t="e">
        <f>SEARCH("shape_name",'Mission Importer'!A6295)</f>
        <v>#VALUE!</v>
      </c>
      <c r="E6295" t="e">
        <f>IF(D6295=43,'Mission Importer'!A6295,0)</f>
        <v>#VALUE!</v>
      </c>
      <c r="G6295" t="e">
        <f>SEARCH("shape_name",'Mission Importer'!A6295)</f>
        <v>#VALUE!</v>
      </c>
      <c r="H6295" t="e">
        <f>IF(G6295=43,'Mission Importer'!A6295,0)</f>
        <v>#VALUE!</v>
      </c>
      <c r="J6295" t="e">
        <f>SEARCH("type",'Mission Importer'!A6295)</f>
        <v>#VALUE!</v>
      </c>
      <c r="K6295" t="e">
        <f>IF(J6295=43,'Mission Importer'!A6295,0)</f>
        <v>#VALUE!</v>
      </c>
      <c r="L6295" t="e">
        <f>SEARCH("category",'Mission Importer'!A6295)</f>
        <v>#VALUE!</v>
      </c>
      <c r="M6295" t="e">
        <f>IF(L6295=43,'Mission Importer'!A6295,0)</f>
        <v>#VALUE!</v>
      </c>
    </row>
    <row r="6296" spans="1:13" x14ac:dyDescent="0.3">
      <c r="A6296" t="e">
        <f>SEARCH("livery",'Mission Importer'!A6296)</f>
        <v>#VALUE!</v>
      </c>
      <c r="B6296" t="e">
        <f>IF(A6296=43,'Mission Importer'!A6296,0)</f>
        <v>#VALUE!</v>
      </c>
      <c r="D6296" t="e">
        <f>SEARCH("shape_name",'Mission Importer'!A6296)</f>
        <v>#VALUE!</v>
      </c>
      <c r="E6296" t="e">
        <f>IF(D6296=43,'Mission Importer'!A6296,0)</f>
        <v>#VALUE!</v>
      </c>
      <c r="G6296" t="e">
        <f>SEARCH("shape_name",'Mission Importer'!A6296)</f>
        <v>#VALUE!</v>
      </c>
      <c r="H6296" t="e">
        <f>IF(G6296=43,'Mission Importer'!A6296,0)</f>
        <v>#VALUE!</v>
      </c>
      <c r="J6296" t="e">
        <f>SEARCH("type",'Mission Importer'!A6296)</f>
        <v>#VALUE!</v>
      </c>
      <c r="K6296" t="e">
        <f>IF(J6296=43,'Mission Importer'!A6296,0)</f>
        <v>#VALUE!</v>
      </c>
      <c r="L6296" t="e">
        <f>SEARCH("category",'Mission Importer'!A6296)</f>
        <v>#VALUE!</v>
      </c>
      <c r="M6296" t="e">
        <f>IF(L6296=43,'Mission Importer'!A6296,0)</f>
        <v>#VALUE!</v>
      </c>
    </row>
    <row r="6297" spans="1:13" x14ac:dyDescent="0.3">
      <c r="A6297" t="e">
        <f>SEARCH("livery",'Mission Importer'!A6297)</f>
        <v>#VALUE!</v>
      </c>
      <c r="B6297" t="e">
        <f>IF(A6297=43,'Mission Importer'!A6297,0)</f>
        <v>#VALUE!</v>
      </c>
      <c r="D6297" t="e">
        <f>SEARCH("shape_name",'Mission Importer'!A6297)</f>
        <v>#VALUE!</v>
      </c>
      <c r="E6297" t="e">
        <f>IF(D6297=43,'Mission Importer'!A6297,0)</f>
        <v>#VALUE!</v>
      </c>
      <c r="G6297" t="e">
        <f>SEARCH("shape_name",'Mission Importer'!A6297)</f>
        <v>#VALUE!</v>
      </c>
      <c r="H6297" t="e">
        <f>IF(G6297=43,'Mission Importer'!A6297,0)</f>
        <v>#VALUE!</v>
      </c>
      <c r="J6297" t="e">
        <f>SEARCH("type",'Mission Importer'!A6297)</f>
        <v>#VALUE!</v>
      </c>
      <c r="K6297" t="e">
        <f>IF(J6297=43,'Mission Importer'!A6297,0)</f>
        <v>#VALUE!</v>
      </c>
      <c r="L6297" t="e">
        <f>SEARCH("category",'Mission Importer'!A6297)</f>
        <v>#VALUE!</v>
      </c>
      <c r="M6297" t="e">
        <f>IF(L6297=43,'Mission Importer'!A6297,0)</f>
        <v>#VALUE!</v>
      </c>
    </row>
    <row r="6298" spans="1:13" x14ac:dyDescent="0.3">
      <c r="A6298" t="e">
        <f>SEARCH("livery",'Mission Importer'!A6298)</f>
        <v>#VALUE!</v>
      </c>
      <c r="B6298" t="e">
        <f>IF(A6298=43,'Mission Importer'!A6298,0)</f>
        <v>#VALUE!</v>
      </c>
      <c r="D6298" t="e">
        <f>SEARCH("shape_name",'Mission Importer'!A6298)</f>
        <v>#VALUE!</v>
      </c>
      <c r="E6298" t="e">
        <f>IF(D6298=43,'Mission Importer'!A6298,0)</f>
        <v>#VALUE!</v>
      </c>
      <c r="G6298" t="e">
        <f>SEARCH("shape_name",'Mission Importer'!A6298)</f>
        <v>#VALUE!</v>
      </c>
      <c r="H6298" t="e">
        <f>IF(G6298=43,'Mission Importer'!A6298,0)</f>
        <v>#VALUE!</v>
      </c>
      <c r="J6298" t="e">
        <f>SEARCH("type",'Mission Importer'!A6298)</f>
        <v>#VALUE!</v>
      </c>
      <c r="K6298" t="e">
        <f>IF(J6298=43,'Mission Importer'!A6298,0)</f>
        <v>#VALUE!</v>
      </c>
      <c r="L6298" t="e">
        <f>SEARCH("category",'Mission Importer'!A6298)</f>
        <v>#VALUE!</v>
      </c>
      <c r="M6298" t="e">
        <f>IF(L6298=43,'Mission Importer'!A6298,0)</f>
        <v>#VALUE!</v>
      </c>
    </row>
    <row r="6299" spans="1:13" x14ac:dyDescent="0.3">
      <c r="A6299" t="e">
        <f>SEARCH("livery",'Mission Importer'!A6299)</f>
        <v>#VALUE!</v>
      </c>
      <c r="B6299" t="e">
        <f>IF(A6299=43,'Mission Importer'!A6299,0)</f>
        <v>#VALUE!</v>
      </c>
      <c r="D6299" t="e">
        <f>SEARCH("shape_name",'Mission Importer'!A6299)</f>
        <v>#VALUE!</v>
      </c>
      <c r="E6299" t="e">
        <f>IF(D6299=43,'Mission Importer'!A6299,0)</f>
        <v>#VALUE!</v>
      </c>
      <c r="G6299" t="e">
        <f>SEARCH("shape_name",'Mission Importer'!A6299)</f>
        <v>#VALUE!</v>
      </c>
      <c r="H6299" t="e">
        <f>IF(G6299=43,'Mission Importer'!A6299,0)</f>
        <v>#VALUE!</v>
      </c>
      <c r="J6299" t="e">
        <f>SEARCH("type",'Mission Importer'!A6299)</f>
        <v>#VALUE!</v>
      </c>
      <c r="K6299" t="e">
        <f>IF(J6299=43,'Mission Importer'!A6299,0)</f>
        <v>#VALUE!</v>
      </c>
      <c r="L6299" t="e">
        <f>SEARCH("category",'Mission Importer'!A6299)</f>
        <v>#VALUE!</v>
      </c>
      <c r="M6299" t="e">
        <f>IF(L6299=43,'Mission Importer'!A6299,0)</f>
        <v>#VALUE!</v>
      </c>
    </row>
    <row r="6300" spans="1:13" x14ac:dyDescent="0.3">
      <c r="A6300" t="e">
        <f>SEARCH("livery",'Mission Importer'!A6300)</f>
        <v>#VALUE!</v>
      </c>
      <c r="B6300" t="e">
        <f>IF(A6300=43,'Mission Importer'!A6300,0)</f>
        <v>#VALUE!</v>
      </c>
      <c r="D6300" t="e">
        <f>SEARCH("shape_name",'Mission Importer'!A6300)</f>
        <v>#VALUE!</v>
      </c>
      <c r="E6300" t="e">
        <f>IF(D6300=43,'Mission Importer'!A6300,0)</f>
        <v>#VALUE!</v>
      </c>
      <c r="G6300" t="e">
        <f>SEARCH("shape_name",'Mission Importer'!A6300)</f>
        <v>#VALUE!</v>
      </c>
      <c r="H6300" t="e">
        <f>IF(G6300=43,'Mission Importer'!A6300,0)</f>
        <v>#VALUE!</v>
      </c>
      <c r="J6300" t="e">
        <f>SEARCH("type",'Mission Importer'!A6300)</f>
        <v>#VALUE!</v>
      </c>
      <c r="K6300" t="e">
        <f>IF(J6300=43,'Mission Importer'!A6300,0)</f>
        <v>#VALUE!</v>
      </c>
      <c r="L6300" t="e">
        <f>SEARCH("category",'Mission Importer'!A6300)</f>
        <v>#VALUE!</v>
      </c>
      <c r="M6300" t="e">
        <f>IF(L6300=43,'Mission Importer'!A6300,0)</f>
        <v>#VALUE!</v>
      </c>
    </row>
    <row r="6301" spans="1:13" x14ac:dyDescent="0.3">
      <c r="A6301" t="e">
        <f>SEARCH("livery",'Mission Importer'!A6301)</f>
        <v>#VALUE!</v>
      </c>
      <c r="B6301" t="e">
        <f>IF(A6301=43,'Mission Importer'!A6301,0)</f>
        <v>#VALUE!</v>
      </c>
      <c r="D6301" t="e">
        <f>SEARCH("shape_name",'Mission Importer'!A6301)</f>
        <v>#VALUE!</v>
      </c>
      <c r="E6301" t="e">
        <f>IF(D6301=43,'Mission Importer'!A6301,0)</f>
        <v>#VALUE!</v>
      </c>
      <c r="G6301" t="e">
        <f>SEARCH("shape_name",'Mission Importer'!A6301)</f>
        <v>#VALUE!</v>
      </c>
      <c r="H6301" t="e">
        <f>IF(G6301=43,'Mission Importer'!A6301,0)</f>
        <v>#VALUE!</v>
      </c>
      <c r="J6301" t="e">
        <f>SEARCH("type",'Mission Importer'!A6301)</f>
        <v>#VALUE!</v>
      </c>
      <c r="K6301" t="e">
        <f>IF(J6301=43,'Mission Importer'!A6301,0)</f>
        <v>#VALUE!</v>
      </c>
      <c r="L6301" t="e">
        <f>SEARCH("category",'Mission Importer'!A6301)</f>
        <v>#VALUE!</v>
      </c>
      <c r="M6301" t="e">
        <f>IF(L6301=43,'Mission Importer'!A6301,0)</f>
        <v>#VALUE!</v>
      </c>
    </row>
    <row r="6302" spans="1:13" x14ac:dyDescent="0.3">
      <c r="A6302" t="e">
        <f>SEARCH("livery",'Mission Importer'!A6302)</f>
        <v>#VALUE!</v>
      </c>
      <c r="B6302" t="e">
        <f>IF(A6302=43,'Mission Importer'!A6302,0)</f>
        <v>#VALUE!</v>
      </c>
      <c r="D6302" t="e">
        <f>SEARCH("shape_name",'Mission Importer'!A6302)</f>
        <v>#VALUE!</v>
      </c>
      <c r="E6302" t="e">
        <f>IF(D6302=43,'Mission Importer'!A6302,0)</f>
        <v>#VALUE!</v>
      </c>
      <c r="G6302" t="e">
        <f>SEARCH("shape_name",'Mission Importer'!A6302)</f>
        <v>#VALUE!</v>
      </c>
      <c r="H6302" t="e">
        <f>IF(G6302=43,'Mission Importer'!A6302,0)</f>
        <v>#VALUE!</v>
      </c>
      <c r="J6302" t="e">
        <f>SEARCH("type",'Mission Importer'!A6302)</f>
        <v>#VALUE!</v>
      </c>
      <c r="K6302" t="e">
        <f>IF(J6302=43,'Mission Importer'!A6302,0)</f>
        <v>#VALUE!</v>
      </c>
      <c r="L6302" t="e">
        <f>SEARCH("category",'Mission Importer'!A6302)</f>
        <v>#VALUE!</v>
      </c>
      <c r="M6302" t="e">
        <f>IF(L6302=43,'Mission Importer'!A6302,0)</f>
        <v>#VALUE!</v>
      </c>
    </row>
    <row r="6303" spans="1:13" x14ac:dyDescent="0.3">
      <c r="A6303" t="e">
        <f>SEARCH("livery",'Mission Importer'!A6303)</f>
        <v>#VALUE!</v>
      </c>
      <c r="B6303" t="e">
        <f>IF(A6303=43,'Mission Importer'!A6303,0)</f>
        <v>#VALUE!</v>
      </c>
      <c r="D6303" t="e">
        <f>SEARCH("shape_name",'Mission Importer'!A6303)</f>
        <v>#VALUE!</v>
      </c>
      <c r="E6303" t="e">
        <f>IF(D6303=43,'Mission Importer'!A6303,0)</f>
        <v>#VALUE!</v>
      </c>
      <c r="G6303" t="e">
        <f>SEARCH("shape_name",'Mission Importer'!A6303)</f>
        <v>#VALUE!</v>
      </c>
      <c r="H6303" t="e">
        <f>IF(G6303=43,'Mission Importer'!A6303,0)</f>
        <v>#VALUE!</v>
      </c>
      <c r="J6303" t="e">
        <f>SEARCH("type",'Mission Importer'!A6303)</f>
        <v>#VALUE!</v>
      </c>
      <c r="K6303" t="e">
        <f>IF(J6303=43,'Mission Importer'!A6303,0)</f>
        <v>#VALUE!</v>
      </c>
      <c r="L6303" t="e">
        <f>SEARCH("category",'Mission Importer'!A6303)</f>
        <v>#VALUE!</v>
      </c>
      <c r="M6303" t="e">
        <f>IF(L6303=43,'Mission Importer'!A6303,0)</f>
        <v>#VALUE!</v>
      </c>
    </row>
    <row r="6304" spans="1:13" x14ac:dyDescent="0.3">
      <c r="A6304" t="e">
        <f>SEARCH("livery",'Mission Importer'!A6304)</f>
        <v>#VALUE!</v>
      </c>
      <c r="B6304" t="e">
        <f>IF(A6304=43,'Mission Importer'!A6304,0)</f>
        <v>#VALUE!</v>
      </c>
      <c r="D6304" t="e">
        <f>SEARCH("shape_name",'Mission Importer'!A6304)</f>
        <v>#VALUE!</v>
      </c>
      <c r="E6304" t="e">
        <f>IF(D6304=43,'Mission Importer'!A6304,0)</f>
        <v>#VALUE!</v>
      </c>
      <c r="G6304" t="e">
        <f>SEARCH("shape_name",'Mission Importer'!A6304)</f>
        <v>#VALUE!</v>
      </c>
      <c r="H6304" t="e">
        <f>IF(G6304=43,'Mission Importer'!A6304,0)</f>
        <v>#VALUE!</v>
      </c>
      <c r="J6304" t="e">
        <f>SEARCH("type",'Mission Importer'!A6304)</f>
        <v>#VALUE!</v>
      </c>
      <c r="K6304" t="e">
        <f>IF(J6304=43,'Mission Importer'!A6304,0)</f>
        <v>#VALUE!</v>
      </c>
      <c r="L6304" t="e">
        <f>SEARCH("category",'Mission Importer'!A6304)</f>
        <v>#VALUE!</v>
      </c>
      <c r="M6304" t="e">
        <f>IF(L6304=43,'Mission Importer'!A6304,0)</f>
        <v>#VALUE!</v>
      </c>
    </row>
    <row r="6305" spans="1:13" x14ac:dyDescent="0.3">
      <c r="A6305" t="e">
        <f>SEARCH("livery",'Mission Importer'!A6305)</f>
        <v>#VALUE!</v>
      </c>
      <c r="B6305" t="e">
        <f>IF(A6305=43,'Mission Importer'!A6305,0)</f>
        <v>#VALUE!</v>
      </c>
      <c r="D6305" t="e">
        <f>SEARCH("shape_name",'Mission Importer'!A6305)</f>
        <v>#VALUE!</v>
      </c>
      <c r="E6305" t="e">
        <f>IF(D6305=43,'Mission Importer'!A6305,0)</f>
        <v>#VALUE!</v>
      </c>
      <c r="G6305" t="e">
        <f>SEARCH("shape_name",'Mission Importer'!A6305)</f>
        <v>#VALUE!</v>
      </c>
      <c r="H6305" t="e">
        <f>IF(G6305=43,'Mission Importer'!A6305,0)</f>
        <v>#VALUE!</v>
      </c>
      <c r="J6305" t="e">
        <f>SEARCH("type",'Mission Importer'!A6305)</f>
        <v>#VALUE!</v>
      </c>
      <c r="K6305" t="e">
        <f>IF(J6305=43,'Mission Importer'!A6305,0)</f>
        <v>#VALUE!</v>
      </c>
      <c r="L6305" t="e">
        <f>SEARCH("category",'Mission Importer'!A6305)</f>
        <v>#VALUE!</v>
      </c>
      <c r="M6305" t="e">
        <f>IF(L6305=43,'Mission Importer'!A6305,0)</f>
        <v>#VALUE!</v>
      </c>
    </row>
    <row r="6306" spans="1:13" x14ac:dyDescent="0.3">
      <c r="A6306" t="e">
        <f>SEARCH("livery",'Mission Importer'!A6306)</f>
        <v>#VALUE!</v>
      </c>
      <c r="B6306" t="e">
        <f>IF(A6306=43,'Mission Importer'!A6306,0)</f>
        <v>#VALUE!</v>
      </c>
      <c r="D6306" t="e">
        <f>SEARCH("shape_name",'Mission Importer'!A6306)</f>
        <v>#VALUE!</v>
      </c>
      <c r="E6306" t="e">
        <f>IF(D6306=43,'Mission Importer'!A6306,0)</f>
        <v>#VALUE!</v>
      </c>
      <c r="G6306" t="e">
        <f>SEARCH("shape_name",'Mission Importer'!A6306)</f>
        <v>#VALUE!</v>
      </c>
      <c r="H6306" t="e">
        <f>IF(G6306=43,'Mission Importer'!A6306,0)</f>
        <v>#VALUE!</v>
      </c>
      <c r="J6306" t="e">
        <f>SEARCH("type",'Mission Importer'!A6306)</f>
        <v>#VALUE!</v>
      </c>
      <c r="K6306" t="e">
        <f>IF(J6306=43,'Mission Importer'!A6306,0)</f>
        <v>#VALUE!</v>
      </c>
      <c r="L6306" t="e">
        <f>SEARCH("category",'Mission Importer'!A6306)</f>
        <v>#VALUE!</v>
      </c>
      <c r="M6306" t="e">
        <f>IF(L6306=43,'Mission Importer'!A6306,0)</f>
        <v>#VALUE!</v>
      </c>
    </row>
    <row r="6307" spans="1:13" x14ac:dyDescent="0.3">
      <c r="A6307" t="e">
        <f>SEARCH("livery",'Mission Importer'!A6307)</f>
        <v>#VALUE!</v>
      </c>
      <c r="B6307" t="e">
        <f>IF(A6307=43,'Mission Importer'!A6307,0)</f>
        <v>#VALUE!</v>
      </c>
      <c r="D6307" t="e">
        <f>SEARCH("shape_name",'Mission Importer'!A6307)</f>
        <v>#VALUE!</v>
      </c>
      <c r="E6307" t="e">
        <f>IF(D6307=43,'Mission Importer'!A6307,0)</f>
        <v>#VALUE!</v>
      </c>
      <c r="G6307" t="e">
        <f>SEARCH("shape_name",'Mission Importer'!A6307)</f>
        <v>#VALUE!</v>
      </c>
      <c r="H6307" t="e">
        <f>IF(G6307=43,'Mission Importer'!A6307,0)</f>
        <v>#VALUE!</v>
      </c>
      <c r="J6307" t="e">
        <f>SEARCH("type",'Mission Importer'!A6307)</f>
        <v>#VALUE!</v>
      </c>
      <c r="K6307" t="e">
        <f>IF(J6307=43,'Mission Importer'!A6307,0)</f>
        <v>#VALUE!</v>
      </c>
      <c r="L6307" t="e">
        <f>SEARCH("category",'Mission Importer'!A6307)</f>
        <v>#VALUE!</v>
      </c>
      <c r="M6307" t="e">
        <f>IF(L6307=43,'Mission Importer'!A6307,0)</f>
        <v>#VALUE!</v>
      </c>
    </row>
    <row r="6308" spans="1:13" x14ac:dyDescent="0.3">
      <c r="A6308" t="e">
        <f>SEARCH("livery",'Mission Importer'!A6308)</f>
        <v>#VALUE!</v>
      </c>
      <c r="B6308" t="e">
        <f>IF(A6308=43,'Mission Importer'!A6308,0)</f>
        <v>#VALUE!</v>
      </c>
      <c r="D6308" t="e">
        <f>SEARCH("shape_name",'Mission Importer'!A6308)</f>
        <v>#VALUE!</v>
      </c>
      <c r="E6308" t="e">
        <f>IF(D6308=43,'Mission Importer'!A6308,0)</f>
        <v>#VALUE!</v>
      </c>
      <c r="G6308" t="e">
        <f>SEARCH("shape_name",'Mission Importer'!A6308)</f>
        <v>#VALUE!</v>
      </c>
      <c r="H6308" t="e">
        <f>IF(G6308=43,'Mission Importer'!A6308,0)</f>
        <v>#VALUE!</v>
      </c>
      <c r="J6308" t="e">
        <f>SEARCH("type",'Mission Importer'!A6308)</f>
        <v>#VALUE!</v>
      </c>
      <c r="K6308" t="e">
        <f>IF(J6308=43,'Mission Importer'!A6308,0)</f>
        <v>#VALUE!</v>
      </c>
      <c r="L6308" t="e">
        <f>SEARCH("category",'Mission Importer'!A6308)</f>
        <v>#VALUE!</v>
      </c>
      <c r="M6308" t="e">
        <f>IF(L6308=43,'Mission Importer'!A6308,0)</f>
        <v>#VALUE!</v>
      </c>
    </row>
    <row r="6309" spans="1:13" x14ac:dyDescent="0.3">
      <c r="A6309" t="e">
        <f>SEARCH("livery",'Mission Importer'!A6309)</f>
        <v>#VALUE!</v>
      </c>
      <c r="B6309" t="e">
        <f>IF(A6309=43,'Mission Importer'!A6309,0)</f>
        <v>#VALUE!</v>
      </c>
      <c r="D6309" t="e">
        <f>SEARCH("shape_name",'Mission Importer'!A6309)</f>
        <v>#VALUE!</v>
      </c>
      <c r="E6309" t="e">
        <f>IF(D6309=43,'Mission Importer'!A6309,0)</f>
        <v>#VALUE!</v>
      </c>
      <c r="G6309" t="e">
        <f>SEARCH("shape_name",'Mission Importer'!A6309)</f>
        <v>#VALUE!</v>
      </c>
      <c r="H6309" t="e">
        <f>IF(G6309=43,'Mission Importer'!A6309,0)</f>
        <v>#VALUE!</v>
      </c>
      <c r="J6309" t="e">
        <f>SEARCH("type",'Mission Importer'!A6309)</f>
        <v>#VALUE!</v>
      </c>
      <c r="K6309" t="e">
        <f>IF(J6309=43,'Mission Importer'!A6309,0)</f>
        <v>#VALUE!</v>
      </c>
      <c r="L6309" t="e">
        <f>SEARCH("category",'Mission Importer'!A6309)</f>
        <v>#VALUE!</v>
      </c>
      <c r="M6309" t="e">
        <f>IF(L6309=43,'Mission Importer'!A6309,0)</f>
        <v>#VALUE!</v>
      </c>
    </row>
    <row r="6310" spans="1:13" x14ac:dyDescent="0.3">
      <c r="A6310" t="e">
        <f>SEARCH("livery",'Mission Importer'!A6310)</f>
        <v>#VALUE!</v>
      </c>
      <c r="B6310" t="e">
        <f>IF(A6310=43,'Mission Importer'!A6310,0)</f>
        <v>#VALUE!</v>
      </c>
      <c r="D6310" t="e">
        <f>SEARCH("shape_name",'Mission Importer'!A6310)</f>
        <v>#VALUE!</v>
      </c>
      <c r="E6310" t="e">
        <f>IF(D6310=43,'Mission Importer'!A6310,0)</f>
        <v>#VALUE!</v>
      </c>
      <c r="G6310" t="e">
        <f>SEARCH("shape_name",'Mission Importer'!A6310)</f>
        <v>#VALUE!</v>
      </c>
      <c r="H6310" t="e">
        <f>IF(G6310=43,'Mission Importer'!A6310,0)</f>
        <v>#VALUE!</v>
      </c>
      <c r="J6310" t="e">
        <f>SEARCH("type",'Mission Importer'!A6310)</f>
        <v>#VALUE!</v>
      </c>
      <c r="K6310" t="e">
        <f>IF(J6310=43,'Mission Importer'!A6310,0)</f>
        <v>#VALUE!</v>
      </c>
      <c r="L6310" t="e">
        <f>SEARCH("category",'Mission Importer'!A6310)</f>
        <v>#VALUE!</v>
      </c>
      <c r="M6310" t="e">
        <f>IF(L6310=43,'Mission Importer'!A6310,0)</f>
        <v>#VALUE!</v>
      </c>
    </row>
    <row r="6311" spans="1:13" x14ac:dyDescent="0.3">
      <c r="A6311" t="e">
        <f>SEARCH("livery",'Mission Importer'!A6311)</f>
        <v>#VALUE!</v>
      </c>
      <c r="B6311" t="e">
        <f>IF(A6311=43,'Mission Importer'!A6311,0)</f>
        <v>#VALUE!</v>
      </c>
      <c r="D6311" t="e">
        <f>SEARCH("shape_name",'Mission Importer'!A6311)</f>
        <v>#VALUE!</v>
      </c>
      <c r="E6311" t="e">
        <f>IF(D6311=43,'Mission Importer'!A6311,0)</f>
        <v>#VALUE!</v>
      </c>
      <c r="G6311" t="e">
        <f>SEARCH("shape_name",'Mission Importer'!A6311)</f>
        <v>#VALUE!</v>
      </c>
      <c r="H6311" t="e">
        <f>IF(G6311=43,'Mission Importer'!A6311,0)</f>
        <v>#VALUE!</v>
      </c>
      <c r="J6311" t="e">
        <f>SEARCH("type",'Mission Importer'!A6311)</f>
        <v>#VALUE!</v>
      </c>
      <c r="K6311" t="e">
        <f>IF(J6311=43,'Mission Importer'!A6311,0)</f>
        <v>#VALUE!</v>
      </c>
      <c r="L6311" t="e">
        <f>SEARCH("category",'Mission Importer'!A6311)</f>
        <v>#VALUE!</v>
      </c>
      <c r="M6311" t="e">
        <f>IF(L6311=43,'Mission Importer'!A6311,0)</f>
        <v>#VALUE!</v>
      </c>
    </row>
    <row r="6312" spans="1:13" x14ac:dyDescent="0.3">
      <c r="A6312" t="e">
        <f>SEARCH("livery",'Mission Importer'!A6312)</f>
        <v>#VALUE!</v>
      </c>
      <c r="B6312" t="e">
        <f>IF(A6312=43,'Mission Importer'!A6312,0)</f>
        <v>#VALUE!</v>
      </c>
      <c r="D6312" t="e">
        <f>SEARCH("shape_name",'Mission Importer'!A6312)</f>
        <v>#VALUE!</v>
      </c>
      <c r="E6312" t="e">
        <f>IF(D6312=43,'Mission Importer'!A6312,0)</f>
        <v>#VALUE!</v>
      </c>
      <c r="G6312" t="e">
        <f>SEARCH("shape_name",'Mission Importer'!A6312)</f>
        <v>#VALUE!</v>
      </c>
      <c r="H6312" t="e">
        <f>IF(G6312=43,'Mission Importer'!A6312,0)</f>
        <v>#VALUE!</v>
      </c>
      <c r="J6312" t="e">
        <f>SEARCH("type",'Mission Importer'!A6312)</f>
        <v>#VALUE!</v>
      </c>
      <c r="K6312" t="e">
        <f>IF(J6312=43,'Mission Importer'!A6312,0)</f>
        <v>#VALUE!</v>
      </c>
      <c r="L6312" t="e">
        <f>SEARCH("category",'Mission Importer'!A6312)</f>
        <v>#VALUE!</v>
      </c>
      <c r="M6312" t="e">
        <f>IF(L6312=43,'Mission Importer'!A6312,0)</f>
        <v>#VALUE!</v>
      </c>
    </row>
    <row r="6313" spans="1:13" x14ac:dyDescent="0.3">
      <c r="A6313" t="e">
        <f>SEARCH("livery",'Mission Importer'!A6313)</f>
        <v>#VALUE!</v>
      </c>
      <c r="B6313" t="e">
        <f>IF(A6313=43,'Mission Importer'!A6313,0)</f>
        <v>#VALUE!</v>
      </c>
      <c r="D6313" t="e">
        <f>SEARCH("shape_name",'Mission Importer'!A6313)</f>
        <v>#VALUE!</v>
      </c>
      <c r="E6313" t="e">
        <f>IF(D6313=43,'Mission Importer'!A6313,0)</f>
        <v>#VALUE!</v>
      </c>
      <c r="G6313" t="e">
        <f>SEARCH("shape_name",'Mission Importer'!A6313)</f>
        <v>#VALUE!</v>
      </c>
      <c r="H6313" t="e">
        <f>IF(G6313=43,'Mission Importer'!A6313,0)</f>
        <v>#VALUE!</v>
      </c>
      <c r="J6313" t="e">
        <f>SEARCH("type",'Mission Importer'!A6313)</f>
        <v>#VALUE!</v>
      </c>
      <c r="K6313" t="e">
        <f>IF(J6313=43,'Mission Importer'!A6313,0)</f>
        <v>#VALUE!</v>
      </c>
      <c r="L6313" t="e">
        <f>SEARCH("category",'Mission Importer'!A6313)</f>
        <v>#VALUE!</v>
      </c>
      <c r="M6313" t="e">
        <f>IF(L6313=43,'Mission Importer'!A6313,0)</f>
        <v>#VALUE!</v>
      </c>
    </row>
    <row r="6314" spans="1:13" x14ac:dyDescent="0.3">
      <c r="A6314" t="e">
        <f>SEARCH("livery",'Mission Importer'!A6314)</f>
        <v>#VALUE!</v>
      </c>
      <c r="B6314" t="e">
        <f>IF(A6314=43,'Mission Importer'!A6314,0)</f>
        <v>#VALUE!</v>
      </c>
      <c r="D6314" t="e">
        <f>SEARCH("shape_name",'Mission Importer'!A6314)</f>
        <v>#VALUE!</v>
      </c>
      <c r="E6314" t="e">
        <f>IF(D6314=43,'Mission Importer'!A6314,0)</f>
        <v>#VALUE!</v>
      </c>
      <c r="G6314" t="e">
        <f>SEARCH("shape_name",'Mission Importer'!A6314)</f>
        <v>#VALUE!</v>
      </c>
      <c r="H6314" t="e">
        <f>IF(G6314=43,'Mission Importer'!A6314,0)</f>
        <v>#VALUE!</v>
      </c>
      <c r="J6314" t="e">
        <f>SEARCH("type",'Mission Importer'!A6314)</f>
        <v>#VALUE!</v>
      </c>
      <c r="K6314" t="e">
        <f>IF(J6314=43,'Mission Importer'!A6314,0)</f>
        <v>#VALUE!</v>
      </c>
      <c r="L6314" t="e">
        <f>SEARCH("category",'Mission Importer'!A6314)</f>
        <v>#VALUE!</v>
      </c>
      <c r="M6314" t="e">
        <f>IF(L6314=43,'Mission Importer'!A6314,0)</f>
        <v>#VALUE!</v>
      </c>
    </row>
    <row r="6315" spans="1:13" x14ac:dyDescent="0.3">
      <c r="A6315" t="e">
        <f>SEARCH("livery",'Mission Importer'!A6315)</f>
        <v>#VALUE!</v>
      </c>
      <c r="B6315" t="e">
        <f>IF(A6315=43,'Mission Importer'!A6315,0)</f>
        <v>#VALUE!</v>
      </c>
      <c r="D6315" t="e">
        <f>SEARCH("shape_name",'Mission Importer'!A6315)</f>
        <v>#VALUE!</v>
      </c>
      <c r="E6315" t="e">
        <f>IF(D6315=43,'Mission Importer'!A6315,0)</f>
        <v>#VALUE!</v>
      </c>
      <c r="G6315" t="e">
        <f>SEARCH("shape_name",'Mission Importer'!A6315)</f>
        <v>#VALUE!</v>
      </c>
      <c r="H6315" t="e">
        <f>IF(G6315=43,'Mission Importer'!A6315,0)</f>
        <v>#VALUE!</v>
      </c>
      <c r="J6315" t="e">
        <f>SEARCH("type",'Mission Importer'!A6315)</f>
        <v>#VALUE!</v>
      </c>
      <c r="K6315" t="e">
        <f>IF(J6315=43,'Mission Importer'!A6315,0)</f>
        <v>#VALUE!</v>
      </c>
      <c r="L6315" t="e">
        <f>SEARCH("category",'Mission Importer'!A6315)</f>
        <v>#VALUE!</v>
      </c>
      <c r="M6315" t="e">
        <f>IF(L6315=43,'Mission Importer'!A6315,0)</f>
        <v>#VALUE!</v>
      </c>
    </row>
    <row r="6316" spans="1:13" x14ac:dyDescent="0.3">
      <c r="A6316" t="e">
        <f>SEARCH("livery",'Mission Importer'!A6316)</f>
        <v>#VALUE!</v>
      </c>
      <c r="B6316" t="e">
        <f>IF(A6316=43,'Mission Importer'!A6316,0)</f>
        <v>#VALUE!</v>
      </c>
      <c r="D6316" t="e">
        <f>SEARCH("shape_name",'Mission Importer'!A6316)</f>
        <v>#VALUE!</v>
      </c>
      <c r="E6316" t="e">
        <f>IF(D6316=43,'Mission Importer'!A6316,0)</f>
        <v>#VALUE!</v>
      </c>
      <c r="G6316" t="e">
        <f>SEARCH("shape_name",'Mission Importer'!A6316)</f>
        <v>#VALUE!</v>
      </c>
      <c r="H6316" t="e">
        <f>IF(G6316=43,'Mission Importer'!A6316,0)</f>
        <v>#VALUE!</v>
      </c>
      <c r="J6316" t="e">
        <f>SEARCH("type",'Mission Importer'!A6316)</f>
        <v>#VALUE!</v>
      </c>
      <c r="K6316" t="e">
        <f>IF(J6316=43,'Mission Importer'!A6316,0)</f>
        <v>#VALUE!</v>
      </c>
      <c r="L6316" t="e">
        <f>SEARCH("category",'Mission Importer'!A6316)</f>
        <v>#VALUE!</v>
      </c>
      <c r="M6316" t="e">
        <f>IF(L6316=43,'Mission Importer'!A6316,0)</f>
        <v>#VALUE!</v>
      </c>
    </row>
    <row r="6317" spans="1:13" x14ac:dyDescent="0.3">
      <c r="A6317" t="e">
        <f>SEARCH("livery",'Mission Importer'!A6317)</f>
        <v>#VALUE!</v>
      </c>
      <c r="B6317" t="e">
        <f>IF(A6317=43,'Mission Importer'!A6317,0)</f>
        <v>#VALUE!</v>
      </c>
      <c r="D6317" t="e">
        <f>SEARCH("shape_name",'Mission Importer'!A6317)</f>
        <v>#VALUE!</v>
      </c>
      <c r="E6317" t="e">
        <f>IF(D6317=43,'Mission Importer'!A6317,0)</f>
        <v>#VALUE!</v>
      </c>
      <c r="G6317" t="e">
        <f>SEARCH("shape_name",'Mission Importer'!A6317)</f>
        <v>#VALUE!</v>
      </c>
      <c r="H6317" t="e">
        <f>IF(G6317=43,'Mission Importer'!A6317,0)</f>
        <v>#VALUE!</v>
      </c>
      <c r="J6317" t="e">
        <f>SEARCH("type",'Mission Importer'!A6317)</f>
        <v>#VALUE!</v>
      </c>
      <c r="K6317" t="e">
        <f>IF(J6317=43,'Mission Importer'!A6317,0)</f>
        <v>#VALUE!</v>
      </c>
      <c r="L6317" t="e">
        <f>SEARCH("category",'Mission Importer'!A6317)</f>
        <v>#VALUE!</v>
      </c>
      <c r="M6317" t="e">
        <f>IF(L6317=43,'Mission Importer'!A6317,0)</f>
        <v>#VALUE!</v>
      </c>
    </row>
    <row r="6318" spans="1:13" x14ac:dyDescent="0.3">
      <c r="A6318" t="e">
        <f>SEARCH("livery",'Mission Importer'!A6318)</f>
        <v>#VALUE!</v>
      </c>
      <c r="B6318" t="e">
        <f>IF(A6318=43,'Mission Importer'!A6318,0)</f>
        <v>#VALUE!</v>
      </c>
      <c r="D6318" t="e">
        <f>SEARCH("shape_name",'Mission Importer'!A6318)</f>
        <v>#VALUE!</v>
      </c>
      <c r="E6318" t="e">
        <f>IF(D6318=43,'Mission Importer'!A6318,0)</f>
        <v>#VALUE!</v>
      </c>
      <c r="G6318" t="e">
        <f>SEARCH("shape_name",'Mission Importer'!A6318)</f>
        <v>#VALUE!</v>
      </c>
      <c r="H6318" t="e">
        <f>IF(G6318=43,'Mission Importer'!A6318,0)</f>
        <v>#VALUE!</v>
      </c>
      <c r="J6318">
        <f>SEARCH("type",'Mission Importer'!A6318)</f>
        <v>47</v>
      </c>
      <c r="K6318">
        <f>IF(J6318=43,'Mission Importer'!A6318,0)</f>
        <v>0</v>
      </c>
      <c r="L6318" t="e">
        <f>SEARCH("category",'Mission Importer'!A6318)</f>
        <v>#VALUE!</v>
      </c>
      <c r="M6318" t="e">
        <f>IF(L6318=43,'Mission Importer'!A6318,0)</f>
        <v>#VALUE!</v>
      </c>
    </row>
    <row r="6319" spans="1:13" x14ac:dyDescent="0.3">
      <c r="A6319" t="e">
        <f>SEARCH("livery",'Mission Importer'!A6319)</f>
        <v>#VALUE!</v>
      </c>
      <c r="B6319" t="e">
        <f>IF(A6319=43,'Mission Importer'!A6319,0)</f>
        <v>#VALUE!</v>
      </c>
      <c r="D6319" t="e">
        <f>SEARCH("shape_name",'Mission Importer'!A6319)</f>
        <v>#VALUE!</v>
      </c>
      <c r="E6319" t="e">
        <f>IF(D6319=43,'Mission Importer'!A6319,0)</f>
        <v>#VALUE!</v>
      </c>
      <c r="G6319" t="e">
        <f>SEARCH("shape_name",'Mission Importer'!A6319)</f>
        <v>#VALUE!</v>
      </c>
      <c r="H6319" t="e">
        <f>IF(G6319=43,'Mission Importer'!A6319,0)</f>
        <v>#VALUE!</v>
      </c>
      <c r="J6319" t="e">
        <f>SEARCH("type",'Mission Importer'!A6319)</f>
        <v>#VALUE!</v>
      </c>
      <c r="K6319" t="e">
        <f>IF(J6319=43,'Mission Importer'!A6319,0)</f>
        <v>#VALUE!</v>
      </c>
      <c r="L6319" t="e">
        <f>SEARCH("category",'Mission Importer'!A6319)</f>
        <v>#VALUE!</v>
      </c>
      <c r="M6319" t="e">
        <f>IF(L6319=43,'Mission Importer'!A6319,0)</f>
        <v>#VALUE!</v>
      </c>
    </row>
    <row r="6320" spans="1:13" x14ac:dyDescent="0.3">
      <c r="A6320" t="e">
        <f>SEARCH("livery",'Mission Importer'!A6320)</f>
        <v>#VALUE!</v>
      </c>
      <c r="B6320" t="e">
        <f>IF(A6320=43,'Mission Importer'!A6320,0)</f>
        <v>#VALUE!</v>
      </c>
      <c r="D6320" t="e">
        <f>SEARCH("shape_name",'Mission Importer'!A6320)</f>
        <v>#VALUE!</v>
      </c>
      <c r="E6320" t="e">
        <f>IF(D6320=43,'Mission Importer'!A6320,0)</f>
        <v>#VALUE!</v>
      </c>
      <c r="G6320" t="e">
        <f>SEARCH("shape_name",'Mission Importer'!A6320)</f>
        <v>#VALUE!</v>
      </c>
      <c r="H6320" t="e">
        <f>IF(G6320=43,'Mission Importer'!A6320,0)</f>
        <v>#VALUE!</v>
      </c>
      <c r="J6320" t="e">
        <f>SEARCH("type",'Mission Importer'!A6320)</f>
        <v>#VALUE!</v>
      </c>
      <c r="K6320" t="e">
        <f>IF(J6320=43,'Mission Importer'!A6320,0)</f>
        <v>#VALUE!</v>
      </c>
      <c r="L6320" t="e">
        <f>SEARCH("category",'Mission Importer'!A6320)</f>
        <v>#VALUE!</v>
      </c>
      <c r="M6320" t="e">
        <f>IF(L6320=43,'Mission Importer'!A6320,0)</f>
        <v>#VALUE!</v>
      </c>
    </row>
    <row r="6321" spans="1:13" x14ac:dyDescent="0.3">
      <c r="A6321" t="e">
        <f>SEARCH("livery",'Mission Importer'!A6321)</f>
        <v>#VALUE!</v>
      </c>
      <c r="B6321" t="e">
        <f>IF(A6321=43,'Mission Importer'!A6321,0)</f>
        <v>#VALUE!</v>
      </c>
      <c r="D6321" t="e">
        <f>SEARCH("shape_name",'Mission Importer'!A6321)</f>
        <v>#VALUE!</v>
      </c>
      <c r="E6321" t="e">
        <f>IF(D6321=43,'Mission Importer'!A6321,0)</f>
        <v>#VALUE!</v>
      </c>
      <c r="G6321" t="e">
        <f>SEARCH("shape_name",'Mission Importer'!A6321)</f>
        <v>#VALUE!</v>
      </c>
      <c r="H6321" t="e">
        <f>IF(G6321=43,'Mission Importer'!A6321,0)</f>
        <v>#VALUE!</v>
      </c>
      <c r="J6321" t="e">
        <f>SEARCH("type",'Mission Importer'!A6321)</f>
        <v>#VALUE!</v>
      </c>
      <c r="K6321" t="e">
        <f>IF(J6321=43,'Mission Importer'!A6321,0)</f>
        <v>#VALUE!</v>
      </c>
      <c r="L6321" t="e">
        <f>SEARCH("category",'Mission Importer'!A6321)</f>
        <v>#VALUE!</v>
      </c>
      <c r="M6321" t="e">
        <f>IF(L6321=43,'Mission Importer'!A6321,0)</f>
        <v>#VALUE!</v>
      </c>
    </row>
    <row r="6322" spans="1:13" x14ac:dyDescent="0.3">
      <c r="A6322" t="e">
        <f>SEARCH("livery",'Mission Importer'!A6322)</f>
        <v>#VALUE!</v>
      </c>
      <c r="B6322" t="e">
        <f>IF(A6322=43,'Mission Importer'!A6322,0)</f>
        <v>#VALUE!</v>
      </c>
      <c r="D6322" t="e">
        <f>SEARCH("shape_name",'Mission Importer'!A6322)</f>
        <v>#VALUE!</v>
      </c>
      <c r="E6322" t="e">
        <f>IF(D6322=43,'Mission Importer'!A6322,0)</f>
        <v>#VALUE!</v>
      </c>
      <c r="G6322" t="e">
        <f>SEARCH("shape_name",'Mission Importer'!A6322)</f>
        <v>#VALUE!</v>
      </c>
      <c r="H6322" t="e">
        <f>IF(G6322=43,'Mission Importer'!A6322,0)</f>
        <v>#VALUE!</v>
      </c>
      <c r="J6322" t="e">
        <f>SEARCH("type",'Mission Importer'!A6322)</f>
        <v>#VALUE!</v>
      </c>
      <c r="K6322" t="e">
        <f>IF(J6322=43,'Mission Importer'!A6322,0)</f>
        <v>#VALUE!</v>
      </c>
      <c r="L6322" t="e">
        <f>SEARCH("category",'Mission Importer'!A6322)</f>
        <v>#VALUE!</v>
      </c>
      <c r="M6322" t="e">
        <f>IF(L6322=43,'Mission Importer'!A6322,0)</f>
        <v>#VALUE!</v>
      </c>
    </row>
    <row r="6323" spans="1:13" x14ac:dyDescent="0.3">
      <c r="A6323" t="e">
        <f>SEARCH("livery",'Mission Importer'!A6323)</f>
        <v>#VALUE!</v>
      </c>
      <c r="B6323" t="e">
        <f>IF(A6323=43,'Mission Importer'!A6323,0)</f>
        <v>#VALUE!</v>
      </c>
      <c r="D6323" t="e">
        <f>SEARCH("shape_name",'Mission Importer'!A6323)</f>
        <v>#VALUE!</v>
      </c>
      <c r="E6323" t="e">
        <f>IF(D6323=43,'Mission Importer'!A6323,0)</f>
        <v>#VALUE!</v>
      </c>
      <c r="G6323" t="e">
        <f>SEARCH("shape_name",'Mission Importer'!A6323)</f>
        <v>#VALUE!</v>
      </c>
      <c r="H6323" t="e">
        <f>IF(G6323=43,'Mission Importer'!A6323,0)</f>
        <v>#VALUE!</v>
      </c>
      <c r="J6323" t="e">
        <f>SEARCH("type",'Mission Importer'!A6323)</f>
        <v>#VALUE!</v>
      </c>
      <c r="K6323" t="e">
        <f>IF(J6323=43,'Mission Importer'!A6323,0)</f>
        <v>#VALUE!</v>
      </c>
      <c r="L6323" t="e">
        <f>SEARCH("category",'Mission Importer'!A6323)</f>
        <v>#VALUE!</v>
      </c>
      <c r="M6323" t="e">
        <f>IF(L6323=43,'Mission Importer'!A6323,0)</f>
        <v>#VALUE!</v>
      </c>
    </row>
    <row r="6324" spans="1:13" x14ac:dyDescent="0.3">
      <c r="A6324" t="e">
        <f>SEARCH("livery",'Mission Importer'!A6324)</f>
        <v>#VALUE!</v>
      </c>
      <c r="B6324" t="e">
        <f>IF(A6324=43,'Mission Importer'!A6324,0)</f>
        <v>#VALUE!</v>
      </c>
      <c r="D6324" t="e">
        <f>SEARCH("shape_name",'Mission Importer'!A6324)</f>
        <v>#VALUE!</v>
      </c>
      <c r="E6324" t="e">
        <f>IF(D6324=43,'Mission Importer'!A6324,0)</f>
        <v>#VALUE!</v>
      </c>
      <c r="G6324" t="e">
        <f>SEARCH("shape_name",'Mission Importer'!A6324)</f>
        <v>#VALUE!</v>
      </c>
      <c r="H6324" t="e">
        <f>IF(G6324=43,'Mission Importer'!A6324,0)</f>
        <v>#VALUE!</v>
      </c>
      <c r="J6324" t="e">
        <f>SEARCH("type",'Mission Importer'!A6324)</f>
        <v>#VALUE!</v>
      </c>
      <c r="K6324" t="e">
        <f>IF(J6324=43,'Mission Importer'!A6324,0)</f>
        <v>#VALUE!</v>
      </c>
      <c r="L6324" t="e">
        <f>SEARCH("category",'Mission Importer'!A6324)</f>
        <v>#VALUE!</v>
      </c>
      <c r="M6324" t="e">
        <f>IF(L6324=43,'Mission Importer'!A6324,0)</f>
        <v>#VALUE!</v>
      </c>
    </row>
    <row r="6325" spans="1:13" x14ac:dyDescent="0.3">
      <c r="A6325" t="e">
        <f>SEARCH("livery",'Mission Importer'!A6325)</f>
        <v>#VALUE!</v>
      </c>
      <c r="B6325" t="e">
        <f>IF(A6325=43,'Mission Importer'!A6325,0)</f>
        <v>#VALUE!</v>
      </c>
      <c r="D6325" t="e">
        <f>SEARCH("shape_name",'Mission Importer'!A6325)</f>
        <v>#VALUE!</v>
      </c>
      <c r="E6325" t="e">
        <f>IF(D6325=43,'Mission Importer'!A6325,0)</f>
        <v>#VALUE!</v>
      </c>
      <c r="G6325" t="e">
        <f>SEARCH("shape_name",'Mission Importer'!A6325)</f>
        <v>#VALUE!</v>
      </c>
      <c r="H6325" t="e">
        <f>IF(G6325=43,'Mission Importer'!A6325,0)</f>
        <v>#VALUE!</v>
      </c>
      <c r="J6325" t="e">
        <f>SEARCH("type",'Mission Importer'!A6325)</f>
        <v>#VALUE!</v>
      </c>
      <c r="K6325" t="e">
        <f>IF(J6325=43,'Mission Importer'!A6325,0)</f>
        <v>#VALUE!</v>
      </c>
      <c r="L6325" t="e">
        <f>SEARCH("category",'Mission Importer'!A6325)</f>
        <v>#VALUE!</v>
      </c>
      <c r="M6325" t="e">
        <f>IF(L6325=43,'Mission Importer'!A6325,0)</f>
        <v>#VALUE!</v>
      </c>
    </row>
    <row r="6326" spans="1:13" x14ac:dyDescent="0.3">
      <c r="A6326" t="e">
        <f>SEARCH("livery",'Mission Importer'!A6326)</f>
        <v>#VALUE!</v>
      </c>
      <c r="B6326" t="e">
        <f>IF(A6326=43,'Mission Importer'!A6326,0)</f>
        <v>#VALUE!</v>
      </c>
      <c r="D6326" t="e">
        <f>SEARCH("shape_name",'Mission Importer'!A6326)</f>
        <v>#VALUE!</v>
      </c>
      <c r="E6326" t="e">
        <f>IF(D6326=43,'Mission Importer'!A6326,0)</f>
        <v>#VALUE!</v>
      </c>
      <c r="G6326" t="e">
        <f>SEARCH("shape_name",'Mission Importer'!A6326)</f>
        <v>#VALUE!</v>
      </c>
      <c r="H6326" t="e">
        <f>IF(G6326=43,'Mission Importer'!A6326,0)</f>
        <v>#VALUE!</v>
      </c>
      <c r="J6326" t="e">
        <f>SEARCH("type",'Mission Importer'!A6326)</f>
        <v>#VALUE!</v>
      </c>
      <c r="K6326" t="e">
        <f>IF(J6326=43,'Mission Importer'!A6326,0)</f>
        <v>#VALUE!</v>
      </c>
      <c r="L6326" t="e">
        <f>SEARCH("category",'Mission Importer'!A6326)</f>
        <v>#VALUE!</v>
      </c>
      <c r="M6326" t="e">
        <f>IF(L6326=43,'Mission Importer'!A6326,0)</f>
        <v>#VALUE!</v>
      </c>
    </row>
    <row r="6327" spans="1:13" x14ac:dyDescent="0.3">
      <c r="A6327" t="e">
        <f>SEARCH("livery",'Mission Importer'!A6327)</f>
        <v>#VALUE!</v>
      </c>
      <c r="B6327" t="e">
        <f>IF(A6327=43,'Mission Importer'!A6327,0)</f>
        <v>#VALUE!</v>
      </c>
      <c r="D6327" t="e">
        <f>SEARCH("shape_name",'Mission Importer'!A6327)</f>
        <v>#VALUE!</v>
      </c>
      <c r="E6327" t="e">
        <f>IF(D6327=43,'Mission Importer'!A6327,0)</f>
        <v>#VALUE!</v>
      </c>
      <c r="G6327" t="e">
        <f>SEARCH("shape_name",'Mission Importer'!A6327)</f>
        <v>#VALUE!</v>
      </c>
      <c r="H6327" t="e">
        <f>IF(G6327=43,'Mission Importer'!A6327,0)</f>
        <v>#VALUE!</v>
      </c>
      <c r="J6327" t="e">
        <f>SEARCH("type",'Mission Importer'!A6327)</f>
        <v>#VALUE!</v>
      </c>
      <c r="K6327" t="e">
        <f>IF(J6327=43,'Mission Importer'!A6327,0)</f>
        <v>#VALUE!</v>
      </c>
      <c r="L6327" t="e">
        <f>SEARCH("category",'Mission Importer'!A6327)</f>
        <v>#VALUE!</v>
      </c>
      <c r="M6327" t="e">
        <f>IF(L6327=43,'Mission Importer'!A6327,0)</f>
        <v>#VALUE!</v>
      </c>
    </row>
    <row r="6328" spans="1:13" x14ac:dyDescent="0.3">
      <c r="A6328" t="e">
        <f>SEARCH("livery",'Mission Importer'!A6328)</f>
        <v>#VALUE!</v>
      </c>
      <c r="B6328" t="e">
        <f>IF(A6328=43,'Mission Importer'!A6328,0)</f>
        <v>#VALUE!</v>
      </c>
      <c r="D6328" t="e">
        <f>SEARCH("shape_name",'Mission Importer'!A6328)</f>
        <v>#VALUE!</v>
      </c>
      <c r="E6328" t="e">
        <f>IF(D6328=43,'Mission Importer'!A6328,0)</f>
        <v>#VALUE!</v>
      </c>
      <c r="G6328" t="e">
        <f>SEARCH("shape_name",'Mission Importer'!A6328)</f>
        <v>#VALUE!</v>
      </c>
      <c r="H6328" t="e">
        <f>IF(G6328=43,'Mission Importer'!A6328,0)</f>
        <v>#VALUE!</v>
      </c>
      <c r="J6328" t="e">
        <f>SEARCH("type",'Mission Importer'!A6328)</f>
        <v>#VALUE!</v>
      </c>
      <c r="K6328" t="e">
        <f>IF(J6328=43,'Mission Importer'!A6328,0)</f>
        <v>#VALUE!</v>
      </c>
      <c r="L6328" t="e">
        <f>SEARCH("category",'Mission Importer'!A6328)</f>
        <v>#VALUE!</v>
      </c>
      <c r="M6328" t="e">
        <f>IF(L6328=43,'Mission Importer'!A6328,0)</f>
        <v>#VALUE!</v>
      </c>
    </row>
    <row r="6329" spans="1:13" x14ac:dyDescent="0.3">
      <c r="A6329" t="e">
        <f>SEARCH("livery",'Mission Importer'!A6329)</f>
        <v>#VALUE!</v>
      </c>
      <c r="B6329" t="e">
        <f>IF(A6329=43,'Mission Importer'!A6329,0)</f>
        <v>#VALUE!</v>
      </c>
      <c r="D6329" t="e">
        <f>SEARCH("shape_name",'Mission Importer'!A6329)</f>
        <v>#VALUE!</v>
      </c>
      <c r="E6329" t="e">
        <f>IF(D6329=43,'Mission Importer'!A6329,0)</f>
        <v>#VALUE!</v>
      </c>
      <c r="G6329" t="e">
        <f>SEARCH("shape_name",'Mission Importer'!A6329)</f>
        <v>#VALUE!</v>
      </c>
      <c r="H6329" t="e">
        <f>IF(G6329=43,'Mission Importer'!A6329,0)</f>
        <v>#VALUE!</v>
      </c>
      <c r="J6329" t="e">
        <f>SEARCH("type",'Mission Importer'!A6329)</f>
        <v>#VALUE!</v>
      </c>
      <c r="K6329" t="e">
        <f>IF(J6329=43,'Mission Importer'!A6329,0)</f>
        <v>#VALUE!</v>
      </c>
      <c r="L6329" t="e">
        <f>SEARCH("category",'Mission Importer'!A6329)</f>
        <v>#VALUE!</v>
      </c>
      <c r="M6329" t="e">
        <f>IF(L6329=43,'Mission Importer'!A6329,0)</f>
        <v>#VALUE!</v>
      </c>
    </row>
    <row r="6330" spans="1:13" x14ac:dyDescent="0.3">
      <c r="A6330" t="e">
        <f>SEARCH("livery",'Mission Importer'!A6330)</f>
        <v>#VALUE!</v>
      </c>
      <c r="B6330" t="e">
        <f>IF(A6330=43,'Mission Importer'!A6330,0)</f>
        <v>#VALUE!</v>
      </c>
      <c r="D6330" t="e">
        <f>SEARCH("shape_name",'Mission Importer'!A6330)</f>
        <v>#VALUE!</v>
      </c>
      <c r="E6330" t="e">
        <f>IF(D6330=43,'Mission Importer'!A6330,0)</f>
        <v>#VALUE!</v>
      </c>
      <c r="G6330" t="e">
        <f>SEARCH("shape_name",'Mission Importer'!A6330)</f>
        <v>#VALUE!</v>
      </c>
      <c r="H6330" t="e">
        <f>IF(G6330=43,'Mission Importer'!A6330,0)</f>
        <v>#VALUE!</v>
      </c>
      <c r="J6330" t="e">
        <f>SEARCH("type",'Mission Importer'!A6330)</f>
        <v>#VALUE!</v>
      </c>
      <c r="K6330" t="e">
        <f>IF(J6330=43,'Mission Importer'!A6330,0)</f>
        <v>#VALUE!</v>
      </c>
      <c r="L6330" t="e">
        <f>SEARCH("category",'Mission Importer'!A6330)</f>
        <v>#VALUE!</v>
      </c>
      <c r="M6330" t="e">
        <f>IF(L6330=43,'Mission Importer'!A6330,0)</f>
        <v>#VALUE!</v>
      </c>
    </row>
    <row r="6331" spans="1:13" x14ac:dyDescent="0.3">
      <c r="A6331" t="e">
        <f>SEARCH("livery",'Mission Importer'!A6331)</f>
        <v>#VALUE!</v>
      </c>
      <c r="B6331" t="e">
        <f>IF(A6331=43,'Mission Importer'!A6331,0)</f>
        <v>#VALUE!</v>
      </c>
      <c r="D6331" t="e">
        <f>SEARCH("shape_name",'Mission Importer'!A6331)</f>
        <v>#VALUE!</v>
      </c>
      <c r="E6331" t="e">
        <f>IF(D6331=43,'Mission Importer'!A6331,0)</f>
        <v>#VALUE!</v>
      </c>
      <c r="G6331" t="e">
        <f>SEARCH("shape_name",'Mission Importer'!A6331)</f>
        <v>#VALUE!</v>
      </c>
      <c r="H6331" t="e">
        <f>IF(G6331=43,'Mission Importer'!A6331,0)</f>
        <v>#VALUE!</v>
      </c>
      <c r="J6331" t="e">
        <f>SEARCH("type",'Mission Importer'!A6331)</f>
        <v>#VALUE!</v>
      </c>
      <c r="K6331" t="e">
        <f>IF(J6331=43,'Mission Importer'!A6331,0)</f>
        <v>#VALUE!</v>
      </c>
      <c r="L6331" t="e">
        <f>SEARCH("category",'Mission Importer'!A6331)</f>
        <v>#VALUE!</v>
      </c>
      <c r="M6331" t="e">
        <f>IF(L6331=43,'Mission Importer'!A6331,0)</f>
        <v>#VALUE!</v>
      </c>
    </row>
    <row r="6332" spans="1:13" x14ac:dyDescent="0.3">
      <c r="A6332" t="e">
        <f>SEARCH("livery",'Mission Importer'!A6332)</f>
        <v>#VALUE!</v>
      </c>
      <c r="B6332" t="e">
        <f>IF(A6332=43,'Mission Importer'!A6332,0)</f>
        <v>#VALUE!</v>
      </c>
      <c r="D6332" t="e">
        <f>SEARCH("shape_name",'Mission Importer'!A6332)</f>
        <v>#VALUE!</v>
      </c>
      <c r="E6332" t="e">
        <f>IF(D6332=43,'Mission Importer'!A6332,0)</f>
        <v>#VALUE!</v>
      </c>
      <c r="G6332" t="e">
        <f>SEARCH("shape_name",'Mission Importer'!A6332)</f>
        <v>#VALUE!</v>
      </c>
      <c r="H6332" t="e">
        <f>IF(G6332=43,'Mission Importer'!A6332,0)</f>
        <v>#VALUE!</v>
      </c>
      <c r="J6332" t="e">
        <f>SEARCH("type",'Mission Importer'!A6332)</f>
        <v>#VALUE!</v>
      </c>
      <c r="K6332" t="e">
        <f>IF(J6332=43,'Mission Importer'!A6332,0)</f>
        <v>#VALUE!</v>
      </c>
      <c r="L6332" t="e">
        <f>SEARCH("category",'Mission Importer'!A6332)</f>
        <v>#VALUE!</v>
      </c>
      <c r="M6332" t="e">
        <f>IF(L6332=43,'Mission Importer'!A6332,0)</f>
        <v>#VALUE!</v>
      </c>
    </row>
    <row r="6333" spans="1:13" x14ac:dyDescent="0.3">
      <c r="A6333">
        <f>SEARCH("livery",'Mission Importer'!A6333)</f>
        <v>43</v>
      </c>
      <c r="B6333" t="str">
        <f>IF(A6333=43,'Mission Importer'!A6333,0)</f>
        <v xml:space="preserve">                                        ["livery_id"] = "desert",</v>
      </c>
      <c r="D6333" t="e">
        <f>SEARCH("shape_name",'Mission Importer'!A6333)</f>
        <v>#VALUE!</v>
      </c>
      <c r="E6333" t="e">
        <f>IF(D6333=43,'Mission Importer'!A6333,0)</f>
        <v>#VALUE!</v>
      </c>
      <c r="G6333" t="e">
        <f>SEARCH("shape_name",'Mission Importer'!A6333)</f>
        <v>#VALUE!</v>
      </c>
      <c r="H6333" t="e">
        <f>IF(G6333=43,'Mission Importer'!A6333,0)</f>
        <v>#VALUE!</v>
      </c>
      <c r="J6333" t="e">
        <f>SEARCH("type",'Mission Importer'!A6333)</f>
        <v>#VALUE!</v>
      </c>
      <c r="K6333" t="e">
        <f>IF(J6333=43,'Mission Importer'!A6333,0)</f>
        <v>#VALUE!</v>
      </c>
      <c r="L6333" t="e">
        <f>SEARCH("category",'Mission Importer'!A6333)</f>
        <v>#VALUE!</v>
      </c>
      <c r="M6333" t="e">
        <f>IF(L6333=43,'Mission Importer'!A6333,0)</f>
        <v>#VALUE!</v>
      </c>
    </row>
    <row r="6334" spans="1:13" x14ac:dyDescent="0.3">
      <c r="A6334" t="e">
        <f>SEARCH("livery",'Mission Importer'!A6334)</f>
        <v>#VALUE!</v>
      </c>
      <c r="B6334" t="e">
        <f>IF(A6334=43,'Mission Importer'!A6334,0)</f>
        <v>#VALUE!</v>
      </c>
      <c r="D6334" t="e">
        <f>SEARCH("shape_name",'Mission Importer'!A6334)</f>
        <v>#VALUE!</v>
      </c>
      <c r="E6334" t="e">
        <f>IF(D6334=43,'Mission Importer'!A6334,0)</f>
        <v>#VALUE!</v>
      </c>
      <c r="G6334" t="e">
        <f>SEARCH("shape_name",'Mission Importer'!A6334)</f>
        <v>#VALUE!</v>
      </c>
      <c r="H6334" t="e">
        <f>IF(G6334=43,'Mission Importer'!A6334,0)</f>
        <v>#VALUE!</v>
      </c>
      <c r="J6334" t="e">
        <f>SEARCH("type",'Mission Importer'!A6334)</f>
        <v>#VALUE!</v>
      </c>
      <c r="K6334" t="e">
        <f>IF(J6334=43,'Mission Importer'!A6334,0)</f>
        <v>#VALUE!</v>
      </c>
      <c r="L6334">
        <f>SEARCH("category",'Mission Importer'!A6334)</f>
        <v>43</v>
      </c>
      <c r="M6334" t="str">
        <f>IF(L6334=43,'Mission Importer'!A6334,0)</f>
        <v xml:space="preserve">                                        ["category"] = "Unarmed",</v>
      </c>
    </row>
    <row r="6335" spans="1:13" x14ac:dyDescent="0.3">
      <c r="A6335" t="e">
        <f>SEARCH("livery",'Mission Importer'!A6335)</f>
        <v>#VALUE!</v>
      </c>
      <c r="B6335" t="e">
        <f>IF(A6335=43,'Mission Importer'!A6335,0)</f>
        <v>#VALUE!</v>
      </c>
      <c r="D6335" t="e">
        <f>SEARCH("shape_name",'Mission Importer'!A6335)</f>
        <v>#VALUE!</v>
      </c>
      <c r="E6335" t="e">
        <f>IF(D6335=43,'Mission Importer'!A6335,0)</f>
        <v>#VALUE!</v>
      </c>
      <c r="G6335" t="e">
        <f>SEARCH("shape_name",'Mission Importer'!A6335)</f>
        <v>#VALUE!</v>
      </c>
      <c r="H6335" t="e">
        <f>IF(G6335=43,'Mission Importer'!A6335,0)</f>
        <v>#VALUE!</v>
      </c>
      <c r="J6335">
        <f>SEARCH("type",'Mission Importer'!A6335)</f>
        <v>43</v>
      </c>
      <c r="K6335" t="str">
        <f>IF(J6335=43,'Mission Importer'!A6335,0)</f>
        <v xml:space="preserve">                                        ["type"] = "Ural-4320-31",</v>
      </c>
      <c r="L6335" t="e">
        <f>SEARCH("category",'Mission Importer'!A6335)</f>
        <v>#VALUE!</v>
      </c>
      <c r="M6335" t="e">
        <f>IF(L6335=43,'Mission Importer'!A6335,0)</f>
        <v>#VALUE!</v>
      </c>
    </row>
    <row r="6336" spans="1:13" x14ac:dyDescent="0.3">
      <c r="A6336" t="e">
        <f>SEARCH("livery",'Mission Importer'!A6336)</f>
        <v>#VALUE!</v>
      </c>
      <c r="B6336" t="e">
        <f>IF(A6336=43,'Mission Importer'!A6336,0)</f>
        <v>#VALUE!</v>
      </c>
      <c r="D6336" t="e">
        <f>SEARCH("shape_name",'Mission Importer'!A6336)</f>
        <v>#VALUE!</v>
      </c>
      <c r="E6336" t="e">
        <f>IF(D6336=43,'Mission Importer'!A6336,0)</f>
        <v>#VALUE!</v>
      </c>
      <c r="G6336" t="e">
        <f>SEARCH("shape_name",'Mission Importer'!A6336)</f>
        <v>#VALUE!</v>
      </c>
      <c r="H6336" t="e">
        <f>IF(G6336=43,'Mission Importer'!A6336,0)</f>
        <v>#VALUE!</v>
      </c>
      <c r="J6336" t="e">
        <f>SEARCH("type",'Mission Importer'!A6336)</f>
        <v>#VALUE!</v>
      </c>
      <c r="K6336" t="e">
        <f>IF(J6336=43,'Mission Importer'!A6336,0)</f>
        <v>#VALUE!</v>
      </c>
      <c r="L6336" t="e">
        <f>SEARCH("category",'Mission Importer'!A6336)</f>
        <v>#VALUE!</v>
      </c>
      <c r="M6336" t="e">
        <f>IF(L6336=43,'Mission Importer'!A6336,0)</f>
        <v>#VALUE!</v>
      </c>
    </row>
    <row r="6337" spans="1:13" x14ac:dyDescent="0.3">
      <c r="A6337" t="e">
        <f>SEARCH("livery",'Mission Importer'!A6337)</f>
        <v>#VALUE!</v>
      </c>
      <c r="B6337" t="e">
        <f>IF(A6337=43,'Mission Importer'!A6337,0)</f>
        <v>#VALUE!</v>
      </c>
      <c r="D6337" t="e">
        <f>SEARCH("shape_name",'Mission Importer'!A6337)</f>
        <v>#VALUE!</v>
      </c>
      <c r="E6337" t="e">
        <f>IF(D6337=43,'Mission Importer'!A6337,0)</f>
        <v>#VALUE!</v>
      </c>
      <c r="G6337" t="e">
        <f>SEARCH("shape_name",'Mission Importer'!A6337)</f>
        <v>#VALUE!</v>
      </c>
      <c r="H6337" t="e">
        <f>IF(G6337=43,'Mission Importer'!A6337,0)</f>
        <v>#VALUE!</v>
      </c>
      <c r="J6337" t="e">
        <f>SEARCH("type",'Mission Importer'!A6337)</f>
        <v>#VALUE!</v>
      </c>
      <c r="K6337" t="e">
        <f>IF(J6337=43,'Mission Importer'!A6337,0)</f>
        <v>#VALUE!</v>
      </c>
      <c r="L6337" t="e">
        <f>SEARCH("category",'Mission Importer'!A6337)</f>
        <v>#VALUE!</v>
      </c>
      <c r="M6337" t="e">
        <f>IF(L6337=43,'Mission Importer'!A6337,0)</f>
        <v>#VALUE!</v>
      </c>
    </row>
    <row r="6338" spans="1:13" x14ac:dyDescent="0.3">
      <c r="A6338" t="e">
        <f>SEARCH("livery",'Mission Importer'!A6338)</f>
        <v>#VALUE!</v>
      </c>
      <c r="B6338" t="e">
        <f>IF(A6338=43,'Mission Importer'!A6338,0)</f>
        <v>#VALUE!</v>
      </c>
      <c r="D6338" t="e">
        <f>SEARCH("shape_name",'Mission Importer'!A6338)</f>
        <v>#VALUE!</v>
      </c>
      <c r="E6338" t="e">
        <f>IF(D6338=43,'Mission Importer'!A6338,0)</f>
        <v>#VALUE!</v>
      </c>
      <c r="G6338" t="e">
        <f>SEARCH("shape_name",'Mission Importer'!A6338)</f>
        <v>#VALUE!</v>
      </c>
      <c r="H6338" t="e">
        <f>IF(G6338=43,'Mission Importer'!A6338,0)</f>
        <v>#VALUE!</v>
      </c>
      <c r="J6338" t="e">
        <f>SEARCH("type",'Mission Importer'!A6338)</f>
        <v>#VALUE!</v>
      </c>
      <c r="K6338" t="e">
        <f>IF(J6338=43,'Mission Importer'!A6338,0)</f>
        <v>#VALUE!</v>
      </c>
      <c r="L6338" t="e">
        <f>SEARCH("category",'Mission Importer'!A6338)</f>
        <v>#VALUE!</v>
      </c>
      <c r="M6338" t="e">
        <f>IF(L6338=43,'Mission Importer'!A6338,0)</f>
        <v>#VALUE!</v>
      </c>
    </row>
    <row r="6339" spans="1:13" x14ac:dyDescent="0.3">
      <c r="A6339" t="e">
        <f>SEARCH("livery",'Mission Importer'!A6339)</f>
        <v>#VALUE!</v>
      </c>
      <c r="B6339" t="e">
        <f>IF(A6339=43,'Mission Importer'!A6339,0)</f>
        <v>#VALUE!</v>
      </c>
      <c r="D6339" t="e">
        <f>SEARCH("shape_name",'Mission Importer'!A6339)</f>
        <v>#VALUE!</v>
      </c>
      <c r="E6339" t="e">
        <f>IF(D6339=43,'Mission Importer'!A6339,0)</f>
        <v>#VALUE!</v>
      </c>
      <c r="G6339" t="e">
        <f>SEARCH("shape_name",'Mission Importer'!A6339)</f>
        <v>#VALUE!</v>
      </c>
      <c r="H6339" t="e">
        <f>IF(G6339=43,'Mission Importer'!A6339,0)</f>
        <v>#VALUE!</v>
      </c>
      <c r="J6339" t="e">
        <f>SEARCH("type",'Mission Importer'!A6339)</f>
        <v>#VALUE!</v>
      </c>
      <c r="K6339" t="e">
        <f>IF(J6339=43,'Mission Importer'!A6339,0)</f>
        <v>#VALUE!</v>
      </c>
      <c r="L6339" t="e">
        <f>SEARCH("category",'Mission Importer'!A6339)</f>
        <v>#VALUE!</v>
      </c>
      <c r="M6339" t="e">
        <f>IF(L6339=43,'Mission Importer'!A6339,0)</f>
        <v>#VALUE!</v>
      </c>
    </row>
    <row r="6340" spans="1:13" x14ac:dyDescent="0.3">
      <c r="A6340" t="e">
        <f>SEARCH("livery",'Mission Importer'!A6340)</f>
        <v>#VALUE!</v>
      </c>
      <c r="B6340" t="e">
        <f>IF(A6340=43,'Mission Importer'!A6340,0)</f>
        <v>#VALUE!</v>
      </c>
      <c r="D6340" t="e">
        <f>SEARCH("shape_name",'Mission Importer'!A6340)</f>
        <v>#VALUE!</v>
      </c>
      <c r="E6340" t="e">
        <f>IF(D6340=43,'Mission Importer'!A6340,0)</f>
        <v>#VALUE!</v>
      </c>
      <c r="G6340" t="e">
        <f>SEARCH("shape_name",'Mission Importer'!A6340)</f>
        <v>#VALUE!</v>
      </c>
      <c r="H6340" t="e">
        <f>IF(G6340=43,'Mission Importer'!A6340,0)</f>
        <v>#VALUE!</v>
      </c>
      <c r="J6340" t="e">
        <f>SEARCH("type",'Mission Importer'!A6340)</f>
        <v>#VALUE!</v>
      </c>
      <c r="K6340" t="e">
        <f>IF(J6340=43,'Mission Importer'!A6340,0)</f>
        <v>#VALUE!</v>
      </c>
      <c r="L6340" t="e">
        <f>SEARCH("category",'Mission Importer'!A6340)</f>
        <v>#VALUE!</v>
      </c>
      <c r="M6340" t="e">
        <f>IF(L6340=43,'Mission Importer'!A6340,0)</f>
        <v>#VALUE!</v>
      </c>
    </row>
    <row r="6341" spans="1:13" x14ac:dyDescent="0.3">
      <c r="A6341" t="e">
        <f>SEARCH("livery",'Mission Importer'!A6341)</f>
        <v>#VALUE!</v>
      </c>
      <c r="B6341" t="e">
        <f>IF(A6341=43,'Mission Importer'!A6341,0)</f>
        <v>#VALUE!</v>
      </c>
      <c r="D6341" t="e">
        <f>SEARCH("shape_name",'Mission Importer'!A6341)</f>
        <v>#VALUE!</v>
      </c>
      <c r="E6341" t="e">
        <f>IF(D6341=43,'Mission Importer'!A6341,0)</f>
        <v>#VALUE!</v>
      </c>
      <c r="G6341" t="e">
        <f>SEARCH("shape_name",'Mission Importer'!A6341)</f>
        <v>#VALUE!</v>
      </c>
      <c r="H6341" t="e">
        <f>IF(G6341=43,'Mission Importer'!A6341,0)</f>
        <v>#VALUE!</v>
      </c>
      <c r="J6341" t="e">
        <f>SEARCH("type",'Mission Importer'!A6341)</f>
        <v>#VALUE!</v>
      </c>
      <c r="K6341" t="e">
        <f>IF(J6341=43,'Mission Importer'!A6341,0)</f>
        <v>#VALUE!</v>
      </c>
      <c r="L6341" t="e">
        <f>SEARCH("category",'Mission Importer'!A6341)</f>
        <v>#VALUE!</v>
      </c>
      <c r="M6341" t="e">
        <f>IF(L6341=43,'Mission Importer'!A6341,0)</f>
        <v>#VALUE!</v>
      </c>
    </row>
    <row r="6342" spans="1:13" x14ac:dyDescent="0.3">
      <c r="A6342" t="e">
        <f>SEARCH("livery",'Mission Importer'!A6342)</f>
        <v>#VALUE!</v>
      </c>
      <c r="B6342" t="e">
        <f>IF(A6342=43,'Mission Importer'!A6342,0)</f>
        <v>#VALUE!</v>
      </c>
      <c r="D6342" t="e">
        <f>SEARCH("shape_name",'Mission Importer'!A6342)</f>
        <v>#VALUE!</v>
      </c>
      <c r="E6342" t="e">
        <f>IF(D6342=43,'Mission Importer'!A6342,0)</f>
        <v>#VALUE!</v>
      </c>
      <c r="G6342" t="e">
        <f>SEARCH("shape_name",'Mission Importer'!A6342)</f>
        <v>#VALUE!</v>
      </c>
      <c r="H6342" t="e">
        <f>IF(G6342=43,'Mission Importer'!A6342,0)</f>
        <v>#VALUE!</v>
      </c>
      <c r="J6342" t="e">
        <f>SEARCH("type",'Mission Importer'!A6342)</f>
        <v>#VALUE!</v>
      </c>
      <c r="K6342" t="e">
        <f>IF(J6342=43,'Mission Importer'!A6342,0)</f>
        <v>#VALUE!</v>
      </c>
      <c r="L6342" t="e">
        <f>SEARCH("category",'Mission Importer'!A6342)</f>
        <v>#VALUE!</v>
      </c>
      <c r="M6342" t="e">
        <f>IF(L6342=43,'Mission Importer'!A6342,0)</f>
        <v>#VALUE!</v>
      </c>
    </row>
    <row r="6343" spans="1:13" x14ac:dyDescent="0.3">
      <c r="A6343" t="e">
        <f>SEARCH("livery",'Mission Importer'!A6343)</f>
        <v>#VALUE!</v>
      </c>
      <c r="B6343" t="e">
        <f>IF(A6343=43,'Mission Importer'!A6343,0)</f>
        <v>#VALUE!</v>
      </c>
      <c r="D6343" t="e">
        <f>SEARCH("shape_name",'Mission Importer'!A6343)</f>
        <v>#VALUE!</v>
      </c>
      <c r="E6343" t="e">
        <f>IF(D6343=43,'Mission Importer'!A6343,0)</f>
        <v>#VALUE!</v>
      </c>
      <c r="G6343" t="e">
        <f>SEARCH("shape_name",'Mission Importer'!A6343)</f>
        <v>#VALUE!</v>
      </c>
      <c r="H6343" t="e">
        <f>IF(G6343=43,'Mission Importer'!A6343,0)</f>
        <v>#VALUE!</v>
      </c>
      <c r="J6343" t="e">
        <f>SEARCH("type",'Mission Importer'!A6343)</f>
        <v>#VALUE!</v>
      </c>
      <c r="K6343" t="e">
        <f>IF(J6343=43,'Mission Importer'!A6343,0)</f>
        <v>#VALUE!</v>
      </c>
      <c r="L6343" t="e">
        <f>SEARCH("category",'Mission Importer'!A6343)</f>
        <v>#VALUE!</v>
      </c>
      <c r="M6343" t="e">
        <f>IF(L6343=43,'Mission Importer'!A6343,0)</f>
        <v>#VALUE!</v>
      </c>
    </row>
    <row r="6344" spans="1:13" x14ac:dyDescent="0.3">
      <c r="A6344" t="e">
        <f>SEARCH("livery",'Mission Importer'!A6344)</f>
        <v>#VALUE!</v>
      </c>
      <c r="B6344" t="e">
        <f>IF(A6344=43,'Mission Importer'!A6344,0)</f>
        <v>#VALUE!</v>
      </c>
      <c r="D6344" t="e">
        <f>SEARCH("shape_name",'Mission Importer'!A6344)</f>
        <v>#VALUE!</v>
      </c>
      <c r="E6344" t="e">
        <f>IF(D6344=43,'Mission Importer'!A6344,0)</f>
        <v>#VALUE!</v>
      </c>
      <c r="G6344" t="e">
        <f>SEARCH("shape_name",'Mission Importer'!A6344)</f>
        <v>#VALUE!</v>
      </c>
      <c r="H6344" t="e">
        <f>IF(G6344=43,'Mission Importer'!A6344,0)</f>
        <v>#VALUE!</v>
      </c>
      <c r="J6344" t="e">
        <f>SEARCH("type",'Mission Importer'!A6344)</f>
        <v>#VALUE!</v>
      </c>
      <c r="K6344" t="e">
        <f>IF(J6344=43,'Mission Importer'!A6344,0)</f>
        <v>#VALUE!</v>
      </c>
      <c r="L6344" t="e">
        <f>SEARCH("category",'Mission Importer'!A6344)</f>
        <v>#VALUE!</v>
      </c>
      <c r="M6344" t="e">
        <f>IF(L6344=43,'Mission Importer'!A6344,0)</f>
        <v>#VALUE!</v>
      </c>
    </row>
    <row r="6345" spans="1:13" x14ac:dyDescent="0.3">
      <c r="A6345" t="e">
        <f>SEARCH("livery",'Mission Importer'!A6345)</f>
        <v>#VALUE!</v>
      </c>
      <c r="B6345" t="e">
        <f>IF(A6345=43,'Mission Importer'!A6345,0)</f>
        <v>#VALUE!</v>
      </c>
      <c r="D6345" t="e">
        <f>SEARCH("shape_name",'Mission Importer'!A6345)</f>
        <v>#VALUE!</v>
      </c>
      <c r="E6345" t="e">
        <f>IF(D6345=43,'Mission Importer'!A6345,0)</f>
        <v>#VALUE!</v>
      </c>
      <c r="G6345" t="e">
        <f>SEARCH("shape_name",'Mission Importer'!A6345)</f>
        <v>#VALUE!</v>
      </c>
      <c r="H6345" t="e">
        <f>IF(G6345=43,'Mission Importer'!A6345,0)</f>
        <v>#VALUE!</v>
      </c>
      <c r="J6345" t="e">
        <f>SEARCH("type",'Mission Importer'!A6345)</f>
        <v>#VALUE!</v>
      </c>
      <c r="K6345" t="e">
        <f>IF(J6345=43,'Mission Importer'!A6345,0)</f>
        <v>#VALUE!</v>
      </c>
      <c r="L6345" t="e">
        <f>SEARCH("category",'Mission Importer'!A6345)</f>
        <v>#VALUE!</v>
      </c>
      <c r="M6345" t="e">
        <f>IF(L6345=43,'Mission Importer'!A6345,0)</f>
        <v>#VALUE!</v>
      </c>
    </row>
    <row r="6346" spans="1:13" x14ac:dyDescent="0.3">
      <c r="A6346" t="e">
        <f>SEARCH("livery",'Mission Importer'!A6346)</f>
        <v>#VALUE!</v>
      </c>
      <c r="B6346" t="e">
        <f>IF(A6346=43,'Mission Importer'!A6346,0)</f>
        <v>#VALUE!</v>
      </c>
      <c r="D6346" t="e">
        <f>SEARCH("shape_name",'Mission Importer'!A6346)</f>
        <v>#VALUE!</v>
      </c>
      <c r="E6346" t="e">
        <f>IF(D6346=43,'Mission Importer'!A6346,0)</f>
        <v>#VALUE!</v>
      </c>
      <c r="G6346" t="e">
        <f>SEARCH("shape_name",'Mission Importer'!A6346)</f>
        <v>#VALUE!</v>
      </c>
      <c r="H6346" t="e">
        <f>IF(G6346=43,'Mission Importer'!A6346,0)</f>
        <v>#VALUE!</v>
      </c>
      <c r="J6346" t="e">
        <f>SEARCH("type",'Mission Importer'!A6346)</f>
        <v>#VALUE!</v>
      </c>
      <c r="K6346" t="e">
        <f>IF(J6346=43,'Mission Importer'!A6346,0)</f>
        <v>#VALUE!</v>
      </c>
      <c r="L6346" t="e">
        <f>SEARCH("category",'Mission Importer'!A6346)</f>
        <v>#VALUE!</v>
      </c>
      <c r="M6346" t="e">
        <f>IF(L6346=43,'Mission Importer'!A6346,0)</f>
        <v>#VALUE!</v>
      </c>
    </row>
    <row r="6347" spans="1:13" x14ac:dyDescent="0.3">
      <c r="A6347" t="e">
        <f>SEARCH("livery",'Mission Importer'!A6347)</f>
        <v>#VALUE!</v>
      </c>
      <c r="B6347" t="e">
        <f>IF(A6347=43,'Mission Importer'!A6347,0)</f>
        <v>#VALUE!</v>
      </c>
      <c r="D6347" t="e">
        <f>SEARCH("shape_name",'Mission Importer'!A6347)</f>
        <v>#VALUE!</v>
      </c>
      <c r="E6347" t="e">
        <f>IF(D6347=43,'Mission Importer'!A6347,0)</f>
        <v>#VALUE!</v>
      </c>
      <c r="G6347" t="e">
        <f>SEARCH("shape_name",'Mission Importer'!A6347)</f>
        <v>#VALUE!</v>
      </c>
      <c r="H6347" t="e">
        <f>IF(G6347=43,'Mission Importer'!A6347,0)</f>
        <v>#VALUE!</v>
      </c>
      <c r="J6347" t="e">
        <f>SEARCH("type",'Mission Importer'!A6347)</f>
        <v>#VALUE!</v>
      </c>
      <c r="K6347" t="e">
        <f>IF(J6347=43,'Mission Importer'!A6347,0)</f>
        <v>#VALUE!</v>
      </c>
      <c r="L6347" t="e">
        <f>SEARCH("category",'Mission Importer'!A6347)</f>
        <v>#VALUE!</v>
      </c>
      <c r="M6347" t="e">
        <f>IF(L6347=43,'Mission Importer'!A6347,0)</f>
        <v>#VALUE!</v>
      </c>
    </row>
    <row r="6348" spans="1:13" x14ac:dyDescent="0.3">
      <c r="A6348" t="e">
        <f>SEARCH("livery",'Mission Importer'!A6348)</f>
        <v>#VALUE!</v>
      </c>
      <c r="B6348" t="e">
        <f>IF(A6348=43,'Mission Importer'!A6348,0)</f>
        <v>#VALUE!</v>
      </c>
      <c r="D6348" t="e">
        <f>SEARCH("shape_name",'Mission Importer'!A6348)</f>
        <v>#VALUE!</v>
      </c>
      <c r="E6348" t="e">
        <f>IF(D6348=43,'Mission Importer'!A6348,0)</f>
        <v>#VALUE!</v>
      </c>
      <c r="G6348" t="e">
        <f>SEARCH("shape_name",'Mission Importer'!A6348)</f>
        <v>#VALUE!</v>
      </c>
      <c r="H6348" t="e">
        <f>IF(G6348=43,'Mission Importer'!A6348,0)</f>
        <v>#VALUE!</v>
      </c>
      <c r="J6348" t="e">
        <f>SEARCH("type",'Mission Importer'!A6348)</f>
        <v>#VALUE!</v>
      </c>
      <c r="K6348" t="e">
        <f>IF(J6348=43,'Mission Importer'!A6348,0)</f>
        <v>#VALUE!</v>
      </c>
      <c r="L6348" t="e">
        <f>SEARCH("category",'Mission Importer'!A6348)</f>
        <v>#VALUE!</v>
      </c>
      <c r="M6348" t="e">
        <f>IF(L6348=43,'Mission Importer'!A6348,0)</f>
        <v>#VALUE!</v>
      </c>
    </row>
    <row r="6349" spans="1:13" x14ac:dyDescent="0.3">
      <c r="A6349" t="e">
        <f>SEARCH("livery",'Mission Importer'!A6349)</f>
        <v>#VALUE!</v>
      </c>
      <c r="B6349" t="e">
        <f>IF(A6349=43,'Mission Importer'!A6349,0)</f>
        <v>#VALUE!</v>
      </c>
      <c r="D6349" t="e">
        <f>SEARCH("shape_name",'Mission Importer'!A6349)</f>
        <v>#VALUE!</v>
      </c>
      <c r="E6349" t="e">
        <f>IF(D6349=43,'Mission Importer'!A6349,0)</f>
        <v>#VALUE!</v>
      </c>
      <c r="G6349" t="e">
        <f>SEARCH("shape_name",'Mission Importer'!A6349)</f>
        <v>#VALUE!</v>
      </c>
      <c r="H6349" t="e">
        <f>IF(G6349=43,'Mission Importer'!A6349,0)</f>
        <v>#VALUE!</v>
      </c>
      <c r="J6349" t="e">
        <f>SEARCH("type",'Mission Importer'!A6349)</f>
        <v>#VALUE!</v>
      </c>
      <c r="K6349" t="e">
        <f>IF(J6349=43,'Mission Importer'!A6349,0)</f>
        <v>#VALUE!</v>
      </c>
      <c r="L6349" t="e">
        <f>SEARCH("category",'Mission Importer'!A6349)</f>
        <v>#VALUE!</v>
      </c>
      <c r="M6349" t="e">
        <f>IF(L6349=43,'Mission Importer'!A6349,0)</f>
        <v>#VALUE!</v>
      </c>
    </row>
    <row r="6350" spans="1:13" x14ac:dyDescent="0.3">
      <c r="A6350" t="e">
        <f>SEARCH("livery",'Mission Importer'!A6350)</f>
        <v>#VALUE!</v>
      </c>
      <c r="B6350" t="e">
        <f>IF(A6350=43,'Mission Importer'!A6350,0)</f>
        <v>#VALUE!</v>
      </c>
      <c r="D6350" t="e">
        <f>SEARCH("shape_name",'Mission Importer'!A6350)</f>
        <v>#VALUE!</v>
      </c>
      <c r="E6350" t="e">
        <f>IF(D6350=43,'Mission Importer'!A6350,0)</f>
        <v>#VALUE!</v>
      </c>
      <c r="G6350" t="e">
        <f>SEARCH("shape_name",'Mission Importer'!A6350)</f>
        <v>#VALUE!</v>
      </c>
      <c r="H6350" t="e">
        <f>IF(G6350=43,'Mission Importer'!A6350,0)</f>
        <v>#VALUE!</v>
      </c>
      <c r="J6350" t="e">
        <f>SEARCH("type",'Mission Importer'!A6350)</f>
        <v>#VALUE!</v>
      </c>
      <c r="K6350" t="e">
        <f>IF(J6350=43,'Mission Importer'!A6350,0)</f>
        <v>#VALUE!</v>
      </c>
      <c r="L6350" t="e">
        <f>SEARCH("category",'Mission Importer'!A6350)</f>
        <v>#VALUE!</v>
      </c>
      <c r="M6350" t="e">
        <f>IF(L6350=43,'Mission Importer'!A6350,0)</f>
        <v>#VALUE!</v>
      </c>
    </row>
    <row r="6351" spans="1:13" x14ac:dyDescent="0.3">
      <c r="A6351" t="e">
        <f>SEARCH("livery",'Mission Importer'!A6351)</f>
        <v>#VALUE!</v>
      </c>
      <c r="B6351" t="e">
        <f>IF(A6351=43,'Mission Importer'!A6351,0)</f>
        <v>#VALUE!</v>
      </c>
      <c r="D6351" t="e">
        <f>SEARCH("shape_name",'Mission Importer'!A6351)</f>
        <v>#VALUE!</v>
      </c>
      <c r="E6351" t="e">
        <f>IF(D6351=43,'Mission Importer'!A6351,0)</f>
        <v>#VALUE!</v>
      </c>
      <c r="G6351" t="e">
        <f>SEARCH("shape_name",'Mission Importer'!A6351)</f>
        <v>#VALUE!</v>
      </c>
      <c r="H6351" t="e">
        <f>IF(G6351=43,'Mission Importer'!A6351,0)</f>
        <v>#VALUE!</v>
      </c>
      <c r="J6351" t="e">
        <f>SEARCH("type",'Mission Importer'!A6351)</f>
        <v>#VALUE!</v>
      </c>
      <c r="K6351" t="e">
        <f>IF(J6351=43,'Mission Importer'!A6351,0)</f>
        <v>#VALUE!</v>
      </c>
      <c r="L6351" t="e">
        <f>SEARCH("category",'Mission Importer'!A6351)</f>
        <v>#VALUE!</v>
      </c>
      <c r="M6351" t="e">
        <f>IF(L6351=43,'Mission Importer'!A6351,0)</f>
        <v>#VALUE!</v>
      </c>
    </row>
    <row r="6352" spans="1:13" x14ac:dyDescent="0.3">
      <c r="A6352" t="e">
        <f>SEARCH("livery",'Mission Importer'!A6352)</f>
        <v>#VALUE!</v>
      </c>
      <c r="B6352" t="e">
        <f>IF(A6352=43,'Mission Importer'!A6352,0)</f>
        <v>#VALUE!</v>
      </c>
      <c r="D6352" t="e">
        <f>SEARCH("shape_name",'Mission Importer'!A6352)</f>
        <v>#VALUE!</v>
      </c>
      <c r="E6352" t="e">
        <f>IF(D6352=43,'Mission Importer'!A6352,0)</f>
        <v>#VALUE!</v>
      </c>
      <c r="G6352" t="e">
        <f>SEARCH("shape_name",'Mission Importer'!A6352)</f>
        <v>#VALUE!</v>
      </c>
      <c r="H6352" t="e">
        <f>IF(G6352=43,'Mission Importer'!A6352,0)</f>
        <v>#VALUE!</v>
      </c>
      <c r="J6352" t="e">
        <f>SEARCH("type",'Mission Importer'!A6352)</f>
        <v>#VALUE!</v>
      </c>
      <c r="K6352" t="e">
        <f>IF(J6352=43,'Mission Importer'!A6352,0)</f>
        <v>#VALUE!</v>
      </c>
      <c r="L6352" t="e">
        <f>SEARCH("category",'Mission Importer'!A6352)</f>
        <v>#VALUE!</v>
      </c>
      <c r="M6352" t="e">
        <f>IF(L6352=43,'Mission Importer'!A6352,0)</f>
        <v>#VALUE!</v>
      </c>
    </row>
    <row r="6353" spans="1:13" x14ac:dyDescent="0.3">
      <c r="A6353" t="e">
        <f>SEARCH("livery",'Mission Importer'!A6353)</f>
        <v>#VALUE!</v>
      </c>
      <c r="B6353" t="e">
        <f>IF(A6353=43,'Mission Importer'!A6353,0)</f>
        <v>#VALUE!</v>
      </c>
      <c r="D6353" t="e">
        <f>SEARCH("shape_name",'Mission Importer'!A6353)</f>
        <v>#VALUE!</v>
      </c>
      <c r="E6353" t="e">
        <f>IF(D6353=43,'Mission Importer'!A6353,0)</f>
        <v>#VALUE!</v>
      </c>
      <c r="G6353" t="e">
        <f>SEARCH("shape_name",'Mission Importer'!A6353)</f>
        <v>#VALUE!</v>
      </c>
      <c r="H6353" t="e">
        <f>IF(G6353=43,'Mission Importer'!A6353,0)</f>
        <v>#VALUE!</v>
      </c>
      <c r="J6353" t="e">
        <f>SEARCH("type",'Mission Importer'!A6353)</f>
        <v>#VALUE!</v>
      </c>
      <c r="K6353" t="e">
        <f>IF(J6353=43,'Mission Importer'!A6353,0)</f>
        <v>#VALUE!</v>
      </c>
      <c r="L6353" t="e">
        <f>SEARCH("category",'Mission Importer'!A6353)</f>
        <v>#VALUE!</v>
      </c>
      <c r="M6353" t="e">
        <f>IF(L6353=43,'Mission Importer'!A6353,0)</f>
        <v>#VALUE!</v>
      </c>
    </row>
    <row r="6354" spans="1:13" x14ac:dyDescent="0.3">
      <c r="A6354" t="e">
        <f>SEARCH("livery",'Mission Importer'!A6354)</f>
        <v>#VALUE!</v>
      </c>
      <c r="B6354" t="e">
        <f>IF(A6354=43,'Mission Importer'!A6354,0)</f>
        <v>#VALUE!</v>
      </c>
      <c r="D6354" t="e">
        <f>SEARCH("shape_name",'Mission Importer'!A6354)</f>
        <v>#VALUE!</v>
      </c>
      <c r="E6354" t="e">
        <f>IF(D6354=43,'Mission Importer'!A6354,0)</f>
        <v>#VALUE!</v>
      </c>
      <c r="G6354" t="e">
        <f>SEARCH("shape_name",'Mission Importer'!A6354)</f>
        <v>#VALUE!</v>
      </c>
      <c r="H6354" t="e">
        <f>IF(G6354=43,'Mission Importer'!A6354,0)</f>
        <v>#VALUE!</v>
      </c>
      <c r="J6354" t="e">
        <f>SEARCH("type",'Mission Importer'!A6354)</f>
        <v>#VALUE!</v>
      </c>
      <c r="K6354" t="e">
        <f>IF(J6354=43,'Mission Importer'!A6354,0)</f>
        <v>#VALUE!</v>
      </c>
      <c r="L6354" t="e">
        <f>SEARCH("category",'Mission Importer'!A6354)</f>
        <v>#VALUE!</v>
      </c>
      <c r="M6354" t="e">
        <f>IF(L6354=43,'Mission Importer'!A6354,0)</f>
        <v>#VALUE!</v>
      </c>
    </row>
    <row r="6355" spans="1:13" x14ac:dyDescent="0.3">
      <c r="A6355" t="e">
        <f>SEARCH("livery",'Mission Importer'!A6355)</f>
        <v>#VALUE!</v>
      </c>
      <c r="B6355" t="e">
        <f>IF(A6355=43,'Mission Importer'!A6355,0)</f>
        <v>#VALUE!</v>
      </c>
      <c r="D6355" t="e">
        <f>SEARCH("shape_name",'Mission Importer'!A6355)</f>
        <v>#VALUE!</v>
      </c>
      <c r="E6355" t="e">
        <f>IF(D6355=43,'Mission Importer'!A6355,0)</f>
        <v>#VALUE!</v>
      </c>
      <c r="G6355" t="e">
        <f>SEARCH("shape_name",'Mission Importer'!A6355)</f>
        <v>#VALUE!</v>
      </c>
      <c r="H6355" t="e">
        <f>IF(G6355=43,'Mission Importer'!A6355,0)</f>
        <v>#VALUE!</v>
      </c>
      <c r="J6355" t="e">
        <f>SEARCH("type",'Mission Importer'!A6355)</f>
        <v>#VALUE!</v>
      </c>
      <c r="K6355" t="e">
        <f>IF(J6355=43,'Mission Importer'!A6355,0)</f>
        <v>#VALUE!</v>
      </c>
      <c r="L6355" t="e">
        <f>SEARCH("category",'Mission Importer'!A6355)</f>
        <v>#VALUE!</v>
      </c>
      <c r="M6355" t="e">
        <f>IF(L6355=43,'Mission Importer'!A6355,0)</f>
        <v>#VALUE!</v>
      </c>
    </row>
    <row r="6356" spans="1:13" x14ac:dyDescent="0.3">
      <c r="A6356" t="e">
        <f>SEARCH("livery",'Mission Importer'!A6356)</f>
        <v>#VALUE!</v>
      </c>
      <c r="B6356" t="e">
        <f>IF(A6356=43,'Mission Importer'!A6356,0)</f>
        <v>#VALUE!</v>
      </c>
      <c r="D6356" t="e">
        <f>SEARCH("shape_name",'Mission Importer'!A6356)</f>
        <v>#VALUE!</v>
      </c>
      <c r="E6356" t="e">
        <f>IF(D6356=43,'Mission Importer'!A6356,0)</f>
        <v>#VALUE!</v>
      </c>
      <c r="G6356" t="e">
        <f>SEARCH("shape_name",'Mission Importer'!A6356)</f>
        <v>#VALUE!</v>
      </c>
      <c r="H6356" t="e">
        <f>IF(G6356=43,'Mission Importer'!A6356,0)</f>
        <v>#VALUE!</v>
      </c>
      <c r="J6356" t="e">
        <f>SEARCH("type",'Mission Importer'!A6356)</f>
        <v>#VALUE!</v>
      </c>
      <c r="K6356" t="e">
        <f>IF(J6356=43,'Mission Importer'!A6356,0)</f>
        <v>#VALUE!</v>
      </c>
      <c r="L6356" t="e">
        <f>SEARCH("category",'Mission Importer'!A6356)</f>
        <v>#VALUE!</v>
      </c>
      <c r="M6356" t="e">
        <f>IF(L6356=43,'Mission Importer'!A6356,0)</f>
        <v>#VALUE!</v>
      </c>
    </row>
    <row r="6357" spans="1:13" x14ac:dyDescent="0.3">
      <c r="A6357" t="e">
        <f>SEARCH("livery",'Mission Importer'!A6357)</f>
        <v>#VALUE!</v>
      </c>
      <c r="B6357" t="e">
        <f>IF(A6357=43,'Mission Importer'!A6357,0)</f>
        <v>#VALUE!</v>
      </c>
      <c r="D6357" t="e">
        <f>SEARCH("shape_name",'Mission Importer'!A6357)</f>
        <v>#VALUE!</v>
      </c>
      <c r="E6357" t="e">
        <f>IF(D6357=43,'Mission Importer'!A6357,0)</f>
        <v>#VALUE!</v>
      </c>
      <c r="G6357" t="e">
        <f>SEARCH("shape_name",'Mission Importer'!A6357)</f>
        <v>#VALUE!</v>
      </c>
      <c r="H6357" t="e">
        <f>IF(G6357=43,'Mission Importer'!A6357,0)</f>
        <v>#VALUE!</v>
      </c>
      <c r="J6357" t="e">
        <f>SEARCH("type",'Mission Importer'!A6357)</f>
        <v>#VALUE!</v>
      </c>
      <c r="K6357" t="e">
        <f>IF(J6357=43,'Mission Importer'!A6357,0)</f>
        <v>#VALUE!</v>
      </c>
      <c r="L6357" t="e">
        <f>SEARCH("category",'Mission Importer'!A6357)</f>
        <v>#VALUE!</v>
      </c>
      <c r="M6357" t="e">
        <f>IF(L6357=43,'Mission Importer'!A6357,0)</f>
        <v>#VALUE!</v>
      </c>
    </row>
    <row r="6358" spans="1:13" x14ac:dyDescent="0.3">
      <c r="A6358" t="e">
        <f>SEARCH("livery",'Mission Importer'!A6358)</f>
        <v>#VALUE!</v>
      </c>
      <c r="B6358" t="e">
        <f>IF(A6358=43,'Mission Importer'!A6358,0)</f>
        <v>#VALUE!</v>
      </c>
      <c r="D6358" t="e">
        <f>SEARCH("shape_name",'Mission Importer'!A6358)</f>
        <v>#VALUE!</v>
      </c>
      <c r="E6358" t="e">
        <f>IF(D6358=43,'Mission Importer'!A6358,0)</f>
        <v>#VALUE!</v>
      </c>
      <c r="G6358" t="e">
        <f>SEARCH("shape_name",'Mission Importer'!A6358)</f>
        <v>#VALUE!</v>
      </c>
      <c r="H6358" t="e">
        <f>IF(G6358=43,'Mission Importer'!A6358,0)</f>
        <v>#VALUE!</v>
      </c>
      <c r="J6358" t="e">
        <f>SEARCH("type",'Mission Importer'!A6358)</f>
        <v>#VALUE!</v>
      </c>
      <c r="K6358" t="e">
        <f>IF(J6358=43,'Mission Importer'!A6358,0)</f>
        <v>#VALUE!</v>
      </c>
      <c r="L6358" t="e">
        <f>SEARCH("category",'Mission Importer'!A6358)</f>
        <v>#VALUE!</v>
      </c>
      <c r="M6358" t="e">
        <f>IF(L6358=43,'Mission Importer'!A6358,0)</f>
        <v>#VALUE!</v>
      </c>
    </row>
    <row r="6359" spans="1:13" x14ac:dyDescent="0.3">
      <c r="A6359" t="e">
        <f>SEARCH("livery",'Mission Importer'!A6359)</f>
        <v>#VALUE!</v>
      </c>
      <c r="B6359" t="e">
        <f>IF(A6359=43,'Mission Importer'!A6359,0)</f>
        <v>#VALUE!</v>
      </c>
      <c r="D6359" t="e">
        <f>SEARCH("shape_name",'Mission Importer'!A6359)</f>
        <v>#VALUE!</v>
      </c>
      <c r="E6359" t="e">
        <f>IF(D6359=43,'Mission Importer'!A6359,0)</f>
        <v>#VALUE!</v>
      </c>
      <c r="G6359" t="e">
        <f>SEARCH("shape_name",'Mission Importer'!A6359)</f>
        <v>#VALUE!</v>
      </c>
      <c r="H6359" t="e">
        <f>IF(G6359=43,'Mission Importer'!A6359,0)</f>
        <v>#VALUE!</v>
      </c>
      <c r="J6359">
        <f>SEARCH("type",'Mission Importer'!A6359)</f>
        <v>47</v>
      </c>
      <c r="K6359">
        <f>IF(J6359=43,'Mission Importer'!A6359,0)</f>
        <v>0</v>
      </c>
      <c r="L6359" t="e">
        <f>SEARCH("category",'Mission Importer'!A6359)</f>
        <v>#VALUE!</v>
      </c>
      <c r="M6359" t="e">
        <f>IF(L6359=43,'Mission Importer'!A6359,0)</f>
        <v>#VALUE!</v>
      </c>
    </row>
    <row r="6360" spans="1:13" x14ac:dyDescent="0.3">
      <c r="A6360" t="e">
        <f>SEARCH("livery",'Mission Importer'!A6360)</f>
        <v>#VALUE!</v>
      </c>
      <c r="B6360" t="e">
        <f>IF(A6360=43,'Mission Importer'!A6360,0)</f>
        <v>#VALUE!</v>
      </c>
      <c r="D6360" t="e">
        <f>SEARCH("shape_name",'Mission Importer'!A6360)</f>
        <v>#VALUE!</v>
      </c>
      <c r="E6360" t="e">
        <f>IF(D6360=43,'Mission Importer'!A6360,0)</f>
        <v>#VALUE!</v>
      </c>
      <c r="G6360" t="e">
        <f>SEARCH("shape_name",'Mission Importer'!A6360)</f>
        <v>#VALUE!</v>
      </c>
      <c r="H6360" t="e">
        <f>IF(G6360=43,'Mission Importer'!A6360,0)</f>
        <v>#VALUE!</v>
      </c>
      <c r="J6360" t="e">
        <f>SEARCH("type",'Mission Importer'!A6360)</f>
        <v>#VALUE!</v>
      </c>
      <c r="K6360" t="e">
        <f>IF(J6360=43,'Mission Importer'!A6360,0)</f>
        <v>#VALUE!</v>
      </c>
      <c r="L6360" t="e">
        <f>SEARCH("category",'Mission Importer'!A6360)</f>
        <v>#VALUE!</v>
      </c>
      <c r="M6360" t="e">
        <f>IF(L6360=43,'Mission Importer'!A6360,0)</f>
        <v>#VALUE!</v>
      </c>
    </row>
    <row r="6361" spans="1:13" x14ac:dyDescent="0.3">
      <c r="A6361" t="e">
        <f>SEARCH("livery",'Mission Importer'!A6361)</f>
        <v>#VALUE!</v>
      </c>
      <c r="B6361" t="e">
        <f>IF(A6361=43,'Mission Importer'!A6361,0)</f>
        <v>#VALUE!</v>
      </c>
      <c r="D6361" t="e">
        <f>SEARCH("shape_name",'Mission Importer'!A6361)</f>
        <v>#VALUE!</v>
      </c>
      <c r="E6361" t="e">
        <f>IF(D6361=43,'Mission Importer'!A6361,0)</f>
        <v>#VALUE!</v>
      </c>
      <c r="G6361" t="e">
        <f>SEARCH("shape_name",'Mission Importer'!A6361)</f>
        <v>#VALUE!</v>
      </c>
      <c r="H6361" t="e">
        <f>IF(G6361=43,'Mission Importer'!A6361,0)</f>
        <v>#VALUE!</v>
      </c>
      <c r="J6361" t="e">
        <f>SEARCH("type",'Mission Importer'!A6361)</f>
        <v>#VALUE!</v>
      </c>
      <c r="K6361" t="e">
        <f>IF(J6361=43,'Mission Importer'!A6361,0)</f>
        <v>#VALUE!</v>
      </c>
      <c r="L6361" t="e">
        <f>SEARCH("category",'Mission Importer'!A6361)</f>
        <v>#VALUE!</v>
      </c>
      <c r="M6361" t="e">
        <f>IF(L6361=43,'Mission Importer'!A6361,0)</f>
        <v>#VALUE!</v>
      </c>
    </row>
    <row r="6362" spans="1:13" x14ac:dyDescent="0.3">
      <c r="A6362" t="e">
        <f>SEARCH("livery",'Mission Importer'!A6362)</f>
        <v>#VALUE!</v>
      </c>
      <c r="B6362" t="e">
        <f>IF(A6362=43,'Mission Importer'!A6362,0)</f>
        <v>#VALUE!</v>
      </c>
      <c r="D6362" t="e">
        <f>SEARCH("shape_name",'Mission Importer'!A6362)</f>
        <v>#VALUE!</v>
      </c>
      <c r="E6362" t="e">
        <f>IF(D6362=43,'Mission Importer'!A6362,0)</f>
        <v>#VALUE!</v>
      </c>
      <c r="G6362" t="e">
        <f>SEARCH("shape_name",'Mission Importer'!A6362)</f>
        <v>#VALUE!</v>
      </c>
      <c r="H6362" t="e">
        <f>IF(G6362=43,'Mission Importer'!A6362,0)</f>
        <v>#VALUE!</v>
      </c>
      <c r="J6362" t="e">
        <f>SEARCH("type",'Mission Importer'!A6362)</f>
        <v>#VALUE!</v>
      </c>
      <c r="K6362" t="e">
        <f>IF(J6362=43,'Mission Importer'!A6362,0)</f>
        <v>#VALUE!</v>
      </c>
      <c r="L6362" t="e">
        <f>SEARCH("category",'Mission Importer'!A6362)</f>
        <v>#VALUE!</v>
      </c>
      <c r="M6362" t="e">
        <f>IF(L6362=43,'Mission Importer'!A6362,0)</f>
        <v>#VALUE!</v>
      </c>
    </row>
    <row r="6363" spans="1:13" x14ac:dyDescent="0.3">
      <c r="A6363" t="e">
        <f>SEARCH("livery",'Mission Importer'!A6363)</f>
        <v>#VALUE!</v>
      </c>
      <c r="B6363" t="e">
        <f>IF(A6363=43,'Mission Importer'!A6363,0)</f>
        <v>#VALUE!</v>
      </c>
      <c r="D6363" t="e">
        <f>SEARCH("shape_name",'Mission Importer'!A6363)</f>
        <v>#VALUE!</v>
      </c>
      <c r="E6363" t="e">
        <f>IF(D6363=43,'Mission Importer'!A6363,0)</f>
        <v>#VALUE!</v>
      </c>
      <c r="G6363" t="e">
        <f>SEARCH("shape_name",'Mission Importer'!A6363)</f>
        <v>#VALUE!</v>
      </c>
      <c r="H6363" t="e">
        <f>IF(G6363=43,'Mission Importer'!A6363,0)</f>
        <v>#VALUE!</v>
      </c>
      <c r="J6363" t="e">
        <f>SEARCH("type",'Mission Importer'!A6363)</f>
        <v>#VALUE!</v>
      </c>
      <c r="K6363" t="e">
        <f>IF(J6363=43,'Mission Importer'!A6363,0)</f>
        <v>#VALUE!</v>
      </c>
      <c r="L6363" t="e">
        <f>SEARCH("category",'Mission Importer'!A6363)</f>
        <v>#VALUE!</v>
      </c>
      <c r="M6363" t="e">
        <f>IF(L6363=43,'Mission Importer'!A6363,0)</f>
        <v>#VALUE!</v>
      </c>
    </row>
    <row r="6364" spans="1:13" x14ac:dyDescent="0.3">
      <c r="A6364" t="e">
        <f>SEARCH("livery",'Mission Importer'!A6364)</f>
        <v>#VALUE!</v>
      </c>
      <c r="B6364" t="e">
        <f>IF(A6364=43,'Mission Importer'!A6364,0)</f>
        <v>#VALUE!</v>
      </c>
      <c r="D6364" t="e">
        <f>SEARCH("shape_name",'Mission Importer'!A6364)</f>
        <v>#VALUE!</v>
      </c>
      <c r="E6364" t="e">
        <f>IF(D6364=43,'Mission Importer'!A6364,0)</f>
        <v>#VALUE!</v>
      </c>
      <c r="G6364" t="e">
        <f>SEARCH("shape_name",'Mission Importer'!A6364)</f>
        <v>#VALUE!</v>
      </c>
      <c r="H6364" t="e">
        <f>IF(G6364=43,'Mission Importer'!A6364,0)</f>
        <v>#VALUE!</v>
      </c>
      <c r="J6364" t="e">
        <f>SEARCH("type",'Mission Importer'!A6364)</f>
        <v>#VALUE!</v>
      </c>
      <c r="K6364" t="e">
        <f>IF(J6364=43,'Mission Importer'!A6364,0)</f>
        <v>#VALUE!</v>
      </c>
      <c r="L6364" t="e">
        <f>SEARCH("category",'Mission Importer'!A6364)</f>
        <v>#VALUE!</v>
      </c>
      <c r="M6364" t="e">
        <f>IF(L6364=43,'Mission Importer'!A6364,0)</f>
        <v>#VALUE!</v>
      </c>
    </row>
    <row r="6365" spans="1:13" x14ac:dyDescent="0.3">
      <c r="A6365" t="e">
        <f>SEARCH("livery",'Mission Importer'!A6365)</f>
        <v>#VALUE!</v>
      </c>
      <c r="B6365" t="e">
        <f>IF(A6365=43,'Mission Importer'!A6365,0)</f>
        <v>#VALUE!</v>
      </c>
      <c r="D6365" t="e">
        <f>SEARCH("shape_name",'Mission Importer'!A6365)</f>
        <v>#VALUE!</v>
      </c>
      <c r="E6365" t="e">
        <f>IF(D6365=43,'Mission Importer'!A6365,0)</f>
        <v>#VALUE!</v>
      </c>
      <c r="G6365" t="e">
        <f>SEARCH("shape_name",'Mission Importer'!A6365)</f>
        <v>#VALUE!</v>
      </c>
      <c r="H6365" t="e">
        <f>IF(G6365=43,'Mission Importer'!A6365,0)</f>
        <v>#VALUE!</v>
      </c>
      <c r="J6365" t="e">
        <f>SEARCH("type",'Mission Importer'!A6365)</f>
        <v>#VALUE!</v>
      </c>
      <c r="K6365" t="e">
        <f>IF(J6365=43,'Mission Importer'!A6365,0)</f>
        <v>#VALUE!</v>
      </c>
      <c r="L6365" t="e">
        <f>SEARCH("category",'Mission Importer'!A6365)</f>
        <v>#VALUE!</v>
      </c>
      <c r="M6365" t="e">
        <f>IF(L6365=43,'Mission Importer'!A6365,0)</f>
        <v>#VALUE!</v>
      </c>
    </row>
    <row r="6366" spans="1:13" x14ac:dyDescent="0.3">
      <c r="A6366" t="e">
        <f>SEARCH("livery",'Mission Importer'!A6366)</f>
        <v>#VALUE!</v>
      </c>
      <c r="B6366" t="e">
        <f>IF(A6366=43,'Mission Importer'!A6366,0)</f>
        <v>#VALUE!</v>
      </c>
      <c r="D6366" t="e">
        <f>SEARCH("shape_name",'Mission Importer'!A6366)</f>
        <v>#VALUE!</v>
      </c>
      <c r="E6366" t="e">
        <f>IF(D6366=43,'Mission Importer'!A6366,0)</f>
        <v>#VALUE!</v>
      </c>
      <c r="G6366" t="e">
        <f>SEARCH("shape_name",'Mission Importer'!A6366)</f>
        <v>#VALUE!</v>
      </c>
      <c r="H6366" t="e">
        <f>IF(G6366=43,'Mission Importer'!A6366,0)</f>
        <v>#VALUE!</v>
      </c>
      <c r="J6366" t="e">
        <f>SEARCH("type",'Mission Importer'!A6366)</f>
        <v>#VALUE!</v>
      </c>
      <c r="K6366" t="e">
        <f>IF(J6366=43,'Mission Importer'!A6366,0)</f>
        <v>#VALUE!</v>
      </c>
      <c r="L6366" t="e">
        <f>SEARCH("category",'Mission Importer'!A6366)</f>
        <v>#VALUE!</v>
      </c>
      <c r="M6366" t="e">
        <f>IF(L6366=43,'Mission Importer'!A6366,0)</f>
        <v>#VALUE!</v>
      </c>
    </row>
    <row r="6367" spans="1:13" x14ac:dyDescent="0.3">
      <c r="A6367" t="e">
        <f>SEARCH("livery",'Mission Importer'!A6367)</f>
        <v>#VALUE!</v>
      </c>
      <c r="B6367" t="e">
        <f>IF(A6367=43,'Mission Importer'!A6367,0)</f>
        <v>#VALUE!</v>
      </c>
      <c r="D6367" t="e">
        <f>SEARCH("shape_name",'Mission Importer'!A6367)</f>
        <v>#VALUE!</v>
      </c>
      <c r="E6367" t="e">
        <f>IF(D6367=43,'Mission Importer'!A6367,0)</f>
        <v>#VALUE!</v>
      </c>
      <c r="G6367" t="e">
        <f>SEARCH("shape_name",'Mission Importer'!A6367)</f>
        <v>#VALUE!</v>
      </c>
      <c r="H6367" t="e">
        <f>IF(G6367=43,'Mission Importer'!A6367,0)</f>
        <v>#VALUE!</v>
      </c>
      <c r="J6367" t="e">
        <f>SEARCH("type",'Mission Importer'!A6367)</f>
        <v>#VALUE!</v>
      </c>
      <c r="K6367" t="e">
        <f>IF(J6367=43,'Mission Importer'!A6367,0)</f>
        <v>#VALUE!</v>
      </c>
      <c r="L6367" t="e">
        <f>SEARCH("category",'Mission Importer'!A6367)</f>
        <v>#VALUE!</v>
      </c>
      <c r="M6367" t="e">
        <f>IF(L6367=43,'Mission Importer'!A6367,0)</f>
        <v>#VALUE!</v>
      </c>
    </row>
    <row r="6368" spans="1:13" x14ac:dyDescent="0.3">
      <c r="A6368" t="e">
        <f>SEARCH("livery",'Mission Importer'!A6368)</f>
        <v>#VALUE!</v>
      </c>
      <c r="B6368" t="e">
        <f>IF(A6368=43,'Mission Importer'!A6368,0)</f>
        <v>#VALUE!</v>
      </c>
      <c r="D6368" t="e">
        <f>SEARCH("shape_name",'Mission Importer'!A6368)</f>
        <v>#VALUE!</v>
      </c>
      <c r="E6368" t="e">
        <f>IF(D6368=43,'Mission Importer'!A6368,0)</f>
        <v>#VALUE!</v>
      </c>
      <c r="G6368" t="e">
        <f>SEARCH("shape_name",'Mission Importer'!A6368)</f>
        <v>#VALUE!</v>
      </c>
      <c r="H6368" t="e">
        <f>IF(G6368=43,'Mission Importer'!A6368,0)</f>
        <v>#VALUE!</v>
      </c>
      <c r="J6368" t="e">
        <f>SEARCH("type",'Mission Importer'!A6368)</f>
        <v>#VALUE!</v>
      </c>
      <c r="K6368" t="e">
        <f>IF(J6368=43,'Mission Importer'!A6368,0)</f>
        <v>#VALUE!</v>
      </c>
      <c r="L6368" t="e">
        <f>SEARCH("category",'Mission Importer'!A6368)</f>
        <v>#VALUE!</v>
      </c>
      <c r="M6368" t="e">
        <f>IF(L6368=43,'Mission Importer'!A6368,0)</f>
        <v>#VALUE!</v>
      </c>
    </row>
    <row r="6369" spans="1:13" x14ac:dyDescent="0.3">
      <c r="A6369" t="e">
        <f>SEARCH("livery",'Mission Importer'!A6369)</f>
        <v>#VALUE!</v>
      </c>
      <c r="B6369" t="e">
        <f>IF(A6369=43,'Mission Importer'!A6369,0)</f>
        <v>#VALUE!</v>
      </c>
      <c r="D6369" t="e">
        <f>SEARCH("shape_name",'Mission Importer'!A6369)</f>
        <v>#VALUE!</v>
      </c>
      <c r="E6369" t="e">
        <f>IF(D6369=43,'Mission Importer'!A6369,0)</f>
        <v>#VALUE!</v>
      </c>
      <c r="G6369" t="e">
        <f>SEARCH("shape_name",'Mission Importer'!A6369)</f>
        <v>#VALUE!</v>
      </c>
      <c r="H6369" t="e">
        <f>IF(G6369=43,'Mission Importer'!A6369,0)</f>
        <v>#VALUE!</v>
      </c>
      <c r="J6369" t="e">
        <f>SEARCH("type",'Mission Importer'!A6369)</f>
        <v>#VALUE!</v>
      </c>
      <c r="K6369" t="e">
        <f>IF(J6369=43,'Mission Importer'!A6369,0)</f>
        <v>#VALUE!</v>
      </c>
      <c r="L6369" t="e">
        <f>SEARCH("category",'Mission Importer'!A6369)</f>
        <v>#VALUE!</v>
      </c>
      <c r="M6369" t="e">
        <f>IF(L6369=43,'Mission Importer'!A6369,0)</f>
        <v>#VALUE!</v>
      </c>
    </row>
    <row r="6370" spans="1:13" x14ac:dyDescent="0.3">
      <c r="A6370" t="e">
        <f>SEARCH("livery",'Mission Importer'!A6370)</f>
        <v>#VALUE!</v>
      </c>
      <c r="B6370" t="e">
        <f>IF(A6370=43,'Mission Importer'!A6370,0)</f>
        <v>#VALUE!</v>
      </c>
      <c r="D6370" t="e">
        <f>SEARCH("shape_name",'Mission Importer'!A6370)</f>
        <v>#VALUE!</v>
      </c>
      <c r="E6370" t="e">
        <f>IF(D6370=43,'Mission Importer'!A6370,0)</f>
        <v>#VALUE!</v>
      </c>
      <c r="G6370" t="e">
        <f>SEARCH("shape_name",'Mission Importer'!A6370)</f>
        <v>#VALUE!</v>
      </c>
      <c r="H6370" t="e">
        <f>IF(G6370=43,'Mission Importer'!A6370,0)</f>
        <v>#VALUE!</v>
      </c>
      <c r="J6370" t="e">
        <f>SEARCH("type",'Mission Importer'!A6370)</f>
        <v>#VALUE!</v>
      </c>
      <c r="K6370" t="e">
        <f>IF(J6370=43,'Mission Importer'!A6370,0)</f>
        <v>#VALUE!</v>
      </c>
      <c r="L6370" t="e">
        <f>SEARCH("category",'Mission Importer'!A6370)</f>
        <v>#VALUE!</v>
      </c>
      <c r="M6370" t="e">
        <f>IF(L6370=43,'Mission Importer'!A6370,0)</f>
        <v>#VALUE!</v>
      </c>
    </row>
    <row r="6371" spans="1:13" x14ac:dyDescent="0.3">
      <c r="A6371" t="e">
        <f>SEARCH("livery",'Mission Importer'!A6371)</f>
        <v>#VALUE!</v>
      </c>
      <c r="B6371" t="e">
        <f>IF(A6371=43,'Mission Importer'!A6371,0)</f>
        <v>#VALUE!</v>
      </c>
      <c r="D6371" t="e">
        <f>SEARCH("shape_name",'Mission Importer'!A6371)</f>
        <v>#VALUE!</v>
      </c>
      <c r="E6371" t="e">
        <f>IF(D6371=43,'Mission Importer'!A6371,0)</f>
        <v>#VALUE!</v>
      </c>
      <c r="G6371" t="e">
        <f>SEARCH("shape_name",'Mission Importer'!A6371)</f>
        <v>#VALUE!</v>
      </c>
      <c r="H6371" t="e">
        <f>IF(G6371=43,'Mission Importer'!A6371,0)</f>
        <v>#VALUE!</v>
      </c>
      <c r="J6371" t="e">
        <f>SEARCH("type",'Mission Importer'!A6371)</f>
        <v>#VALUE!</v>
      </c>
      <c r="K6371" t="e">
        <f>IF(J6371=43,'Mission Importer'!A6371,0)</f>
        <v>#VALUE!</v>
      </c>
      <c r="L6371" t="e">
        <f>SEARCH("category",'Mission Importer'!A6371)</f>
        <v>#VALUE!</v>
      </c>
      <c r="M6371" t="e">
        <f>IF(L6371=43,'Mission Importer'!A6371,0)</f>
        <v>#VALUE!</v>
      </c>
    </row>
    <row r="6372" spans="1:13" x14ac:dyDescent="0.3">
      <c r="A6372" t="e">
        <f>SEARCH("livery",'Mission Importer'!A6372)</f>
        <v>#VALUE!</v>
      </c>
      <c r="B6372" t="e">
        <f>IF(A6372=43,'Mission Importer'!A6372,0)</f>
        <v>#VALUE!</v>
      </c>
      <c r="D6372" t="e">
        <f>SEARCH("shape_name",'Mission Importer'!A6372)</f>
        <v>#VALUE!</v>
      </c>
      <c r="E6372" t="e">
        <f>IF(D6372=43,'Mission Importer'!A6372,0)</f>
        <v>#VALUE!</v>
      </c>
      <c r="G6372" t="e">
        <f>SEARCH("shape_name",'Mission Importer'!A6372)</f>
        <v>#VALUE!</v>
      </c>
      <c r="H6372" t="e">
        <f>IF(G6372=43,'Mission Importer'!A6372,0)</f>
        <v>#VALUE!</v>
      </c>
      <c r="J6372" t="e">
        <f>SEARCH("type",'Mission Importer'!A6372)</f>
        <v>#VALUE!</v>
      </c>
      <c r="K6372" t="e">
        <f>IF(J6372=43,'Mission Importer'!A6372,0)</f>
        <v>#VALUE!</v>
      </c>
      <c r="L6372" t="e">
        <f>SEARCH("category",'Mission Importer'!A6372)</f>
        <v>#VALUE!</v>
      </c>
      <c r="M6372" t="e">
        <f>IF(L6372=43,'Mission Importer'!A6372,0)</f>
        <v>#VALUE!</v>
      </c>
    </row>
    <row r="6373" spans="1:13" x14ac:dyDescent="0.3">
      <c r="A6373" t="e">
        <f>SEARCH("livery",'Mission Importer'!A6373)</f>
        <v>#VALUE!</v>
      </c>
      <c r="B6373" t="e">
        <f>IF(A6373=43,'Mission Importer'!A6373,0)</f>
        <v>#VALUE!</v>
      </c>
      <c r="D6373" t="e">
        <f>SEARCH("shape_name",'Mission Importer'!A6373)</f>
        <v>#VALUE!</v>
      </c>
      <c r="E6373" t="e">
        <f>IF(D6373=43,'Mission Importer'!A6373,0)</f>
        <v>#VALUE!</v>
      </c>
      <c r="G6373" t="e">
        <f>SEARCH("shape_name",'Mission Importer'!A6373)</f>
        <v>#VALUE!</v>
      </c>
      <c r="H6373" t="e">
        <f>IF(G6373=43,'Mission Importer'!A6373,0)</f>
        <v>#VALUE!</v>
      </c>
      <c r="J6373" t="e">
        <f>SEARCH("type",'Mission Importer'!A6373)</f>
        <v>#VALUE!</v>
      </c>
      <c r="K6373" t="e">
        <f>IF(J6373=43,'Mission Importer'!A6373,0)</f>
        <v>#VALUE!</v>
      </c>
      <c r="L6373" t="e">
        <f>SEARCH("category",'Mission Importer'!A6373)</f>
        <v>#VALUE!</v>
      </c>
      <c r="M6373" t="e">
        <f>IF(L6373=43,'Mission Importer'!A6373,0)</f>
        <v>#VALUE!</v>
      </c>
    </row>
    <row r="6374" spans="1:13" x14ac:dyDescent="0.3">
      <c r="A6374" t="e">
        <f>SEARCH("livery",'Mission Importer'!A6374)</f>
        <v>#VALUE!</v>
      </c>
      <c r="B6374" t="e">
        <f>IF(A6374=43,'Mission Importer'!A6374,0)</f>
        <v>#VALUE!</v>
      </c>
      <c r="D6374" t="e">
        <f>SEARCH("shape_name",'Mission Importer'!A6374)</f>
        <v>#VALUE!</v>
      </c>
      <c r="E6374" t="e">
        <f>IF(D6374=43,'Mission Importer'!A6374,0)</f>
        <v>#VALUE!</v>
      </c>
      <c r="G6374" t="e">
        <f>SEARCH("shape_name",'Mission Importer'!A6374)</f>
        <v>#VALUE!</v>
      </c>
      <c r="H6374" t="e">
        <f>IF(G6374=43,'Mission Importer'!A6374,0)</f>
        <v>#VALUE!</v>
      </c>
      <c r="J6374" t="e">
        <f>SEARCH("type",'Mission Importer'!A6374)</f>
        <v>#VALUE!</v>
      </c>
      <c r="K6374" t="e">
        <f>IF(J6374=43,'Mission Importer'!A6374,0)</f>
        <v>#VALUE!</v>
      </c>
      <c r="L6374">
        <f>SEARCH("category",'Mission Importer'!A6374)</f>
        <v>43</v>
      </c>
      <c r="M6374" t="str">
        <f>IF(L6374=43,'Mission Importer'!A6374,0)</f>
        <v xml:space="preserve">                                        ["category"] = "Unarmed",</v>
      </c>
    </row>
    <row r="6375" spans="1:13" x14ac:dyDescent="0.3">
      <c r="A6375" t="e">
        <f>SEARCH("livery",'Mission Importer'!A6375)</f>
        <v>#VALUE!</v>
      </c>
      <c r="B6375" t="e">
        <f>IF(A6375=43,'Mission Importer'!A6375,0)</f>
        <v>#VALUE!</v>
      </c>
      <c r="D6375" t="e">
        <f>SEARCH("shape_name",'Mission Importer'!A6375)</f>
        <v>#VALUE!</v>
      </c>
      <c r="E6375" t="e">
        <f>IF(D6375=43,'Mission Importer'!A6375,0)</f>
        <v>#VALUE!</v>
      </c>
      <c r="G6375" t="e">
        <f>SEARCH("shape_name",'Mission Importer'!A6375)</f>
        <v>#VALUE!</v>
      </c>
      <c r="H6375" t="e">
        <f>IF(G6375=43,'Mission Importer'!A6375,0)</f>
        <v>#VALUE!</v>
      </c>
      <c r="J6375">
        <f>SEARCH("type",'Mission Importer'!A6375)</f>
        <v>43</v>
      </c>
      <c r="K6375" t="str">
        <f>IF(J6375=43,'Mission Importer'!A6375,0)</f>
        <v xml:space="preserve">                                        ["type"] = "Ural-4320T",</v>
      </c>
      <c r="L6375" t="e">
        <f>SEARCH("category",'Mission Importer'!A6375)</f>
        <v>#VALUE!</v>
      </c>
      <c r="M6375" t="e">
        <f>IF(L6375=43,'Mission Importer'!A6375,0)</f>
        <v>#VALUE!</v>
      </c>
    </row>
    <row r="6376" spans="1:13" x14ac:dyDescent="0.3">
      <c r="A6376" t="e">
        <f>SEARCH("livery",'Mission Importer'!A6376)</f>
        <v>#VALUE!</v>
      </c>
      <c r="B6376" t="e">
        <f>IF(A6376=43,'Mission Importer'!A6376,0)</f>
        <v>#VALUE!</v>
      </c>
      <c r="D6376" t="e">
        <f>SEARCH("shape_name",'Mission Importer'!A6376)</f>
        <v>#VALUE!</v>
      </c>
      <c r="E6376" t="e">
        <f>IF(D6376=43,'Mission Importer'!A6376,0)</f>
        <v>#VALUE!</v>
      </c>
      <c r="G6376" t="e">
        <f>SEARCH("shape_name",'Mission Importer'!A6376)</f>
        <v>#VALUE!</v>
      </c>
      <c r="H6376" t="e">
        <f>IF(G6376=43,'Mission Importer'!A6376,0)</f>
        <v>#VALUE!</v>
      </c>
      <c r="J6376" t="e">
        <f>SEARCH("type",'Mission Importer'!A6376)</f>
        <v>#VALUE!</v>
      </c>
      <c r="K6376" t="e">
        <f>IF(J6376=43,'Mission Importer'!A6376,0)</f>
        <v>#VALUE!</v>
      </c>
      <c r="L6376" t="e">
        <f>SEARCH("category",'Mission Importer'!A6376)</f>
        <v>#VALUE!</v>
      </c>
      <c r="M6376" t="e">
        <f>IF(L6376=43,'Mission Importer'!A6376,0)</f>
        <v>#VALUE!</v>
      </c>
    </row>
    <row r="6377" spans="1:13" x14ac:dyDescent="0.3">
      <c r="A6377" t="e">
        <f>SEARCH("livery",'Mission Importer'!A6377)</f>
        <v>#VALUE!</v>
      </c>
      <c r="B6377" t="e">
        <f>IF(A6377=43,'Mission Importer'!A6377,0)</f>
        <v>#VALUE!</v>
      </c>
      <c r="D6377" t="e">
        <f>SEARCH("shape_name",'Mission Importer'!A6377)</f>
        <v>#VALUE!</v>
      </c>
      <c r="E6377" t="e">
        <f>IF(D6377=43,'Mission Importer'!A6377,0)</f>
        <v>#VALUE!</v>
      </c>
      <c r="G6377" t="e">
        <f>SEARCH("shape_name",'Mission Importer'!A6377)</f>
        <v>#VALUE!</v>
      </c>
      <c r="H6377" t="e">
        <f>IF(G6377=43,'Mission Importer'!A6377,0)</f>
        <v>#VALUE!</v>
      </c>
      <c r="J6377" t="e">
        <f>SEARCH("type",'Mission Importer'!A6377)</f>
        <v>#VALUE!</v>
      </c>
      <c r="K6377" t="e">
        <f>IF(J6377=43,'Mission Importer'!A6377,0)</f>
        <v>#VALUE!</v>
      </c>
      <c r="L6377" t="e">
        <f>SEARCH("category",'Mission Importer'!A6377)</f>
        <v>#VALUE!</v>
      </c>
      <c r="M6377" t="e">
        <f>IF(L6377=43,'Mission Importer'!A6377,0)</f>
        <v>#VALUE!</v>
      </c>
    </row>
    <row r="6378" spans="1:13" x14ac:dyDescent="0.3">
      <c r="A6378" t="e">
        <f>SEARCH("livery",'Mission Importer'!A6378)</f>
        <v>#VALUE!</v>
      </c>
      <c r="B6378" t="e">
        <f>IF(A6378=43,'Mission Importer'!A6378,0)</f>
        <v>#VALUE!</v>
      </c>
      <c r="D6378" t="e">
        <f>SEARCH("shape_name",'Mission Importer'!A6378)</f>
        <v>#VALUE!</v>
      </c>
      <c r="E6378" t="e">
        <f>IF(D6378=43,'Mission Importer'!A6378,0)</f>
        <v>#VALUE!</v>
      </c>
      <c r="G6378" t="e">
        <f>SEARCH("shape_name",'Mission Importer'!A6378)</f>
        <v>#VALUE!</v>
      </c>
      <c r="H6378" t="e">
        <f>IF(G6378=43,'Mission Importer'!A6378,0)</f>
        <v>#VALUE!</v>
      </c>
      <c r="J6378" t="e">
        <f>SEARCH("type",'Mission Importer'!A6378)</f>
        <v>#VALUE!</v>
      </c>
      <c r="K6378" t="e">
        <f>IF(J6378=43,'Mission Importer'!A6378,0)</f>
        <v>#VALUE!</v>
      </c>
      <c r="L6378" t="e">
        <f>SEARCH("category",'Mission Importer'!A6378)</f>
        <v>#VALUE!</v>
      </c>
      <c r="M6378" t="e">
        <f>IF(L6378=43,'Mission Importer'!A6378,0)</f>
        <v>#VALUE!</v>
      </c>
    </row>
    <row r="6379" spans="1:13" x14ac:dyDescent="0.3">
      <c r="A6379" t="e">
        <f>SEARCH("livery",'Mission Importer'!A6379)</f>
        <v>#VALUE!</v>
      </c>
      <c r="B6379" t="e">
        <f>IF(A6379=43,'Mission Importer'!A6379,0)</f>
        <v>#VALUE!</v>
      </c>
      <c r="D6379" t="e">
        <f>SEARCH("shape_name",'Mission Importer'!A6379)</f>
        <v>#VALUE!</v>
      </c>
      <c r="E6379" t="e">
        <f>IF(D6379=43,'Mission Importer'!A6379,0)</f>
        <v>#VALUE!</v>
      </c>
      <c r="G6379" t="e">
        <f>SEARCH("shape_name",'Mission Importer'!A6379)</f>
        <v>#VALUE!</v>
      </c>
      <c r="H6379" t="e">
        <f>IF(G6379=43,'Mission Importer'!A6379,0)</f>
        <v>#VALUE!</v>
      </c>
      <c r="J6379" t="e">
        <f>SEARCH("type",'Mission Importer'!A6379)</f>
        <v>#VALUE!</v>
      </c>
      <c r="K6379" t="e">
        <f>IF(J6379=43,'Mission Importer'!A6379,0)</f>
        <v>#VALUE!</v>
      </c>
      <c r="L6379" t="e">
        <f>SEARCH("category",'Mission Importer'!A6379)</f>
        <v>#VALUE!</v>
      </c>
      <c r="M6379" t="e">
        <f>IF(L6379=43,'Mission Importer'!A6379,0)</f>
        <v>#VALUE!</v>
      </c>
    </row>
    <row r="6380" spans="1:13" x14ac:dyDescent="0.3">
      <c r="A6380" t="e">
        <f>SEARCH("livery",'Mission Importer'!A6380)</f>
        <v>#VALUE!</v>
      </c>
      <c r="B6380" t="e">
        <f>IF(A6380=43,'Mission Importer'!A6380,0)</f>
        <v>#VALUE!</v>
      </c>
      <c r="D6380" t="e">
        <f>SEARCH("shape_name",'Mission Importer'!A6380)</f>
        <v>#VALUE!</v>
      </c>
      <c r="E6380" t="e">
        <f>IF(D6380=43,'Mission Importer'!A6380,0)</f>
        <v>#VALUE!</v>
      </c>
      <c r="G6380" t="e">
        <f>SEARCH("shape_name",'Mission Importer'!A6380)</f>
        <v>#VALUE!</v>
      </c>
      <c r="H6380" t="e">
        <f>IF(G6380=43,'Mission Importer'!A6380,0)</f>
        <v>#VALUE!</v>
      </c>
      <c r="J6380" t="e">
        <f>SEARCH("type",'Mission Importer'!A6380)</f>
        <v>#VALUE!</v>
      </c>
      <c r="K6380" t="e">
        <f>IF(J6380=43,'Mission Importer'!A6380,0)</f>
        <v>#VALUE!</v>
      </c>
      <c r="L6380" t="e">
        <f>SEARCH("category",'Mission Importer'!A6380)</f>
        <v>#VALUE!</v>
      </c>
      <c r="M6380" t="e">
        <f>IF(L6380=43,'Mission Importer'!A6380,0)</f>
        <v>#VALUE!</v>
      </c>
    </row>
    <row r="6381" spans="1:13" x14ac:dyDescent="0.3">
      <c r="A6381" t="e">
        <f>SEARCH("livery",'Mission Importer'!A6381)</f>
        <v>#VALUE!</v>
      </c>
      <c r="B6381" t="e">
        <f>IF(A6381=43,'Mission Importer'!A6381,0)</f>
        <v>#VALUE!</v>
      </c>
      <c r="D6381" t="e">
        <f>SEARCH("shape_name",'Mission Importer'!A6381)</f>
        <v>#VALUE!</v>
      </c>
      <c r="E6381" t="e">
        <f>IF(D6381=43,'Mission Importer'!A6381,0)</f>
        <v>#VALUE!</v>
      </c>
      <c r="G6381" t="e">
        <f>SEARCH("shape_name",'Mission Importer'!A6381)</f>
        <v>#VALUE!</v>
      </c>
      <c r="H6381" t="e">
        <f>IF(G6381=43,'Mission Importer'!A6381,0)</f>
        <v>#VALUE!</v>
      </c>
      <c r="J6381" t="e">
        <f>SEARCH("type",'Mission Importer'!A6381)</f>
        <v>#VALUE!</v>
      </c>
      <c r="K6381" t="e">
        <f>IF(J6381=43,'Mission Importer'!A6381,0)</f>
        <v>#VALUE!</v>
      </c>
      <c r="L6381" t="e">
        <f>SEARCH("category",'Mission Importer'!A6381)</f>
        <v>#VALUE!</v>
      </c>
      <c r="M6381" t="e">
        <f>IF(L6381=43,'Mission Importer'!A6381,0)</f>
        <v>#VALUE!</v>
      </c>
    </row>
    <row r="6382" spans="1:13" x14ac:dyDescent="0.3">
      <c r="A6382" t="e">
        <f>SEARCH("livery",'Mission Importer'!A6382)</f>
        <v>#VALUE!</v>
      </c>
      <c r="B6382" t="e">
        <f>IF(A6382=43,'Mission Importer'!A6382,0)</f>
        <v>#VALUE!</v>
      </c>
      <c r="D6382" t="e">
        <f>SEARCH("shape_name",'Mission Importer'!A6382)</f>
        <v>#VALUE!</v>
      </c>
      <c r="E6382" t="e">
        <f>IF(D6382=43,'Mission Importer'!A6382,0)</f>
        <v>#VALUE!</v>
      </c>
      <c r="G6382" t="e">
        <f>SEARCH("shape_name",'Mission Importer'!A6382)</f>
        <v>#VALUE!</v>
      </c>
      <c r="H6382" t="e">
        <f>IF(G6382=43,'Mission Importer'!A6382,0)</f>
        <v>#VALUE!</v>
      </c>
      <c r="J6382" t="e">
        <f>SEARCH("type",'Mission Importer'!A6382)</f>
        <v>#VALUE!</v>
      </c>
      <c r="K6382" t="e">
        <f>IF(J6382=43,'Mission Importer'!A6382,0)</f>
        <v>#VALUE!</v>
      </c>
      <c r="L6382" t="e">
        <f>SEARCH("category",'Mission Importer'!A6382)</f>
        <v>#VALUE!</v>
      </c>
      <c r="M6382" t="e">
        <f>IF(L6382=43,'Mission Importer'!A6382,0)</f>
        <v>#VALUE!</v>
      </c>
    </row>
    <row r="6383" spans="1:13" x14ac:dyDescent="0.3">
      <c r="A6383" t="e">
        <f>SEARCH("livery",'Mission Importer'!A6383)</f>
        <v>#VALUE!</v>
      </c>
      <c r="B6383" t="e">
        <f>IF(A6383=43,'Mission Importer'!A6383,0)</f>
        <v>#VALUE!</v>
      </c>
      <c r="D6383" t="e">
        <f>SEARCH("shape_name",'Mission Importer'!A6383)</f>
        <v>#VALUE!</v>
      </c>
      <c r="E6383" t="e">
        <f>IF(D6383=43,'Mission Importer'!A6383,0)</f>
        <v>#VALUE!</v>
      </c>
      <c r="G6383" t="e">
        <f>SEARCH("shape_name",'Mission Importer'!A6383)</f>
        <v>#VALUE!</v>
      </c>
      <c r="H6383" t="e">
        <f>IF(G6383=43,'Mission Importer'!A6383,0)</f>
        <v>#VALUE!</v>
      </c>
      <c r="J6383" t="e">
        <f>SEARCH("type",'Mission Importer'!A6383)</f>
        <v>#VALUE!</v>
      </c>
      <c r="K6383" t="e">
        <f>IF(J6383=43,'Mission Importer'!A6383,0)</f>
        <v>#VALUE!</v>
      </c>
      <c r="L6383" t="e">
        <f>SEARCH("category",'Mission Importer'!A6383)</f>
        <v>#VALUE!</v>
      </c>
      <c r="M6383" t="e">
        <f>IF(L6383=43,'Mission Importer'!A6383,0)</f>
        <v>#VALUE!</v>
      </c>
    </row>
    <row r="6384" spans="1:13" x14ac:dyDescent="0.3">
      <c r="A6384" t="e">
        <f>SEARCH("livery",'Mission Importer'!A6384)</f>
        <v>#VALUE!</v>
      </c>
      <c r="B6384" t="e">
        <f>IF(A6384=43,'Mission Importer'!A6384,0)</f>
        <v>#VALUE!</v>
      </c>
      <c r="D6384" t="e">
        <f>SEARCH("shape_name",'Mission Importer'!A6384)</f>
        <v>#VALUE!</v>
      </c>
      <c r="E6384" t="e">
        <f>IF(D6384=43,'Mission Importer'!A6384,0)</f>
        <v>#VALUE!</v>
      </c>
      <c r="G6384" t="e">
        <f>SEARCH("shape_name",'Mission Importer'!A6384)</f>
        <v>#VALUE!</v>
      </c>
      <c r="H6384" t="e">
        <f>IF(G6384=43,'Mission Importer'!A6384,0)</f>
        <v>#VALUE!</v>
      </c>
      <c r="J6384" t="e">
        <f>SEARCH("type",'Mission Importer'!A6384)</f>
        <v>#VALUE!</v>
      </c>
      <c r="K6384" t="e">
        <f>IF(J6384=43,'Mission Importer'!A6384,0)</f>
        <v>#VALUE!</v>
      </c>
      <c r="L6384" t="e">
        <f>SEARCH("category",'Mission Importer'!A6384)</f>
        <v>#VALUE!</v>
      </c>
      <c r="M6384" t="e">
        <f>IF(L6384=43,'Mission Importer'!A6384,0)</f>
        <v>#VALUE!</v>
      </c>
    </row>
    <row r="6385" spans="1:13" x14ac:dyDescent="0.3">
      <c r="A6385" t="e">
        <f>SEARCH("livery",'Mission Importer'!A6385)</f>
        <v>#VALUE!</v>
      </c>
      <c r="B6385" t="e">
        <f>IF(A6385=43,'Mission Importer'!A6385,0)</f>
        <v>#VALUE!</v>
      </c>
      <c r="D6385" t="e">
        <f>SEARCH("shape_name",'Mission Importer'!A6385)</f>
        <v>#VALUE!</v>
      </c>
      <c r="E6385" t="e">
        <f>IF(D6385=43,'Mission Importer'!A6385,0)</f>
        <v>#VALUE!</v>
      </c>
      <c r="G6385" t="e">
        <f>SEARCH("shape_name",'Mission Importer'!A6385)</f>
        <v>#VALUE!</v>
      </c>
      <c r="H6385" t="e">
        <f>IF(G6385=43,'Mission Importer'!A6385,0)</f>
        <v>#VALUE!</v>
      </c>
      <c r="J6385" t="e">
        <f>SEARCH("type",'Mission Importer'!A6385)</f>
        <v>#VALUE!</v>
      </c>
      <c r="K6385" t="e">
        <f>IF(J6385=43,'Mission Importer'!A6385,0)</f>
        <v>#VALUE!</v>
      </c>
      <c r="L6385" t="e">
        <f>SEARCH("category",'Mission Importer'!A6385)</f>
        <v>#VALUE!</v>
      </c>
      <c r="M6385" t="e">
        <f>IF(L6385=43,'Mission Importer'!A6385,0)</f>
        <v>#VALUE!</v>
      </c>
    </row>
    <row r="6386" spans="1:13" x14ac:dyDescent="0.3">
      <c r="A6386" t="e">
        <f>SEARCH("livery",'Mission Importer'!A6386)</f>
        <v>#VALUE!</v>
      </c>
      <c r="B6386" t="e">
        <f>IF(A6386=43,'Mission Importer'!A6386,0)</f>
        <v>#VALUE!</v>
      </c>
      <c r="D6386" t="e">
        <f>SEARCH("shape_name",'Mission Importer'!A6386)</f>
        <v>#VALUE!</v>
      </c>
      <c r="E6386" t="e">
        <f>IF(D6386=43,'Mission Importer'!A6386,0)</f>
        <v>#VALUE!</v>
      </c>
      <c r="G6386" t="e">
        <f>SEARCH("shape_name",'Mission Importer'!A6386)</f>
        <v>#VALUE!</v>
      </c>
      <c r="H6386" t="e">
        <f>IF(G6386=43,'Mission Importer'!A6386,0)</f>
        <v>#VALUE!</v>
      </c>
      <c r="J6386" t="e">
        <f>SEARCH("type",'Mission Importer'!A6386)</f>
        <v>#VALUE!</v>
      </c>
      <c r="K6386" t="e">
        <f>IF(J6386=43,'Mission Importer'!A6386,0)</f>
        <v>#VALUE!</v>
      </c>
      <c r="L6386" t="e">
        <f>SEARCH("category",'Mission Importer'!A6386)</f>
        <v>#VALUE!</v>
      </c>
      <c r="M6386" t="e">
        <f>IF(L6386=43,'Mission Importer'!A6386,0)</f>
        <v>#VALUE!</v>
      </c>
    </row>
    <row r="6387" spans="1:13" x14ac:dyDescent="0.3">
      <c r="A6387" t="e">
        <f>SEARCH("livery",'Mission Importer'!A6387)</f>
        <v>#VALUE!</v>
      </c>
      <c r="B6387" t="e">
        <f>IF(A6387=43,'Mission Importer'!A6387,0)</f>
        <v>#VALUE!</v>
      </c>
      <c r="D6387" t="e">
        <f>SEARCH("shape_name",'Mission Importer'!A6387)</f>
        <v>#VALUE!</v>
      </c>
      <c r="E6387" t="e">
        <f>IF(D6387=43,'Mission Importer'!A6387,0)</f>
        <v>#VALUE!</v>
      </c>
      <c r="G6387" t="e">
        <f>SEARCH("shape_name",'Mission Importer'!A6387)</f>
        <v>#VALUE!</v>
      </c>
      <c r="H6387" t="e">
        <f>IF(G6387=43,'Mission Importer'!A6387,0)</f>
        <v>#VALUE!</v>
      </c>
      <c r="J6387" t="e">
        <f>SEARCH("type",'Mission Importer'!A6387)</f>
        <v>#VALUE!</v>
      </c>
      <c r="K6387" t="e">
        <f>IF(J6387=43,'Mission Importer'!A6387,0)</f>
        <v>#VALUE!</v>
      </c>
      <c r="L6387" t="e">
        <f>SEARCH("category",'Mission Importer'!A6387)</f>
        <v>#VALUE!</v>
      </c>
      <c r="M6387" t="e">
        <f>IF(L6387=43,'Mission Importer'!A6387,0)</f>
        <v>#VALUE!</v>
      </c>
    </row>
    <row r="6388" spans="1:13" x14ac:dyDescent="0.3">
      <c r="A6388" t="e">
        <f>SEARCH("livery",'Mission Importer'!A6388)</f>
        <v>#VALUE!</v>
      </c>
      <c r="B6388" t="e">
        <f>IF(A6388=43,'Mission Importer'!A6388,0)</f>
        <v>#VALUE!</v>
      </c>
      <c r="D6388" t="e">
        <f>SEARCH("shape_name",'Mission Importer'!A6388)</f>
        <v>#VALUE!</v>
      </c>
      <c r="E6388" t="e">
        <f>IF(D6388=43,'Mission Importer'!A6388,0)</f>
        <v>#VALUE!</v>
      </c>
      <c r="G6388" t="e">
        <f>SEARCH("shape_name",'Mission Importer'!A6388)</f>
        <v>#VALUE!</v>
      </c>
      <c r="H6388" t="e">
        <f>IF(G6388=43,'Mission Importer'!A6388,0)</f>
        <v>#VALUE!</v>
      </c>
      <c r="J6388" t="e">
        <f>SEARCH("type",'Mission Importer'!A6388)</f>
        <v>#VALUE!</v>
      </c>
      <c r="K6388" t="e">
        <f>IF(J6388=43,'Mission Importer'!A6388,0)</f>
        <v>#VALUE!</v>
      </c>
      <c r="L6388" t="e">
        <f>SEARCH("category",'Mission Importer'!A6388)</f>
        <v>#VALUE!</v>
      </c>
      <c r="M6388" t="e">
        <f>IF(L6388=43,'Mission Importer'!A6388,0)</f>
        <v>#VALUE!</v>
      </c>
    </row>
    <row r="6389" spans="1:13" x14ac:dyDescent="0.3">
      <c r="A6389" t="e">
        <f>SEARCH("livery",'Mission Importer'!A6389)</f>
        <v>#VALUE!</v>
      </c>
      <c r="B6389" t="e">
        <f>IF(A6389=43,'Mission Importer'!A6389,0)</f>
        <v>#VALUE!</v>
      </c>
      <c r="D6389" t="e">
        <f>SEARCH("shape_name",'Mission Importer'!A6389)</f>
        <v>#VALUE!</v>
      </c>
      <c r="E6389" t="e">
        <f>IF(D6389=43,'Mission Importer'!A6389,0)</f>
        <v>#VALUE!</v>
      </c>
      <c r="G6389" t="e">
        <f>SEARCH("shape_name",'Mission Importer'!A6389)</f>
        <v>#VALUE!</v>
      </c>
      <c r="H6389" t="e">
        <f>IF(G6389=43,'Mission Importer'!A6389,0)</f>
        <v>#VALUE!</v>
      </c>
      <c r="J6389" t="e">
        <f>SEARCH("type",'Mission Importer'!A6389)</f>
        <v>#VALUE!</v>
      </c>
      <c r="K6389" t="e">
        <f>IF(J6389=43,'Mission Importer'!A6389,0)</f>
        <v>#VALUE!</v>
      </c>
      <c r="L6389" t="e">
        <f>SEARCH("category",'Mission Importer'!A6389)</f>
        <v>#VALUE!</v>
      </c>
      <c r="M6389" t="e">
        <f>IF(L6389=43,'Mission Importer'!A6389,0)</f>
        <v>#VALUE!</v>
      </c>
    </row>
    <row r="6390" spans="1:13" x14ac:dyDescent="0.3">
      <c r="A6390" t="e">
        <f>SEARCH("livery",'Mission Importer'!A6390)</f>
        <v>#VALUE!</v>
      </c>
      <c r="B6390" t="e">
        <f>IF(A6390=43,'Mission Importer'!A6390,0)</f>
        <v>#VALUE!</v>
      </c>
      <c r="D6390" t="e">
        <f>SEARCH("shape_name",'Mission Importer'!A6390)</f>
        <v>#VALUE!</v>
      </c>
      <c r="E6390" t="e">
        <f>IF(D6390=43,'Mission Importer'!A6390,0)</f>
        <v>#VALUE!</v>
      </c>
      <c r="G6390" t="e">
        <f>SEARCH("shape_name",'Mission Importer'!A6390)</f>
        <v>#VALUE!</v>
      </c>
      <c r="H6390" t="e">
        <f>IF(G6390=43,'Mission Importer'!A6390,0)</f>
        <v>#VALUE!</v>
      </c>
      <c r="J6390" t="e">
        <f>SEARCH("type",'Mission Importer'!A6390)</f>
        <v>#VALUE!</v>
      </c>
      <c r="K6390" t="e">
        <f>IF(J6390=43,'Mission Importer'!A6390,0)</f>
        <v>#VALUE!</v>
      </c>
      <c r="L6390" t="e">
        <f>SEARCH("category",'Mission Importer'!A6390)</f>
        <v>#VALUE!</v>
      </c>
      <c r="M6390" t="e">
        <f>IF(L6390=43,'Mission Importer'!A6390,0)</f>
        <v>#VALUE!</v>
      </c>
    </row>
    <row r="6391" spans="1:13" x14ac:dyDescent="0.3">
      <c r="A6391" t="e">
        <f>SEARCH("livery",'Mission Importer'!A6391)</f>
        <v>#VALUE!</v>
      </c>
      <c r="B6391" t="e">
        <f>IF(A6391=43,'Mission Importer'!A6391,0)</f>
        <v>#VALUE!</v>
      </c>
      <c r="D6391" t="e">
        <f>SEARCH("shape_name",'Mission Importer'!A6391)</f>
        <v>#VALUE!</v>
      </c>
      <c r="E6391" t="e">
        <f>IF(D6391=43,'Mission Importer'!A6391,0)</f>
        <v>#VALUE!</v>
      </c>
      <c r="G6391" t="e">
        <f>SEARCH("shape_name",'Mission Importer'!A6391)</f>
        <v>#VALUE!</v>
      </c>
      <c r="H6391" t="e">
        <f>IF(G6391=43,'Mission Importer'!A6391,0)</f>
        <v>#VALUE!</v>
      </c>
      <c r="J6391" t="e">
        <f>SEARCH("type",'Mission Importer'!A6391)</f>
        <v>#VALUE!</v>
      </c>
      <c r="K6391" t="e">
        <f>IF(J6391=43,'Mission Importer'!A6391,0)</f>
        <v>#VALUE!</v>
      </c>
      <c r="L6391" t="e">
        <f>SEARCH("category",'Mission Importer'!A6391)</f>
        <v>#VALUE!</v>
      </c>
      <c r="M6391" t="e">
        <f>IF(L6391=43,'Mission Importer'!A6391,0)</f>
        <v>#VALUE!</v>
      </c>
    </row>
    <row r="6392" spans="1:13" x14ac:dyDescent="0.3">
      <c r="A6392" t="e">
        <f>SEARCH("livery",'Mission Importer'!A6392)</f>
        <v>#VALUE!</v>
      </c>
      <c r="B6392" t="e">
        <f>IF(A6392=43,'Mission Importer'!A6392,0)</f>
        <v>#VALUE!</v>
      </c>
      <c r="D6392" t="e">
        <f>SEARCH("shape_name",'Mission Importer'!A6392)</f>
        <v>#VALUE!</v>
      </c>
      <c r="E6392" t="e">
        <f>IF(D6392=43,'Mission Importer'!A6392,0)</f>
        <v>#VALUE!</v>
      </c>
      <c r="G6392" t="e">
        <f>SEARCH("shape_name",'Mission Importer'!A6392)</f>
        <v>#VALUE!</v>
      </c>
      <c r="H6392" t="e">
        <f>IF(G6392=43,'Mission Importer'!A6392,0)</f>
        <v>#VALUE!</v>
      </c>
      <c r="J6392" t="e">
        <f>SEARCH("type",'Mission Importer'!A6392)</f>
        <v>#VALUE!</v>
      </c>
      <c r="K6392" t="e">
        <f>IF(J6392=43,'Mission Importer'!A6392,0)</f>
        <v>#VALUE!</v>
      </c>
      <c r="L6392" t="e">
        <f>SEARCH("category",'Mission Importer'!A6392)</f>
        <v>#VALUE!</v>
      </c>
      <c r="M6392" t="e">
        <f>IF(L6392=43,'Mission Importer'!A6392,0)</f>
        <v>#VALUE!</v>
      </c>
    </row>
    <row r="6393" spans="1:13" x14ac:dyDescent="0.3">
      <c r="A6393" t="e">
        <f>SEARCH("livery",'Mission Importer'!A6393)</f>
        <v>#VALUE!</v>
      </c>
      <c r="B6393" t="e">
        <f>IF(A6393=43,'Mission Importer'!A6393,0)</f>
        <v>#VALUE!</v>
      </c>
      <c r="D6393" t="e">
        <f>SEARCH("shape_name",'Mission Importer'!A6393)</f>
        <v>#VALUE!</v>
      </c>
      <c r="E6393" t="e">
        <f>IF(D6393=43,'Mission Importer'!A6393,0)</f>
        <v>#VALUE!</v>
      </c>
      <c r="G6393" t="e">
        <f>SEARCH("shape_name",'Mission Importer'!A6393)</f>
        <v>#VALUE!</v>
      </c>
      <c r="H6393" t="e">
        <f>IF(G6393=43,'Mission Importer'!A6393,0)</f>
        <v>#VALUE!</v>
      </c>
      <c r="J6393" t="e">
        <f>SEARCH("type",'Mission Importer'!A6393)</f>
        <v>#VALUE!</v>
      </c>
      <c r="K6393" t="e">
        <f>IF(J6393=43,'Mission Importer'!A6393,0)</f>
        <v>#VALUE!</v>
      </c>
      <c r="L6393" t="e">
        <f>SEARCH("category",'Mission Importer'!A6393)</f>
        <v>#VALUE!</v>
      </c>
      <c r="M6393" t="e">
        <f>IF(L6393=43,'Mission Importer'!A6393,0)</f>
        <v>#VALUE!</v>
      </c>
    </row>
    <row r="6394" spans="1:13" x14ac:dyDescent="0.3">
      <c r="A6394" t="e">
        <f>SEARCH("livery",'Mission Importer'!A6394)</f>
        <v>#VALUE!</v>
      </c>
      <c r="B6394" t="e">
        <f>IF(A6394=43,'Mission Importer'!A6394,0)</f>
        <v>#VALUE!</v>
      </c>
      <c r="D6394" t="e">
        <f>SEARCH("shape_name",'Mission Importer'!A6394)</f>
        <v>#VALUE!</v>
      </c>
      <c r="E6394" t="e">
        <f>IF(D6394=43,'Mission Importer'!A6394,0)</f>
        <v>#VALUE!</v>
      </c>
      <c r="G6394" t="e">
        <f>SEARCH("shape_name",'Mission Importer'!A6394)</f>
        <v>#VALUE!</v>
      </c>
      <c r="H6394" t="e">
        <f>IF(G6394=43,'Mission Importer'!A6394,0)</f>
        <v>#VALUE!</v>
      </c>
      <c r="J6394" t="e">
        <f>SEARCH("type",'Mission Importer'!A6394)</f>
        <v>#VALUE!</v>
      </c>
      <c r="K6394" t="e">
        <f>IF(J6394=43,'Mission Importer'!A6394,0)</f>
        <v>#VALUE!</v>
      </c>
      <c r="L6394" t="e">
        <f>SEARCH("category",'Mission Importer'!A6394)</f>
        <v>#VALUE!</v>
      </c>
      <c r="M6394" t="e">
        <f>IF(L6394=43,'Mission Importer'!A6394,0)</f>
        <v>#VALUE!</v>
      </c>
    </row>
    <row r="6395" spans="1:13" x14ac:dyDescent="0.3">
      <c r="A6395" t="e">
        <f>SEARCH("livery",'Mission Importer'!A6395)</f>
        <v>#VALUE!</v>
      </c>
      <c r="B6395" t="e">
        <f>IF(A6395=43,'Mission Importer'!A6395,0)</f>
        <v>#VALUE!</v>
      </c>
      <c r="D6395" t="e">
        <f>SEARCH("shape_name",'Mission Importer'!A6395)</f>
        <v>#VALUE!</v>
      </c>
      <c r="E6395" t="e">
        <f>IF(D6395=43,'Mission Importer'!A6395,0)</f>
        <v>#VALUE!</v>
      </c>
      <c r="G6395" t="e">
        <f>SEARCH("shape_name",'Mission Importer'!A6395)</f>
        <v>#VALUE!</v>
      </c>
      <c r="H6395" t="e">
        <f>IF(G6395=43,'Mission Importer'!A6395,0)</f>
        <v>#VALUE!</v>
      </c>
      <c r="J6395" t="e">
        <f>SEARCH("type",'Mission Importer'!A6395)</f>
        <v>#VALUE!</v>
      </c>
      <c r="K6395" t="e">
        <f>IF(J6395=43,'Mission Importer'!A6395,0)</f>
        <v>#VALUE!</v>
      </c>
      <c r="L6395" t="e">
        <f>SEARCH("category",'Mission Importer'!A6395)</f>
        <v>#VALUE!</v>
      </c>
      <c r="M6395" t="e">
        <f>IF(L6395=43,'Mission Importer'!A6395,0)</f>
        <v>#VALUE!</v>
      </c>
    </row>
    <row r="6396" spans="1:13" x14ac:dyDescent="0.3">
      <c r="A6396" t="e">
        <f>SEARCH("livery",'Mission Importer'!A6396)</f>
        <v>#VALUE!</v>
      </c>
      <c r="B6396" t="e">
        <f>IF(A6396=43,'Mission Importer'!A6396,0)</f>
        <v>#VALUE!</v>
      </c>
      <c r="D6396" t="e">
        <f>SEARCH("shape_name",'Mission Importer'!A6396)</f>
        <v>#VALUE!</v>
      </c>
      <c r="E6396" t="e">
        <f>IF(D6396=43,'Mission Importer'!A6396,0)</f>
        <v>#VALUE!</v>
      </c>
      <c r="G6396" t="e">
        <f>SEARCH("shape_name",'Mission Importer'!A6396)</f>
        <v>#VALUE!</v>
      </c>
      <c r="H6396" t="e">
        <f>IF(G6396=43,'Mission Importer'!A6396,0)</f>
        <v>#VALUE!</v>
      </c>
      <c r="J6396" t="e">
        <f>SEARCH("type",'Mission Importer'!A6396)</f>
        <v>#VALUE!</v>
      </c>
      <c r="K6396" t="e">
        <f>IF(J6396=43,'Mission Importer'!A6396,0)</f>
        <v>#VALUE!</v>
      </c>
      <c r="L6396" t="e">
        <f>SEARCH("category",'Mission Importer'!A6396)</f>
        <v>#VALUE!</v>
      </c>
      <c r="M6396" t="e">
        <f>IF(L6396=43,'Mission Importer'!A6396,0)</f>
        <v>#VALUE!</v>
      </c>
    </row>
    <row r="6397" spans="1:13" x14ac:dyDescent="0.3">
      <c r="A6397" t="e">
        <f>SEARCH("livery",'Mission Importer'!A6397)</f>
        <v>#VALUE!</v>
      </c>
      <c r="B6397" t="e">
        <f>IF(A6397=43,'Mission Importer'!A6397,0)</f>
        <v>#VALUE!</v>
      </c>
      <c r="D6397" t="e">
        <f>SEARCH("shape_name",'Mission Importer'!A6397)</f>
        <v>#VALUE!</v>
      </c>
      <c r="E6397" t="e">
        <f>IF(D6397=43,'Mission Importer'!A6397,0)</f>
        <v>#VALUE!</v>
      </c>
      <c r="G6397" t="e">
        <f>SEARCH("shape_name",'Mission Importer'!A6397)</f>
        <v>#VALUE!</v>
      </c>
      <c r="H6397" t="e">
        <f>IF(G6397=43,'Mission Importer'!A6397,0)</f>
        <v>#VALUE!</v>
      </c>
      <c r="J6397" t="e">
        <f>SEARCH("type",'Mission Importer'!A6397)</f>
        <v>#VALUE!</v>
      </c>
      <c r="K6397" t="e">
        <f>IF(J6397=43,'Mission Importer'!A6397,0)</f>
        <v>#VALUE!</v>
      </c>
      <c r="L6397" t="e">
        <f>SEARCH("category",'Mission Importer'!A6397)</f>
        <v>#VALUE!</v>
      </c>
      <c r="M6397" t="e">
        <f>IF(L6397=43,'Mission Importer'!A6397,0)</f>
        <v>#VALUE!</v>
      </c>
    </row>
    <row r="6398" spans="1:13" x14ac:dyDescent="0.3">
      <c r="A6398" t="e">
        <f>SEARCH("livery",'Mission Importer'!A6398)</f>
        <v>#VALUE!</v>
      </c>
      <c r="B6398" t="e">
        <f>IF(A6398=43,'Mission Importer'!A6398,0)</f>
        <v>#VALUE!</v>
      </c>
      <c r="D6398" t="e">
        <f>SEARCH("shape_name",'Mission Importer'!A6398)</f>
        <v>#VALUE!</v>
      </c>
      <c r="E6398" t="e">
        <f>IF(D6398=43,'Mission Importer'!A6398,0)</f>
        <v>#VALUE!</v>
      </c>
      <c r="G6398" t="e">
        <f>SEARCH("shape_name",'Mission Importer'!A6398)</f>
        <v>#VALUE!</v>
      </c>
      <c r="H6398" t="e">
        <f>IF(G6398=43,'Mission Importer'!A6398,0)</f>
        <v>#VALUE!</v>
      </c>
      <c r="J6398" t="e">
        <f>SEARCH("type",'Mission Importer'!A6398)</f>
        <v>#VALUE!</v>
      </c>
      <c r="K6398" t="e">
        <f>IF(J6398=43,'Mission Importer'!A6398,0)</f>
        <v>#VALUE!</v>
      </c>
      <c r="L6398" t="e">
        <f>SEARCH("category",'Mission Importer'!A6398)</f>
        <v>#VALUE!</v>
      </c>
      <c r="M6398" t="e">
        <f>IF(L6398=43,'Mission Importer'!A6398,0)</f>
        <v>#VALUE!</v>
      </c>
    </row>
    <row r="6399" spans="1:13" x14ac:dyDescent="0.3">
      <c r="A6399" t="e">
        <f>SEARCH("livery",'Mission Importer'!A6399)</f>
        <v>#VALUE!</v>
      </c>
      <c r="B6399" t="e">
        <f>IF(A6399=43,'Mission Importer'!A6399,0)</f>
        <v>#VALUE!</v>
      </c>
      <c r="D6399" t="e">
        <f>SEARCH("shape_name",'Mission Importer'!A6399)</f>
        <v>#VALUE!</v>
      </c>
      <c r="E6399" t="e">
        <f>IF(D6399=43,'Mission Importer'!A6399,0)</f>
        <v>#VALUE!</v>
      </c>
      <c r="G6399" t="e">
        <f>SEARCH("shape_name",'Mission Importer'!A6399)</f>
        <v>#VALUE!</v>
      </c>
      <c r="H6399" t="e">
        <f>IF(G6399=43,'Mission Importer'!A6399,0)</f>
        <v>#VALUE!</v>
      </c>
      <c r="J6399">
        <f>SEARCH("type",'Mission Importer'!A6399)</f>
        <v>47</v>
      </c>
      <c r="K6399">
        <f>IF(J6399=43,'Mission Importer'!A6399,0)</f>
        <v>0</v>
      </c>
      <c r="L6399" t="e">
        <f>SEARCH("category",'Mission Importer'!A6399)</f>
        <v>#VALUE!</v>
      </c>
      <c r="M6399" t="e">
        <f>IF(L6399=43,'Mission Importer'!A6399,0)</f>
        <v>#VALUE!</v>
      </c>
    </row>
    <row r="6400" spans="1:13" x14ac:dyDescent="0.3">
      <c r="A6400" t="e">
        <f>SEARCH("livery",'Mission Importer'!A6400)</f>
        <v>#VALUE!</v>
      </c>
      <c r="B6400" t="e">
        <f>IF(A6400=43,'Mission Importer'!A6400,0)</f>
        <v>#VALUE!</v>
      </c>
      <c r="D6400" t="e">
        <f>SEARCH("shape_name",'Mission Importer'!A6400)</f>
        <v>#VALUE!</v>
      </c>
      <c r="E6400" t="e">
        <f>IF(D6400=43,'Mission Importer'!A6400,0)</f>
        <v>#VALUE!</v>
      </c>
      <c r="G6400" t="e">
        <f>SEARCH("shape_name",'Mission Importer'!A6400)</f>
        <v>#VALUE!</v>
      </c>
      <c r="H6400" t="e">
        <f>IF(G6400=43,'Mission Importer'!A6400,0)</f>
        <v>#VALUE!</v>
      </c>
      <c r="J6400" t="e">
        <f>SEARCH("type",'Mission Importer'!A6400)</f>
        <v>#VALUE!</v>
      </c>
      <c r="K6400" t="e">
        <f>IF(J6400=43,'Mission Importer'!A6400,0)</f>
        <v>#VALUE!</v>
      </c>
      <c r="L6400" t="e">
        <f>SEARCH("category",'Mission Importer'!A6400)</f>
        <v>#VALUE!</v>
      </c>
      <c r="M6400" t="e">
        <f>IF(L6400=43,'Mission Importer'!A6400,0)</f>
        <v>#VALUE!</v>
      </c>
    </row>
    <row r="6401" spans="1:13" x14ac:dyDescent="0.3">
      <c r="A6401" t="e">
        <f>SEARCH("livery",'Mission Importer'!A6401)</f>
        <v>#VALUE!</v>
      </c>
      <c r="B6401" t="e">
        <f>IF(A6401=43,'Mission Importer'!A6401,0)</f>
        <v>#VALUE!</v>
      </c>
      <c r="D6401" t="e">
        <f>SEARCH("shape_name",'Mission Importer'!A6401)</f>
        <v>#VALUE!</v>
      </c>
      <c r="E6401" t="e">
        <f>IF(D6401=43,'Mission Importer'!A6401,0)</f>
        <v>#VALUE!</v>
      </c>
      <c r="G6401" t="e">
        <f>SEARCH("shape_name",'Mission Importer'!A6401)</f>
        <v>#VALUE!</v>
      </c>
      <c r="H6401" t="e">
        <f>IF(G6401=43,'Mission Importer'!A6401,0)</f>
        <v>#VALUE!</v>
      </c>
      <c r="J6401" t="e">
        <f>SEARCH("type",'Mission Importer'!A6401)</f>
        <v>#VALUE!</v>
      </c>
      <c r="K6401" t="e">
        <f>IF(J6401=43,'Mission Importer'!A6401,0)</f>
        <v>#VALUE!</v>
      </c>
      <c r="L6401" t="e">
        <f>SEARCH("category",'Mission Importer'!A6401)</f>
        <v>#VALUE!</v>
      </c>
      <c r="M6401" t="e">
        <f>IF(L6401=43,'Mission Importer'!A6401,0)</f>
        <v>#VALUE!</v>
      </c>
    </row>
    <row r="6402" spans="1:13" x14ac:dyDescent="0.3">
      <c r="A6402" t="e">
        <f>SEARCH("livery",'Mission Importer'!A6402)</f>
        <v>#VALUE!</v>
      </c>
      <c r="B6402" t="e">
        <f>IF(A6402=43,'Mission Importer'!A6402,0)</f>
        <v>#VALUE!</v>
      </c>
      <c r="D6402" t="e">
        <f>SEARCH("shape_name",'Mission Importer'!A6402)</f>
        <v>#VALUE!</v>
      </c>
      <c r="E6402" t="e">
        <f>IF(D6402=43,'Mission Importer'!A6402,0)</f>
        <v>#VALUE!</v>
      </c>
      <c r="G6402" t="e">
        <f>SEARCH("shape_name",'Mission Importer'!A6402)</f>
        <v>#VALUE!</v>
      </c>
      <c r="H6402" t="e">
        <f>IF(G6402=43,'Mission Importer'!A6402,0)</f>
        <v>#VALUE!</v>
      </c>
      <c r="J6402" t="e">
        <f>SEARCH("type",'Mission Importer'!A6402)</f>
        <v>#VALUE!</v>
      </c>
      <c r="K6402" t="e">
        <f>IF(J6402=43,'Mission Importer'!A6402,0)</f>
        <v>#VALUE!</v>
      </c>
      <c r="L6402" t="e">
        <f>SEARCH("category",'Mission Importer'!A6402)</f>
        <v>#VALUE!</v>
      </c>
      <c r="M6402" t="e">
        <f>IF(L6402=43,'Mission Importer'!A6402,0)</f>
        <v>#VALUE!</v>
      </c>
    </row>
    <row r="6403" spans="1:13" x14ac:dyDescent="0.3">
      <c r="A6403" t="e">
        <f>SEARCH("livery",'Mission Importer'!A6403)</f>
        <v>#VALUE!</v>
      </c>
      <c r="B6403" t="e">
        <f>IF(A6403=43,'Mission Importer'!A6403,0)</f>
        <v>#VALUE!</v>
      </c>
      <c r="D6403" t="e">
        <f>SEARCH("shape_name",'Mission Importer'!A6403)</f>
        <v>#VALUE!</v>
      </c>
      <c r="E6403" t="e">
        <f>IF(D6403=43,'Mission Importer'!A6403,0)</f>
        <v>#VALUE!</v>
      </c>
      <c r="G6403" t="e">
        <f>SEARCH("shape_name",'Mission Importer'!A6403)</f>
        <v>#VALUE!</v>
      </c>
      <c r="H6403" t="e">
        <f>IF(G6403=43,'Mission Importer'!A6403,0)</f>
        <v>#VALUE!</v>
      </c>
      <c r="J6403" t="e">
        <f>SEARCH("type",'Mission Importer'!A6403)</f>
        <v>#VALUE!</v>
      </c>
      <c r="K6403" t="e">
        <f>IF(J6403=43,'Mission Importer'!A6403,0)</f>
        <v>#VALUE!</v>
      </c>
      <c r="L6403" t="e">
        <f>SEARCH("category",'Mission Importer'!A6403)</f>
        <v>#VALUE!</v>
      </c>
      <c r="M6403" t="e">
        <f>IF(L6403=43,'Mission Importer'!A6403,0)</f>
        <v>#VALUE!</v>
      </c>
    </row>
    <row r="6404" spans="1:13" x14ac:dyDescent="0.3">
      <c r="A6404" t="e">
        <f>SEARCH("livery",'Mission Importer'!A6404)</f>
        <v>#VALUE!</v>
      </c>
      <c r="B6404" t="e">
        <f>IF(A6404=43,'Mission Importer'!A6404,0)</f>
        <v>#VALUE!</v>
      </c>
      <c r="D6404" t="e">
        <f>SEARCH("shape_name",'Mission Importer'!A6404)</f>
        <v>#VALUE!</v>
      </c>
      <c r="E6404" t="e">
        <f>IF(D6404=43,'Mission Importer'!A6404,0)</f>
        <v>#VALUE!</v>
      </c>
      <c r="G6404" t="e">
        <f>SEARCH("shape_name",'Mission Importer'!A6404)</f>
        <v>#VALUE!</v>
      </c>
      <c r="H6404" t="e">
        <f>IF(G6404=43,'Mission Importer'!A6404,0)</f>
        <v>#VALUE!</v>
      </c>
      <c r="J6404" t="e">
        <f>SEARCH("type",'Mission Importer'!A6404)</f>
        <v>#VALUE!</v>
      </c>
      <c r="K6404" t="e">
        <f>IF(J6404=43,'Mission Importer'!A6404,0)</f>
        <v>#VALUE!</v>
      </c>
      <c r="L6404" t="e">
        <f>SEARCH("category",'Mission Importer'!A6404)</f>
        <v>#VALUE!</v>
      </c>
      <c r="M6404" t="e">
        <f>IF(L6404=43,'Mission Importer'!A6404,0)</f>
        <v>#VALUE!</v>
      </c>
    </row>
    <row r="6405" spans="1:13" x14ac:dyDescent="0.3">
      <c r="A6405" t="e">
        <f>SEARCH("livery",'Mission Importer'!A6405)</f>
        <v>#VALUE!</v>
      </c>
      <c r="B6405" t="e">
        <f>IF(A6405=43,'Mission Importer'!A6405,0)</f>
        <v>#VALUE!</v>
      </c>
      <c r="D6405" t="e">
        <f>SEARCH("shape_name",'Mission Importer'!A6405)</f>
        <v>#VALUE!</v>
      </c>
      <c r="E6405" t="e">
        <f>IF(D6405=43,'Mission Importer'!A6405,0)</f>
        <v>#VALUE!</v>
      </c>
      <c r="G6405" t="e">
        <f>SEARCH("shape_name",'Mission Importer'!A6405)</f>
        <v>#VALUE!</v>
      </c>
      <c r="H6405" t="e">
        <f>IF(G6405=43,'Mission Importer'!A6405,0)</f>
        <v>#VALUE!</v>
      </c>
      <c r="J6405" t="e">
        <f>SEARCH("type",'Mission Importer'!A6405)</f>
        <v>#VALUE!</v>
      </c>
      <c r="K6405" t="e">
        <f>IF(J6405=43,'Mission Importer'!A6405,0)</f>
        <v>#VALUE!</v>
      </c>
      <c r="L6405" t="e">
        <f>SEARCH("category",'Mission Importer'!A6405)</f>
        <v>#VALUE!</v>
      </c>
      <c r="M6405" t="e">
        <f>IF(L6405=43,'Mission Importer'!A6405,0)</f>
        <v>#VALUE!</v>
      </c>
    </row>
    <row r="6406" spans="1:13" x14ac:dyDescent="0.3">
      <c r="A6406" t="e">
        <f>SEARCH("livery",'Mission Importer'!A6406)</f>
        <v>#VALUE!</v>
      </c>
      <c r="B6406" t="e">
        <f>IF(A6406=43,'Mission Importer'!A6406,0)</f>
        <v>#VALUE!</v>
      </c>
      <c r="D6406" t="e">
        <f>SEARCH("shape_name",'Mission Importer'!A6406)</f>
        <v>#VALUE!</v>
      </c>
      <c r="E6406" t="e">
        <f>IF(D6406=43,'Mission Importer'!A6406,0)</f>
        <v>#VALUE!</v>
      </c>
      <c r="G6406" t="e">
        <f>SEARCH("shape_name",'Mission Importer'!A6406)</f>
        <v>#VALUE!</v>
      </c>
      <c r="H6406" t="e">
        <f>IF(G6406=43,'Mission Importer'!A6406,0)</f>
        <v>#VALUE!</v>
      </c>
      <c r="J6406" t="e">
        <f>SEARCH("type",'Mission Importer'!A6406)</f>
        <v>#VALUE!</v>
      </c>
      <c r="K6406" t="e">
        <f>IF(J6406=43,'Mission Importer'!A6406,0)</f>
        <v>#VALUE!</v>
      </c>
      <c r="L6406" t="e">
        <f>SEARCH("category",'Mission Importer'!A6406)</f>
        <v>#VALUE!</v>
      </c>
      <c r="M6406" t="e">
        <f>IF(L6406=43,'Mission Importer'!A6406,0)</f>
        <v>#VALUE!</v>
      </c>
    </row>
    <row r="6407" spans="1:13" x14ac:dyDescent="0.3">
      <c r="A6407" t="e">
        <f>SEARCH("livery",'Mission Importer'!A6407)</f>
        <v>#VALUE!</v>
      </c>
      <c r="B6407" t="e">
        <f>IF(A6407=43,'Mission Importer'!A6407,0)</f>
        <v>#VALUE!</v>
      </c>
      <c r="D6407" t="e">
        <f>SEARCH("shape_name",'Mission Importer'!A6407)</f>
        <v>#VALUE!</v>
      </c>
      <c r="E6407" t="e">
        <f>IF(D6407=43,'Mission Importer'!A6407,0)</f>
        <v>#VALUE!</v>
      </c>
      <c r="G6407" t="e">
        <f>SEARCH("shape_name",'Mission Importer'!A6407)</f>
        <v>#VALUE!</v>
      </c>
      <c r="H6407" t="e">
        <f>IF(G6407=43,'Mission Importer'!A6407,0)</f>
        <v>#VALUE!</v>
      </c>
      <c r="J6407" t="e">
        <f>SEARCH("type",'Mission Importer'!A6407)</f>
        <v>#VALUE!</v>
      </c>
      <c r="K6407" t="e">
        <f>IF(J6407=43,'Mission Importer'!A6407,0)</f>
        <v>#VALUE!</v>
      </c>
      <c r="L6407" t="e">
        <f>SEARCH("category",'Mission Importer'!A6407)</f>
        <v>#VALUE!</v>
      </c>
      <c r="M6407" t="e">
        <f>IF(L6407=43,'Mission Importer'!A6407,0)</f>
        <v>#VALUE!</v>
      </c>
    </row>
    <row r="6408" spans="1:13" x14ac:dyDescent="0.3">
      <c r="A6408" t="e">
        <f>SEARCH("livery",'Mission Importer'!A6408)</f>
        <v>#VALUE!</v>
      </c>
      <c r="B6408" t="e">
        <f>IF(A6408=43,'Mission Importer'!A6408,0)</f>
        <v>#VALUE!</v>
      </c>
      <c r="D6408" t="e">
        <f>SEARCH("shape_name",'Mission Importer'!A6408)</f>
        <v>#VALUE!</v>
      </c>
      <c r="E6408" t="e">
        <f>IF(D6408=43,'Mission Importer'!A6408,0)</f>
        <v>#VALUE!</v>
      </c>
      <c r="G6408" t="e">
        <f>SEARCH("shape_name",'Mission Importer'!A6408)</f>
        <v>#VALUE!</v>
      </c>
      <c r="H6408" t="e">
        <f>IF(G6408=43,'Mission Importer'!A6408,0)</f>
        <v>#VALUE!</v>
      </c>
      <c r="J6408" t="e">
        <f>SEARCH("type",'Mission Importer'!A6408)</f>
        <v>#VALUE!</v>
      </c>
      <c r="K6408" t="e">
        <f>IF(J6408=43,'Mission Importer'!A6408,0)</f>
        <v>#VALUE!</v>
      </c>
      <c r="L6408" t="e">
        <f>SEARCH("category",'Mission Importer'!A6408)</f>
        <v>#VALUE!</v>
      </c>
      <c r="M6408" t="e">
        <f>IF(L6408=43,'Mission Importer'!A6408,0)</f>
        <v>#VALUE!</v>
      </c>
    </row>
    <row r="6409" spans="1:13" x14ac:dyDescent="0.3">
      <c r="A6409" t="e">
        <f>SEARCH("livery",'Mission Importer'!A6409)</f>
        <v>#VALUE!</v>
      </c>
      <c r="B6409" t="e">
        <f>IF(A6409=43,'Mission Importer'!A6409,0)</f>
        <v>#VALUE!</v>
      </c>
      <c r="D6409" t="e">
        <f>SEARCH("shape_name",'Mission Importer'!A6409)</f>
        <v>#VALUE!</v>
      </c>
      <c r="E6409" t="e">
        <f>IF(D6409=43,'Mission Importer'!A6409,0)</f>
        <v>#VALUE!</v>
      </c>
      <c r="G6409" t="e">
        <f>SEARCH("shape_name",'Mission Importer'!A6409)</f>
        <v>#VALUE!</v>
      </c>
      <c r="H6409" t="e">
        <f>IF(G6409=43,'Mission Importer'!A6409,0)</f>
        <v>#VALUE!</v>
      </c>
      <c r="J6409" t="e">
        <f>SEARCH("type",'Mission Importer'!A6409)</f>
        <v>#VALUE!</v>
      </c>
      <c r="K6409" t="e">
        <f>IF(J6409=43,'Mission Importer'!A6409,0)</f>
        <v>#VALUE!</v>
      </c>
      <c r="L6409" t="e">
        <f>SEARCH("category",'Mission Importer'!A6409)</f>
        <v>#VALUE!</v>
      </c>
      <c r="M6409" t="e">
        <f>IF(L6409=43,'Mission Importer'!A6409,0)</f>
        <v>#VALUE!</v>
      </c>
    </row>
    <row r="6410" spans="1:13" x14ac:dyDescent="0.3">
      <c r="A6410" t="e">
        <f>SEARCH("livery",'Mission Importer'!A6410)</f>
        <v>#VALUE!</v>
      </c>
      <c r="B6410" t="e">
        <f>IF(A6410=43,'Mission Importer'!A6410,0)</f>
        <v>#VALUE!</v>
      </c>
      <c r="D6410" t="e">
        <f>SEARCH("shape_name",'Mission Importer'!A6410)</f>
        <v>#VALUE!</v>
      </c>
      <c r="E6410" t="e">
        <f>IF(D6410=43,'Mission Importer'!A6410,0)</f>
        <v>#VALUE!</v>
      </c>
      <c r="G6410" t="e">
        <f>SEARCH("shape_name",'Mission Importer'!A6410)</f>
        <v>#VALUE!</v>
      </c>
      <c r="H6410" t="e">
        <f>IF(G6410=43,'Mission Importer'!A6410,0)</f>
        <v>#VALUE!</v>
      </c>
      <c r="J6410" t="e">
        <f>SEARCH("type",'Mission Importer'!A6410)</f>
        <v>#VALUE!</v>
      </c>
      <c r="K6410" t="e">
        <f>IF(J6410=43,'Mission Importer'!A6410,0)</f>
        <v>#VALUE!</v>
      </c>
      <c r="L6410" t="e">
        <f>SEARCH("category",'Mission Importer'!A6410)</f>
        <v>#VALUE!</v>
      </c>
      <c r="M6410" t="e">
        <f>IF(L6410=43,'Mission Importer'!A6410,0)</f>
        <v>#VALUE!</v>
      </c>
    </row>
    <row r="6411" spans="1:13" x14ac:dyDescent="0.3">
      <c r="A6411" t="e">
        <f>SEARCH("livery",'Mission Importer'!A6411)</f>
        <v>#VALUE!</v>
      </c>
      <c r="B6411" t="e">
        <f>IF(A6411=43,'Mission Importer'!A6411,0)</f>
        <v>#VALUE!</v>
      </c>
      <c r="D6411" t="e">
        <f>SEARCH("shape_name",'Mission Importer'!A6411)</f>
        <v>#VALUE!</v>
      </c>
      <c r="E6411" t="e">
        <f>IF(D6411=43,'Mission Importer'!A6411,0)</f>
        <v>#VALUE!</v>
      </c>
      <c r="G6411" t="e">
        <f>SEARCH("shape_name",'Mission Importer'!A6411)</f>
        <v>#VALUE!</v>
      </c>
      <c r="H6411" t="e">
        <f>IF(G6411=43,'Mission Importer'!A6411,0)</f>
        <v>#VALUE!</v>
      </c>
      <c r="J6411" t="e">
        <f>SEARCH("type",'Mission Importer'!A6411)</f>
        <v>#VALUE!</v>
      </c>
      <c r="K6411" t="e">
        <f>IF(J6411=43,'Mission Importer'!A6411,0)</f>
        <v>#VALUE!</v>
      </c>
      <c r="L6411" t="e">
        <f>SEARCH("category",'Mission Importer'!A6411)</f>
        <v>#VALUE!</v>
      </c>
      <c r="M6411" t="e">
        <f>IF(L6411=43,'Mission Importer'!A6411,0)</f>
        <v>#VALUE!</v>
      </c>
    </row>
    <row r="6412" spans="1:13" x14ac:dyDescent="0.3">
      <c r="A6412" t="e">
        <f>SEARCH("livery",'Mission Importer'!A6412)</f>
        <v>#VALUE!</v>
      </c>
      <c r="B6412" t="e">
        <f>IF(A6412=43,'Mission Importer'!A6412,0)</f>
        <v>#VALUE!</v>
      </c>
      <c r="D6412" t="e">
        <f>SEARCH("shape_name",'Mission Importer'!A6412)</f>
        <v>#VALUE!</v>
      </c>
      <c r="E6412" t="e">
        <f>IF(D6412=43,'Mission Importer'!A6412,0)</f>
        <v>#VALUE!</v>
      </c>
      <c r="G6412" t="e">
        <f>SEARCH("shape_name",'Mission Importer'!A6412)</f>
        <v>#VALUE!</v>
      </c>
      <c r="H6412" t="e">
        <f>IF(G6412=43,'Mission Importer'!A6412,0)</f>
        <v>#VALUE!</v>
      </c>
      <c r="J6412" t="e">
        <f>SEARCH("type",'Mission Importer'!A6412)</f>
        <v>#VALUE!</v>
      </c>
      <c r="K6412" t="e">
        <f>IF(J6412=43,'Mission Importer'!A6412,0)</f>
        <v>#VALUE!</v>
      </c>
      <c r="L6412" t="e">
        <f>SEARCH("category",'Mission Importer'!A6412)</f>
        <v>#VALUE!</v>
      </c>
      <c r="M6412" t="e">
        <f>IF(L6412=43,'Mission Importer'!A6412,0)</f>
        <v>#VALUE!</v>
      </c>
    </row>
    <row r="6413" spans="1:13" x14ac:dyDescent="0.3">
      <c r="A6413" t="e">
        <f>SEARCH("livery",'Mission Importer'!A6413)</f>
        <v>#VALUE!</v>
      </c>
      <c r="B6413" t="e">
        <f>IF(A6413=43,'Mission Importer'!A6413,0)</f>
        <v>#VALUE!</v>
      </c>
      <c r="D6413" t="e">
        <f>SEARCH("shape_name",'Mission Importer'!A6413)</f>
        <v>#VALUE!</v>
      </c>
      <c r="E6413" t="e">
        <f>IF(D6413=43,'Mission Importer'!A6413,0)</f>
        <v>#VALUE!</v>
      </c>
      <c r="G6413" t="e">
        <f>SEARCH("shape_name",'Mission Importer'!A6413)</f>
        <v>#VALUE!</v>
      </c>
      <c r="H6413" t="e">
        <f>IF(G6413=43,'Mission Importer'!A6413,0)</f>
        <v>#VALUE!</v>
      </c>
      <c r="J6413" t="e">
        <f>SEARCH("type",'Mission Importer'!A6413)</f>
        <v>#VALUE!</v>
      </c>
      <c r="K6413" t="e">
        <f>IF(J6413=43,'Mission Importer'!A6413,0)</f>
        <v>#VALUE!</v>
      </c>
      <c r="L6413" t="e">
        <f>SEARCH("category",'Mission Importer'!A6413)</f>
        <v>#VALUE!</v>
      </c>
      <c r="M6413" t="e">
        <f>IF(L6413=43,'Mission Importer'!A6413,0)</f>
        <v>#VALUE!</v>
      </c>
    </row>
    <row r="6414" spans="1:13" x14ac:dyDescent="0.3">
      <c r="A6414">
        <f>SEARCH("livery",'Mission Importer'!A6414)</f>
        <v>43</v>
      </c>
      <c r="B6414" t="str">
        <f>IF(A6414=43,'Mission Importer'!A6414,0)</f>
        <v xml:space="preserve">                                        ["livery_id"] = "desert",</v>
      </c>
      <c r="D6414" t="e">
        <f>SEARCH("shape_name",'Mission Importer'!A6414)</f>
        <v>#VALUE!</v>
      </c>
      <c r="E6414" t="e">
        <f>IF(D6414=43,'Mission Importer'!A6414,0)</f>
        <v>#VALUE!</v>
      </c>
      <c r="G6414" t="e">
        <f>SEARCH("shape_name",'Mission Importer'!A6414)</f>
        <v>#VALUE!</v>
      </c>
      <c r="H6414" t="e">
        <f>IF(G6414=43,'Mission Importer'!A6414,0)</f>
        <v>#VALUE!</v>
      </c>
      <c r="J6414" t="e">
        <f>SEARCH("type",'Mission Importer'!A6414)</f>
        <v>#VALUE!</v>
      </c>
      <c r="K6414" t="e">
        <f>IF(J6414=43,'Mission Importer'!A6414,0)</f>
        <v>#VALUE!</v>
      </c>
      <c r="L6414" t="e">
        <f>SEARCH("category",'Mission Importer'!A6414)</f>
        <v>#VALUE!</v>
      </c>
      <c r="M6414" t="e">
        <f>IF(L6414=43,'Mission Importer'!A6414,0)</f>
        <v>#VALUE!</v>
      </c>
    </row>
    <row r="6415" spans="1:13" x14ac:dyDescent="0.3">
      <c r="A6415" t="e">
        <f>SEARCH("livery",'Mission Importer'!A6415)</f>
        <v>#VALUE!</v>
      </c>
      <c r="B6415" t="e">
        <f>IF(A6415=43,'Mission Importer'!A6415,0)</f>
        <v>#VALUE!</v>
      </c>
      <c r="D6415" t="e">
        <f>SEARCH("shape_name",'Mission Importer'!A6415)</f>
        <v>#VALUE!</v>
      </c>
      <c r="E6415" t="e">
        <f>IF(D6415=43,'Mission Importer'!A6415,0)</f>
        <v>#VALUE!</v>
      </c>
      <c r="G6415" t="e">
        <f>SEARCH("shape_name",'Mission Importer'!A6415)</f>
        <v>#VALUE!</v>
      </c>
      <c r="H6415" t="e">
        <f>IF(G6415=43,'Mission Importer'!A6415,0)</f>
        <v>#VALUE!</v>
      </c>
      <c r="J6415" t="e">
        <f>SEARCH("type",'Mission Importer'!A6415)</f>
        <v>#VALUE!</v>
      </c>
      <c r="K6415" t="e">
        <f>IF(J6415=43,'Mission Importer'!A6415,0)</f>
        <v>#VALUE!</v>
      </c>
      <c r="L6415">
        <f>SEARCH("category",'Mission Importer'!A6415)</f>
        <v>43</v>
      </c>
      <c r="M6415" t="str">
        <f>IF(L6415=43,'Mission Importer'!A6415,0)</f>
        <v xml:space="preserve">                                        ["category"] = "Unarmed",</v>
      </c>
    </row>
    <row r="6416" spans="1:13" x14ac:dyDescent="0.3">
      <c r="A6416" t="e">
        <f>SEARCH("livery",'Mission Importer'!A6416)</f>
        <v>#VALUE!</v>
      </c>
      <c r="B6416" t="e">
        <f>IF(A6416=43,'Mission Importer'!A6416,0)</f>
        <v>#VALUE!</v>
      </c>
      <c r="D6416" t="e">
        <f>SEARCH("shape_name",'Mission Importer'!A6416)</f>
        <v>#VALUE!</v>
      </c>
      <c r="E6416" t="e">
        <f>IF(D6416=43,'Mission Importer'!A6416,0)</f>
        <v>#VALUE!</v>
      </c>
      <c r="G6416" t="e">
        <f>SEARCH("shape_name",'Mission Importer'!A6416)</f>
        <v>#VALUE!</v>
      </c>
      <c r="H6416" t="e">
        <f>IF(G6416=43,'Mission Importer'!A6416,0)</f>
        <v>#VALUE!</v>
      </c>
      <c r="J6416">
        <f>SEARCH("type",'Mission Importer'!A6416)</f>
        <v>43</v>
      </c>
      <c r="K6416" t="str">
        <f>IF(J6416=43,'Mission Importer'!A6416,0)</f>
        <v xml:space="preserve">                                        ["type"] = "Ural-4320T",</v>
      </c>
      <c r="L6416" t="e">
        <f>SEARCH("category",'Mission Importer'!A6416)</f>
        <v>#VALUE!</v>
      </c>
      <c r="M6416" t="e">
        <f>IF(L6416=43,'Mission Importer'!A6416,0)</f>
        <v>#VALUE!</v>
      </c>
    </row>
    <row r="6417" spans="1:13" x14ac:dyDescent="0.3">
      <c r="A6417" t="e">
        <f>SEARCH("livery",'Mission Importer'!A6417)</f>
        <v>#VALUE!</v>
      </c>
      <c r="B6417" t="e">
        <f>IF(A6417=43,'Mission Importer'!A6417,0)</f>
        <v>#VALUE!</v>
      </c>
      <c r="D6417" t="e">
        <f>SEARCH("shape_name",'Mission Importer'!A6417)</f>
        <v>#VALUE!</v>
      </c>
      <c r="E6417" t="e">
        <f>IF(D6417=43,'Mission Importer'!A6417,0)</f>
        <v>#VALUE!</v>
      </c>
      <c r="G6417" t="e">
        <f>SEARCH("shape_name",'Mission Importer'!A6417)</f>
        <v>#VALUE!</v>
      </c>
      <c r="H6417" t="e">
        <f>IF(G6417=43,'Mission Importer'!A6417,0)</f>
        <v>#VALUE!</v>
      </c>
      <c r="J6417" t="e">
        <f>SEARCH("type",'Mission Importer'!A6417)</f>
        <v>#VALUE!</v>
      </c>
      <c r="K6417" t="e">
        <f>IF(J6417=43,'Mission Importer'!A6417,0)</f>
        <v>#VALUE!</v>
      </c>
      <c r="L6417" t="e">
        <f>SEARCH("category",'Mission Importer'!A6417)</f>
        <v>#VALUE!</v>
      </c>
      <c r="M6417" t="e">
        <f>IF(L6417=43,'Mission Importer'!A6417,0)</f>
        <v>#VALUE!</v>
      </c>
    </row>
    <row r="6418" spans="1:13" x14ac:dyDescent="0.3">
      <c r="A6418" t="e">
        <f>SEARCH("livery",'Mission Importer'!A6418)</f>
        <v>#VALUE!</v>
      </c>
      <c r="B6418" t="e">
        <f>IF(A6418=43,'Mission Importer'!A6418,0)</f>
        <v>#VALUE!</v>
      </c>
      <c r="D6418" t="e">
        <f>SEARCH("shape_name",'Mission Importer'!A6418)</f>
        <v>#VALUE!</v>
      </c>
      <c r="E6418" t="e">
        <f>IF(D6418=43,'Mission Importer'!A6418,0)</f>
        <v>#VALUE!</v>
      </c>
      <c r="G6418" t="e">
        <f>SEARCH("shape_name",'Mission Importer'!A6418)</f>
        <v>#VALUE!</v>
      </c>
      <c r="H6418" t="e">
        <f>IF(G6418=43,'Mission Importer'!A6418,0)</f>
        <v>#VALUE!</v>
      </c>
      <c r="J6418" t="e">
        <f>SEARCH("type",'Mission Importer'!A6418)</f>
        <v>#VALUE!</v>
      </c>
      <c r="K6418" t="e">
        <f>IF(J6418=43,'Mission Importer'!A6418,0)</f>
        <v>#VALUE!</v>
      </c>
      <c r="L6418" t="e">
        <f>SEARCH("category",'Mission Importer'!A6418)</f>
        <v>#VALUE!</v>
      </c>
      <c r="M6418" t="e">
        <f>IF(L6418=43,'Mission Importer'!A6418,0)</f>
        <v>#VALUE!</v>
      </c>
    </row>
    <row r="6419" spans="1:13" x14ac:dyDescent="0.3">
      <c r="A6419" t="e">
        <f>SEARCH("livery",'Mission Importer'!A6419)</f>
        <v>#VALUE!</v>
      </c>
      <c r="B6419" t="e">
        <f>IF(A6419=43,'Mission Importer'!A6419,0)</f>
        <v>#VALUE!</v>
      </c>
      <c r="D6419" t="e">
        <f>SEARCH("shape_name",'Mission Importer'!A6419)</f>
        <v>#VALUE!</v>
      </c>
      <c r="E6419" t="e">
        <f>IF(D6419=43,'Mission Importer'!A6419,0)</f>
        <v>#VALUE!</v>
      </c>
      <c r="G6419" t="e">
        <f>SEARCH("shape_name",'Mission Importer'!A6419)</f>
        <v>#VALUE!</v>
      </c>
      <c r="H6419" t="e">
        <f>IF(G6419=43,'Mission Importer'!A6419,0)</f>
        <v>#VALUE!</v>
      </c>
      <c r="J6419" t="e">
        <f>SEARCH("type",'Mission Importer'!A6419)</f>
        <v>#VALUE!</v>
      </c>
      <c r="K6419" t="e">
        <f>IF(J6419=43,'Mission Importer'!A6419,0)</f>
        <v>#VALUE!</v>
      </c>
      <c r="L6419" t="e">
        <f>SEARCH("category",'Mission Importer'!A6419)</f>
        <v>#VALUE!</v>
      </c>
      <c r="M6419" t="e">
        <f>IF(L6419=43,'Mission Importer'!A6419,0)</f>
        <v>#VALUE!</v>
      </c>
    </row>
    <row r="6420" spans="1:13" x14ac:dyDescent="0.3">
      <c r="A6420" t="e">
        <f>SEARCH("livery",'Mission Importer'!A6420)</f>
        <v>#VALUE!</v>
      </c>
      <c r="B6420" t="e">
        <f>IF(A6420=43,'Mission Importer'!A6420,0)</f>
        <v>#VALUE!</v>
      </c>
      <c r="D6420" t="e">
        <f>SEARCH("shape_name",'Mission Importer'!A6420)</f>
        <v>#VALUE!</v>
      </c>
      <c r="E6420" t="e">
        <f>IF(D6420=43,'Mission Importer'!A6420,0)</f>
        <v>#VALUE!</v>
      </c>
      <c r="G6420" t="e">
        <f>SEARCH("shape_name",'Mission Importer'!A6420)</f>
        <v>#VALUE!</v>
      </c>
      <c r="H6420" t="e">
        <f>IF(G6420=43,'Mission Importer'!A6420,0)</f>
        <v>#VALUE!</v>
      </c>
      <c r="J6420" t="e">
        <f>SEARCH("type",'Mission Importer'!A6420)</f>
        <v>#VALUE!</v>
      </c>
      <c r="K6420" t="e">
        <f>IF(J6420=43,'Mission Importer'!A6420,0)</f>
        <v>#VALUE!</v>
      </c>
      <c r="L6420" t="e">
        <f>SEARCH("category",'Mission Importer'!A6420)</f>
        <v>#VALUE!</v>
      </c>
      <c r="M6420" t="e">
        <f>IF(L6420=43,'Mission Importer'!A6420,0)</f>
        <v>#VALUE!</v>
      </c>
    </row>
    <row r="6421" spans="1:13" x14ac:dyDescent="0.3">
      <c r="A6421" t="e">
        <f>SEARCH("livery",'Mission Importer'!A6421)</f>
        <v>#VALUE!</v>
      </c>
      <c r="B6421" t="e">
        <f>IF(A6421=43,'Mission Importer'!A6421,0)</f>
        <v>#VALUE!</v>
      </c>
      <c r="D6421" t="e">
        <f>SEARCH("shape_name",'Mission Importer'!A6421)</f>
        <v>#VALUE!</v>
      </c>
      <c r="E6421" t="e">
        <f>IF(D6421=43,'Mission Importer'!A6421,0)</f>
        <v>#VALUE!</v>
      </c>
      <c r="G6421" t="e">
        <f>SEARCH("shape_name",'Mission Importer'!A6421)</f>
        <v>#VALUE!</v>
      </c>
      <c r="H6421" t="e">
        <f>IF(G6421=43,'Mission Importer'!A6421,0)</f>
        <v>#VALUE!</v>
      </c>
      <c r="J6421" t="e">
        <f>SEARCH("type",'Mission Importer'!A6421)</f>
        <v>#VALUE!</v>
      </c>
      <c r="K6421" t="e">
        <f>IF(J6421=43,'Mission Importer'!A6421,0)</f>
        <v>#VALUE!</v>
      </c>
      <c r="L6421" t="e">
        <f>SEARCH("category",'Mission Importer'!A6421)</f>
        <v>#VALUE!</v>
      </c>
      <c r="M6421" t="e">
        <f>IF(L6421=43,'Mission Importer'!A6421,0)</f>
        <v>#VALUE!</v>
      </c>
    </row>
    <row r="6422" spans="1:13" x14ac:dyDescent="0.3">
      <c r="A6422" t="e">
        <f>SEARCH("livery",'Mission Importer'!A6422)</f>
        <v>#VALUE!</v>
      </c>
      <c r="B6422" t="e">
        <f>IF(A6422=43,'Mission Importer'!A6422,0)</f>
        <v>#VALUE!</v>
      </c>
      <c r="D6422" t="e">
        <f>SEARCH("shape_name",'Mission Importer'!A6422)</f>
        <v>#VALUE!</v>
      </c>
      <c r="E6422" t="e">
        <f>IF(D6422=43,'Mission Importer'!A6422,0)</f>
        <v>#VALUE!</v>
      </c>
      <c r="G6422" t="e">
        <f>SEARCH("shape_name",'Mission Importer'!A6422)</f>
        <v>#VALUE!</v>
      </c>
      <c r="H6422" t="e">
        <f>IF(G6422=43,'Mission Importer'!A6422,0)</f>
        <v>#VALUE!</v>
      </c>
      <c r="J6422" t="e">
        <f>SEARCH("type",'Mission Importer'!A6422)</f>
        <v>#VALUE!</v>
      </c>
      <c r="K6422" t="e">
        <f>IF(J6422=43,'Mission Importer'!A6422,0)</f>
        <v>#VALUE!</v>
      </c>
      <c r="L6422" t="e">
        <f>SEARCH("category",'Mission Importer'!A6422)</f>
        <v>#VALUE!</v>
      </c>
      <c r="M6422" t="e">
        <f>IF(L6422=43,'Mission Importer'!A6422,0)</f>
        <v>#VALUE!</v>
      </c>
    </row>
    <row r="6423" spans="1:13" x14ac:dyDescent="0.3">
      <c r="A6423" t="e">
        <f>SEARCH("livery",'Mission Importer'!A6423)</f>
        <v>#VALUE!</v>
      </c>
      <c r="B6423" t="e">
        <f>IF(A6423=43,'Mission Importer'!A6423,0)</f>
        <v>#VALUE!</v>
      </c>
      <c r="D6423" t="e">
        <f>SEARCH("shape_name",'Mission Importer'!A6423)</f>
        <v>#VALUE!</v>
      </c>
      <c r="E6423" t="e">
        <f>IF(D6423=43,'Mission Importer'!A6423,0)</f>
        <v>#VALUE!</v>
      </c>
      <c r="G6423" t="e">
        <f>SEARCH("shape_name",'Mission Importer'!A6423)</f>
        <v>#VALUE!</v>
      </c>
      <c r="H6423" t="e">
        <f>IF(G6423=43,'Mission Importer'!A6423,0)</f>
        <v>#VALUE!</v>
      </c>
      <c r="J6423" t="e">
        <f>SEARCH("type",'Mission Importer'!A6423)</f>
        <v>#VALUE!</v>
      </c>
      <c r="K6423" t="e">
        <f>IF(J6423=43,'Mission Importer'!A6423,0)</f>
        <v>#VALUE!</v>
      </c>
      <c r="L6423" t="e">
        <f>SEARCH("category",'Mission Importer'!A6423)</f>
        <v>#VALUE!</v>
      </c>
      <c r="M6423" t="e">
        <f>IF(L6423=43,'Mission Importer'!A6423,0)</f>
        <v>#VALUE!</v>
      </c>
    </row>
    <row r="6424" spans="1:13" x14ac:dyDescent="0.3">
      <c r="A6424" t="e">
        <f>SEARCH("livery",'Mission Importer'!A6424)</f>
        <v>#VALUE!</v>
      </c>
      <c r="B6424" t="e">
        <f>IF(A6424=43,'Mission Importer'!A6424,0)</f>
        <v>#VALUE!</v>
      </c>
      <c r="D6424" t="e">
        <f>SEARCH("shape_name",'Mission Importer'!A6424)</f>
        <v>#VALUE!</v>
      </c>
      <c r="E6424" t="e">
        <f>IF(D6424=43,'Mission Importer'!A6424,0)</f>
        <v>#VALUE!</v>
      </c>
      <c r="G6424" t="e">
        <f>SEARCH("shape_name",'Mission Importer'!A6424)</f>
        <v>#VALUE!</v>
      </c>
      <c r="H6424" t="e">
        <f>IF(G6424=43,'Mission Importer'!A6424,0)</f>
        <v>#VALUE!</v>
      </c>
      <c r="J6424" t="e">
        <f>SEARCH("type",'Mission Importer'!A6424)</f>
        <v>#VALUE!</v>
      </c>
      <c r="K6424" t="e">
        <f>IF(J6424=43,'Mission Importer'!A6424,0)</f>
        <v>#VALUE!</v>
      </c>
      <c r="L6424" t="e">
        <f>SEARCH("category",'Mission Importer'!A6424)</f>
        <v>#VALUE!</v>
      </c>
      <c r="M6424" t="e">
        <f>IF(L6424=43,'Mission Importer'!A6424,0)</f>
        <v>#VALUE!</v>
      </c>
    </row>
    <row r="6425" spans="1:13" x14ac:dyDescent="0.3">
      <c r="A6425" t="e">
        <f>SEARCH("livery",'Mission Importer'!A6425)</f>
        <v>#VALUE!</v>
      </c>
      <c r="B6425" t="e">
        <f>IF(A6425=43,'Mission Importer'!A6425,0)</f>
        <v>#VALUE!</v>
      </c>
      <c r="D6425" t="e">
        <f>SEARCH("shape_name",'Mission Importer'!A6425)</f>
        <v>#VALUE!</v>
      </c>
      <c r="E6425" t="e">
        <f>IF(D6425=43,'Mission Importer'!A6425,0)</f>
        <v>#VALUE!</v>
      </c>
      <c r="G6425" t="e">
        <f>SEARCH("shape_name",'Mission Importer'!A6425)</f>
        <v>#VALUE!</v>
      </c>
      <c r="H6425" t="e">
        <f>IF(G6425=43,'Mission Importer'!A6425,0)</f>
        <v>#VALUE!</v>
      </c>
      <c r="J6425" t="e">
        <f>SEARCH("type",'Mission Importer'!A6425)</f>
        <v>#VALUE!</v>
      </c>
      <c r="K6425" t="e">
        <f>IF(J6425=43,'Mission Importer'!A6425,0)</f>
        <v>#VALUE!</v>
      </c>
      <c r="L6425" t="e">
        <f>SEARCH("category",'Mission Importer'!A6425)</f>
        <v>#VALUE!</v>
      </c>
      <c r="M6425" t="e">
        <f>IF(L6425=43,'Mission Importer'!A6425,0)</f>
        <v>#VALUE!</v>
      </c>
    </row>
    <row r="6426" spans="1:13" x14ac:dyDescent="0.3">
      <c r="A6426" t="e">
        <f>SEARCH("livery",'Mission Importer'!A6426)</f>
        <v>#VALUE!</v>
      </c>
      <c r="B6426" t="e">
        <f>IF(A6426=43,'Mission Importer'!A6426,0)</f>
        <v>#VALUE!</v>
      </c>
      <c r="D6426" t="e">
        <f>SEARCH("shape_name",'Mission Importer'!A6426)</f>
        <v>#VALUE!</v>
      </c>
      <c r="E6426" t="e">
        <f>IF(D6426=43,'Mission Importer'!A6426,0)</f>
        <v>#VALUE!</v>
      </c>
      <c r="G6426" t="e">
        <f>SEARCH("shape_name",'Mission Importer'!A6426)</f>
        <v>#VALUE!</v>
      </c>
      <c r="H6426" t="e">
        <f>IF(G6426=43,'Mission Importer'!A6426,0)</f>
        <v>#VALUE!</v>
      </c>
      <c r="J6426" t="e">
        <f>SEARCH("type",'Mission Importer'!A6426)</f>
        <v>#VALUE!</v>
      </c>
      <c r="K6426" t="e">
        <f>IF(J6426=43,'Mission Importer'!A6426,0)</f>
        <v>#VALUE!</v>
      </c>
      <c r="L6426" t="e">
        <f>SEARCH("category",'Mission Importer'!A6426)</f>
        <v>#VALUE!</v>
      </c>
      <c r="M6426" t="e">
        <f>IF(L6426=43,'Mission Importer'!A6426,0)</f>
        <v>#VALUE!</v>
      </c>
    </row>
    <row r="6427" spans="1:13" x14ac:dyDescent="0.3">
      <c r="A6427" t="e">
        <f>SEARCH("livery",'Mission Importer'!A6427)</f>
        <v>#VALUE!</v>
      </c>
      <c r="B6427" t="e">
        <f>IF(A6427=43,'Mission Importer'!A6427,0)</f>
        <v>#VALUE!</v>
      </c>
      <c r="D6427" t="e">
        <f>SEARCH("shape_name",'Mission Importer'!A6427)</f>
        <v>#VALUE!</v>
      </c>
      <c r="E6427" t="e">
        <f>IF(D6427=43,'Mission Importer'!A6427,0)</f>
        <v>#VALUE!</v>
      </c>
      <c r="G6427" t="e">
        <f>SEARCH("shape_name",'Mission Importer'!A6427)</f>
        <v>#VALUE!</v>
      </c>
      <c r="H6427" t="e">
        <f>IF(G6427=43,'Mission Importer'!A6427,0)</f>
        <v>#VALUE!</v>
      </c>
      <c r="J6427" t="e">
        <f>SEARCH("type",'Mission Importer'!A6427)</f>
        <v>#VALUE!</v>
      </c>
      <c r="K6427" t="e">
        <f>IF(J6427=43,'Mission Importer'!A6427,0)</f>
        <v>#VALUE!</v>
      </c>
      <c r="L6427" t="e">
        <f>SEARCH("category",'Mission Importer'!A6427)</f>
        <v>#VALUE!</v>
      </c>
      <c r="M6427" t="e">
        <f>IF(L6427=43,'Mission Importer'!A6427,0)</f>
        <v>#VALUE!</v>
      </c>
    </row>
    <row r="6428" spans="1:13" x14ac:dyDescent="0.3">
      <c r="A6428" t="e">
        <f>SEARCH("livery",'Mission Importer'!A6428)</f>
        <v>#VALUE!</v>
      </c>
      <c r="B6428" t="e">
        <f>IF(A6428=43,'Mission Importer'!A6428,0)</f>
        <v>#VALUE!</v>
      </c>
      <c r="D6428" t="e">
        <f>SEARCH("shape_name",'Mission Importer'!A6428)</f>
        <v>#VALUE!</v>
      </c>
      <c r="E6428" t="e">
        <f>IF(D6428=43,'Mission Importer'!A6428,0)</f>
        <v>#VALUE!</v>
      </c>
      <c r="G6428" t="e">
        <f>SEARCH("shape_name",'Mission Importer'!A6428)</f>
        <v>#VALUE!</v>
      </c>
      <c r="H6428" t="e">
        <f>IF(G6428=43,'Mission Importer'!A6428,0)</f>
        <v>#VALUE!</v>
      </c>
      <c r="J6428" t="e">
        <f>SEARCH("type",'Mission Importer'!A6428)</f>
        <v>#VALUE!</v>
      </c>
      <c r="K6428" t="e">
        <f>IF(J6428=43,'Mission Importer'!A6428,0)</f>
        <v>#VALUE!</v>
      </c>
      <c r="L6428" t="e">
        <f>SEARCH("category",'Mission Importer'!A6428)</f>
        <v>#VALUE!</v>
      </c>
      <c r="M6428" t="e">
        <f>IF(L6428=43,'Mission Importer'!A6428,0)</f>
        <v>#VALUE!</v>
      </c>
    </row>
    <row r="6429" spans="1:13" x14ac:dyDescent="0.3">
      <c r="A6429" t="e">
        <f>SEARCH("livery",'Mission Importer'!A6429)</f>
        <v>#VALUE!</v>
      </c>
      <c r="B6429" t="e">
        <f>IF(A6429=43,'Mission Importer'!A6429,0)</f>
        <v>#VALUE!</v>
      </c>
      <c r="D6429" t="e">
        <f>SEARCH("shape_name",'Mission Importer'!A6429)</f>
        <v>#VALUE!</v>
      </c>
      <c r="E6429" t="e">
        <f>IF(D6429=43,'Mission Importer'!A6429,0)</f>
        <v>#VALUE!</v>
      </c>
      <c r="G6429" t="e">
        <f>SEARCH("shape_name",'Mission Importer'!A6429)</f>
        <v>#VALUE!</v>
      </c>
      <c r="H6429" t="e">
        <f>IF(G6429=43,'Mission Importer'!A6429,0)</f>
        <v>#VALUE!</v>
      </c>
      <c r="J6429" t="e">
        <f>SEARCH("type",'Mission Importer'!A6429)</f>
        <v>#VALUE!</v>
      </c>
      <c r="K6429" t="e">
        <f>IF(J6429=43,'Mission Importer'!A6429,0)</f>
        <v>#VALUE!</v>
      </c>
      <c r="L6429" t="e">
        <f>SEARCH("category",'Mission Importer'!A6429)</f>
        <v>#VALUE!</v>
      </c>
      <c r="M6429" t="e">
        <f>IF(L6429=43,'Mission Importer'!A6429,0)</f>
        <v>#VALUE!</v>
      </c>
    </row>
    <row r="6430" spans="1:13" x14ac:dyDescent="0.3">
      <c r="A6430" t="e">
        <f>SEARCH("livery",'Mission Importer'!A6430)</f>
        <v>#VALUE!</v>
      </c>
      <c r="B6430" t="e">
        <f>IF(A6430=43,'Mission Importer'!A6430,0)</f>
        <v>#VALUE!</v>
      </c>
      <c r="D6430" t="e">
        <f>SEARCH("shape_name",'Mission Importer'!A6430)</f>
        <v>#VALUE!</v>
      </c>
      <c r="E6430" t="e">
        <f>IF(D6430=43,'Mission Importer'!A6430,0)</f>
        <v>#VALUE!</v>
      </c>
      <c r="G6430" t="e">
        <f>SEARCH("shape_name",'Mission Importer'!A6430)</f>
        <v>#VALUE!</v>
      </c>
      <c r="H6430" t="e">
        <f>IF(G6430=43,'Mission Importer'!A6430,0)</f>
        <v>#VALUE!</v>
      </c>
      <c r="J6430" t="e">
        <f>SEARCH("type",'Mission Importer'!A6430)</f>
        <v>#VALUE!</v>
      </c>
      <c r="K6430" t="e">
        <f>IF(J6430=43,'Mission Importer'!A6430,0)</f>
        <v>#VALUE!</v>
      </c>
      <c r="L6430" t="e">
        <f>SEARCH("category",'Mission Importer'!A6430)</f>
        <v>#VALUE!</v>
      </c>
      <c r="M6430" t="e">
        <f>IF(L6430=43,'Mission Importer'!A6430,0)</f>
        <v>#VALUE!</v>
      </c>
    </row>
    <row r="6431" spans="1:13" x14ac:dyDescent="0.3">
      <c r="A6431" t="e">
        <f>SEARCH("livery",'Mission Importer'!A6431)</f>
        <v>#VALUE!</v>
      </c>
      <c r="B6431" t="e">
        <f>IF(A6431=43,'Mission Importer'!A6431,0)</f>
        <v>#VALUE!</v>
      </c>
      <c r="D6431" t="e">
        <f>SEARCH("shape_name",'Mission Importer'!A6431)</f>
        <v>#VALUE!</v>
      </c>
      <c r="E6431" t="e">
        <f>IF(D6431=43,'Mission Importer'!A6431,0)</f>
        <v>#VALUE!</v>
      </c>
      <c r="G6431" t="e">
        <f>SEARCH("shape_name",'Mission Importer'!A6431)</f>
        <v>#VALUE!</v>
      </c>
      <c r="H6431" t="e">
        <f>IF(G6431=43,'Mission Importer'!A6431,0)</f>
        <v>#VALUE!</v>
      </c>
      <c r="J6431" t="e">
        <f>SEARCH("type",'Mission Importer'!A6431)</f>
        <v>#VALUE!</v>
      </c>
      <c r="K6431" t="e">
        <f>IF(J6431=43,'Mission Importer'!A6431,0)</f>
        <v>#VALUE!</v>
      </c>
      <c r="L6431" t="e">
        <f>SEARCH("category",'Mission Importer'!A6431)</f>
        <v>#VALUE!</v>
      </c>
      <c r="M6431" t="e">
        <f>IF(L6431=43,'Mission Importer'!A6431,0)</f>
        <v>#VALUE!</v>
      </c>
    </row>
    <row r="6432" spans="1:13" x14ac:dyDescent="0.3">
      <c r="A6432" t="e">
        <f>SEARCH("livery",'Mission Importer'!A6432)</f>
        <v>#VALUE!</v>
      </c>
      <c r="B6432" t="e">
        <f>IF(A6432=43,'Mission Importer'!A6432,0)</f>
        <v>#VALUE!</v>
      </c>
      <c r="D6432" t="e">
        <f>SEARCH("shape_name",'Mission Importer'!A6432)</f>
        <v>#VALUE!</v>
      </c>
      <c r="E6432" t="e">
        <f>IF(D6432=43,'Mission Importer'!A6432,0)</f>
        <v>#VALUE!</v>
      </c>
      <c r="G6432" t="e">
        <f>SEARCH("shape_name",'Mission Importer'!A6432)</f>
        <v>#VALUE!</v>
      </c>
      <c r="H6432" t="e">
        <f>IF(G6432=43,'Mission Importer'!A6432,0)</f>
        <v>#VALUE!</v>
      </c>
      <c r="J6432" t="e">
        <f>SEARCH("type",'Mission Importer'!A6432)</f>
        <v>#VALUE!</v>
      </c>
      <c r="K6432" t="e">
        <f>IF(J6432=43,'Mission Importer'!A6432,0)</f>
        <v>#VALUE!</v>
      </c>
      <c r="L6432" t="e">
        <f>SEARCH("category",'Mission Importer'!A6432)</f>
        <v>#VALUE!</v>
      </c>
      <c r="M6432" t="e">
        <f>IF(L6432=43,'Mission Importer'!A6432,0)</f>
        <v>#VALUE!</v>
      </c>
    </row>
    <row r="6433" spans="1:13" x14ac:dyDescent="0.3">
      <c r="A6433" t="e">
        <f>SEARCH("livery",'Mission Importer'!A6433)</f>
        <v>#VALUE!</v>
      </c>
      <c r="B6433" t="e">
        <f>IF(A6433=43,'Mission Importer'!A6433,0)</f>
        <v>#VALUE!</v>
      </c>
      <c r="D6433" t="e">
        <f>SEARCH("shape_name",'Mission Importer'!A6433)</f>
        <v>#VALUE!</v>
      </c>
      <c r="E6433" t="e">
        <f>IF(D6433=43,'Mission Importer'!A6433,0)</f>
        <v>#VALUE!</v>
      </c>
      <c r="G6433" t="e">
        <f>SEARCH("shape_name",'Mission Importer'!A6433)</f>
        <v>#VALUE!</v>
      </c>
      <c r="H6433" t="e">
        <f>IF(G6433=43,'Mission Importer'!A6433,0)</f>
        <v>#VALUE!</v>
      </c>
      <c r="J6433" t="e">
        <f>SEARCH("type",'Mission Importer'!A6433)</f>
        <v>#VALUE!</v>
      </c>
      <c r="K6433" t="e">
        <f>IF(J6433=43,'Mission Importer'!A6433,0)</f>
        <v>#VALUE!</v>
      </c>
      <c r="L6433" t="e">
        <f>SEARCH("category",'Mission Importer'!A6433)</f>
        <v>#VALUE!</v>
      </c>
      <c r="M6433" t="e">
        <f>IF(L6433=43,'Mission Importer'!A6433,0)</f>
        <v>#VALUE!</v>
      </c>
    </row>
    <row r="6434" spans="1:13" x14ac:dyDescent="0.3">
      <c r="A6434" t="e">
        <f>SEARCH("livery",'Mission Importer'!A6434)</f>
        <v>#VALUE!</v>
      </c>
      <c r="B6434" t="e">
        <f>IF(A6434=43,'Mission Importer'!A6434,0)</f>
        <v>#VALUE!</v>
      </c>
      <c r="D6434" t="e">
        <f>SEARCH("shape_name",'Mission Importer'!A6434)</f>
        <v>#VALUE!</v>
      </c>
      <c r="E6434" t="e">
        <f>IF(D6434=43,'Mission Importer'!A6434,0)</f>
        <v>#VALUE!</v>
      </c>
      <c r="G6434" t="e">
        <f>SEARCH("shape_name",'Mission Importer'!A6434)</f>
        <v>#VALUE!</v>
      </c>
      <c r="H6434" t="e">
        <f>IF(G6434=43,'Mission Importer'!A6434,0)</f>
        <v>#VALUE!</v>
      </c>
      <c r="J6434" t="e">
        <f>SEARCH("type",'Mission Importer'!A6434)</f>
        <v>#VALUE!</v>
      </c>
      <c r="K6434" t="e">
        <f>IF(J6434=43,'Mission Importer'!A6434,0)</f>
        <v>#VALUE!</v>
      </c>
      <c r="L6434" t="e">
        <f>SEARCH("category",'Mission Importer'!A6434)</f>
        <v>#VALUE!</v>
      </c>
      <c r="M6434" t="e">
        <f>IF(L6434=43,'Mission Importer'!A6434,0)</f>
        <v>#VALUE!</v>
      </c>
    </row>
    <row r="6435" spans="1:13" x14ac:dyDescent="0.3">
      <c r="A6435" t="e">
        <f>SEARCH("livery",'Mission Importer'!A6435)</f>
        <v>#VALUE!</v>
      </c>
      <c r="B6435" t="e">
        <f>IF(A6435=43,'Mission Importer'!A6435,0)</f>
        <v>#VALUE!</v>
      </c>
      <c r="D6435" t="e">
        <f>SEARCH("shape_name",'Mission Importer'!A6435)</f>
        <v>#VALUE!</v>
      </c>
      <c r="E6435" t="e">
        <f>IF(D6435=43,'Mission Importer'!A6435,0)</f>
        <v>#VALUE!</v>
      </c>
      <c r="G6435" t="e">
        <f>SEARCH("shape_name",'Mission Importer'!A6435)</f>
        <v>#VALUE!</v>
      </c>
      <c r="H6435" t="e">
        <f>IF(G6435=43,'Mission Importer'!A6435,0)</f>
        <v>#VALUE!</v>
      </c>
      <c r="J6435" t="e">
        <f>SEARCH("type",'Mission Importer'!A6435)</f>
        <v>#VALUE!</v>
      </c>
      <c r="K6435" t="e">
        <f>IF(J6435=43,'Mission Importer'!A6435,0)</f>
        <v>#VALUE!</v>
      </c>
      <c r="L6435" t="e">
        <f>SEARCH("category",'Mission Importer'!A6435)</f>
        <v>#VALUE!</v>
      </c>
      <c r="M6435" t="e">
        <f>IF(L6435=43,'Mission Importer'!A6435,0)</f>
        <v>#VALUE!</v>
      </c>
    </row>
    <row r="6436" spans="1:13" x14ac:dyDescent="0.3">
      <c r="A6436" t="e">
        <f>SEARCH("livery",'Mission Importer'!A6436)</f>
        <v>#VALUE!</v>
      </c>
      <c r="B6436" t="e">
        <f>IF(A6436=43,'Mission Importer'!A6436,0)</f>
        <v>#VALUE!</v>
      </c>
      <c r="D6436" t="e">
        <f>SEARCH("shape_name",'Mission Importer'!A6436)</f>
        <v>#VALUE!</v>
      </c>
      <c r="E6436" t="e">
        <f>IF(D6436=43,'Mission Importer'!A6436,0)</f>
        <v>#VALUE!</v>
      </c>
      <c r="G6436" t="e">
        <f>SEARCH("shape_name",'Mission Importer'!A6436)</f>
        <v>#VALUE!</v>
      </c>
      <c r="H6436" t="e">
        <f>IF(G6436=43,'Mission Importer'!A6436,0)</f>
        <v>#VALUE!</v>
      </c>
      <c r="J6436" t="e">
        <f>SEARCH("type",'Mission Importer'!A6436)</f>
        <v>#VALUE!</v>
      </c>
      <c r="K6436" t="e">
        <f>IF(J6436=43,'Mission Importer'!A6436,0)</f>
        <v>#VALUE!</v>
      </c>
      <c r="L6436" t="e">
        <f>SEARCH("category",'Mission Importer'!A6436)</f>
        <v>#VALUE!</v>
      </c>
      <c r="M6436" t="e">
        <f>IF(L6436=43,'Mission Importer'!A6436,0)</f>
        <v>#VALUE!</v>
      </c>
    </row>
    <row r="6437" spans="1:13" x14ac:dyDescent="0.3">
      <c r="A6437" t="e">
        <f>SEARCH("livery",'Mission Importer'!A6437)</f>
        <v>#VALUE!</v>
      </c>
      <c r="B6437" t="e">
        <f>IF(A6437=43,'Mission Importer'!A6437,0)</f>
        <v>#VALUE!</v>
      </c>
      <c r="D6437" t="e">
        <f>SEARCH("shape_name",'Mission Importer'!A6437)</f>
        <v>#VALUE!</v>
      </c>
      <c r="E6437" t="e">
        <f>IF(D6437=43,'Mission Importer'!A6437,0)</f>
        <v>#VALUE!</v>
      </c>
      <c r="G6437" t="e">
        <f>SEARCH("shape_name",'Mission Importer'!A6437)</f>
        <v>#VALUE!</v>
      </c>
      <c r="H6437" t="e">
        <f>IF(G6437=43,'Mission Importer'!A6437,0)</f>
        <v>#VALUE!</v>
      </c>
      <c r="J6437" t="e">
        <f>SEARCH("type",'Mission Importer'!A6437)</f>
        <v>#VALUE!</v>
      </c>
      <c r="K6437" t="e">
        <f>IF(J6437=43,'Mission Importer'!A6437,0)</f>
        <v>#VALUE!</v>
      </c>
      <c r="L6437" t="e">
        <f>SEARCH("category",'Mission Importer'!A6437)</f>
        <v>#VALUE!</v>
      </c>
      <c r="M6437" t="e">
        <f>IF(L6437=43,'Mission Importer'!A6437,0)</f>
        <v>#VALUE!</v>
      </c>
    </row>
    <row r="6438" spans="1:13" x14ac:dyDescent="0.3">
      <c r="A6438" t="e">
        <f>SEARCH("livery",'Mission Importer'!A6438)</f>
        <v>#VALUE!</v>
      </c>
      <c r="B6438" t="e">
        <f>IF(A6438=43,'Mission Importer'!A6438,0)</f>
        <v>#VALUE!</v>
      </c>
      <c r="D6438" t="e">
        <f>SEARCH("shape_name",'Mission Importer'!A6438)</f>
        <v>#VALUE!</v>
      </c>
      <c r="E6438" t="e">
        <f>IF(D6438=43,'Mission Importer'!A6438,0)</f>
        <v>#VALUE!</v>
      </c>
      <c r="G6438" t="e">
        <f>SEARCH("shape_name",'Mission Importer'!A6438)</f>
        <v>#VALUE!</v>
      </c>
      <c r="H6438" t="e">
        <f>IF(G6438=43,'Mission Importer'!A6438,0)</f>
        <v>#VALUE!</v>
      </c>
      <c r="J6438" t="e">
        <f>SEARCH("type",'Mission Importer'!A6438)</f>
        <v>#VALUE!</v>
      </c>
      <c r="K6438" t="e">
        <f>IF(J6438=43,'Mission Importer'!A6438,0)</f>
        <v>#VALUE!</v>
      </c>
      <c r="L6438" t="e">
        <f>SEARCH("category",'Mission Importer'!A6438)</f>
        <v>#VALUE!</v>
      </c>
      <c r="M6438" t="e">
        <f>IF(L6438=43,'Mission Importer'!A6438,0)</f>
        <v>#VALUE!</v>
      </c>
    </row>
    <row r="6439" spans="1:13" x14ac:dyDescent="0.3">
      <c r="A6439" t="e">
        <f>SEARCH("livery",'Mission Importer'!A6439)</f>
        <v>#VALUE!</v>
      </c>
      <c r="B6439" t="e">
        <f>IF(A6439=43,'Mission Importer'!A6439,0)</f>
        <v>#VALUE!</v>
      </c>
      <c r="D6439" t="e">
        <f>SEARCH("shape_name",'Mission Importer'!A6439)</f>
        <v>#VALUE!</v>
      </c>
      <c r="E6439" t="e">
        <f>IF(D6439=43,'Mission Importer'!A6439,0)</f>
        <v>#VALUE!</v>
      </c>
      <c r="G6439" t="e">
        <f>SEARCH("shape_name",'Mission Importer'!A6439)</f>
        <v>#VALUE!</v>
      </c>
      <c r="H6439" t="e">
        <f>IF(G6439=43,'Mission Importer'!A6439,0)</f>
        <v>#VALUE!</v>
      </c>
      <c r="J6439" t="e">
        <f>SEARCH("type",'Mission Importer'!A6439)</f>
        <v>#VALUE!</v>
      </c>
      <c r="K6439" t="e">
        <f>IF(J6439=43,'Mission Importer'!A6439,0)</f>
        <v>#VALUE!</v>
      </c>
      <c r="L6439" t="e">
        <f>SEARCH("category",'Mission Importer'!A6439)</f>
        <v>#VALUE!</v>
      </c>
      <c r="M6439" t="e">
        <f>IF(L6439=43,'Mission Importer'!A6439,0)</f>
        <v>#VALUE!</v>
      </c>
    </row>
    <row r="6440" spans="1:13" x14ac:dyDescent="0.3">
      <c r="A6440" t="e">
        <f>SEARCH("livery",'Mission Importer'!A6440)</f>
        <v>#VALUE!</v>
      </c>
      <c r="B6440" t="e">
        <f>IF(A6440=43,'Mission Importer'!A6440,0)</f>
        <v>#VALUE!</v>
      </c>
      <c r="D6440" t="e">
        <f>SEARCH("shape_name",'Mission Importer'!A6440)</f>
        <v>#VALUE!</v>
      </c>
      <c r="E6440" t="e">
        <f>IF(D6440=43,'Mission Importer'!A6440,0)</f>
        <v>#VALUE!</v>
      </c>
      <c r="G6440" t="e">
        <f>SEARCH("shape_name",'Mission Importer'!A6440)</f>
        <v>#VALUE!</v>
      </c>
      <c r="H6440" t="e">
        <f>IF(G6440=43,'Mission Importer'!A6440,0)</f>
        <v>#VALUE!</v>
      </c>
      <c r="J6440">
        <f>SEARCH("type",'Mission Importer'!A6440)</f>
        <v>47</v>
      </c>
      <c r="K6440">
        <f>IF(J6440=43,'Mission Importer'!A6440,0)</f>
        <v>0</v>
      </c>
      <c r="L6440" t="e">
        <f>SEARCH("category",'Mission Importer'!A6440)</f>
        <v>#VALUE!</v>
      </c>
      <c r="M6440" t="e">
        <f>IF(L6440=43,'Mission Importer'!A6440,0)</f>
        <v>#VALUE!</v>
      </c>
    </row>
    <row r="6441" spans="1:13" x14ac:dyDescent="0.3">
      <c r="A6441" t="e">
        <f>SEARCH("livery",'Mission Importer'!A6441)</f>
        <v>#VALUE!</v>
      </c>
      <c r="B6441" t="e">
        <f>IF(A6441=43,'Mission Importer'!A6441,0)</f>
        <v>#VALUE!</v>
      </c>
      <c r="D6441" t="e">
        <f>SEARCH("shape_name",'Mission Importer'!A6441)</f>
        <v>#VALUE!</v>
      </c>
      <c r="E6441" t="e">
        <f>IF(D6441=43,'Mission Importer'!A6441,0)</f>
        <v>#VALUE!</v>
      </c>
      <c r="G6441" t="e">
        <f>SEARCH("shape_name",'Mission Importer'!A6441)</f>
        <v>#VALUE!</v>
      </c>
      <c r="H6441" t="e">
        <f>IF(G6441=43,'Mission Importer'!A6441,0)</f>
        <v>#VALUE!</v>
      </c>
      <c r="J6441" t="e">
        <f>SEARCH("type",'Mission Importer'!A6441)</f>
        <v>#VALUE!</v>
      </c>
      <c r="K6441" t="e">
        <f>IF(J6441=43,'Mission Importer'!A6441,0)</f>
        <v>#VALUE!</v>
      </c>
      <c r="L6441" t="e">
        <f>SEARCH("category",'Mission Importer'!A6441)</f>
        <v>#VALUE!</v>
      </c>
      <c r="M6441" t="e">
        <f>IF(L6441=43,'Mission Importer'!A6441,0)</f>
        <v>#VALUE!</v>
      </c>
    </row>
    <row r="6442" spans="1:13" x14ac:dyDescent="0.3">
      <c r="A6442" t="e">
        <f>SEARCH("livery",'Mission Importer'!A6442)</f>
        <v>#VALUE!</v>
      </c>
      <c r="B6442" t="e">
        <f>IF(A6442=43,'Mission Importer'!A6442,0)</f>
        <v>#VALUE!</v>
      </c>
      <c r="D6442" t="e">
        <f>SEARCH("shape_name",'Mission Importer'!A6442)</f>
        <v>#VALUE!</v>
      </c>
      <c r="E6442" t="e">
        <f>IF(D6442=43,'Mission Importer'!A6442,0)</f>
        <v>#VALUE!</v>
      </c>
      <c r="G6442" t="e">
        <f>SEARCH("shape_name",'Mission Importer'!A6442)</f>
        <v>#VALUE!</v>
      </c>
      <c r="H6442" t="e">
        <f>IF(G6442=43,'Mission Importer'!A6442,0)</f>
        <v>#VALUE!</v>
      </c>
      <c r="J6442" t="e">
        <f>SEARCH("type",'Mission Importer'!A6442)</f>
        <v>#VALUE!</v>
      </c>
      <c r="K6442" t="e">
        <f>IF(J6442=43,'Mission Importer'!A6442,0)</f>
        <v>#VALUE!</v>
      </c>
      <c r="L6442" t="e">
        <f>SEARCH("category",'Mission Importer'!A6442)</f>
        <v>#VALUE!</v>
      </c>
      <c r="M6442" t="e">
        <f>IF(L6442=43,'Mission Importer'!A6442,0)</f>
        <v>#VALUE!</v>
      </c>
    </row>
    <row r="6443" spans="1:13" x14ac:dyDescent="0.3">
      <c r="A6443" t="e">
        <f>SEARCH("livery",'Mission Importer'!A6443)</f>
        <v>#VALUE!</v>
      </c>
      <c r="B6443" t="e">
        <f>IF(A6443=43,'Mission Importer'!A6443,0)</f>
        <v>#VALUE!</v>
      </c>
      <c r="D6443" t="e">
        <f>SEARCH("shape_name",'Mission Importer'!A6443)</f>
        <v>#VALUE!</v>
      </c>
      <c r="E6443" t="e">
        <f>IF(D6443=43,'Mission Importer'!A6443,0)</f>
        <v>#VALUE!</v>
      </c>
      <c r="G6443" t="e">
        <f>SEARCH("shape_name",'Mission Importer'!A6443)</f>
        <v>#VALUE!</v>
      </c>
      <c r="H6443" t="e">
        <f>IF(G6443=43,'Mission Importer'!A6443,0)</f>
        <v>#VALUE!</v>
      </c>
      <c r="J6443" t="e">
        <f>SEARCH("type",'Mission Importer'!A6443)</f>
        <v>#VALUE!</v>
      </c>
      <c r="K6443" t="e">
        <f>IF(J6443=43,'Mission Importer'!A6443,0)</f>
        <v>#VALUE!</v>
      </c>
      <c r="L6443" t="e">
        <f>SEARCH("category",'Mission Importer'!A6443)</f>
        <v>#VALUE!</v>
      </c>
      <c r="M6443" t="e">
        <f>IF(L6443=43,'Mission Importer'!A6443,0)</f>
        <v>#VALUE!</v>
      </c>
    </row>
    <row r="6444" spans="1:13" x14ac:dyDescent="0.3">
      <c r="A6444" t="e">
        <f>SEARCH("livery",'Mission Importer'!A6444)</f>
        <v>#VALUE!</v>
      </c>
      <c r="B6444" t="e">
        <f>IF(A6444=43,'Mission Importer'!A6444,0)</f>
        <v>#VALUE!</v>
      </c>
      <c r="D6444" t="e">
        <f>SEARCH("shape_name",'Mission Importer'!A6444)</f>
        <v>#VALUE!</v>
      </c>
      <c r="E6444" t="e">
        <f>IF(D6444=43,'Mission Importer'!A6444,0)</f>
        <v>#VALUE!</v>
      </c>
      <c r="G6444" t="e">
        <f>SEARCH("shape_name",'Mission Importer'!A6444)</f>
        <v>#VALUE!</v>
      </c>
      <c r="H6444" t="e">
        <f>IF(G6444=43,'Mission Importer'!A6444,0)</f>
        <v>#VALUE!</v>
      </c>
      <c r="J6444" t="e">
        <f>SEARCH("type",'Mission Importer'!A6444)</f>
        <v>#VALUE!</v>
      </c>
      <c r="K6444" t="e">
        <f>IF(J6444=43,'Mission Importer'!A6444,0)</f>
        <v>#VALUE!</v>
      </c>
      <c r="L6444" t="e">
        <f>SEARCH("category",'Mission Importer'!A6444)</f>
        <v>#VALUE!</v>
      </c>
      <c r="M6444" t="e">
        <f>IF(L6444=43,'Mission Importer'!A6444,0)</f>
        <v>#VALUE!</v>
      </c>
    </row>
    <row r="6445" spans="1:13" x14ac:dyDescent="0.3">
      <c r="A6445" t="e">
        <f>SEARCH("livery",'Mission Importer'!A6445)</f>
        <v>#VALUE!</v>
      </c>
      <c r="B6445" t="e">
        <f>IF(A6445=43,'Mission Importer'!A6445,0)</f>
        <v>#VALUE!</v>
      </c>
      <c r="D6445" t="e">
        <f>SEARCH("shape_name",'Mission Importer'!A6445)</f>
        <v>#VALUE!</v>
      </c>
      <c r="E6445" t="e">
        <f>IF(D6445=43,'Mission Importer'!A6445,0)</f>
        <v>#VALUE!</v>
      </c>
      <c r="G6445" t="e">
        <f>SEARCH("shape_name",'Mission Importer'!A6445)</f>
        <v>#VALUE!</v>
      </c>
      <c r="H6445" t="e">
        <f>IF(G6445=43,'Mission Importer'!A6445,0)</f>
        <v>#VALUE!</v>
      </c>
      <c r="J6445" t="e">
        <f>SEARCH("type",'Mission Importer'!A6445)</f>
        <v>#VALUE!</v>
      </c>
      <c r="K6445" t="e">
        <f>IF(J6445=43,'Mission Importer'!A6445,0)</f>
        <v>#VALUE!</v>
      </c>
      <c r="L6445" t="e">
        <f>SEARCH("category",'Mission Importer'!A6445)</f>
        <v>#VALUE!</v>
      </c>
      <c r="M6445" t="e">
        <f>IF(L6445=43,'Mission Importer'!A6445,0)</f>
        <v>#VALUE!</v>
      </c>
    </row>
    <row r="6446" spans="1:13" x14ac:dyDescent="0.3">
      <c r="A6446" t="e">
        <f>SEARCH("livery",'Mission Importer'!A6446)</f>
        <v>#VALUE!</v>
      </c>
      <c r="B6446" t="e">
        <f>IF(A6446=43,'Mission Importer'!A6446,0)</f>
        <v>#VALUE!</v>
      </c>
      <c r="D6446" t="e">
        <f>SEARCH("shape_name",'Mission Importer'!A6446)</f>
        <v>#VALUE!</v>
      </c>
      <c r="E6446" t="e">
        <f>IF(D6446=43,'Mission Importer'!A6446,0)</f>
        <v>#VALUE!</v>
      </c>
      <c r="G6446" t="e">
        <f>SEARCH("shape_name",'Mission Importer'!A6446)</f>
        <v>#VALUE!</v>
      </c>
      <c r="H6446" t="e">
        <f>IF(G6446=43,'Mission Importer'!A6446,0)</f>
        <v>#VALUE!</v>
      </c>
      <c r="J6446" t="e">
        <f>SEARCH("type",'Mission Importer'!A6446)</f>
        <v>#VALUE!</v>
      </c>
      <c r="K6446" t="e">
        <f>IF(J6446=43,'Mission Importer'!A6446,0)</f>
        <v>#VALUE!</v>
      </c>
      <c r="L6446" t="e">
        <f>SEARCH("category",'Mission Importer'!A6446)</f>
        <v>#VALUE!</v>
      </c>
      <c r="M6446" t="e">
        <f>IF(L6446=43,'Mission Importer'!A6446,0)</f>
        <v>#VALUE!</v>
      </c>
    </row>
    <row r="6447" spans="1:13" x14ac:dyDescent="0.3">
      <c r="A6447" t="e">
        <f>SEARCH("livery",'Mission Importer'!A6447)</f>
        <v>#VALUE!</v>
      </c>
      <c r="B6447" t="e">
        <f>IF(A6447=43,'Mission Importer'!A6447,0)</f>
        <v>#VALUE!</v>
      </c>
      <c r="D6447" t="e">
        <f>SEARCH("shape_name",'Mission Importer'!A6447)</f>
        <v>#VALUE!</v>
      </c>
      <c r="E6447" t="e">
        <f>IF(D6447=43,'Mission Importer'!A6447,0)</f>
        <v>#VALUE!</v>
      </c>
      <c r="G6447" t="e">
        <f>SEARCH("shape_name",'Mission Importer'!A6447)</f>
        <v>#VALUE!</v>
      </c>
      <c r="H6447" t="e">
        <f>IF(G6447=43,'Mission Importer'!A6447,0)</f>
        <v>#VALUE!</v>
      </c>
      <c r="J6447" t="e">
        <f>SEARCH("type",'Mission Importer'!A6447)</f>
        <v>#VALUE!</v>
      </c>
      <c r="K6447" t="e">
        <f>IF(J6447=43,'Mission Importer'!A6447,0)</f>
        <v>#VALUE!</v>
      </c>
      <c r="L6447" t="e">
        <f>SEARCH("category",'Mission Importer'!A6447)</f>
        <v>#VALUE!</v>
      </c>
      <c r="M6447" t="e">
        <f>IF(L6447=43,'Mission Importer'!A6447,0)</f>
        <v>#VALUE!</v>
      </c>
    </row>
    <row r="6448" spans="1:13" x14ac:dyDescent="0.3">
      <c r="A6448" t="e">
        <f>SEARCH("livery",'Mission Importer'!A6448)</f>
        <v>#VALUE!</v>
      </c>
      <c r="B6448" t="e">
        <f>IF(A6448=43,'Mission Importer'!A6448,0)</f>
        <v>#VALUE!</v>
      </c>
      <c r="D6448" t="e">
        <f>SEARCH("shape_name",'Mission Importer'!A6448)</f>
        <v>#VALUE!</v>
      </c>
      <c r="E6448" t="e">
        <f>IF(D6448=43,'Mission Importer'!A6448,0)</f>
        <v>#VALUE!</v>
      </c>
      <c r="G6448" t="e">
        <f>SEARCH("shape_name",'Mission Importer'!A6448)</f>
        <v>#VALUE!</v>
      </c>
      <c r="H6448" t="e">
        <f>IF(G6448=43,'Mission Importer'!A6448,0)</f>
        <v>#VALUE!</v>
      </c>
      <c r="J6448" t="e">
        <f>SEARCH("type",'Mission Importer'!A6448)</f>
        <v>#VALUE!</v>
      </c>
      <c r="K6448" t="e">
        <f>IF(J6448=43,'Mission Importer'!A6448,0)</f>
        <v>#VALUE!</v>
      </c>
      <c r="L6448" t="e">
        <f>SEARCH("category",'Mission Importer'!A6448)</f>
        <v>#VALUE!</v>
      </c>
      <c r="M6448" t="e">
        <f>IF(L6448=43,'Mission Importer'!A6448,0)</f>
        <v>#VALUE!</v>
      </c>
    </row>
    <row r="6449" spans="1:13" x14ac:dyDescent="0.3">
      <c r="A6449" t="e">
        <f>SEARCH("livery",'Mission Importer'!A6449)</f>
        <v>#VALUE!</v>
      </c>
      <c r="B6449" t="e">
        <f>IF(A6449=43,'Mission Importer'!A6449,0)</f>
        <v>#VALUE!</v>
      </c>
      <c r="D6449" t="e">
        <f>SEARCH("shape_name",'Mission Importer'!A6449)</f>
        <v>#VALUE!</v>
      </c>
      <c r="E6449" t="e">
        <f>IF(D6449=43,'Mission Importer'!A6449,0)</f>
        <v>#VALUE!</v>
      </c>
      <c r="G6449" t="e">
        <f>SEARCH("shape_name",'Mission Importer'!A6449)</f>
        <v>#VALUE!</v>
      </c>
      <c r="H6449" t="e">
        <f>IF(G6449=43,'Mission Importer'!A6449,0)</f>
        <v>#VALUE!</v>
      </c>
      <c r="J6449" t="e">
        <f>SEARCH("type",'Mission Importer'!A6449)</f>
        <v>#VALUE!</v>
      </c>
      <c r="K6449" t="e">
        <f>IF(J6449=43,'Mission Importer'!A6449,0)</f>
        <v>#VALUE!</v>
      </c>
      <c r="L6449" t="e">
        <f>SEARCH("category",'Mission Importer'!A6449)</f>
        <v>#VALUE!</v>
      </c>
      <c r="M6449" t="e">
        <f>IF(L6449=43,'Mission Importer'!A6449,0)</f>
        <v>#VALUE!</v>
      </c>
    </row>
    <row r="6450" spans="1:13" x14ac:dyDescent="0.3">
      <c r="A6450" t="e">
        <f>SEARCH("livery",'Mission Importer'!A6450)</f>
        <v>#VALUE!</v>
      </c>
      <c r="B6450" t="e">
        <f>IF(A6450=43,'Mission Importer'!A6450,0)</f>
        <v>#VALUE!</v>
      </c>
      <c r="D6450" t="e">
        <f>SEARCH("shape_name",'Mission Importer'!A6450)</f>
        <v>#VALUE!</v>
      </c>
      <c r="E6450" t="e">
        <f>IF(D6450=43,'Mission Importer'!A6450,0)</f>
        <v>#VALUE!</v>
      </c>
      <c r="G6450" t="e">
        <f>SEARCH("shape_name",'Mission Importer'!A6450)</f>
        <v>#VALUE!</v>
      </c>
      <c r="H6450" t="e">
        <f>IF(G6450=43,'Mission Importer'!A6450,0)</f>
        <v>#VALUE!</v>
      </c>
      <c r="J6450" t="e">
        <f>SEARCH("type",'Mission Importer'!A6450)</f>
        <v>#VALUE!</v>
      </c>
      <c r="K6450" t="e">
        <f>IF(J6450=43,'Mission Importer'!A6450,0)</f>
        <v>#VALUE!</v>
      </c>
      <c r="L6450" t="e">
        <f>SEARCH("category",'Mission Importer'!A6450)</f>
        <v>#VALUE!</v>
      </c>
      <c r="M6450" t="e">
        <f>IF(L6450=43,'Mission Importer'!A6450,0)</f>
        <v>#VALUE!</v>
      </c>
    </row>
    <row r="6451" spans="1:13" x14ac:dyDescent="0.3">
      <c r="A6451" t="e">
        <f>SEARCH("livery",'Mission Importer'!A6451)</f>
        <v>#VALUE!</v>
      </c>
      <c r="B6451" t="e">
        <f>IF(A6451=43,'Mission Importer'!A6451,0)</f>
        <v>#VALUE!</v>
      </c>
      <c r="D6451" t="e">
        <f>SEARCH("shape_name",'Mission Importer'!A6451)</f>
        <v>#VALUE!</v>
      </c>
      <c r="E6451" t="e">
        <f>IF(D6451=43,'Mission Importer'!A6451,0)</f>
        <v>#VALUE!</v>
      </c>
      <c r="G6451" t="e">
        <f>SEARCH("shape_name",'Mission Importer'!A6451)</f>
        <v>#VALUE!</v>
      </c>
      <c r="H6451" t="e">
        <f>IF(G6451=43,'Mission Importer'!A6451,0)</f>
        <v>#VALUE!</v>
      </c>
      <c r="J6451" t="e">
        <f>SEARCH("type",'Mission Importer'!A6451)</f>
        <v>#VALUE!</v>
      </c>
      <c r="K6451" t="e">
        <f>IF(J6451=43,'Mission Importer'!A6451,0)</f>
        <v>#VALUE!</v>
      </c>
      <c r="L6451" t="e">
        <f>SEARCH("category",'Mission Importer'!A6451)</f>
        <v>#VALUE!</v>
      </c>
      <c r="M6451" t="e">
        <f>IF(L6451=43,'Mission Importer'!A6451,0)</f>
        <v>#VALUE!</v>
      </c>
    </row>
    <row r="6452" spans="1:13" x14ac:dyDescent="0.3">
      <c r="A6452" t="e">
        <f>SEARCH("livery",'Mission Importer'!A6452)</f>
        <v>#VALUE!</v>
      </c>
      <c r="B6452" t="e">
        <f>IF(A6452=43,'Mission Importer'!A6452,0)</f>
        <v>#VALUE!</v>
      </c>
      <c r="D6452" t="e">
        <f>SEARCH("shape_name",'Mission Importer'!A6452)</f>
        <v>#VALUE!</v>
      </c>
      <c r="E6452" t="e">
        <f>IF(D6452=43,'Mission Importer'!A6452,0)</f>
        <v>#VALUE!</v>
      </c>
      <c r="G6452" t="e">
        <f>SEARCH("shape_name",'Mission Importer'!A6452)</f>
        <v>#VALUE!</v>
      </c>
      <c r="H6452" t="e">
        <f>IF(G6452=43,'Mission Importer'!A6452,0)</f>
        <v>#VALUE!</v>
      </c>
      <c r="J6452" t="e">
        <f>SEARCH("type",'Mission Importer'!A6452)</f>
        <v>#VALUE!</v>
      </c>
      <c r="K6452" t="e">
        <f>IF(J6452=43,'Mission Importer'!A6452,0)</f>
        <v>#VALUE!</v>
      </c>
      <c r="L6452" t="e">
        <f>SEARCH("category",'Mission Importer'!A6452)</f>
        <v>#VALUE!</v>
      </c>
      <c r="M6452" t="e">
        <f>IF(L6452=43,'Mission Importer'!A6452,0)</f>
        <v>#VALUE!</v>
      </c>
    </row>
    <row r="6453" spans="1:13" x14ac:dyDescent="0.3">
      <c r="A6453" t="e">
        <f>SEARCH("livery",'Mission Importer'!A6453)</f>
        <v>#VALUE!</v>
      </c>
      <c r="B6453" t="e">
        <f>IF(A6453=43,'Mission Importer'!A6453,0)</f>
        <v>#VALUE!</v>
      </c>
      <c r="D6453" t="e">
        <f>SEARCH("shape_name",'Mission Importer'!A6453)</f>
        <v>#VALUE!</v>
      </c>
      <c r="E6453" t="e">
        <f>IF(D6453=43,'Mission Importer'!A6453,0)</f>
        <v>#VALUE!</v>
      </c>
      <c r="G6453" t="e">
        <f>SEARCH("shape_name",'Mission Importer'!A6453)</f>
        <v>#VALUE!</v>
      </c>
      <c r="H6453" t="e">
        <f>IF(G6453=43,'Mission Importer'!A6453,0)</f>
        <v>#VALUE!</v>
      </c>
      <c r="J6453" t="e">
        <f>SEARCH("type",'Mission Importer'!A6453)</f>
        <v>#VALUE!</v>
      </c>
      <c r="K6453" t="e">
        <f>IF(J6453=43,'Mission Importer'!A6453,0)</f>
        <v>#VALUE!</v>
      </c>
      <c r="L6453" t="e">
        <f>SEARCH("category",'Mission Importer'!A6453)</f>
        <v>#VALUE!</v>
      </c>
      <c r="M6453" t="e">
        <f>IF(L6453=43,'Mission Importer'!A6453,0)</f>
        <v>#VALUE!</v>
      </c>
    </row>
    <row r="6454" spans="1:13" x14ac:dyDescent="0.3">
      <c r="A6454" t="e">
        <f>SEARCH("livery",'Mission Importer'!A6454)</f>
        <v>#VALUE!</v>
      </c>
      <c r="B6454" t="e">
        <f>IF(A6454=43,'Mission Importer'!A6454,0)</f>
        <v>#VALUE!</v>
      </c>
      <c r="D6454" t="e">
        <f>SEARCH("shape_name",'Mission Importer'!A6454)</f>
        <v>#VALUE!</v>
      </c>
      <c r="E6454" t="e">
        <f>IF(D6454=43,'Mission Importer'!A6454,0)</f>
        <v>#VALUE!</v>
      </c>
      <c r="G6454" t="e">
        <f>SEARCH("shape_name",'Mission Importer'!A6454)</f>
        <v>#VALUE!</v>
      </c>
      <c r="H6454" t="e">
        <f>IF(G6454=43,'Mission Importer'!A6454,0)</f>
        <v>#VALUE!</v>
      </c>
      <c r="J6454" t="e">
        <f>SEARCH("type",'Mission Importer'!A6454)</f>
        <v>#VALUE!</v>
      </c>
      <c r="K6454" t="e">
        <f>IF(J6454=43,'Mission Importer'!A6454,0)</f>
        <v>#VALUE!</v>
      </c>
      <c r="L6454" t="e">
        <f>SEARCH("category",'Mission Importer'!A6454)</f>
        <v>#VALUE!</v>
      </c>
      <c r="M6454" t="e">
        <f>IF(L6454=43,'Mission Importer'!A6454,0)</f>
        <v>#VALUE!</v>
      </c>
    </row>
    <row r="6455" spans="1:13" x14ac:dyDescent="0.3">
      <c r="A6455">
        <f>SEARCH("livery",'Mission Importer'!A6455)</f>
        <v>43</v>
      </c>
      <c r="B6455" t="str">
        <f>IF(A6455=43,'Mission Importer'!A6455,0)</f>
        <v xml:space="preserve">                                        ["livery_id"] = "summer",</v>
      </c>
      <c r="D6455" t="e">
        <f>SEARCH("shape_name",'Mission Importer'!A6455)</f>
        <v>#VALUE!</v>
      </c>
      <c r="E6455" t="e">
        <f>IF(D6455=43,'Mission Importer'!A6455,0)</f>
        <v>#VALUE!</v>
      </c>
      <c r="G6455" t="e">
        <f>SEARCH("shape_name",'Mission Importer'!A6455)</f>
        <v>#VALUE!</v>
      </c>
      <c r="H6455" t="e">
        <f>IF(G6455=43,'Mission Importer'!A6455,0)</f>
        <v>#VALUE!</v>
      </c>
      <c r="J6455" t="e">
        <f>SEARCH("type",'Mission Importer'!A6455)</f>
        <v>#VALUE!</v>
      </c>
      <c r="K6455" t="e">
        <f>IF(J6455=43,'Mission Importer'!A6455,0)</f>
        <v>#VALUE!</v>
      </c>
      <c r="L6455" t="e">
        <f>SEARCH("category",'Mission Importer'!A6455)</f>
        <v>#VALUE!</v>
      </c>
      <c r="M6455" t="e">
        <f>IF(L6455=43,'Mission Importer'!A6455,0)</f>
        <v>#VALUE!</v>
      </c>
    </row>
    <row r="6456" spans="1:13" x14ac:dyDescent="0.3">
      <c r="A6456" t="e">
        <f>SEARCH("livery",'Mission Importer'!A6456)</f>
        <v>#VALUE!</v>
      </c>
      <c r="B6456" t="e">
        <f>IF(A6456=43,'Mission Importer'!A6456,0)</f>
        <v>#VALUE!</v>
      </c>
      <c r="D6456" t="e">
        <f>SEARCH("shape_name",'Mission Importer'!A6456)</f>
        <v>#VALUE!</v>
      </c>
      <c r="E6456" t="e">
        <f>IF(D6456=43,'Mission Importer'!A6456,0)</f>
        <v>#VALUE!</v>
      </c>
      <c r="G6456" t="e">
        <f>SEARCH("shape_name",'Mission Importer'!A6456)</f>
        <v>#VALUE!</v>
      </c>
      <c r="H6456" t="e">
        <f>IF(G6456=43,'Mission Importer'!A6456,0)</f>
        <v>#VALUE!</v>
      </c>
      <c r="J6456" t="e">
        <f>SEARCH("type",'Mission Importer'!A6456)</f>
        <v>#VALUE!</v>
      </c>
      <c r="K6456" t="e">
        <f>IF(J6456=43,'Mission Importer'!A6456,0)</f>
        <v>#VALUE!</v>
      </c>
      <c r="L6456">
        <f>SEARCH("category",'Mission Importer'!A6456)</f>
        <v>43</v>
      </c>
      <c r="M6456" t="str">
        <f>IF(L6456=43,'Mission Importer'!A6456,0)</f>
        <v xml:space="preserve">                                        ["category"] = "Unarmed",</v>
      </c>
    </row>
    <row r="6457" spans="1:13" x14ac:dyDescent="0.3">
      <c r="A6457" t="e">
        <f>SEARCH("livery",'Mission Importer'!A6457)</f>
        <v>#VALUE!</v>
      </c>
      <c r="B6457" t="e">
        <f>IF(A6457=43,'Mission Importer'!A6457,0)</f>
        <v>#VALUE!</v>
      </c>
      <c r="D6457" t="e">
        <f>SEARCH("shape_name",'Mission Importer'!A6457)</f>
        <v>#VALUE!</v>
      </c>
      <c r="E6457" t="e">
        <f>IF(D6457=43,'Mission Importer'!A6457,0)</f>
        <v>#VALUE!</v>
      </c>
      <c r="G6457" t="e">
        <f>SEARCH("shape_name",'Mission Importer'!A6457)</f>
        <v>#VALUE!</v>
      </c>
      <c r="H6457" t="e">
        <f>IF(G6457=43,'Mission Importer'!A6457,0)</f>
        <v>#VALUE!</v>
      </c>
      <c r="J6457">
        <f>SEARCH("type",'Mission Importer'!A6457)</f>
        <v>43</v>
      </c>
      <c r="K6457" t="str">
        <f>IF(J6457=43,'Mission Importer'!A6457,0)</f>
        <v xml:space="preserve">                                        ["type"] = "ZIL-131 KUNG",</v>
      </c>
      <c r="L6457" t="e">
        <f>SEARCH("category",'Mission Importer'!A6457)</f>
        <v>#VALUE!</v>
      </c>
      <c r="M6457" t="e">
        <f>IF(L6457=43,'Mission Importer'!A6457,0)</f>
        <v>#VALUE!</v>
      </c>
    </row>
    <row r="6458" spans="1:13" x14ac:dyDescent="0.3">
      <c r="A6458" t="e">
        <f>SEARCH("livery",'Mission Importer'!A6458)</f>
        <v>#VALUE!</v>
      </c>
      <c r="B6458" t="e">
        <f>IF(A6458=43,'Mission Importer'!A6458,0)</f>
        <v>#VALUE!</v>
      </c>
      <c r="D6458" t="e">
        <f>SEARCH("shape_name",'Mission Importer'!A6458)</f>
        <v>#VALUE!</v>
      </c>
      <c r="E6458" t="e">
        <f>IF(D6458=43,'Mission Importer'!A6458,0)</f>
        <v>#VALUE!</v>
      </c>
      <c r="G6458" t="e">
        <f>SEARCH("shape_name",'Mission Importer'!A6458)</f>
        <v>#VALUE!</v>
      </c>
      <c r="H6458" t="e">
        <f>IF(G6458=43,'Mission Importer'!A6458,0)</f>
        <v>#VALUE!</v>
      </c>
      <c r="J6458" t="e">
        <f>SEARCH("type",'Mission Importer'!A6458)</f>
        <v>#VALUE!</v>
      </c>
      <c r="K6458" t="e">
        <f>IF(J6458=43,'Mission Importer'!A6458,0)</f>
        <v>#VALUE!</v>
      </c>
      <c r="L6458" t="e">
        <f>SEARCH("category",'Mission Importer'!A6458)</f>
        <v>#VALUE!</v>
      </c>
      <c r="M6458" t="e">
        <f>IF(L6458=43,'Mission Importer'!A6458,0)</f>
        <v>#VALUE!</v>
      </c>
    </row>
    <row r="6459" spans="1:13" x14ac:dyDescent="0.3">
      <c r="A6459" t="e">
        <f>SEARCH("livery",'Mission Importer'!A6459)</f>
        <v>#VALUE!</v>
      </c>
      <c r="B6459" t="e">
        <f>IF(A6459=43,'Mission Importer'!A6459,0)</f>
        <v>#VALUE!</v>
      </c>
      <c r="D6459" t="e">
        <f>SEARCH("shape_name",'Mission Importer'!A6459)</f>
        <v>#VALUE!</v>
      </c>
      <c r="E6459" t="e">
        <f>IF(D6459=43,'Mission Importer'!A6459,0)</f>
        <v>#VALUE!</v>
      </c>
      <c r="G6459" t="e">
        <f>SEARCH("shape_name",'Mission Importer'!A6459)</f>
        <v>#VALUE!</v>
      </c>
      <c r="H6459" t="e">
        <f>IF(G6459=43,'Mission Importer'!A6459,0)</f>
        <v>#VALUE!</v>
      </c>
      <c r="J6459" t="e">
        <f>SEARCH("type",'Mission Importer'!A6459)</f>
        <v>#VALUE!</v>
      </c>
      <c r="K6459" t="e">
        <f>IF(J6459=43,'Mission Importer'!A6459,0)</f>
        <v>#VALUE!</v>
      </c>
      <c r="L6459" t="e">
        <f>SEARCH("category",'Mission Importer'!A6459)</f>
        <v>#VALUE!</v>
      </c>
      <c r="M6459" t="e">
        <f>IF(L6459=43,'Mission Importer'!A6459,0)</f>
        <v>#VALUE!</v>
      </c>
    </row>
    <row r="6460" spans="1:13" x14ac:dyDescent="0.3">
      <c r="A6460" t="e">
        <f>SEARCH("livery",'Mission Importer'!A6460)</f>
        <v>#VALUE!</v>
      </c>
      <c r="B6460" t="e">
        <f>IF(A6460=43,'Mission Importer'!A6460,0)</f>
        <v>#VALUE!</v>
      </c>
      <c r="D6460" t="e">
        <f>SEARCH("shape_name",'Mission Importer'!A6460)</f>
        <v>#VALUE!</v>
      </c>
      <c r="E6460" t="e">
        <f>IF(D6460=43,'Mission Importer'!A6460,0)</f>
        <v>#VALUE!</v>
      </c>
      <c r="G6460" t="e">
        <f>SEARCH("shape_name",'Mission Importer'!A6460)</f>
        <v>#VALUE!</v>
      </c>
      <c r="H6460" t="e">
        <f>IF(G6460=43,'Mission Importer'!A6460,0)</f>
        <v>#VALUE!</v>
      </c>
      <c r="J6460" t="e">
        <f>SEARCH("type",'Mission Importer'!A6460)</f>
        <v>#VALUE!</v>
      </c>
      <c r="K6460" t="e">
        <f>IF(J6460=43,'Mission Importer'!A6460,0)</f>
        <v>#VALUE!</v>
      </c>
      <c r="L6460" t="e">
        <f>SEARCH("category",'Mission Importer'!A6460)</f>
        <v>#VALUE!</v>
      </c>
      <c r="M6460" t="e">
        <f>IF(L6460=43,'Mission Importer'!A6460,0)</f>
        <v>#VALUE!</v>
      </c>
    </row>
    <row r="6461" spans="1:13" x14ac:dyDescent="0.3">
      <c r="A6461" t="e">
        <f>SEARCH("livery",'Mission Importer'!A6461)</f>
        <v>#VALUE!</v>
      </c>
      <c r="B6461" t="e">
        <f>IF(A6461=43,'Mission Importer'!A6461,0)</f>
        <v>#VALUE!</v>
      </c>
      <c r="D6461" t="e">
        <f>SEARCH("shape_name",'Mission Importer'!A6461)</f>
        <v>#VALUE!</v>
      </c>
      <c r="E6461" t="e">
        <f>IF(D6461=43,'Mission Importer'!A6461,0)</f>
        <v>#VALUE!</v>
      </c>
      <c r="G6461" t="e">
        <f>SEARCH("shape_name",'Mission Importer'!A6461)</f>
        <v>#VALUE!</v>
      </c>
      <c r="H6461" t="e">
        <f>IF(G6461=43,'Mission Importer'!A6461,0)</f>
        <v>#VALUE!</v>
      </c>
      <c r="J6461" t="e">
        <f>SEARCH("type",'Mission Importer'!A6461)</f>
        <v>#VALUE!</v>
      </c>
      <c r="K6461" t="e">
        <f>IF(J6461=43,'Mission Importer'!A6461,0)</f>
        <v>#VALUE!</v>
      </c>
      <c r="L6461" t="e">
        <f>SEARCH("category",'Mission Importer'!A6461)</f>
        <v>#VALUE!</v>
      </c>
      <c r="M6461" t="e">
        <f>IF(L6461=43,'Mission Importer'!A6461,0)</f>
        <v>#VALUE!</v>
      </c>
    </row>
    <row r="6462" spans="1:13" x14ac:dyDescent="0.3">
      <c r="A6462" t="e">
        <f>SEARCH("livery",'Mission Importer'!A6462)</f>
        <v>#VALUE!</v>
      </c>
      <c r="B6462" t="e">
        <f>IF(A6462=43,'Mission Importer'!A6462,0)</f>
        <v>#VALUE!</v>
      </c>
      <c r="D6462" t="e">
        <f>SEARCH("shape_name",'Mission Importer'!A6462)</f>
        <v>#VALUE!</v>
      </c>
      <c r="E6462" t="e">
        <f>IF(D6462=43,'Mission Importer'!A6462,0)</f>
        <v>#VALUE!</v>
      </c>
      <c r="G6462" t="e">
        <f>SEARCH("shape_name",'Mission Importer'!A6462)</f>
        <v>#VALUE!</v>
      </c>
      <c r="H6462" t="e">
        <f>IF(G6462=43,'Mission Importer'!A6462,0)</f>
        <v>#VALUE!</v>
      </c>
      <c r="J6462" t="e">
        <f>SEARCH("type",'Mission Importer'!A6462)</f>
        <v>#VALUE!</v>
      </c>
      <c r="K6462" t="e">
        <f>IF(J6462=43,'Mission Importer'!A6462,0)</f>
        <v>#VALUE!</v>
      </c>
      <c r="L6462" t="e">
        <f>SEARCH("category",'Mission Importer'!A6462)</f>
        <v>#VALUE!</v>
      </c>
      <c r="M6462" t="e">
        <f>IF(L6462=43,'Mission Importer'!A6462,0)</f>
        <v>#VALUE!</v>
      </c>
    </row>
    <row r="6463" spans="1:13" x14ac:dyDescent="0.3">
      <c r="A6463" t="e">
        <f>SEARCH("livery",'Mission Importer'!A6463)</f>
        <v>#VALUE!</v>
      </c>
      <c r="B6463" t="e">
        <f>IF(A6463=43,'Mission Importer'!A6463,0)</f>
        <v>#VALUE!</v>
      </c>
      <c r="D6463" t="e">
        <f>SEARCH("shape_name",'Mission Importer'!A6463)</f>
        <v>#VALUE!</v>
      </c>
      <c r="E6463" t="e">
        <f>IF(D6463=43,'Mission Importer'!A6463,0)</f>
        <v>#VALUE!</v>
      </c>
      <c r="G6463" t="e">
        <f>SEARCH("shape_name",'Mission Importer'!A6463)</f>
        <v>#VALUE!</v>
      </c>
      <c r="H6463" t="e">
        <f>IF(G6463=43,'Mission Importer'!A6463,0)</f>
        <v>#VALUE!</v>
      </c>
      <c r="J6463" t="e">
        <f>SEARCH("type",'Mission Importer'!A6463)</f>
        <v>#VALUE!</v>
      </c>
      <c r="K6463" t="e">
        <f>IF(J6463=43,'Mission Importer'!A6463,0)</f>
        <v>#VALUE!</v>
      </c>
      <c r="L6463" t="e">
        <f>SEARCH("category",'Mission Importer'!A6463)</f>
        <v>#VALUE!</v>
      </c>
      <c r="M6463" t="e">
        <f>IF(L6463=43,'Mission Importer'!A6463,0)</f>
        <v>#VALUE!</v>
      </c>
    </row>
    <row r="6464" spans="1:13" x14ac:dyDescent="0.3">
      <c r="A6464" t="e">
        <f>SEARCH("livery",'Mission Importer'!A6464)</f>
        <v>#VALUE!</v>
      </c>
      <c r="B6464" t="e">
        <f>IF(A6464=43,'Mission Importer'!A6464,0)</f>
        <v>#VALUE!</v>
      </c>
      <c r="D6464" t="e">
        <f>SEARCH("shape_name",'Mission Importer'!A6464)</f>
        <v>#VALUE!</v>
      </c>
      <c r="E6464" t="e">
        <f>IF(D6464=43,'Mission Importer'!A6464,0)</f>
        <v>#VALUE!</v>
      </c>
      <c r="G6464" t="e">
        <f>SEARCH("shape_name",'Mission Importer'!A6464)</f>
        <v>#VALUE!</v>
      </c>
      <c r="H6464" t="e">
        <f>IF(G6464=43,'Mission Importer'!A6464,0)</f>
        <v>#VALUE!</v>
      </c>
      <c r="J6464" t="e">
        <f>SEARCH("type",'Mission Importer'!A6464)</f>
        <v>#VALUE!</v>
      </c>
      <c r="K6464" t="e">
        <f>IF(J6464=43,'Mission Importer'!A6464,0)</f>
        <v>#VALUE!</v>
      </c>
      <c r="L6464" t="e">
        <f>SEARCH("category",'Mission Importer'!A6464)</f>
        <v>#VALUE!</v>
      </c>
      <c r="M6464" t="e">
        <f>IF(L6464=43,'Mission Importer'!A6464,0)</f>
        <v>#VALUE!</v>
      </c>
    </row>
    <row r="6465" spans="1:13" x14ac:dyDescent="0.3">
      <c r="A6465" t="e">
        <f>SEARCH("livery",'Mission Importer'!A6465)</f>
        <v>#VALUE!</v>
      </c>
      <c r="B6465" t="e">
        <f>IF(A6465=43,'Mission Importer'!A6465,0)</f>
        <v>#VALUE!</v>
      </c>
      <c r="D6465" t="e">
        <f>SEARCH("shape_name",'Mission Importer'!A6465)</f>
        <v>#VALUE!</v>
      </c>
      <c r="E6465" t="e">
        <f>IF(D6465=43,'Mission Importer'!A6465,0)</f>
        <v>#VALUE!</v>
      </c>
      <c r="G6465" t="e">
        <f>SEARCH("shape_name",'Mission Importer'!A6465)</f>
        <v>#VALUE!</v>
      </c>
      <c r="H6465" t="e">
        <f>IF(G6465=43,'Mission Importer'!A6465,0)</f>
        <v>#VALUE!</v>
      </c>
      <c r="J6465" t="e">
        <f>SEARCH("type",'Mission Importer'!A6465)</f>
        <v>#VALUE!</v>
      </c>
      <c r="K6465" t="e">
        <f>IF(J6465=43,'Mission Importer'!A6465,0)</f>
        <v>#VALUE!</v>
      </c>
      <c r="L6465" t="e">
        <f>SEARCH("category",'Mission Importer'!A6465)</f>
        <v>#VALUE!</v>
      </c>
      <c r="M6465" t="e">
        <f>IF(L6465=43,'Mission Importer'!A6465,0)</f>
        <v>#VALUE!</v>
      </c>
    </row>
    <row r="6466" spans="1:13" x14ac:dyDescent="0.3">
      <c r="A6466" t="e">
        <f>SEARCH("livery",'Mission Importer'!A6466)</f>
        <v>#VALUE!</v>
      </c>
      <c r="B6466" t="e">
        <f>IF(A6466=43,'Mission Importer'!A6466,0)</f>
        <v>#VALUE!</v>
      </c>
      <c r="D6466" t="e">
        <f>SEARCH("shape_name",'Mission Importer'!A6466)</f>
        <v>#VALUE!</v>
      </c>
      <c r="E6466" t="e">
        <f>IF(D6466=43,'Mission Importer'!A6466,0)</f>
        <v>#VALUE!</v>
      </c>
      <c r="G6466" t="e">
        <f>SEARCH("shape_name",'Mission Importer'!A6466)</f>
        <v>#VALUE!</v>
      </c>
      <c r="H6466" t="e">
        <f>IF(G6466=43,'Mission Importer'!A6466,0)</f>
        <v>#VALUE!</v>
      </c>
      <c r="J6466" t="e">
        <f>SEARCH("type",'Mission Importer'!A6466)</f>
        <v>#VALUE!</v>
      </c>
      <c r="K6466" t="e">
        <f>IF(J6466=43,'Mission Importer'!A6466,0)</f>
        <v>#VALUE!</v>
      </c>
      <c r="L6466" t="e">
        <f>SEARCH("category",'Mission Importer'!A6466)</f>
        <v>#VALUE!</v>
      </c>
      <c r="M6466" t="e">
        <f>IF(L6466=43,'Mission Importer'!A6466,0)</f>
        <v>#VALUE!</v>
      </c>
    </row>
    <row r="6467" spans="1:13" x14ac:dyDescent="0.3">
      <c r="A6467" t="e">
        <f>SEARCH("livery",'Mission Importer'!A6467)</f>
        <v>#VALUE!</v>
      </c>
      <c r="B6467" t="e">
        <f>IF(A6467=43,'Mission Importer'!A6467,0)</f>
        <v>#VALUE!</v>
      </c>
      <c r="D6467" t="e">
        <f>SEARCH("shape_name",'Mission Importer'!A6467)</f>
        <v>#VALUE!</v>
      </c>
      <c r="E6467" t="e">
        <f>IF(D6467=43,'Mission Importer'!A6467,0)</f>
        <v>#VALUE!</v>
      </c>
      <c r="G6467" t="e">
        <f>SEARCH("shape_name",'Mission Importer'!A6467)</f>
        <v>#VALUE!</v>
      </c>
      <c r="H6467" t="e">
        <f>IF(G6467=43,'Mission Importer'!A6467,0)</f>
        <v>#VALUE!</v>
      </c>
      <c r="J6467" t="e">
        <f>SEARCH("type",'Mission Importer'!A6467)</f>
        <v>#VALUE!</v>
      </c>
      <c r="K6467" t="e">
        <f>IF(J6467=43,'Mission Importer'!A6467,0)</f>
        <v>#VALUE!</v>
      </c>
      <c r="L6467" t="e">
        <f>SEARCH("category",'Mission Importer'!A6467)</f>
        <v>#VALUE!</v>
      </c>
      <c r="M6467" t="e">
        <f>IF(L6467=43,'Mission Importer'!A6467,0)</f>
        <v>#VALUE!</v>
      </c>
    </row>
    <row r="6468" spans="1:13" x14ac:dyDescent="0.3">
      <c r="A6468" t="e">
        <f>SEARCH("livery",'Mission Importer'!A6468)</f>
        <v>#VALUE!</v>
      </c>
      <c r="B6468" t="e">
        <f>IF(A6468=43,'Mission Importer'!A6468,0)</f>
        <v>#VALUE!</v>
      </c>
      <c r="D6468" t="e">
        <f>SEARCH("shape_name",'Mission Importer'!A6468)</f>
        <v>#VALUE!</v>
      </c>
      <c r="E6468" t="e">
        <f>IF(D6468=43,'Mission Importer'!A6468,0)</f>
        <v>#VALUE!</v>
      </c>
      <c r="G6468" t="e">
        <f>SEARCH("shape_name",'Mission Importer'!A6468)</f>
        <v>#VALUE!</v>
      </c>
      <c r="H6468" t="e">
        <f>IF(G6468=43,'Mission Importer'!A6468,0)</f>
        <v>#VALUE!</v>
      </c>
      <c r="J6468" t="e">
        <f>SEARCH("type",'Mission Importer'!A6468)</f>
        <v>#VALUE!</v>
      </c>
      <c r="K6468" t="e">
        <f>IF(J6468=43,'Mission Importer'!A6468,0)</f>
        <v>#VALUE!</v>
      </c>
      <c r="L6468" t="e">
        <f>SEARCH("category",'Mission Importer'!A6468)</f>
        <v>#VALUE!</v>
      </c>
      <c r="M6468" t="e">
        <f>IF(L6468=43,'Mission Importer'!A6468,0)</f>
        <v>#VALUE!</v>
      </c>
    </row>
    <row r="6469" spans="1:13" x14ac:dyDescent="0.3">
      <c r="A6469" t="e">
        <f>SEARCH("livery",'Mission Importer'!A6469)</f>
        <v>#VALUE!</v>
      </c>
      <c r="B6469" t="e">
        <f>IF(A6469=43,'Mission Importer'!A6469,0)</f>
        <v>#VALUE!</v>
      </c>
      <c r="D6469" t="e">
        <f>SEARCH("shape_name",'Mission Importer'!A6469)</f>
        <v>#VALUE!</v>
      </c>
      <c r="E6469" t="e">
        <f>IF(D6469=43,'Mission Importer'!A6469,0)</f>
        <v>#VALUE!</v>
      </c>
      <c r="G6469" t="e">
        <f>SEARCH("shape_name",'Mission Importer'!A6469)</f>
        <v>#VALUE!</v>
      </c>
      <c r="H6469" t="e">
        <f>IF(G6469=43,'Mission Importer'!A6469,0)</f>
        <v>#VALUE!</v>
      </c>
      <c r="J6469" t="e">
        <f>SEARCH("type",'Mission Importer'!A6469)</f>
        <v>#VALUE!</v>
      </c>
      <c r="K6469" t="e">
        <f>IF(J6469=43,'Mission Importer'!A6469,0)</f>
        <v>#VALUE!</v>
      </c>
      <c r="L6469" t="e">
        <f>SEARCH("category",'Mission Importer'!A6469)</f>
        <v>#VALUE!</v>
      </c>
      <c r="M6469" t="e">
        <f>IF(L6469=43,'Mission Importer'!A6469,0)</f>
        <v>#VALUE!</v>
      </c>
    </row>
    <row r="6470" spans="1:13" x14ac:dyDescent="0.3">
      <c r="A6470" t="e">
        <f>SEARCH("livery",'Mission Importer'!A6470)</f>
        <v>#VALUE!</v>
      </c>
      <c r="B6470" t="e">
        <f>IF(A6470=43,'Mission Importer'!A6470,0)</f>
        <v>#VALUE!</v>
      </c>
      <c r="D6470" t="e">
        <f>SEARCH("shape_name",'Mission Importer'!A6470)</f>
        <v>#VALUE!</v>
      </c>
      <c r="E6470" t="e">
        <f>IF(D6470=43,'Mission Importer'!A6470,0)</f>
        <v>#VALUE!</v>
      </c>
      <c r="G6470" t="e">
        <f>SEARCH("shape_name",'Mission Importer'!A6470)</f>
        <v>#VALUE!</v>
      </c>
      <c r="H6470" t="e">
        <f>IF(G6470=43,'Mission Importer'!A6470,0)</f>
        <v>#VALUE!</v>
      </c>
      <c r="J6470" t="e">
        <f>SEARCH("type",'Mission Importer'!A6470)</f>
        <v>#VALUE!</v>
      </c>
      <c r="K6470" t="e">
        <f>IF(J6470=43,'Mission Importer'!A6470,0)</f>
        <v>#VALUE!</v>
      </c>
      <c r="L6470" t="e">
        <f>SEARCH("category",'Mission Importer'!A6470)</f>
        <v>#VALUE!</v>
      </c>
      <c r="M6470" t="e">
        <f>IF(L6470=43,'Mission Importer'!A6470,0)</f>
        <v>#VALUE!</v>
      </c>
    </row>
    <row r="6471" spans="1:13" x14ac:dyDescent="0.3">
      <c r="A6471" t="e">
        <f>SEARCH("livery",'Mission Importer'!A6471)</f>
        <v>#VALUE!</v>
      </c>
      <c r="B6471" t="e">
        <f>IF(A6471=43,'Mission Importer'!A6471,0)</f>
        <v>#VALUE!</v>
      </c>
      <c r="D6471" t="e">
        <f>SEARCH("shape_name",'Mission Importer'!A6471)</f>
        <v>#VALUE!</v>
      </c>
      <c r="E6471" t="e">
        <f>IF(D6471=43,'Mission Importer'!A6471,0)</f>
        <v>#VALUE!</v>
      </c>
      <c r="G6471" t="e">
        <f>SEARCH("shape_name",'Mission Importer'!A6471)</f>
        <v>#VALUE!</v>
      </c>
      <c r="H6471" t="e">
        <f>IF(G6471=43,'Mission Importer'!A6471,0)</f>
        <v>#VALUE!</v>
      </c>
      <c r="J6471" t="e">
        <f>SEARCH("type",'Mission Importer'!A6471)</f>
        <v>#VALUE!</v>
      </c>
      <c r="K6471" t="e">
        <f>IF(J6471=43,'Mission Importer'!A6471,0)</f>
        <v>#VALUE!</v>
      </c>
      <c r="L6471" t="e">
        <f>SEARCH("category",'Mission Importer'!A6471)</f>
        <v>#VALUE!</v>
      </c>
      <c r="M6471" t="e">
        <f>IF(L6471=43,'Mission Importer'!A6471,0)</f>
        <v>#VALUE!</v>
      </c>
    </row>
    <row r="6472" spans="1:13" x14ac:dyDescent="0.3">
      <c r="A6472" t="e">
        <f>SEARCH("livery",'Mission Importer'!A6472)</f>
        <v>#VALUE!</v>
      </c>
      <c r="B6472" t="e">
        <f>IF(A6472=43,'Mission Importer'!A6472,0)</f>
        <v>#VALUE!</v>
      </c>
      <c r="D6472" t="e">
        <f>SEARCH("shape_name",'Mission Importer'!A6472)</f>
        <v>#VALUE!</v>
      </c>
      <c r="E6472" t="e">
        <f>IF(D6472=43,'Mission Importer'!A6472,0)</f>
        <v>#VALUE!</v>
      </c>
      <c r="G6472" t="e">
        <f>SEARCH("shape_name",'Mission Importer'!A6472)</f>
        <v>#VALUE!</v>
      </c>
      <c r="H6472" t="e">
        <f>IF(G6472=43,'Mission Importer'!A6472,0)</f>
        <v>#VALUE!</v>
      </c>
      <c r="J6472" t="e">
        <f>SEARCH("type",'Mission Importer'!A6472)</f>
        <v>#VALUE!</v>
      </c>
      <c r="K6472" t="e">
        <f>IF(J6472=43,'Mission Importer'!A6472,0)</f>
        <v>#VALUE!</v>
      </c>
      <c r="L6472" t="e">
        <f>SEARCH("category",'Mission Importer'!A6472)</f>
        <v>#VALUE!</v>
      </c>
      <c r="M6472" t="e">
        <f>IF(L6472=43,'Mission Importer'!A6472,0)</f>
        <v>#VALUE!</v>
      </c>
    </row>
    <row r="6473" spans="1:13" x14ac:dyDescent="0.3">
      <c r="A6473" t="e">
        <f>SEARCH("livery",'Mission Importer'!A6473)</f>
        <v>#VALUE!</v>
      </c>
      <c r="B6473" t="e">
        <f>IF(A6473=43,'Mission Importer'!A6473,0)</f>
        <v>#VALUE!</v>
      </c>
      <c r="D6473" t="e">
        <f>SEARCH("shape_name",'Mission Importer'!A6473)</f>
        <v>#VALUE!</v>
      </c>
      <c r="E6473" t="e">
        <f>IF(D6473=43,'Mission Importer'!A6473,0)</f>
        <v>#VALUE!</v>
      </c>
      <c r="G6473" t="e">
        <f>SEARCH("shape_name",'Mission Importer'!A6473)</f>
        <v>#VALUE!</v>
      </c>
      <c r="H6473" t="e">
        <f>IF(G6473=43,'Mission Importer'!A6473,0)</f>
        <v>#VALUE!</v>
      </c>
      <c r="J6473" t="e">
        <f>SEARCH("type",'Mission Importer'!A6473)</f>
        <v>#VALUE!</v>
      </c>
      <c r="K6473" t="e">
        <f>IF(J6473=43,'Mission Importer'!A6473,0)</f>
        <v>#VALUE!</v>
      </c>
      <c r="L6473" t="e">
        <f>SEARCH("category",'Mission Importer'!A6473)</f>
        <v>#VALUE!</v>
      </c>
      <c r="M6473" t="e">
        <f>IF(L6473=43,'Mission Importer'!A6473,0)</f>
        <v>#VALUE!</v>
      </c>
    </row>
    <row r="6474" spans="1:13" x14ac:dyDescent="0.3">
      <c r="A6474" t="e">
        <f>SEARCH("livery",'Mission Importer'!A6474)</f>
        <v>#VALUE!</v>
      </c>
      <c r="B6474" t="e">
        <f>IF(A6474=43,'Mission Importer'!A6474,0)</f>
        <v>#VALUE!</v>
      </c>
      <c r="D6474" t="e">
        <f>SEARCH("shape_name",'Mission Importer'!A6474)</f>
        <v>#VALUE!</v>
      </c>
      <c r="E6474" t="e">
        <f>IF(D6474=43,'Mission Importer'!A6474,0)</f>
        <v>#VALUE!</v>
      </c>
      <c r="G6474" t="e">
        <f>SEARCH("shape_name",'Mission Importer'!A6474)</f>
        <v>#VALUE!</v>
      </c>
      <c r="H6474" t="e">
        <f>IF(G6474=43,'Mission Importer'!A6474,0)</f>
        <v>#VALUE!</v>
      </c>
      <c r="J6474" t="e">
        <f>SEARCH("type",'Mission Importer'!A6474)</f>
        <v>#VALUE!</v>
      </c>
      <c r="K6474" t="e">
        <f>IF(J6474=43,'Mission Importer'!A6474,0)</f>
        <v>#VALUE!</v>
      </c>
      <c r="L6474" t="e">
        <f>SEARCH("category",'Mission Importer'!A6474)</f>
        <v>#VALUE!</v>
      </c>
      <c r="M6474" t="e">
        <f>IF(L6474=43,'Mission Importer'!A6474,0)</f>
        <v>#VALUE!</v>
      </c>
    </row>
    <row r="6475" spans="1:13" x14ac:dyDescent="0.3">
      <c r="A6475" t="e">
        <f>SEARCH("livery",'Mission Importer'!A6475)</f>
        <v>#VALUE!</v>
      </c>
      <c r="B6475" t="e">
        <f>IF(A6475=43,'Mission Importer'!A6475,0)</f>
        <v>#VALUE!</v>
      </c>
      <c r="D6475" t="e">
        <f>SEARCH("shape_name",'Mission Importer'!A6475)</f>
        <v>#VALUE!</v>
      </c>
      <c r="E6475" t="e">
        <f>IF(D6475=43,'Mission Importer'!A6475,0)</f>
        <v>#VALUE!</v>
      </c>
      <c r="G6475" t="e">
        <f>SEARCH("shape_name",'Mission Importer'!A6475)</f>
        <v>#VALUE!</v>
      </c>
      <c r="H6475" t="e">
        <f>IF(G6475=43,'Mission Importer'!A6475,0)</f>
        <v>#VALUE!</v>
      </c>
      <c r="J6475" t="e">
        <f>SEARCH("type",'Mission Importer'!A6475)</f>
        <v>#VALUE!</v>
      </c>
      <c r="K6475" t="e">
        <f>IF(J6475=43,'Mission Importer'!A6475,0)</f>
        <v>#VALUE!</v>
      </c>
      <c r="L6475" t="e">
        <f>SEARCH("category",'Mission Importer'!A6475)</f>
        <v>#VALUE!</v>
      </c>
      <c r="M6475" t="e">
        <f>IF(L6475=43,'Mission Importer'!A6475,0)</f>
        <v>#VALUE!</v>
      </c>
    </row>
    <row r="6476" spans="1:13" x14ac:dyDescent="0.3">
      <c r="A6476" t="e">
        <f>SEARCH("livery",'Mission Importer'!A6476)</f>
        <v>#VALUE!</v>
      </c>
      <c r="B6476" t="e">
        <f>IF(A6476=43,'Mission Importer'!A6476,0)</f>
        <v>#VALUE!</v>
      </c>
      <c r="D6476" t="e">
        <f>SEARCH("shape_name",'Mission Importer'!A6476)</f>
        <v>#VALUE!</v>
      </c>
      <c r="E6476" t="e">
        <f>IF(D6476=43,'Mission Importer'!A6476,0)</f>
        <v>#VALUE!</v>
      </c>
      <c r="G6476" t="e">
        <f>SEARCH("shape_name",'Mission Importer'!A6476)</f>
        <v>#VALUE!</v>
      </c>
      <c r="H6476" t="e">
        <f>IF(G6476=43,'Mission Importer'!A6476,0)</f>
        <v>#VALUE!</v>
      </c>
      <c r="J6476" t="e">
        <f>SEARCH("type",'Mission Importer'!A6476)</f>
        <v>#VALUE!</v>
      </c>
      <c r="K6476" t="e">
        <f>IF(J6476=43,'Mission Importer'!A6476,0)</f>
        <v>#VALUE!</v>
      </c>
      <c r="L6476" t="e">
        <f>SEARCH("category",'Mission Importer'!A6476)</f>
        <v>#VALUE!</v>
      </c>
      <c r="M6476" t="e">
        <f>IF(L6476=43,'Mission Importer'!A6476,0)</f>
        <v>#VALUE!</v>
      </c>
    </row>
    <row r="6477" spans="1:13" x14ac:dyDescent="0.3">
      <c r="A6477" t="e">
        <f>SEARCH("livery",'Mission Importer'!A6477)</f>
        <v>#VALUE!</v>
      </c>
      <c r="B6477" t="e">
        <f>IF(A6477=43,'Mission Importer'!A6477,0)</f>
        <v>#VALUE!</v>
      </c>
      <c r="D6477" t="e">
        <f>SEARCH("shape_name",'Mission Importer'!A6477)</f>
        <v>#VALUE!</v>
      </c>
      <c r="E6477" t="e">
        <f>IF(D6477=43,'Mission Importer'!A6477,0)</f>
        <v>#VALUE!</v>
      </c>
      <c r="G6477" t="e">
        <f>SEARCH("shape_name",'Mission Importer'!A6477)</f>
        <v>#VALUE!</v>
      </c>
      <c r="H6477" t="e">
        <f>IF(G6477=43,'Mission Importer'!A6477,0)</f>
        <v>#VALUE!</v>
      </c>
      <c r="J6477" t="e">
        <f>SEARCH("type",'Mission Importer'!A6477)</f>
        <v>#VALUE!</v>
      </c>
      <c r="K6477" t="e">
        <f>IF(J6477=43,'Mission Importer'!A6477,0)</f>
        <v>#VALUE!</v>
      </c>
      <c r="L6477" t="e">
        <f>SEARCH("category",'Mission Importer'!A6477)</f>
        <v>#VALUE!</v>
      </c>
      <c r="M6477" t="e">
        <f>IF(L6477=43,'Mission Importer'!A6477,0)</f>
        <v>#VALUE!</v>
      </c>
    </row>
    <row r="6478" spans="1:13" x14ac:dyDescent="0.3">
      <c r="A6478" t="e">
        <f>SEARCH("livery",'Mission Importer'!A6478)</f>
        <v>#VALUE!</v>
      </c>
      <c r="B6478" t="e">
        <f>IF(A6478=43,'Mission Importer'!A6478,0)</f>
        <v>#VALUE!</v>
      </c>
      <c r="D6478" t="e">
        <f>SEARCH("shape_name",'Mission Importer'!A6478)</f>
        <v>#VALUE!</v>
      </c>
      <c r="E6478" t="e">
        <f>IF(D6478=43,'Mission Importer'!A6478,0)</f>
        <v>#VALUE!</v>
      </c>
      <c r="G6478" t="e">
        <f>SEARCH("shape_name",'Mission Importer'!A6478)</f>
        <v>#VALUE!</v>
      </c>
      <c r="H6478" t="e">
        <f>IF(G6478=43,'Mission Importer'!A6478,0)</f>
        <v>#VALUE!</v>
      </c>
      <c r="J6478" t="e">
        <f>SEARCH("type",'Mission Importer'!A6478)</f>
        <v>#VALUE!</v>
      </c>
      <c r="K6478" t="e">
        <f>IF(J6478=43,'Mission Importer'!A6478,0)</f>
        <v>#VALUE!</v>
      </c>
      <c r="L6478" t="e">
        <f>SEARCH("category",'Mission Importer'!A6478)</f>
        <v>#VALUE!</v>
      </c>
      <c r="M6478" t="e">
        <f>IF(L6478=43,'Mission Importer'!A6478,0)</f>
        <v>#VALUE!</v>
      </c>
    </row>
    <row r="6479" spans="1:13" x14ac:dyDescent="0.3">
      <c r="A6479" t="e">
        <f>SEARCH("livery",'Mission Importer'!A6479)</f>
        <v>#VALUE!</v>
      </c>
      <c r="B6479" t="e">
        <f>IF(A6479=43,'Mission Importer'!A6479,0)</f>
        <v>#VALUE!</v>
      </c>
      <c r="D6479" t="e">
        <f>SEARCH("shape_name",'Mission Importer'!A6479)</f>
        <v>#VALUE!</v>
      </c>
      <c r="E6479" t="e">
        <f>IF(D6479=43,'Mission Importer'!A6479,0)</f>
        <v>#VALUE!</v>
      </c>
      <c r="G6479" t="e">
        <f>SEARCH("shape_name",'Mission Importer'!A6479)</f>
        <v>#VALUE!</v>
      </c>
      <c r="H6479" t="e">
        <f>IF(G6479=43,'Mission Importer'!A6479,0)</f>
        <v>#VALUE!</v>
      </c>
      <c r="J6479" t="e">
        <f>SEARCH("type",'Mission Importer'!A6479)</f>
        <v>#VALUE!</v>
      </c>
      <c r="K6479" t="e">
        <f>IF(J6479=43,'Mission Importer'!A6479,0)</f>
        <v>#VALUE!</v>
      </c>
      <c r="L6479" t="e">
        <f>SEARCH("category",'Mission Importer'!A6479)</f>
        <v>#VALUE!</v>
      </c>
      <c r="M6479" t="e">
        <f>IF(L6479=43,'Mission Importer'!A6479,0)</f>
        <v>#VALUE!</v>
      </c>
    </row>
    <row r="6480" spans="1:13" x14ac:dyDescent="0.3">
      <c r="A6480" t="e">
        <f>SEARCH("livery",'Mission Importer'!A6480)</f>
        <v>#VALUE!</v>
      </c>
      <c r="B6480" t="e">
        <f>IF(A6480=43,'Mission Importer'!A6480,0)</f>
        <v>#VALUE!</v>
      </c>
      <c r="D6480" t="e">
        <f>SEARCH("shape_name",'Mission Importer'!A6480)</f>
        <v>#VALUE!</v>
      </c>
      <c r="E6480" t="e">
        <f>IF(D6480=43,'Mission Importer'!A6480,0)</f>
        <v>#VALUE!</v>
      </c>
      <c r="G6480" t="e">
        <f>SEARCH("shape_name",'Mission Importer'!A6480)</f>
        <v>#VALUE!</v>
      </c>
      <c r="H6480" t="e">
        <f>IF(G6480=43,'Mission Importer'!A6480,0)</f>
        <v>#VALUE!</v>
      </c>
      <c r="J6480" t="e">
        <f>SEARCH("type",'Mission Importer'!A6480)</f>
        <v>#VALUE!</v>
      </c>
      <c r="K6480" t="e">
        <f>IF(J6480=43,'Mission Importer'!A6480,0)</f>
        <v>#VALUE!</v>
      </c>
      <c r="L6480" t="e">
        <f>SEARCH("category",'Mission Importer'!A6480)</f>
        <v>#VALUE!</v>
      </c>
      <c r="M6480" t="e">
        <f>IF(L6480=43,'Mission Importer'!A6480,0)</f>
        <v>#VALUE!</v>
      </c>
    </row>
    <row r="6481" spans="1:13" x14ac:dyDescent="0.3">
      <c r="A6481" t="e">
        <f>SEARCH("livery",'Mission Importer'!A6481)</f>
        <v>#VALUE!</v>
      </c>
      <c r="B6481" t="e">
        <f>IF(A6481=43,'Mission Importer'!A6481,0)</f>
        <v>#VALUE!</v>
      </c>
      <c r="D6481" t="e">
        <f>SEARCH("shape_name",'Mission Importer'!A6481)</f>
        <v>#VALUE!</v>
      </c>
      <c r="E6481" t="e">
        <f>IF(D6481=43,'Mission Importer'!A6481,0)</f>
        <v>#VALUE!</v>
      </c>
      <c r="G6481" t="e">
        <f>SEARCH("shape_name",'Mission Importer'!A6481)</f>
        <v>#VALUE!</v>
      </c>
      <c r="H6481" t="e">
        <f>IF(G6481=43,'Mission Importer'!A6481,0)</f>
        <v>#VALUE!</v>
      </c>
      <c r="J6481">
        <f>SEARCH("type",'Mission Importer'!A6481)</f>
        <v>47</v>
      </c>
      <c r="K6481">
        <f>IF(J6481=43,'Mission Importer'!A6481,0)</f>
        <v>0</v>
      </c>
      <c r="L6481" t="e">
        <f>SEARCH("category",'Mission Importer'!A6481)</f>
        <v>#VALUE!</v>
      </c>
      <c r="M6481" t="e">
        <f>IF(L6481=43,'Mission Importer'!A6481,0)</f>
        <v>#VALUE!</v>
      </c>
    </row>
    <row r="6482" spans="1:13" x14ac:dyDescent="0.3">
      <c r="A6482" t="e">
        <f>SEARCH("livery",'Mission Importer'!A6482)</f>
        <v>#VALUE!</v>
      </c>
      <c r="B6482" t="e">
        <f>IF(A6482=43,'Mission Importer'!A6482,0)</f>
        <v>#VALUE!</v>
      </c>
      <c r="D6482" t="e">
        <f>SEARCH("shape_name",'Mission Importer'!A6482)</f>
        <v>#VALUE!</v>
      </c>
      <c r="E6482" t="e">
        <f>IF(D6482=43,'Mission Importer'!A6482,0)</f>
        <v>#VALUE!</v>
      </c>
      <c r="G6482" t="e">
        <f>SEARCH("shape_name",'Mission Importer'!A6482)</f>
        <v>#VALUE!</v>
      </c>
      <c r="H6482" t="e">
        <f>IF(G6482=43,'Mission Importer'!A6482,0)</f>
        <v>#VALUE!</v>
      </c>
      <c r="J6482" t="e">
        <f>SEARCH("type",'Mission Importer'!A6482)</f>
        <v>#VALUE!</v>
      </c>
      <c r="K6482" t="e">
        <f>IF(J6482=43,'Mission Importer'!A6482,0)</f>
        <v>#VALUE!</v>
      </c>
      <c r="L6482" t="e">
        <f>SEARCH("category",'Mission Importer'!A6482)</f>
        <v>#VALUE!</v>
      </c>
      <c r="M6482" t="e">
        <f>IF(L6482=43,'Mission Importer'!A6482,0)</f>
        <v>#VALUE!</v>
      </c>
    </row>
    <row r="6483" spans="1:13" x14ac:dyDescent="0.3">
      <c r="A6483" t="e">
        <f>SEARCH("livery",'Mission Importer'!A6483)</f>
        <v>#VALUE!</v>
      </c>
      <c r="B6483" t="e">
        <f>IF(A6483=43,'Mission Importer'!A6483,0)</f>
        <v>#VALUE!</v>
      </c>
      <c r="D6483" t="e">
        <f>SEARCH("shape_name",'Mission Importer'!A6483)</f>
        <v>#VALUE!</v>
      </c>
      <c r="E6483" t="e">
        <f>IF(D6483=43,'Mission Importer'!A6483,0)</f>
        <v>#VALUE!</v>
      </c>
      <c r="G6483" t="e">
        <f>SEARCH("shape_name",'Mission Importer'!A6483)</f>
        <v>#VALUE!</v>
      </c>
      <c r="H6483" t="e">
        <f>IF(G6483=43,'Mission Importer'!A6483,0)</f>
        <v>#VALUE!</v>
      </c>
      <c r="J6483" t="e">
        <f>SEARCH("type",'Mission Importer'!A6483)</f>
        <v>#VALUE!</v>
      </c>
      <c r="K6483" t="e">
        <f>IF(J6483=43,'Mission Importer'!A6483,0)</f>
        <v>#VALUE!</v>
      </c>
      <c r="L6483" t="e">
        <f>SEARCH("category",'Mission Importer'!A6483)</f>
        <v>#VALUE!</v>
      </c>
      <c r="M6483" t="e">
        <f>IF(L6483=43,'Mission Importer'!A6483,0)</f>
        <v>#VALUE!</v>
      </c>
    </row>
    <row r="6484" spans="1:13" x14ac:dyDescent="0.3">
      <c r="A6484" t="e">
        <f>SEARCH("livery",'Mission Importer'!A6484)</f>
        <v>#VALUE!</v>
      </c>
      <c r="B6484" t="e">
        <f>IF(A6484=43,'Mission Importer'!A6484,0)</f>
        <v>#VALUE!</v>
      </c>
      <c r="D6484" t="e">
        <f>SEARCH("shape_name",'Mission Importer'!A6484)</f>
        <v>#VALUE!</v>
      </c>
      <c r="E6484" t="e">
        <f>IF(D6484=43,'Mission Importer'!A6484,0)</f>
        <v>#VALUE!</v>
      </c>
      <c r="G6484" t="e">
        <f>SEARCH("shape_name",'Mission Importer'!A6484)</f>
        <v>#VALUE!</v>
      </c>
      <c r="H6484" t="e">
        <f>IF(G6484=43,'Mission Importer'!A6484,0)</f>
        <v>#VALUE!</v>
      </c>
      <c r="J6484" t="e">
        <f>SEARCH("type",'Mission Importer'!A6484)</f>
        <v>#VALUE!</v>
      </c>
      <c r="K6484" t="e">
        <f>IF(J6484=43,'Mission Importer'!A6484,0)</f>
        <v>#VALUE!</v>
      </c>
      <c r="L6484" t="e">
        <f>SEARCH("category",'Mission Importer'!A6484)</f>
        <v>#VALUE!</v>
      </c>
      <c r="M6484" t="e">
        <f>IF(L6484=43,'Mission Importer'!A6484,0)</f>
        <v>#VALUE!</v>
      </c>
    </row>
    <row r="6485" spans="1:13" x14ac:dyDescent="0.3">
      <c r="A6485" t="e">
        <f>SEARCH("livery",'Mission Importer'!A6485)</f>
        <v>#VALUE!</v>
      </c>
      <c r="B6485" t="e">
        <f>IF(A6485=43,'Mission Importer'!A6485,0)</f>
        <v>#VALUE!</v>
      </c>
      <c r="D6485" t="e">
        <f>SEARCH("shape_name",'Mission Importer'!A6485)</f>
        <v>#VALUE!</v>
      </c>
      <c r="E6485" t="e">
        <f>IF(D6485=43,'Mission Importer'!A6485,0)</f>
        <v>#VALUE!</v>
      </c>
      <c r="G6485" t="e">
        <f>SEARCH("shape_name",'Mission Importer'!A6485)</f>
        <v>#VALUE!</v>
      </c>
      <c r="H6485" t="e">
        <f>IF(G6485=43,'Mission Importer'!A6485,0)</f>
        <v>#VALUE!</v>
      </c>
      <c r="J6485" t="e">
        <f>SEARCH("type",'Mission Importer'!A6485)</f>
        <v>#VALUE!</v>
      </c>
      <c r="K6485" t="e">
        <f>IF(J6485=43,'Mission Importer'!A6485,0)</f>
        <v>#VALUE!</v>
      </c>
      <c r="L6485" t="e">
        <f>SEARCH("category",'Mission Importer'!A6485)</f>
        <v>#VALUE!</v>
      </c>
      <c r="M6485" t="e">
        <f>IF(L6485=43,'Mission Importer'!A6485,0)</f>
        <v>#VALUE!</v>
      </c>
    </row>
    <row r="6486" spans="1:13" x14ac:dyDescent="0.3">
      <c r="A6486" t="e">
        <f>SEARCH("livery",'Mission Importer'!A6486)</f>
        <v>#VALUE!</v>
      </c>
      <c r="B6486" t="e">
        <f>IF(A6486=43,'Mission Importer'!A6486,0)</f>
        <v>#VALUE!</v>
      </c>
      <c r="D6486" t="e">
        <f>SEARCH("shape_name",'Mission Importer'!A6486)</f>
        <v>#VALUE!</v>
      </c>
      <c r="E6486" t="e">
        <f>IF(D6486=43,'Mission Importer'!A6486,0)</f>
        <v>#VALUE!</v>
      </c>
      <c r="G6486" t="e">
        <f>SEARCH("shape_name",'Mission Importer'!A6486)</f>
        <v>#VALUE!</v>
      </c>
      <c r="H6486" t="e">
        <f>IF(G6486=43,'Mission Importer'!A6486,0)</f>
        <v>#VALUE!</v>
      </c>
      <c r="J6486" t="e">
        <f>SEARCH("type",'Mission Importer'!A6486)</f>
        <v>#VALUE!</v>
      </c>
      <c r="K6486" t="e">
        <f>IF(J6486=43,'Mission Importer'!A6486,0)</f>
        <v>#VALUE!</v>
      </c>
      <c r="L6486" t="e">
        <f>SEARCH("category",'Mission Importer'!A6486)</f>
        <v>#VALUE!</v>
      </c>
      <c r="M6486" t="e">
        <f>IF(L6486=43,'Mission Importer'!A6486,0)</f>
        <v>#VALUE!</v>
      </c>
    </row>
    <row r="6487" spans="1:13" x14ac:dyDescent="0.3">
      <c r="A6487" t="e">
        <f>SEARCH("livery",'Mission Importer'!A6487)</f>
        <v>#VALUE!</v>
      </c>
      <c r="B6487" t="e">
        <f>IF(A6487=43,'Mission Importer'!A6487,0)</f>
        <v>#VALUE!</v>
      </c>
      <c r="D6487" t="e">
        <f>SEARCH("shape_name",'Mission Importer'!A6487)</f>
        <v>#VALUE!</v>
      </c>
      <c r="E6487" t="e">
        <f>IF(D6487=43,'Mission Importer'!A6487,0)</f>
        <v>#VALUE!</v>
      </c>
      <c r="G6487" t="e">
        <f>SEARCH("shape_name",'Mission Importer'!A6487)</f>
        <v>#VALUE!</v>
      </c>
      <c r="H6487" t="e">
        <f>IF(G6487=43,'Mission Importer'!A6487,0)</f>
        <v>#VALUE!</v>
      </c>
      <c r="J6487" t="e">
        <f>SEARCH("type",'Mission Importer'!A6487)</f>
        <v>#VALUE!</v>
      </c>
      <c r="K6487" t="e">
        <f>IF(J6487=43,'Mission Importer'!A6487,0)</f>
        <v>#VALUE!</v>
      </c>
      <c r="L6487" t="e">
        <f>SEARCH("category",'Mission Importer'!A6487)</f>
        <v>#VALUE!</v>
      </c>
      <c r="M6487" t="e">
        <f>IF(L6487=43,'Mission Importer'!A6487,0)</f>
        <v>#VALUE!</v>
      </c>
    </row>
    <row r="6488" spans="1:13" x14ac:dyDescent="0.3">
      <c r="A6488" t="e">
        <f>SEARCH("livery",'Mission Importer'!A6488)</f>
        <v>#VALUE!</v>
      </c>
      <c r="B6488" t="e">
        <f>IF(A6488=43,'Mission Importer'!A6488,0)</f>
        <v>#VALUE!</v>
      </c>
      <c r="D6488" t="e">
        <f>SEARCH("shape_name",'Mission Importer'!A6488)</f>
        <v>#VALUE!</v>
      </c>
      <c r="E6488" t="e">
        <f>IF(D6488=43,'Mission Importer'!A6488,0)</f>
        <v>#VALUE!</v>
      </c>
      <c r="G6488" t="e">
        <f>SEARCH("shape_name",'Mission Importer'!A6488)</f>
        <v>#VALUE!</v>
      </c>
      <c r="H6488" t="e">
        <f>IF(G6488=43,'Mission Importer'!A6488,0)</f>
        <v>#VALUE!</v>
      </c>
      <c r="J6488" t="e">
        <f>SEARCH("type",'Mission Importer'!A6488)</f>
        <v>#VALUE!</v>
      </c>
      <c r="K6488" t="e">
        <f>IF(J6488=43,'Mission Importer'!A6488,0)</f>
        <v>#VALUE!</v>
      </c>
      <c r="L6488" t="e">
        <f>SEARCH("category",'Mission Importer'!A6488)</f>
        <v>#VALUE!</v>
      </c>
      <c r="M6488" t="e">
        <f>IF(L6488=43,'Mission Importer'!A6488,0)</f>
        <v>#VALUE!</v>
      </c>
    </row>
    <row r="6489" spans="1:13" x14ac:dyDescent="0.3">
      <c r="A6489" t="e">
        <f>SEARCH("livery",'Mission Importer'!A6489)</f>
        <v>#VALUE!</v>
      </c>
      <c r="B6489" t="e">
        <f>IF(A6489=43,'Mission Importer'!A6489,0)</f>
        <v>#VALUE!</v>
      </c>
      <c r="D6489" t="e">
        <f>SEARCH("shape_name",'Mission Importer'!A6489)</f>
        <v>#VALUE!</v>
      </c>
      <c r="E6489" t="e">
        <f>IF(D6489=43,'Mission Importer'!A6489,0)</f>
        <v>#VALUE!</v>
      </c>
      <c r="G6489" t="e">
        <f>SEARCH("shape_name",'Mission Importer'!A6489)</f>
        <v>#VALUE!</v>
      </c>
      <c r="H6489" t="e">
        <f>IF(G6489=43,'Mission Importer'!A6489,0)</f>
        <v>#VALUE!</v>
      </c>
      <c r="J6489" t="e">
        <f>SEARCH("type",'Mission Importer'!A6489)</f>
        <v>#VALUE!</v>
      </c>
      <c r="K6489" t="e">
        <f>IF(J6489=43,'Mission Importer'!A6489,0)</f>
        <v>#VALUE!</v>
      </c>
      <c r="L6489" t="e">
        <f>SEARCH("category",'Mission Importer'!A6489)</f>
        <v>#VALUE!</v>
      </c>
      <c r="M6489" t="e">
        <f>IF(L6489=43,'Mission Importer'!A6489,0)</f>
        <v>#VALUE!</v>
      </c>
    </row>
    <row r="6490" spans="1:13" x14ac:dyDescent="0.3">
      <c r="A6490" t="e">
        <f>SEARCH("livery",'Mission Importer'!A6490)</f>
        <v>#VALUE!</v>
      </c>
      <c r="B6490" t="e">
        <f>IF(A6490=43,'Mission Importer'!A6490,0)</f>
        <v>#VALUE!</v>
      </c>
      <c r="D6490" t="e">
        <f>SEARCH("shape_name",'Mission Importer'!A6490)</f>
        <v>#VALUE!</v>
      </c>
      <c r="E6490" t="e">
        <f>IF(D6490=43,'Mission Importer'!A6490,0)</f>
        <v>#VALUE!</v>
      </c>
      <c r="G6490" t="e">
        <f>SEARCH("shape_name",'Mission Importer'!A6490)</f>
        <v>#VALUE!</v>
      </c>
      <c r="H6490" t="e">
        <f>IF(G6490=43,'Mission Importer'!A6490,0)</f>
        <v>#VALUE!</v>
      </c>
      <c r="J6490" t="e">
        <f>SEARCH("type",'Mission Importer'!A6490)</f>
        <v>#VALUE!</v>
      </c>
      <c r="K6490" t="e">
        <f>IF(J6490=43,'Mission Importer'!A6490,0)</f>
        <v>#VALUE!</v>
      </c>
      <c r="L6490" t="e">
        <f>SEARCH("category",'Mission Importer'!A6490)</f>
        <v>#VALUE!</v>
      </c>
      <c r="M6490" t="e">
        <f>IF(L6490=43,'Mission Importer'!A6490,0)</f>
        <v>#VALUE!</v>
      </c>
    </row>
    <row r="6491" spans="1:13" x14ac:dyDescent="0.3">
      <c r="A6491" t="e">
        <f>SEARCH("livery",'Mission Importer'!A6491)</f>
        <v>#VALUE!</v>
      </c>
      <c r="B6491" t="e">
        <f>IF(A6491=43,'Mission Importer'!A6491,0)</f>
        <v>#VALUE!</v>
      </c>
      <c r="D6491" t="e">
        <f>SEARCH("shape_name",'Mission Importer'!A6491)</f>
        <v>#VALUE!</v>
      </c>
      <c r="E6491" t="e">
        <f>IF(D6491=43,'Mission Importer'!A6491,0)</f>
        <v>#VALUE!</v>
      </c>
      <c r="G6491" t="e">
        <f>SEARCH("shape_name",'Mission Importer'!A6491)</f>
        <v>#VALUE!</v>
      </c>
      <c r="H6491" t="e">
        <f>IF(G6491=43,'Mission Importer'!A6491,0)</f>
        <v>#VALUE!</v>
      </c>
      <c r="J6491" t="e">
        <f>SEARCH("type",'Mission Importer'!A6491)</f>
        <v>#VALUE!</v>
      </c>
      <c r="K6491" t="e">
        <f>IF(J6491=43,'Mission Importer'!A6491,0)</f>
        <v>#VALUE!</v>
      </c>
      <c r="L6491" t="e">
        <f>SEARCH("category",'Mission Importer'!A6491)</f>
        <v>#VALUE!</v>
      </c>
      <c r="M6491" t="e">
        <f>IF(L6491=43,'Mission Importer'!A6491,0)</f>
        <v>#VALUE!</v>
      </c>
    </row>
    <row r="6492" spans="1:13" x14ac:dyDescent="0.3">
      <c r="A6492" t="e">
        <f>SEARCH("livery",'Mission Importer'!A6492)</f>
        <v>#VALUE!</v>
      </c>
      <c r="B6492" t="e">
        <f>IF(A6492=43,'Mission Importer'!A6492,0)</f>
        <v>#VALUE!</v>
      </c>
      <c r="D6492" t="e">
        <f>SEARCH("shape_name",'Mission Importer'!A6492)</f>
        <v>#VALUE!</v>
      </c>
      <c r="E6492" t="e">
        <f>IF(D6492=43,'Mission Importer'!A6492,0)</f>
        <v>#VALUE!</v>
      </c>
      <c r="G6492" t="e">
        <f>SEARCH("shape_name",'Mission Importer'!A6492)</f>
        <v>#VALUE!</v>
      </c>
      <c r="H6492" t="e">
        <f>IF(G6492=43,'Mission Importer'!A6492,0)</f>
        <v>#VALUE!</v>
      </c>
      <c r="J6492" t="e">
        <f>SEARCH("type",'Mission Importer'!A6492)</f>
        <v>#VALUE!</v>
      </c>
      <c r="K6492" t="e">
        <f>IF(J6492=43,'Mission Importer'!A6492,0)</f>
        <v>#VALUE!</v>
      </c>
      <c r="L6492" t="e">
        <f>SEARCH("category",'Mission Importer'!A6492)</f>
        <v>#VALUE!</v>
      </c>
      <c r="M6492" t="e">
        <f>IF(L6492=43,'Mission Importer'!A6492,0)</f>
        <v>#VALUE!</v>
      </c>
    </row>
    <row r="6493" spans="1:13" x14ac:dyDescent="0.3">
      <c r="A6493" t="e">
        <f>SEARCH("livery",'Mission Importer'!A6493)</f>
        <v>#VALUE!</v>
      </c>
      <c r="B6493" t="e">
        <f>IF(A6493=43,'Mission Importer'!A6493,0)</f>
        <v>#VALUE!</v>
      </c>
      <c r="D6493" t="e">
        <f>SEARCH("shape_name",'Mission Importer'!A6493)</f>
        <v>#VALUE!</v>
      </c>
      <c r="E6493" t="e">
        <f>IF(D6493=43,'Mission Importer'!A6493,0)</f>
        <v>#VALUE!</v>
      </c>
      <c r="G6493" t="e">
        <f>SEARCH("shape_name",'Mission Importer'!A6493)</f>
        <v>#VALUE!</v>
      </c>
      <c r="H6493" t="e">
        <f>IF(G6493=43,'Mission Importer'!A6493,0)</f>
        <v>#VALUE!</v>
      </c>
      <c r="J6493" t="e">
        <f>SEARCH("type",'Mission Importer'!A6493)</f>
        <v>#VALUE!</v>
      </c>
      <c r="K6493" t="e">
        <f>IF(J6493=43,'Mission Importer'!A6493,0)</f>
        <v>#VALUE!</v>
      </c>
      <c r="L6493" t="e">
        <f>SEARCH("category",'Mission Importer'!A6493)</f>
        <v>#VALUE!</v>
      </c>
      <c r="M6493" t="e">
        <f>IF(L6493=43,'Mission Importer'!A6493,0)</f>
        <v>#VALUE!</v>
      </c>
    </row>
    <row r="6494" spans="1:13" x14ac:dyDescent="0.3">
      <c r="A6494" t="e">
        <f>SEARCH("livery",'Mission Importer'!A6494)</f>
        <v>#VALUE!</v>
      </c>
      <c r="B6494" t="e">
        <f>IF(A6494=43,'Mission Importer'!A6494,0)</f>
        <v>#VALUE!</v>
      </c>
      <c r="D6494" t="e">
        <f>SEARCH("shape_name",'Mission Importer'!A6494)</f>
        <v>#VALUE!</v>
      </c>
      <c r="E6494" t="e">
        <f>IF(D6494=43,'Mission Importer'!A6494,0)</f>
        <v>#VALUE!</v>
      </c>
      <c r="G6494" t="e">
        <f>SEARCH("shape_name",'Mission Importer'!A6494)</f>
        <v>#VALUE!</v>
      </c>
      <c r="H6494" t="e">
        <f>IF(G6494=43,'Mission Importer'!A6494,0)</f>
        <v>#VALUE!</v>
      </c>
      <c r="J6494" t="e">
        <f>SEARCH("type",'Mission Importer'!A6494)</f>
        <v>#VALUE!</v>
      </c>
      <c r="K6494" t="e">
        <f>IF(J6494=43,'Mission Importer'!A6494,0)</f>
        <v>#VALUE!</v>
      </c>
      <c r="L6494" t="e">
        <f>SEARCH("category",'Mission Importer'!A6494)</f>
        <v>#VALUE!</v>
      </c>
      <c r="M6494" t="e">
        <f>IF(L6494=43,'Mission Importer'!A6494,0)</f>
        <v>#VALUE!</v>
      </c>
    </row>
    <row r="6495" spans="1:13" x14ac:dyDescent="0.3">
      <c r="A6495" t="e">
        <f>SEARCH("livery",'Mission Importer'!A6495)</f>
        <v>#VALUE!</v>
      </c>
      <c r="B6495" t="e">
        <f>IF(A6495=43,'Mission Importer'!A6495,0)</f>
        <v>#VALUE!</v>
      </c>
      <c r="D6495" t="e">
        <f>SEARCH("shape_name",'Mission Importer'!A6495)</f>
        <v>#VALUE!</v>
      </c>
      <c r="E6495" t="e">
        <f>IF(D6495=43,'Mission Importer'!A6495,0)</f>
        <v>#VALUE!</v>
      </c>
      <c r="G6495" t="e">
        <f>SEARCH("shape_name",'Mission Importer'!A6495)</f>
        <v>#VALUE!</v>
      </c>
      <c r="H6495" t="e">
        <f>IF(G6495=43,'Mission Importer'!A6495,0)</f>
        <v>#VALUE!</v>
      </c>
      <c r="J6495" t="e">
        <f>SEARCH("type",'Mission Importer'!A6495)</f>
        <v>#VALUE!</v>
      </c>
      <c r="K6495" t="e">
        <f>IF(J6495=43,'Mission Importer'!A6495,0)</f>
        <v>#VALUE!</v>
      </c>
      <c r="L6495" t="e">
        <f>SEARCH("category",'Mission Importer'!A6495)</f>
        <v>#VALUE!</v>
      </c>
      <c r="M6495" t="e">
        <f>IF(L6495=43,'Mission Importer'!A6495,0)</f>
        <v>#VALUE!</v>
      </c>
    </row>
    <row r="6496" spans="1:13" x14ac:dyDescent="0.3">
      <c r="A6496">
        <f>SEARCH("livery",'Mission Importer'!A6496)</f>
        <v>43</v>
      </c>
      <c r="B6496" t="str">
        <f>IF(A6496=43,'Mission Importer'!A6496,0)</f>
        <v xml:space="preserve">                                        ["livery_id"] = "desert",</v>
      </c>
      <c r="D6496" t="e">
        <f>SEARCH("shape_name",'Mission Importer'!A6496)</f>
        <v>#VALUE!</v>
      </c>
      <c r="E6496" t="e">
        <f>IF(D6496=43,'Mission Importer'!A6496,0)</f>
        <v>#VALUE!</v>
      </c>
      <c r="G6496" t="e">
        <f>SEARCH("shape_name",'Mission Importer'!A6496)</f>
        <v>#VALUE!</v>
      </c>
      <c r="H6496" t="e">
        <f>IF(G6496=43,'Mission Importer'!A6496,0)</f>
        <v>#VALUE!</v>
      </c>
      <c r="J6496" t="e">
        <f>SEARCH("type",'Mission Importer'!A6496)</f>
        <v>#VALUE!</v>
      </c>
      <c r="K6496" t="e">
        <f>IF(J6496=43,'Mission Importer'!A6496,0)</f>
        <v>#VALUE!</v>
      </c>
      <c r="L6496" t="e">
        <f>SEARCH("category",'Mission Importer'!A6496)</f>
        <v>#VALUE!</v>
      </c>
      <c r="M6496" t="e">
        <f>IF(L6496=43,'Mission Importer'!A6496,0)</f>
        <v>#VALUE!</v>
      </c>
    </row>
    <row r="6497" spans="1:13" x14ac:dyDescent="0.3">
      <c r="A6497" t="e">
        <f>SEARCH("livery",'Mission Importer'!A6497)</f>
        <v>#VALUE!</v>
      </c>
      <c r="B6497" t="e">
        <f>IF(A6497=43,'Mission Importer'!A6497,0)</f>
        <v>#VALUE!</v>
      </c>
      <c r="D6497" t="e">
        <f>SEARCH("shape_name",'Mission Importer'!A6497)</f>
        <v>#VALUE!</v>
      </c>
      <c r="E6497" t="e">
        <f>IF(D6497=43,'Mission Importer'!A6497,0)</f>
        <v>#VALUE!</v>
      </c>
      <c r="G6497" t="e">
        <f>SEARCH("shape_name",'Mission Importer'!A6497)</f>
        <v>#VALUE!</v>
      </c>
      <c r="H6497" t="e">
        <f>IF(G6497=43,'Mission Importer'!A6497,0)</f>
        <v>#VALUE!</v>
      </c>
      <c r="J6497" t="e">
        <f>SEARCH("type",'Mission Importer'!A6497)</f>
        <v>#VALUE!</v>
      </c>
      <c r="K6497" t="e">
        <f>IF(J6497=43,'Mission Importer'!A6497,0)</f>
        <v>#VALUE!</v>
      </c>
      <c r="L6497">
        <f>SEARCH("category",'Mission Importer'!A6497)</f>
        <v>43</v>
      </c>
      <c r="M6497" t="str">
        <f>IF(L6497=43,'Mission Importer'!A6497,0)</f>
        <v xml:space="preserve">                                        ["category"] = "Unarmed",</v>
      </c>
    </row>
    <row r="6498" spans="1:13" x14ac:dyDescent="0.3">
      <c r="A6498" t="e">
        <f>SEARCH("livery",'Mission Importer'!A6498)</f>
        <v>#VALUE!</v>
      </c>
      <c r="B6498" t="e">
        <f>IF(A6498=43,'Mission Importer'!A6498,0)</f>
        <v>#VALUE!</v>
      </c>
      <c r="D6498" t="e">
        <f>SEARCH("shape_name",'Mission Importer'!A6498)</f>
        <v>#VALUE!</v>
      </c>
      <c r="E6498" t="e">
        <f>IF(D6498=43,'Mission Importer'!A6498,0)</f>
        <v>#VALUE!</v>
      </c>
      <c r="G6498" t="e">
        <f>SEARCH("shape_name",'Mission Importer'!A6498)</f>
        <v>#VALUE!</v>
      </c>
      <c r="H6498" t="e">
        <f>IF(G6498=43,'Mission Importer'!A6498,0)</f>
        <v>#VALUE!</v>
      </c>
      <c r="J6498">
        <f>SEARCH("type",'Mission Importer'!A6498)</f>
        <v>43</v>
      </c>
      <c r="K6498" t="str">
        <f>IF(J6498=43,'Mission Importer'!A6498,0)</f>
        <v xml:space="preserve">                                        ["type"] = "ZIL-131 KUNG",</v>
      </c>
      <c r="L6498" t="e">
        <f>SEARCH("category",'Mission Importer'!A6498)</f>
        <v>#VALUE!</v>
      </c>
      <c r="M6498" t="e">
        <f>IF(L6498=43,'Mission Importer'!A6498,0)</f>
        <v>#VALUE!</v>
      </c>
    </row>
    <row r="6499" spans="1:13" x14ac:dyDescent="0.3">
      <c r="A6499" t="e">
        <f>SEARCH("livery",'Mission Importer'!A6499)</f>
        <v>#VALUE!</v>
      </c>
      <c r="B6499" t="e">
        <f>IF(A6499=43,'Mission Importer'!A6499,0)</f>
        <v>#VALUE!</v>
      </c>
      <c r="D6499" t="e">
        <f>SEARCH("shape_name",'Mission Importer'!A6499)</f>
        <v>#VALUE!</v>
      </c>
      <c r="E6499" t="e">
        <f>IF(D6499=43,'Mission Importer'!A6499,0)</f>
        <v>#VALUE!</v>
      </c>
      <c r="G6499" t="e">
        <f>SEARCH("shape_name",'Mission Importer'!A6499)</f>
        <v>#VALUE!</v>
      </c>
      <c r="H6499" t="e">
        <f>IF(G6499=43,'Mission Importer'!A6499,0)</f>
        <v>#VALUE!</v>
      </c>
      <c r="J6499" t="e">
        <f>SEARCH("type",'Mission Importer'!A6499)</f>
        <v>#VALUE!</v>
      </c>
      <c r="K6499" t="e">
        <f>IF(J6499=43,'Mission Importer'!A6499,0)</f>
        <v>#VALUE!</v>
      </c>
      <c r="L6499" t="e">
        <f>SEARCH("category",'Mission Importer'!A6499)</f>
        <v>#VALUE!</v>
      </c>
      <c r="M6499" t="e">
        <f>IF(L6499=43,'Mission Importer'!A6499,0)</f>
        <v>#VALUE!</v>
      </c>
    </row>
    <row r="6500" spans="1:13" x14ac:dyDescent="0.3">
      <c r="A6500" t="e">
        <f>SEARCH("livery",'Mission Importer'!A6500)</f>
        <v>#VALUE!</v>
      </c>
      <c r="B6500" t="e">
        <f>IF(A6500=43,'Mission Importer'!A6500,0)</f>
        <v>#VALUE!</v>
      </c>
      <c r="D6500" t="e">
        <f>SEARCH("shape_name",'Mission Importer'!A6500)</f>
        <v>#VALUE!</v>
      </c>
      <c r="E6500" t="e">
        <f>IF(D6500=43,'Mission Importer'!A6500,0)</f>
        <v>#VALUE!</v>
      </c>
      <c r="G6500" t="e">
        <f>SEARCH("shape_name",'Mission Importer'!A6500)</f>
        <v>#VALUE!</v>
      </c>
      <c r="H6500" t="e">
        <f>IF(G6500=43,'Mission Importer'!A6500,0)</f>
        <v>#VALUE!</v>
      </c>
      <c r="J6500" t="e">
        <f>SEARCH("type",'Mission Importer'!A6500)</f>
        <v>#VALUE!</v>
      </c>
      <c r="K6500" t="e">
        <f>IF(J6500=43,'Mission Importer'!A6500,0)</f>
        <v>#VALUE!</v>
      </c>
      <c r="L6500" t="e">
        <f>SEARCH("category",'Mission Importer'!A6500)</f>
        <v>#VALUE!</v>
      </c>
      <c r="M6500" t="e">
        <f>IF(L6500=43,'Mission Importer'!A6500,0)</f>
        <v>#VALUE!</v>
      </c>
    </row>
    <row r="6501" spans="1:13" x14ac:dyDescent="0.3">
      <c r="A6501" t="e">
        <f>SEARCH("livery",'Mission Importer'!A6501)</f>
        <v>#VALUE!</v>
      </c>
      <c r="B6501" t="e">
        <f>IF(A6501=43,'Mission Importer'!A6501,0)</f>
        <v>#VALUE!</v>
      </c>
      <c r="D6501" t="e">
        <f>SEARCH("shape_name",'Mission Importer'!A6501)</f>
        <v>#VALUE!</v>
      </c>
      <c r="E6501" t="e">
        <f>IF(D6501=43,'Mission Importer'!A6501,0)</f>
        <v>#VALUE!</v>
      </c>
      <c r="G6501" t="e">
        <f>SEARCH("shape_name",'Mission Importer'!A6501)</f>
        <v>#VALUE!</v>
      </c>
      <c r="H6501" t="e">
        <f>IF(G6501=43,'Mission Importer'!A6501,0)</f>
        <v>#VALUE!</v>
      </c>
      <c r="J6501" t="e">
        <f>SEARCH("type",'Mission Importer'!A6501)</f>
        <v>#VALUE!</v>
      </c>
      <c r="K6501" t="e">
        <f>IF(J6501=43,'Mission Importer'!A6501,0)</f>
        <v>#VALUE!</v>
      </c>
      <c r="L6501" t="e">
        <f>SEARCH("category",'Mission Importer'!A6501)</f>
        <v>#VALUE!</v>
      </c>
      <c r="M6501" t="e">
        <f>IF(L6501=43,'Mission Importer'!A6501,0)</f>
        <v>#VALUE!</v>
      </c>
    </row>
    <row r="6502" spans="1:13" x14ac:dyDescent="0.3">
      <c r="A6502" t="e">
        <f>SEARCH("livery",'Mission Importer'!A6502)</f>
        <v>#VALUE!</v>
      </c>
      <c r="B6502" t="e">
        <f>IF(A6502=43,'Mission Importer'!A6502,0)</f>
        <v>#VALUE!</v>
      </c>
      <c r="D6502" t="e">
        <f>SEARCH("shape_name",'Mission Importer'!A6502)</f>
        <v>#VALUE!</v>
      </c>
      <c r="E6502" t="e">
        <f>IF(D6502=43,'Mission Importer'!A6502,0)</f>
        <v>#VALUE!</v>
      </c>
      <c r="G6502" t="e">
        <f>SEARCH("shape_name",'Mission Importer'!A6502)</f>
        <v>#VALUE!</v>
      </c>
      <c r="H6502" t="e">
        <f>IF(G6502=43,'Mission Importer'!A6502,0)</f>
        <v>#VALUE!</v>
      </c>
      <c r="J6502" t="e">
        <f>SEARCH("type",'Mission Importer'!A6502)</f>
        <v>#VALUE!</v>
      </c>
      <c r="K6502" t="e">
        <f>IF(J6502=43,'Mission Importer'!A6502,0)</f>
        <v>#VALUE!</v>
      </c>
      <c r="L6502" t="e">
        <f>SEARCH("category",'Mission Importer'!A6502)</f>
        <v>#VALUE!</v>
      </c>
      <c r="M6502" t="e">
        <f>IF(L6502=43,'Mission Importer'!A6502,0)</f>
        <v>#VALUE!</v>
      </c>
    </row>
    <row r="6503" spans="1:13" x14ac:dyDescent="0.3">
      <c r="A6503" t="e">
        <f>SEARCH("livery",'Mission Importer'!A6503)</f>
        <v>#VALUE!</v>
      </c>
      <c r="B6503" t="e">
        <f>IF(A6503=43,'Mission Importer'!A6503,0)</f>
        <v>#VALUE!</v>
      </c>
      <c r="D6503" t="e">
        <f>SEARCH("shape_name",'Mission Importer'!A6503)</f>
        <v>#VALUE!</v>
      </c>
      <c r="E6503" t="e">
        <f>IF(D6503=43,'Mission Importer'!A6503,0)</f>
        <v>#VALUE!</v>
      </c>
      <c r="G6503" t="e">
        <f>SEARCH("shape_name",'Mission Importer'!A6503)</f>
        <v>#VALUE!</v>
      </c>
      <c r="H6503" t="e">
        <f>IF(G6503=43,'Mission Importer'!A6503,0)</f>
        <v>#VALUE!</v>
      </c>
      <c r="J6503" t="e">
        <f>SEARCH("type",'Mission Importer'!A6503)</f>
        <v>#VALUE!</v>
      </c>
      <c r="K6503" t="e">
        <f>IF(J6503=43,'Mission Importer'!A6503,0)</f>
        <v>#VALUE!</v>
      </c>
      <c r="L6503" t="e">
        <f>SEARCH("category",'Mission Importer'!A6503)</f>
        <v>#VALUE!</v>
      </c>
      <c r="M6503" t="e">
        <f>IF(L6503=43,'Mission Importer'!A6503,0)</f>
        <v>#VALUE!</v>
      </c>
    </row>
    <row r="6504" spans="1:13" x14ac:dyDescent="0.3">
      <c r="A6504" t="e">
        <f>SEARCH("livery",'Mission Importer'!A6504)</f>
        <v>#VALUE!</v>
      </c>
      <c r="B6504" t="e">
        <f>IF(A6504=43,'Mission Importer'!A6504,0)</f>
        <v>#VALUE!</v>
      </c>
      <c r="D6504" t="e">
        <f>SEARCH("shape_name",'Mission Importer'!A6504)</f>
        <v>#VALUE!</v>
      </c>
      <c r="E6504" t="e">
        <f>IF(D6504=43,'Mission Importer'!A6504,0)</f>
        <v>#VALUE!</v>
      </c>
      <c r="G6504" t="e">
        <f>SEARCH("shape_name",'Mission Importer'!A6504)</f>
        <v>#VALUE!</v>
      </c>
      <c r="H6504" t="e">
        <f>IF(G6504=43,'Mission Importer'!A6504,0)</f>
        <v>#VALUE!</v>
      </c>
      <c r="J6504" t="e">
        <f>SEARCH("type",'Mission Importer'!A6504)</f>
        <v>#VALUE!</v>
      </c>
      <c r="K6504" t="e">
        <f>IF(J6504=43,'Mission Importer'!A6504,0)</f>
        <v>#VALUE!</v>
      </c>
      <c r="L6504" t="e">
        <f>SEARCH("category",'Mission Importer'!A6504)</f>
        <v>#VALUE!</v>
      </c>
      <c r="M6504" t="e">
        <f>IF(L6504=43,'Mission Importer'!A6504,0)</f>
        <v>#VALUE!</v>
      </c>
    </row>
    <row r="6505" spans="1:13" x14ac:dyDescent="0.3">
      <c r="A6505" t="e">
        <f>SEARCH("livery",'Mission Importer'!A6505)</f>
        <v>#VALUE!</v>
      </c>
      <c r="B6505" t="e">
        <f>IF(A6505=43,'Mission Importer'!A6505,0)</f>
        <v>#VALUE!</v>
      </c>
      <c r="D6505" t="e">
        <f>SEARCH("shape_name",'Mission Importer'!A6505)</f>
        <v>#VALUE!</v>
      </c>
      <c r="E6505" t="e">
        <f>IF(D6505=43,'Mission Importer'!A6505,0)</f>
        <v>#VALUE!</v>
      </c>
      <c r="G6505" t="e">
        <f>SEARCH("shape_name",'Mission Importer'!A6505)</f>
        <v>#VALUE!</v>
      </c>
      <c r="H6505" t="e">
        <f>IF(G6505=43,'Mission Importer'!A6505,0)</f>
        <v>#VALUE!</v>
      </c>
      <c r="J6505" t="e">
        <f>SEARCH("type",'Mission Importer'!A6505)</f>
        <v>#VALUE!</v>
      </c>
      <c r="K6505" t="e">
        <f>IF(J6505=43,'Mission Importer'!A6505,0)</f>
        <v>#VALUE!</v>
      </c>
      <c r="L6505" t="e">
        <f>SEARCH("category",'Mission Importer'!A6505)</f>
        <v>#VALUE!</v>
      </c>
      <c r="M6505" t="e">
        <f>IF(L6505=43,'Mission Importer'!A6505,0)</f>
        <v>#VALUE!</v>
      </c>
    </row>
    <row r="6506" spans="1:13" x14ac:dyDescent="0.3">
      <c r="A6506" t="e">
        <f>SEARCH("livery",'Mission Importer'!A6506)</f>
        <v>#VALUE!</v>
      </c>
      <c r="B6506" t="e">
        <f>IF(A6506=43,'Mission Importer'!A6506,0)</f>
        <v>#VALUE!</v>
      </c>
      <c r="D6506" t="e">
        <f>SEARCH("shape_name",'Mission Importer'!A6506)</f>
        <v>#VALUE!</v>
      </c>
      <c r="E6506" t="e">
        <f>IF(D6506=43,'Mission Importer'!A6506,0)</f>
        <v>#VALUE!</v>
      </c>
      <c r="G6506" t="e">
        <f>SEARCH("shape_name",'Mission Importer'!A6506)</f>
        <v>#VALUE!</v>
      </c>
      <c r="H6506" t="e">
        <f>IF(G6506=43,'Mission Importer'!A6506,0)</f>
        <v>#VALUE!</v>
      </c>
      <c r="J6506" t="e">
        <f>SEARCH("type",'Mission Importer'!A6506)</f>
        <v>#VALUE!</v>
      </c>
      <c r="K6506" t="e">
        <f>IF(J6506=43,'Mission Importer'!A6506,0)</f>
        <v>#VALUE!</v>
      </c>
      <c r="L6506" t="e">
        <f>SEARCH("category",'Mission Importer'!A6506)</f>
        <v>#VALUE!</v>
      </c>
      <c r="M6506" t="e">
        <f>IF(L6506=43,'Mission Importer'!A6506,0)</f>
        <v>#VALUE!</v>
      </c>
    </row>
    <row r="6507" spans="1:13" x14ac:dyDescent="0.3">
      <c r="A6507" t="e">
        <f>SEARCH("livery",'Mission Importer'!A6507)</f>
        <v>#VALUE!</v>
      </c>
      <c r="B6507" t="e">
        <f>IF(A6507=43,'Mission Importer'!A6507,0)</f>
        <v>#VALUE!</v>
      </c>
      <c r="D6507" t="e">
        <f>SEARCH("shape_name",'Mission Importer'!A6507)</f>
        <v>#VALUE!</v>
      </c>
      <c r="E6507" t="e">
        <f>IF(D6507=43,'Mission Importer'!A6507,0)</f>
        <v>#VALUE!</v>
      </c>
      <c r="G6507" t="e">
        <f>SEARCH("shape_name",'Mission Importer'!A6507)</f>
        <v>#VALUE!</v>
      </c>
      <c r="H6507" t="e">
        <f>IF(G6507=43,'Mission Importer'!A6507,0)</f>
        <v>#VALUE!</v>
      </c>
      <c r="J6507" t="e">
        <f>SEARCH("type",'Mission Importer'!A6507)</f>
        <v>#VALUE!</v>
      </c>
      <c r="K6507" t="e">
        <f>IF(J6507=43,'Mission Importer'!A6507,0)</f>
        <v>#VALUE!</v>
      </c>
      <c r="L6507" t="e">
        <f>SEARCH("category",'Mission Importer'!A6507)</f>
        <v>#VALUE!</v>
      </c>
      <c r="M6507" t="e">
        <f>IF(L6507=43,'Mission Importer'!A6507,0)</f>
        <v>#VALUE!</v>
      </c>
    </row>
    <row r="6508" spans="1:13" x14ac:dyDescent="0.3">
      <c r="A6508" t="e">
        <f>SEARCH("livery",'Mission Importer'!A6508)</f>
        <v>#VALUE!</v>
      </c>
      <c r="B6508" t="e">
        <f>IF(A6508=43,'Mission Importer'!A6508,0)</f>
        <v>#VALUE!</v>
      </c>
      <c r="D6508" t="e">
        <f>SEARCH("shape_name",'Mission Importer'!A6508)</f>
        <v>#VALUE!</v>
      </c>
      <c r="E6508" t="e">
        <f>IF(D6508=43,'Mission Importer'!A6508,0)</f>
        <v>#VALUE!</v>
      </c>
      <c r="G6508" t="e">
        <f>SEARCH("shape_name",'Mission Importer'!A6508)</f>
        <v>#VALUE!</v>
      </c>
      <c r="H6508" t="e">
        <f>IF(G6508=43,'Mission Importer'!A6508,0)</f>
        <v>#VALUE!</v>
      </c>
      <c r="J6508" t="e">
        <f>SEARCH("type",'Mission Importer'!A6508)</f>
        <v>#VALUE!</v>
      </c>
      <c r="K6508" t="e">
        <f>IF(J6508=43,'Mission Importer'!A6508,0)</f>
        <v>#VALUE!</v>
      </c>
      <c r="L6508" t="e">
        <f>SEARCH("category",'Mission Importer'!A6508)</f>
        <v>#VALUE!</v>
      </c>
      <c r="M6508" t="e">
        <f>IF(L6508=43,'Mission Importer'!A6508,0)</f>
        <v>#VALUE!</v>
      </c>
    </row>
    <row r="6509" spans="1:13" x14ac:dyDescent="0.3">
      <c r="A6509" t="e">
        <f>SEARCH("livery",'Mission Importer'!A6509)</f>
        <v>#VALUE!</v>
      </c>
      <c r="B6509" t="e">
        <f>IF(A6509=43,'Mission Importer'!A6509,0)</f>
        <v>#VALUE!</v>
      </c>
      <c r="D6509" t="e">
        <f>SEARCH("shape_name",'Mission Importer'!A6509)</f>
        <v>#VALUE!</v>
      </c>
      <c r="E6509" t="e">
        <f>IF(D6509=43,'Mission Importer'!A6509,0)</f>
        <v>#VALUE!</v>
      </c>
      <c r="G6509" t="e">
        <f>SEARCH("shape_name",'Mission Importer'!A6509)</f>
        <v>#VALUE!</v>
      </c>
      <c r="H6509" t="e">
        <f>IF(G6509=43,'Mission Importer'!A6509,0)</f>
        <v>#VALUE!</v>
      </c>
      <c r="J6509" t="e">
        <f>SEARCH("type",'Mission Importer'!A6509)</f>
        <v>#VALUE!</v>
      </c>
      <c r="K6509" t="e">
        <f>IF(J6509=43,'Mission Importer'!A6509,0)</f>
        <v>#VALUE!</v>
      </c>
      <c r="L6509" t="e">
        <f>SEARCH("category",'Mission Importer'!A6509)</f>
        <v>#VALUE!</v>
      </c>
      <c r="M6509" t="e">
        <f>IF(L6509=43,'Mission Importer'!A6509,0)</f>
        <v>#VALUE!</v>
      </c>
    </row>
    <row r="6510" spans="1:13" x14ac:dyDescent="0.3">
      <c r="A6510" t="e">
        <f>SEARCH("livery",'Mission Importer'!A6510)</f>
        <v>#VALUE!</v>
      </c>
      <c r="B6510" t="e">
        <f>IF(A6510=43,'Mission Importer'!A6510,0)</f>
        <v>#VALUE!</v>
      </c>
      <c r="D6510" t="e">
        <f>SEARCH("shape_name",'Mission Importer'!A6510)</f>
        <v>#VALUE!</v>
      </c>
      <c r="E6510" t="e">
        <f>IF(D6510=43,'Mission Importer'!A6510,0)</f>
        <v>#VALUE!</v>
      </c>
      <c r="G6510" t="e">
        <f>SEARCH("shape_name",'Mission Importer'!A6510)</f>
        <v>#VALUE!</v>
      </c>
      <c r="H6510" t="e">
        <f>IF(G6510=43,'Mission Importer'!A6510,0)</f>
        <v>#VALUE!</v>
      </c>
      <c r="J6510" t="e">
        <f>SEARCH("type",'Mission Importer'!A6510)</f>
        <v>#VALUE!</v>
      </c>
      <c r="K6510" t="e">
        <f>IF(J6510=43,'Mission Importer'!A6510,0)</f>
        <v>#VALUE!</v>
      </c>
      <c r="L6510" t="e">
        <f>SEARCH("category",'Mission Importer'!A6510)</f>
        <v>#VALUE!</v>
      </c>
      <c r="M6510" t="e">
        <f>IF(L6510=43,'Mission Importer'!A6510,0)</f>
        <v>#VALUE!</v>
      </c>
    </row>
    <row r="6511" spans="1:13" x14ac:dyDescent="0.3">
      <c r="A6511" t="e">
        <f>SEARCH("livery",'Mission Importer'!A6511)</f>
        <v>#VALUE!</v>
      </c>
      <c r="B6511" t="e">
        <f>IF(A6511=43,'Mission Importer'!A6511,0)</f>
        <v>#VALUE!</v>
      </c>
      <c r="D6511" t="e">
        <f>SEARCH("shape_name",'Mission Importer'!A6511)</f>
        <v>#VALUE!</v>
      </c>
      <c r="E6511" t="e">
        <f>IF(D6511=43,'Mission Importer'!A6511,0)</f>
        <v>#VALUE!</v>
      </c>
      <c r="G6511" t="e">
        <f>SEARCH("shape_name",'Mission Importer'!A6511)</f>
        <v>#VALUE!</v>
      </c>
      <c r="H6511" t="e">
        <f>IF(G6511=43,'Mission Importer'!A6511,0)</f>
        <v>#VALUE!</v>
      </c>
      <c r="J6511" t="e">
        <f>SEARCH("type",'Mission Importer'!A6511)</f>
        <v>#VALUE!</v>
      </c>
      <c r="K6511" t="e">
        <f>IF(J6511=43,'Mission Importer'!A6511,0)</f>
        <v>#VALUE!</v>
      </c>
      <c r="L6511" t="e">
        <f>SEARCH("category",'Mission Importer'!A6511)</f>
        <v>#VALUE!</v>
      </c>
      <c r="M6511" t="e">
        <f>IF(L6511=43,'Mission Importer'!A6511,0)</f>
        <v>#VALUE!</v>
      </c>
    </row>
    <row r="6512" spans="1:13" x14ac:dyDescent="0.3">
      <c r="A6512" t="e">
        <f>SEARCH("livery",'Mission Importer'!A6512)</f>
        <v>#VALUE!</v>
      </c>
      <c r="B6512" t="e">
        <f>IF(A6512=43,'Mission Importer'!A6512,0)</f>
        <v>#VALUE!</v>
      </c>
      <c r="D6512" t="e">
        <f>SEARCH("shape_name",'Mission Importer'!A6512)</f>
        <v>#VALUE!</v>
      </c>
      <c r="E6512" t="e">
        <f>IF(D6512=43,'Mission Importer'!A6512,0)</f>
        <v>#VALUE!</v>
      </c>
      <c r="G6512" t="e">
        <f>SEARCH("shape_name",'Mission Importer'!A6512)</f>
        <v>#VALUE!</v>
      </c>
      <c r="H6512" t="e">
        <f>IF(G6512=43,'Mission Importer'!A6512,0)</f>
        <v>#VALUE!</v>
      </c>
      <c r="J6512" t="e">
        <f>SEARCH("type",'Mission Importer'!A6512)</f>
        <v>#VALUE!</v>
      </c>
      <c r="K6512" t="e">
        <f>IF(J6512=43,'Mission Importer'!A6512,0)</f>
        <v>#VALUE!</v>
      </c>
      <c r="L6512" t="e">
        <f>SEARCH("category",'Mission Importer'!A6512)</f>
        <v>#VALUE!</v>
      </c>
      <c r="M6512" t="e">
        <f>IF(L6512=43,'Mission Importer'!A6512,0)</f>
        <v>#VALUE!</v>
      </c>
    </row>
    <row r="6513" spans="1:13" x14ac:dyDescent="0.3">
      <c r="A6513" t="e">
        <f>SEARCH("livery",'Mission Importer'!A6513)</f>
        <v>#VALUE!</v>
      </c>
      <c r="B6513" t="e">
        <f>IF(A6513=43,'Mission Importer'!A6513,0)</f>
        <v>#VALUE!</v>
      </c>
      <c r="D6513" t="e">
        <f>SEARCH("shape_name",'Mission Importer'!A6513)</f>
        <v>#VALUE!</v>
      </c>
      <c r="E6513" t="e">
        <f>IF(D6513=43,'Mission Importer'!A6513,0)</f>
        <v>#VALUE!</v>
      </c>
      <c r="G6513" t="e">
        <f>SEARCH("shape_name",'Mission Importer'!A6513)</f>
        <v>#VALUE!</v>
      </c>
      <c r="H6513" t="e">
        <f>IF(G6513=43,'Mission Importer'!A6513,0)</f>
        <v>#VALUE!</v>
      </c>
      <c r="J6513" t="e">
        <f>SEARCH("type",'Mission Importer'!A6513)</f>
        <v>#VALUE!</v>
      </c>
      <c r="K6513" t="e">
        <f>IF(J6513=43,'Mission Importer'!A6513,0)</f>
        <v>#VALUE!</v>
      </c>
      <c r="L6513" t="e">
        <f>SEARCH("category",'Mission Importer'!A6513)</f>
        <v>#VALUE!</v>
      </c>
      <c r="M6513" t="e">
        <f>IF(L6513=43,'Mission Importer'!A6513,0)</f>
        <v>#VALUE!</v>
      </c>
    </row>
    <row r="6514" spans="1:13" x14ac:dyDescent="0.3">
      <c r="A6514" t="e">
        <f>SEARCH("livery",'Mission Importer'!A6514)</f>
        <v>#VALUE!</v>
      </c>
      <c r="B6514" t="e">
        <f>IF(A6514=43,'Mission Importer'!A6514,0)</f>
        <v>#VALUE!</v>
      </c>
      <c r="D6514" t="e">
        <f>SEARCH("shape_name",'Mission Importer'!A6514)</f>
        <v>#VALUE!</v>
      </c>
      <c r="E6514" t="e">
        <f>IF(D6514=43,'Mission Importer'!A6514,0)</f>
        <v>#VALUE!</v>
      </c>
      <c r="G6514" t="e">
        <f>SEARCH("shape_name",'Mission Importer'!A6514)</f>
        <v>#VALUE!</v>
      </c>
      <c r="H6514" t="e">
        <f>IF(G6514=43,'Mission Importer'!A6514,0)</f>
        <v>#VALUE!</v>
      </c>
      <c r="J6514" t="e">
        <f>SEARCH("type",'Mission Importer'!A6514)</f>
        <v>#VALUE!</v>
      </c>
      <c r="K6514" t="e">
        <f>IF(J6514=43,'Mission Importer'!A6514,0)</f>
        <v>#VALUE!</v>
      </c>
      <c r="L6514" t="e">
        <f>SEARCH("category",'Mission Importer'!A6514)</f>
        <v>#VALUE!</v>
      </c>
      <c r="M6514" t="e">
        <f>IF(L6514=43,'Mission Importer'!A6514,0)</f>
        <v>#VALUE!</v>
      </c>
    </row>
    <row r="6515" spans="1:13" x14ac:dyDescent="0.3">
      <c r="A6515" t="e">
        <f>SEARCH("livery",'Mission Importer'!A6515)</f>
        <v>#VALUE!</v>
      </c>
      <c r="B6515" t="e">
        <f>IF(A6515=43,'Mission Importer'!A6515,0)</f>
        <v>#VALUE!</v>
      </c>
      <c r="D6515" t="e">
        <f>SEARCH("shape_name",'Mission Importer'!A6515)</f>
        <v>#VALUE!</v>
      </c>
      <c r="E6515" t="e">
        <f>IF(D6515=43,'Mission Importer'!A6515,0)</f>
        <v>#VALUE!</v>
      </c>
      <c r="G6515" t="e">
        <f>SEARCH("shape_name",'Mission Importer'!A6515)</f>
        <v>#VALUE!</v>
      </c>
      <c r="H6515" t="e">
        <f>IF(G6515=43,'Mission Importer'!A6515,0)</f>
        <v>#VALUE!</v>
      </c>
      <c r="J6515" t="e">
        <f>SEARCH("type",'Mission Importer'!A6515)</f>
        <v>#VALUE!</v>
      </c>
      <c r="K6515" t="e">
        <f>IF(J6515=43,'Mission Importer'!A6515,0)</f>
        <v>#VALUE!</v>
      </c>
      <c r="L6515" t="e">
        <f>SEARCH("category",'Mission Importer'!A6515)</f>
        <v>#VALUE!</v>
      </c>
      <c r="M6515" t="e">
        <f>IF(L6515=43,'Mission Importer'!A6515,0)</f>
        <v>#VALUE!</v>
      </c>
    </row>
    <row r="6516" spans="1:13" x14ac:dyDescent="0.3">
      <c r="A6516" t="e">
        <f>SEARCH("livery",'Mission Importer'!A6516)</f>
        <v>#VALUE!</v>
      </c>
      <c r="B6516" t="e">
        <f>IF(A6516=43,'Mission Importer'!A6516,0)</f>
        <v>#VALUE!</v>
      </c>
      <c r="D6516" t="e">
        <f>SEARCH("shape_name",'Mission Importer'!A6516)</f>
        <v>#VALUE!</v>
      </c>
      <c r="E6516" t="e">
        <f>IF(D6516=43,'Mission Importer'!A6516,0)</f>
        <v>#VALUE!</v>
      </c>
      <c r="G6516" t="e">
        <f>SEARCH("shape_name",'Mission Importer'!A6516)</f>
        <v>#VALUE!</v>
      </c>
      <c r="H6516" t="e">
        <f>IF(G6516=43,'Mission Importer'!A6516,0)</f>
        <v>#VALUE!</v>
      </c>
      <c r="J6516" t="e">
        <f>SEARCH("type",'Mission Importer'!A6516)</f>
        <v>#VALUE!</v>
      </c>
      <c r="K6516" t="e">
        <f>IF(J6516=43,'Mission Importer'!A6516,0)</f>
        <v>#VALUE!</v>
      </c>
      <c r="L6516" t="e">
        <f>SEARCH("category",'Mission Importer'!A6516)</f>
        <v>#VALUE!</v>
      </c>
      <c r="M6516" t="e">
        <f>IF(L6516=43,'Mission Importer'!A6516,0)</f>
        <v>#VALUE!</v>
      </c>
    </row>
    <row r="6517" spans="1:13" x14ac:dyDescent="0.3">
      <c r="A6517" t="e">
        <f>SEARCH("livery",'Mission Importer'!A6517)</f>
        <v>#VALUE!</v>
      </c>
      <c r="B6517" t="e">
        <f>IF(A6517=43,'Mission Importer'!A6517,0)</f>
        <v>#VALUE!</v>
      </c>
      <c r="D6517" t="e">
        <f>SEARCH("shape_name",'Mission Importer'!A6517)</f>
        <v>#VALUE!</v>
      </c>
      <c r="E6517" t="e">
        <f>IF(D6517=43,'Mission Importer'!A6517,0)</f>
        <v>#VALUE!</v>
      </c>
      <c r="G6517" t="e">
        <f>SEARCH("shape_name",'Mission Importer'!A6517)</f>
        <v>#VALUE!</v>
      </c>
      <c r="H6517" t="e">
        <f>IF(G6517=43,'Mission Importer'!A6517,0)</f>
        <v>#VALUE!</v>
      </c>
      <c r="J6517" t="e">
        <f>SEARCH("type",'Mission Importer'!A6517)</f>
        <v>#VALUE!</v>
      </c>
      <c r="K6517" t="e">
        <f>IF(J6517=43,'Mission Importer'!A6517,0)</f>
        <v>#VALUE!</v>
      </c>
      <c r="L6517" t="e">
        <f>SEARCH("category",'Mission Importer'!A6517)</f>
        <v>#VALUE!</v>
      </c>
      <c r="M6517" t="e">
        <f>IF(L6517=43,'Mission Importer'!A6517,0)</f>
        <v>#VALUE!</v>
      </c>
    </row>
    <row r="6518" spans="1:13" x14ac:dyDescent="0.3">
      <c r="A6518" t="e">
        <f>SEARCH("livery",'Mission Importer'!A6518)</f>
        <v>#VALUE!</v>
      </c>
      <c r="B6518" t="e">
        <f>IF(A6518=43,'Mission Importer'!A6518,0)</f>
        <v>#VALUE!</v>
      </c>
      <c r="D6518" t="e">
        <f>SEARCH("shape_name",'Mission Importer'!A6518)</f>
        <v>#VALUE!</v>
      </c>
      <c r="E6518" t="e">
        <f>IF(D6518=43,'Mission Importer'!A6518,0)</f>
        <v>#VALUE!</v>
      </c>
      <c r="G6518" t="e">
        <f>SEARCH("shape_name",'Mission Importer'!A6518)</f>
        <v>#VALUE!</v>
      </c>
      <c r="H6518" t="e">
        <f>IF(G6518=43,'Mission Importer'!A6518,0)</f>
        <v>#VALUE!</v>
      </c>
      <c r="J6518" t="e">
        <f>SEARCH("type",'Mission Importer'!A6518)</f>
        <v>#VALUE!</v>
      </c>
      <c r="K6518" t="e">
        <f>IF(J6518=43,'Mission Importer'!A6518,0)</f>
        <v>#VALUE!</v>
      </c>
      <c r="L6518" t="e">
        <f>SEARCH("category",'Mission Importer'!A6518)</f>
        <v>#VALUE!</v>
      </c>
      <c r="M6518" t="e">
        <f>IF(L6518=43,'Mission Importer'!A6518,0)</f>
        <v>#VALUE!</v>
      </c>
    </row>
    <row r="6519" spans="1:13" x14ac:dyDescent="0.3">
      <c r="A6519" t="e">
        <f>SEARCH("livery",'Mission Importer'!A6519)</f>
        <v>#VALUE!</v>
      </c>
      <c r="B6519" t="e">
        <f>IF(A6519=43,'Mission Importer'!A6519,0)</f>
        <v>#VALUE!</v>
      </c>
      <c r="D6519" t="e">
        <f>SEARCH("shape_name",'Mission Importer'!A6519)</f>
        <v>#VALUE!</v>
      </c>
      <c r="E6519" t="e">
        <f>IF(D6519=43,'Mission Importer'!A6519,0)</f>
        <v>#VALUE!</v>
      </c>
      <c r="G6519" t="e">
        <f>SEARCH("shape_name",'Mission Importer'!A6519)</f>
        <v>#VALUE!</v>
      </c>
      <c r="H6519" t="e">
        <f>IF(G6519=43,'Mission Importer'!A6519,0)</f>
        <v>#VALUE!</v>
      </c>
      <c r="J6519" t="e">
        <f>SEARCH("type",'Mission Importer'!A6519)</f>
        <v>#VALUE!</v>
      </c>
      <c r="K6519" t="e">
        <f>IF(J6519=43,'Mission Importer'!A6519,0)</f>
        <v>#VALUE!</v>
      </c>
      <c r="L6519" t="e">
        <f>SEARCH("category",'Mission Importer'!A6519)</f>
        <v>#VALUE!</v>
      </c>
      <c r="M6519" t="e">
        <f>IF(L6519=43,'Mission Importer'!A6519,0)</f>
        <v>#VALUE!</v>
      </c>
    </row>
    <row r="6520" spans="1:13" x14ac:dyDescent="0.3">
      <c r="A6520" t="e">
        <f>SEARCH("livery",'Mission Importer'!A6520)</f>
        <v>#VALUE!</v>
      </c>
      <c r="B6520" t="e">
        <f>IF(A6520=43,'Mission Importer'!A6520,0)</f>
        <v>#VALUE!</v>
      </c>
      <c r="D6520" t="e">
        <f>SEARCH("shape_name",'Mission Importer'!A6520)</f>
        <v>#VALUE!</v>
      </c>
      <c r="E6520" t="e">
        <f>IF(D6520=43,'Mission Importer'!A6520,0)</f>
        <v>#VALUE!</v>
      </c>
      <c r="G6520" t="e">
        <f>SEARCH("shape_name",'Mission Importer'!A6520)</f>
        <v>#VALUE!</v>
      </c>
      <c r="H6520" t="e">
        <f>IF(G6520=43,'Mission Importer'!A6520,0)</f>
        <v>#VALUE!</v>
      </c>
      <c r="J6520" t="e">
        <f>SEARCH("type",'Mission Importer'!A6520)</f>
        <v>#VALUE!</v>
      </c>
      <c r="K6520" t="e">
        <f>IF(J6520=43,'Mission Importer'!A6520,0)</f>
        <v>#VALUE!</v>
      </c>
      <c r="L6520" t="e">
        <f>SEARCH("category",'Mission Importer'!A6520)</f>
        <v>#VALUE!</v>
      </c>
      <c r="M6520" t="e">
        <f>IF(L6520=43,'Mission Importer'!A6520,0)</f>
        <v>#VALUE!</v>
      </c>
    </row>
    <row r="6521" spans="1:13" x14ac:dyDescent="0.3">
      <c r="A6521" t="e">
        <f>SEARCH("livery",'Mission Importer'!A6521)</f>
        <v>#VALUE!</v>
      </c>
      <c r="B6521" t="e">
        <f>IF(A6521=43,'Mission Importer'!A6521,0)</f>
        <v>#VALUE!</v>
      </c>
      <c r="D6521" t="e">
        <f>SEARCH("shape_name",'Mission Importer'!A6521)</f>
        <v>#VALUE!</v>
      </c>
      <c r="E6521" t="e">
        <f>IF(D6521=43,'Mission Importer'!A6521,0)</f>
        <v>#VALUE!</v>
      </c>
      <c r="G6521" t="e">
        <f>SEARCH("shape_name",'Mission Importer'!A6521)</f>
        <v>#VALUE!</v>
      </c>
      <c r="H6521" t="e">
        <f>IF(G6521=43,'Mission Importer'!A6521,0)</f>
        <v>#VALUE!</v>
      </c>
      <c r="J6521" t="e">
        <f>SEARCH("type",'Mission Importer'!A6521)</f>
        <v>#VALUE!</v>
      </c>
      <c r="K6521" t="e">
        <f>IF(J6521=43,'Mission Importer'!A6521,0)</f>
        <v>#VALUE!</v>
      </c>
      <c r="L6521" t="e">
        <f>SEARCH("category",'Mission Importer'!A6521)</f>
        <v>#VALUE!</v>
      </c>
      <c r="M6521" t="e">
        <f>IF(L6521=43,'Mission Importer'!A6521,0)</f>
        <v>#VALUE!</v>
      </c>
    </row>
    <row r="6522" spans="1:13" x14ac:dyDescent="0.3">
      <c r="A6522" t="e">
        <f>SEARCH("livery",'Mission Importer'!A6522)</f>
        <v>#VALUE!</v>
      </c>
      <c r="B6522" t="e">
        <f>IF(A6522=43,'Mission Importer'!A6522,0)</f>
        <v>#VALUE!</v>
      </c>
      <c r="D6522" t="e">
        <f>SEARCH("shape_name",'Mission Importer'!A6522)</f>
        <v>#VALUE!</v>
      </c>
      <c r="E6522" t="e">
        <f>IF(D6522=43,'Mission Importer'!A6522,0)</f>
        <v>#VALUE!</v>
      </c>
      <c r="G6522" t="e">
        <f>SEARCH("shape_name",'Mission Importer'!A6522)</f>
        <v>#VALUE!</v>
      </c>
      <c r="H6522" t="e">
        <f>IF(G6522=43,'Mission Importer'!A6522,0)</f>
        <v>#VALUE!</v>
      </c>
      <c r="J6522">
        <f>SEARCH("type",'Mission Importer'!A6522)</f>
        <v>47</v>
      </c>
      <c r="K6522">
        <f>IF(J6522=43,'Mission Importer'!A6522,0)</f>
        <v>0</v>
      </c>
      <c r="L6522" t="e">
        <f>SEARCH("category",'Mission Importer'!A6522)</f>
        <v>#VALUE!</v>
      </c>
      <c r="M6522" t="e">
        <f>IF(L6522=43,'Mission Importer'!A6522,0)</f>
        <v>#VALUE!</v>
      </c>
    </row>
    <row r="6523" spans="1:13" x14ac:dyDescent="0.3">
      <c r="A6523" t="e">
        <f>SEARCH("livery",'Mission Importer'!A6523)</f>
        <v>#VALUE!</v>
      </c>
      <c r="B6523" t="e">
        <f>IF(A6523=43,'Mission Importer'!A6523,0)</f>
        <v>#VALUE!</v>
      </c>
      <c r="D6523" t="e">
        <f>SEARCH("shape_name",'Mission Importer'!A6523)</f>
        <v>#VALUE!</v>
      </c>
      <c r="E6523" t="e">
        <f>IF(D6523=43,'Mission Importer'!A6523,0)</f>
        <v>#VALUE!</v>
      </c>
      <c r="G6523" t="e">
        <f>SEARCH("shape_name",'Mission Importer'!A6523)</f>
        <v>#VALUE!</v>
      </c>
      <c r="H6523" t="e">
        <f>IF(G6523=43,'Mission Importer'!A6523,0)</f>
        <v>#VALUE!</v>
      </c>
      <c r="J6523" t="e">
        <f>SEARCH("type",'Mission Importer'!A6523)</f>
        <v>#VALUE!</v>
      </c>
      <c r="K6523" t="e">
        <f>IF(J6523=43,'Mission Importer'!A6523,0)</f>
        <v>#VALUE!</v>
      </c>
      <c r="L6523" t="e">
        <f>SEARCH("category",'Mission Importer'!A6523)</f>
        <v>#VALUE!</v>
      </c>
      <c r="M6523" t="e">
        <f>IF(L6523=43,'Mission Importer'!A6523,0)</f>
        <v>#VALUE!</v>
      </c>
    </row>
    <row r="6524" spans="1:13" x14ac:dyDescent="0.3">
      <c r="A6524" t="e">
        <f>SEARCH("livery",'Mission Importer'!A6524)</f>
        <v>#VALUE!</v>
      </c>
      <c r="B6524" t="e">
        <f>IF(A6524=43,'Mission Importer'!A6524,0)</f>
        <v>#VALUE!</v>
      </c>
      <c r="D6524" t="e">
        <f>SEARCH("shape_name",'Mission Importer'!A6524)</f>
        <v>#VALUE!</v>
      </c>
      <c r="E6524" t="e">
        <f>IF(D6524=43,'Mission Importer'!A6524,0)</f>
        <v>#VALUE!</v>
      </c>
      <c r="G6524" t="e">
        <f>SEARCH("shape_name",'Mission Importer'!A6524)</f>
        <v>#VALUE!</v>
      </c>
      <c r="H6524" t="e">
        <f>IF(G6524=43,'Mission Importer'!A6524,0)</f>
        <v>#VALUE!</v>
      </c>
      <c r="J6524" t="e">
        <f>SEARCH("type",'Mission Importer'!A6524)</f>
        <v>#VALUE!</v>
      </c>
      <c r="K6524" t="e">
        <f>IF(J6524=43,'Mission Importer'!A6524,0)</f>
        <v>#VALUE!</v>
      </c>
      <c r="L6524" t="e">
        <f>SEARCH("category",'Mission Importer'!A6524)</f>
        <v>#VALUE!</v>
      </c>
      <c r="M6524" t="e">
        <f>IF(L6524=43,'Mission Importer'!A6524,0)</f>
        <v>#VALUE!</v>
      </c>
    </row>
    <row r="6525" spans="1:13" x14ac:dyDescent="0.3">
      <c r="A6525" t="e">
        <f>SEARCH("livery",'Mission Importer'!A6525)</f>
        <v>#VALUE!</v>
      </c>
      <c r="B6525" t="e">
        <f>IF(A6525=43,'Mission Importer'!A6525,0)</f>
        <v>#VALUE!</v>
      </c>
      <c r="D6525" t="e">
        <f>SEARCH("shape_name",'Mission Importer'!A6525)</f>
        <v>#VALUE!</v>
      </c>
      <c r="E6525" t="e">
        <f>IF(D6525=43,'Mission Importer'!A6525,0)</f>
        <v>#VALUE!</v>
      </c>
      <c r="G6525" t="e">
        <f>SEARCH("shape_name",'Mission Importer'!A6525)</f>
        <v>#VALUE!</v>
      </c>
      <c r="H6525" t="e">
        <f>IF(G6525=43,'Mission Importer'!A6525,0)</f>
        <v>#VALUE!</v>
      </c>
      <c r="J6525" t="e">
        <f>SEARCH("type",'Mission Importer'!A6525)</f>
        <v>#VALUE!</v>
      </c>
      <c r="K6525" t="e">
        <f>IF(J6525=43,'Mission Importer'!A6525,0)</f>
        <v>#VALUE!</v>
      </c>
      <c r="L6525" t="e">
        <f>SEARCH("category",'Mission Importer'!A6525)</f>
        <v>#VALUE!</v>
      </c>
      <c r="M6525" t="e">
        <f>IF(L6525=43,'Mission Importer'!A6525,0)</f>
        <v>#VALUE!</v>
      </c>
    </row>
    <row r="6526" spans="1:13" x14ac:dyDescent="0.3">
      <c r="A6526" t="e">
        <f>SEARCH("livery",'Mission Importer'!A6526)</f>
        <v>#VALUE!</v>
      </c>
      <c r="B6526" t="e">
        <f>IF(A6526=43,'Mission Importer'!A6526,0)</f>
        <v>#VALUE!</v>
      </c>
      <c r="D6526" t="e">
        <f>SEARCH("shape_name",'Mission Importer'!A6526)</f>
        <v>#VALUE!</v>
      </c>
      <c r="E6526" t="e">
        <f>IF(D6526=43,'Mission Importer'!A6526,0)</f>
        <v>#VALUE!</v>
      </c>
      <c r="G6526" t="e">
        <f>SEARCH("shape_name",'Mission Importer'!A6526)</f>
        <v>#VALUE!</v>
      </c>
      <c r="H6526" t="e">
        <f>IF(G6526=43,'Mission Importer'!A6526,0)</f>
        <v>#VALUE!</v>
      </c>
      <c r="J6526" t="e">
        <f>SEARCH("type",'Mission Importer'!A6526)</f>
        <v>#VALUE!</v>
      </c>
      <c r="K6526" t="e">
        <f>IF(J6526=43,'Mission Importer'!A6526,0)</f>
        <v>#VALUE!</v>
      </c>
      <c r="L6526" t="e">
        <f>SEARCH("category",'Mission Importer'!A6526)</f>
        <v>#VALUE!</v>
      </c>
      <c r="M6526" t="e">
        <f>IF(L6526=43,'Mission Importer'!A6526,0)</f>
        <v>#VALUE!</v>
      </c>
    </row>
    <row r="6527" spans="1:13" x14ac:dyDescent="0.3">
      <c r="A6527" t="e">
        <f>SEARCH("livery",'Mission Importer'!A6527)</f>
        <v>#VALUE!</v>
      </c>
      <c r="B6527" t="e">
        <f>IF(A6527=43,'Mission Importer'!A6527,0)</f>
        <v>#VALUE!</v>
      </c>
      <c r="D6527" t="e">
        <f>SEARCH("shape_name",'Mission Importer'!A6527)</f>
        <v>#VALUE!</v>
      </c>
      <c r="E6527" t="e">
        <f>IF(D6527=43,'Mission Importer'!A6527,0)</f>
        <v>#VALUE!</v>
      </c>
      <c r="G6527" t="e">
        <f>SEARCH("shape_name",'Mission Importer'!A6527)</f>
        <v>#VALUE!</v>
      </c>
      <c r="H6527" t="e">
        <f>IF(G6527=43,'Mission Importer'!A6527,0)</f>
        <v>#VALUE!</v>
      </c>
      <c r="J6527" t="e">
        <f>SEARCH("type",'Mission Importer'!A6527)</f>
        <v>#VALUE!</v>
      </c>
      <c r="K6527" t="e">
        <f>IF(J6527=43,'Mission Importer'!A6527,0)</f>
        <v>#VALUE!</v>
      </c>
      <c r="L6527" t="e">
        <f>SEARCH("category",'Mission Importer'!A6527)</f>
        <v>#VALUE!</v>
      </c>
      <c r="M6527" t="e">
        <f>IF(L6527=43,'Mission Importer'!A6527,0)</f>
        <v>#VALUE!</v>
      </c>
    </row>
    <row r="6528" spans="1:13" x14ac:dyDescent="0.3">
      <c r="A6528" t="e">
        <f>SEARCH("livery",'Mission Importer'!A6528)</f>
        <v>#VALUE!</v>
      </c>
      <c r="B6528" t="e">
        <f>IF(A6528=43,'Mission Importer'!A6528,0)</f>
        <v>#VALUE!</v>
      </c>
      <c r="D6528" t="e">
        <f>SEARCH("shape_name",'Mission Importer'!A6528)</f>
        <v>#VALUE!</v>
      </c>
      <c r="E6528" t="e">
        <f>IF(D6528=43,'Mission Importer'!A6528,0)</f>
        <v>#VALUE!</v>
      </c>
      <c r="G6528" t="e">
        <f>SEARCH("shape_name",'Mission Importer'!A6528)</f>
        <v>#VALUE!</v>
      </c>
      <c r="H6528" t="e">
        <f>IF(G6528=43,'Mission Importer'!A6528,0)</f>
        <v>#VALUE!</v>
      </c>
      <c r="J6528" t="e">
        <f>SEARCH("type",'Mission Importer'!A6528)</f>
        <v>#VALUE!</v>
      </c>
      <c r="K6528" t="e">
        <f>IF(J6528=43,'Mission Importer'!A6528,0)</f>
        <v>#VALUE!</v>
      </c>
      <c r="L6528" t="e">
        <f>SEARCH("category",'Mission Importer'!A6528)</f>
        <v>#VALUE!</v>
      </c>
      <c r="M6528" t="e">
        <f>IF(L6528=43,'Mission Importer'!A6528,0)</f>
        <v>#VALUE!</v>
      </c>
    </row>
    <row r="6529" spans="1:13" x14ac:dyDescent="0.3">
      <c r="A6529" t="e">
        <f>SEARCH("livery",'Mission Importer'!A6529)</f>
        <v>#VALUE!</v>
      </c>
      <c r="B6529" t="e">
        <f>IF(A6529=43,'Mission Importer'!A6529,0)</f>
        <v>#VALUE!</v>
      </c>
      <c r="D6529" t="e">
        <f>SEARCH("shape_name",'Mission Importer'!A6529)</f>
        <v>#VALUE!</v>
      </c>
      <c r="E6529" t="e">
        <f>IF(D6529=43,'Mission Importer'!A6529,0)</f>
        <v>#VALUE!</v>
      </c>
      <c r="G6529" t="e">
        <f>SEARCH("shape_name",'Mission Importer'!A6529)</f>
        <v>#VALUE!</v>
      </c>
      <c r="H6529" t="e">
        <f>IF(G6529=43,'Mission Importer'!A6529,0)</f>
        <v>#VALUE!</v>
      </c>
      <c r="J6529" t="e">
        <f>SEARCH("type",'Mission Importer'!A6529)</f>
        <v>#VALUE!</v>
      </c>
      <c r="K6529" t="e">
        <f>IF(J6529=43,'Mission Importer'!A6529,0)</f>
        <v>#VALUE!</v>
      </c>
      <c r="L6529" t="e">
        <f>SEARCH("category",'Mission Importer'!A6529)</f>
        <v>#VALUE!</v>
      </c>
      <c r="M6529" t="e">
        <f>IF(L6529=43,'Mission Importer'!A6529,0)</f>
        <v>#VALUE!</v>
      </c>
    </row>
    <row r="6530" spans="1:13" x14ac:dyDescent="0.3">
      <c r="A6530" t="e">
        <f>SEARCH("livery",'Mission Importer'!A6530)</f>
        <v>#VALUE!</v>
      </c>
      <c r="B6530" t="e">
        <f>IF(A6530=43,'Mission Importer'!A6530,0)</f>
        <v>#VALUE!</v>
      </c>
      <c r="D6530" t="e">
        <f>SEARCH("shape_name",'Mission Importer'!A6530)</f>
        <v>#VALUE!</v>
      </c>
      <c r="E6530" t="e">
        <f>IF(D6530=43,'Mission Importer'!A6530,0)</f>
        <v>#VALUE!</v>
      </c>
      <c r="G6530" t="e">
        <f>SEARCH("shape_name",'Mission Importer'!A6530)</f>
        <v>#VALUE!</v>
      </c>
      <c r="H6530" t="e">
        <f>IF(G6530=43,'Mission Importer'!A6530,0)</f>
        <v>#VALUE!</v>
      </c>
      <c r="J6530" t="e">
        <f>SEARCH("type",'Mission Importer'!A6530)</f>
        <v>#VALUE!</v>
      </c>
      <c r="K6530" t="e">
        <f>IF(J6530=43,'Mission Importer'!A6530,0)</f>
        <v>#VALUE!</v>
      </c>
      <c r="L6530" t="e">
        <f>SEARCH("category",'Mission Importer'!A6530)</f>
        <v>#VALUE!</v>
      </c>
      <c r="M6530" t="e">
        <f>IF(L6530=43,'Mission Importer'!A6530,0)</f>
        <v>#VALUE!</v>
      </c>
    </row>
    <row r="6531" spans="1:13" x14ac:dyDescent="0.3">
      <c r="A6531" t="e">
        <f>SEARCH("livery",'Mission Importer'!A6531)</f>
        <v>#VALUE!</v>
      </c>
      <c r="B6531" t="e">
        <f>IF(A6531=43,'Mission Importer'!A6531,0)</f>
        <v>#VALUE!</v>
      </c>
      <c r="D6531" t="e">
        <f>SEARCH("shape_name",'Mission Importer'!A6531)</f>
        <v>#VALUE!</v>
      </c>
      <c r="E6531" t="e">
        <f>IF(D6531=43,'Mission Importer'!A6531,0)</f>
        <v>#VALUE!</v>
      </c>
      <c r="G6531" t="e">
        <f>SEARCH("shape_name",'Mission Importer'!A6531)</f>
        <v>#VALUE!</v>
      </c>
      <c r="H6531" t="e">
        <f>IF(G6531=43,'Mission Importer'!A6531,0)</f>
        <v>#VALUE!</v>
      </c>
      <c r="J6531" t="e">
        <f>SEARCH("type",'Mission Importer'!A6531)</f>
        <v>#VALUE!</v>
      </c>
      <c r="K6531" t="e">
        <f>IF(J6531=43,'Mission Importer'!A6531,0)</f>
        <v>#VALUE!</v>
      </c>
      <c r="L6531" t="e">
        <f>SEARCH("category",'Mission Importer'!A6531)</f>
        <v>#VALUE!</v>
      </c>
      <c r="M6531" t="e">
        <f>IF(L6531=43,'Mission Importer'!A6531,0)</f>
        <v>#VALUE!</v>
      </c>
    </row>
    <row r="6532" spans="1:13" x14ac:dyDescent="0.3">
      <c r="A6532" t="e">
        <f>SEARCH("livery",'Mission Importer'!A6532)</f>
        <v>#VALUE!</v>
      </c>
      <c r="B6532" t="e">
        <f>IF(A6532=43,'Mission Importer'!A6532,0)</f>
        <v>#VALUE!</v>
      </c>
      <c r="D6532" t="e">
        <f>SEARCH("shape_name",'Mission Importer'!A6532)</f>
        <v>#VALUE!</v>
      </c>
      <c r="E6532" t="e">
        <f>IF(D6532=43,'Mission Importer'!A6532,0)</f>
        <v>#VALUE!</v>
      </c>
      <c r="G6532" t="e">
        <f>SEARCH("shape_name",'Mission Importer'!A6532)</f>
        <v>#VALUE!</v>
      </c>
      <c r="H6532" t="e">
        <f>IF(G6532=43,'Mission Importer'!A6532,0)</f>
        <v>#VALUE!</v>
      </c>
      <c r="J6532" t="e">
        <f>SEARCH("type",'Mission Importer'!A6532)</f>
        <v>#VALUE!</v>
      </c>
      <c r="K6532" t="e">
        <f>IF(J6532=43,'Mission Importer'!A6532,0)</f>
        <v>#VALUE!</v>
      </c>
      <c r="L6532" t="e">
        <f>SEARCH("category",'Mission Importer'!A6532)</f>
        <v>#VALUE!</v>
      </c>
      <c r="M6532" t="e">
        <f>IF(L6532=43,'Mission Importer'!A6532,0)</f>
        <v>#VALUE!</v>
      </c>
    </row>
    <row r="6533" spans="1:13" x14ac:dyDescent="0.3">
      <c r="A6533" t="e">
        <f>SEARCH("livery",'Mission Importer'!A6533)</f>
        <v>#VALUE!</v>
      </c>
      <c r="B6533" t="e">
        <f>IF(A6533=43,'Mission Importer'!A6533,0)</f>
        <v>#VALUE!</v>
      </c>
      <c r="D6533" t="e">
        <f>SEARCH("shape_name",'Mission Importer'!A6533)</f>
        <v>#VALUE!</v>
      </c>
      <c r="E6533" t="e">
        <f>IF(D6533=43,'Mission Importer'!A6533,0)</f>
        <v>#VALUE!</v>
      </c>
      <c r="G6533" t="e">
        <f>SEARCH("shape_name",'Mission Importer'!A6533)</f>
        <v>#VALUE!</v>
      </c>
      <c r="H6533" t="e">
        <f>IF(G6533=43,'Mission Importer'!A6533,0)</f>
        <v>#VALUE!</v>
      </c>
      <c r="J6533" t="e">
        <f>SEARCH("type",'Mission Importer'!A6533)</f>
        <v>#VALUE!</v>
      </c>
      <c r="K6533" t="e">
        <f>IF(J6533=43,'Mission Importer'!A6533,0)</f>
        <v>#VALUE!</v>
      </c>
      <c r="L6533" t="e">
        <f>SEARCH("category",'Mission Importer'!A6533)</f>
        <v>#VALUE!</v>
      </c>
      <c r="M6533" t="e">
        <f>IF(L6533=43,'Mission Importer'!A6533,0)</f>
        <v>#VALUE!</v>
      </c>
    </row>
    <row r="6534" spans="1:13" x14ac:dyDescent="0.3">
      <c r="A6534" t="e">
        <f>SEARCH("livery",'Mission Importer'!A6534)</f>
        <v>#VALUE!</v>
      </c>
      <c r="B6534" t="e">
        <f>IF(A6534=43,'Mission Importer'!A6534,0)</f>
        <v>#VALUE!</v>
      </c>
      <c r="D6534" t="e">
        <f>SEARCH("shape_name",'Mission Importer'!A6534)</f>
        <v>#VALUE!</v>
      </c>
      <c r="E6534" t="e">
        <f>IF(D6534=43,'Mission Importer'!A6534,0)</f>
        <v>#VALUE!</v>
      </c>
      <c r="G6534" t="e">
        <f>SEARCH("shape_name",'Mission Importer'!A6534)</f>
        <v>#VALUE!</v>
      </c>
      <c r="H6534" t="e">
        <f>IF(G6534=43,'Mission Importer'!A6534,0)</f>
        <v>#VALUE!</v>
      </c>
      <c r="J6534" t="e">
        <f>SEARCH("type",'Mission Importer'!A6534)</f>
        <v>#VALUE!</v>
      </c>
      <c r="K6534" t="e">
        <f>IF(J6534=43,'Mission Importer'!A6534,0)</f>
        <v>#VALUE!</v>
      </c>
      <c r="L6534" t="e">
        <f>SEARCH("category",'Mission Importer'!A6534)</f>
        <v>#VALUE!</v>
      </c>
      <c r="M6534" t="e">
        <f>IF(L6534=43,'Mission Importer'!A6534,0)</f>
        <v>#VALUE!</v>
      </c>
    </row>
    <row r="6535" spans="1:13" x14ac:dyDescent="0.3">
      <c r="A6535" t="e">
        <f>SEARCH("livery",'Mission Importer'!A6535)</f>
        <v>#VALUE!</v>
      </c>
      <c r="B6535" t="e">
        <f>IF(A6535=43,'Mission Importer'!A6535,0)</f>
        <v>#VALUE!</v>
      </c>
      <c r="D6535" t="e">
        <f>SEARCH("shape_name",'Mission Importer'!A6535)</f>
        <v>#VALUE!</v>
      </c>
      <c r="E6535" t="e">
        <f>IF(D6535=43,'Mission Importer'!A6535,0)</f>
        <v>#VALUE!</v>
      </c>
      <c r="G6535" t="e">
        <f>SEARCH("shape_name",'Mission Importer'!A6535)</f>
        <v>#VALUE!</v>
      </c>
      <c r="H6535" t="e">
        <f>IF(G6535=43,'Mission Importer'!A6535,0)</f>
        <v>#VALUE!</v>
      </c>
      <c r="J6535" t="e">
        <f>SEARCH("type",'Mission Importer'!A6535)</f>
        <v>#VALUE!</v>
      </c>
      <c r="K6535" t="e">
        <f>IF(J6535=43,'Mission Importer'!A6535,0)</f>
        <v>#VALUE!</v>
      </c>
      <c r="L6535" t="e">
        <f>SEARCH("category",'Mission Importer'!A6535)</f>
        <v>#VALUE!</v>
      </c>
      <c r="M6535" t="e">
        <f>IF(L6535=43,'Mission Importer'!A6535,0)</f>
        <v>#VALUE!</v>
      </c>
    </row>
    <row r="6536" spans="1:13" x14ac:dyDescent="0.3">
      <c r="A6536" t="e">
        <f>SEARCH("livery",'Mission Importer'!A6536)</f>
        <v>#VALUE!</v>
      </c>
      <c r="B6536" t="e">
        <f>IF(A6536=43,'Mission Importer'!A6536,0)</f>
        <v>#VALUE!</v>
      </c>
      <c r="D6536" t="e">
        <f>SEARCH("shape_name",'Mission Importer'!A6536)</f>
        <v>#VALUE!</v>
      </c>
      <c r="E6536" t="e">
        <f>IF(D6536=43,'Mission Importer'!A6536,0)</f>
        <v>#VALUE!</v>
      </c>
      <c r="G6536" t="e">
        <f>SEARCH("shape_name",'Mission Importer'!A6536)</f>
        <v>#VALUE!</v>
      </c>
      <c r="H6536" t="e">
        <f>IF(G6536=43,'Mission Importer'!A6536,0)</f>
        <v>#VALUE!</v>
      </c>
      <c r="J6536" t="e">
        <f>SEARCH("type",'Mission Importer'!A6536)</f>
        <v>#VALUE!</v>
      </c>
      <c r="K6536" t="e">
        <f>IF(J6536=43,'Mission Importer'!A6536,0)</f>
        <v>#VALUE!</v>
      </c>
      <c r="L6536" t="e">
        <f>SEARCH("category",'Mission Importer'!A6536)</f>
        <v>#VALUE!</v>
      </c>
      <c r="M6536" t="e">
        <f>IF(L6536=43,'Mission Importer'!A6536,0)</f>
        <v>#VALUE!</v>
      </c>
    </row>
    <row r="6537" spans="1:13" x14ac:dyDescent="0.3">
      <c r="A6537">
        <f>SEARCH("livery",'Mission Importer'!A6537)</f>
        <v>43</v>
      </c>
      <c r="B6537" t="str">
        <f>IF(A6537=43,'Mission Importer'!A6537,0)</f>
        <v xml:space="preserve">                                        ["livery_id"] = "summer",</v>
      </c>
      <c r="D6537" t="e">
        <f>SEARCH("shape_name",'Mission Importer'!A6537)</f>
        <v>#VALUE!</v>
      </c>
      <c r="E6537" t="e">
        <f>IF(D6537=43,'Mission Importer'!A6537,0)</f>
        <v>#VALUE!</v>
      </c>
      <c r="G6537" t="e">
        <f>SEARCH("shape_name",'Mission Importer'!A6537)</f>
        <v>#VALUE!</v>
      </c>
      <c r="H6537" t="e">
        <f>IF(G6537=43,'Mission Importer'!A6537,0)</f>
        <v>#VALUE!</v>
      </c>
      <c r="J6537" t="e">
        <f>SEARCH("type",'Mission Importer'!A6537)</f>
        <v>#VALUE!</v>
      </c>
      <c r="K6537" t="e">
        <f>IF(J6537=43,'Mission Importer'!A6537,0)</f>
        <v>#VALUE!</v>
      </c>
      <c r="L6537" t="e">
        <f>SEARCH("category",'Mission Importer'!A6537)</f>
        <v>#VALUE!</v>
      </c>
      <c r="M6537" t="e">
        <f>IF(L6537=43,'Mission Importer'!A6537,0)</f>
        <v>#VALUE!</v>
      </c>
    </row>
    <row r="6538" spans="1:13" x14ac:dyDescent="0.3">
      <c r="A6538" t="e">
        <f>SEARCH("livery",'Mission Importer'!A6538)</f>
        <v>#VALUE!</v>
      </c>
      <c r="B6538" t="e">
        <f>IF(A6538=43,'Mission Importer'!A6538,0)</f>
        <v>#VALUE!</v>
      </c>
      <c r="D6538" t="e">
        <f>SEARCH("shape_name",'Mission Importer'!A6538)</f>
        <v>#VALUE!</v>
      </c>
      <c r="E6538" t="e">
        <f>IF(D6538=43,'Mission Importer'!A6538,0)</f>
        <v>#VALUE!</v>
      </c>
      <c r="G6538" t="e">
        <f>SEARCH("shape_name",'Mission Importer'!A6538)</f>
        <v>#VALUE!</v>
      </c>
      <c r="H6538" t="e">
        <f>IF(G6538=43,'Mission Importer'!A6538,0)</f>
        <v>#VALUE!</v>
      </c>
      <c r="J6538" t="e">
        <f>SEARCH("type",'Mission Importer'!A6538)</f>
        <v>#VALUE!</v>
      </c>
      <c r="K6538" t="e">
        <f>IF(J6538=43,'Mission Importer'!A6538,0)</f>
        <v>#VALUE!</v>
      </c>
      <c r="L6538">
        <f>SEARCH("category",'Mission Importer'!A6538)</f>
        <v>43</v>
      </c>
      <c r="M6538" t="str">
        <f>IF(L6538=43,'Mission Importer'!A6538,0)</f>
        <v xml:space="preserve">                                        ["category"] = "Unarmed",</v>
      </c>
    </row>
    <row r="6539" spans="1:13" x14ac:dyDescent="0.3">
      <c r="A6539" t="e">
        <f>SEARCH("livery",'Mission Importer'!A6539)</f>
        <v>#VALUE!</v>
      </c>
      <c r="B6539" t="e">
        <f>IF(A6539=43,'Mission Importer'!A6539,0)</f>
        <v>#VALUE!</v>
      </c>
      <c r="D6539" t="e">
        <f>SEARCH("shape_name",'Mission Importer'!A6539)</f>
        <v>#VALUE!</v>
      </c>
      <c r="E6539" t="e">
        <f>IF(D6539=43,'Mission Importer'!A6539,0)</f>
        <v>#VALUE!</v>
      </c>
      <c r="G6539" t="e">
        <f>SEARCH("shape_name",'Mission Importer'!A6539)</f>
        <v>#VALUE!</v>
      </c>
      <c r="H6539" t="e">
        <f>IF(G6539=43,'Mission Importer'!A6539,0)</f>
        <v>#VALUE!</v>
      </c>
      <c r="J6539">
        <f>SEARCH("type",'Mission Importer'!A6539)</f>
        <v>43</v>
      </c>
      <c r="K6539" t="str">
        <f>IF(J6539=43,'Mission Importer'!A6539,0)</f>
        <v xml:space="preserve">                                        ["type"] = "ZIL-131 KUNG",</v>
      </c>
      <c r="L6539" t="e">
        <f>SEARCH("category",'Mission Importer'!A6539)</f>
        <v>#VALUE!</v>
      </c>
      <c r="M6539" t="e">
        <f>IF(L6539=43,'Mission Importer'!A6539,0)</f>
        <v>#VALUE!</v>
      </c>
    </row>
    <row r="6540" spans="1:13" x14ac:dyDescent="0.3">
      <c r="A6540" t="e">
        <f>SEARCH("livery",'Mission Importer'!A6540)</f>
        <v>#VALUE!</v>
      </c>
      <c r="B6540" t="e">
        <f>IF(A6540=43,'Mission Importer'!A6540,0)</f>
        <v>#VALUE!</v>
      </c>
      <c r="D6540" t="e">
        <f>SEARCH("shape_name",'Mission Importer'!A6540)</f>
        <v>#VALUE!</v>
      </c>
      <c r="E6540" t="e">
        <f>IF(D6540=43,'Mission Importer'!A6540,0)</f>
        <v>#VALUE!</v>
      </c>
      <c r="G6540" t="e">
        <f>SEARCH("shape_name",'Mission Importer'!A6540)</f>
        <v>#VALUE!</v>
      </c>
      <c r="H6540" t="e">
        <f>IF(G6540=43,'Mission Importer'!A6540,0)</f>
        <v>#VALUE!</v>
      </c>
      <c r="J6540" t="e">
        <f>SEARCH("type",'Mission Importer'!A6540)</f>
        <v>#VALUE!</v>
      </c>
      <c r="K6540" t="e">
        <f>IF(J6540=43,'Mission Importer'!A6540,0)</f>
        <v>#VALUE!</v>
      </c>
      <c r="L6540" t="e">
        <f>SEARCH("category",'Mission Importer'!A6540)</f>
        <v>#VALUE!</v>
      </c>
      <c r="M6540" t="e">
        <f>IF(L6540=43,'Mission Importer'!A6540,0)</f>
        <v>#VALUE!</v>
      </c>
    </row>
    <row r="6541" spans="1:13" x14ac:dyDescent="0.3">
      <c r="A6541" t="e">
        <f>SEARCH("livery",'Mission Importer'!A6541)</f>
        <v>#VALUE!</v>
      </c>
      <c r="B6541" t="e">
        <f>IF(A6541=43,'Mission Importer'!A6541,0)</f>
        <v>#VALUE!</v>
      </c>
      <c r="D6541" t="e">
        <f>SEARCH("shape_name",'Mission Importer'!A6541)</f>
        <v>#VALUE!</v>
      </c>
      <c r="E6541" t="e">
        <f>IF(D6541=43,'Mission Importer'!A6541,0)</f>
        <v>#VALUE!</v>
      </c>
      <c r="G6541" t="e">
        <f>SEARCH("shape_name",'Mission Importer'!A6541)</f>
        <v>#VALUE!</v>
      </c>
      <c r="H6541" t="e">
        <f>IF(G6541=43,'Mission Importer'!A6541,0)</f>
        <v>#VALUE!</v>
      </c>
      <c r="J6541" t="e">
        <f>SEARCH("type",'Mission Importer'!A6541)</f>
        <v>#VALUE!</v>
      </c>
      <c r="K6541" t="e">
        <f>IF(J6541=43,'Mission Importer'!A6541,0)</f>
        <v>#VALUE!</v>
      </c>
      <c r="L6541" t="e">
        <f>SEARCH("category",'Mission Importer'!A6541)</f>
        <v>#VALUE!</v>
      </c>
      <c r="M6541" t="e">
        <f>IF(L6541=43,'Mission Importer'!A6541,0)</f>
        <v>#VALUE!</v>
      </c>
    </row>
    <row r="6542" spans="1:13" x14ac:dyDescent="0.3">
      <c r="A6542" t="e">
        <f>SEARCH("livery",'Mission Importer'!A6542)</f>
        <v>#VALUE!</v>
      </c>
      <c r="B6542" t="e">
        <f>IF(A6542=43,'Mission Importer'!A6542,0)</f>
        <v>#VALUE!</v>
      </c>
      <c r="D6542" t="e">
        <f>SEARCH("shape_name",'Mission Importer'!A6542)</f>
        <v>#VALUE!</v>
      </c>
      <c r="E6542" t="e">
        <f>IF(D6542=43,'Mission Importer'!A6542,0)</f>
        <v>#VALUE!</v>
      </c>
      <c r="G6542" t="e">
        <f>SEARCH("shape_name",'Mission Importer'!A6542)</f>
        <v>#VALUE!</v>
      </c>
      <c r="H6542" t="e">
        <f>IF(G6542=43,'Mission Importer'!A6542,0)</f>
        <v>#VALUE!</v>
      </c>
      <c r="J6542" t="e">
        <f>SEARCH("type",'Mission Importer'!A6542)</f>
        <v>#VALUE!</v>
      </c>
      <c r="K6542" t="e">
        <f>IF(J6542=43,'Mission Importer'!A6542,0)</f>
        <v>#VALUE!</v>
      </c>
      <c r="L6542" t="e">
        <f>SEARCH("category",'Mission Importer'!A6542)</f>
        <v>#VALUE!</v>
      </c>
      <c r="M6542" t="e">
        <f>IF(L6542=43,'Mission Importer'!A6542,0)</f>
        <v>#VALUE!</v>
      </c>
    </row>
    <row r="6543" spans="1:13" x14ac:dyDescent="0.3">
      <c r="A6543" t="e">
        <f>SEARCH("livery",'Mission Importer'!A6543)</f>
        <v>#VALUE!</v>
      </c>
      <c r="B6543" t="e">
        <f>IF(A6543=43,'Mission Importer'!A6543,0)</f>
        <v>#VALUE!</v>
      </c>
      <c r="D6543" t="e">
        <f>SEARCH("shape_name",'Mission Importer'!A6543)</f>
        <v>#VALUE!</v>
      </c>
      <c r="E6543" t="e">
        <f>IF(D6543=43,'Mission Importer'!A6543,0)</f>
        <v>#VALUE!</v>
      </c>
      <c r="G6543" t="e">
        <f>SEARCH("shape_name",'Mission Importer'!A6543)</f>
        <v>#VALUE!</v>
      </c>
      <c r="H6543" t="e">
        <f>IF(G6543=43,'Mission Importer'!A6543,0)</f>
        <v>#VALUE!</v>
      </c>
      <c r="J6543" t="e">
        <f>SEARCH("type",'Mission Importer'!A6543)</f>
        <v>#VALUE!</v>
      </c>
      <c r="K6543" t="e">
        <f>IF(J6543=43,'Mission Importer'!A6543,0)</f>
        <v>#VALUE!</v>
      </c>
      <c r="L6543" t="e">
        <f>SEARCH("category",'Mission Importer'!A6543)</f>
        <v>#VALUE!</v>
      </c>
      <c r="M6543" t="e">
        <f>IF(L6543=43,'Mission Importer'!A6543,0)</f>
        <v>#VALUE!</v>
      </c>
    </row>
    <row r="6544" spans="1:13" x14ac:dyDescent="0.3">
      <c r="A6544" t="e">
        <f>SEARCH("livery",'Mission Importer'!A6544)</f>
        <v>#VALUE!</v>
      </c>
      <c r="B6544" t="e">
        <f>IF(A6544=43,'Mission Importer'!A6544,0)</f>
        <v>#VALUE!</v>
      </c>
      <c r="D6544" t="e">
        <f>SEARCH("shape_name",'Mission Importer'!A6544)</f>
        <v>#VALUE!</v>
      </c>
      <c r="E6544" t="e">
        <f>IF(D6544=43,'Mission Importer'!A6544,0)</f>
        <v>#VALUE!</v>
      </c>
      <c r="G6544" t="e">
        <f>SEARCH("shape_name",'Mission Importer'!A6544)</f>
        <v>#VALUE!</v>
      </c>
      <c r="H6544" t="e">
        <f>IF(G6544=43,'Mission Importer'!A6544,0)</f>
        <v>#VALUE!</v>
      </c>
      <c r="J6544" t="e">
        <f>SEARCH("type",'Mission Importer'!A6544)</f>
        <v>#VALUE!</v>
      </c>
      <c r="K6544" t="e">
        <f>IF(J6544=43,'Mission Importer'!A6544,0)</f>
        <v>#VALUE!</v>
      </c>
      <c r="L6544" t="e">
        <f>SEARCH("category",'Mission Importer'!A6544)</f>
        <v>#VALUE!</v>
      </c>
      <c r="M6544" t="e">
        <f>IF(L6544=43,'Mission Importer'!A6544,0)</f>
        <v>#VALUE!</v>
      </c>
    </row>
    <row r="6545" spans="1:13" x14ac:dyDescent="0.3">
      <c r="A6545" t="e">
        <f>SEARCH("livery",'Mission Importer'!A6545)</f>
        <v>#VALUE!</v>
      </c>
      <c r="B6545" t="e">
        <f>IF(A6545=43,'Mission Importer'!A6545,0)</f>
        <v>#VALUE!</v>
      </c>
      <c r="D6545" t="e">
        <f>SEARCH("shape_name",'Mission Importer'!A6545)</f>
        <v>#VALUE!</v>
      </c>
      <c r="E6545" t="e">
        <f>IF(D6545=43,'Mission Importer'!A6545,0)</f>
        <v>#VALUE!</v>
      </c>
      <c r="G6545" t="e">
        <f>SEARCH("shape_name",'Mission Importer'!A6545)</f>
        <v>#VALUE!</v>
      </c>
      <c r="H6545" t="e">
        <f>IF(G6545=43,'Mission Importer'!A6545,0)</f>
        <v>#VALUE!</v>
      </c>
      <c r="J6545" t="e">
        <f>SEARCH("type",'Mission Importer'!A6545)</f>
        <v>#VALUE!</v>
      </c>
      <c r="K6545" t="e">
        <f>IF(J6545=43,'Mission Importer'!A6545,0)</f>
        <v>#VALUE!</v>
      </c>
      <c r="L6545" t="e">
        <f>SEARCH("category",'Mission Importer'!A6545)</f>
        <v>#VALUE!</v>
      </c>
      <c r="M6545" t="e">
        <f>IF(L6545=43,'Mission Importer'!A6545,0)</f>
        <v>#VALUE!</v>
      </c>
    </row>
    <row r="6546" spans="1:13" x14ac:dyDescent="0.3">
      <c r="A6546" t="e">
        <f>SEARCH("livery",'Mission Importer'!A6546)</f>
        <v>#VALUE!</v>
      </c>
      <c r="B6546" t="e">
        <f>IF(A6546=43,'Mission Importer'!A6546,0)</f>
        <v>#VALUE!</v>
      </c>
      <c r="D6546" t="e">
        <f>SEARCH("shape_name",'Mission Importer'!A6546)</f>
        <v>#VALUE!</v>
      </c>
      <c r="E6546" t="e">
        <f>IF(D6546=43,'Mission Importer'!A6546,0)</f>
        <v>#VALUE!</v>
      </c>
      <c r="G6546" t="e">
        <f>SEARCH("shape_name",'Mission Importer'!A6546)</f>
        <v>#VALUE!</v>
      </c>
      <c r="H6546" t="e">
        <f>IF(G6546=43,'Mission Importer'!A6546,0)</f>
        <v>#VALUE!</v>
      </c>
      <c r="J6546" t="e">
        <f>SEARCH("type",'Mission Importer'!A6546)</f>
        <v>#VALUE!</v>
      </c>
      <c r="K6546" t="e">
        <f>IF(J6546=43,'Mission Importer'!A6546,0)</f>
        <v>#VALUE!</v>
      </c>
      <c r="L6546" t="e">
        <f>SEARCH("category",'Mission Importer'!A6546)</f>
        <v>#VALUE!</v>
      </c>
      <c r="M6546" t="e">
        <f>IF(L6546=43,'Mission Importer'!A6546,0)</f>
        <v>#VALUE!</v>
      </c>
    </row>
    <row r="6547" spans="1:13" x14ac:dyDescent="0.3">
      <c r="A6547" t="e">
        <f>SEARCH("livery",'Mission Importer'!A6547)</f>
        <v>#VALUE!</v>
      </c>
      <c r="B6547" t="e">
        <f>IF(A6547=43,'Mission Importer'!A6547,0)</f>
        <v>#VALUE!</v>
      </c>
      <c r="D6547" t="e">
        <f>SEARCH("shape_name",'Mission Importer'!A6547)</f>
        <v>#VALUE!</v>
      </c>
      <c r="E6547" t="e">
        <f>IF(D6547=43,'Mission Importer'!A6547,0)</f>
        <v>#VALUE!</v>
      </c>
      <c r="G6547" t="e">
        <f>SEARCH("shape_name",'Mission Importer'!A6547)</f>
        <v>#VALUE!</v>
      </c>
      <c r="H6547" t="e">
        <f>IF(G6547=43,'Mission Importer'!A6547,0)</f>
        <v>#VALUE!</v>
      </c>
      <c r="J6547" t="e">
        <f>SEARCH("type",'Mission Importer'!A6547)</f>
        <v>#VALUE!</v>
      </c>
      <c r="K6547" t="e">
        <f>IF(J6547=43,'Mission Importer'!A6547,0)</f>
        <v>#VALUE!</v>
      </c>
      <c r="L6547" t="e">
        <f>SEARCH("category",'Mission Importer'!A6547)</f>
        <v>#VALUE!</v>
      </c>
      <c r="M6547" t="e">
        <f>IF(L6547=43,'Mission Importer'!A6547,0)</f>
        <v>#VALUE!</v>
      </c>
    </row>
    <row r="6548" spans="1:13" x14ac:dyDescent="0.3">
      <c r="A6548" t="e">
        <f>SEARCH("livery",'Mission Importer'!A6548)</f>
        <v>#VALUE!</v>
      </c>
      <c r="B6548" t="e">
        <f>IF(A6548=43,'Mission Importer'!A6548,0)</f>
        <v>#VALUE!</v>
      </c>
      <c r="D6548" t="e">
        <f>SEARCH("shape_name",'Mission Importer'!A6548)</f>
        <v>#VALUE!</v>
      </c>
      <c r="E6548" t="e">
        <f>IF(D6548=43,'Mission Importer'!A6548,0)</f>
        <v>#VALUE!</v>
      </c>
      <c r="G6548" t="e">
        <f>SEARCH("shape_name",'Mission Importer'!A6548)</f>
        <v>#VALUE!</v>
      </c>
      <c r="H6548" t="e">
        <f>IF(G6548=43,'Mission Importer'!A6548,0)</f>
        <v>#VALUE!</v>
      </c>
      <c r="J6548" t="e">
        <f>SEARCH("type",'Mission Importer'!A6548)</f>
        <v>#VALUE!</v>
      </c>
      <c r="K6548" t="e">
        <f>IF(J6548=43,'Mission Importer'!A6548,0)</f>
        <v>#VALUE!</v>
      </c>
      <c r="L6548" t="e">
        <f>SEARCH("category",'Mission Importer'!A6548)</f>
        <v>#VALUE!</v>
      </c>
      <c r="M6548" t="e">
        <f>IF(L6548=43,'Mission Importer'!A6548,0)</f>
        <v>#VALUE!</v>
      </c>
    </row>
    <row r="6549" spans="1:13" x14ac:dyDescent="0.3">
      <c r="A6549" t="e">
        <f>SEARCH("livery",'Mission Importer'!A6549)</f>
        <v>#VALUE!</v>
      </c>
      <c r="B6549" t="e">
        <f>IF(A6549=43,'Mission Importer'!A6549,0)</f>
        <v>#VALUE!</v>
      </c>
      <c r="D6549" t="e">
        <f>SEARCH("shape_name",'Mission Importer'!A6549)</f>
        <v>#VALUE!</v>
      </c>
      <c r="E6549" t="e">
        <f>IF(D6549=43,'Mission Importer'!A6549,0)</f>
        <v>#VALUE!</v>
      </c>
      <c r="G6549" t="e">
        <f>SEARCH("shape_name",'Mission Importer'!A6549)</f>
        <v>#VALUE!</v>
      </c>
      <c r="H6549" t="e">
        <f>IF(G6549=43,'Mission Importer'!A6549,0)</f>
        <v>#VALUE!</v>
      </c>
      <c r="J6549" t="e">
        <f>SEARCH("type",'Mission Importer'!A6549)</f>
        <v>#VALUE!</v>
      </c>
      <c r="K6549" t="e">
        <f>IF(J6549=43,'Mission Importer'!A6549,0)</f>
        <v>#VALUE!</v>
      </c>
      <c r="L6549" t="e">
        <f>SEARCH("category",'Mission Importer'!A6549)</f>
        <v>#VALUE!</v>
      </c>
      <c r="M6549" t="e">
        <f>IF(L6549=43,'Mission Importer'!A6549,0)</f>
        <v>#VALUE!</v>
      </c>
    </row>
    <row r="6550" spans="1:13" x14ac:dyDescent="0.3">
      <c r="A6550" t="e">
        <f>SEARCH("livery",'Mission Importer'!A6550)</f>
        <v>#VALUE!</v>
      </c>
      <c r="B6550" t="e">
        <f>IF(A6550=43,'Mission Importer'!A6550,0)</f>
        <v>#VALUE!</v>
      </c>
      <c r="D6550" t="e">
        <f>SEARCH("shape_name",'Mission Importer'!A6550)</f>
        <v>#VALUE!</v>
      </c>
      <c r="E6550" t="e">
        <f>IF(D6550=43,'Mission Importer'!A6550,0)</f>
        <v>#VALUE!</v>
      </c>
      <c r="G6550" t="e">
        <f>SEARCH("shape_name",'Mission Importer'!A6550)</f>
        <v>#VALUE!</v>
      </c>
      <c r="H6550" t="e">
        <f>IF(G6550=43,'Mission Importer'!A6550,0)</f>
        <v>#VALUE!</v>
      </c>
      <c r="J6550" t="e">
        <f>SEARCH("type",'Mission Importer'!A6550)</f>
        <v>#VALUE!</v>
      </c>
      <c r="K6550" t="e">
        <f>IF(J6550=43,'Mission Importer'!A6550,0)</f>
        <v>#VALUE!</v>
      </c>
      <c r="L6550" t="e">
        <f>SEARCH("category",'Mission Importer'!A6550)</f>
        <v>#VALUE!</v>
      </c>
      <c r="M6550" t="e">
        <f>IF(L6550=43,'Mission Importer'!A6550,0)</f>
        <v>#VALUE!</v>
      </c>
    </row>
    <row r="6551" spans="1:13" x14ac:dyDescent="0.3">
      <c r="A6551" t="e">
        <f>SEARCH("livery",'Mission Importer'!A6551)</f>
        <v>#VALUE!</v>
      </c>
      <c r="B6551" t="e">
        <f>IF(A6551=43,'Mission Importer'!A6551,0)</f>
        <v>#VALUE!</v>
      </c>
      <c r="D6551" t="e">
        <f>SEARCH("shape_name",'Mission Importer'!A6551)</f>
        <v>#VALUE!</v>
      </c>
      <c r="E6551" t="e">
        <f>IF(D6551=43,'Mission Importer'!A6551,0)</f>
        <v>#VALUE!</v>
      </c>
      <c r="G6551" t="e">
        <f>SEARCH("shape_name",'Mission Importer'!A6551)</f>
        <v>#VALUE!</v>
      </c>
      <c r="H6551" t="e">
        <f>IF(G6551=43,'Mission Importer'!A6551,0)</f>
        <v>#VALUE!</v>
      </c>
      <c r="J6551" t="e">
        <f>SEARCH("type",'Mission Importer'!A6551)</f>
        <v>#VALUE!</v>
      </c>
      <c r="K6551" t="e">
        <f>IF(J6551=43,'Mission Importer'!A6551,0)</f>
        <v>#VALUE!</v>
      </c>
      <c r="L6551" t="e">
        <f>SEARCH("category",'Mission Importer'!A6551)</f>
        <v>#VALUE!</v>
      </c>
      <c r="M6551" t="e">
        <f>IF(L6551=43,'Mission Importer'!A6551,0)</f>
        <v>#VALUE!</v>
      </c>
    </row>
    <row r="6552" spans="1:13" x14ac:dyDescent="0.3">
      <c r="A6552" t="e">
        <f>SEARCH("livery",'Mission Importer'!A6552)</f>
        <v>#VALUE!</v>
      </c>
      <c r="B6552" t="e">
        <f>IF(A6552=43,'Mission Importer'!A6552,0)</f>
        <v>#VALUE!</v>
      </c>
      <c r="D6552" t="e">
        <f>SEARCH("shape_name",'Mission Importer'!A6552)</f>
        <v>#VALUE!</v>
      </c>
      <c r="E6552" t="e">
        <f>IF(D6552=43,'Mission Importer'!A6552,0)</f>
        <v>#VALUE!</v>
      </c>
      <c r="G6552" t="e">
        <f>SEARCH("shape_name",'Mission Importer'!A6552)</f>
        <v>#VALUE!</v>
      </c>
      <c r="H6552" t="e">
        <f>IF(G6552=43,'Mission Importer'!A6552,0)</f>
        <v>#VALUE!</v>
      </c>
      <c r="J6552" t="e">
        <f>SEARCH("type",'Mission Importer'!A6552)</f>
        <v>#VALUE!</v>
      </c>
      <c r="K6552" t="e">
        <f>IF(J6552=43,'Mission Importer'!A6552,0)</f>
        <v>#VALUE!</v>
      </c>
      <c r="L6552" t="e">
        <f>SEARCH("category",'Mission Importer'!A6552)</f>
        <v>#VALUE!</v>
      </c>
      <c r="M6552" t="e">
        <f>IF(L6552=43,'Mission Importer'!A6552,0)</f>
        <v>#VALUE!</v>
      </c>
    </row>
    <row r="6553" spans="1:13" x14ac:dyDescent="0.3">
      <c r="A6553" t="e">
        <f>SEARCH("livery",'Mission Importer'!A6553)</f>
        <v>#VALUE!</v>
      </c>
      <c r="B6553" t="e">
        <f>IF(A6553=43,'Mission Importer'!A6553,0)</f>
        <v>#VALUE!</v>
      </c>
      <c r="D6553" t="e">
        <f>SEARCH("shape_name",'Mission Importer'!A6553)</f>
        <v>#VALUE!</v>
      </c>
      <c r="E6553" t="e">
        <f>IF(D6553=43,'Mission Importer'!A6553,0)</f>
        <v>#VALUE!</v>
      </c>
      <c r="G6553" t="e">
        <f>SEARCH("shape_name",'Mission Importer'!A6553)</f>
        <v>#VALUE!</v>
      </c>
      <c r="H6553" t="e">
        <f>IF(G6553=43,'Mission Importer'!A6553,0)</f>
        <v>#VALUE!</v>
      </c>
      <c r="J6553" t="e">
        <f>SEARCH("type",'Mission Importer'!A6553)</f>
        <v>#VALUE!</v>
      </c>
      <c r="K6553" t="e">
        <f>IF(J6553=43,'Mission Importer'!A6553,0)</f>
        <v>#VALUE!</v>
      </c>
      <c r="L6553" t="e">
        <f>SEARCH("category",'Mission Importer'!A6553)</f>
        <v>#VALUE!</v>
      </c>
      <c r="M6553" t="e">
        <f>IF(L6553=43,'Mission Importer'!A6553,0)</f>
        <v>#VALUE!</v>
      </c>
    </row>
    <row r="6554" spans="1:13" x14ac:dyDescent="0.3">
      <c r="A6554" t="e">
        <f>SEARCH("livery",'Mission Importer'!A6554)</f>
        <v>#VALUE!</v>
      </c>
      <c r="B6554" t="e">
        <f>IF(A6554=43,'Mission Importer'!A6554,0)</f>
        <v>#VALUE!</v>
      </c>
      <c r="D6554" t="e">
        <f>SEARCH("shape_name",'Mission Importer'!A6554)</f>
        <v>#VALUE!</v>
      </c>
      <c r="E6554" t="e">
        <f>IF(D6554=43,'Mission Importer'!A6554,0)</f>
        <v>#VALUE!</v>
      </c>
      <c r="G6554" t="e">
        <f>SEARCH("shape_name",'Mission Importer'!A6554)</f>
        <v>#VALUE!</v>
      </c>
      <c r="H6554" t="e">
        <f>IF(G6554=43,'Mission Importer'!A6554,0)</f>
        <v>#VALUE!</v>
      </c>
      <c r="J6554" t="e">
        <f>SEARCH("type",'Mission Importer'!A6554)</f>
        <v>#VALUE!</v>
      </c>
      <c r="K6554" t="e">
        <f>IF(J6554=43,'Mission Importer'!A6554,0)</f>
        <v>#VALUE!</v>
      </c>
      <c r="L6554" t="e">
        <f>SEARCH("category",'Mission Importer'!A6554)</f>
        <v>#VALUE!</v>
      </c>
      <c r="M6554" t="e">
        <f>IF(L6554=43,'Mission Importer'!A6554,0)</f>
        <v>#VALUE!</v>
      </c>
    </row>
    <row r="6555" spans="1:13" x14ac:dyDescent="0.3">
      <c r="A6555" t="e">
        <f>SEARCH("livery",'Mission Importer'!A6555)</f>
        <v>#VALUE!</v>
      </c>
      <c r="B6555" t="e">
        <f>IF(A6555=43,'Mission Importer'!A6555,0)</f>
        <v>#VALUE!</v>
      </c>
      <c r="D6555" t="e">
        <f>SEARCH("shape_name",'Mission Importer'!A6555)</f>
        <v>#VALUE!</v>
      </c>
      <c r="E6555" t="e">
        <f>IF(D6555=43,'Mission Importer'!A6555,0)</f>
        <v>#VALUE!</v>
      </c>
      <c r="G6555" t="e">
        <f>SEARCH("shape_name",'Mission Importer'!A6555)</f>
        <v>#VALUE!</v>
      </c>
      <c r="H6555" t="e">
        <f>IF(G6555=43,'Mission Importer'!A6555,0)</f>
        <v>#VALUE!</v>
      </c>
      <c r="J6555" t="e">
        <f>SEARCH("type",'Mission Importer'!A6555)</f>
        <v>#VALUE!</v>
      </c>
      <c r="K6555" t="e">
        <f>IF(J6555=43,'Mission Importer'!A6555,0)</f>
        <v>#VALUE!</v>
      </c>
      <c r="L6555" t="e">
        <f>SEARCH("category",'Mission Importer'!A6555)</f>
        <v>#VALUE!</v>
      </c>
      <c r="M6555" t="e">
        <f>IF(L6555=43,'Mission Importer'!A6555,0)</f>
        <v>#VALUE!</v>
      </c>
    </row>
    <row r="6556" spans="1:13" x14ac:dyDescent="0.3">
      <c r="A6556" t="e">
        <f>SEARCH("livery",'Mission Importer'!A6556)</f>
        <v>#VALUE!</v>
      </c>
      <c r="B6556" t="e">
        <f>IF(A6556=43,'Mission Importer'!A6556,0)</f>
        <v>#VALUE!</v>
      </c>
      <c r="D6556" t="e">
        <f>SEARCH("shape_name",'Mission Importer'!A6556)</f>
        <v>#VALUE!</v>
      </c>
      <c r="E6556" t="e">
        <f>IF(D6556=43,'Mission Importer'!A6556,0)</f>
        <v>#VALUE!</v>
      </c>
      <c r="G6556" t="e">
        <f>SEARCH("shape_name",'Mission Importer'!A6556)</f>
        <v>#VALUE!</v>
      </c>
      <c r="H6556" t="e">
        <f>IF(G6556=43,'Mission Importer'!A6556,0)</f>
        <v>#VALUE!</v>
      </c>
      <c r="J6556" t="e">
        <f>SEARCH("type",'Mission Importer'!A6556)</f>
        <v>#VALUE!</v>
      </c>
      <c r="K6556" t="e">
        <f>IF(J6556=43,'Mission Importer'!A6556,0)</f>
        <v>#VALUE!</v>
      </c>
      <c r="L6556" t="e">
        <f>SEARCH("category",'Mission Importer'!A6556)</f>
        <v>#VALUE!</v>
      </c>
      <c r="M6556" t="e">
        <f>IF(L6556=43,'Mission Importer'!A6556,0)</f>
        <v>#VALUE!</v>
      </c>
    </row>
    <row r="6557" spans="1:13" x14ac:dyDescent="0.3">
      <c r="A6557" t="e">
        <f>SEARCH("livery",'Mission Importer'!A6557)</f>
        <v>#VALUE!</v>
      </c>
      <c r="B6557" t="e">
        <f>IF(A6557=43,'Mission Importer'!A6557,0)</f>
        <v>#VALUE!</v>
      </c>
      <c r="D6557" t="e">
        <f>SEARCH("shape_name",'Mission Importer'!A6557)</f>
        <v>#VALUE!</v>
      </c>
      <c r="E6557" t="e">
        <f>IF(D6557=43,'Mission Importer'!A6557,0)</f>
        <v>#VALUE!</v>
      </c>
      <c r="G6557" t="e">
        <f>SEARCH("shape_name",'Mission Importer'!A6557)</f>
        <v>#VALUE!</v>
      </c>
      <c r="H6557" t="e">
        <f>IF(G6557=43,'Mission Importer'!A6557,0)</f>
        <v>#VALUE!</v>
      </c>
      <c r="J6557" t="e">
        <f>SEARCH("type",'Mission Importer'!A6557)</f>
        <v>#VALUE!</v>
      </c>
      <c r="K6557" t="e">
        <f>IF(J6557=43,'Mission Importer'!A6557,0)</f>
        <v>#VALUE!</v>
      </c>
      <c r="L6557" t="e">
        <f>SEARCH("category",'Mission Importer'!A6557)</f>
        <v>#VALUE!</v>
      </c>
      <c r="M6557" t="e">
        <f>IF(L6557=43,'Mission Importer'!A6557,0)</f>
        <v>#VALUE!</v>
      </c>
    </row>
    <row r="6558" spans="1:13" x14ac:dyDescent="0.3">
      <c r="A6558" t="e">
        <f>SEARCH("livery",'Mission Importer'!A6558)</f>
        <v>#VALUE!</v>
      </c>
      <c r="B6558" t="e">
        <f>IF(A6558=43,'Mission Importer'!A6558,0)</f>
        <v>#VALUE!</v>
      </c>
      <c r="D6558" t="e">
        <f>SEARCH("shape_name",'Mission Importer'!A6558)</f>
        <v>#VALUE!</v>
      </c>
      <c r="E6558" t="e">
        <f>IF(D6558=43,'Mission Importer'!A6558,0)</f>
        <v>#VALUE!</v>
      </c>
      <c r="G6558" t="e">
        <f>SEARCH("shape_name",'Mission Importer'!A6558)</f>
        <v>#VALUE!</v>
      </c>
      <c r="H6558" t="e">
        <f>IF(G6558=43,'Mission Importer'!A6558,0)</f>
        <v>#VALUE!</v>
      </c>
      <c r="J6558" t="e">
        <f>SEARCH("type",'Mission Importer'!A6558)</f>
        <v>#VALUE!</v>
      </c>
      <c r="K6558" t="e">
        <f>IF(J6558=43,'Mission Importer'!A6558,0)</f>
        <v>#VALUE!</v>
      </c>
      <c r="L6558" t="e">
        <f>SEARCH("category",'Mission Importer'!A6558)</f>
        <v>#VALUE!</v>
      </c>
      <c r="M6558" t="e">
        <f>IF(L6558=43,'Mission Importer'!A6558,0)</f>
        <v>#VALUE!</v>
      </c>
    </row>
    <row r="6559" spans="1:13" x14ac:dyDescent="0.3">
      <c r="A6559" t="e">
        <f>SEARCH("livery",'Mission Importer'!A6559)</f>
        <v>#VALUE!</v>
      </c>
      <c r="B6559" t="e">
        <f>IF(A6559=43,'Mission Importer'!A6559,0)</f>
        <v>#VALUE!</v>
      </c>
      <c r="D6559" t="e">
        <f>SEARCH("shape_name",'Mission Importer'!A6559)</f>
        <v>#VALUE!</v>
      </c>
      <c r="E6559" t="e">
        <f>IF(D6559=43,'Mission Importer'!A6559,0)</f>
        <v>#VALUE!</v>
      </c>
      <c r="G6559" t="e">
        <f>SEARCH("shape_name",'Mission Importer'!A6559)</f>
        <v>#VALUE!</v>
      </c>
      <c r="H6559" t="e">
        <f>IF(G6559=43,'Mission Importer'!A6559,0)</f>
        <v>#VALUE!</v>
      </c>
      <c r="J6559" t="e">
        <f>SEARCH("type",'Mission Importer'!A6559)</f>
        <v>#VALUE!</v>
      </c>
      <c r="K6559" t="e">
        <f>IF(J6559=43,'Mission Importer'!A6559,0)</f>
        <v>#VALUE!</v>
      </c>
      <c r="L6559" t="e">
        <f>SEARCH("category",'Mission Importer'!A6559)</f>
        <v>#VALUE!</v>
      </c>
      <c r="M6559" t="e">
        <f>IF(L6559=43,'Mission Importer'!A6559,0)</f>
        <v>#VALUE!</v>
      </c>
    </row>
    <row r="6560" spans="1:13" x14ac:dyDescent="0.3">
      <c r="A6560" t="e">
        <f>SEARCH("livery",'Mission Importer'!A6560)</f>
        <v>#VALUE!</v>
      </c>
      <c r="B6560" t="e">
        <f>IF(A6560=43,'Mission Importer'!A6560,0)</f>
        <v>#VALUE!</v>
      </c>
      <c r="D6560" t="e">
        <f>SEARCH("shape_name",'Mission Importer'!A6560)</f>
        <v>#VALUE!</v>
      </c>
      <c r="E6560" t="e">
        <f>IF(D6560=43,'Mission Importer'!A6560,0)</f>
        <v>#VALUE!</v>
      </c>
      <c r="G6560" t="e">
        <f>SEARCH("shape_name",'Mission Importer'!A6560)</f>
        <v>#VALUE!</v>
      </c>
      <c r="H6560" t="e">
        <f>IF(G6560=43,'Mission Importer'!A6560,0)</f>
        <v>#VALUE!</v>
      </c>
      <c r="J6560" t="e">
        <f>SEARCH("type",'Mission Importer'!A6560)</f>
        <v>#VALUE!</v>
      </c>
      <c r="K6560" t="e">
        <f>IF(J6560=43,'Mission Importer'!A6560,0)</f>
        <v>#VALUE!</v>
      </c>
      <c r="L6560" t="e">
        <f>SEARCH("category",'Mission Importer'!A6560)</f>
        <v>#VALUE!</v>
      </c>
      <c r="M6560" t="e">
        <f>IF(L6560=43,'Mission Importer'!A6560,0)</f>
        <v>#VALUE!</v>
      </c>
    </row>
    <row r="6561" spans="1:13" x14ac:dyDescent="0.3">
      <c r="A6561" t="e">
        <f>SEARCH("livery",'Mission Importer'!A6561)</f>
        <v>#VALUE!</v>
      </c>
      <c r="B6561" t="e">
        <f>IF(A6561=43,'Mission Importer'!A6561,0)</f>
        <v>#VALUE!</v>
      </c>
      <c r="D6561" t="e">
        <f>SEARCH("shape_name",'Mission Importer'!A6561)</f>
        <v>#VALUE!</v>
      </c>
      <c r="E6561" t="e">
        <f>IF(D6561=43,'Mission Importer'!A6561,0)</f>
        <v>#VALUE!</v>
      </c>
      <c r="G6561" t="e">
        <f>SEARCH("shape_name",'Mission Importer'!A6561)</f>
        <v>#VALUE!</v>
      </c>
      <c r="H6561" t="e">
        <f>IF(G6561=43,'Mission Importer'!A6561,0)</f>
        <v>#VALUE!</v>
      </c>
      <c r="J6561" t="e">
        <f>SEARCH("type",'Mission Importer'!A6561)</f>
        <v>#VALUE!</v>
      </c>
      <c r="K6561" t="e">
        <f>IF(J6561=43,'Mission Importer'!A6561,0)</f>
        <v>#VALUE!</v>
      </c>
      <c r="L6561" t="e">
        <f>SEARCH("category",'Mission Importer'!A6561)</f>
        <v>#VALUE!</v>
      </c>
      <c r="M6561" t="e">
        <f>IF(L6561=43,'Mission Importer'!A6561,0)</f>
        <v>#VALUE!</v>
      </c>
    </row>
    <row r="6562" spans="1:13" x14ac:dyDescent="0.3">
      <c r="A6562" t="e">
        <f>SEARCH("livery",'Mission Importer'!A6562)</f>
        <v>#VALUE!</v>
      </c>
      <c r="B6562" t="e">
        <f>IF(A6562=43,'Mission Importer'!A6562,0)</f>
        <v>#VALUE!</v>
      </c>
      <c r="D6562" t="e">
        <f>SEARCH("shape_name",'Mission Importer'!A6562)</f>
        <v>#VALUE!</v>
      </c>
      <c r="E6562" t="e">
        <f>IF(D6562=43,'Mission Importer'!A6562,0)</f>
        <v>#VALUE!</v>
      </c>
      <c r="G6562" t="e">
        <f>SEARCH("shape_name",'Mission Importer'!A6562)</f>
        <v>#VALUE!</v>
      </c>
      <c r="H6562" t="e">
        <f>IF(G6562=43,'Mission Importer'!A6562,0)</f>
        <v>#VALUE!</v>
      </c>
      <c r="J6562" t="e">
        <f>SEARCH("type",'Mission Importer'!A6562)</f>
        <v>#VALUE!</v>
      </c>
      <c r="K6562" t="e">
        <f>IF(J6562=43,'Mission Importer'!A6562,0)</f>
        <v>#VALUE!</v>
      </c>
      <c r="L6562" t="e">
        <f>SEARCH("category",'Mission Importer'!A6562)</f>
        <v>#VALUE!</v>
      </c>
      <c r="M6562" t="e">
        <f>IF(L6562=43,'Mission Importer'!A6562,0)</f>
        <v>#VALUE!</v>
      </c>
    </row>
    <row r="6563" spans="1:13" x14ac:dyDescent="0.3">
      <c r="A6563" t="e">
        <f>SEARCH("livery",'Mission Importer'!A6563)</f>
        <v>#VALUE!</v>
      </c>
      <c r="B6563" t="e">
        <f>IF(A6563=43,'Mission Importer'!A6563,0)</f>
        <v>#VALUE!</v>
      </c>
      <c r="D6563" t="e">
        <f>SEARCH("shape_name",'Mission Importer'!A6563)</f>
        <v>#VALUE!</v>
      </c>
      <c r="E6563" t="e">
        <f>IF(D6563=43,'Mission Importer'!A6563,0)</f>
        <v>#VALUE!</v>
      </c>
      <c r="G6563" t="e">
        <f>SEARCH("shape_name",'Mission Importer'!A6563)</f>
        <v>#VALUE!</v>
      </c>
      <c r="H6563" t="e">
        <f>IF(G6563=43,'Mission Importer'!A6563,0)</f>
        <v>#VALUE!</v>
      </c>
      <c r="J6563">
        <f>SEARCH("type",'Mission Importer'!A6563)</f>
        <v>47</v>
      </c>
      <c r="K6563">
        <f>IF(J6563=43,'Mission Importer'!A6563,0)</f>
        <v>0</v>
      </c>
      <c r="L6563" t="e">
        <f>SEARCH("category",'Mission Importer'!A6563)</f>
        <v>#VALUE!</v>
      </c>
      <c r="M6563" t="e">
        <f>IF(L6563=43,'Mission Importer'!A6563,0)</f>
        <v>#VALUE!</v>
      </c>
    </row>
    <row r="6564" spans="1:13" x14ac:dyDescent="0.3">
      <c r="A6564" t="e">
        <f>SEARCH("livery",'Mission Importer'!A6564)</f>
        <v>#VALUE!</v>
      </c>
      <c r="B6564" t="e">
        <f>IF(A6564=43,'Mission Importer'!A6564,0)</f>
        <v>#VALUE!</v>
      </c>
      <c r="D6564" t="e">
        <f>SEARCH("shape_name",'Mission Importer'!A6564)</f>
        <v>#VALUE!</v>
      </c>
      <c r="E6564" t="e">
        <f>IF(D6564=43,'Mission Importer'!A6564,0)</f>
        <v>#VALUE!</v>
      </c>
      <c r="G6564" t="e">
        <f>SEARCH("shape_name",'Mission Importer'!A6564)</f>
        <v>#VALUE!</v>
      </c>
      <c r="H6564" t="e">
        <f>IF(G6564=43,'Mission Importer'!A6564,0)</f>
        <v>#VALUE!</v>
      </c>
      <c r="J6564" t="e">
        <f>SEARCH("type",'Mission Importer'!A6564)</f>
        <v>#VALUE!</v>
      </c>
      <c r="K6564" t="e">
        <f>IF(J6564=43,'Mission Importer'!A6564,0)</f>
        <v>#VALUE!</v>
      </c>
      <c r="L6564" t="e">
        <f>SEARCH("category",'Mission Importer'!A6564)</f>
        <v>#VALUE!</v>
      </c>
      <c r="M6564" t="e">
        <f>IF(L6564=43,'Mission Importer'!A6564,0)</f>
        <v>#VALUE!</v>
      </c>
    </row>
    <row r="6565" spans="1:13" x14ac:dyDescent="0.3">
      <c r="A6565" t="e">
        <f>SEARCH("livery",'Mission Importer'!A6565)</f>
        <v>#VALUE!</v>
      </c>
      <c r="B6565" t="e">
        <f>IF(A6565=43,'Mission Importer'!A6565,0)</f>
        <v>#VALUE!</v>
      </c>
      <c r="D6565" t="e">
        <f>SEARCH("shape_name",'Mission Importer'!A6565)</f>
        <v>#VALUE!</v>
      </c>
      <c r="E6565" t="e">
        <f>IF(D6565=43,'Mission Importer'!A6565,0)</f>
        <v>#VALUE!</v>
      </c>
      <c r="G6565" t="e">
        <f>SEARCH("shape_name",'Mission Importer'!A6565)</f>
        <v>#VALUE!</v>
      </c>
      <c r="H6565" t="e">
        <f>IF(G6565=43,'Mission Importer'!A6565,0)</f>
        <v>#VALUE!</v>
      </c>
      <c r="J6565" t="e">
        <f>SEARCH("type",'Mission Importer'!A6565)</f>
        <v>#VALUE!</v>
      </c>
      <c r="K6565" t="e">
        <f>IF(J6565=43,'Mission Importer'!A6565,0)</f>
        <v>#VALUE!</v>
      </c>
      <c r="L6565" t="e">
        <f>SEARCH("category",'Mission Importer'!A6565)</f>
        <v>#VALUE!</v>
      </c>
      <c r="M6565" t="e">
        <f>IF(L6565=43,'Mission Importer'!A6565,0)</f>
        <v>#VALUE!</v>
      </c>
    </row>
    <row r="6566" spans="1:13" x14ac:dyDescent="0.3">
      <c r="A6566" t="e">
        <f>SEARCH("livery",'Mission Importer'!A6566)</f>
        <v>#VALUE!</v>
      </c>
      <c r="B6566" t="e">
        <f>IF(A6566=43,'Mission Importer'!A6566,0)</f>
        <v>#VALUE!</v>
      </c>
      <c r="D6566" t="e">
        <f>SEARCH("shape_name",'Mission Importer'!A6566)</f>
        <v>#VALUE!</v>
      </c>
      <c r="E6566" t="e">
        <f>IF(D6566=43,'Mission Importer'!A6566,0)</f>
        <v>#VALUE!</v>
      </c>
      <c r="G6566" t="e">
        <f>SEARCH("shape_name",'Mission Importer'!A6566)</f>
        <v>#VALUE!</v>
      </c>
      <c r="H6566" t="e">
        <f>IF(G6566=43,'Mission Importer'!A6566,0)</f>
        <v>#VALUE!</v>
      </c>
      <c r="J6566" t="e">
        <f>SEARCH("type",'Mission Importer'!A6566)</f>
        <v>#VALUE!</v>
      </c>
      <c r="K6566" t="e">
        <f>IF(J6566=43,'Mission Importer'!A6566,0)</f>
        <v>#VALUE!</v>
      </c>
      <c r="L6566" t="e">
        <f>SEARCH("category",'Mission Importer'!A6566)</f>
        <v>#VALUE!</v>
      </c>
      <c r="M6566" t="e">
        <f>IF(L6566=43,'Mission Importer'!A6566,0)</f>
        <v>#VALUE!</v>
      </c>
    </row>
    <row r="6567" spans="1:13" x14ac:dyDescent="0.3">
      <c r="A6567" t="e">
        <f>SEARCH("livery",'Mission Importer'!A6567)</f>
        <v>#VALUE!</v>
      </c>
      <c r="B6567" t="e">
        <f>IF(A6567=43,'Mission Importer'!A6567,0)</f>
        <v>#VALUE!</v>
      </c>
      <c r="D6567" t="e">
        <f>SEARCH("shape_name",'Mission Importer'!A6567)</f>
        <v>#VALUE!</v>
      </c>
      <c r="E6567" t="e">
        <f>IF(D6567=43,'Mission Importer'!A6567,0)</f>
        <v>#VALUE!</v>
      </c>
      <c r="G6567" t="e">
        <f>SEARCH("shape_name",'Mission Importer'!A6567)</f>
        <v>#VALUE!</v>
      </c>
      <c r="H6567" t="e">
        <f>IF(G6567=43,'Mission Importer'!A6567,0)</f>
        <v>#VALUE!</v>
      </c>
      <c r="J6567" t="e">
        <f>SEARCH("type",'Mission Importer'!A6567)</f>
        <v>#VALUE!</v>
      </c>
      <c r="K6567" t="e">
        <f>IF(J6567=43,'Mission Importer'!A6567,0)</f>
        <v>#VALUE!</v>
      </c>
      <c r="L6567" t="e">
        <f>SEARCH("category",'Mission Importer'!A6567)</f>
        <v>#VALUE!</v>
      </c>
      <c r="M6567" t="e">
        <f>IF(L6567=43,'Mission Importer'!A6567,0)</f>
        <v>#VALUE!</v>
      </c>
    </row>
    <row r="6568" spans="1:13" x14ac:dyDescent="0.3">
      <c r="A6568" t="e">
        <f>SEARCH("livery",'Mission Importer'!A6568)</f>
        <v>#VALUE!</v>
      </c>
      <c r="B6568" t="e">
        <f>IF(A6568=43,'Mission Importer'!A6568,0)</f>
        <v>#VALUE!</v>
      </c>
      <c r="D6568" t="e">
        <f>SEARCH("shape_name",'Mission Importer'!A6568)</f>
        <v>#VALUE!</v>
      </c>
      <c r="E6568" t="e">
        <f>IF(D6568=43,'Mission Importer'!A6568,0)</f>
        <v>#VALUE!</v>
      </c>
      <c r="G6568" t="e">
        <f>SEARCH("shape_name",'Mission Importer'!A6568)</f>
        <v>#VALUE!</v>
      </c>
      <c r="H6568" t="e">
        <f>IF(G6568=43,'Mission Importer'!A6568,0)</f>
        <v>#VALUE!</v>
      </c>
      <c r="J6568" t="e">
        <f>SEARCH("type",'Mission Importer'!A6568)</f>
        <v>#VALUE!</v>
      </c>
      <c r="K6568" t="e">
        <f>IF(J6568=43,'Mission Importer'!A6568,0)</f>
        <v>#VALUE!</v>
      </c>
      <c r="L6568" t="e">
        <f>SEARCH("category",'Mission Importer'!A6568)</f>
        <v>#VALUE!</v>
      </c>
      <c r="M6568" t="e">
        <f>IF(L6568=43,'Mission Importer'!A6568,0)</f>
        <v>#VALUE!</v>
      </c>
    </row>
    <row r="6569" spans="1:13" x14ac:dyDescent="0.3">
      <c r="A6569" t="e">
        <f>SEARCH("livery",'Mission Importer'!A6569)</f>
        <v>#VALUE!</v>
      </c>
      <c r="B6569" t="e">
        <f>IF(A6569=43,'Mission Importer'!A6569,0)</f>
        <v>#VALUE!</v>
      </c>
      <c r="D6569" t="e">
        <f>SEARCH("shape_name",'Mission Importer'!A6569)</f>
        <v>#VALUE!</v>
      </c>
      <c r="E6569" t="e">
        <f>IF(D6569=43,'Mission Importer'!A6569,0)</f>
        <v>#VALUE!</v>
      </c>
      <c r="G6569" t="e">
        <f>SEARCH("shape_name",'Mission Importer'!A6569)</f>
        <v>#VALUE!</v>
      </c>
      <c r="H6569" t="e">
        <f>IF(G6569=43,'Mission Importer'!A6569,0)</f>
        <v>#VALUE!</v>
      </c>
      <c r="J6569" t="e">
        <f>SEARCH("type",'Mission Importer'!A6569)</f>
        <v>#VALUE!</v>
      </c>
      <c r="K6569" t="e">
        <f>IF(J6569=43,'Mission Importer'!A6569,0)</f>
        <v>#VALUE!</v>
      </c>
      <c r="L6569" t="e">
        <f>SEARCH("category",'Mission Importer'!A6569)</f>
        <v>#VALUE!</v>
      </c>
      <c r="M6569" t="e">
        <f>IF(L6569=43,'Mission Importer'!A6569,0)</f>
        <v>#VALUE!</v>
      </c>
    </row>
    <row r="6570" spans="1:13" x14ac:dyDescent="0.3">
      <c r="A6570" t="e">
        <f>SEARCH("livery",'Mission Importer'!A6570)</f>
        <v>#VALUE!</v>
      </c>
      <c r="B6570" t="e">
        <f>IF(A6570=43,'Mission Importer'!A6570,0)</f>
        <v>#VALUE!</v>
      </c>
      <c r="D6570" t="e">
        <f>SEARCH("shape_name",'Mission Importer'!A6570)</f>
        <v>#VALUE!</v>
      </c>
      <c r="E6570" t="e">
        <f>IF(D6570=43,'Mission Importer'!A6570,0)</f>
        <v>#VALUE!</v>
      </c>
      <c r="G6570" t="e">
        <f>SEARCH("shape_name",'Mission Importer'!A6570)</f>
        <v>#VALUE!</v>
      </c>
      <c r="H6570" t="e">
        <f>IF(G6570=43,'Mission Importer'!A6570,0)</f>
        <v>#VALUE!</v>
      </c>
      <c r="J6570" t="e">
        <f>SEARCH("type",'Mission Importer'!A6570)</f>
        <v>#VALUE!</v>
      </c>
      <c r="K6570" t="e">
        <f>IF(J6570=43,'Mission Importer'!A6570,0)</f>
        <v>#VALUE!</v>
      </c>
      <c r="L6570" t="e">
        <f>SEARCH("category",'Mission Importer'!A6570)</f>
        <v>#VALUE!</v>
      </c>
      <c r="M6570" t="e">
        <f>IF(L6570=43,'Mission Importer'!A6570,0)</f>
        <v>#VALUE!</v>
      </c>
    </row>
    <row r="6571" spans="1:13" x14ac:dyDescent="0.3">
      <c r="A6571" t="e">
        <f>SEARCH("livery",'Mission Importer'!A6571)</f>
        <v>#VALUE!</v>
      </c>
      <c r="B6571" t="e">
        <f>IF(A6571=43,'Mission Importer'!A6571,0)</f>
        <v>#VALUE!</v>
      </c>
      <c r="D6571" t="e">
        <f>SEARCH("shape_name",'Mission Importer'!A6571)</f>
        <v>#VALUE!</v>
      </c>
      <c r="E6571" t="e">
        <f>IF(D6571=43,'Mission Importer'!A6571,0)</f>
        <v>#VALUE!</v>
      </c>
      <c r="G6571" t="e">
        <f>SEARCH("shape_name",'Mission Importer'!A6571)</f>
        <v>#VALUE!</v>
      </c>
      <c r="H6571" t="e">
        <f>IF(G6571=43,'Mission Importer'!A6571,0)</f>
        <v>#VALUE!</v>
      </c>
      <c r="J6571" t="e">
        <f>SEARCH("type",'Mission Importer'!A6571)</f>
        <v>#VALUE!</v>
      </c>
      <c r="K6571" t="e">
        <f>IF(J6571=43,'Mission Importer'!A6571,0)</f>
        <v>#VALUE!</v>
      </c>
      <c r="L6571" t="e">
        <f>SEARCH("category",'Mission Importer'!A6571)</f>
        <v>#VALUE!</v>
      </c>
      <c r="M6571" t="e">
        <f>IF(L6571=43,'Mission Importer'!A6571,0)</f>
        <v>#VALUE!</v>
      </c>
    </row>
    <row r="6572" spans="1:13" x14ac:dyDescent="0.3">
      <c r="A6572" t="e">
        <f>SEARCH("livery",'Mission Importer'!A6572)</f>
        <v>#VALUE!</v>
      </c>
      <c r="B6572" t="e">
        <f>IF(A6572=43,'Mission Importer'!A6572,0)</f>
        <v>#VALUE!</v>
      </c>
      <c r="D6572" t="e">
        <f>SEARCH("shape_name",'Mission Importer'!A6572)</f>
        <v>#VALUE!</v>
      </c>
      <c r="E6572" t="e">
        <f>IF(D6572=43,'Mission Importer'!A6572,0)</f>
        <v>#VALUE!</v>
      </c>
      <c r="G6572" t="e">
        <f>SEARCH("shape_name",'Mission Importer'!A6572)</f>
        <v>#VALUE!</v>
      </c>
      <c r="H6572" t="e">
        <f>IF(G6572=43,'Mission Importer'!A6572,0)</f>
        <v>#VALUE!</v>
      </c>
      <c r="J6572" t="e">
        <f>SEARCH("type",'Mission Importer'!A6572)</f>
        <v>#VALUE!</v>
      </c>
      <c r="K6572" t="e">
        <f>IF(J6572=43,'Mission Importer'!A6572,0)</f>
        <v>#VALUE!</v>
      </c>
      <c r="L6572" t="e">
        <f>SEARCH("category",'Mission Importer'!A6572)</f>
        <v>#VALUE!</v>
      </c>
      <c r="M6572" t="e">
        <f>IF(L6572=43,'Mission Importer'!A6572,0)</f>
        <v>#VALUE!</v>
      </c>
    </row>
    <row r="6573" spans="1:13" x14ac:dyDescent="0.3">
      <c r="A6573" t="e">
        <f>SEARCH("livery",'Mission Importer'!A6573)</f>
        <v>#VALUE!</v>
      </c>
      <c r="B6573" t="e">
        <f>IF(A6573=43,'Mission Importer'!A6573,0)</f>
        <v>#VALUE!</v>
      </c>
      <c r="D6573" t="e">
        <f>SEARCH("shape_name",'Mission Importer'!A6573)</f>
        <v>#VALUE!</v>
      </c>
      <c r="E6573" t="e">
        <f>IF(D6573=43,'Mission Importer'!A6573,0)</f>
        <v>#VALUE!</v>
      </c>
      <c r="G6573" t="e">
        <f>SEARCH("shape_name",'Mission Importer'!A6573)</f>
        <v>#VALUE!</v>
      </c>
      <c r="H6573" t="e">
        <f>IF(G6573=43,'Mission Importer'!A6573,0)</f>
        <v>#VALUE!</v>
      </c>
      <c r="J6573" t="e">
        <f>SEARCH("type",'Mission Importer'!A6573)</f>
        <v>#VALUE!</v>
      </c>
      <c r="K6573" t="e">
        <f>IF(J6573=43,'Mission Importer'!A6573,0)</f>
        <v>#VALUE!</v>
      </c>
      <c r="L6573" t="e">
        <f>SEARCH("category",'Mission Importer'!A6573)</f>
        <v>#VALUE!</v>
      </c>
      <c r="M6573" t="e">
        <f>IF(L6573=43,'Mission Importer'!A6573,0)</f>
        <v>#VALUE!</v>
      </c>
    </row>
    <row r="6574" spans="1:13" x14ac:dyDescent="0.3">
      <c r="A6574" t="e">
        <f>SEARCH("livery",'Mission Importer'!A6574)</f>
        <v>#VALUE!</v>
      </c>
      <c r="B6574" t="e">
        <f>IF(A6574=43,'Mission Importer'!A6574,0)</f>
        <v>#VALUE!</v>
      </c>
      <c r="D6574" t="e">
        <f>SEARCH("shape_name",'Mission Importer'!A6574)</f>
        <v>#VALUE!</v>
      </c>
      <c r="E6574" t="e">
        <f>IF(D6574=43,'Mission Importer'!A6574,0)</f>
        <v>#VALUE!</v>
      </c>
      <c r="G6574" t="e">
        <f>SEARCH("shape_name",'Mission Importer'!A6574)</f>
        <v>#VALUE!</v>
      </c>
      <c r="H6574" t="e">
        <f>IF(G6574=43,'Mission Importer'!A6574,0)</f>
        <v>#VALUE!</v>
      </c>
      <c r="J6574" t="e">
        <f>SEARCH("type",'Mission Importer'!A6574)</f>
        <v>#VALUE!</v>
      </c>
      <c r="K6574" t="e">
        <f>IF(J6574=43,'Mission Importer'!A6574,0)</f>
        <v>#VALUE!</v>
      </c>
      <c r="L6574" t="e">
        <f>SEARCH("category",'Mission Importer'!A6574)</f>
        <v>#VALUE!</v>
      </c>
      <c r="M6574" t="e">
        <f>IF(L6574=43,'Mission Importer'!A6574,0)</f>
        <v>#VALUE!</v>
      </c>
    </row>
    <row r="6575" spans="1:13" x14ac:dyDescent="0.3">
      <c r="A6575" t="e">
        <f>SEARCH("livery",'Mission Importer'!A6575)</f>
        <v>#VALUE!</v>
      </c>
      <c r="B6575" t="e">
        <f>IF(A6575=43,'Mission Importer'!A6575,0)</f>
        <v>#VALUE!</v>
      </c>
      <c r="D6575" t="e">
        <f>SEARCH("shape_name",'Mission Importer'!A6575)</f>
        <v>#VALUE!</v>
      </c>
      <c r="E6575" t="e">
        <f>IF(D6575=43,'Mission Importer'!A6575,0)</f>
        <v>#VALUE!</v>
      </c>
      <c r="G6575" t="e">
        <f>SEARCH("shape_name",'Mission Importer'!A6575)</f>
        <v>#VALUE!</v>
      </c>
      <c r="H6575" t="e">
        <f>IF(G6575=43,'Mission Importer'!A6575,0)</f>
        <v>#VALUE!</v>
      </c>
      <c r="J6575" t="e">
        <f>SEARCH("type",'Mission Importer'!A6575)</f>
        <v>#VALUE!</v>
      </c>
      <c r="K6575" t="e">
        <f>IF(J6575=43,'Mission Importer'!A6575,0)</f>
        <v>#VALUE!</v>
      </c>
      <c r="L6575" t="e">
        <f>SEARCH("category",'Mission Importer'!A6575)</f>
        <v>#VALUE!</v>
      </c>
      <c r="M6575" t="e">
        <f>IF(L6575=43,'Mission Importer'!A6575,0)</f>
        <v>#VALUE!</v>
      </c>
    </row>
    <row r="6576" spans="1:13" x14ac:dyDescent="0.3">
      <c r="A6576" t="e">
        <f>SEARCH("livery",'Mission Importer'!A6576)</f>
        <v>#VALUE!</v>
      </c>
      <c r="B6576" t="e">
        <f>IF(A6576=43,'Mission Importer'!A6576,0)</f>
        <v>#VALUE!</v>
      </c>
      <c r="D6576" t="e">
        <f>SEARCH("shape_name",'Mission Importer'!A6576)</f>
        <v>#VALUE!</v>
      </c>
      <c r="E6576" t="e">
        <f>IF(D6576=43,'Mission Importer'!A6576,0)</f>
        <v>#VALUE!</v>
      </c>
      <c r="G6576" t="e">
        <f>SEARCH("shape_name",'Mission Importer'!A6576)</f>
        <v>#VALUE!</v>
      </c>
      <c r="H6576" t="e">
        <f>IF(G6576=43,'Mission Importer'!A6576,0)</f>
        <v>#VALUE!</v>
      </c>
      <c r="J6576" t="e">
        <f>SEARCH("type",'Mission Importer'!A6576)</f>
        <v>#VALUE!</v>
      </c>
      <c r="K6576" t="e">
        <f>IF(J6576=43,'Mission Importer'!A6576,0)</f>
        <v>#VALUE!</v>
      </c>
      <c r="L6576" t="e">
        <f>SEARCH("category",'Mission Importer'!A6576)</f>
        <v>#VALUE!</v>
      </c>
      <c r="M6576" t="e">
        <f>IF(L6576=43,'Mission Importer'!A6576,0)</f>
        <v>#VALUE!</v>
      </c>
    </row>
    <row r="6577" spans="1:13" x14ac:dyDescent="0.3">
      <c r="A6577" t="e">
        <f>SEARCH("livery",'Mission Importer'!A6577)</f>
        <v>#VALUE!</v>
      </c>
      <c r="B6577" t="e">
        <f>IF(A6577=43,'Mission Importer'!A6577,0)</f>
        <v>#VALUE!</v>
      </c>
      <c r="D6577" t="e">
        <f>SEARCH("shape_name",'Mission Importer'!A6577)</f>
        <v>#VALUE!</v>
      </c>
      <c r="E6577" t="e">
        <f>IF(D6577=43,'Mission Importer'!A6577,0)</f>
        <v>#VALUE!</v>
      </c>
      <c r="G6577" t="e">
        <f>SEARCH("shape_name",'Mission Importer'!A6577)</f>
        <v>#VALUE!</v>
      </c>
      <c r="H6577" t="e">
        <f>IF(G6577=43,'Mission Importer'!A6577,0)</f>
        <v>#VALUE!</v>
      </c>
      <c r="J6577" t="e">
        <f>SEARCH("type",'Mission Importer'!A6577)</f>
        <v>#VALUE!</v>
      </c>
      <c r="K6577" t="e">
        <f>IF(J6577=43,'Mission Importer'!A6577,0)</f>
        <v>#VALUE!</v>
      </c>
      <c r="L6577" t="e">
        <f>SEARCH("category",'Mission Importer'!A6577)</f>
        <v>#VALUE!</v>
      </c>
      <c r="M6577" t="e">
        <f>IF(L6577=43,'Mission Importer'!A6577,0)</f>
        <v>#VALUE!</v>
      </c>
    </row>
    <row r="6578" spans="1:13" x14ac:dyDescent="0.3">
      <c r="A6578" t="e">
        <f>SEARCH("livery",'Mission Importer'!A6578)</f>
        <v>#VALUE!</v>
      </c>
      <c r="B6578" t="e">
        <f>IF(A6578=43,'Mission Importer'!A6578,0)</f>
        <v>#VALUE!</v>
      </c>
      <c r="D6578" t="e">
        <f>SEARCH("shape_name",'Mission Importer'!A6578)</f>
        <v>#VALUE!</v>
      </c>
      <c r="E6578" t="e">
        <f>IF(D6578=43,'Mission Importer'!A6578,0)</f>
        <v>#VALUE!</v>
      </c>
      <c r="G6578" t="e">
        <f>SEARCH("shape_name",'Mission Importer'!A6578)</f>
        <v>#VALUE!</v>
      </c>
      <c r="H6578" t="e">
        <f>IF(G6578=43,'Mission Importer'!A6578,0)</f>
        <v>#VALUE!</v>
      </c>
      <c r="J6578" t="e">
        <f>SEARCH("type",'Mission Importer'!A6578)</f>
        <v>#VALUE!</v>
      </c>
      <c r="K6578" t="e">
        <f>IF(J6578=43,'Mission Importer'!A6578,0)</f>
        <v>#VALUE!</v>
      </c>
      <c r="L6578">
        <f>SEARCH("category",'Mission Importer'!A6578)</f>
        <v>43</v>
      </c>
      <c r="M6578" t="str">
        <f>IF(L6578=43,'Mission Importer'!A6578,0)</f>
        <v xml:space="preserve">                                        ["category"] = "Unarmed",</v>
      </c>
    </row>
    <row r="6579" spans="1:13" x14ac:dyDescent="0.3">
      <c r="A6579" t="e">
        <f>SEARCH("livery",'Mission Importer'!A6579)</f>
        <v>#VALUE!</v>
      </c>
      <c r="B6579" t="e">
        <f>IF(A6579=43,'Mission Importer'!A6579,0)</f>
        <v>#VALUE!</v>
      </c>
      <c r="D6579" t="e">
        <f>SEARCH("shape_name",'Mission Importer'!A6579)</f>
        <v>#VALUE!</v>
      </c>
      <c r="E6579" t="e">
        <f>IF(D6579=43,'Mission Importer'!A6579,0)</f>
        <v>#VALUE!</v>
      </c>
      <c r="G6579" t="e">
        <f>SEARCH("shape_name",'Mission Importer'!A6579)</f>
        <v>#VALUE!</v>
      </c>
      <c r="H6579" t="e">
        <f>IF(G6579=43,'Mission Importer'!A6579,0)</f>
        <v>#VALUE!</v>
      </c>
      <c r="J6579">
        <f>SEARCH("type",'Mission Importer'!A6579)</f>
        <v>43</v>
      </c>
      <c r="K6579" t="str">
        <f>IF(J6579=43,'Mission Importer'!A6579,0)</f>
        <v xml:space="preserve">                                        ["type"] = "ZIL-135",</v>
      </c>
      <c r="L6579" t="e">
        <f>SEARCH("category",'Mission Importer'!A6579)</f>
        <v>#VALUE!</v>
      </c>
      <c r="M6579" t="e">
        <f>IF(L6579=43,'Mission Importer'!A6579,0)</f>
        <v>#VALUE!</v>
      </c>
    </row>
    <row r="6580" spans="1:13" x14ac:dyDescent="0.3">
      <c r="A6580" t="e">
        <f>SEARCH("livery",'Mission Importer'!A6580)</f>
        <v>#VALUE!</v>
      </c>
      <c r="B6580" t="e">
        <f>IF(A6580=43,'Mission Importer'!A6580,0)</f>
        <v>#VALUE!</v>
      </c>
      <c r="D6580" t="e">
        <f>SEARCH("shape_name",'Mission Importer'!A6580)</f>
        <v>#VALUE!</v>
      </c>
      <c r="E6580" t="e">
        <f>IF(D6580=43,'Mission Importer'!A6580,0)</f>
        <v>#VALUE!</v>
      </c>
      <c r="G6580" t="e">
        <f>SEARCH("shape_name",'Mission Importer'!A6580)</f>
        <v>#VALUE!</v>
      </c>
      <c r="H6580" t="e">
        <f>IF(G6580=43,'Mission Importer'!A6580,0)</f>
        <v>#VALUE!</v>
      </c>
      <c r="J6580" t="e">
        <f>SEARCH("type",'Mission Importer'!A6580)</f>
        <v>#VALUE!</v>
      </c>
      <c r="K6580" t="e">
        <f>IF(J6580=43,'Mission Importer'!A6580,0)</f>
        <v>#VALUE!</v>
      </c>
      <c r="L6580" t="e">
        <f>SEARCH("category",'Mission Importer'!A6580)</f>
        <v>#VALUE!</v>
      </c>
      <c r="M6580" t="e">
        <f>IF(L6580=43,'Mission Importer'!A6580,0)</f>
        <v>#VALUE!</v>
      </c>
    </row>
    <row r="6581" spans="1:13" x14ac:dyDescent="0.3">
      <c r="A6581" t="e">
        <f>SEARCH("livery",'Mission Importer'!A6581)</f>
        <v>#VALUE!</v>
      </c>
      <c r="B6581" t="e">
        <f>IF(A6581=43,'Mission Importer'!A6581,0)</f>
        <v>#VALUE!</v>
      </c>
      <c r="D6581" t="e">
        <f>SEARCH("shape_name",'Mission Importer'!A6581)</f>
        <v>#VALUE!</v>
      </c>
      <c r="E6581" t="e">
        <f>IF(D6581=43,'Mission Importer'!A6581,0)</f>
        <v>#VALUE!</v>
      </c>
      <c r="G6581" t="e">
        <f>SEARCH("shape_name",'Mission Importer'!A6581)</f>
        <v>#VALUE!</v>
      </c>
      <c r="H6581" t="e">
        <f>IF(G6581=43,'Mission Importer'!A6581,0)</f>
        <v>#VALUE!</v>
      </c>
      <c r="J6581" t="e">
        <f>SEARCH("type",'Mission Importer'!A6581)</f>
        <v>#VALUE!</v>
      </c>
      <c r="K6581" t="e">
        <f>IF(J6581=43,'Mission Importer'!A6581,0)</f>
        <v>#VALUE!</v>
      </c>
      <c r="L6581" t="e">
        <f>SEARCH("category",'Mission Importer'!A6581)</f>
        <v>#VALUE!</v>
      </c>
      <c r="M6581" t="e">
        <f>IF(L6581=43,'Mission Importer'!A6581,0)</f>
        <v>#VALUE!</v>
      </c>
    </row>
    <row r="6582" spans="1:13" x14ac:dyDescent="0.3">
      <c r="A6582" t="e">
        <f>SEARCH("livery",'Mission Importer'!A6582)</f>
        <v>#VALUE!</v>
      </c>
      <c r="B6582" t="e">
        <f>IF(A6582=43,'Mission Importer'!A6582,0)</f>
        <v>#VALUE!</v>
      </c>
      <c r="D6582" t="e">
        <f>SEARCH("shape_name",'Mission Importer'!A6582)</f>
        <v>#VALUE!</v>
      </c>
      <c r="E6582" t="e">
        <f>IF(D6582=43,'Mission Importer'!A6582,0)</f>
        <v>#VALUE!</v>
      </c>
      <c r="G6582" t="e">
        <f>SEARCH("shape_name",'Mission Importer'!A6582)</f>
        <v>#VALUE!</v>
      </c>
      <c r="H6582" t="e">
        <f>IF(G6582=43,'Mission Importer'!A6582,0)</f>
        <v>#VALUE!</v>
      </c>
      <c r="J6582" t="e">
        <f>SEARCH("type",'Mission Importer'!A6582)</f>
        <v>#VALUE!</v>
      </c>
      <c r="K6582" t="e">
        <f>IF(J6582=43,'Mission Importer'!A6582,0)</f>
        <v>#VALUE!</v>
      </c>
      <c r="L6582" t="e">
        <f>SEARCH("category",'Mission Importer'!A6582)</f>
        <v>#VALUE!</v>
      </c>
      <c r="M6582" t="e">
        <f>IF(L6582=43,'Mission Importer'!A6582,0)</f>
        <v>#VALUE!</v>
      </c>
    </row>
    <row r="6583" spans="1:13" x14ac:dyDescent="0.3">
      <c r="A6583" t="e">
        <f>SEARCH("livery",'Mission Importer'!A6583)</f>
        <v>#VALUE!</v>
      </c>
      <c r="B6583" t="e">
        <f>IF(A6583=43,'Mission Importer'!A6583,0)</f>
        <v>#VALUE!</v>
      </c>
      <c r="D6583" t="e">
        <f>SEARCH("shape_name",'Mission Importer'!A6583)</f>
        <v>#VALUE!</v>
      </c>
      <c r="E6583" t="e">
        <f>IF(D6583=43,'Mission Importer'!A6583,0)</f>
        <v>#VALUE!</v>
      </c>
      <c r="G6583" t="e">
        <f>SEARCH("shape_name",'Mission Importer'!A6583)</f>
        <v>#VALUE!</v>
      </c>
      <c r="H6583" t="e">
        <f>IF(G6583=43,'Mission Importer'!A6583,0)</f>
        <v>#VALUE!</v>
      </c>
      <c r="J6583" t="e">
        <f>SEARCH("type",'Mission Importer'!A6583)</f>
        <v>#VALUE!</v>
      </c>
      <c r="K6583" t="e">
        <f>IF(J6583=43,'Mission Importer'!A6583,0)</f>
        <v>#VALUE!</v>
      </c>
      <c r="L6583" t="e">
        <f>SEARCH("category",'Mission Importer'!A6583)</f>
        <v>#VALUE!</v>
      </c>
      <c r="M6583" t="e">
        <f>IF(L6583=43,'Mission Importer'!A6583,0)</f>
        <v>#VALUE!</v>
      </c>
    </row>
    <row r="6584" spans="1:13" x14ac:dyDescent="0.3">
      <c r="A6584" t="e">
        <f>SEARCH("livery",'Mission Importer'!A6584)</f>
        <v>#VALUE!</v>
      </c>
      <c r="B6584" t="e">
        <f>IF(A6584=43,'Mission Importer'!A6584,0)</f>
        <v>#VALUE!</v>
      </c>
      <c r="D6584" t="e">
        <f>SEARCH("shape_name",'Mission Importer'!A6584)</f>
        <v>#VALUE!</v>
      </c>
      <c r="E6584" t="e">
        <f>IF(D6584=43,'Mission Importer'!A6584,0)</f>
        <v>#VALUE!</v>
      </c>
      <c r="G6584" t="e">
        <f>SEARCH("shape_name",'Mission Importer'!A6584)</f>
        <v>#VALUE!</v>
      </c>
      <c r="H6584" t="e">
        <f>IF(G6584=43,'Mission Importer'!A6584,0)</f>
        <v>#VALUE!</v>
      </c>
      <c r="J6584" t="e">
        <f>SEARCH("type",'Mission Importer'!A6584)</f>
        <v>#VALUE!</v>
      </c>
      <c r="K6584" t="e">
        <f>IF(J6584=43,'Mission Importer'!A6584,0)</f>
        <v>#VALUE!</v>
      </c>
      <c r="L6584" t="e">
        <f>SEARCH("category",'Mission Importer'!A6584)</f>
        <v>#VALUE!</v>
      </c>
      <c r="M6584" t="e">
        <f>IF(L6584=43,'Mission Importer'!A6584,0)</f>
        <v>#VALUE!</v>
      </c>
    </row>
    <row r="6585" spans="1:13" x14ac:dyDescent="0.3">
      <c r="A6585" t="e">
        <f>SEARCH("livery",'Mission Importer'!A6585)</f>
        <v>#VALUE!</v>
      </c>
      <c r="B6585" t="e">
        <f>IF(A6585=43,'Mission Importer'!A6585,0)</f>
        <v>#VALUE!</v>
      </c>
      <c r="D6585" t="e">
        <f>SEARCH("shape_name",'Mission Importer'!A6585)</f>
        <v>#VALUE!</v>
      </c>
      <c r="E6585" t="e">
        <f>IF(D6585=43,'Mission Importer'!A6585,0)</f>
        <v>#VALUE!</v>
      </c>
      <c r="G6585" t="e">
        <f>SEARCH("shape_name",'Mission Importer'!A6585)</f>
        <v>#VALUE!</v>
      </c>
      <c r="H6585" t="e">
        <f>IF(G6585=43,'Mission Importer'!A6585,0)</f>
        <v>#VALUE!</v>
      </c>
      <c r="J6585" t="e">
        <f>SEARCH("type",'Mission Importer'!A6585)</f>
        <v>#VALUE!</v>
      </c>
      <c r="K6585" t="e">
        <f>IF(J6585=43,'Mission Importer'!A6585,0)</f>
        <v>#VALUE!</v>
      </c>
      <c r="L6585" t="e">
        <f>SEARCH("category",'Mission Importer'!A6585)</f>
        <v>#VALUE!</v>
      </c>
      <c r="M6585" t="e">
        <f>IF(L6585=43,'Mission Importer'!A6585,0)</f>
        <v>#VALUE!</v>
      </c>
    </row>
    <row r="6586" spans="1:13" x14ac:dyDescent="0.3">
      <c r="A6586" t="e">
        <f>SEARCH("livery",'Mission Importer'!A6586)</f>
        <v>#VALUE!</v>
      </c>
      <c r="B6586" t="e">
        <f>IF(A6586=43,'Mission Importer'!A6586,0)</f>
        <v>#VALUE!</v>
      </c>
      <c r="D6586" t="e">
        <f>SEARCH("shape_name",'Mission Importer'!A6586)</f>
        <v>#VALUE!</v>
      </c>
      <c r="E6586" t="e">
        <f>IF(D6586=43,'Mission Importer'!A6586,0)</f>
        <v>#VALUE!</v>
      </c>
      <c r="G6586" t="e">
        <f>SEARCH("shape_name",'Mission Importer'!A6586)</f>
        <v>#VALUE!</v>
      </c>
      <c r="H6586" t="e">
        <f>IF(G6586=43,'Mission Importer'!A6586,0)</f>
        <v>#VALUE!</v>
      </c>
      <c r="J6586" t="e">
        <f>SEARCH("type",'Mission Importer'!A6586)</f>
        <v>#VALUE!</v>
      </c>
      <c r="K6586" t="e">
        <f>IF(J6586=43,'Mission Importer'!A6586,0)</f>
        <v>#VALUE!</v>
      </c>
      <c r="L6586" t="e">
        <f>SEARCH("category",'Mission Importer'!A6586)</f>
        <v>#VALUE!</v>
      </c>
      <c r="M6586" t="e">
        <f>IF(L6586=43,'Mission Importer'!A6586,0)</f>
        <v>#VALUE!</v>
      </c>
    </row>
    <row r="6587" spans="1:13" x14ac:dyDescent="0.3">
      <c r="A6587" t="e">
        <f>SEARCH("livery",'Mission Importer'!A6587)</f>
        <v>#VALUE!</v>
      </c>
      <c r="B6587" t="e">
        <f>IF(A6587=43,'Mission Importer'!A6587,0)</f>
        <v>#VALUE!</v>
      </c>
      <c r="D6587" t="e">
        <f>SEARCH("shape_name",'Mission Importer'!A6587)</f>
        <v>#VALUE!</v>
      </c>
      <c r="E6587" t="e">
        <f>IF(D6587=43,'Mission Importer'!A6587,0)</f>
        <v>#VALUE!</v>
      </c>
      <c r="G6587" t="e">
        <f>SEARCH("shape_name",'Mission Importer'!A6587)</f>
        <v>#VALUE!</v>
      </c>
      <c r="H6587" t="e">
        <f>IF(G6587=43,'Mission Importer'!A6587,0)</f>
        <v>#VALUE!</v>
      </c>
      <c r="J6587" t="e">
        <f>SEARCH("type",'Mission Importer'!A6587)</f>
        <v>#VALUE!</v>
      </c>
      <c r="K6587" t="e">
        <f>IF(J6587=43,'Mission Importer'!A6587,0)</f>
        <v>#VALUE!</v>
      </c>
      <c r="L6587" t="e">
        <f>SEARCH("category",'Mission Importer'!A6587)</f>
        <v>#VALUE!</v>
      </c>
      <c r="M6587" t="e">
        <f>IF(L6587=43,'Mission Importer'!A6587,0)</f>
        <v>#VALUE!</v>
      </c>
    </row>
    <row r="6588" spans="1:13" x14ac:dyDescent="0.3">
      <c r="A6588" t="e">
        <f>SEARCH("livery",'Mission Importer'!A6588)</f>
        <v>#VALUE!</v>
      </c>
      <c r="B6588" t="e">
        <f>IF(A6588=43,'Mission Importer'!A6588,0)</f>
        <v>#VALUE!</v>
      </c>
      <c r="D6588" t="e">
        <f>SEARCH("shape_name",'Mission Importer'!A6588)</f>
        <v>#VALUE!</v>
      </c>
      <c r="E6588" t="e">
        <f>IF(D6588=43,'Mission Importer'!A6588,0)</f>
        <v>#VALUE!</v>
      </c>
      <c r="G6588" t="e">
        <f>SEARCH("shape_name",'Mission Importer'!A6588)</f>
        <v>#VALUE!</v>
      </c>
      <c r="H6588" t="e">
        <f>IF(G6588=43,'Mission Importer'!A6588,0)</f>
        <v>#VALUE!</v>
      </c>
      <c r="J6588" t="e">
        <f>SEARCH("type",'Mission Importer'!A6588)</f>
        <v>#VALUE!</v>
      </c>
      <c r="K6588" t="e">
        <f>IF(J6588=43,'Mission Importer'!A6588,0)</f>
        <v>#VALUE!</v>
      </c>
      <c r="L6588" t="e">
        <f>SEARCH("category",'Mission Importer'!A6588)</f>
        <v>#VALUE!</v>
      </c>
      <c r="M6588" t="e">
        <f>IF(L6588=43,'Mission Importer'!A6588,0)</f>
        <v>#VALUE!</v>
      </c>
    </row>
    <row r="6589" spans="1:13" x14ac:dyDescent="0.3">
      <c r="A6589" t="e">
        <f>SEARCH("livery",'Mission Importer'!A6589)</f>
        <v>#VALUE!</v>
      </c>
      <c r="B6589" t="e">
        <f>IF(A6589=43,'Mission Importer'!A6589,0)</f>
        <v>#VALUE!</v>
      </c>
      <c r="D6589" t="e">
        <f>SEARCH("shape_name",'Mission Importer'!A6589)</f>
        <v>#VALUE!</v>
      </c>
      <c r="E6589" t="e">
        <f>IF(D6589=43,'Mission Importer'!A6589,0)</f>
        <v>#VALUE!</v>
      </c>
      <c r="G6589" t="e">
        <f>SEARCH("shape_name",'Mission Importer'!A6589)</f>
        <v>#VALUE!</v>
      </c>
      <c r="H6589" t="e">
        <f>IF(G6589=43,'Mission Importer'!A6589,0)</f>
        <v>#VALUE!</v>
      </c>
      <c r="J6589" t="e">
        <f>SEARCH("type",'Mission Importer'!A6589)</f>
        <v>#VALUE!</v>
      </c>
      <c r="K6589" t="e">
        <f>IF(J6589=43,'Mission Importer'!A6589,0)</f>
        <v>#VALUE!</v>
      </c>
      <c r="L6589" t="e">
        <f>SEARCH("category",'Mission Importer'!A6589)</f>
        <v>#VALUE!</v>
      </c>
      <c r="M6589" t="e">
        <f>IF(L6589=43,'Mission Importer'!A6589,0)</f>
        <v>#VALUE!</v>
      </c>
    </row>
    <row r="6590" spans="1:13" x14ac:dyDescent="0.3">
      <c r="A6590" t="e">
        <f>SEARCH("livery",'Mission Importer'!A6590)</f>
        <v>#VALUE!</v>
      </c>
      <c r="B6590" t="e">
        <f>IF(A6590=43,'Mission Importer'!A6590,0)</f>
        <v>#VALUE!</v>
      </c>
      <c r="D6590" t="e">
        <f>SEARCH("shape_name",'Mission Importer'!A6590)</f>
        <v>#VALUE!</v>
      </c>
      <c r="E6590" t="e">
        <f>IF(D6590=43,'Mission Importer'!A6590,0)</f>
        <v>#VALUE!</v>
      </c>
      <c r="G6590" t="e">
        <f>SEARCH("shape_name",'Mission Importer'!A6590)</f>
        <v>#VALUE!</v>
      </c>
      <c r="H6590" t="e">
        <f>IF(G6590=43,'Mission Importer'!A6590,0)</f>
        <v>#VALUE!</v>
      </c>
      <c r="J6590" t="e">
        <f>SEARCH("type",'Mission Importer'!A6590)</f>
        <v>#VALUE!</v>
      </c>
      <c r="K6590" t="e">
        <f>IF(J6590=43,'Mission Importer'!A6590,0)</f>
        <v>#VALUE!</v>
      </c>
      <c r="L6590" t="e">
        <f>SEARCH("category",'Mission Importer'!A6590)</f>
        <v>#VALUE!</v>
      </c>
      <c r="M6590" t="e">
        <f>IF(L6590=43,'Mission Importer'!A6590,0)</f>
        <v>#VALUE!</v>
      </c>
    </row>
    <row r="6591" spans="1:13" x14ac:dyDescent="0.3">
      <c r="A6591" t="e">
        <f>SEARCH("livery",'Mission Importer'!A6591)</f>
        <v>#VALUE!</v>
      </c>
      <c r="B6591" t="e">
        <f>IF(A6591=43,'Mission Importer'!A6591,0)</f>
        <v>#VALUE!</v>
      </c>
      <c r="D6591" t="e">
        <f>SEARCH("shape_name",'Mission Importer'!A6591)</f>
        <v>#VALUE!</v>
      </c>
      <c r="E6591" t="e">
        <f>IF(D6591=43,'Mission Importer'!A6591,0)</f>
        <v>#VALUE!</v>
      </c>
      <c r="G6591" t="e">
        <f>SEARCH("shape_name",'Mission Importer'!A6591)</f>
        <v>#VALUE!</v>
      </c>
      <c r="H6591" t="e">
        <f>IF(G6591=43,'Mission Importer'!A6591,0)</f>
        <v>#VALUE!</v>
      </c>
      <c r="J6591" t="e">
        <f>SEARCH("type",'Mission Importer'!A6591)</f>
        <v>#VALUE!</v>
      </c>
      <c r="K6591" t="e">
        <f>IF(J6591=43,'Mission Importer'!A6591,0)</f>
        <v>#VALUE!</v>
      </c>
      <c r="L6591" t="e">
        <f>SEARCH("category",'Mission Importer'!A6591)</f>
        <v>#VALUE!</v>
      </c>
      <c r="M6591" t="e">
        <f>IF(L6591=43,'Mission Importer'!A6591,0)</f>
        <v>#VALUE!</v>
      </c>
    </row>
    <row r="6592" spans="1:13" x14ac:dyDescent="0.3">
      <c r="A6592" t="e">
        <f>SEARCH("livery",'Mission Importer'!A6592)</f>
        <v>#VALUE!</v>
      </c>
      <c r="B6592" t="e">
        <f>IF(A6592=43,'Mission Importer'!A6592,0)</f>
        <v>#VALUE!</v>
      </c>
      <c r="D6592" t="e">
        <f>SEARCH("shape_name",'Mission Importer'!A6592)</f>
        <v>#VALUE!</v>
      </c>
      <c r="E6592" t="e">
        <f>IF(D6592=43,'Mission Importer'!A6592,0)</f>
        <v>#VALUE!</v>
      </c>
      <c r="G6592" t="e">
        <f>SEARCH("shape_name",'Mission Importer'!A6592)</f>
        <v>#VALUE!</v>
      </c>
      <c r="H6592" t="e">
        <f>IF(G6592=43,'Mission Importer'!A6592,0)</f>
        <v>#VALUE!</v>
      </c>
      <c r="J6592" t="e">
        <f>SEARCH("type",'Mission Importer'!A6592)</f>
        <v>#VALUE!</v>
      </c>
      <c r="K6592" t="e">
        <f>IF(J6592=43,'Mission Importer'!A6592,0)</f>
        <v>#VALUE!</v>
      </c>
      <c r="L6592" t="e">
        <f>SEARCH("category",'Mission Importer'!A6592)</f>
        <v>#VALUE!</v>
      </c>
      <c r="M6592" t="e">
        <f>IF(L6592=43,'Mission Importer'!A6592,0)</f>
        <v>#VALUE!</v>
      </c>
    </row>
    <row r="6593" spans="1:13" x14ac:dyDescent="0.3">
      <c r="A6593" t="e">
        <f>SEARCH("livery",'Mission Importer'!A6593)</f>
        <v>#VALUE!</v>
      </c>
      <c r="B6593" t="e">
        <f>IF(A6593=43,'Mission Importer'!A6593,0)</f>
        <v>#VALUE!</v>
      </c>
      <c r="D6593" t="e">
        <f>SEARCH("shape_name",'Mission Importer'!A6593)</f>
        <v>#VALUE!</v>
      </c>
      <c r="E6593" t="e">
        <f>IF(D6593=43,'Mission Importer'!A6593,0)</f>
        <v>#VALUE!</v>
      </c>
      <c r="G6593" t="e">
        <f>SEARCH("shape_name",'Mission Importer'!A6593)</f>
        <v>#VALUE!</v>
      </c>
      <c r="H6593" t="e">
        <f>IF(G6593=43,'Mission Importer'!A6593,0)</f>
        <v>#VALUE!</v>
      </c>
      <c r="J6593" t="e">
        <f>SEARCH("type",'Mission Importer'!A6593)</f>
        <v>#VALUE!</v>
      </c>
      <c r="K6593" t="e">
        <f>IF(J6593=43,'Mission Importer'!A6593,0)</f>
        <v>#VALUE!</v>
      </c>
      <c r="L6593" t="e">
        <f>SEARCH("category",'Mission Importer'!A6593)</f>
        <v>#VALUE!</v>
      </c>
      <c r="M6593" t="e">
        <f>IF(L6593=43,'Mission Importer'!A6593,0)</f>
        <v>#VALUE!</v>
      </c>
    </row>
    <row r="6594" spans="1:13" x14ac:dyDescent="0.3">
      <c r="A6594" t="e">
        <f>SEARCH("livery",'Mission Importer'!A6594)</f>
        <v>#VALUE!</v>
      </c>
      <c r="B6594" t="e">
        <f>IF(A6594=43,'Mission Importer'!A6594,0)</f>
        <v>#VALUE!</v>
      </c>
      <c r="D6594" t="e">
        <f>SEARCH("shape_name",'Mission Importer'!A6594)</f>
        <v>#VALUE!</v>
      </c>
      <c r="E6594" t="e">
        <f>IF(D6594=43,'Mission Importer'!A6594,0)</f>
        <v>#VALUE!</v>
      </c>
      <c r="G6594" t="e">
        <f>SEARCH("shape_name",'Mission Importer'!A6594)</f>
        <v>#VALUE!</v>
      </c>
      <c r="H6594" t="e">
        <f>IF(G6594=43,'Mission Importer'!A6594,0)</f>
        <v>#VALUE!</v>
      </c>
      <c r="J6594" t="e">
        <f>SEARCH("type",'Mission Importer'!A6594)</f>
        <v>#VALUE!</v>
      </c>
      <c r="K6594" t="e">
        <f>IF(J6594=43,'Mission Importer'!A6594,0)</f>
        <v>#VALUE!</v>
      </c>
      <c r="L6594" t="e">
        <f>SEARCH("category",'Mission Importer'!A6594)</f>
        <v>#VALUE!</v>
      </c>
      <c r="M6594" t="e">
        <f>IF(L6594=43,'Mission Importer'!A6594,0)</f>
        <v>#VALUE!</v>
      </c>
    </row>
    <row r="6595" spans="1:13" x14ac:dyDescent="0.3">
      <c r="A6595" t="e">
        <f>SEARCH("livery",'Mission Importer'!A6595)</f>
        <v>#VALUE!</v>
      </c>
      <c r="B6595" t="e">
        <f>IF(A6595=43,'Mission Importer'!A6595,0)</f>
        <v>#VALUE!</v>
      </c>
      <c r="D6595" t="e">
        <f>SEARCH("shape_name",'Mission Importer'!A6595)</f>
        <v>#VALUE!</v>
      </c>
      <c r="E6595" t="e">
        <f>IF(D6595=43,'Mission Importer'!A6595,0)</f>
        <v>#VALUE!</v>
      </c>
      <c r="G6595" t="e">
        <f>SEARCH("shape_name",'Mission Importer'!A6595)</f>
        <v>#VALUE!</v>
      </c>
      <c r="H6595" t="e">
        <f>IF(G6595=43,'Mission Importer'!A6595,0)</f>
        <v>#VALUE!</v>
      </c>
      <c r="J6595" t="e">
        <f>SEARCH("type",'Mission Importer'!A6595)</f>
        <v>#VALUE!</v>
      </c>
      <c r="K6595" t="e">
        <f>IF(J6595=43,'Mission Importer'!A6595,0)</f>
        <v>#VALUE!</v>
      </c>
      <c r="L6595" t="e">
        <f>SEARCH("category",'Mission Importer'!A6595)</f>
        <v>#VALUE!</v>
      </c>
      <c r="M6595" t="e">
        <f>IF(L6595=43,'Mission Importer'!A6595,0)</f>
        <v>#VALUE!</v>
      </c>
    </row>
    <row r="6596" spans="1:13" x14ac:dyDescent="0.3">
      <c r="A6596" t="e">
        <f>SEARCH("livery",'Mission Importer'!A6596)</f>
        <v>#VALUE!</v>
      </c>
      <c r="B6596" t="e">
        <f>IF(A6596=43,'Mission Importer'!A6596,0)</f>
        <v>#VALUE!</v>
      </c>
      <c r="D6596" t="e">
        <f>SEARCH("shape_name",'Mission Importer'!A6596)</f>
        <v>#VALUE!</v>
      </c>
      <c r="E6596" t="e">
        <f>IF(D6596=43,'Mission Importer'!A6596,0)</f>
        <v>#VALUE!</v>
      </c>
      <c r="G6596" t="e">
        <f>SEARCH("shape_name",'Mission Importer'!A6596)</f>
        <v>#VALUE!</v>
      </c>
      <c r="H6596" t="e">
        <f>IF(G6596=43,'Mission Importer'!A6596,0)</f>
        <v>#VALUE!</v>
      </c>
      <c r="J6596" t="e">
        <f>SEARCH("type",'Mission Importer'!A6596)</f>
        <v>#VALUE!</v>
      </c>
      <c r="K6596" t="e">
        <f>IF(J6596=43,'Mission Importer'!A6596,0)</f>
        <v>#VALUE!</v>
      </c>
      <c r="L6596" t="e">
        <f>SEARCH("category",'Mission Importer'!A6596)</f>
        <v>#VALUE!</v>
      </c>
      <c r="M6596" t="e">
        <f>IF(L6596=43,'Mission Importer'!A6596,0)</f>
        <v>#VALUE!</v>
      </c>
    </row>
    <row r="6597" spans="1:13" x14ac:dyDescent="0.3">
      <c r="A6597" t="e">
        <f>SEARCH("livery",'Mission Importer'!A6597)</f>
        <v>#VALUE!</v>
      </c>
      <c r="B6597" t="e">
        <f>IF(A6597=43,'Mission Importer'!A6597,0)</f>
        <v>#VALUE!</v>
      </c>
      <c r="D6597" t="e">
        <f>SEARCH("shape_name",'Mission Importer'!A6597)</f>
        <v>#VALUE!</v>
      </c>
      <c r="E6597" t="e">
        <f>IF(D6597=43,'Mission Importer'!A6597,0)</f>
        <v>#VALUE!</v>
      </c>
      <c r="G6597" t="e">
        <f>SEARCH("shape_name",'Mission Importer'!A6597)</f>
        <v>#VALUE!</v>
      </c>
      <c r="H6597" t="e">
        <f>IF(G6597=43,'Mission Importer'!A6597,0)</f>
        <v>#VALUE!</v>
      </c>
      <c r="J6597" t="e">
        <f>SEARCH("type",'Mission Importer'!A6597)</f>
        <v>#VALUE!</v>
      </c>
      <c r="K6597" t="e">
        <f>IF(J6597=43,'Mission Importer'!A6597,0)</f>
        <v>#VALUE!</v>
      </c>
      <c r="L6597" t="e">
        <f>SEARCH("category",'Mission Importer'!A6597)</f>
        <v>#VALUE!</v>
      </c>
      <c r="M6597" t="e">
        <f>IF(L6597=43,'Mission Importer'!A6597,0)</f>
        <v>#VALUE!</v>
      </c>
    </row>
    <row r="6598" spans="1:13" x14ac:dyDescent="0.3">
      <c r="A6598" t="e">
        <f>SEARCH("livery",'Mission Importer'!A6598)</f>
        <v>#VALUE!</v>
      </c>
      <c r="B6598" t="e">
        <f>IF(A6598=43,'Mission Importer'!A6598,0)</f>
        <v>#VALUE!</v>
      </c>
      <c r="D6598" t="e">
        <f>SEARCH("shape_name",'Mission Importer'!A6598)</f>
        <v>#VALUE!</v>
      </c>
      <c r="E6598" t="e">
        <f>IF(D6598=43,'Mission Importer'!A6598,0)</f>
        <v>#VALUE!</v>
      </c>
      <c r="G6598" t="e">
        <f>SEARCH("shape_name",'Mission Importer'!A6598)</f>
        <v>#VALUE!</v>
      </c>
      <c r="H6598" t="e">
        <f>IF(G6598=43,'Mission Importer'!A6598,0)</f>
        <v>#VALUE!</v>
      </c>
      <c r="J6598" t="e">
        <f>SEARCH("type",'Mission Importer'!A6598)</f>
        <v>#VALUE!</v>
      </c>
      <c r="K6598" t="e">
        <f>IF(J6598=43,'Mission Importer'!A6598,0)</f>
        <v>#VALUE!</v>
      </c>
      <c r="L6598" t="e">
        <f>SEARCH("category",'Mission Importer'!A6598)</f>
        <v>#VALUE!</v>
      </c>
      <c r="M6598" t="e">
        <f>IF(L6598=43,'Mission Importer'!A6598,0)</f>
        <v>#VALUE!</v>
      </c>
    </row>
    <row r="6599" spans="1:13" x14ac:dyDescent="0.3">
      <c r="A6599" t="e">
        <f>SEARCH("livery",'Mission Importer'!A6599)</f>
        <v>#VALUE!</v>
      </c>
      <c r="B6599" t="e">
        <f>IF(A6599=43,'Mission Importer'!A6599,0)</f>
        <v>#VALUE!</v>
      </c>
      <c r="D6599" t="e">
        <f>SEARCH("shape_name",'Mission Importer'!A6599)</f>
        <v>#VALUE!</v>
      </c>
      <c r="E6599" t="e">
        <f>IF(D6599=43,'Mission Importer'!A6599,0)</f>
        <v>#VALUE!</v>
      </c>
      <c r="G6599" t="e">
        <f>SEARCH("shape_name",'Mission Importer'!A6599)</f>
        <v>#VALUE!</v>
      </c>
      <c r="H6599" t="e">
        <f>IF(G6599=43,'Mission Importer'!A6599,0)</f>
        <v>#VALUE!</v>
      </c>
      <c r="J6599" t="e">
        <f>SEARCH("type",'Mission Importer'!A6599)</f>
        <v>#VALUE!</v>
      </c>
      <c r="K6599" t="e">
        <f>IF(J6599=43,'Mission Importer'!A6599,0)</f>
        <v>#VALUE!</v>
      </c>
      <c r="L6599" t="e">
        <f>SEARCH("category",'Mission Importer'!A6599)</f>
        <v>#VALUE!</v>
      </c>
      <c r="M6599" t="e">
        <f>IF(L6599=43,'Mission Importer'!A6599,0)</f>
        <v>#VALUE!</v>
      </c>
    </row>
    <row r="6600" spans="1:13" x14ac:dyDescent="0.3">
      <c r="A6600" t="e">
        <f>SEARCH("livery",'Mission Importer'!A6600)</f>
        <v>#VALUE!</v>
      </c>
      <c r="B6600" t="e">
        <f>IF(A6600=43,'Mission Importer'!A6600,0)</f>
        <v>#VALUE!</v>
      </c>
      <c r="D6600" t="e">
        <f>SEARCH("shape_name",'Mission Importer'!A6600)</f>
        <v>#VALUE!</v>
      </c>
      <c r="E6600" t="e">
        <f>IF(D6600=43,'Mission Importer'!A6600,0)</f>
        <v>#VALUE!</v>
      </c>
      <c r="G6600" t="e">
        <f>SEARCH("shape_name",'Mission Importer'!A6600)</f>
        <v>#VALUE!</v>
      </c>
      <c r="H6600" t="e">
        <f>IF(G6600=43,'Mission Importer'!A6600,0)</f>
        <v>#VALUE!</v>
      </c>
      <c r="J6600" t="e">
        <f>SEARCH("type",'Mission Importer'!A6600)</f>
        <v>#VALUE!</v>
      </c>
      <c r="K6600" t="e">
        <f>IF(J6600=43,'Mission Importer'!A6600,0)</f>
        <v>#VALUE!</v>
      </c>
      <c r="L6600" t="e">
        <f>SEARCH("category",'Mission Importer'!A6600)</f>
        <v>#VALUE!</v>
      </c>
      <c r="M6600" t="e">
        <f>IF(L6600=43,'Mission Importer'!A6600,0)</f>
        <v>#VALUE!</v>
      </c>
    </row>
    <row r="6601" spans="1:13" x14ac:dyDescent="0.3">
      <c r="A6601" t="e">
        <f>SEARCH("livery",'Mission Importer'!A6601)</f>
        <v>#VALUE!</v>
      </c>
      <c r="B6601" t="e">
        <f>IF(A6601=43,'Mission Importer'!A6601,0)</f>
        <v>#VALUE!</v>
      </c>
      <c r="D6601" t="e">
        <f>SEARCH("shape_name",'Mission Importer'!A6601)</f>
        <v>#VALUE!</v>
      </c>
      <c r="E6601" t="e">
        <f>IF(D6601=43,'Mission Importer'!A6601,0)</f>
        <v>#VALUE!</v>
      </c>
      <c r="G6601" t="e">
        <f>SEARCH("shape_name",'Mission Importer'!A6601)</f>
        <v>#VALUE!</v>
      </c>
      <c r="H6601" t="e">
        <f>IF(G6601=43,'Mission Importer'!A6601,0)</f>
        <v>#VALUE!</v>
      </c>
      <c r="J6601" t="e">
        <f>SEARCH("type",'Mission Importer'!A6601)</f>
        <v>#VALUE!</v>
      </c>
      <c r="K6601" t="e">
        <f>IF(J6601=43,'Mission Importer'!A6601,0)</f>
        <v>#VALUE!</v>
      </c>
      <c r="L6601" t="e">
        <f>SEARCH("category",'Mission Importer'!A6601)</f>
        <v>#VALUE!</v>
      </c>
      <c r="M6601" t="e">
        <f>IF(L6601=43,'Mission Importer'!A6601,0)</f>
        <v>#VALUE!</v>
      </c>
    </row>
    <row r="6602" spans="1:13" x14ac:dyDescent="0.3">
      <c r="A6602" t="e">
        <f>SEARCH("livery",'Mission Importer'!A6602)</f>
        <v>#VALUE!</v>
      </c>
      <c r="B6602" t="e">
        <f>IF(A6602=43,'Mission Importer'!A6602,0)</f>
        <v>#VALUE!</v>
      </c>
      <c r="D6602" t="e">
        <f>SEARCH("shape_name",'Mission Importer'!A6602)</f>
        <v>#VALUE!</v>
      </c>
      <c r="E6602" t="e">
        <f>IF(D6602=43,'Mission Importer'!A6602,0)</f>
        <v>#VALUE!</v>
      </c>
      <c r="G6602" t="e">
        <f>SEARCH("shape_name",'Mission Importer'!A6602)</f>
        <v>#VALUE!</v>
      </c>
      <c r="H6602" t="e">
        <f>IF(G6602=43,'Mission Importer'!A6602,0)</f>
        <v>#VALUE!</v>
      </c>
      <c r="J6602" t="e">
        <f>SEARCH("type",'Mission Importer'!A6602)</f>
        <v>#VALUE!</v>
      </c>
      <c r="K6602" t="e">
        <f>IF(J6602=43,'Mission Importer'!A6602,0)</f>
        <v>#VALUE!</v>
      </c>
      <c r="L6602" t="e">
        <f>SEARCH("category",'Mission Importer'!A6602)</f>
        <v>#VALUE!</v>
      </c>
      <c r="M6602" t="e">
        <f>IF(L6602=43,'Mission Importer'!A6602,0)</f>
        <v>#VALUE!</v>
      </c>
    </row>
    <row r="6603" spans="1:13" x14ac:dyDescent="0.3">
      <c r="A6603" t="e">
        <f>SEARCH("livery",'Mission Importer'!A6603)</f>
        <v>#VALUE!</v>
      </c>
      <c r="B6603" t="e">
        <f>IF(A6603=43,'Mission Importer'!A6603,0)</f>
        <v>#VALUE!</v>
      </c>
      <c r="D6603" t="e">
        <f>SEARCH("shape_name",'Mission Importer'!A6603)</f>
        <v>#VALUE!</v>
      </c>
      <c r="E6603" t="e">
        <f>IF(D6603=43,'Mission Importer'!A6603,0)</f>
        <v>#VALUE!</v>
      </c>
      <c r="G6603" t="e">
        <f>SEARCH("shape_name",'Mission Importer'!A6603)</f>
        <v>#VALUE!</v>
      </c>
      <c r="H6603" t="e">
        <f>IF(G6603=43,'Mission Importer'!A6603,0)</f>
        <v>#VALUE!</v>
      </c>
      <c r="J6603">
        <f>SEARCH("type",'Mission Importer'!A6603)</f>
        <v>47</v>
      </c>
      <c r="K6603">
        <f>IF(J6603=43,'Mission Importer'!A6603,0)</f>
        <v>0</v>
      </c>
      <c r="L6603" t="e">
        <f>SEARCH("category",'Mission Importer'!A6603)</f>
        <v>#VALUE!</v>
      </c>
      <c r="M6603" t="e">
        <f>IF(L6603=43,'Mission Importer'!A6603,0)</f>
        <v>#VALUE!</v>
      </c>
    </row>
    <row r="6604" spans="1:13" x14ac:dyDescent="0.3">
      <c r="A6604" t="e">
        <f>SEARCH("livery",'Mission Importer'!A6604)</f>
        <v>#VALUE!</v>
      </c>
      <c r="B6604" t="e">
        <f>IF(A6604=43,'Mission Importer'!A6604,0)</f>
        <v>#VALUE!</v>
      </c>
      <c r="D6604" t="e">
        <f>SEARCH("shape_name",'Mission Importer'!A6604)</f>
        <v>#VALUE!</v>
      </c>
      <c r="E6604" t="e">
        <f>IF(D6604=43,'Mission Importer'!A6604,0)</f>
        <v>#VALUE!</v>
      </c>
      <c r="G6604" t="e">
        <f>SEARCH("shape_name",'Mission Importer'!A6604)</f>
        <v>#VALUE!</v>
      </c>
      <c r="H6604" t="e">
        <f>IF(G6604=43,'Mission Importer'!A6604,0)</f>
        <v>#VALUE!</v>
      </c>
      <c r="J6604" t="e">
        <f>SEARCH("type",'Mission Importer'!A6604)</f>
        <v>#VALUE!</v>
      </c>
      <c r="K6604" t="e">
        <f>IF(J6604=43,'Mission Importer'!A6604,0)</f>
        <v>#VALUE!</v>
      </c>
      <c r="L6604" t="e">
        <f>SEARCH("category",'Mission Importer'!A6604)</f>
        <v>#VALUE!</v>
      </c>
      <c r="M6604" t="e">
        <f>IF(L6604=43,'Mission Importer'!A6604,0)</f>
        <v>#VALUE!</v>
      </c>
    </row>
    <row r="6605" spans="1:13" x14ac:dyDescent="0.3">
      <c r="A6605" t="e">
        <f>SEARCH("livery",'Mission Importer'!A6605)</f>
        <v>#VALUE!</v>
      </c>
      <c r="B6605" t="e">
        <f>IF(A6605=43,'Mission Importer'!A6605,0)</f>
        <v>#VALUE!</v>
      </c>
      <c r="D6605" t="e">
        <f>SEARCH("shape_name",'Mission Importer'!A6605)</f>
        <v>#VALUE!</v>
      </c>
      <c r="E6605" t="e">
        <f>IF(D6605=43,'Mission Importer'!A6605,0)</f>
        <v>#VALUE!</v>
      </c>
      <c r="G6605" t="e">
        <f>SEARCH("shape_name",'Mission Importer'!A6605)</f>
        <v>#VALUE!</v>
      </c>
      <c r="H6605" t="e">
        <f>IF(G6605=43,'Mission Importer'!A6605,0)</f>
        <v>#VALUE!</v>
      </c>
      <c r="J6605" t="e">
        <f>SEARCH("type",'Mission Importer'!A6605)</f>
        <v>#VALUE!</v>
      </c>
      <c r="K6605" t="e">
        <f>IF(J6605=43,'Mission Importer'!A6605,0)</f>
        <v>#VALUE!</v>
      </c>
      <c r="L6605" t="e">
        <f>SEARCH("category",'Mission Importer'!A6605)</f>
        <v>#VALUE!</v>
      </c>
      <c r="M6605" t="e">
        <f>IF(L6605=43,'Mission Importer'!A6605,0)</f>
        <v>#VALUE!</v>
      </c>
    </row>
    <row r="6606" spans="1:13" x14ac:dyDescent="0.3">
      <c r="A6606" t="e">
        <f>SEARCH("livery",'Mission Importer'!A6606)</f>
        <v>#VALUE!</v>
      </c>
      <c r="B6606" t="e">
        <f>IF(A6606=43,'Mission Importer'!A6606,0)</f>
        <v>#VALUE!</v>
      </c>
      <c r="D6606" t="e">
        <f>SEARCH("shape_name",'Mission Importer'!A6606)</f>
        <v>#VALUE!</v>
      </c>
      <c r="E6606" t="e">
        <f>IF(D6606=43,'Mission Importer'!A6606,0)</f>
        <v>#VALUE!</v>
      </c>
      <c r="G6606" t="e">
        <f>SEARCH("shape_name",'Mission Importer'!A6606)</f>
        <v>#VALUE!</v>
      </c>
      <c r="H6606" t="e">
        <f>IF(G6606=43,'Mission Importer'!A6606,0)</f>
        <v>#VALUE!</v>
      </c>
      <c r="J6606" t="e">
        <f>SEARCH("type",'Mission Importer'!A6606)</f>
        <v>#VALUE!</v>
      </c>
      <c r="K6606" t="e">
        <f>IF(J6606=43,'Mission Importer'!A6606,0)</f>
        <v>#VALUE!</v>
      </c>
      <c r="L6606" t="e">
        <f>SEARCH("category",'Mission Importer'!A6606)</f>
        <v>#VALUE!</v>
      </c>
      <c r="M6606" t="e">
        <f>IF(L6606=43,'Mission Importer'!A6606,0)</f>
        <v>#VALUE!</v>
      </c>
    </row>
    <row r="6607" spans="1:13" x14ac:dyDescent="0.3">
      <c r="A6607" t="e">
        <f>SEARCH("livery",'Mission Importer'!A6607)</f>
        <v>#VALUE!</v>
      </c>
      <c r="B6607" t="e">
        <f>IF(A6607=43,'Mission Importer'!A6607,0)</f>
        <v>#VALUE!</v>
      </c>
      <c r="D6607" t="e">
        <f>SEARCH("shape_name",'Mission Importer'!A6607)</f>
        <v>#VALUE!</v>
      </c>
      <c r="E6607" t="e">
        <f>IF(D6607=43,'Mission Importer'!A6607,0)</f>
        <v>#VALUE!</v>
      </c>
      <c r="G6607" t="e">
        <f>SEARCH("shape_name",'Mission Importer'!A6607)</f>
        <v>#VALUE!</v>
      </c>
      <c r="H6607" t="e">
        <f>IF(G6607=43,'Mission Importer'!A6607,0)</f>
        <v>#VALUE!</v>
      </c>
      <c r="J6607" t="e">
        <f>SEARCH("type",'Mission Importer'!A6607)</f>
        <v>#VALUE!</v>
      </c>
      <c r="K6607" t="e">
        <f>IF(J6607=43,'Mission Importer'!A6607,0)</f>
        <v>#VALUE!</v>
      </c>
      <c r="L6607" t="e">
        <f>SEARCH("category",'Mission Importer'!A6607)</f>
        <v>#VALUE!</v>
      </c>
      <c r="M6607" t="e">
        <f>IF(L6607=43,'Mission Importer'!A6607,0)</f>
        <v>#VALUE!</v>
      </c>
    </row>
    <row r="6608" spans="1:13" x14ac:dyDescent="0.3">
      <c r="A6608" t="e">
        <f>SEARCH("livery",'Mission Importer'!A6608)</f>
        <v>#VALUE!</v>
      </c>
      <c r="B6608" t="e">
        <f>IF(A6608=43,'Mission Importer'!A6608,0)</f>
        <v>#VALUE!</v>
      </c>
      <c r="D6608" t="e">
        <f>SEARCH("shape_name",'Mission Importer'!A6608)</f>
        <v>#VALUE!</v>
      </c>
      <c r="E6608" t="e">
        <f>IF(D6608=43,'Mission Importer'!A6608,0)</f>
        <v>#VALUE!</v>
      </c>
      <c r="G6608" t="e">
        <f>SEARCH("shape_name",'Mission Importer'!A6608)</f>
        <v>#VALUE!</v>
      </c>
      <c r="H6608" t="e">
        <f>IF(G6608=43,'Mission Importer'!A6608,0)</f>
        <v>#VALUE!</v>
      </c>
      <c r="J6608" t="e">
        <f>SEARCH("type",'Mission Importer'!A6608)</f>
        <v>#VALUE!</v>
      </c>
      <c r="K6608" t="e">
        <f>IF(J6608=43,'Mission Importer'!A6608,0)</f>
        <v>#VALUE!</v>
      </c>
      <c r="L6608" t="e">
        <f>SEARCH("category",'Mission Importer'!A6608)</f>
        <v>#VALUE!</v>
      </c>
      <c r="M6608" t="e">
        <f>IF(L6608=43,'Mission Importer'!A6608,0)</f>
        <v>#VALUE!</v>
      </c>
    </row>
    <row r="6609" spans="1:13" x14ac:dyDescent="0.3">
      <c r="A6609" t="e">
        <f>SEARCH("livery",'Mission Importer'!A6609)</f>
        <v>#VALUE!</v>
      </c>
      <c r="B6609" t="e">
        <f>IF(A6609=43,'Mission Importer'!A6609,0)</f>
        <v>#VALUE!</v>
      </c>
      <c r="D6609" t="e">
        <f>SEARCH("shape_name",'Mission Importer'!A6609)</f>
        <v>#VALUE!</v>
      </c>
      <c r="E6609" t="e">
        <f>IF(D6609=43,'Mission Importer'!A6609,0)</f>
        <v>#VALUE!</v>
      </c>
      <c r="G6609" t="e">
        <f>SEARCH("shape_name",'Mission Importer'!A6609)</f>
        <v>#VALUE!</v>
      </c>
      <c r="H6609" t="e">
        <f>IF(G6609=43,'Mission Importer'!A6609,0)</f>
        <v>#VALUE!</v>
      </c>
      <c r="J6609" t="e">
        <f>SEARCH("type",'Mission Importer'!A6609)</f>
        <v>#VALUE!</v>
      </c>
      <c r="K6609" t="e">
        <f>IF(J6609=43,'Mission Importer'!A6609,0)</f>
        <v>#VALUE!</v>
      </c>
      <c r="L6609" t="e">
        <f>SEARCH("category",'Mission Importer'!A6609)</f>
        <v>#VALUE!</v>
      </c>
      <c r="M6609" t="e">
        <f>IF(L6609=43,'Mission Importer'!A6609,0)</f>
        <v>#VALUE!</v>
      </c>
    </row>
    <row r="6610" spans="1:13" x14ac:dyDescent="0.3">
      <c r="A6610" t="e">
        <f>SEARCH("livery",'Mission Importer'!A6610)</f>
        <v>#VALUE!</v>
      </c>
      <c r="B6610" t="e">
        <f>IF(A6610=43,'Mission Importer'!A6610,0)</f>
        <v>#VALUE!</v>
      </c>
      <c r="D6610" t="e">
        <f>SEARCH("shape_name",'Mission Importer'!A6610)</f>
        <v>#VALUE!</v>
      </c>
      <c r="E6610" t="e">
        <f>IF(D6610=43,'Mission Importer'!A6610,0)</f>
        <v>#VALUE!</v>
      </c>
      <c r="G6610" t="e">
        <f>SEARCH("shape_name",'Mission Importer'!A6610)</f>
        <v>#VALUE!</v>
      </c>
      <c r="H6610" t="e">
        <f>IF(G6610=43,'Mission Importer'!A6610,0)</f>
        <v>#VALUE!</v>
      </c>
      <c r="J6610" t="e">
        <f>SEARCH("type",'Mission Importer'!A6610)</f>
        <v>#VALUE!</v>
      </c>
      <c r="K6610" t="e">
        <f>IF(J6610=43,'Mission Importer'!A6610,0)</f>
        <v>#VALUE!</v>
      </c>
      <c r="L6610" t="e">
        <f>SEARCH("category",'Mission Importer'!A6610)</f>
        <v>#VALUE!</v>
      </c>
      <c r="M6610" t="e">
        <f>IF(L6610=43,'Mission Importer'!A6610,0)</f>
        <v>#VALUE!</v>
      </c>
    </row>
    <row r="6611" spans="1:13" x14ac:dyDescent="0.3">
      <c r="A6611" t="e">
        <f>SEARCH("livery",'Mission Importer'!A6611)</f>
        <v>#VALUE!</v>
      </c>
      <c r="B6611" t="e">
        <f>IF(A6611=43,'Mission Importer'!A6611,0)</f>
        <v>#VALUE!</v>
      </c>
      <c r="D6611" t="e">
        <f>SEARCH("shape_name",'Mission Importer'!A6611)</f>
        <v>#VALUE!</v>
      </c>
      <c r="E6611" t="e">
        <f>IF(D6611=43,'Mission Importer'!A6611,0)</f>
        <v>#VALUE!</v>
      </c>
      <c r="G6611" t="e">
        <f>SEARCH("shape_name",'Mission Importer'!A6611)</f>
        <v>#VALUE!</v>
      </c>
      <c r="H6611" t="e">
        <f>IF(G6611=43,'Mission Importer'!A6611,0)</f>
        <v>#VALUE!</v>
      </c>
      <c r="J6611" t="e">
        <f>SEARCH("type",'Mission Importer'!A6611)</f>
        <v>#VALUE!</v>
      </c>
      <c r="K6611" t="e">
        <f>IF(J6611=43,'Mission Importer'!A6611,0)</f>
        <v>#VALUE!</v>
      </c>
      <c r="L6611" t="e">
        <f>SEARCH("category",'Mission Importer'!A6611)</f>
        <v>#VALUE!</v>
      </c>
      <c r="M6611" t="e">
        <f>IF(L6611=43,'Mission Importer'!A6611,0)</f>
        <v>#VALUE!</v>
      </c>
    </row>
    <row r="6612" spans="1:13" x14ac:dyDescent="0.3">
      <c r="A6612" t="e">
        <f>SEARCH("livery",'Mission Importer'!A6612)</f>
        <v>#VALUE!</v>
      </c>
      <c r="B6612" t="e">
        <f>IF(A6612=43,'Mission Importer'!A6612,0)</f>
        <v>#VALUE!</v>
      </c>
      <c r="D6612" t="e">
        <f>SEARCH("shape_name",'Mission Importer'!A6612)</f>
        <v>#VALUE!</v>
      </c>
      <c r="E6612" t="e">
        <f>IF(D6612=43,'Mission Importer'!A6612,0)</f>
        <v>#VALUE!</v>
      </c>
      <c r="G6612" t="e">
        <f>SEARCH("shape_name",'Mission Importer'!A6612)</f>
        <v>#VALUE!</v>
      </c>
      <c r="H6612" t="e">
        <f>IF(G6612=43,'Mission Importer'!A6612,0)</f>
        <v>#VALUE!</v>
      </c>
      <c r="J6612" t="e">
        <f>SEARCH("type",'Mission Importer'!A6612)</f>
        <v>#VALUE!</v>
      </c>
      <c r="K6612" t="e">
        <f>IF(J6612=43,'Mission Importer'!A6612,0)</f>
        <v>#VALUE!</v>
      </c>
      <c r="L6612" t="e">
        <f>SEARCH("category",'Mission Importer'!A6612)</f>
        <v>#VALUE!</v>
      </c>
      <c r="M6612" t="e">
        <f>IF(L6612=43,'Mission Importer'!A6612,0)</f>
        <v>#VALUE!</v>
      </c>
    </row>
    <row r="6613" spans="1:13" x14ac:dyDescent="0.3">
      <c r="A6613" t="e">
        <f>SEARCH("livery",'Mission Importer'!A6613)</f>
        <v>#VALUE!</v>
      </c>
      <c r="B6613" t="e">
        <f>IF(A6613=43,'Mission Importer'!A6613,0)</f>
        <v>#VALUE!</v>
      </c>
      <c r="D6613" t="e">
        <f>SEARCH("shape_name",'Mission Importer'!A6613)</f>
        <v>#VALUE!</v>
      </c>
      <c r="E6613" t="e">
        <f>IF(D6613=43,'Mission Importer'!A6613,0)</f>
        <v>#VALUE!</v>
      </c>
      <c r="G6613" t="e">
        <f>SEARCH("shape_name",'Mission Importer'!A6613)</f>
        <v>#VALUE!</v>
      </c>
      <c r="H6613" t="e">
        <f>IF(G6613=43,'Mission Importer'!A6613,0)</f>
        <v>#VALUE!</v>
      </c>
      <c r="J6613" t="e">
        <f>SEARCH("type",'Mission Importer'!A6613)</f>
        <v>#VALUE!</v>
      </c>
      <c r="K6613" t="e">
        <f>IF(J6613=43,'Mission Importer'!A6613,0)</f>
        <v>#VALUE!</v>
      </c>
      <c r="L6613" t="e">
        <f>SEARCH("category",'Mission Importer'!A6613)</f>
        <v>#VALUE!</v>
      </c>
      <c r="M6613" t="e">
        <f>IF(L6613=43,'Mission Importer'!A6613,0)</f>
        <v>#VALUE!</v>
      </c>
    </row>
    <row r="6614" spans="1:13" x14ac:dyDescent="0.3">
      <c r="A6614" t="e">
        <f>SEARCH("livery",'Mission Importer'!A6614)</f>
        <v>#VALUE!</v>
      </c>
      <c r="B6614" t="e">
        <f>IF(A6614=43,'Mission Importer'!A6614,0)</f>
        <v>#VALUE!</v>
      </c>
      <c r="D6614" t="e">
        <f>SEARCH("shape_name",'Mission Importer'!A6614)</f>
        <v>#VALUE!</v>
      </c>
      <c r="E6614" t="e">
        <f>IF(D6614=43,'Mission Importer'!A6614,0)</f>
        <v>#VALUE!</v>
      </c>
      <c r="G6614" t="e">
        <f>SEARCH("shape_name",'Mission Importer'!A6614)</f>
        <v>#VALUE!</v>
      </c>
      <c r="H6614" t="e">
        <f>IF(G6614=43,'Mission Importer'!A6614,0)</f>
        <v>#VALUE!</v>
      </c>
      <c r="J6614" t="e">
        <f>SEARCH("type",'Mission Importer'!A6614)</f>
        <v>#VALUE!</v>
      </c>
      <c r="K6614" t="e">
        <f>IF(J6614=43,'Mission Importer'!A6614,0)</f>
        <v>#VALUE!</v>
      </c>
      <c r="L6614" t="e">
        <f>SEARCH("category",'Mission Importer'!A6614)</f>
        <v>#VALUE!</v>
      </c>
      <c r="M6614" t="e">
        <f>IF(L6614=43,'Mission Importer'!A6614,0)</f>
        <v>#VALUE!</v>
      </c>
    </row>
    <row r="6615" spans="1:13" x14ac:dyDescent="0.3">
      <c r="A6615" t="e">
        <f>SEARCH("livery",'Mission Importer'!A6615)</f>
        <v>#VALUE!</v>
      </c>
      <c r="B6615" t="e">
        <f>IF(A6615=43,'Mission Importer'!A6615,0)</f>
        <v>#VALUE!</v>
      </c>
      <c r="D6615" t="e">
        <f>SEARCH("shape_name",'Mission Importer'!A6615)</f>
        <v>#VALUE!</v>
      </c>
      <c r="E6615" t="e">
        <f>IF(D6615=43,'Mission Importer'!A6615,0)</f>
        <v>#VALUE!</v>
      </c>
      <c r="G6615" t="e">
        <f>SEARCH("shape_name",'Mission Importer'!A6615)</f>
        <v>#VALUE!</v>
      </c>
      <c r="H6615" t="e">
        <f>IF(G6615=43,'Mission Importer'!A6615,0)</f>
        <v>#VALUE!</v>
      </c>
      <c r="J6615" t="e">
        <f>SEARCH("type",'Mission Importer'!A6615)</f>
        <v>#VALUE!</v>
      </c>
      <c r="K6615" t="e">
        <f>IF(J6615=43,'Mission Importer'!A6615,0)</f>
        <v>#VALUE!</v>
      </c>
      <c r="L6615" t="e">
        <f>SEARCH("category",'Mission Importer'!A6615)</f>
        <v>#VALUE!</v>
      </c>
      <c r="M6615" t="e">
        <f>IF(L6615=43,'Mission Importer'!A6615,0)</f>
        <v>#VALUE!</v>
      </c>
    </row>
    <row r="6616" spans="1:13" x14ac:dyDescent="0.3">
      <c r="A6616" t="e">
        <f>SEARCH("livery",'Mission Importer'!A6616)</f>
        <v>#VALUE!</v>
      </c>
      <c r="B6616" t="e">
        <f>IF(A6616=43,'Mission Importer'!A6616,0)</f>
        <v>#VALUE!</v>
      </c>
      <c r="D6616" t="e">
        <f>SEARCH("shape_name",'Mission Importer'!A6616)</f>
        <v>#VALUE!</v>
      </c>
      <c r="E6616" t="e">
        <f>IF(D6616=43,'Mission Importer'!A6616,0)</f>
        <v>#VALUE!</v>
      </c>
      <c r="G6616" t="e">
        <f>SEARCH("shape_name",'Mission Importer'!A6616)</f>
        <v>#VALUE!</v>
      </c>
      <c r="H6616" t="e">
        <f>IF(G6616=43,'Mission Importer'!A6616,0)</f>
        <v>#VALUE!</v>
      </c>
      <c r="J6616" t="e">
        <f>SEARCH("type",'Mission Importer'!A6616)</f>
        <v>#VALUE!</v>
      </c>
      <c r="K6616" t="e">
        <f>IF(J6616=43,'Mission Importer'!A6616,0)</f>
        <v>#VALUE!</v>
      </c>
      <c r="L6616" t="e">
        <f>SEARCH("category",'Mission Importer'!A6616)</f>
        <v>#VALUE!</v>
      </c>
      <c r="M6616" t="e">
        <f>IF(L6616=43,'Mission Importer'!A6616,0)</f>
        <v>#VALUE!</v>
      </c>
    </row>
    <row r="6617" spans="1:13" x14ac:dyDescent="0.3">
      <c r="A6617" t="e">
        <f>SEARCH("livery",'Mission Importer'!A6617)</f>
        <v>#VALUE!</v>
      </c>
      <c r="B6617" t="e">
        <f>IF(A6617=43,'Mission Importer'!A6617,0)</f>
        <v>#VALUE!</v>
      </c>
      <c r="D6617" t="e">
        <f>SEARCH("shape_name",'Mission Importer'!A6617)</f>
        <v>#VALUE!</v>
      </c>
      <c r="E6617" t="e">
        <f>IF(D6617=43,'Mission Importer'!A6617,0)</f>
        <v>#VALUE!</v>
      </c>
      <c r="G6617" t="e">
        <f>SEARCH("shape_name",'Mission Importer'!A6617)</f>
        <v>#VALUE!</v>
      </c>
      <c r="H6617" t="e">
        <f>IF(G6617=43,'Mission Importer'!A6617,0)</f>
        <v>#VALUE!</v>
      </c>
      <c r="J6617" t="e">
        <f>SEARCH("type",'Mission Importer'!A6617)</f>
        <v>#VALUE!</v>
      </c>
      <c r="K6617" t="e">
        <f>IF(J6617=43,'Mission Importer'!A6617,0)</f>
        <v>#VALUE!</v>
      </c>
      <c r="L6617" t="e">
        <f>SEARCH("category",'Mission Importer'!A6617)</f>
        <v>#VALUE!</v>
      </c>
      <c r="M6617" t="e">
        <f>IF(L6617=43,'Mission Importer'!A6617,0)</f>
        <v>#VALUE!</v>
      </c>
    </row>
    <row r="6618" spans="1:13" x14ac:dyDescent="0.3">
      <c r="A6618" t="e">
        <f>SEARCH("livery",'Mission Importer'!A6618)</f>
        <v>#VALUE!</v>
      </c>
      <c r="B6618" t="e">
        <f>IF(A6618=43,'Mission Importer'!A6618,0)</f>
        <v>#VALUE!</v>
      </c>
      <c r="D6618" t="e">
        <f>SEARCH("shape_name",'Mission Importer'!A6618)</f>
        <v>#VALUE!</v>
      </c>
      <c r="E6618" t="e">
        <f>IF(D6618=43,'Mission Importer'!A6618,0)</f>
        <v>#VALUE!</v>
      </c>
      <c r="G6618" t="e">
        <f>SEARCH("shape_name",'Mission Importer'!A6618)</f>
        <v>#VALUE!</v>
      </c>
      <c r="H6618" t="e">
        <f>IF(G6618=43,'Mission Importer'!A6618,0)</f>
        <v>#VALUE!</v>
      </c>
      <c r="J6618" t="e">
        <f>SEARCH("type",'Mission Importer'!A6618)</f>
        <v>#VALUE!</v>
      </c>
      <c r="K6618" t="e">
        <f>IF(J6618=43,'Mission Importer'!A6618,0)</f>
        <v>#VALUE!</v>
      </c>
      <c r="L6618">
        <f>SEARCH("category",'Mission Importer'!A6618)</f>
        <v>43</v>
      </c>
      <c r="M6618" t="str">
        <f>IF(L6618=43,'Mission Importer'!A6618,0)</f>
        <v xml:space="preserve">                                        ["category"] = "Air Defence",</v>
      </c>
    </row>
    <row r="6619" spans="1:13" x14ac:dyDescent="0.3">
      <c r="A6619" t="e">
        <f>SEARCH("livery",'Mission Importer'!A6619)</f>
        <v>#VALUE!</v>
      </c>
      <c r="B6619" t="e">
        <f>IF(A6619=43,'Mission Importer'!A6619,0)</f>
        <v>#VALUE!</v>
      </c>
      <c r="D6619" t="e">
        <f>SEARCH("shape_name",'Mission Importer'!A6619)</f>
        <v>#VALUE!</v>
      </c>
      <c r="E6619" t="e">
        <f>IF(D6619=43,'Mission Importer'!A6619,0)</f>
        <v>#VALUE!</v>
      </c>
      <c r="G6619" t="e">
        <f>SEARCH("shape_name",'Mission Importer'!A6619)</f>
        <v>#VALUE!</v>
      </c>
      <c r="H6619" t="e">
        <f>IF(G6619=43,'Mission Importer'!A6619,0)</f>
        <v>#VALUE!</v>
      </c>
      <c r="J6619">
        <f>SEARCH("type",'Mission Importer'!A6619)</f>
        <v>43</v>
      </c>
      <c r="K6619" t="str">
        <f>IF(J6619=43,'Mission Importer'!A6619,0)</f>
        <v xml:space="preserve">                                        ["type"] = "S-60_Type59_Artillery",</v>
      </c>
      <c r="L6619" t="e">
        <f>SEARCH("category",'Mission Importer'!A6619)</f>
        <v>#VALUE!</v>
      </c>
      <c r="M6619" t="e">
        <f>IF(L6619=43,'Mission Importer'!A6619,0)</f>
        <v>#VALUE!</v>
      </c>
    </row>
    <row r="6620" spans="1:13" x14ac:dyDescent="0.3">
      <c r="A6620" t="e">
        <f>SEARCH("livery",'Mission Importer'!A6620)</f>
        <v>#VALUE!</v>
      </c>
      <c r="B6620" t="e">
        <f>IF(A6620=43,'Mission Importer'!A6620,0)</f>
        <v>#VALUE!</v>
      </c>
      <c r="D6620" t="e">
        <f>SEARCH("shape_name",'Mission Importer'!A6620)</f>
        <v>#VALUE!</v>
      </c>
      <c r="E6620" t="e">
        <f>IF(D6620=43,'Mission Importer'!A6620,0)</f>
        <v>#VALUE!</v>
      </c>
      <c r="G6620" t="e">
        <f>SEARCH("shape_name",'Mission Importer'!A6620)</f>
        <v>#VALUE!</v>
      </c>
      <c r="H6620" t="e">
        <f>IF(G6620=43,'Mission Importer'!A6620,0)</f>
        <v>#VALUE!</v>
      </c>
      <c r="J6620" t="e">
        <f>SEARCH("type",'Mission Importer'!A6620)</f>
        <v>#VALUE!</v>
      </c>
      <c r="K6620" t="e">
        <f>IF(J6620=43,'Mission Importer'!A6620,0)</f>
        <v>#VALUE!</v>
      </c>
      <c r="L6620" t="e">
        <f>SEARCH("category",'Mission Importer'!A6620)</f>
        <v>#VALUE!</v>
      </c>
      <c r="M6620" t="e">
        <f>IF(L6620=43,'Mission Importer'!A6620,0)</f>
        <v>#VALUE!</v>
      </c>
    </row>
    <row r="6621" spans="1:13" x14ac:dyDescent="0.3">
      <c r="A6621" t="e">
        <f>SEARCH("livery",'Mission Importer'!A6621)</f>
        <v>#VALUE!</v>
      </c>
      <c r="B6621" t="e">
        <f>IF(A6621=43,'Mission Importer'!A6621,0)</f>
        <v>#VALUE!</v>
      </c>
      <c r="D6621" t="e">
        <f>SEARCH("shape_name",'Mission Importer'!A6621)</f>
        <v>#VALUE!</v>
      </c>
      <c r="E6621" t="e">
        <f>IF(D6621=43,'Mission Importer'!A6621,0)</f>
        <v>#VALUE!</v>
      </c>
      <c r="G6621" t="e">
        <f>SEARCH("shape_name",'Mission Importer'!A6621)</f>
        <v>#VALUE!</v>
      </c>
      <c r="H6621" t="e">
        <f>IF(G6621=43,'Mission Importer'!A6621,0)</f>
        <v>#VALUE!</v>
      </c>
      <c r="J6621" t="e">
        <f>SEARCH("type",'Mission Importer'!A6621)</f>
        <v>#VALUE!</v>
      </c>
      <c r="K6621" t="e">
        <f>IF(J6621=43,'Mission Importer'!A6621,0)</f>
        <v>#VALUE!</v>
      </c>
      <c r="L6621" t="e">
        <f>SEARCH("category",'Mission Importer'!A6621)</f>
        <v>#VALUE!</v>
      </c>
      <c r="M6621" t="e">
        <f>IF(L6621=43,'Mission Importer'!A6621,0)</f>
        <v>#VALUE!</v>
      </c>
    </row>
    <row r="6622" spans="1:13" x14ac:dyDescent="0.3">
      <c r="A6622" t="e">
        <f>SEARCH("livery",'Mission Importer'!A6622)</f>
        <v>#VALUE!</v>
      </c>
      <c r="B6622" t="e">
        <f>IF(A6622=43,'Mission Importer'!A6622,0)</f>
        <v>#VALUE!</v>
      </c>
      <c r="D6622" t="e">
        <f>SEARCH("shape_name",'Mission Importer'!A6622)</f>
        <v>#VALUE!</v>
      </c>
      <c r="E6622" t="e">
        <f>IF(D6622=43,'Mission Importer'!A6622,0)</f>
        <v>#VALUE!</v>
      </c>
      <c r="G6622" t="e">
        <f>SEARCH("shape_name",'Mission Importer'!A6622)</f>
        <v>#VALUE!</v>
      </c>
      <c r="H6622" t="e">
        <f>IF(G6622=43,'Mission Importer'!A6622,0)</f>
        <v>#VALUE!</v>
      </c>
      <c r="J6622" t="e">
        <f>SEARCH("type",'Mission Importer'!A6622)</f>
        <v>#VALUE!</v>
      </c>
      <c r="K6622" t="e">
        <f>IF(J6622=43,'Mission Importer'!A6622,0)</f>
        <v>#VALUE!</v>
      </c>
      <c r="L6622" t="e">
        <f>SEARCH("category",'Mission Importer'!A6622)</f>
        <v>#VALUE!</v>
      </c>
      <c r="M6622" t="e">
        <f>IF(L6622=43,'Mission Importer'!A6622,0)</f>
        <v>#VALUE!</v>
      </c>
    </row>
    <row r="6623" spans="1:13" x14ac:dyDescent="0.3">
      <c r="A6623" t="e">
        <f>SEARCH("livery",'Mission Importer'!A6623)</f>
        <v>#VALUE!</v>
      </c>
      <c r="B6623" t="e">
        <f>IF(A6623=43,'Mission Importer'!A6623,0)</f>
        <v>#VALUE!</v>
      </c>
      <c r="D6623" t="e">
        <f>SEARCH("shape_name",'Mission Importer'!A6623)</f>
        <v>#VALUE!</v>
      </c>
      <c r="E6623" t="e">
        <f>IF(D6623=43,'Mission Importer'!A6623,0)</f>
        <v>#VALUE!</v>
      </c>
      <c r="G6623" t="e">
        <f>SEARCH("shape_name",'Mission Importer'!A6623)</f>
        <v>#VALUE!</v>
      </c>
      <c r="H6623" t="e">
        <f>IF(G6623=43,'Mission Importer'!A6623,0)</f>
        <v>#VALUE!</v>
      </c>
      <c r="J6623" t="e">
        <f>SEARCH("type",'Mission Importer'!A6623)</f>
        <v>#VALUE!</v>
      </c>
      <c r="K6623" t="e">
        <f>IF(J6623=43,'Mission Importer'!A6623,0)</f>
        <v>#VALUE!</v>
      </c>
      <c r="L6623" t="e">
        <f>SEARCH("category",'Mission Importer'!A6623)</f>
        <v>#VALUE!</v>
      </c>
      <c r="M6623" t="e">
        <f>IF(L6623=43,'Mission Importer'!A6623,0)</f>
        <v>#VALUE!</v>
      </c>
    </row>
    <row r="6624" spans="1:13" x14ac:dyDescent="0.3">
      <c r="A6624" t="e">
        <f>SEARCH("livery",'Mission Importer'!A6624)</f>
        <v>#VALUE!</v>
      </c>
      <c r="B6624" t="e">
        <f>IF(A6624=43,'Mission Importer'!A6624,0)</f>
        <v>#VALUE!</v>
      </c>
      <c r="D6624" t="e">
        <f>SEARCH("shape_name",'Mission Importer'!A6624)</f>
        <v>#VALUE!</v>
      </c>
      <c r="E6624" t="e">
        <f>IF(D6624=43,'Mission Importer'!A6624,0)</f>
        <v>#VALUE!</v>
      </c>
      <c r="G6624" t="e">
        <f>SEARCH("shape_name",'Mission Importer'!A6624)</f>
        <v>#VALUE!</v>
      </c>
      <c r="H6624" t="e">
        <f>IF(G6624=43,'Mission Importer'!A6624,0)</f>
        <v>#VALUE!</v>
      </c>
      <c r="J6624" t="e">
        <f>SEARCH("type",'Mission Importer'!A6624)</f>
        <v>#VALUE!</v>
      </c>
      <c r="K6624" t="e">
        <f>IF(J6624=43,'Mission Importer'!A6624,0)</f>
        <v>#VALUE!</v>
      </c>
      <c r="L6624" t="e">
        <f>SEARCH("category",'Mission Importer'!A6624)</f>
        <v>#VALUE!</v>
      </c>
      <c r="M6624" t="e">
        <f>IF(L6624=43,'Mission Importer'!A6624,0)</f>
        <v>#VALUE!</v>
      </c>
    </row>
    <row r="6625" spans="1:13" x14ac:dyDescent="0.3">
      <c r="A6625" t="e">
        <f>SEARCH("livery",'Mission Importer'!A6625)</f>
        <v>#VALUE!</v>
      </c>
      <c r="B6625" t="e">
        <f>IF(A6625=43,'Mission Importer'!A6625,0)</f>
        <v>#VALUE!</v>
      </c>
      <c r="D6625" t="e">
        <f>SEARCH("shape_name",'Mission Importer'!A6625)</f>
        <v>#VALUE!</v>
      </c>
      <c r="E6625" t="e">
        <f>IF(D6625=43,'Mission Importer'!A6625,0)</f>
        <v>#VALUE!</v>
      </c>
      <c r="G6625" t="e">
        <f>SEARCH("shape_name",'Mission Importer'!A6625)</f>
        <v>#VALUE!</v>
      </c>
      <c r="H6625" t="e">
        <f>IF(G6625=43,'Mission Importer'!A6625,0)</f>
        <v>#VALUE!</v>
      </c>
      <c r="J6625" t="e">
        <f>SEARCH("type",'Mission Importer'!A6625)</f>
        <v>#VALUE!</v>
      </c>
      <c r="K6625" t="e">
        <f>IF(J6625=43,'Mission Importer'!A6625,0)</f>
        <v>#VALUE!</v>
      </c>
      <c r="L6625" t="e">
        <f>SEARCH("category",'Mission Importer'!A6625)</f>
        <v>#VALUE!</v>
      </c>
      <c r="M6625" t="e">
        <f>IF(L6625=43,'Mission Importer'!A6625,0)</f>
        <v>#VALUE!</v>
      </c>
    </row>
    <row r="6626" spans="1:13" x14ac:dyDescent="0.3">
      <c r="A6626" t="e">
        <f>SEARCH("livery",'Mission Importer'!A6626)</f>
        <v>#VALUE!</v>
      </c>
      <c r="B6626" t="e">
        <f>IF(A6626=43,'Mission Importer'!A6626,0)</f>
        <v>#VALUE!</v>
      </c>
      <c r="D6626" t="e">
        <f>SEARCH("shape_name",'Mission Importer'!A6626)</f>
        <v>#VALUE!</v>
      </c>
      <c r="E6626" t="e">
        <f>IF(D6626=43,'Mission Importer'!A6626,0)</f>
        <v>#VALUE!</v>
      </c>
      <c r="G6626" t="e">
        <f>SEARCH("shape_name",'Mission Importer'!A6626)</f>
        <v>#VALUE!</v>
      </c>
      <c r="H6626" t="e">
        <f>IF(G6626=43,'Mission Importer'!A6626,0)</f>
        <v>#VALUE!</v>
      </c>
      <c r="J6626" t="e">
        <f>SEARCH("type",'Mission Importer'!A6626)</f>
        <v>#VALUE!</v>
      </c>
      <c r="K6626" t="e">
        <f>IF(J6626=43,'Mission Importer'!A6626,0)</f>
        <v>#VALUE!</v>
      </c>
      <c r="L6626" t="e">
        <f>SEARCH("category",'Mission Importer'!A6626)</f>
        <v>#VALUE!</v>
      </c>
      <c r="M6626" t="e">
        <f>IF(L6626=43,'Mission Importer'!A6626,0)</f>
        <v>#VALUE!</v>
      </c>
    </row>
    <row r="6627" spans="1:13" x14ac:dyDescent="0.3">
      <c r="A6627" t="e">
        <f>SEARCH("livery",'Mission Importer'!A6627)</f>
        <v>#VALUE!</v>
      </c>
      <c r="B6627" t="e">
        <f>IF(A6627=43,'Mission Importer'!A6627,0)</f>
        <v>#VALUE!</v>
      </c>
      <c r="D6627" t="e">
        <f>SEARCH("shape_name",'Mission Importer'!A6627)</f>
        <v>#VALUE!</v>
      </c>
      <c r="E6627" t="e">
        <f>IF(D6627=43,'Mission Importer'!A6627,0)</f>
        <v>#VALUE!</v>
      </c>
      <c r="G6627" t="e">
        <f>SEARCH("shape_name",'Mission Importer'!A6627)</f>
        <v>#VALUE!</v>
      </c>
      <c r="H6627" t="e">
        <f>IF(G6627=43,'Mission Importer'!A6627,0)</f>
        <v>#VALUE!</v>
      </c>
      <c r="J6627" t="e">
        <f>SEARCH("type",'Mission Importer'!A6627)</f>
        <v>#VALUE!</v>
      </c>
      <c r="K6627" t="e">
        <f>IF(J6627=43,'Mission Importer'!A6627,0)</f>
        <v>#VALUE!</v>
      </c>
      <c r="L6627" t="e">
        <f>SEARCH("category",'Mission Importer'!A6627)</f>
        <v>#VALUE!</v>
      </c>
      <c r="M6627" t="e">
        <f>IF(L6627=43,'Mission Importer'!A6627,0)</f>
        <v>#VALUE!</v>
      </c>
    </row>
    <row r="6628" spans="1:13" x14ac:dyDescent="0.3">
      <c r="A6628" t="e">
        <f>SEARCH("livery",'Mission Importer'!A6628)</f>
        <v>#VALUE!</v>
      </c>
      <c r="B6628" t="e">
        <f>IF(A6628=43,'Mission Importer'!A6628,0)</f>
        <v>#VALUE!</v>
      </c>
      <c r="D6628" t="e">
        <f>SEARCH("shape_name",'Mission Importer'!A6628)</f>
        <v>#VALUE!</v>
      </c>
      <c r="E6628" t="e">
        <f>IF(D6628=43,'Mission Importer'!A6628,0)</f>
        <v>#VALUE!</v>
      </c>
      <c r="G6628" t="e">
        <f>SEARCH("shape_name",'Mission Importer'!A6628)</f>
        <v>#VALUE!</v>
      </c>
      <c r="H6628" t="e">
        <f>IF(G6628=43,'Mission Importer'!A6628,0)</f>
        <v>#VALUE!</v>
      </c>
      <c r="J6628" t="e">
        <f>SEARCH("type",'Mission Importer'!A6628)</f>
        <v>#VALUE!</v>
      </c>
      <c r="K6628" t="e">
        <f>IF(J6628=43,'Mission Importer'!A6628,0)</f>
        <v>#VALUE!</v>
      </c>
      <c r="L6628" t="e">
        <f>SEARCH("category",'Mission Importer'!A6628)</f>
        <v>#VALUE!</v>
      </c>
      <c r="M6628" t="e">
        <f>IF(L6628=43,'Mission Importer'!A6628,0)</f>
        <v>#VALUE!</v>
      </c>
    </row>
    <row r="6629" spans="1:13" x14ac:dyDescent="0.3">
      <c r="A6629" t="e">
        <f>SEARCH("livery",'Mission Importer'!A6629)</f>
        <v>#VALUE!</v>
      </c>
      <c r="B6629" t="e">
        <f>IF(A6629=43,'Mission Importer'!A6629,0)</f>
        <v>#VALUE!</v>
      </c>
      <c r="D6629" t="e">
        <f>SEARCH("shape_name",'Mission Importer'!A6629)</f>
        <v>#VALUE!</v>
      </c>
      <c r="E6629" t="e">
        <f>IF(D6629=43,'Mission Importer'!A6629,0)</f>
        <v>#VALUE!</v>
      </c>
      <c r="G6629" t="e">
        <f>SEARCH("shape_name",'Mission Importer'!A6629)</f>
        <v>#VALUE!</v>
      </c>
      <c r="H6629" t="e">
        <f>IF(G6629=43,'Mission Importer'!A6629,0)</f>
        <v>#VALUE!</v>
      </c>
      <c r="J6629" t="e">
        <f>SEARCH("type",'Mission Importer'!A6629)</f>
        <v>#VALUE!</v>
      </c>
      <c r="K6629" t="e">
        <f>IF(J6629=43,'Mission Importer'!A6629,0)</f>
        <v>#VALUE!</v>
      </c>
      <c r="L6629" t="e">
        <f>SEARCH("category",'Mission Importer'!A6629)</f>
        <v>#VALUE!</v>
      </c>
      <c r="M6629" t="e">
        <f>IF(L6629=43,'Mission Importer'!A6629,0)</f>
        <v>#VALUE!</v>
      </c>
    </row>
    <row r="6630" spans="1:13" x14ac:dyDescent="0.3">
      <c r="A6630" t="e">
        <f>SEARCH("livery",'Mission Importer'!A6630)</f>
        <v>#VALUE!</v>
      </c>
      <c r="B6630" t="e">
        <f>IF(A6630=43,'Mission Importer'!A6630,0)</f>
        <v>#VALUE!</v>
      </c>
      <c r="D6630" t="e">
        <f>SEARCH("shape_name",'Mission Importer'!A6630)</f>
        <v>#VALUE!</v>
      </c>
      <c r="E6630" t="e">
        <f>IF(D6630=43,'Mission Importer'!A6630,0)</f>
        <v>#VALUE!</v>
      </c>
      <c r="G6630" t="e">
        <f>SEARCH("shape_name",'Mission Importer'!A6630)</f>
        <v>#VALUE!</v>
      </c>
      <c r="H6630" t="e">
        <f>IF(G6630=43,'Mission Importer'!A6630,0)</f>
        <v>#VALUE!</v>
      </c>
      <c r="J6630" t="e">
        <f>SEARCH("type",'Mission Importer'!A6630)</f>
        <v>#VALUE!</v>
      </c>
      <c r="K6630" t="e">
        <f>IF(J6630=43,'Mission Importer'!A6630,0)</f>
        <v>#VALUE!</v>
      </c>
      <c r="L6630" t="e">
        <f>SEARCH("category",'Mission Importer'!A6630)</f>
        <v>#VALUE!</v>
      </c>
      <c r="M6630" t="e">
        <f>IF(L6630=43,'Mission Importer'!A6630,0)</f>
        <v>#VALUE!</v>
      </c>
    </row>
    <row r="6631" spans="1:13" x14ac:dyDescent="0.3">
      <c r="A6631" t="e">
        <f>SEARCH("livery",'Mission Importer'!A6631)</f>
        <v>#VALUE!</v>
      </c>
      <c r="B6631" t="e">
        <f>IF(A6631=43,'Mission Importer'!A6631,0)</f>
        <v>#VALUE!</v>
      </c>
      <c r="D6631" t="e">
        <f>SEARCH("shape_name",'Mission Importer'!A6631)</f>
        <v>#VALUE!</v>
      </c>
      <c r="E6631" t="e">
        <f>IF(D6631=43,'Mission Importer'!A6631,0)</f>
        <v>#VALUE!</v>
      </c>
      <c r="G6631" t="e">
        <f>SEARCH("shape_name",'Mission Importer'!A6631)</f>
        <v>#VALUE!</v>
      </c>
      <c r="H6631" t="e">
        <f>IF(G6631=43,'Mission Importer'!A6631,0)</f>
        <v>#VALUE!</v>
      </c>
      <c r="J6631" t="e">
        <f>SEARCH("type",'Mission Importer'!A6631)</f>
        <v>#VALUE!</v>
      </c>
      <c r="K6631" t="e">
        <f>IF(J6631=43,'Mission Importer'!A6631,0)</f>
        <v>#VALUE!</v>
      </c>
      <c r="L6631" t="e">
        <f>SEARCH("category",'Mission Importer'!A6631)</f>
        <v>#VALUE!</v>
      </c>
      <c r="M6631" t="e">
        <f>IF(L6631=43,'Mission Importer'!A6631,0)</f>
        <v>#VALUE!</v>
      </c>
    </row>
    <row r="6632" spans="1:13" x14ac:dyDescent="0.3">
      <c r="A6632" t="e">
        <f>SEARCH("livery",'Mission Importer'!A6632)</f>
        <v>#VALUE!</v>
      </c>
      <c r="B6632" t="e">
        <f>IF(A6632=43,'Mission Importer'!A6632,0)</f>
        <v>#VALUE!</v>
      </c>
      <c r="D6632" t="e">
        <f>SEARCH("shape_name",'Mission Importer'!A6632)</f>
        <v>#VALUE!</v>
      </c>
      <c r="E6632" t="e">
        <f>IF(D6632=43,'Mission Importer'!A6632,0)</f>
        <v>#VALUE!</v>
      </c>
      <c r="G6632" t="e">
        <f>SEARCH("shape_name",'Mission Importer'!A6632)</f>
        <v>#VALUE!</v>
      </c>
      <c r="H6632" t="e">
        <f>IF(G6632=43,'Mission Importer'!A6632,0)</f>
        <v>#VALUE!</v>
      </c>
      <c r="J6632" t="e">
        <f>SEARCH("type",'Mission Importer'!A6632)</f>
        <v>#VALUE!</v>
      </c>
      <c r="K6632" t="e">
        <f>IF(J6632=43,'Mission Importer'!A6632,0)</f>
        <v>#VALUE!</v>
      </c>
      <c r="L6632" t="e">
        <f>SEARCH("category",'Mission Importer'!A6632)</f>
        <v>#VALUE!</v>
      </c>
      <c r="M6632" t="e">
        <f>IF(L6632=43,'Mission Importer'!A6632,0)</f>
        <v>#VALUE!</v>
      </c>
    </row>
    <row r="6633" spans="1:13" x14ac:dyDescent="0.3">
      <c r="A6633" t="e">
        <f>SEARCH("livery",'Mission Importer'!A6633)</f>
        <v>#VALUE!</v>
      </c>
      <c r="B6633" t="e">
        <f>IF(A6633=43,'Mission Importer'!A6633,0)</f>
        <v>#VALUE!</v>
      </c>
      <c r="D6633" t="e">
        <f>SEARCH("shape_name",'Mission Importer'!A6633)</f>
        <v>#VALUE!</v>
      </c>
      <c r="E6633" t="e">
        <f>IF(D6633=43,'Mission Importer'!A6633,0)</f>
        <v>#VALUE!</v>
      </c>
      <c r="G6633" t="e">
        <f>SEARCH("shape_name",'Mission Importer'!A6633)</f>
        <v>#VALUE!</v>
      </c>
      <c r="H6633" t="e">
        <f>IF(G6633=43,'Mission Importer'!A6633,0)</f>
        <v>#VALUE!</v>
      </c>
      <c r="J6633" t="e">
        <f>SEARCH("type",'Mission Importer'!A6633)</f>
        <v>#VALUE!</v>
      </c>
      <c r="K6633" t="e">
        <f>IF(J6633=43,'Mission Importer'!A6633,0)</f>
        <v>#VALUE!</v>
      </c>
      <c r="L6633" t="e">
        <f>SEARCH("category",'Mission Importer'!A6633)</f>
        <v>#VALUE!</v>
      </c>
      <c r="M6633" t="e">
        <f>IF(L6633=43,'Mission Importer'!A6633,0)</f>
        <v>#VALUE!</v>
      </c>
    </row>
    <row r="6634" spans="1:13" x14ac:dyDescent="0.3">
      <c r="A6634" t="e">
        <f>SEARCH("livery",'Mission Importer'!A6634)</f>
        <v>#VALUE!</v>
      </c>
      <c r="B6634" t="e">
        <f>IF(A6634=43,'Mission Importer'!A6634,0)</f>
        <v>#VALUE!</v>
      </c>
      <c r="D6634" t="e">
        <f>SEARCH("shape_name",'Mission Importer'!A6634)</f>
        <v>#VALUE!</v>
      </c>
      <c r="E6634" t="e">
        <f>IF(D6634=43,'Mission Importer'!A6634,0)</f>
        <v>#VALUE!</v>
      </c>
      <c r="G6634" t="e">
        <f>SEARCH("shape_name",'Mission Importer'!A6634)</f>
        <v>#VALUE!</v>
      </c>
      <c r="H6634" t="e">
        <f>IF(G6634=43,'Mission Importer'!A6634,0)</f>
        <v>#VALUE!</v>
      </c>
      <c r="J6634" t="e">
        <f>SEARCH("type",'Mission Importer'!A6634)</f>
        <v>#VALUE!</v>
      </c>
      <c r="K6634" t="e">
        <f>IF(J6634=43,'Mission Importer'!A6634,0)</f>
        <v>#VALUE!</v>
      </c>
      <c r="L6634" t="e">
        <f>SEARCH("category",'Mission Importer'!A6634)</f>
        <v>#VALUE!</v>
      </c>
      <c r="M6634" t="e">
        <f>IF(L6634=43,'Mission Importer'!A6634,0)</f>
        <v>#VALUE!</v>
      </c>
    </row>
    <row r="6635" spans="1:13" x14ac:dyDescent="0.3">
      <c r="A6635" t="e">
        <f>SEARCH("livery",'Mission Importer'!A6635)</f>
        <v>#VALUE!</v>
      </c>
      <c r="B6635" t="e">
        <f>IF(A6635=43,'Mission Importer'!A6635,0)</f>
        <v>#VALUE!</v>
      </c>
      <c r="D6635" t="e">
        <f>SEARCH("shape_name",'Mission Importer'!A6635)</f>
        <v>#VALUE!</v>
      </c>
      <c r="E6635" t="e">
        <f>IF(D6635=43,'Mission Importer'!A6635,0)</f>
        <v>#VALUE!</v>
      </c>
      <c r="G6635" t="e">
        <f>SEARCH("shape_name",'Mission Importer'!A6635)</f>
        <v>#VALUE!</v>
      </c>
      <c r="H6635" t="e">
        <f>IF(G6635=43,'Mission Importer'!A6635,0)</f>
        <v>#VALUE!</v>
      </c>
      <c r="J6635" t="e">
        <f>SEARCH("type",'Mission Importer'!A6635)</f>
        <v>#VALUE!</v>
      </c>
      <c r="K6635" t="e">
        <f>IF(J6635=43,'Mission Importer'!A6635,0)</f>
        <v>#VALUE!</v>
      </c>
      <c r="L6635" t="e">
        <f>SEARCH("category",'Mission Importer'!A6635)</f>
        <v>#VALUE!</v>
      </c>
      <c r="M6635" t="e">
        <f>IF(L6635=43,'Mission Importer'!A6635,0)</f>
        <v>#VALUE!</v>
      </c>
    </row>
    <row r="6636" spans="1:13" x14ac:dyDescent="0.3">
      <c r="A6636" t="e">
        <f>SEARCH("livery",'Mission Importer'!A6636)</f>
        <v>#VALUE!</v>
      </c>
      <c r="B6636" t="e">
        <f>IF(A6636=43,'Mission Importer'!A6636,0)</f>
        <v>#VALUE!</v>
      </c>
      <c r="D6636" t="e">
        <f>SEARCH("shape_name",'Mission Importer'!A6636)</f>
        <v>#VALUE!</v>
      </c>
      <c r="E6636" t="e">
        <f>IF(D6636=43,'Mission Importer'!A6636,0)</f>
        <v>#VALUE!</v>
      </c>
      <c r="G6636" t="e">
        <f>SEARCH("shape_name",'Mission Importer'!A6636)</f>
        <v>#VALUE!</v>
      </c>
      <c r="H6636" t="e">
        <f>IF(G6636=43,'Mission Importer'!A6636,0)</f>
        <v>#VALUE!</v>
      </c>
      <c r="J6636" t="e">
        <f>SEARCH("type",'Mission Importer'!A6636)</f>
        <v>#VALUE!</v>
      </c>
      <c r="K6636" t="e">
        <f>IF(J6636=43,'Mission Importer'!A6636,0)</f>
        <v>#VALUE!</v>
      </c>
      <c r="L6636" t="e">
        <f>SEARCH("category",'Mission Importer'!A6636)</f>
        <v>#VALUE!</v>
      </c>
      <c r="M6636" t="e">
        <f>IF(L6636=43,'Mission Importer'!A6636,0)</f>
        <v>#VALUE!</v>
      </c>
    </row>
    <row r="6637" spans="1:13" x14ac:dyDescent="0.3">
      <c r="A6637" t="e">
        <f>SEARCH("livery",'Mission Importer'!A6637)</f>
        <v>#VALUE!</v>
      </c>
      <c r="B6637" t="e">
        <f>IF(A6637=43,'Mission Importer'!A6637,0)</f>
        <v>#VALUE!</v>
      </c>
      <c r="D6637" t="e">
        <f>SEARCH("shape_name",'Mission Importer'!A6637)</f>
        <v>#VALUE!</v>
      </c>
      <c r="E6637" t="e">
        <f>IF(D6637=43,'Mission Importer'!A6637,0)</f>
        <v>#VALUE!</v>
      </c>
      <c r="G6637" t="e">
        <f>SEARCH("shape_name",'Mission Importer'!A6637)</f>
        <v>#VALUE!</v>
      </c>
      <c r="H6637" t="e">
        <f>IF(G6637=43,'Mission Importer'!A6637,0)</f>
        <v>#VALUE!</v>
      </c>
      <c r="J6637" t="e">
        <f>SEARCH("type",'Mission Importer'!A6637)</f>
        <v>#VALUE!</v>
      </c>
      <c r="K6637" t="e">
        <f>IF(J6637=43,'Mission Importer'!A6637,0)</f>
        <v>#VALUE!</v>
      </c>
      <c r="L6637" t="e">
        <f>SEARCH("category",'Mission Importer'!A6637)</f>
        <v>#VALUE!</v>
      </c>
      <c r="M6637" t="e">
        <f>IF(L6637=43,'Mission Importer'!A6637,0)</f>
        <v>#VALUE!</v>
      </c>
    </row>
    <row r="6638" spans="1:13" x14ac:dyDescent="0.3">
      <c r="A6638" t="e">
        <f>SEARCH("livery",'Mission Importer'!A6638)</f>
        <v>#VALUE!</v>
      </c>
      <c r="B6638" t="e">
        <f>IF(A6638=43,'Mission Importer'!A6638,0)</f>
        <v>#VALUE!</v>
      </c>
      <c r="D6638" t="e">
        <f>SEARCH("shape_name",'Mission Importer'!A6638)</f>
        <v>#VALUE!</v>
      </c>
      <c r="E6638" t="e">
        <f>IF(D6638=43,'Mission Importer'!A6638,0)</f>
        <v>#VALUE!</v>
      </c>
      <c r="G6638" t="e">
        <f>SEARCH("shape_name",'Mission Importer'!A6638)</f>
        <v>#VALUE!</v>
      </c>
      <c r="H6638" t="e">
        <f>IF(G6638=43,'Mission Importer'!A6638,0)</f>
        <v>#VALUE!</v>
      </c>
      <c r="J6638" t="e">
        <f>SEARCH("type",'Mission Importer'!A6638)</f>
        <v>#VALUE!</v>
      </c>
      <c r="K6638" t="e">
        <f>IF(J6638=43,'Mission Importer'!A6638,0)</f>
        <v>#VALUE!</v>
      </c>
      <c r="L6638" t="e">
        <f>SEARCH("category",'Mission Importer'!A6638)</f>
        <v>#VALUE!</v>
      </c>
      <c r="M6638" t="e">
        <f>IF(L6638=43,'Mission Importer'!A6638,0)</f>
        <v>#VALUE!</v>
      </c>
    </row>
    <row r="6639" spans="1:13" x14ac:dyDescent="0.3">
      <c r="A6639" t="e">
        <f>SEARCH("livery",'Mission Importer'!A6639)</f>
        <v>#VALUE!</v>
      </c>
      <c r="B6639" t="e">
        <f>IF(A6639=43,'Mission Importer'!A6639,0)</f>
        <v>#VALUE!</v>
      </c>
      <c r="D6639" t="e">
        <f>SEARCH("shape_name",'Mission Importer'!A6639)</f>
        <v>#VALUE!</v>
      </c>
      <c r="E6639" t="e">
        <f>IF(D6639=43,'Mission Importer'!A6639,0)</f>
        <v>#VALUE!</v>
      </c>
      <c r="G6639" t="e">
        <f>SEARCH("shape_name",'Mission Importer'!A6639)</f>
        <v>#VALUE!</v>
      </c>
      <c r="H6639" t="e">
        <f>IF(G6639=43,'Mission Importer'!A6639,0)</f>
        <v>#VALUE!</v>
      </c>
      <c r="J6639" t="e">
        <f>SEARCH("type",'Mission Importer'!A6639)</f>
        <v>#VALUE!</v>
      </c>
      <c r="K6639" t="e">
        <f>IF(J6639=43,'Mission Importer'!A6639,0)</f>
        <v>#VALUE!</v>
      </c>
      <c r="L6639" t="e">
        <f>SEARCH("category",'Mission Importer'!A6639)</f>
        <v>#VALUE!</v>
      </c>
      <c r="M6639" t="e">
        <f>IF(L6639=43,'Mission Importer'!A6639,0)</f>
        <v>#VALUE!</v>
      </c>
    </row>
    <row r="6640" spans="1:13" x14ac:dyDescent="0.3">
      <c r="A6640" t="e">
        <f>SEARCH("livery",'Mission Importer'!A6640)</f>
        <v>#VALUE!</v>
      </c>
      <c r="B6640" t="e">
        <f>IF(A6640=43,'Mission Importer'!A6640,0)</f>
        <v>#VALUE!</v>
      </c>
      <c r="D6640" t="e">
        <f>SEARCH("shape_name",'Mission Importer'!A6640)</f>
        <v>#VALUE!</v>
      </c>
      <c r="E6640" t="e">
        <f>IF(D6640=43,'Mission Importer'!A6640,0)</f>
        <v>#VALUE!</v>
      </c>
      <c r="G6640" t="e">
        <f>SEARCH("shape_name",'Mission Importer'!A6640)</f>
        <v>#VALUE!</v>
      </c>
      <c r="H6640" t="e">
        <f>IF(G6640=43,'Mission Importer'!A6640,0)</f>
        <v>#VALUE!</v>
      </c>
      <c r="J6640" t="e">
        <f>SEARCH("type",'Mission Importer'!A6640)</f>
        <v>#VALUE!</v>
      </c>
      <c r="K6640" t="e">
        <f>IF(J6640=43,'Mission Importer'!A6640,0)</f>
        <v>#VALUE!</v>
      </c>
      <c r="L6640" t="e">
        <f>SEARCH("category",'Mission Importer'!A6640)</f>
        <v>#VALUE!</v>
      </c>
      <c r="M6640" t="e">
        <f>IF(L6640=43,'Mission Importer'!A6640,0)</f>
        <v>#VALUE!</v>
      </c>
    </row>
    <row r="6641" spans="1:13" x14ac:dyDescent="0.3">
      <c r="A6641" t="e">
        <f>SEARCH("livery",'Mission Importer'!A6641)</f>
        <v>#VALUE!</v>
      </c>
      <c r="B6641" t="e">
        <f>IF(A6641=43,'Mission Importer'!A6641,0)</f>
        <v>#VALUE!</v>
      </c>
      <c r="D6641" t="e">
        <f>SEARCH("shape_name",'Mission Importer'!A6641)</f>
        <v>#VALUE!</v>
      </c>
      <c r="E6641" t="e">
        <f>IF(D6641=43,'Mission Importer'!A6641,0)</f>
        <v>#VALUE!</v>
      </c>
      <c r="G6641" t="e">
        <f>SEARCH("shape_name",'Mission Importer'!A6641)</f>
        <v>#VALUE!</v>
      </c>
      <c r="H6641" t="e">
        <f>IF(G6641=43,'Mission Importer'!A6641,0)</f>
        <v>#VALUE!</v>
      </c>
      <c r="J6641" t="e">
        <f>SEARCH("type",'Mission Importer'!A6641)</f>
        <v>#VALUE!</v>
      </c>
      <c r="K6641" t="e">
        <f>IF(J6641=43,'Mission Importer'!A6641,0)</f>
        <v>#VALUE!</v>
      </c>
      <c r="L6641" t="e">
        <f>SEARCH("category",'Mission Importer'!A6641)</f>
        <v>#VALUE!</v>
      </c>
      <c r="M6641" t="e">
        <f>IF(L6641=43,'Mission Importer'!A6641,0)</f>
        <v>#VALUE!</v>
      </c>
    </row>
    <row r="6642" spans="1:13" x14ac:dyDescent="0.3">
      <c r="A6642" t="e">
        <f>SEARCH("livery",'Mission Importer'!A6642)</f>
        <v>#VALUE!</v>
      </c>
      <c r="B6642" t="e">
        <f>IF(A6642=43,'Mission Importer'!A6642,0)</f>
        <v>#VALUE!</v>
      </c>
      <c r="D6642" t="e">
        <f>SEARCH("shape_name",'Mission Importer'!A6642)</f>
        <v>#VALUE!</v>
      </c>
      <c r="E6642" t="e">
        <f>IF(D6642=43,'Mission Importer'!A6642,0)</f>
        <v>#VALUE!</v>
      </c>
      <c r="G6642" t="e">
        <f>SEARCH("shape_name",'Mission Importer'!A6642)</f>
        <v>#VALUE!</v>
      </c>
      <c r="H6642" t="e">
        <f>IF(G6642=43,'Mission Importer'!A6642,0)</f>
        <v>#VALUE!</v>
      </c>
      <c r="J6642" t="e">
        <f>SEARCH("type",'Mission Importer'!A6642)</f>
        <v>#VALUE!</v>
      </c>
      <c r="K6642" t="e">
        <f>IF(J6642=43,'Mission Importer'!A6642,0)</f>
        <v>#VALUE!</v>
      </c>
      <c r="L6642" t="e">
        <f>SEARCH("category",'Mission Importer'!A6642)</f>
        <v>#VALUE!</v>
      </c>
      <c r="M6642" t="e">
        <f>IF(L6642=43,'Mission Importer'!A6642,0)</f>
        <v>#VALUE!</v>
      </c>
    </row>
    <row r="6643" spans="1:13" x14ac:dyDescent="0.3">
      <c r="A6643" t="e">
        <f>SEARCH("livery",'Mission Importer'!A6643)</f>
        <v>#VALUE!</v>
      </c>
      <c r="B6643" t="e">
        <f>IF(A6643=43,'Mission Importer'!A6643,0)</f>
        <v>#VALUE!</v>
      </c>
      <c r="D6643" t="e">
        <f>SEARCH("shape_name",'Mission Importer'!A6643)</f>
        <v>#VALUE!</v>
      </c>
      <c r="E6643" t="e">
        <f>IF(D6643=43,'Mission Importer'!A6643,0)</f>
        <v>#VALUE!</v>
      </c>
      <c r="G6643" t="e">
        <f>SEARCH("shape_name",'Mission Importer'!A6643)</f>
        <v>#VALUE!</v>
      </c>
      <c r="H6643" t="e">
        <f>IF(G6643=43,'Mission Importer'!A6643,0)</f>
        <v>#VALUE!</v>
      </c>
      <c r="J6643">
        <f>SEARCH("type",'Mission Importer'!A6643)</f>
        <v>47</v>
      </c>
      <c r="K6643">
        <f>IF(J6643=43,'Mission Importer'!A6643,0)</f>
        <v>0</v>
      </c>
      <c r="L6643" t="e">
        <f>SEARCH("category",'Mission Importer'!A6643)</f>
        <v>#VALUE!</v>
      </c>
      <c r="M6643" t="e">
        <f>IF(L6643=43,'Mission Importer'!A6643,0)</f>
        <v>#VALUE!</v>
      </c>
    </row>
    <row r="6644" spans="1:13" x14ac:dyDescent="0.3">
      <c r="A6644" t="e">
        <f>SEARCH("livery",'Mission Importer'!A6644)</f>
        <v>#VALUE!</v>
      </c>
      <c r="B6644" t="e">
        <f>IF(A6644=43,'Mission Importer'!A6644,0)</f>
        <v>#VALUE!</v>
      </c>
      <c r="D6644" t="e">
        <f>SEARCH("shape_name",'Mission Importer'!A6644)</f>
        <v>#VALUE!</v>
      </c>
      <c r="E6644" t="e">
        <f>IF(D6644=43,'Mission Importer'!A6644,0)</f>
        <v>#VALUE!</v>
      </c>
      <c r="G6644" t="e">
        <f>SEARCH("shape_name",'Mission Importer'!A6644)</f>
        <v>#VALUE!</v>
      </c>
      <c r="H6644" t="e">
        <f>IF(G6644=43,'Mission Importer'!A6644,0)</f>
        <v>#VALUE!</v>
      </c>
      <c r="J6644" t="e">
        <f>SEARCH("type",'Mission Importer'!A6644)</f>
        <v>#VALUE!</v>
      </c>
      <c r="K6644" t="e">
        <f>IF(J6644=43,'Mission Importer'!A6644,0)</f>
        <v>#VALUE!</v>
      </c>
      <c r="L6644" t="e">
        <f>SEARCH("category",'Mission Importer'!A6644)</f>
        <v>#VALUE!</v>
      </c>
      <c r="M6644" t="e">
        <f>IF(L6644=43,'Mission Importer'!A6644,0)</f>
        <v>#VALUE!</v>
      </c>
    </row>
    <row r="6645" spans="1:13" x14ac:dyDescent="0.3">
      <c r="A6645" t="e">
        <f>SEARCH("livery",'Mission Importer'!A6645)</f>
        <v>#VALUE!</v>
      </c>
      <c r="B6645" t="e">
        <f>IF(A6645=43,'Mission Importer'!A6645,0)</f>
        <v>#VALUE!</v>
      </c>
      <c r="D6645" t="e">
        <f>SEARCH("shape_name",'Mission Importer'!A6645)</f>
        <v>#VALUE!</v>
      </c>
      <c r="E6645" t="e">
        <f>IF(D6645=43,'Mission Importer'!A6645,0)</f>
        <v>#VALUE!</v>
      </c>
      <c r="G6645" t="e">
        <f>SEARCH("shape_name",'Mission Importer'!A6645)</f>
        <v>#VALUE!</v>
      </c>
      <c r="H6645" t="e">
        <f>IF(G6645=43,'Mission Importer'!A6645,0)</f>
        <v>#VALUE!</v>
      </c>
      <c r="J6645" t="e">
        <f>SEARCH("type",'Mission Importer'!A6645)</f>
        <v>#VALUE!</v>
      </c>
      <c r="K6645" t="e">
        <f>IF(J6645=43,'Mission Importer'!A6645,0)</f>
        <v>#VALUE!</v>
      </c>
      <c r="L6645" t="e">
        <f>SEARCH("category",'Mission Importer'!A6645)</f>
        <v>#VALUE!</v>
      </c>
      <c r="M6645" t="e">
        <f>IF(L6645=43,'Mission Importer'!A6645,0)</f>
        <v>#VALUE!</v>
      </c>
    </row>
    <row r="6646" spans="1:13" x14ac:dyDescent="0.3">
      <c r="A6646" t="e">
        <f>SEARCH("livery",'Mission Importer'!A6646)</f>
        <v>#VALUE!</v>
      </c>
      <c r="B6646" t="e">
        <f>IF(A6646=43,'Mission Importer'!A6646,0)</f>
        <v>#VALUE!</v>
      </c>
      <c r="D6646" t="e">
        <f>SEARCH("shape_name",'Mission Importer'!A6646)</f>
        <v>#VALUE!</v>
      </c>
      <c r="E6646" t="e">
        <f>IF(D6646=43,'Mission Importer'!A6646,0)</f>
        <v>#VALUE!</v>
      </c>
      <c r="G6646" t="e">
        <f>SEARCH("shape_name",'Mission Importer'!A6646)</f>
        <v>#VALUE!</v>
      </c>
      <c r="H6646" t="e">
        <f>IF(G6646=43,'Mission Importer'!A6646,0)</f>
        <v>#VALUE!</v>
      </c>
      <c r="J6646" t="e">
        <f>SEARCH("type",'Mission Importer'!A6646)</f>
        <v>#VALUE!</v>
      </c>
      <c r="K6646" t="e">
        <f>IF(J6646=43,'Mission Importer'!A6646,0)</f>
        <v>#VALUE!</v>
      </c>
      <c r="L6646" t="e">
        <f>SEARCH("category",'Mission Importer'!A6646)</f>
        <v>#VALUE!</v>
      </c>
      <c r="M6646" t="e">
        <f>IF(L6646=43,'Mission Importer'!A6646,0)</f>
        <v>#VALUE!</v>
      </c>
    </row>
    <row r="6647" spans="1:13" x14ac:dyDescent="0.3">
      <c r="A6647" t="e">
        <f>SEARCH("livery",'Mission Importer'!A6647)</f>
        <v>#VALUE!</v>
      </c>
      <c r="B6647" t="e">
        <f>IF(A6647=43,'Mission Importer'!A6647,0)</f>
        <v>#VALUE!</v>
      </c>
      <c r="D6647" t="e">
        <f>SEARCH("shape_name",'Mission Importer'!A6647)</f>
        <v>#VALUE!</v>
      </c>
      <c r="E6647" t="e">
        <f>IF(D6647=43,'Mission Importer'!A6647,0)</f>
        <v>#VALUE!</v>
      </c>
      <c r="G6647" t="e">
        <f>SEARCH("shape_name",'Mission Importer'!A6647)</f>
        <v>#VALUE!</v>
      </c>
      <c r="H6647" t="e">
        <f>IF(G6647=43,'Mission Importer'!A6647,0)</f>
        <v>#VALUE!</v>
      </c>
      <c r="J6647" t="e">
        <f>SEARCH("type",'Mission Importer'!A6647)</f>
        <v>#VALUE!</v>
      </c>
      <c r="K6647" t="e">
        <f>IF(J6647=43,'Mission Importer'!A6647,0)</f>
        <v>#VALUE!</v>
      </c>
      <c r="L6647" t="e">
        <f>SEARCH("category",'Mission Importer'!A6647)</f>
        <v>#VALUE!</v>
      </c>
      <c r="M6647" t="e">
        <f>IF(L6647=43,'Mission Importer'!A6647,0)</f>
        <v>#VALUE!</v>
      </c>
    </row>
    <row r="6648" spans="1:13" x14ac:dyDescent="0.3">
      <c r="A6648" t="e">
        <f>SEARCH("livery",'Mission Importer'!A6648)</f>
        <v>#VALUE!</v>
      </c>
      <c r="B6648" t="e">
        <f>IF(A6648=43,'Mission Importer'!A6648,0)</f>
        <v>#VALUE!</v>
      </c>
      <c r="D6648" t="e">
        <f>SEARCH("shape_name",'Mission Importer'!A6648)</f>
        <v>#VALUE!</v>
      </c>
      <c r="E6648" t="e">
        <f>IF(D6648=43,'Mission Importer'!A6648,0)</f>
        <v>#VALUE!</v>
      </c>
      <c r="G6648" t="e">
        <f>SEARCH("shape_name",'Mission Importer'!A6648)</f>
        <v>#VALUE!</v>
      </c>
      <c r="H6648" t="e">
        <f>IF(G6648=43,'Mission Importer'!A6648,0)</f>
        <v>#VALUE!</v>
      </c>
      <c r="J6648" t="e">
        <f>SEARCH("type",'Mission Importer'!A6648)</f>
        <v>#VALUE!</v>
      </c>
      <c r="K6648" t="e">
        <f>IF(J6648=43,'Mission Importer'!A6648,0)</f>
        <v>#VALUE!</v>
      </c>
      <c r="L6648" t="e">
        <f>SEARCH("category",'Mission Importer'!A6648)</f>
        <v>#VALUE!</v>
      </c>
      <c r="M6648" t="e">
        <f>IF(L6648=43,'Mission Importer'!A6648,0)</f>
        <v>#VALUE!</v>
      </c>
    </row>
    <row r="6649" spans="1:13" x14ac:dyDescent="0.3">
      <c r="A6649" t="e">
        <f>SEARCH("livery",'Mission Importer'!A6649)</f>
        <v>#VALUE!</v>
      </c>
      <c r="B6649" t="e">
        <f>IF(A6649=43,'Mission Importer'!A6649,0)</f>
        <v>#VALUE!</v>
      </c>
      <c r="D6649" t="e">
        <f>SEARCH("shape_name",'Mission Importer'!A6649)</f>
        <v>#VALUE!</v>
      </c>
      <c r="E6649" t="e">
        <f>IF(D6649=43,'Mission Importer'!A6649,0)</f>
        <v>#VALUE!</v>
      </c>
      <c r="G6649" t="e">
        <f>SEARCH("shape_name",'Mission Importer'!A6649)</f>
        <v>#VALUE!</v>
      </c>
      <c r="H6649" t="e">
        <f>IF(G6649=43,'Mission Importer'!A6649,0)</f>
        <v>#VALUE!</v>
      </c>
      <c r="J6649" t="e">
        <f>SEARCH("type",'Mission Importer'!A6649)</f>
        <v>#VALUE!</v>
      </c>
      <c r="K6649" t="e">
        <f>IF(J6649=43,'Mission Importer'!A6649,0)</f>
        <v>#VALUE!</v>
      </c>
      <c r="L6649" t="e">
        <f>SEARCH("category",'Mission Importer'!A6649)</f>
        <v>#VALUE!</v>
      </c>
      <c r="M6649" t="e">
        <f>IF(L6649=43,'Mission Importer'!A6649,0)</f>
        <v>#VALUE!</v>
      </c>
    </row>
    <row r="6650" spans="1:13" x14ac:dyDescent="0.3">
      <c r="A6650" t="e">
        <f>SEARCH("livery",'Mission Importer'!A6650)</f>
        <v>#VALUE!</v>
      </c>
      <c r="B6650" t="e">
        <f>IF(A6650=43,'Mission Importer'!A6650,0)</f>
        <v>#VALUE!</v>
      </c>
      <c r="D6650" t="e">
        <f>SEARCH("shape_name",'Mission Importer'!A6650)</f>
        <v>#VALUE!</v>
      </c>
      <c r="E6650" t="e">
        <f>IF(D6650=43,'Mission Importer'!A6650,0)</f>
        <v>#VALUE!</v>
      </c>
      <c r="G6650" t="e">
        <f>SEARCH("shape_name",'Mission Importer'!A6650)</f>
        <v>#VALUE!</v>
      </c>
      <c r="H6650" t="e">
        <f>IF(G6650=43,'Mission Importer'!A6650,0)</f>
        <v>#VALUE!</v>
      </c>
      <c r="J6650" t="e">
        <f>SEARCH("type",'Mission Importer'!A6650)</f>
        <v>#VALUE!</v>
      </c>
      <c r="K6650" t="e">
        <f>IF(J6650=43,'Mission Importer'!A6650,0)</f>
        <v>#VALUE!</v>
      </c>
      <c r="L6650" t="e">
        <f>SEARCH("category",'Mission Importer'!A6650)</f>
        <v>#VALUE!</v>
      </c>
      <c r="M6650" t="e">
        <f>IF(L6650=43,'Mission Importer'!A6650,0)</f>
        <v>#VALUE!</v>
      </c>
    </row>
    <row r="6651" spans="1:13" x14ac:dyDescent="0.3">
      <c r="A6651" t="e">
        <f>SEARCH("livery",'Mission Importer'!A6651)</f>
        <v>#VALUE!</v>
      </c>
      <c r="B6651" t="e">
        <f>IF(A6651=43,'Mission Importer'!A6651,0)</f>
        <v>#VALUE!</v>
      </c>
      <c r="D6651" t="e">
        <f>SEARCH("shape_name",'Mission Importer'!A6651)</f>
        <v>#VALUE!</v>
      </c>
      <c r="E6651" t="e">
        <f>IF(D6651=43,'Mission Importer'!A6651,0)</f>
        <v>#VALUE!</v>
      </c>
      <c r="G6651" t="e">
        <f>SEARCH("shape_name",'Mission Importer'!A6651)</f>
        <v>#VALUE!</v>
      </c>
      <c r="H6651" t="e">
        <f>IF(G6651=43,'Mission Importer'!A6651,0)</f>
        <v>#VALUE!</v>
      </c>
      <c r="J6651" t="e">
        <f>SEARCH("type",'Mission Importer'!A6651)</f>
        <v>#VALUE!</v>
      </c>
      <c r="K6651" t="e">
        <f>IF(J6651=43,'Mission Importer'!A6651,0)</f>
        <v>#VALUE!</v>
      </c>
      <c r="L6651" t="e">
        <f>SEARCH("category",'Mission Importer'!A6651)</f>
        <v>#VALUE!</v>
      </c>
      <c r="M6651" t="e">
        <f>IF(L6651=43,'Mission Importer'!A6651,0)</f>
        <v>#VALUE!</v>
      </c>
    </row>
    <row r="6652" spans="1:13" x14ac:dyDescent="0.3">
      <c r="A6652" t="e">
        <f>SEARCH("livery",'Mission Importer'!A6652)</f>
        <v>#VALUE!</v>
      </c>
      <c r="B6652" t="e">
        <f>IF(A6652=43,'Mission Importer'!A6652,0)</f>
        <v>#VALUE!</v>
      </c>
      <c r="D6652" t="e">
        <f>SEARCH("shape_name",'Mission Importer'!A6652)</f>
        <v>#VALUE!</v>
      </c>
      <c r="E6652" t="e">
        <f>IF(D6652=43,'Mission Importer'!A6652,0)</f>
        <v>#VALUE!</v>
      </c>
      <c r="G6652" t="e">
        <f>SEARCH("shape_name",'Mission Importer'!A6652)</f>
        <v>#VALUE!</v>
      </c>
      <c r="H6652" t="e">
        <f>IF(G6652=43,'Mission Importer'!A6652,0)</f>
        <v>#VALUE!</v>
      </c>
      <c r="J6652" t="e">
        <f>SEARCH("type",'Mission Importer'!A6652)</f>
        <v>#VALUE!</v>
      </c>
      <c r="K6652" t="e">
        <f>IF(J6652=43,'Mission Importer'!A6652,0)</f>
        <v>#VALUE!</v>
      </c>
      <c r="L6652" t="e">
        <f>SEARCH("category",'Mission Importer'!A6652)</f>
        <v>#VALUE!</v>
      </c>
      <c r="M6652" t="e">
        <f>IF(L6652=43,'Mission Importer'!A6652,0)</f>
        <v>#VALUE!</v>
      </c>
    </row>
    <row r="6653" spans="1:13" x14ac:dyDescent="0.3">
      <c r="A6653" t="e">
        <f>SEARCH("livery",'Mission Importer'!A6653)</f>
        <v>#VALUE!</v>
      </c>
      <c r="B6653" t="e">
        <f>IF(A6653=43,'Mission Importer'!A6653,0)</f>
        <v>#VALUE!</v>
      </c>
      <c r="D6653" t="e">
        <f>SEARCH("shape_name",'Mission Importer'!A6653)</f>
        <v>#VALUE!</v>
      </c>
      <c r="E6653" t="e">
        <f>IF(D6653=43,'Mission Importer'!A6653,0)</f>
        <v>#VALUE!</v>
      </c>
      <c r="G6653" t="e">
        <f>SEARCH("shape_name",'Mission Importer'!A6653)</f>
        <v>#VALUE!</v>
      </c>
      <c r="H6653" t="e">
        <f>IF(G6653=43,'Mission Importer'!A6653,0)</f>
        <v>#VALUE!</v>
      </c>
      <c r="J6653" t="e">
        <f>SEARCH("type",'Mission Importer'!A6653)</f>
        <v>#VALUE!</v>
      </c>
      <c r="K6653" t="e">
        <f>IF(J6653=43,'Mission Importer'!A6653,0)</f>
        <v>#VALUE!</v>
      </c>
      <c r="L6653" t="e">
        <f>SEARCH("category",'Mission Importer'!A6653)</f>
        <v>#VALUE!</v>
      </c>
      <c r="M6653" t="e">
        <f>IF(L6653=43,'Mission Importer'!A6653,0)</f>
        <v>#VALUE!</v>
      </c>
    </row>
    <row r="6654" spans="1:13" x14ac:dyDescent="0.3">
      <c r="A6654" t="e">
        <f>SEARCH("livery",'Mission Importer'!A6654)</f>
        <v>#VALUE!</v>
      </c>
      <c r="B6654" t="e">
        <f>IF(A6654=43,'Mission Importer'!A6654,0)</f>
        <v>#VALUE!</v>
      </c>
      <c r="D6654" t="e">
        <f>SEARCH("shape_name",'Mission Importer'!A6654)</f>
        <v>#VALUE!</v>
      </c>
      <c r="E6654" t="e">
        <f>IF(D6654=43,'Mission Importer'!A6654,0)</f>
        <v>#VALUE!</v>
      </c>
      <c r="G6654" t="e">
        <f>SEARCH("shape_name",'Mission Importer'!A6654)</f>
        <v>#VALUE!</v>
      </c>
      <c r="H6654" t="e">
        <f>IF(G6654=43,'Mission Importer'!A6654,0)</f>
        <v>#VALUE!</v>
      </c>
      <c r="J6654" t="e">
        <f>SEARCH("type",'Mission Importer'!A6654)</f>
        <v>#VALUE!</v>
      </c>
      <c r="K6654" t="e">
        <f>IF(J6654=43,'Mission Importer'!A6654,0)</f>
        <v>#VALUE!</v>
      </c>
      <c r="L6654" t="e">
        <f>SEARCH("category",'Mission Importer'!A6654)</f>
        <v>#VALUE!</v>
      </c>
      <c r="M6654" t="e">
        <f>IF(L6654=43,'Mission Importer'!A6654,0)</f>
        <v>#VALUE!</v>
      </c>
    </row>
    <row r="6655" spans="1:13" x14ac:dyDescent="0.3">
      <c r="A6655" t="e">
        <f>SEARCH("livery",'Mission Importer'!A6655)</f>
        <v>#VALUE!</v>
      </c>
      <c r="B6655" t="e">
        <f>IF(A6655=43,'Mission Importer'!A6655,0)</f>
        <v>#VALUE!</v>
      </c>
      <c r="D6655" t="e">
        <f>SEARCH("shape_name",'Mission Importer'!A6655)</f>
        <v>#VALUE!</v>
      </c>
      <c r="E6655" t="e">
        <f>IF(D6655=43,'Mission Importer'!A6655,0)</f>
        <v>#VALUE!</v>
      </c>
      <c r="G6655" t="e">
        <f>SEARCH("shape_name",'Mission Importer'!A6655)</f>
        <v>#VALUE!</v>
      </c>
      <c r="H6655" t="e">
        <f>IF(G6655=43,'Mission Importer'!A6655,0)</f>
        <v>#VALUE!</v>
      </c>
      <c r="J6655" t="e">
        <f>SEARCH("type",'Mission Importer'!A6655)</f>
        <v>#VALUE!</v>
      </c>
      <c r="K6655" t="e">
        <f>IF(J6655=43,'Mission Importer'!A6655,0)</f>
        <v>#VALUE!</v>
      </c>
      <c r="L6655" t="e">
        <f>SEARCH("category",'Mission Importer'!A6655)</f>
        <v>#VALUE!</v>
      </c>
      <c r="M6655" t="e">
        <f>IF(L6655=43,'Mission Importer'!A6655,0)</f>
        <v>#VALUE!</v>
      </c>
    </row>
    <row r="6656" spans="1:13" x14ac:dyDescent="0.3">
      <c r="A6656" t="e">
        <f>SEARCH("livery",'Mission Importer'!A6656)</f>
        <v>#VALUE!</v>
      </c>
      <c r="B6656" t="e">
        <f>IF(A6656=43,'Mission Importer'!A6656,0)</f>
        <v>#VALUE!</v>
      </c>
      <c r="D6656" t="e">
        <f>SEARCH("shape_name",'Mission Importer'!A6656)</f>
        <v>#VALUE!</v>
      </c>
      <c r="E6656" t="e">
        <f>IF(D6656=43,'Mission Importer'!A6656,0)</f>
        <v>#VALUE!</v>
      </c>
      <c r="G6656" t="e">
        <f>SEARCH("shape_name",'Mission Importer'!A6656)</f>
        <v>#VALUE!</v>
      </c>
      <c r="H6656" t="e">
        <f>IF(G6656=43,'Mission Importer'!A6656,0)</f>
        <v>#VALUE!</v>
      </c>
      <c r="J6656" t="e">
        <f>SEARCH("type",'Mission Importer'!A6656)</f>
        <v>#VALUE!</v>
      </c>
      <c r="K6656" t="e">
        <f>IF(J6656=43,'Mission Importer'!A6656,0)</f>
        <v>#VALUE!</v>
      </c>
      <c r="L6656" t="e">
        <f>SEARCH("category",'Mission Importer'!A6656)</f>
        <v>#VALUE!</v>
      </c>
      <c r="M6656" t="e">
        <f>IF(L6656=43,'Mission Importer'!A6656,0)</f>
        <v>#VALUE!</v>
      </c>
    </row>
    <row r="6657" spans="1:13" x14ac:dyDescent="0.3">
      <c r="A6657" t="e">
        <f>SEARCH("livery",'Mission Importer'!A6657)</f>
        <v>#VALUE!</v>
      </c>
      <c r="B6657" t="e">
        <f>IF(A6657=43,'Mission Importer'!A6657,0)</f>
        <v>#VALUE!</v>
      </c>
      <c r="D6657" t="e">
        <f>SEARCH("shape_name",'Mission Importer'!A6657)</f>
        <v>#VALUE!</v>
      </c>
      <c r="E6657" t="e">
        <f>IF(D6657=43,'Mission Importer'!A6657,0)</f>
        <v>#VALUE!</v>
      </c>
      <c r="G6657" t="e">
        <f>SEARCH("shape_name",'Mission Importer'!A6657)</f>
        <v>#VALUE!</v>
      </c>
      <c r="H6657" t="e">
        <f>IF(G6657=43,'Mission Importer'!A6657,0)</f>
        <v>#VALUE!</v>
      </c>
      <c r="J6657" t="e">
        <f>SEARCH("type",'Mission Importer'!A6657)</f>
        <v>#VALUE!</v>
      </c>
      <c r="K6657" t="e">
        <f>IF(J6657=43,'Mission Importer'!A6657,0)</f>
        <v>#VALUE!</v>
      </c>
      <c r="L6657" t="e">
        <f>SEARCH("category",'Mission Importer'!A6657)</f>
        <v>#VALUE!</v>
      </c>
      <c r="M6657" t="e">
        <f>IF(L6657=43,'Mission Importer'!A6657,0)</f>
        <v>#VALUE!</v>
      </c>
    </row>
    <row r="6658" spans="1:13" x14ac:dyDescent="0.3">
      <c r="A6658">
        <f>SEARCH("livery",'Mission Importer'!A6658)</f>
        <v>43</v>
      </c>
      <c r="B6658" t="str">
        <f>IF(A6658=43,'Mission Importer'!A6658,0)</f>
        <v xml:space="preserve">                                        ["livery_id"] = "default",</v>
      </c>
      <c r="D6658" t="e">
        <f>SEARCH("shape_name",'Mission Importer'!A6658)</f>
        <v>#VALUE!</v>
      </c>
      <c r="E6658" t="e">
        <f>IF(D6658=43,'Mission Importer'!A6658,0)</f>
        <v>#VALUE!</v>
      </c>
      <c r="G6658" t="e">
        <f>SEARCH("shape_name",'Mission Importer'!A6658)</f>
        <v>#VALUE!</v>
      </c>
      <c r="H6658" t="e">
        <f>IF(G6658=43,'Mission Importer'!A6658,0)</f>
        <v>#VALUE!</v>
      </c>
      <c r="J6658" t="e">
        <f>SEARCH("type",'Mission Importer'!A6658)</f>
        <v>#VALUE!</v>
      </c>
      <c r="K6658" t="e">
        <f>IF(J6658=43,'Mission Importer'!A6658,0)</f>
        <v>#VALUE!</v>
      </c>
      <c r="L6658" t="e">
        <f>SEARCH("category",'Mission Importer'!A6658)</f>
        <v>#VALUE!</v>
      </c>
      <c r="M6658" t="e">
        <f>IF(L6658=43,'Mission Importer'!A6658,0)</f>
        <v>#VALUE!</v>
      </c>
    </row>
    <row r="6659" spans="1:13" x14ac:dyDescent="0.3">
      <c r="A6659" t="e">
        <f>SEARCH("livery",'Mission Importer'!A6659)</f>
        <v>#VALUE!</v>
      </c>
      <c r="B6659" t="e">
        <f>IF(A6659=43,'Mission Importer'!A6659,0)</f>
        <v>#VALUE!</v>
      </c>
      <c r="D6659" t="e">
        <f>SEARCH("shape_name",'Mission Importer'!A6659)</f>
        <v>#VALUE!</v>
      </c>
      <c r="E6659" t="e">
        <f>IF(D6659=43,'Mission Importer'!A6659,0)</f>
        <v>#VALUE!</v>
      </c>
      <c r="G6659" t="e">
        <f>SEARCH("shape_name",'Mission Importer'!A6659)</f>
        <v>#VALUE!</v>
      </c>
      <c r="H6659" t="e">
        <f>IF(G6659=43,'Mission Importer'!A6659,0)</f>
        <v>#VALUE!</v>
      </c>
      <c r="J6659" t="e">
        <f>SEARCH("type",'Mission Importer'!A6659)</f>
        <v>#VALUE!</v>
      </c>
      <c r="K6659" t="e">
        <f>IF(J6659=43,'Mission Importer'!A6659,0)</f>
        <v>#VALUE!</v>
      </c>
      <c r="L6659">
        <f>SEARCH("category",'Mission Importer'!A6659)</f>
        <v>43</v>
      </c>
      <c r="M6659" t="str">
        <f>IF(L6659=43,'Mission Importer'!A6659,0)</f>
        <v xml:space="preserve">                                        ["category"] = "Air Defence",</v>
      </c>
    </row>
    <row r="6660" spans="1:13" x14ac:dyDescent="0.3">
      <c r="A6660" t="e">
        <f>SEARCH("livery",'Mission Importer'!A6660)</f>
        <v>#VALUE!</v>
      </c>
      <c r="B6660" t="e">
        <f>IF(A6660=43,'Mission Importer'!A6660,0)</f>
        <v>#VALUE!</v>
      </c>
      <c r="D6660" t="e">
        <f>SEARCH("shape_name",'Mission Importer'!A6660)</f>
        <v>#VALUE!</v>
      </c>
      <c r="E6660" t="e">
        <f>IF(D6660=43,'Mission Importer'!A6660,0)</f>
        <v>#VALUE!</v>
      </c>
      <c r="G6660" t="e">
        <f>SEARCH("shape_name",'Mission Importer'!A6660)</f>
        <v>#VALUE!</v>
      </c>
      <c r="H6660" t="e">
        <f>IF(G6660=43,'Mission Importer'!A6660,0)</f>
        <v>#VALUE!</v>
      </c>
      <c r="J6660">
        <f>SEARCH("type",'Mission Importer'!A6660)</f>
        <v>43</v>
      </c>
      <c r="K6660" t="str">
        <f>IF(J6660=43,'Mission Importer'!A6660,0)</f>
        <v xml:space="preserve">                                        ["type"] = "S-60_Type59_Artillery",</v>
      </c>
      <c r="L6660" t="e">
        <f>SEARCH("category",'Mission Importer'!A6660)</f>
        <v>#VALUE!</v>
      </c>
      <c r="M6660" t="e">
        <f>IF(L6660=43,'Mission Importer'!A6660,0)</f>
        <v>#VALUE!</v>
      </c>
    </row>
    <row r="6661" spans="1:13" x14ac:dyDescent="0.3">
      <c r="A6661" t="e">
        <f>SEARCH("livery",'Mission Importer'!A6661)</f>
        <v>#VALUE!</v>
      </c>
      <c r="B6661" t="e">
        <f>IF(A6661=43,'Mission Importer'!A6661,0)</f>
        <v>#VALUE!</v>
      </c>
      <c r="D6661" t="e">
        <f>SEARCH("shape_name",'Mission Importer'!A6661)</f>
        <v>#VALUE!</v>
      </c>
      <c r="E6661" t="e">
        <f>IF(D6661=43,'Mission Importer'!A6661,0)</f>
        <v>#VALUE!</v>
      </c>
      <c r="G6661" t="e">
        <f>SEARCH("shape_name",'Mission Importer'!A6661)</f>
        <v>#VALUE!</v>
      </c>
      <c r="H6661" t="e">
        <f>IF(G6661=43,'Mission Importer'!A6661,0)</f>
        <v>#VALUE!</v>
      </c>
      <c r="J6661" t="e">
        <f>SEARCH("type",'Mission Importer'!A6661)</f>
        <v>#VALUE!</v>
      </c>
      <c r="K6661" t="e">
        <f>IF(J6661=43,'Mission Importer'!A6661,0)</f>
        <v>#VALUE!</v>
      </c>
      <c r="L6661" t="e">
        <f>SEARCH("category",'Mission Importer'!A6661)</f>
        <v>#VALUE!</v>
      </c>
      <c r="M6661" t="e">
        <f>IF(L6661=43,'Mission Importer'!A6661,0)</f>
        <v>#VALUE!</v>
      </c>
    </row>
    <row r="6662" spans="1:13" x14ac:dyDescent="0.3">
      <c r="A6662" t="e">
        <f>SEARCH("livery",'Mission Importer'!A6662)</f>
        <v>#VALUE!</v>
      </c>
      <c r="B6662" t="e">
        <f>IF(A6662=43,'Mission Importer'!A6662,0)</f>
        <v>#VALUE!</v>
      </c>
      <c r="D6662" t="e">
        <f>SEARCH("shape_name",'Mission Importer'!A6662)</f>
        <v>#VALUE!</v>
      </c>
      <c r="E6662" t="e">
        <f>IF(D6662=43,'Mission Importer'!A6662,0)</f>
        <v>#VALUE!</v>
      </c>
      <c r="G6662" t="e">
        <f>SEARCH("shape_name",'Mission Importer'!A6662)</f>
        <v>#VALUE!</v>
      </c>
      <c r="H6662" t="e">
        <f>IF(G6662=43,'Mission Importer'!A6662,0)</f>
        <v>#VALUE!</v>
      </c>
      <c r="J6662" t="e">
        <f>SEARCH("type",'Mission Importer'!A6662)</f>
        <v>#VALUE!</v>
      </c>
      <c r="K6662" t="e">
        <f>IF(J6662=43,'Mission Importer'!A6662,0)</f>
        <v>#VALUE!</v>
      </c>
      <c r="L6662" t="e">
        <f>SEARCH("category",'Mission Importer'!A6662)</f>
        <v>#VALUE!</v>
      </c>
      <c r="M6662" t="e">
        <f>IF(L6662=43,'Mission Importer'!A6662,0)</f>
        <v>#VALUE!</v>
      </c>
    </row>
    <row r="6663" spans="1:13" x14ac:dyDescent="0.3">
      <c r="A6663" t="e">
        <f>SEARCH("livery",'Mission Importer'!A6663)</f>
        <v>#VALUE!</v>
      </c>
      <c r="B6663" t="e">
        <f>IF(A6663=43,'Mission Importer'!A6663,0)</f>
        <v>#VALUE!</v>
      </c>
      <c r="D6663" t="e">
        <f>SEARCH("shape_name",'Mission Importer'!A6663)</f>
        <v>#VALUE!</v>
      </c>
      <c r="E6663" t="e">
        <f>IF(D6663=43,'Mission Importer'!A6663,0)</f>
        <v>#VALUE!</v>
      </c>
      <c r="G6663" t="e">
        <f>SEARCH("shape_name",'Mission Importer'!A6663)</f>
        <v>#VALUE!</v>
      </c>
      <c r="H6663" t="e">
        <f>IF(G6663=43,'Mission Importer'!A6663,0)</f>
        <v>#VALUE!</v>
      </c>
      <c r="J6663" t="e">
        <f>SEARCH("type",'Mission Importer'!A6663)</f>
        <v>#VALUE!</v>
      </c>
      <c r="K6663" t="e">
        <f>IF(J6663=43,'Mission Importer'!A6663,0)</f>
        <v>#VALUE!</v>
      </c>
      <c r="L6663" t="e">
        <f>SEARCH("category",'Mission Importer'!A6663)</f>
        <v>#VALUE!</v>
      </c>
      <c r="M6663" t="e">
        <f>IF(L6663=43,'Mission Importer'!A6663,0)</f>
        <v>#VALUE!</v>
      </c>
    </row>
    <row r="6664" spans="1:13" x14ac:dyDescent="0.3">
      <c r="A6664" t="e">
        <f>SEARCH("livery",'Mission Importer'!A6664)</f>
        <v>#VALUE!</v>
      </c>
      <c r="B6664" t="e">
        <f>IF(A6664=43,'Mission Importer'!A6664,0)</f>
        <v>#VALUE!</v>
      </c>
      <c r="D6664" t="e">
        <f>SEARCH("shape_name",'Mission Importer'!A6664)</f>
        <v>#VALUE!</v>
      </c>
      <c r="E6664" t="e">
        <f>IF(D6664=43,'Mission Importer'!A6664,0)</f>
        <v>#VALUE!</v>
      </c>
      <c r="G6664" t="e">
        <f>SEARCH("shape_name",'Mission Importer'!A6664)</f>
        <v>#VALUE!</v>
      </c>
      <c r="H6664" t="e">
        <f>IF(G6664=43,'Mission Importer'!A6664,0)</f>
        <v>#VALUE!</v>
      </c>
      <c r="J6664" t="e">
        <f>SEARCH("type",'Mission Importer'!A6664)</f>
        <v>#VALUE!</v>
      </c>
      <c r="K6664" t="e">
        <f>IF(J6664=43,'Mission Importer'!A6664,0)</f>
        <v>#VALUE!</v>
      </c>
      <c r="L6664" t="e">
        <f>SEARCH("category",'Mission Importer'!A6664)</f>
        <v>#VALUE!</v>
      </c>
      <c r="M6664" t="e">
        <f>IF(L6664=43,'Mission Importer'!A6664,0)</f>
        <v>#VALUE!</v>
      </c>
    </row>
    <row r="6665" spans="1:13" x14ac:dyDescent="0.3">
      <c r="A6665" t="e">
        <f>SEARCH("livery",'Mission Importer'!A6665)</f>
        <v>#VALUE!</v>
      </c>
      <c r="B6665" t="e">
        <f>IF(A6665=43,'Mission Importer'!A6665,0)</f>
        <v>#VALUE!</v>
      </c>
      <c r="D6665" t="e">
        <f>SEARCH("shape_name",'Mission Importer'!A6665)</f>
        <v>#VALUE!</v>
      </c>
      <c r="E6665" t="e">
        <f>IF(D6665=43,'Mission Importer'!A6665,0)</f>
        <v>#VALUE!</v>
      </c>
      <c r="G6665" t="e">
        <f>SEARCH("shape_name",'Mission Importer'!A6665)</f>
        <v>#VALUE!</v>
      </c>
      <c r="H6665" t="e">
        <f>IF(G6665=43,'Mission Importer'!A6665,0)</f>
        <v>#VALUE!</v>
      </c>
      <c r="J6665" t="e">
        <f>SEARCH("type",'Mission Importer'!A6665)</f>
        <v>#VALUE!</v>
      </c>
      <c r="K6665" t="e">
        <f>IF(J6665=43,'Mission Importer'!A6665,0)</f>
        <v>#VALUE!</v>
      </c>
      <c r="L6665" t="e">
        <f>SEARCH("category",'Mission Importer'!A6665)</f>
        <v>#VALUE!</v>
      </c>
      <c r="M6665" t="e">
        <f>IF(L6665=43,'Mission Importer'!A6665,0)</f>
        <v>#VALUE!</v>
      </c>
    </row>
    <row r="6666" spans="1:13" x14ac:dyDescent="0.3">
      <c r="A6666" t="e">
        <f>SEARCH("livery",'Mission Importer'!A6666)</f>
        <v>#VALUE!</v>
      </c>
      <c r="B6666" t="e">
        <f>IF(A6666=43,'Mission Importer'!A6666,0)</f>
        <v>#VALUE!</v>
      </c>
      <c r="D6666" t="e">
        <f>SEARCH("shape_name",'Mission Importer'!A6666)</f>
        <v>#VALUE!</v>
      </c>
      <c r="E6666" t="e">
        <f>IF(D6666=43,'Mission Importer'!A6666,0)</f>
        <v>#VALUE!</v>
      </c>
      <c r="G6666" t="e">
        <f>SEARCH("shape_name",'Mission Importer'!A6666)</f>
        <v>#VALUE!</v>
      </c>
      <c r="H6666" t="e">
        <f>IF(G6666=43,'Mission Importer'!A6666,0)</f>
        <v>#VALUE!</v>
      </c>
      <c r="J6666" t="e">
        <f>SEARCH("type",'Mission Importer'!A6666)</f>
        <v>#VALUE!</v>
      </c>
      <c r="K6666" t="e">
        <f>IF(J6666=43,'Mission Importer'!A6666,0)</f>
        <v>#VALUE!</v>
      </c>
      <c r="L6666" t="e">
        <f>SEARCH("category",'Mission Importer'!A6666)</f>
        <v>#VALUE!</v>
      </c>
      <c r="M6666" t="e">
        <f>IF(L6666=43,'Mission Importer'!A6666,0)</f>
        <v>#VALUE!</v>
      </c>
    </row>
    <row r="6667" spans="1:13" x14ac:dyDescent="0.3">
      <c r="A6667" t="e">
        <f>SEARCH("livery",'Mission Importer'!A6667)</f>
        <v>#VALUE!</v>
      </c>
      <c r="B6667" t="e">
        <f>IF(A6667=43,'Mission Importer'!A6667,0)</f>
        <v>#VALUE!</v>
      </c>
      <c r="D6667" t="e">
        <f>SEARCH("shape_name",'Mission Importer'!A6667)</f>
        <v>#VALUE!</v>
      </c>
      <c r="E6667" t="e">
        <f>IF(D6667=43,'Mission Importer'!A6667,0)</f>
        <v>#VALUE!</v>
      </c>
      <c r="G6667" t="e">
        <f>SEARCH("shape_name",'Mission Importer'!A6667)</f>
        <v>#VALUE!</v>
      </c>
      <c r="H6667" t="e">
        <f>IF(G6667=43,'Mission Importer'!A6667,0)</f>
        <v>#VALUE!</v>
      </c>
      <c r="J6667" t="e">
        <f>SEARCH("type",'Mission Importer'!A6667)</f>
        <v>#VALUE!</v>
      </c>
      <c r="K6667" t="e">
        <f>IF(J6667=43,'Mission Importer'!A6667,0)</f>
        <v>#VALUE!</v>
      </c>
      <c r="L6667" t="e">
        <f>SEARCH("category",'Mission Importer'!A6667)</f>
        <v>#VALUE!</v>
      </c>
      <c r="M6667" t="e">
        <f>IF(L6667=43,'Mission Importer'!A6667,0)</f>
        <v>#VALUE!</v>
      </c>
    </row>
    <row r="6668" spans="1:13" x14ac:dyDescent="0.3">
      <c r="A6668" t="e">
        <f>SEARCH("livery",'Mission Importer'!A6668)</f>
        <v>#VALUE!</v>
      </c>
      <c r="B6668" t="e">
        <f>IF(A6668=43,'Mission Importer'!A6668,0)</f>
        <v>#VALUE!</v>
      </c>
      <c r="D6668" t="e">
        <f>SEARCH("shape_name",'Mission Importer'!A6668)</f>
        <v>#VALUE!</v>
      </c>
      <c r="E6668" t="e">
        <f>IF(D6668=43,'Mission Importer'!A6668,0)</f>
        <v>#VALUE!</v>
      </c>
      <c r="G6668" t="e">
        <f>SEARCH("shape_name",'Mission Importer'!A6668)</f>
        <v>#VALUE!</v>
      </c>
      <c r="H6668" t="e">
        <f>IF(G6668=43,'Mission Importer'!A6668,0)</f>
        <v>#VALUE!</v>
      </c>
      <c r="J6668" t="e">
        <f>SEARCH("type",'Mission Importer'!A6668)</f>
        <v>#VALUE!</v>
      </c>
      <c r="K6668" t="e">
        <f>IF(J6668=43,'Mission Importer'!A6668,0)</f>
        <v>#VALUE!</v>
      </c>
      <c r="L6668" t="e">
        <f>SEARCH("category",'Mission Importer'!A6668)</f>
        <v>#VALUE!</v>
      </c>
      <c r="M6668" t="e">
        <f>IF(L6668=43,'Mission Importer'!A6668,0)</f>
        <v>#VALUE!</v>
      </c>
    </row>
    <row r="6669" spans="1:13" x14ac:dyDescent="0.3">
      <c r="A6669" t="e">
        <f>SEARCH("livery",'Mission Importer'!A6669)</f>
        <v>#VALUE!</v>
      </c>
      <c r="B6669" t="e">
        <f>IF(A6669=43,'Mission Importer'!A6669,0)</f>
        <v>#VALUE!</v>
      </c>
      <c r="D6669" t="e">
        <f>SEARCH("shape_name",'Mission Importer'!A6669)</f>
        <v>#VALUE!</v>
      </c>
      <c r="E6669" t="e">
        <f>IF(D6669=43,'Mission Importer'!A6669,0)</f>
        <v>#VALUE!</v>
      </c>
      <c r="G6669" t="e">
        <f>SEARCH("shape_name",'Mission Importer'!A6669)</f>
        <v>#VALUE!</v>
      </c>
      <c r="H6669" t="e">
        <f>IF(G6669=43,'Mission Importer'!A6669,0)</f>
        <v>#VALUE!</v>
      </c>
      <c r="J6669" t="e">
        <f>SEARCH("type",'Mission Importer'!A6669)</f>
        <v>#VALUE!</v>
      </c>
      <c r="K6669" t="e">
        <f>IF(J6669=43,'Mission Importer'!A6669,0)</f>
        <v>#VALUE!</v>
      </c>
      <c r="L6669" t="e">
        <f>SEARCH("category",'Mission Importer'!A6669)</f>
        <v>#VALUE!</v>
      </c>
      <c r="M6669" t="e">
        <f>IF(L6669=43,'Mission Importer'!A6669,0)</f>
        <v>#VALUE!</v>
      </c>
    </row>
    <row r="6670" spans="1:13" x14ac:dyDescent="0.3">
      <c r="A6670" t="e">
        <f>SEARCH("livery",'Mission Importer'!A6670)</f>
        <v>#VALUE!</v>
      </c>
      <c r="B6670" t="e">
        <f>IF(A6670=43,'Mission Importer'!A6670,0)</f>
        <v>#VALUE!</v>
      </c>
      <c r="D6670" t="e">
        <f>SEARCH("shape_name",'Mission Importer'!A6670)</f>
        <v>#VALUE!</v>
      </c>
      <c r="E6670" t="e">
        <f>IF(D6670=43,'Mission Importer'!A6670,0)</f>
        <v>#VALUE!</v>
      </c>
      <c r="G6670" t="e">
        <f>SEARCH("shape_name",'Mission Importer'!A6670)</f>
        <v>#VALUE!</v>
      </c>
      <c r="H6670" t="e">
        <f>IF(G6670=43,'Mission Importer'!A6670,0)</f>
        <v>#VALUE!</v>
      </c>
      <c r="J6670" t="e">
        <f>SEARCH("type",'Mission Importer'!A6670)</f>
        <v>#VALUE!</v>
      </c>
      <c r="K6670" t="e">
        <f>IF(J6670=43,'Mission Importer'!A6670,0)</f>
        <v>#VALUE!</v>
      </c>
      <c r="L6670" t="e">
        <f>SEARCH("category",'Mission Importer'!A6670)</f>
        <v>#VALUE!</v>
      </c>
      <c r="M6670" t="e">
        <f>IF(L6670=43,'Mission Importer'!A6670,0)</f>
        <v>#VALUE!</v>
      </c>
    </row>
    <row r="6671" spans="1:13" x14ac:dyDescent="0.3">
      <c r="A6671" t="e">
        <f>SEARCH("livery",'Mission Importer'!A6671)</f>
        <v>#VALUE!</v>
      </c>
      <c r="B6671" t="e">
        <f>IF(A6671=43,'Mission Importer'!A6671,0)</f>
        <v>#VALUE!</v>
      </c>
      <c r="D6671" t="e">
        <f>SEARCH("shape_name",'Mission Importer'!A6671)</f>
        <v>#VALUE!</v>
      </c>
      <c r="E6671" t="e">
        <f>IF(D6671=43,'Mission Importer'!A6671,0)</f>
        <v>#VALUE!</v>
      </c>
      <c r="G6671" t="e">
        <f>SEARCH("shape_name",'Mission Importer'!A6671)</f>
        <v>#VALUE!</v>
      </c>
      <c r="H6671" t="e">
        <f>IF(G6671=43,'Mission Importer'!A6671,0)</f>
        <v>#VALUE!</v>
      </c>
      <c r="J6671" t="e">
        <f>SEARCH("type",'Mission Importer'!A6671)</f>
        <v>#VALUE!</v>
      </c>
      <c r="K6671" t="e">
        <f>IF(J6671=43,'Mission Importer'!A6671,0)</f>
        <v>#VALUE!</v>
      </c>
      <c r="L6671" t="e">
        <f>SEARCH("category",'Mission Importer'!A6671)</f>
        <v>#VALUE!</v>
      </c>
      <c r="M6671" t="e">
        <f>IF(L6671=43,'Mission Importer'!A6671,0)</f>
        <v>#VALUE!</v>
      </c>
    </row>
    <row r="6672" spans="1:13" x14ac:dyDescent="0.3">
      <c r="A6672" t="e">
        <f>SEARCH("livery",'Mission Importer'!A6672)</f>
        <v>#VALUE!</v>
      </c>
      <c r="B6672" t="e">
        <f>IF(A6672=43,'Mission Importer'!A6672,0)</f>
        <v>#VALUE!</v>
      </c>
      <c r="D6672" t="e">
        <f>SEARCH("shape_name",'Mission Importer'!A6672)</f>
        <v>#VALUE!</v>
      </c>
      <c r="E6672" t="e">
        <f>IF(D6672=43,'Mission Importer'!A6672,0)</f>
        <v>#VALUE!</v>
      </c>
      <c r="G6672" t="e">
        <f>SEARCH("shape_name",'Mission Importer'!A6672)</f>
        <v>#VALUE!</v>
      </c>
      <c r="H6672" t="e">
        <f>IF(G6672=43,'Mission Importer'!A6672,0)</f>
        <v>#VALUE!</v>
      </c>
      <c r="J6672" t="e">
        <f>SEARCH("type",'Mission Importer'!A6672)</f>
        <v>#VALUE!</v>
      </c>
      <c r="K6672" t="e">
        <f>IF(J6672=43,'Mission Importer'!A6672,0)</f>
        <v>#VALUE!</v>
      </c>
      <c r="L6672" t="e">
        <f>SEARCH("category",'Mission Importer'!A6672)</f>
        <v>#VALUE!</v>
      </c>
      <c r="M6672" t="e">
        <f>IF(L6672=43,'Mission Importer'!A6672,0)</f>
        <v>#VALUE!</v>
      </c>
    </row>
    <row r="6673" spans="1:13" x14ac:dyDescent="0.3">
      <c r="A6673" t="e">
        <f>SEARCH("livery",'Mission Importer'!A6673)</f>
        <v>#VALUE!</v>
      </c>
      <c r="B6673" t="e">
        <f>IF(A6673=43,'Mission Importer'!A6673,0)</f>
        <v>#VALUE!</v>
      </c>
      <c r="D6673" t="e">
        <f>SEARCH("shape_name",'Mission Importer'!A6673)</f>
        <v>#VALUE!</v>
      </c>
      <c r="E6673" t="e">
        <f>IF(D6673=43,'Mission Importer'!A6673,0)</f>
        <v>#VALUE!</v>
      </c>
      <c r="G6673" t="e">
        <f>SEARCH("shape_name",'Mission Importer'!A6673)</f>
        <v>#VALUE!</v>
      </c>
      <c r="H6673" t="e">
        <f>IF(G6673=43,'Mission Importer'!A6673,0)</f>
        <v>#VALUE!</v>
      </c>
      <c r="J6673" t="e">
        <f>SEARCH("type",'Mission Importer'!A6673)</f>
        <v>#VALUE!</v>
      </c>
      <c r="K6673" t="e">
        <f>IF(J6673=43,'Mission Importer'!A6673,0)</f>
        <v>#VALUE!</v>
      </c>
      <c r="L6673" t="e">
        <f>SEARCH("category",'Mission Importer'!A6673)</f>
        <v>#VALUE!</v>
      </c>
      <c r="M6673" t="e">
        <f>IF(L6673=43,'Mission Importer'!A6673,0)</f>
        <v>#VALUE!</v>
      </c>
    </row>
    <row r="6674" spans="1:13" x14ac:dyDescent="0.3">
      <c r="A6674" t="e">
        <f>SEARCH("livery",'Mission Importer'!A6674)</f>
        <v>#VALUE!</v>
      </c>
      <c r="B6674" t="e">
        <f>IF(A6674=43,'Mission Importer'!A6674,0)</f>
        <v>#VALUE!</v>
      </c>
      <c r="D6674" t="e">
        <f>SEARCH("shape_name",'Mission Importer'!A6674)</f>
        <v>#VALUE!</v>
      </c>
      <c r="E6674" t="e">
        <f>IF(D6674=43,'Mission Importer'!A6674,0)</f>
        <v>#VALUE!</v>
      </c>
      <c r="G6674" t="e">
        <f>SEARCH("shape_name",'Mission Importer'!A6674)</f>
        <v>#VALUE!</v>
      </c>
      <c r="H6674" t="e">
        <f>IF(G6674=43,'Mission Importer'!A6674,0)</f>
        <v>#VALUE!</v>
      </c>
      <c r="J6674" t="e">
        <f>SEARCH("type",'Mission Importer'!A6674)</f>
        <v>#VALUE!</v>
      </c>
      <c r="K6674" t="e">
        <f>IF(J6674=43,'Mission Importer'!A6674,0)</f>
        <v>#VALUE!</v>
      </c>
      <c r="L6674" t="e">
        <f>SEARCH("category",'Mission Importer'!A6674)</f>
        <v>#VALUE!</v>
      </c>
      <c r="M6674" t="e">
        <f>IF(L6674=43,'Mission Importer'!A6674,0)</f>
        <v>#VALUE!</v>
      </c>
    </row>
    <row r="6675" spans="1:13" x14ac:dyDescent="0.3">
      <c r="A6675" t="e">
        <f>SEARCH("livery",'Mission Importer'!A6675)</f>
        <v>#VALUE!</v>
      </c>
      <c r="B6675" t="e">
        <f>IF(A6675=43,'Mission Importer'!A6675,0)</f>
        <v>#VALUE!</v>
      </c>
      <c r="D6675" t="e">
        <f>SEARCH("shape_name",'Mission Importer'!A6675)</f>
        <v>#VALUE!</v>
      </c>
      <c r="E6675" t="e">
        <f>IF(D6675=43,'Mission Importer'!A6675,0)</f>
        <v>#VALUE!</v>
      </c>
      <c r="G6675" t="e">
        <f>SEARCH("shape_name",'Mission Importer'!A6675)</f>
        <v>#VALUE!</v>
      </c>
      <c r="H6675" t="e">
        <f>IF(G6675=43,'Mission Importer'!A6675,0)</f>
        <v>#VALUE!</v>
      </c>
      <c r="J6675" t="e">
        <f>SEARCH("type",'Mission Importer'!A6675)</f>
        <v>#VALUE!</v>
      </c>
      <c r="K6675" t="e">
        <f>IF(J6675=43,'Mission Importer'!A6675,0)</f>
        <v>#VALUE!</v>
      </c>
      <c r="L6675" t="e">
        <f>SEARCH("category",'Mission Importer'!A6675)</f>
        <v>#VALUE!</v>
      </c>
      <c r="M6675" t="e">
        <f>IF(L6675=43,'Mission Importer'!A6675,0)</f>
        <v>#VALUE!</v>
      </c>
    </row>
    <row r="6676" spans="1:13" x14ac:dyDescent="0.3">
      <c r="A6676" t="e">
        <f>SEARCH("livery",'Mission Importer'!A6676)</f>
        <v>#VALUE!</v>
      </c>
      <c r="B6676" t="e">
        <f>IF(A6676=43,'Mission Importer'!A6676,0)</f>
        <v>#VALUE!</v>
      </c>
      <c r="D6676" t="e">
        <f>SEARCH("shape_name",'Mission Importer'!A6676)</f>
        <v>#VALUE!</v>
      </c>
      <c r="E6676" t="e">
        <f>IF(D6676=43,'Mission Importer'!A6676,0)</f>
        <v>#VALUE!</v>
      </c>
      <c r="G6676" t="e">
        <f>SEARCH("shape_name",'Mission Importer'!A6676)</f>
        <v>#VALUE!</v>
      </c>
      <c r="H6676" t="e">
        <f>IF(G6676=43,'Mission Importer'!A6676,0)</f>
        <v>#VALUE!</v>
      </c>
      <c r="J6676" t="e">
        <f>SEARCH("type",'Mission Importer'!A6676)</f>
        <v>#VALUE!</v>
      </c>
      <c r="K6676" t="e">
        <f>IF(J6676=43,'Mission Importer'!A6676,0)</f>
        <v>#VALUE!</v>
      </c>
      <c r="L6676" t="e">
        <f>SEARCH("category",'Mission Importer'!A6676)</f>
        <v>#VALUE!</v>
      </c>
      <c r="M6676" t="e">
        <f>IF(L6676=43,'Mission Importer'!A6676,0)</f>
        <v>#VALUE!</v>
      </c>
    </row>
    <row r="6677" spans="1:13" x14ac:dyDescent="0.3">
      <c r="A6677" t="e">
        <f>SEARCH("livery",'Mission Importer'!A6677)</f>
        <v>#VALUE!</v>
      </c>
      <c r="B6677" t="e">
        <f>IF(A6677=43,'Mission Importer'!A6677,0)</f>
        <v>#VALUE!</v>
      </c>
      <c r="D6677" t="e">
        <f>SEARCH("shape_name",'Mission Importer'!A6677)</f>
        <v>#VALUE!</v>
      </c>
      <c r="E6677" t="e">
        <f>IF(D6677=43,'Mission Importer'!A6677,0)</f>
        <v>#VALUE!</v>
      </c>
      <c r="G6677" t="e">
        <f>SEARCH("shape_name",'Mission Importer'!A6677)</f>
        <v>#VALUE!</v>
      </c>
      <c r="H6677" t="e">
        <f>IF(G6677=43,'Mission Importer'!A6677,0)</f>
        <v>#VALUE!</v>
      </c>
      <c r="J6677" t="e">
        <f>SEARCH("type",'Mission Importer'!A6677)</f>
        <v>#VALUE!</v>
      </c>
      <c r="K6677" t="e">
        <f>IF(J6677=43,'Mission Importer'!A6677,0)</f>
        <v>#VALUE!</v>
      </c>
      <c r="L6677" t="e">
        <f>SEARCH("category",'Mission Importer'!A6677)</f>
        <v>#VALUE!</v>
      </c>
      <c r="M6677" t="e">
        <f>IF(L6677=43,'Mission Importer'!A6677,0)</f>
        <v>#VALUE!</v>
      </c>
    </row>
    <row r="6678" spans="1:13" x14ac:dyDescent="0.3">
      <c r="A6678" t="e">
        <f>SEARCH("livery",'Mission Importer'!A6678)</f>
        <v>#VALUE!</v>
      </c>
      <c r="B6678" t="e">
        <f>IF(A6678=43,'Mission Importer'!A6678,0)</f>
        <v>#VALUE!</v>
      </c>
      <c r="D6678" t="e">
        <f>SEARCH("shape_name",'Mission Importer'!A6678)</f>
        <v>#VALUE!</v>
      </c>
      <c r="E6678" t="e">
        <f>IF(D6678=43,'Mission Importer'!A6678,0)</f>
        <v>#VALUE!</v>
      </c>
      <c r="G6678" t="e">
        <f>SEARCH("shape_name",'Mission Importer'!A6678)</f>
        <v>#VALUE!</v>
      </c>
      <c r="H6678" t="e">
        <f>IF(G6678=43,'Mission Importer'!A6678,0)</f>
        <v>#VALUE!</v>
      </c>
      <c r="J6678" t="e">
        <f>SEARCH("type",'Mission Importer'!A6678)</f>
        <v>#VALUE!</v>
      </c>
      <c r="K6678" t="e">
        <f>IF(J6678=43,'Mission Importer'!A6678,0)</f>
        <v>#VALUE!</v>
      </c>
      <c r="L6678" t="e">
        <f>SEARCH("category",'Mission Importer'!A6678)</f>
        <v>#VALUE!</v>
      </c>
      <c r="M6678" t="e">
        <f>IF(L6678=43,'Mission Importer'!A6678,0)</f>
        <v>#VALUE!</v>
      </c>
    </row>
    <row r="6679" spans="1:13" x14ac:dyDescent="0.3">
      <c r="A6679" t="e">
        <f>SEARCH("livery",'Mission Importer'!A6679)</f>
        <v>#VALUE!</v>
      </c>
      <c r="B6679" t="e">
        <f>IF(A6679=43,'Mission Importer'!A6679,0)</f>
        <v>#VALUE!</v>
      </c>
      <c r="D6679" t="e">
        <f>SEARCH("shape_name",'Mission Importer'!A6679)</f>
        <v>#VALUE!</v>
      </c>
      <c r="E6679" t="e">
        <f>IF(D6679=43,'Mission Importer'!A6679,0)</f>
        <v>#VALUE!</v>
      </c>
      <c r="G6679" t="e">
        <f>SEARCH("shape_name",'Mission Importer'!A6679)</f>
        <v>#VALUE!</v>
      </c>
      <c r="H6679" t="e">
        <f>IF(G6679=43,'Mission Importer'!A6679,0)</f>
        <v>#VALUE!</v>
      </c>
      <c r="J6679" t="e">
        <f>SEARCH("type",'Mission Importer'!A6679)</f>
        <v>#VALUE!</v>
      </c>
      <c r="K6679" t="e">
        <f>IF(J6679=43,'Mission Importer'!A6679,0)</f>
        <v>#VALUE!</v>
      </c>
      <c r="L6679" t="e">
        <f>SEARCH("category",'Mission Importer'!A6679)</f>
        <v>#VALUE!</v>
      </c>
      <c r="M6679" t="e">
        <f>IF(L6679=43,'Mission Importer'!A6679,0)</f>
        <v>#VALUE!</v>
      </c>
    </row>
    <row r="6680" spans="1:13" x14ac:dyDescent="0.3">
      <c r="A6680" t="e">
        <f>SEARCH("livery",'Mission Importer'!A6680)</f>
        <v>#VALUE!</v>
      </c>
      <c r="B6680" t="e">
        <f>IF(A6680=43,'Mission Importer'!A6680,0)</f>
        <v>#VALUE!</v>
      </c>
      <c r="D6680" t="e">
        <f>SEARCH("shape_name",'Mission Importer'!A6680)</f>
        <v>#VALUE!</v>
      </c>
      <c r="E6680" t="e">
        <f>IF(D6680=43,'Mission Importer'!A6680,0)</f>
        <v>#VALUE!</v>
      </c>
      <c r="G6680" t="e">
        <f>SEARCH("shape_name",'Mission Importer'!A6680)</f>
        <v>#VALUE!</v>
      </c>
      <c r="H6680" t="e">
        <f>IF(G6680=43,'Mission Importer'!A6680,0)</f>
        <v>#VALUE!</v>
      </c>
      <c r="J6680" t="e">
        <f>SEARCH("type",'Mission Importer'!A6680)</f>
        <v>#VALUE!</v>
      </c>
      <c r="K6680" t="e">
        <f>IF(J6680=43,'Mission Importer'!A6680,0)</f>
        <v>#VALUE!</v>
      </c>
      <c r="L6680" t="e">
        <f>SEARCH("category",'Mission Importer'!A6680)</f>
        <v>#VALUE!</v>
      </c>
      <c r="M6680" t="e">
        <f>IF(L6680=43,'Mission Importer'!A6680,0)</f>
        <v>#VALUE!</v>
      </c>
    </row>
    <row r="6681" spans="1:13" x14ac:dyDescent="0.3">
      <c r="A6681" t="e">
        <f>SEARCH("livery",'Mission Importer'!A6681)</f>
        <v>#VALUE!</v>
      </c>
      <c r="B6681" t="e">
        <f>IF(A6681=43,'Mission Importer'!A6681,0)</f>
        <v>#VALUE!</v>
      </c>
      <c r="D6681" t="e">
        <f>SEARCH("shape_name",'Mission Importer'!A6681)</f>
        <v>#VALUE!</v>
      </c>
      <c r="E6681" t="e">
        <f>IF(D6681=43,'Mission Importer'!A6681,0)</f>
        <v>#VALUE!</v>
      </c>
      <c r="G6681" t="e">
        <f>SEARCH("shape_name",'Mission Importer'!A6681)</f>
        <v>#VALUE!</v>
      </c>
      <c r="H6681" t="e">
        <f>IF(G6681=43,'Mission Importer'!A6681,0)</f>
        <v>#VALUE!</v>
      </c>
      <c r="J6681" t="e">
        <f>SEARCH("type",'Mission Importer'!A6681)</f>
        <v>#VALUE!</v>
      </c>
      <c r="K6681" t="e">
        <f>IF(J6681=43,'Mission Importer'!A6681,0)</f>
        <v>#VALUE!</v>
      </c>
      <c r="L6681" t="e">
        <f>SEARCH("category",'Mission Importer'!A6681)</f>
        <v>#VALUE!</v>
      </c>
      <c r="M6681" t="e">
        <f>IF(L6681=43,'Mission Importer'!A6681,0)</f>
        <v>#VALUE!</v>
      </c>
    </row>
    <row r="6682" spans="1:13" x14ac:dyDescent="0.3">
      <c r="A6682" t="e">
        <f>SEARCH("livery",'Mission Importer'!A6682)</f>
        <v>#VALUE!</v>
      </c>
      <c r="B6682" t="e">
        <f>IF(A6682=43,'Mission Importer'!A6682,0)</f>
        <v>#VALUE!</v>
      </c>
      <c r="D6682" t="e">
        <f>SEARCH("shape_name",'Mission Importer'!A6682)</f>
        <v>#VALUE!</v>
      </c>
      <c r="E6682" t="e">
        <f>IF(D6682=43,'Mission Importer'!A6682,0)</f>
        <v>#VALUE!</v>
      </c>
      <c r="G6682" t="e">
        <f>SEARCH("shape_name",'Mission Importer'!A6682)</f>
        <v>#VALUE!</v>
      </c>
      <c r="H6682" t="e">
        <f>IF(G6682=43,'Mission Importer'!A6682,0)</f>
        <v>#VALUE!</v>
      </c>
      <c r="J6682" t="e">
        <f>SEARCH("type",'Mission Importer'!A6682)</f>
        <v>#VALUE!</v>
      </c>
      <c r="K6682" t="e">
        <f>IF(J6682=43,'Mission Importer'!A6682,0)</f>
        <v>#VALUE!</v>
      </c>
      <c r="L6682" t="e">
        <f>SEARCH("category",'Mission Importer'!A6682)</f>
        <v>#VALUE!</v>
      </c>
      <c r="M6682" t="e">
        <f>IF(L6682=43,'Mission Importer'!A6682,0)</f>
        <v>#VALUE!</v>
      </c>
    </row>
    <row r="6683" spans="1:13" x14ac:dyDescent="0.3">
      <c r="A6683" t="e">
        <f>SEARCH("livery",'Mission Importer'!A6683)</f>
        <v>#VALUE!</v>
      </c>
      <c r="B6683" t="e">
        <f>IF(A6683=43,'Mission Importer'!A6683,0)</f>
        <v>#VALUE!</v>
      </c>
      <c r="D6683" t="e">
        <f>SEARCH("shape_name",'Mission Importer'!A6683)</f>
        <v>#VALUE!</v>
      </c>
      <c r="E6683" t="e">
        <f>IF(D6683=43,'Mission Importer'!A6683,0)</f>
        <v>#VALUE!</v>
      </c>
      <c r="G6683" t="e">
        <f>SEARCH("shape_name",'Mission Importer'!A6683)</f>
        <v>#VALUE!</v>
      </c>
      <c r="H6683" t="e">
        <f>IF(G6683=43,'Mission Importer'!A6683,0)</f>
        <v>#VALUE!</v>
      </c>
      <c r="J6683" t="e">
        <f>SEARCH("type",'Mission Importer'!A6683)</f>
        <v>#VALUE!</v>
      </c>
      <c r="K6683" t="e">
        <f>IF(J6683=43,'Mission Importer'!A6683,0)</f>
        <v>#VALUE!</v>
      </c>
      <c r="L6683" t="e">
        <f>SEARCH("category",'Mission Importer'!A6683)</f>
        <v>#VALUE!</v>
      </c>
      <c r="M6683" t="e">
        <f>IF(L6683=43,'Mission Importer'!A6683,0)</f>
        <v>#VALUE!</v>
      </c>
    </row>
    <row r="6684" spans="1:13" x14ac:dyDescent="0.3">
      <c r="A6684" t="e">
        <f>SEARCH("livery",'Mission Importer'!A6684)</f>
        <v>#VALUE!</v>
      </c>
      <c r="B6684" t="e">
        <f>IF(A6684=43,'Mission Importer'!A6684,0)</f>
        <v>#VALUE!</v>
      </c>
      <c r="D6684" t="e">
        <f>SEARCH("shape_name",'Mission Importer'!A6684)</f>
        <v>#VALUE!</v>
      </c>
      <c r="E6684" t="e">
        <f>IF(D6684=43,'Mission Importer'!A6684,0)</f>
        <v>#VALUE!</v>
      </c>
      <c r="G6684" t="e">
        <f>SEARCH("shape_name",'Mission Importer'!A6684)</f>
        <v>#VALUE!</v>
      </c>
      <c r="H6684" t="e">
        <f>IF(G6684=43,'Mission Importer'!A6684,0)</f>
        <v>#VALUE!</v>
      </c>
      <c r="J6684">
        <f>SEARCH("type",'Mission Importer'!A6684)</f>
        <v>47</v>
      </c>
      <c r="K6684">
        <f>IF(J6684=43,'Mission Importer'!A6684,0)</f>
        <v>0</v>
      </c>
      <c r="L6684" t="e">
        <f>SEARCH("category",'Mission Importer'!A6684)</f>
        <v>#VALUE!</v>
      </c>
      <c r="M6684" t="e">
        <f>IF(L6684=43,'Mission Importer'!A6684,0)</f>
        <v>#VALUE!</v>
      </c>
    </row>
    <row r="6685" spans="1:13" x14ac:dyDescent="0.3">
      <c r="A6685" t="e">
        <f>SEARCH("livery",'Mission Importer'!A6685)</f>
        <v>#VALUE!</v>
      </c>
      <c r="B6685" t="e">
        <f>IF(A6685=43,'Mission Importer'!A6685,0)</f>
        <v>#VALUE!</v>
      </c>
      <c r="D6685" t="e">
        <f>SEARCH("shape_name",'Mission Importer'!A6685)</f>
        <v>#VALUE!</v>
      </c>
      <c r="E6685" t="e">
        <f>IF(D6685=43,'Mission Importer'!A6685,0)</f>
        <v>#VALUE!</v>
      </c>
      <c r="G6685" t="e">
        <f>SEARCH("shape_name",'Mission Importer'!A6685)</f>
        <v>#VALUE!</v>
      </c>
      <c r="H6685" t="e">
        <f>IF(G6685=43,'Mission Importer'!A6685,0)</f>
        <v>#VALUE!</v>
      </c>
      <c r="J6685" t="e">
        <f>SEARCH("type",'Mission Importer'!A6685)</f>
        <v>#VALUE!</v>
      </c>
      <c r="K6685" t="e">
        <f>IF(J6685=43,'Mission Importer'!A6685,0)</f>
        <v>#VALUE!</v>
      </c>
      <c r="L6685" t="e">
        <f>SEARCH("category",'Mission Importer'!A6685)</f>
        <v>#VALUE!</v>
      </c>
      <c r="M6685" t="e">
        <f>IF(L6685=43,'Mission Importer'!A6685,0)</f>
        <v>#VALUE!</v>
      </c>
    </row>
    <row r="6686" spans="1:13" x14ac:dyDescent="0.3">
      <c r="A6686" t="e">
        <f>SEARCH("livery",'Mission Importer'!A6686)</f>
        <v>#VALUE!</v>
      </c>
      <c r="B6686" t="e">
        <f>IF(A6686=43,'Mission Importer'!A6686,0)</f>
        <v>#VALUE!</v>
      </c>
      <c r="D6686" t="e">
        <f>SEARCH("shape_name",'Mission Importer'!A6686)</f>
        <v>#VALUE!</v>
      </c>
      <c r="E6686" t="e">
        <f>IF(D6686=43,'Mission Importer'!A6686,0)</f>
        <v>#VALUE!</v>
      </c>
      <c r="G6686" t="e">
        <f>SEARCH("shape_name",'Mission Importer'!A6686)</f>
        <v>#VALUE!</v>
      </c>
      <c r="H6686" t="e">
        <f>IF(G6686=43,'Mission Importer'!A6686,0)</f>
        <v>#VALUE!</v>
      </c>
      <c r="J6686" t="e">
        <f>SEARCH("type",'Mission Importer'!A6686)</f>
        <v>#VALUE!</v>
      </c>
      <c r="K6686" t="e">
        <f>IF(J6686=43,'Mission Importer'!A6686,0)</f>
        <v>#VALUE!</v>
      </c>
      <c r="L6686" t="e">
        <f>SEARCH("category",'Mission Importer'!A6686)</f>
        <v>#VALUE!</v>
      </c>
      <c r="M6686" t="e">
        <f>IF(L6686=43,'Mission Importer'!A6686,0)</f>
        <v>#VALUE!</v>
      </c>
    </row>
    <row r="6687" spans="1:13" x14ac:dyDescent="0.3">
      <c r="A6687" t="e">
        <f>SEARCH("livery",'Mission Importer'!A6687)</f>
        <v>#VALUE!</v>
      </c>
      <c r="B6687" t="e">
        <f>IF(A6687=43,'Mission Importer'!A6687,0)</f>
        <v>#VALUE!</v>
      </c>
      <c r="D6687" t="e">
        <f>SEARCH("shape_name",'Mission Importer'!A6687)</f>
        <v>#VALUE!</v>
      </c>
      <c r="E6687" t="e">
        <f>IF(D6687=43,'Mission Importer'!A6687,0)</f>
        <v>#VALUE!</v>
      </c>
      <c r="G6687" t="e">
        <f>SEARCH("shape_name",'Mission Importer'!A6687)</f>
        <v>#VALUE!</v>
      </c>
      <c r="H6687" t="e">
        <f>IF(G6687=43,'Mission Importer'!A6687,0)</f>
        <v>#VALUE!</v>
      </c>
      <c r="J6687" t="e">
        <f>SEARCH("type",'Mission Importer'!A6687)</f>
        <v>#VALUE!</v>
      </c>
      <c r="K6687" t="e">
        <f>IF(J6687=43,'Mission Importer'!A6687,0)</f>
        <v>#VALUE!</v>
      </c>
      <c r="L6687" t="e">
        <f>SEARCH("category",'Mission Importer'!A6687)</f>
        <v>#VALUE!</v>
      </c>
      <c r="M6687" t="e">
        <f>IF(L6687=43,'Mission Importer'!A6687,0)</f>
        <v>#VALUE!</v>
      </c>
    </row>
    <row r="6688" spans="1:13" x14ac:dyDescent="0.3">
      <c r="A6688" t="e">
        <f>SEARCH("livery",'Mission Importer'!A6688)</f>
        <v>#VALUE!</v>
      </c>
      <c r="B6688" t="e">
        <f>IF(A6688=43,'Mission Importer'!A6688,0)</f>
        <v>#VALUE!</v>
      </c>
      <c r="D6688" t="e">
        <f>SEARCH("shape_name",'Mission Importer'!A6688)</f>
        <v>#VALUE!</v>
      </c>
      <c r="E6688" t="e">
        <f>IF(D6688=43,'Mission Importer'!A6688,0)</f>
        <v>#VALUE!</v>
      </c>
      <c r="G6688" t="e">
        <f>SEARCH("shape_name",'Mission Importer'!A6688)</f>
        <v>#VALUE!</v>
      </c>
      <c r="H6688" t="e">
        <f>IF(G6688=43,'Mission Importer'!A6688,0)</f>
        <v>#VALUE!</v>
      </c>
      <c r="J6688" t="e">
        <f>SEARCH("type",'Mission Importer'!A6688)</f>
        <v>#VALUE!</v>
      </c>
      <c r="K6688" t="e">
        <f>IF(J6688=43,'Mission Importer'!A6688,0)</f>
        <v>#VALUE!</v>
      </c>
      <c r="L6688" t="e">
        <f>SEARCH("category",'Mission Importer'!A6688)</f>
        <v>#VALUE!</v>
      </c>
      <c r="M6688" t="e">
        <f>IF(L6688=43,'Mission Importer'!A6688,0)</f>
        <v>#VALUE!</v>
      </c>
    </row>
    <row r="6689" spans="1:13" x14ac:dyDescent="0.3">
      <c r="A6689" t="e">
        <f>SEARCH("livery",'Mission Importer'!A6689)</f>
        <v>#VALUE!</v>
      </c>
      <c r="B6689" t="e">
        <f>IF(A6689=43,'Mission Importer'!A6689,0)</f>
        <v>#VALUE!</v>
      </c>
      <c r="D6689" t="e">
        <f>SEARCH("shape_name",'Mission Importer'!A6689)</f>
        <v>#VALUE!</v>
      </c>
      <c r="E6689" t="e">
        <f>IF(D6689=43,'Mission Importer'!A6689,0)</f>
        <v>#VALUE!</v>
      </c>
      <c r="G6689" t="e">
        <f>SEARCH("shape_name",'Mission Importer'!A6689)</f>
        <v>#VALUE!</v>
      </c>
      <c r="H6689" t="e">
        <f>IF(G6689=43,'Mission Importer'!A6689,0)</f>
        <v>#VALUE!</v>
      </c>
      <c r="J6689" t="e">
        <f>SEARCH("type",'Mission Importer'!A6689)</f>
        <v>#VALUE!</v>
      </c>
      <c r="K6689" t="e">
        <f>IF(J6689=43,'Mission Importer'!A6689,0)</f>
        <v>#VALUE!</v>
      </c>
      <c r="L6689" t="e">
        <f>SEARCH("category",'Mission Importer'!A6689)</f>
        <v>#VALUE!</v>
      </c>
      <c r="M6689" t="e">
        <f>IF(L6689=43,'Mission Importer'!A6689,0)</f>
        <v>#VALUE!</v>
      </c>
    </row>
    <row r="6690" spans="1:13" x14ac:dyDescent="0.3">
      <c r="A6690" t="e">
        <f>SEARCH("livery",'Mission Importer'!A6690)</f>
        <v>#VALUE!</v>
      </c>
      <c r="B6690" t="e">
        <f>IF(A6690=43,'Mission Importer'!A6690,0)</f>
        <v>#VALUE!</v>
      </c>
      <c r="D6690" t="e">
        <f>SEARCH("shape_name",'Mission Importer'!A6690)</f>
        <v>#VALUE!</v>
      </c>
      <c r="E6690" t="e">
        <f>IF(D6690=43,'Mission Importer'!A6690,0)</f>
        <v>#VALUE!</v>
      </c>
      <c r="G6690" t="e">
        <f>SEARCH("shape_name",'Mission Importer'!A6690)</f>
        <v>#VALUE!</v>
      </c>
      <c r="H6690" t="e">
        <f>IF(G6690=43,'Mission Importer'!A6690,0)</f>
        <v>#VALUE!</v>
      </c>
      <c r="J6690" t="e">
        <f>SEARCH("type",'Mission Importer'!A6690)</f>
        <v>#VALUE!</v>
      </c>
      <c r="K6690" t="e">
        <f>IF(J6690=43,'Mission Importer'!A6690,0)</f>
        <v>#VALUE!</v>
      </c>
      <c r="L6690" t="e">
        <f>SEARCH("category",'Mission Importer'!A6690)</f>
        <v>#VALUE!</v>
      </c>
      <c r="M6690" t="e">
        <f>IF(L6690=43,'Mission Importer'!A6690,0)</f>
        <v>#VALUE!</v>
      </c>
    </row>
    <row r="6691" spans="1:13" x14ac:dyDescent="0.3">
      <c r="A6691" t="e">
        <f>SEARCH("livery",'Mission Importer'!A6691)</f>
        <v>#VALUE!</v>
      </c>
      <c r="B6691" t="e">
        <f>IF(A6691=43,'Mission Importer'!A6691,0)</f>
        <v>#VALUE!</v>
      </c>
      <c r="D6691" t="e">
        <f>SEARCH("shape_name",'Mission Importer'!A6691)</f>
        <v>#VALUE!</v>
      </c>
      <c r="E6691" t="e">
        <f>IF(D6691=43,'Mission Importer'!A6691,0)</f>
        <v>#VALUE!</v>
      </c>
      <c r="G6691" t="e">
        <f>SEARCH("shape_name",'Mission Importer'!A6691)</f>
        <v>#VALUE!</v>
      </c>
      <c r="H6691" t="e">
        <f>IF(G6691=43,'Mission Importer'!A6691,0)</f>
        <v>#VALUE!</v>
      </c>
      <c r="J6691" t="e">
        <f>SEARCH("type",'Mission Importer'!A6691)</f>
        <v>#VALUE!</v>
      </c>
      <c r="K6691" t="e">
        <f>IF(J6691=43,'Mission Importer'!A6691,0)</f>
        <v>#VALUE!</v>
      </c>
      <c r="L6691" t="e">
        <f>SEARCH("category",'Mission Importer'!A6691)</f>
        <v>#VALUE!</v>
      </c>
      <c r="M6691" t="e">
        <f>IF(L6691=43,'Mission Importer'!A6691,0)</f>
        <v>#VALUE!</v>
      </c>
    </row>
    <row r="6692" spans="1:13" x14ac:dyDescent="0.3">
      <c r="A6692" t="e">
        <f>SEARCH("livery",'Mission Importer'!A6692)</f>
        <v>#VALUE!</v>
      </c>
      <c r="B6692" t="e">
        <f>IF(A6692=43,'Mission Importer'!A6692,0)</f>
        <v>#VALUE!</v>
      </c>
      <c r="D6692" t="e">
        <f>SEARCH("shape_name",'Mission Importer'!A6692)</f>
        <v>#VALUE!</v>
      </c>
      <c r="E6692" t="e">
        <f>IF(D6692=43,'Mission Importer'!A6692,0)</f>
        <v>#VALUE!</v>
      </c>
      <c r="G6692" t="e">
        <f>SEARCH("shape_name",'Mission Importer'!A6692)</f>
        <v>#VALUE!</v>
      </c>
      <c r="H6692" t="e">
        <f>IF(G6692=43,'Mission Importer'!A6692,0)</f>
        <v>#VALUE!</v>
      </c>
      <c r="J6692" t="e">
        <f>SEARCH("type",'Mission Importer'!A6692)</f>
        <v>#VALUE!</v>
      </c>
      <c r="K6692" t="e">
        <f>IF(J6692=43,'Mission Importer'!A6692,0)</f>
        <v>#VALUE!</v>
      </c>
      <c r="L6692" t="e">
        <f>SEARCH("category",'Mission Importer'!A6692)</f>
        <v>#VALUE!</v>
      </c>
      <c r="M6692" t="e">
        <f>IF(L6692=43,'Mission Importer'!A6692,0)</f>
        <v>#VALUE!</v>
      </c>
    </row>
    <row r="6693" spans="1:13" x14ac:dyDescent="0.3">
      <c r="A6693" t="e">
        <f>SEARCH("livery",'Mission Importer'!A6693)</f>
        <v>#VALUE!</v>
      </c>
      <c r="B6693" t="e">
        <f>IF(A6693=43,'Mission Importer'!A6693,0)</f>
        <v>#VALUE!</v>
      </c>
      <c r="D6693" t="e">
        <f>SEARCH("shape_name",'Mission Importer'!A6693)</f>
        <v>#VALUE!</v>
      </c>
      <c r="E6693" t="e">
        <f>IF(D6693=43,'Mission Importer'!A6693,0)</f>
        <v>#VALUE!</v>
      </c>
      <c r="G6693" t="e">
        <f>SEARCH("shape_name",'Mission Importer'!A6693)</f>
        <v>#VALUE!</v>
      </c>
      <c r="H6693" t="e">
        <f>IF(G6693=43,'Mission Importer'!A6693,0)</f>
        <v>#VALUE!</v>
      </c>
      <c r="J6693" t="e">
        <f>SEARCH("type",'Mission Importer'!A6693)</f>
        <v>#VALUE!</v>
      </c>
      <c r="K6693" t="e">
        <f>IF(J6693=43,'Mission Importer'!A6693,0)</f>
        <v>#VALUE!</v>
      </c>
      <c r="L6693" t="e">
        <f>SEARCH("category",'Mission Importer'!A6693)</f>
        <v>#VALUE!</v>
      </c>
      <c r="M6693" t="e">
        <f>IF(L6693=43,'Mission Importer'!A6693,0)</f>
        <v>#VALUE!</v>
      </c>
    </row>
    <row r="6694" spans="1:13" x14ac:dyDescent="0.3">
      <c r="A6694" t="e">
        <f>SEARCH("livery",'Mission Importer'!A6694)</f>
        <v>#VALUE!</v>
      </c>
      <c r="B6694" t="e">
        <f>IF(A6694=43,'Mission Importer'!A6694,0)</f>
        <v>#VALUE!</v>
      </c>
      <c r="D6694" t="e">
        <f>SEARCH("shape_name",'Mission Importer'!A6694)</f>
        <v>#VALUE!</v>
      </c>
      <c r="E6694" t="e">
        <f>IF(D6694=43,'Mission Importer'!A6694,0)</f>
        <v>#VALUE!</v>
      </c>
      <c r="G6694" t="e">
        <f>SEARCH("shape_name",'Mission Importer'!A6694)</f>
        <v>#VALUE!</v>
      </c>
      <c r="H6694" t="e">
        <f>IF(G6694=43,'Mission Importer'!A6694,0)</f>
        <v>#VALUE!</v>
      </c>
      <c r="J6694" t="e">
        <f>SEARCH("type",'Mission Importer'!A6694)</f>
        <v>#VALUE!</v>
      </c>
      <c r="K6694" t="e">
        <f>IF(J6694=43,'Mission Importer'!A6694,0)</f>
        <v>#VALUE!</v>
      </c>
      <c r="L6694" t="e">
        <f>SEARCH("category",'Mission Importer'!A6694)</f>
        <v>#VALUE!</v>
      </c>
      <c r="M6694" t="e">
        <f>IF(L6694=43,'Mission Importer'!A6694,0)</f>
        <v>#VALUE!</v>
      </c>
    </row>
    <row r="6695" spans="1:13" x14ac:dyDescent="0.3">
      <c r="A6695" t="e">
        <f>SEARCH("livery",'Mission Importer'!A6695)</f>
        <v>#VALUE!</v>
      </c>
      <c r="B6695" t="e">
        <f>IF(A6695=43,'Mission Importer'!A6695,0)</f>
        <v>#VALUE!</v>
      </c>
      <c r="D6695" t="e">
        <f>SEARCH("shape_name",'Mission Importer'!A6695)</f>
        <v>#VALUE!</v>
      </c>
      <c r="E6695" t="e">
        <f>IF(D6695=43,'Mission Importer'!A6695,0)</f>
        <v>#VALUE!</v>
      </c>
      <c r="G6695" t="e">
        <f>SEARCH("shape_name",'Mission Importer'!A6695)</f>
        <v>#VALUE!</v>
      </c>
      <c r="H6695" t="e">
        <f>IF(G6695=43,'Mission Importer'!A6695,0)</f>
        <v>#VALUE!</v>
      </c>
      <c r="J6695" t="e">
        <f>SEARCH("type",'Mission Importer'!A6695)</f>
        <v>#VALUE!</v>
      </c>
      <c r="K6695" t="e">
        <f>IF(J6695=43,'Mission Importer'!A6695,0)</f>
        <v>#VALUE!</v>
      </c>
      <c r="L6695" t="e">
        <f>SEARCH("category",'Mission Importer'!A6695)</f>
        <v>#VALUE!</v>
      </c>
      <c r="M6695" t="e">
        <f>IF(L6695=43,'Mission Importer'!A6695,0)</f>
        <v>#VALUE!</v>
      </c>
    </row>
    <row r="6696" spans="1:13" x14ac:dyDescent="0.3">
      <c r="A6696" t="e">
        <f>SEARCH("livery",'Mission Importer'!A6696)</f>
        <v>#VALUE!</v>
      </c>
      <c r="B6696" t="e">
        <f>IF(A6696=43,'Mission Importer'!A6696,0)</f>
        <v>#VALUE!</v>
      </c>
      <c r="D6696" t="e">
        <f>SEARCH("shape_name",'Mission Importer'!A6696)</f>
        <v>#VALUE!</v>
      </c>
      <c r="E6696" t="e">
        <f>IF(D6696=43,'Mission Importer'!A6696,0)</f>
        <v>#VALUE!</v>
      </c>
      <c r="G6696" t="e">
        <f>SEARCH("shape_name",'Mission Importer'!A6696)</f>
        <v>#VALUE!</v>
      </c>
      <c r="H6696" t="e">
        <f>IF(G6696=43,'Mission Importer'!A6696,0)</f>
        <v>#VALUE!</v>
      </c>
      <c r="J6696" t="e">
        <f>SEARCH("type",'Mission Importer'!A6696)</f>
        <v>#VALUE!</v>
      </c>
      <c r="K6696" t="e">
        <f>IF(J6696=43,'Mission Importer'!A6696,0)</f>
        <v>#VALUE!</v>
      </c>
      <c r="L6696" t="e">
        <f>SEARCH("category",'Mission Importer'!A6696)</f>
        <v>#VALUE!</v>
      </c>
      <c r="M6696" t="e">
        <f>IF(L6696=43,'Mission Importer'!A6696,0)</f>
        <v>#VALUE!</v>
      </c>
    </row>
    <row r="6697" spans="1:13" x14ac:dyDescent="0.3">
      <c r="A6697" t="e">
        <f>SEARCH("livery",'Mission Importer'!A6697)</f>
        <v>#VALUE!</v>
      </c>
      <c r="B6697" t="e">
        <f>IF(A6697=43,'Mission Importer'!A6697,0)</f>
        <v>#VALUE!</v>
      </c>
      <c r="D6697" t="e">
        <f>SEARCH("shape_name",'Mission Importer'!A6697)</f>
        <v>#VALUE!</v>
      </c>
      <c r="E6697" t="e">
        <f>IF(D6697=43,'Mission Importer'!A6697,0)</f>
        <v>#VALUE!</v>
      </c>
      <c r="G6697" t="e">
        <f>SEARCH("shape_name",'Mission Importer'!A6697)</f>
        <v>#VALUE!</v>
      </c>
      <c r="H6697" t="e">
        <f>IF(G6697=43,'Mission Importer'!A6697,0)</f>
        <v>#VALUE!</v>
      </c>
      <c r="J6697" t="e">
        <f>SEARCH("type",'Mission Importer'!A6697)</f>
        <v>#VALUE!</v>
      </c>
      <c r="K6697" t="e">
        <f>IF(J6697=43,'Mission Importer'!A6697,0)</f>
        <v>#VALUE!</v>
      </c>
      <c r="L6697" t="e">
        <f>SEARCH("category",'Mission Importer'!A6697)</f>
        <v>#VALUE!</v>
      </c>
      <c r="M6697" t="e">
        <f>IF(L6697=43,'Mission Importer'!A6697,0)</f>
        <v>#VALUE!</v>
      </c>
    </row>
    <row r="6698" spans="1:13" x14ac:dyDescent="0.3">
      <c r="A6698" t="e">
        <f>SEARCH("livery",'Mission Importer'!A6698)</f>
        <v>#VALUE!</v>
      </c>
      <c r="B6698" t="e">
        <f>IF(A6698=43,'Mission Importer'!A6698,0)</f>
        <v>#VALUE!</v>
      </c>
      <c r="D6698" t="e">
        <f>SEARCH("shape_name",'Mission Importer'!A6698)</f>
        <v>#VALUE!</v>
      </c>
      <c r="E6698" t="e">
        <f>IF(D6698=43,'Mission Importer'!A6698,0)</f>
        <v>#VALUE!</v>
      </c>
      <c r="G6698" t="e">
        <f>SEARCH("shape_name",'Mission Importer'!A6698)</f>
        <v>#VALUE!</v>
      </c>
      <c r="H6698" t="e">
        <f>IF(G6698=43,'Mission Importer'!A6698,0)</f>
        <v>#VALUE!</v>
      </c>
      <c r="J6698" t="e">
        <f>SEARCH("type",'Mission Importer'!A6698)</f>
        <v>#VALUE!</v>
      </c>
      <c r="K6698" t="e">
        <f>IF(J6698=43,'Mission Importer'!A6698,0)</f>
        <v>#VALUE!</v>
      </c>
      <c r="L6698" t="e">
        <f>SEARCH("category",'Mission Importer'!A6698)</f>
        <v>#VALUE!</v>
      </c>
      <c r="M6698" t="e">
        <f>IF(L6698=43,'Mission Importer'!A6698,0)</f>
        <v>#VALUE!</v>
      </c>
    </row>
    <row r="6699" spans="1:13" x14ac:dyDescent="0.3">
      <c r="A6699" t="e">
        <f>SEARCH("livery",'Mission Importer'!A6699)</f>
        <v>#VALUE!</v>
      </c>
      <c r="B6699" t="e">
        <f>IF(A6699=43,'Mission Importer'!A6699,0)</f>
        <v>#VALUE!</v>
      </c>
      <c r="D6699" t="e">
        <f>SEARCH("shape_name",'Mission Importer'!A6699)</f>
        <v>#VALUE!</v>
      </c>
      <c r="E6699" t="e">
        <f>IF(D6699=43,'Mission Importer'!A6699,0)</f>
        <v>#VALUE!</v>
      </c>
      <c r="G6699" t="e">
        <f>SEARCH("shape_name",'Mission Importer'!A6699)</f>
        <v>#VALUE!</v>
      </c>
      <c r="H6699" t="e">
        <f>IF(G6699=43,'Mission Importer'!A6699,0)</f>
        <v>#VALUE!</v>
      </c>
      <c r="J6699" t="e">
        <f>SEARCH("type",'Mission Importer'!A6699)</f>
        <v>#VALUE!</v>
      </c>
      <c r="K6699" t="e">
        <f>IF(J6699=43,'Mission Importer'!A6699,0)</f>
        <v>#VALUE!</v>
      </c>
      <c r="L6699">
        <f>SEARCH("category",'Mission Importer'!A6699)</f>
        <v>43</v>
      </c>
      <c r="M6699" t="str">
        <f>IF(L6699=43,'Mission Importer'!A6699,0)</f>
        <v xml:space="preserve">                                        ["category"] = "Air Defence",</v>
      </c>
    </row>
    <row r="6700" spans="1:13" x14ac:dyDescent="0.3">
      <c r="A6700" t="e">
        <f>SEARCH("livery",'Mission Importer'!A6700)</f>
        <v>#VALUE!</v>
      </c>
      <c r="B6700" t="e">
        <f>IF(A6700=43,'Mission Importer'!A6700,0)</f>
        <v>#VALUE!</v>
      </c>
      <c r="D6700" t="e">
        <f>SEARCH("shape_name",'Mission Importer'!A6700)</f>
        <v>#VALUE!</v>
      </c>
      <c r="E6700" t="e">
        <f>IF(D6700=43,'Mission Importer'!A6700,0)</f>
        <v>#VALUE!</v>
      </c>
      <c r="G6700" t="e">
        <f>SEARCH("shape_name",'Mission Importer'!A6700)</f>
        <v>#VALUE!</v>
      </c>
      <c r="H6700" t="e">
        <f>IF(G6700=43,'Mission Importer'!A6700,0)</f>
        <v>#VALUE!</v>
      </c>
      <c r="J6700">
        <f>SEARCH("type",'Mission Importer'!A6700)</f>
        <v>43</v>
      </c>
      <c r="K6700" t="str">
        <f>IF(J6700=43,'Mission Importer'!A6700,0)</f>
        <v xml:space="preserve">                                        ["type"] = "ZU-23 Emplacement Closed",</v>
      </c>
      <c r="L6700" t="e">
        <f>SEARCH("category",'Mission Importer'!A6700)</f>
        <v>#VALUE!</v>
      </c>
      <c r="M6700" t="e">
        <f>IF(L6700=43,'Mission Importer'!A6700,0)</f>
        <v>#VALUE!</v>
      </c>
    </row>
    <row r="6701" spans="1:13" x14ac:dyDescent="0.3">
      <c r="A6701" t="e">
        <f>SEARCH("livery",'Mission Importer'!A6701)</f>
        <v>#VALUE!</v>
      </c>
      <c r="B6701" t="e">
        <f>IF(A6701=43,'Mission Importer'!A6701,0)</f>
        <v>#VALUE!</v>
      </c>
      <c r="D6701" t="e">
        <f>SEARCH("shape_name",'Mission Importer'!A6701)</f>
        <v>#VALUE!</v>
      </c>
      <c r="E6701" t="e">
        <f>IF(D6701=43,'Mission Importer'!A6701,0)</f>
        <v>#VALUE!</v>
      </c>
      <c r="G6701" t="e">
        <f>SEARCH("shape_name",'Mission Importer'!A6701)</f>
        <v>#VALUE!</v>
      </c>
      <c r="H6701" t="e">
        <f>IF(G6701=43,'Mission Importer'!A6701,0)</f>
        <v>#VALUE!</v>
      </c>
      <c r="J6701" t="e">
        <f>SEARCH("type",'Mission Importer'!A6701)</f>
        <v>#VALUE!</v>
      </c>
      <c r="K6701" t="e">
        <f>IF(J6701=43,'Mission Importer'!A6701,0)</f>
        <v>#VALUE!</v>
      </c>
      <c r="L6701" t="e">
        <f>SEARCH("category",'Mission Importer'!A6701)</f>
        <v>#VALUE!</v>
      </c>
      <c r="M6701" t="e">
        <f>IF(L6701=43,'Mission Importer'!A6701,0)</f>
        <v>#VALUE!</v>
      </c>
    </row>
    <row r="6702" spans="1:13" x14ac:dyDescent="0.3">
      <c r="A6702" t="e">
        <f>SEARCH("livery",'Mission Importer'!A6702)</f>
        <v>#VALUE!</v>
      </c>
      <c r="B6702" t="e">
        <f>IF(A6702=43,'Mission Importer'!A6702,0)</f>
        <v>#VALUE!</v>
      </c>
      <c r="D6702" t="e">
        <f>SEARCH("shape_name",'Mission Importer'!A6702)</f>
        <v>#VALUE!</v>
      </c>
      <c r="E6702" t="e">
        <f>IF(D6702=43,'Mission Importer'!A6702,0)</f>
        <v>#VALUE!</v>
      </c>
      <c r="G6702" t="e">
        <f>SEARCH("shape_name",'Mission Importer'!A6702)</f>
        <v>#VALUE!</v>
      </c>
      <c r="H6702" t="e">
        <f>IF(G6702=43,'Mission Importer'!A6702,0)</f>
        <v>#VALUE!</v>
      </c>
      <c r="J6702" t="e">
        <f>SEARCH("type",'Mission Importer'!A6702)</f>
        <v>#VALUE!</v>
      </c>
      <c r="K6702" t="e">
        <f>IF(J6702=43,'Mission Importer'!A6702,0)</f>
        <v>#VALUE!</v>
      </c>
      <c r="L6702" t="e">
        <f>SEARCH("category",'Mission Importer'!A6702)</f>
        <v>#VALUE!</v>
      </c>
      <c r="M6702" t="e">
        <f>IF(L6702=43,'Mission Importer'!A6702,0)</f>
        <v>#VALUE!</v>
      </c>
    </row>
    <row r="6703" spans="1:13" x14ac:dyDescent="0.3">
      <c r="A6703" t="e">
        <f>SEARCH("livery",'Mission Importer'!A6703)</f>
        <v>#VALUE!</v>
      </c>
      <c r="B6703" t="e">
        <f>IF(A6703=43,'Mission Importer'!A6703,0)</f>
        <v>#VALUE!</v>
      </c>
      <c r="D6703" t="e">
        <f>SEARCH("shape_name",'Mission Importer'!A6703)</f>
        <v>#VALUE!</v>
      </c>
      <c r="E6703" t="e">
        <f>IF(D6703=43,'Mission Importer'!A6703,0)</f>
        <v>#VALUE!</v>
      </c>
      <c r="G6703" t="e">
        <f>SEARCH("shape_name",'Mission Importer'!A6703)</f>
        <v>#VALUE!</v>
      </c>
      <c r="H6703" t="e">
        <f>IF(G6703=43,'Mission Importer'!A6703,0)</f>
        <v>#VALUE!</v>
      </c>
      <c r="J6703" t="e">
        <f>SEARCH("type",'Mission Importer'!A6703)</f>
        <v>#VALUE!</v>
      </c>
      <c r="K6703" t="e">
        <f>IF(J6703=43,'Mission Importer'!A6703,0)</f>
        <v>#VALUE!</v>
      </c>
      <c r="L6703" t="e">
        <f>SEARCH("category",'Mission Importer'!A6703)</f>
        <v>#VALUE!</v>
      </c>
      <c r="M6703" t="e">
        <f>IF(L6703=43,'Mission Importer'!A6703,0)</f>
        <v>#VALUE!</v>
      </c>
    </row>
    <row r="6704" spans="1:13" x14ac:dyDescent="0.3">
      <c r="A6704" t="e">
        <f>SEARCH("livery",'Mission Importer'!A6704)</f>
        <v>#VALUE!</v>
      </c>
      <c r="B6704" t="e">
        <f>IF(A6704=43,'Mission Importer'!A6704,0)</f>
        <v>#VALUE!</v>
      </c>
      <c r="D6704" t="e">
        <f>SEARCH("shape_name",'Mission Importer'!A6704)</f>
        <v>#VALUE!</v>
      </c>
      <c r="E6704" t="e">
        <f>IF(D6704=43,'Mission Importer'!A6704,0)</f>
        <v>#VALUE!</v>
      </c>
      <c r="G6704" t="e">
        <f>SEARCH("shape_name",'Mission Importer'!A6704)</f>
        <v>#VALUE!</v>
      </c>
      <c r="H6704" t="e">
        <f>IF(G6704=43,'Mission Importer'!A6704,0)</f>
        <v>#VALUE!</v>
      </c>
      <c r="J6704" t="e">
        <f>SEARCH("type",'Mission Importer'!A6704)</f>
        <v>#VALUE!</v>
      </c>
      <c r="K6704" t="e">
        <f>IF(J6704=43,'Mission Importer'!A6704,0)</f>
        <v>#VALUE!</v>
      </c>
      <c r="L6704" t="e">
        <f>SEARCH("category",'Mission Importer'!A6704)</f>
        <v>#VALUE!</v>
      </c>
      <c r="M6704" t="e">
        <f>IF(L6704=43,'Mission Importer'!A6704,0)</f>
        <v>#VALUE!</v>
      </c>
    </row>
    <row r="6705" spans="1:13" x14ac:dyDescent="0.3">
      <c r="A6705" t="e">
        <f>SEARCH("livery",'Mission Importer'!A6705)</f>
        <v>#VALUE!</v>
      </c>
      <c r="B6705" t="e">
        <f>IF(A6705=43,'Mission Importer'!A6705,0)</f>
        <v>#VALUE!</v>
      </c>
      <c r="D6705" t="e">
        <f>SEARCH("shape_name",'Mission Importer'!A6705)</f>
        <v>#VALUE!</v>
      </c>
      <c r="E6705" t="e">
        <f>IF(D6705=43,'Mission Importer'!A6705,0)</f>
        <v>#VALUE!</v>
      </c>
      <c r="G6705" t="e">
        <f>SEARCH("shape_name",'Mission Importer'!A6705)</f>
        <v>#VALUE!</v>
      </c>
      <c r="H6705" t="e">
        <f>IF(G6705=43,'Mission Importer'!A6705,0)</f>
        <v>#VALUE!</v>
      </c>
      <c r="J6705" t="e">
        <f>SEARCH("type",'Mission Importer'!A6705)</f>
        <v>#VALUE!</v>
      </c>
      <c r="K6705" t="e">
        <f>IF(J6705=43,'Mission Importer'!A6705,0)</f>
        <v>#VALUE!</v>
      </c>
      <c r="L6705" t="e">
        <f>SEARCH("category",'Mission Importer'!A6705)</f>
        <v>#VALUE!</v>
      </c>
      <c r="M6705" t="e">
        <f>IF(L6705=43,'Mission Importer'!A6705,0)</f>
        <v>#VALUE!</v>
      </c>
    </row>
    <row r="6706" spans="1:13" x14ac:dyDescent="0.3">
      <c r="A6706" t="e">
        <f>SEARCH("livery",'Mission Importer'!A6706)</f>
        <v>#VALUE!</v>
      </c>
      <c r="B6706" t="e">
        <f>IF(A6706=43,'Mission Importer'!A6706,0)</f>
        <v>#VALUE!</v>
      </c>
      <c r="D6706" t="e">
        <f>SEARCH("shape_name",'Mission Importer'!A6706)</f>
        <v>#VALUE!</v>
      </c>
      <c r="E6706" t="e">
        <f>IF(D6706=43,'Mission Importer'!A6706,0)</f>
        <v>#VALUE!</v>
      </c>
      <c r="G6706" t="e">
        <f>SEARCH("shape_name",'Mission Importer'!A6706)</f>
        <v>#VALUE!</v>
      </c>
      <c r="H6706" t="e">
        <f>IF(G6706=43,'Mission Importer'!A6706,0)</f>
        <v>#VALUE!</v>
      </c>
      <c r="J6706" t="e">
        <f>SEARCH("type",'Mission Importer'!A6706)</f>
        <v>#VALUE!</v>
      </c>
      <c r="K6706" t="e">
        <f>IF(J6706=43,'Mission Importer'!A6706,0)</f>
        <v>#VALUE!</v>
      </c>
      <c r="L6706" t="e">
        <f>SEARCH("category",'Mission Importer'!A6706)</f>
        <v>#VALUE!</v>
      </c>
      <c r="M6706" t="e">
        <f>IF(L6706=43,'Mission Importer'!A6706,0)</f>
        <v>#VALUE!</v>
      </c>
    </row>
    <row r="6707" spans="1:13" x14ac:dyDescent="0.3">
      <c r="A6707" t="e">
        <f>SEARCH("livery",'Mission Importer'!A6707)</f>
        <v>#VALUE!</v>
      </c>
      <c r="B6707" t="e">
        <f>IF(A6707=43,'Mission Importer'!A6707,0)</f>
        <v>#VALUE!</v>
      </c>
      <c r="D6707" t="e">
        <f>SEARCH("shape_name",'Mission Importer'!A6707)</f>
        <v>#VALUE!</v>
      </c>
      <c r="E6707" t="e">
        <f>IF(D6707=43,'Mission Importer'!A6707,0)</f>
        <v>#VALUE!</v>
      </c>
      <c r="G6707" t="e">
        <f>SEARCH("shape_name",'Mission Importer'!A6707)</f>
        <v>#VALUE!</v>
      </c>
      <c r="H6707" t="e">
        <f>IF(G6707=43,'Mission Importer'!A6707,0)</f>
        <v>#VALUE!</v>
      </c>
      <c r="J6707" t="e">
        <f>SEARCH("type",'Mission Importer'!A6707)</f>
        <v>#VALUE!</v>
      </c>
      <c r="K6707" t="e">
        <f>IF(J6707=43,'Mission Importer'!A6707,0)</f>
        <v>#VALUE!</v>
      </c>
      <c r="L6707" t="e">
        <f>SEARCH("category",'Mission Importer'!A6707)</f>
        <v>#VALUE!</v>
      </c>
      <c r="M6707" t="e">
        <f>IF(L6707=43,'Mission Importer'!A6707,0)</f>
        <v>#VALUE!</v>
      </c>
    </row>
    <row r="6708" spans="1:13" x14ac:dyDescent="0.3">
      <c r="A6708" t="e">
        <f>SEARCH("livery",'Mission Importer'!A6708)</f>
        <v>#VALUE!</v>
      </c>
      <c r="B6708" t="e">
        <f>IF(A6708=43,'Mission Importer'!A6708,0)</f>
        <v>#VALUE!</v>
      </c>
      <c r="D6708" t="e">
        <f>SEARCH("shape_name",'Mission Importer'!A6708)</f>
        <v>#VALUE!</v>
      </c>
      <c r="E6708" t="e">
        <f>IF(D6708=43,'Mission Importer'!A6708,0)</f>
        <v>#VALUE!</v>
      </c>
      <c r="G6708" t="e">
        <f>SEARCH("shape_name",'Mission Importer'!A6708)</f>
        <v>#VALUE!</v>
      </c>
      <c r="H6708" t="e">
        <f>IF(G6708=43,'Mission Importer'!A6708,0)</f>
        <v>#VALUE!</v>
      </c>
      <c r="J6708" t="e">
        <f>SEARCH("type",'Mission Importer'!A6708)</f>
        <v>#VALUE!</v>
      </c>
      <c r="K6708" t="e">
        <f>IF(J6708=43,'Mission Importer'!A6708,0)</f>
        <v>#VALUE!</v>
      </c>
      <c r="L6708" t="e">
        <f>SEARCH("category",'Mission Importer'!A6708)</f>
        <v>#VALUE!</v>
      </c>
      <c r="M6708" t="e">
        <f>IF(L6708=43,'Mission Importer'!A6708,0)</f>
        <v>#VALUE!</v>
      </c>
    </row>
    <row r="6709" spans="1:13" x14ac:dyDescent="0.3">
      <c r="A6709" t="e">
        <f>SEARCH("livery",'Mission Importer'!A6709)</f>
        <v>#VALUE!</v>
      </c>
      <c r="B6709" t="e">
        <f>IF(A6709=43,'Mission Importer'!A6709,0)</f>
        <v>#VALUE!</v>
      </c>
      <c r="D6709" t="e">
        <f>SEARCH("shape_name",'Mission Importer'!A6709)</f>
        <v>#VALUE!</v>
      </c>
      <c r="E6709" t="e">
        <f>IF(D6709=43,'Mission Importer'!A6709,0)</f>
        <v>#VALUE!</v>
      </c>
      <c r="G6709" t="e">
        <f>SEARCH("shape_name",'Mission Importer'!A6709)</f>
        <v>#VALUE!</v>
      </c>
      <c r="H6709" t="e">
        <f>IF(G6709=43,'Mission Importer'!A6709,0)</f>
        <v>#VALUE!</v>
      </c>
      <c r="J6709" t="e">
        <f>SEARCH("type",'Mission Importer'!A6709)</f>
        <v>#VALUE!</v>
      </c>
      <c r="K6709" t="e">
        <f>IF(J6709=43,'Mission Importer'!A6709,0)</f>
        <v>#VALUE!</v>
      </c>
      <c r="L6709" t="e">
        <f>SEARCH("category",'Mission Importer'!A6709)</f>
        <v>#VALUE!</v>
      </c>
      <c r="M6709" t="e">
        <f>IF(L6709=43,'Mission Importer'!A6709,0)</f>
        <v>#VALUE!</v>
      </c>
    </row>
    <row r="6710" spans="1:13" x14ac:dyDescent="0.3">
      <c r="A6710" t="e">
        <f>SEARCH("livery",'Mission Importer'!A6710)</f>
        <v>#VALUE!</v>
      </c>
      <c r="B6710" t="e">
        <f>IF(A6710=43,'Mission Importer'!A6710,0)</f>
        <v>#VALUE!</v>
      </c>
      <c r="D6710" t="e">
        <f>SEARCH("shape_name",'Mission Importer'!A6710)</f>
        <v>#VALUE!</v>
      </c>
      <c r="E6710" t="e">
        <f>IF(D6710=43,'Mission Importer'!A6710,0)</f>
        <v>#VALUE!</v>
      </c>
      <c r="G6710" t="e">
        <f>SEARCH("shape_name",'Mission Importer'!A6710)</f>
        <v>#VALUE!</v>
      </c>
      <c r="H6710" t="e">
        <f>IF(G6710=43,'Mission Importer'!A6710,0)</f>
        <v>#VALUE!</v>
      </c>
      <c r="J6710" t="e">
        <f>SEARCH("type",'Mission Importer'!A6710)</f>
        <v>#VALUE!</v>
      </c>
      <c r="K6710" t="e">
        <f>IF(J6710=43,'Mission Importer'!A6710,0)</f>
        <v>#VALUE!</v>
      </c>
      <c r="L6710" t="e">
        <f>SEARCH("category",'Mission Importer'!A6710)</f>
        <v>#VALUE!</v>
      </c>
      <c r="M6710" t="e">
        <f>IF(L6710=43,'Mission Importer'!A6710,0)</f>
        <v>#VALUE!</v>
      </c>
    </row>
    <row r="6711" spans="1:13" x14ac:dyDescent="0.3">
      <c r="A6711" t="e">
        <f>SEARCH("livery",'Mission Importer'!A6711)</f>
        <v>#VALUE!</v>
      </c>
      <c r="B6711" t="e">
        <f>IF(A6711=43,'Mission Importer'!A6711,0)</f>
        <v>#VALUE!</v>
      </c>
      <c r="D6711" t="e">
        <f>SEARCH("shape_name",'Mission Importer'!A6711)</f>
        <v>#VALUE!</v>
      </c>
      <c r="E6711" t="e">
        <f>IF(D6711=43,'Mission Importer'!A6711,0)</f>
        <v>#VALUE!</v>
      </c>
      <c r="G6711" t="e">
        <f>SEARCH("shape_name",'Mission Importer'!A6711)</f>
        <v>#VALUE!</v>
      </c>
      <c r="H6711" t="e">
        <f>IF(G6711=43,'Mission Importer'!A6711,0)</f>
        <v>#VALUE!</v>
      </c>
      <c r="J6711" t="e">
        <f>SEARCH("type",'Mission Importer'!A6711)</f>
        <v>#VALUE!</v>
      </c>
      <c r="K6711" t="e">
        <f>IF(J6711=43,'Mission Importer'!A6711,0)</f>
        <v>#VALUE!</v>
      </c>
      <c r="L6711" t="e">
        <f>SEARCH("category",'Mission Importer'!A6711)</f>
        <v>#VALUE!</v>
      </c>
      <c r="M6711" t="e">
        <f>IF(L6711=43,'Mission Importer'!A6711,0)</f>
        <v>#VALUE!</v>
      </c>
    </row>
    <row r="6712" spans="1:13" x14ac:dyDescent="0.3">
      <c r="A6712" t="e">
        <f>SEARCH("livery",'Mission Importer'!A6712)</f>
        <v>#VALUE!</v>
      </c>
      <c r="B6712" t="e">
        <f>IF(A6712=43,'Mission Importer'!A6712,0)</f>
        <v>#VALUE!</v>
      </c>
      <c r="D6712" t="e">
        <f>SEARCH("shape_name",'Mission Importer'!A6712)</f>
        <v>#VALUE!</v>
      </c>
      <c r="E6712" t="e">
        <f>IF(D6712=43,'Mission Importer'!A6712,0)</f>
        <v>#VALUE!</v>
      </c>
      <c r="G6712" t="e">
        <f>SEARCH("shape_name",'Mission Importer'!A6712)</f>
        <v>#VALUE!</v>
      </c>
      <c r="H6712" t="e">
        <f>IF(G6712=43,'Mission Importer'!A6712,0)</f>
        <v>#VALUE!</v>
      </c>
      <c r="J6712" t="e">
        <f>SEARCH("type",'Mission Importer'!A6712)</f>
        <v>#VALUE!</v>
      </c>
      <c r="K6712" t="e">
        <f>IF(J6712=43,'Mission Importer'!A6712,0)</f>
        <v>#VALUE!</v>
      </c>
      <c r="L6712" t="e">
        <f>SEARCH("category",'Mission Importer'!A6712)</f>
        <v>#VALUE!</v>
      </c>
      <c r="M6712" t="e">
        <f>IF(L6712=43,'Mission Importer'!A6712,0)</f>
        <v>#VALUE!</v>
      </c>
    </row>
    <row r="6713" spans="1:13" x14ac:dyDescent="0.3">
      <c r="A6713" t="e">
        <f>SEARCH("livery",'Mission Importer'!A6713)</f>
        <v>#VALUE!</v>
      </c>
      <c r="B6713" t="e">
        <f>IF(A6713=43,'Mission Importer'!A6713,0)</f>
        <v>#VALUE!</v>
      </c>
      <c r="D6713" t="e">
        <f>SEARCH("shape_name",'Mission Importer'!A6713)</f>
        <v>#VALUE!</v>
      </c>
      <c r="E6713" t="e">
        <f>IF(D6713=43,'Mission Importer'!A6713,0)</f>
        <v>#VALUE!</v>
      </c>
      <c r="G6713" t="e">
        <f>SEARCH("shape_name",'Mission Importer'!A6713)</f>
        <v>#VALUE!</v>
      </c>
      <c r="H6713" t="e">
        <f>IF(G6713=43,'Mission Importer'!A6713,0)</f>
        <v>#VALUE!</v>
      </c>
      <c r="J6713" t="e">
        <f>SEARCH("type",'Mission Importer'!A6713)</f>
        <v>#VALUE!</v>
      </c>
      <c r="K6713" t="e">
        <f>IF(J6713=43,'Mission Importer'!A6713,0)</f>
        <v>#VALUE!</v>
      </c>
      <c r="L6713" t="e">
        <f>SEARCH("category",'Mission Importer'!A6713)</f>
        <v>#VALUE!</v>
      </c>
      <c r="M6713" t="e">
        <f>IF(L6713=43,'Mission Importer'!A6713,0)</f>
        <v>#VALUE!</v>
      </c>
    </row>
    <row r="6714" spans="1:13" x14ac:dyDescent="0.3">
      <c r="A6714" t="e">
        <f>SEARCH("livery",'Mission Importer'!A6714)</f>
        <v>#VALUE!</v>
      </c>
      <c r="B6714" t="e">
        <f>IF(A6714=43,'Mission Importer'!A6714,0)</f>
        <v>#VALUE!</v>
      </c>
      <c r="D6714" t="e">
        <f>SEARCH("shape_name",'Mission Importer'!A6714)</f>
        <v>#VALUE!</v>
      </c>
      <c r="E6714" t="e">
        <f>IF(D6714=43,'Mission Importer'!A6714,0)</f>
        <v>#VALUE!</v>
      </c>
      <c r="G6714" t="e">
        <f>SEARCH("shape_name",'Mission Importer'!A6714)</f>
        <v>#VALUE!</v>
      </c>
      <c r="H6714" t="e">
        <f>IF(G6714=43,'Mission Importer'!A6714,0)</f>
        <v>#VALUE!</v>
      </c>
      <c r="J6714" t="e">
        <f>SEARCH("type",'Mission Importer'!A6714)</f>
        <v>#VALUE!</v>
      </c>
      <c r="K6714" t="e">
        <f>IF(J6714=43,'Mission Importer'!A6714,0)</f>
        <v>#VALUE!</v>
      </c>
      <c r="L6714" t="e">
        <f>SEARCH("category",'Mission Importer'!A6714)</f>
        <v>#VALUE!</v>
      </c>
      <c r="M6714" t="e">
        <f>IF(L6714=43,'Mission Importer'!A6714,0)</f>
        <v>#VALUE!</v>
      </c>
    </row>
    <row r="6715" spans="1:13" x14ac:dyDescent="0.3">
      <c r="A6715" t="e">
        <f>SEARCH("livery",'Mission Importer'!A6715)</f>
        <v>#VALUE!</v>
      </c>
      <c r="B6715" t="e">
        <f>IF(A6715=43,'Mission Importer'!A6715,0)</f>
        <v>#VALUE!</v>
      </c>
      <c r="D6715" t="e">
        <f>SEARCH("shape_name",'Mission Importer'!A6715)</f>
        <v>#VALUE!</v>
      </c>
      <c r="E6715" t="e">
        <f>IF(D6715=43,'Mission Importer'!A6715,0)</f>
        <v>#VALUE!</v>
      </c>
      <c r="G6715" t="e">
        <f>SEARCH("shape_name",'Mission Importer'!A6715)</f>
        <v>#VALUE!</v>
      </c>
      <c r="H6715" t="e">
        <f>IF(G6715=43,'Mission Importer'!A6715,0)</f>
        <v>#VALUE!</v>
      </c>
      <c r="J6715" t="e">
        <f>SEARCH("type",'Mission Importer'!A6715)</f>
        <v>#VALUE!</v>
      </c>
      <c r="K6715" t="e">
        <f>IF(J6715=43,'Mission Importer'!A6715,0)</f>
        <v>#VALUE!</v>
      </c>
      <c r="L6715" t="e">
        <f>SEARCH("category",'Mission Importer'!A6715)</f>
        <v>#VALUE!</v>
      </c>
      <c r="M6715" t="e">
        <f>IF(L6715=43,'Mission Importer'!A6715,0)</f>
        <v>#VALUE!</v>
      </c>
    </row>
    <row r="6716" spans="1:13" x14ac:dyDescent="0.3">
      <c r="A6716" t="e">
        <f>SEARCH("livery",'Mission Importer'!A6716)</f>
        <v>#VALUE!</v>
      </c>
      <c r="B6716" t="e">
        <f>IF(A6716=43,'Mission Importer'!A6716,0)</f>
        <v>#VALUE!</v>
      </c>
      <c r="D6716" t="e">
        <f>SEARCH("shape_name",'Mission Importer'!A6716)</f>
        <v>#VALUE!</v>
      </c>
      <c r="E6716" t="e">
        <f>IF(D6716=43,'Mission Importer'!A6716,0)</f>
        <v>#VALUE!</v>
      </c>
      <c r="G6716" t="e">
        <f>SEARCH("shape_name",'Mission Importer'!A6716)</f>
        <v>#VALUE!</v>
      </c>
      <c r="H6716" t="e">
        <f>IF(G6716=43,'Mission Importer'!A6716,0)</f>
        <v>#VALUE!</v>
      </c>
      <c r="J6716" t="e">
        <f>SEARCH("type",'Mission Importer'!A6716)</f>
        <v>#VALUE!</v>
      </c>
      <c r="K6716" t="e">
        <f>IF(J6716=43,'Mission Importer'!A6716,0)</f>
        <v>#VALUE!</v>
      </c>
      <c r="L6716" t="e">
        <f>SEARCH("category",'Mission Importer'!A6716)</f>
        <v>#VALUE!</v>
      </c>
      <c r="M6716" t="e">
        <f>IF(L6716=43,'Mission Importer'!A6716,0)</f>
        <v>#VALUE!</v>
      </c>
    </row>
    <row r="6717" spans="1:13" x14ac:dyDescent="0.3">
      <c r="A6717" t="e">
        <f>SEARCH("livery",'Mission Importer'!A6717)</f>
        <v>#VALUE!</v>
      </c>
      <c r="B6717" t="e">
        <f>IF(A6717=43,'Mission Importer'!A6717,0)</f>
        <v>#VALUE!</v>
      </c>
      <c r="D6717" t="e">
        <f>SEARCH("shape_name",'Mission Importer'!A6717)</f>
        <v>#VALUE!</v>
      </c>
      <c r="E6717" t="e">
        <f>IF(D6717=43,'Mission Importer'!A6717,0)</f>
        <v>#VALUE!</v>
      </c>
      <c r="G6717" t="e">
        <f>SEARCH("shape_name",'Mission Importer'!A6717)</f>
        <v>#VALUE!</v>
      </c>
      <c r="H6717" t="e">
        <f>IF(G6717=43,'Mission Importer'!A6717,0)</f>
        <v>#VALUE!</v>
      </c>
      <c r="J6717" t="e">
        <f>SEARCH("type",'Mission Importer'!A6717)</f>
        <v>#VALUE!</v>
      </c>
      <c r="K6717" t="e">
        <f>IF(J6717=43,'Mission Importer'!A6717,0)</f>
        <v>#VALUE!</v>
      </c>
      <c r="L6717" t="e">
        <f>SEARCH("category",'Mission Importer'!A6717)</f>
        <v>#VALUE!</v>
      </c>
      <c r="M6717" t="e">
        <f>IF(L6717=43,'Mission Importer'!A6717,0)</f>
        <v>#VALUE!</v>
      </c>
    </row>
    <row r="6718" spans="1:13" x14ac:dyDescent="0.3">
      <c r="A6718" t="e">
        <f>SEARCH("livery",'Mission Importer'!A6718)</f>
        <v>#VALUE!</v>
      </c>
      <c r="B6718" t="e">
        <f>IF(A6718=43,'Mission Importer'!A6718,0)</f>
        <v>#VALUE!</v>
      </c>
      <c r="D6718" t="e">
        <f>SEARCH("shape_name",'Mission Importer'!A6718)</f>
        <v>#VALUE!</v>
      </c>
      <c r="E6718" t="e">
        <f>IF(D6718=43,'Mission Importer'!A6718,0)</f>
        <v>#VALUE!</v>
      </c>
      <c r="G6718" t="e">
        <f>SEARCH("shape_name",'Mission Importer'!A6718)</f>
        <v>#VALUE!</v>
      </c>
      <c r="H6718" t="e">
        <f>IF(G6718=43,'Mission Importer'!A6718,0)</f>
        <v>#VALUE!</v>
      </c>
      <c r="J6718" t="e">
        <f>SEARCH("type",'Mission Importer'!A6718)</f>
        <v>#VALUE!</v>
      </c>
      <c r="K6718" t="e">
        <f>IF(J6718=43,'Mission Importer'!A6718,0)</f>
        <v>#VALUE!</v>
      </c>
      <c r="L6718" t="e">
        <f>SEARCH("category",'Mission Importer'!A6718)</f>
        <v>#VALUE!</v>
      </c>
      <c r="M6718" t="e">
        <f>IF(L6718=43,'Mission Importer'!A6718,0)</f>
        <v>#VALUE!</v>
      </c>
    </row>
    <row r="6719" spans="1:13" x14ac:dyDescent="0.3">
      <c r="A6719" t="e">
        <f>SEARCH("livery",'Mission Importer'!A6719)</f>
        <v>#VALUE!</v>
      </c>
      <c r="B6719" t="e">
        <f>IF(A6719=43,'Mission Importer'!A6719,0)</f>
        <v>#VALUE!</v>
      </c>
      <c r="D6719" t="e">
        <f>SEARCH("shape_name",'Mission Importer'!A6719)</f>
        <v>#VALUE!</v>
      </c>
      <c r="E6719" t="e">
        <f>IF(D6719=43,'Mission Importer'!A6719,0)</f>
        <v>#VALUE!</v>
      </c>
      <c r="G6719" t="e">
        <f>SEARCH("shape_name",'Mission Importer'!A6719)</f>
        <v>#VALUE!</v>
      </c>
      <c r="H6719" t="e">
        <f>IF(G6719=43,'Mission Importer'!A6719,0)</f>
        <v>#VALUE!</v>
      </c>
      <c r="J6719" t="e">
        <f>SEARCH("type",'Mission Importer'!A6719)</f>
        <v>#VALUE!</v>
      </c>
      <c r="K6719" t="e">
        <f>IF(J6719=43,'Mission Importer'!A6719,0)</f>
        <v>#VALUE!</v>
      </c>
      <c r="L6719" t="e">
        <f>SEARCH("category",'Mission Importer'!A6719)</f>
        <v>#VALUE!</v>
      </c>
      <c r="M6719" t="e">
        <f>IF(L6719=43,'Mission Importer'!A6719,0)</f>
        <v>#VALUE!</v>
      </c>
    </row>
    <row r="6720" spans="1:13" x14ac:dyDescent="0.3">
      <c r="A6720" t="e">
        <f>SEARCH("livery",'Mission Importer'!A6720)</f>
        <v>#VALUE!</v>
      </c>
      <c r="B6720" t="e">
        <f>IF(A6720=43,'Mission Importer'!A6720,0)</f>
        <v>#VALUE!</v>
      </c>
      <c r="D6720" t="e">
        <f>SEARCH("shape_name",'Mission Importer'!A6720)</f>
        <v>#VALUE!</v>
      </c>
      <c r="E6720" t="e">
        <f>IF(D6720=43,'Mission Importer'!A6720,0)</f>
        <v>#VALUE!</v>
      </c>
      <c r="G6720" t="e">
        <f>SEARCH("shape_name",'Mission Importer'!A6720)</f>
        <v>#VALUE!</v>
      </c>
      <c r="H6720" t="e">
        <f>IF(G6720=43,'Mission Importer'!A6720,0)</f>
        <v>#VALUE!</v>
      </c>
      <c r="J6720" t="e">
        <f>SEARCH("type",'Mission Importer'!A6720)</f>
        <v>#VALUE!</v>
      </c>
      <c r="K6720" t="e">
        <f>IF(J6720=43,'Mission Importer'!A6720,0)</f>
        <v>#VALUE!</v>
      </c>
      <c r="L6720" t="e">
        <f>SEARCH("category",'Mission Importer'!A6720)</f>
        <v>#VALUE!</v>
      </c>
      <c r="M6720" t="e">
        <f>IF(L6720=43,'Mission Importer'!A6720,0)</f>
        <v>#VALUE!</v>
      </c>
    </row>
    <row r="6721" spans="1:13" x14ac:dyDescent="0.3">
      <c r="A6721" t="e">
        <f>SEARCH("livery",'Mission Importer'!A6721)</f>
        <v>#VALUE!</v>
      </c>
      <c r="B6721" t="e">
        <f>IF(A6721=43,'Mission Importer'!A6721,0)</f>
        <v>#VALUE!</v>
      </c>
      <c r="D6721" t="e">
        <f>SEARCH("shape_name",'Mission Importer'!A6721)</f>
        <v>#VALUE!</v>
      </c>
      <c r="E6721" t="e">
        <f>IF(D6721=43,'Mission Importer'!A6721,0)</f>
        <v>#VALUE!</v>
      </c>
      <c r="G6721" t="e">
        <f>SEARCH("shape_name",'Mission Importer'!A6721)</f>
        <v>#VALUE!</v>
      </c>
      <c r="H6721" t="e">
        <f>IF(G6721=43,'Mission Importer'!A6721,0)</f>
        <v>#VALUE!</v>
      </c>
      <c r="J6721" t="e">
        <f>SEARCH("type",'Mission Importer'!A6721)</f>
        <v>#VALUE!</v>
      </c>
      <c r="K6721" t="e">
        <f>IF(J6721=43,'Mission Importer'!A6721,0)</f>
        <v>#VALUE!</v>
      </c>
      <c r="L6721" t="e">
        <f>SEARCH("category",'Mission Importer'!A6721)</f>
        <v>#VALUE!</v>
      </c>
      <c r="M6721" t="e">
        <f>IF(L6721=43,'Mission Importer'!A6721,0)</f>
        <v>#VALUE!</v>
      </c>
    </row>
    <row r="6722" spans="1:13" x14ac:dyDescent="0.3">
      <c r="A6722" t="e">
        <f>SEARCH("livery",'Mission Importer'!A6722)</f>
        <v>#VALUE!</v>
      </c>
      <c r="B6722" t="e">
        <f>IF(A6722=43,'Mission Importer'!A6722,0)</f>
        <v>#VALUE!</v>
      </c>
      <c r="D6722" t="e">
        <f>SEARCH("shape_name",'Mission Importer'!A6722)</f>
        <v>#VALUE!</v>
      </c>
      <c r="E6722" t="e">
        <f>IF(D6722=43,'Mission Importer'!A6722,0)</f>
        <v>#VALUE!</v>
      </c>
      <c r="G6722" t="e">
        <f>SEARCH("shape_name",'Mission Importer'!A6722)</f>
        <v>#VALUE!</v>
      </c>
      <c r="H6722" t="e">
        <f>IF(G6722=43,'Mission Importer'!A6722,0)</f>
        <v>#VALUE!</v>
      </c>
      <c r="J6722" t="e">
        <f>SEARCH("type",'Mission Importer'!A6722)</f>
        <v>#VALUE!</v>
      </c>
      <c r="K6722" t="e">
        <f>IF(J6722=43,'Mission Importer'!A6722,0)</f>
        <v>#VALUE!</v>
      </c>
      <c r="L6722" t="e">
        <f>SEARCH("category",'Mission Importer'!A6722)</f>
        <v>#VALUE!</v>
      </c>
      <c r="M6722" t="e">
        <f>IF(L6722=43,'Mission Importer'!A6722,0)</f>
        <v>#VALUE!</v>
      </c>
    </row>
    <row r="6723" spans="1:13" x14ac:dyDescent="0.3">
      <c r="A6723" t="e">
        <f>SEARCH("livery",'Mission Importer'!A6723)</f>
        <v>#VALUE!</v>
      </c>
      <c r="B6723" t="e">
        <f>IF(A6723=43,'Mission Importer'!A6723,0)</f>
        <v>#VALUE!</v>
      </c>
      <c r="D6723" t="e">
        <f>SEARCH("shape_name",'Mission Importer'!A6723)</f>
        <v>#VALUE!</v>
      </c>
      <c r="E6723" t="e">
        <f>IF(D6723=43,'Mission Importer'!A6723,0)</f>
        <v>#VALUE!</v>
      </c>
      <c r="G6723" t="e">
        <f>SEARCH("shape_name",'Mission Importer'!A6723)</f>
        <v>#VALUE!</v>
      </c>
      <c r="H6723" t="e">
        <f>IF(G6723=43,'Mission Importer'!A6723,0)</f>
        <v>#VALUE!</v>
      </c>
      <c r="J6723" t="e">
        <f>SEARCH("type",'Mission Importer'!A6723)</f>
        <v>#VALUE!</v>
      </c>
      <c r="K6723" t="e">
        <f>IF(J6723=43,'Mission Importer'!A6723,0)</f>
        <v>#VALUE!</v>
      </c>
      <c r="L6723" t="e">
        <f>SEARCH("category",'Mission Importer'!A6723)</f>
        <v>#VALUE!</v>
      </c>
      <c r="M6723" t="e">
        <f>IF(L6723=43,'Mission Importer'!A6723,0)</f>
        <v>#VALUE!</v>
      </c>
    </row>
    <row r="6724" spans="1:13" x14ac:dyDescent="0.3">
      <c r="A6724" t="e">
        <f>SEARCH("livery",'Mission Importer'!A6724)</f>
        <v>#VALUE!</v>
      </c>
      <c r="B6724" t="e">
        <f>IF(A6724=43,'Mission Importer'!A6724,0)</f>
        <v>#VALUE!</v>
      </c>
      <c r="D6724" t="e">
        <f>SEARCH("shape_name",'Mission Importer'!A6724)</f>
        <v>#VALUE!</v>
      </c>
      <c r="E6724" t="e">
        <f>IF(D6724=43,'Mission Importer'!A6724,0)</f>
        <v>#VALUE!</v>
      </c>
      <c r="G6724" t="e">
        <f>SEARCH("shape_name",'Mission Importer'!A6724)</f>
        <v>#VALUE!</v>
      </c>
      <c r="H6724" t="e">
        <f>IF(G6724=43,'Mission Importer'!A6724,0)</f>
        <v>#VALUE!</v>
      </c>
      <c r="J6724">
        <f>SEARCH("type",'Mission Importer'!A6724)</f>
        <v>47</v>
      </c>
      <c r="K6724">
        <f>IF(J6724=43,'Mission Importer'!A6724,0)</f>
        <v>0</v>
      </c>
      <c r="L6724" t="e">
        <f>SEARCH("category",'Mission Importer'!A6724)</f>
        <v>#VALUE!</v>
      </c>
      <c r="M6724" t="e">
        <f>IF(L6724=43,'Mission Importer'!A6724,0)</f>
        <v>#VALUE!</v>
      </c>
    </row>
    <row r="6725" spans="1:13" x14ac:dyDescent="0.3">
      <c r="A6725" t="e">
        <f>SEARCH("livery",'Mission Importer'!A6725)</f>
        <v>#VALUE!</v>
      </c>
      <c r="B6725" t="e">
        <f>IF(A6725=43,'Mission Importer'!A6725,0)</f>
        <v>#VALUE!</v>
      </c>
      <c r="D6725" t="e">
        <f>SEARCH("shape_name",'Mission Importer'!A6725)</f>
        <v>#VALUE!</v>
      </c>
      <c r="E6725" t="e">
        <f>IF(D6725=43,'Mission Importer'!A6725,0)</f>
        <v>#VALUE!</v>
      </c>
      <c r="G6725" t="e">
        <f>SEARCH("shape_name",'Mission Importer'!A6725)</f>
        <v>#VALUE!</v>
      </c>
      <c r="H6725" t="e">
        <f>IF(G6725=43,'Mission Importer'!A6725,0)</f>
        <v>#VALUE!</v>
      </c>
      <c r="J6725" t="e">
        <f>SEARCH("type",'Mission Importer'!A6725)</f>
        <v>#VALUE!</v>
      </c>
      <c r="K6725" t="e">
        <f>IF(J6725=43,'Mission Importer'!A6725,0)</f>
        <v>#VALUE!</v>
      </c>
      <c r="L6725" t="e">
        <f>SEARCH("category",'Mission Importer'!A6725)</f>
        <v>#VALUE!</v>
      </c>
      <c r="M6725" t="e">
        <f>IF(L6725=43,'Mission Importer'!A6725,0)</f>
        <v>#VALUE!</v>
      </c>
    </row>
    <row r="6726" spans="1:13" x14ac:dyDescent="0.3">
      <c r="A6726" t="e">
        <f>SEARCH("livery",'Mission Importer'!A6726)</f>
        <v>#VALUE!</v>
      </c>
      <c r="B6726" t="e">
        <f>IF(A6726=43,'Mission Importer'!A6726,0)</f>
        <v>#VALUE!</v>
      </c>
      <c r="D6726" t="e">
        <f>SEARCH("shape_name",'Mission Importer'!A6726)</f>
        <v>#VALUE!</v>
      </c>
      <c r="E6726" t="e">
        <f>IF(D6726=43,'Mission Importer'!A6726,0)</f>
        <v>#VALUE!</v>
      </c>
      <c r="G6726" t="e">
        <f>SEARCH("shape_name",'Mission Importer'!A6726)</f>
        <v>#VALUE!</v>
      </c>
      <c r="H6726" t="e">
        <f>IF(G6726=43,'Mission Importer'!A6726,0)</f>
        <v>#VALUE!</v>
      </c>
      <c r="J6726" t="e">
        <f>SEARCH("type",'Mission Importer'!A6726)</f>
        <v>#VALUE!</v>
      </c>
      <c r="K6726" t="e">
        <f>IF(J6726=43,'Mission Importer'!A6726,0)</f>
        <v>#VALUE!</v>
      </c>
      <c r="L6726" t="e">
        <f>SEARCH("category",'Mission Importer'!A6726)</f>
        <v>#VALUE!</v>
      </c>
      <c r="M6726" t="e">
        <f>IF(L6726=43,'Mission Importer'!A6726,0)</f>
        <v>#VALUE!</v>
      </c>
    </row>
    <row r="6727" spans="1:13" x14ac:dyDescent="0.3">
      <c r="A6727" t="e">
        <f>SEARCH("livery",'Mission Importer'!A6727)</f>
        <v>#VALUE!</v>
      </c>
      <c r="B6727" t="e">
        <f>IF(A6727=43,'Mission Importer'!A6727,0)</f>
        <v>#VALUE!</v>
      </c>
      <c r="D6727" t="e">
        <f>SEARCH("shape_name",'Mission Importer'!A6727)</f>
        <v>#VALUE!</v>
      </c>
      <c r="E6727" t="e">
        <f>IF(D6727=43,'Mission Importer'!A6727,0)</f>
        <v>#VALUE!</v>
      </c>
      <c r="G6727" t="e">
        <f>SEARCH("shape_name",'Mission Importer'!A6727)</f>
        <v>#VALUE!</v>
      </c>
      <c r="H6727" t="e">
        <f>IF(G6727=43,'Mission Importer'!A6727,0)</f>
        <v>#VALUE!</v>
      </c>
      <c r="J6727" t="e">
        <f>SEARCH("type",'Mission Importer'!A6727)</f>
        <v>#VALUE!</v>
      </c>
      <c r="K6727" t="e">
        <f>IF(J6727=43,'Mission Importer'!A6727,0)</f>
        <v>#VALUE!</v>
      </c>
      <c r="L6727" t="e">
        <f>SEARCH("category",'Mission Importer'!A6727)</f>
        <v>#VALUE!</v>
      </c>
      <c r="M6727" t="e">
        <f>IF(L6727=43,'Mission Importer'!A6727,0)</f>
        <v>#VALUE!</v>
      </c>
    </row>
    <row r="6728" spans="1:13" x14ac:dyDescent="0.3">
      <c r="A6728" t="e">
        <f>SEARCH("livery",'Mission Importer'!A6728)</f>
        <v>#VALUE!</v>
      </c>
      <c r="B6728" t="e">
        <f>IF(A6728=43,'Mission Importer'!A6728,0)</f>
        <v>#VALUE!</v>
      </c>
      <c r="D6728" t="e">
        <f>SEARCH("shape_name",'Mission Importer'!A6728)</f>
        <v>#VALUE!</v>
      </c>
      <c r="E6728" t="e">
        <f>IF(D6728=43,'Mission Importer'!A6728,0)</f>
        <v>#VALUE!</v>
      </c>
      <c r="G6728" t="e">
        <f>SEARCH("shape_name",'Mission Importer'!A6728)</f>
        <v>#VALUE!</v>
      </c>
      <c r="H6728" t="e">
        <f>IF(G6728=43,'Mission Importer'!A6728,0)</f>
        <v>#VALUE!</v>
      </c>
      <c r="J6728" t="e">
        <f>SEARCH("type",'Mission Importer'!A6728)</f>
        <v>#VALUE!</v>
      </c>
      <c r="K6728" t="e">
        <f>IF(J6728=43,'Mission Importer'!A6728,0)</f>
        <v>#VALUE!</v>
      </c>
      <c r="L6728" t="e">
        <f>SEARCH("category",'Mission Importer'!A6728)</f>
        <v>#VALUE!</v>
      </c>
      <c r="M6728" t="e">
        <f>IF(L6728=43,'Mission Importer'!A6728,0)</f>
        <v>#VALUE!</v>
      </c>
    </row>
    <row r="6729" spans="1:13" x14ac:dyDescent="0.3">
      <c r="A6729" t="e">
        <f>SEARCH("livery",'Mission Importer'!A6729)</f>
        <v>#VALUE!</v>
      </c>
      <c r="B6729" t="e">
        <f>IF(A6729=43,'Mission Importer'!A6729,0)</f>
        <v>#VALUE!</v>
      </c>
      <c r="D6729" t="e">
        <f>SEARCH("shape_name",'Mission Importer'!A6729)</f>
        <v>#VALUE!</v>
      </c>
      <c r="E6729" t="e">
        <f>IF(D6729=43,'Mission Importer'!A6729,0)</f>
        <v>#VALUE!</v>
      </c>
      <c r="G6729" t="e">
        <f>SEARCH("shape_name",'Mission Importer'!A6729)</f>
        <v>#VALUE!</v>
      </c>
      <c r="H6729" t="e">
        <f>IF(G6729=43,'Mission Importer'!A6729,0)</f>
        <v>#VALUE!</v>
      </c>
      <c r="J6729" t="e">
        <f>SEARCH("type",'Mission Importer'!A6729)</f>
        <v>#VALUE!</v>
      </c>
      <c r="K6729" t="e">
        <f>IF(J6729=43,'Mission Importer'!A6729,0)</f>
        <v>#VALUE!</v>
      </c>
      <c r="L6729" t="e">
        <f>SEARCH("category",'Mission Importer'!A6729)</f>
        <v>#VALUE!</v>
      </c>
      <c r="M6729" t="e">
        <f>IF(L6729=43,'Mission Importer'!A6729,0)</f>
        <v>#VALUE!</v>
      </c>
    </row>
    <row r="6730" spans="1:13" x14ac:dyDescent="0.3">
      <c r="A6730" t="e">
        <f>SEARCH("livery",'Mission Importer'!A6730)</f>
        <v>#VALUE!</v>
      </c>
      <c r="B6730" t="e">
        <f>IF(A6730=43,'Mission Importer'!A6730,0)</f>
        <v>#VALUE!</v>
      </c>
      <c r="D6730" t="e">
        <f>SEARCH("shape_name",'Mission Importer'!A6730)</f>
        <v>#VALUE!</v>
      </c>
      <c r="E6730" t="e">
        <f>IF(D6730=43,'Mission Importer'!A6730,0)</f>
        <v>#VALUE!</v>
      </c>
      <c r="G6730" t="e">
        <f>SEARCH("shape_name",'Mission Importer'!A6730)</f>
        <v>#VALUE!</v>
      </c>
      <c r="H6730" t="e">
        <f>IF(G6730=43,'Mission Importer'!A6730,0)</f>
        <v>#VALUE!</v>
      </c>
      <c r="J6730" t="e">
        <f>SEARCH("type",'Mission Importer'!A6730)</f>
        <v>#VALUE!</v>
      </c>
      <c r="K6730" t="e">
        <f>IF(J6730=43,'Mission Importer'!A6730,0)</f>
        <v>#VALUE!</v>
      </c>
      <c r="L6730" t="e">
        <f>SEARCH("category",'Mission Importer'!A6730)</f>
        <v>#VALUE!</v>
      </c>
      <c r="M6730" t="e">
        <f>IF(L6730=43,'Mission Importer'!A6730,0)</f>
        <v>#VALUE!</v>
      </c>
    </row>
    <row r="6731" spans="1:13" x14ac:dyDescent="0.3">
      <c r="A6731" t="e">
        <f>SEARCH("livery",'Mission Importer'!A6731)</f>
        <v>#VALUE!</v>
      </c>
      <c r="B6731" t="e">
        <f>IF(A6731=43,'Mission Importer'!A6731,0)</f>
        <v>#VALUE!</v>
      </c>
      <c r="D6731" t="e">
        <f>SEARCH("shape_name",'Mission Importer'!A6731)</f>
        <v>#VALUE!</v>
      </c>
      <c r="E6731" t="e">
        <f>IF(D6731=43,'Mission Importer'!A6731,0)</f>
        <v>#VALUE!</v>
      </c>
      <c r="G6731" t="e">
        <f>SEARCH("shape_name",'Mission Importer'!A6731)</f>
        <v>#VALUE!</v>
      </c>
      <c r="H6731" t="e">
        <f>IF(G6731=43,'Mission Importer'!A6731,0)</f>
        <v>#VALUE!</v>
      </c>
      <c r="J6731" t="e">
        <f>SEARCH("type",'Mission Importer'!A6731)</f>
        <v>#VALUE!</v>
      </c>
      <c r="K6731" t="e">
        <f>IF(J6731=43,'Mission Importer'!A6731,0)</f>
        <v>#VALUE!</v>
      </c>
      <c r="L6731" t="e">
        <f>SEARCH("category",'Mission Importer'!A6731)</f>
        <v>#VALUE!</v>
      </c>
      <c r="M6731" t="e">
        <f>IF(L6731=43,'Mission Importer'!A6731,0)</f>
        <v>#VALUE!</v>
      </c>
    </row>
    <row r="6732" spans="1:13" x14ac:dyDescent="0.3">
      <c r="A6732" t="e">
        <f>SEARCH("livery",'Mission Importer'!A6732)</f>
        <v>#VALUE!</v>
      </c>
      <c r="B6732" t="e">
        <f>IF(A6732=43,'Mission Importer'!A6732,0)</f>
        <v>#VALUE!</v>
      </c>
      <c r="D6732" t="e">
        <f>SEARCH("shape_name",'Mission Importer'!A6732)</f>
        <v>#VALUE!</v>
      </c>
      <c r="E6732" t="e">
        <f>IF(D6732=43,'Mission Importer'!A6732,0)</f>
        <v>#VALUE!</v>
      </c>
      <c r="G6732" t="e">
        <f>SEARCH("shape_name",'Mission Importer'!A6732)</f>
        <v>#VALUE!</v>
      </c>
      <c r="H6732" t="e">
        <f>IF(G6732=43,'Mission Importer'!A6732,0)</f>
        <v>#VALUE!</v>
      </c>
      <c r="J6732" t="e">
        <f>SEARCH("type",'Mission Importer'!A6732)</f>
        <v>#VALUE!</v>
      </c>
      <c r="K6732" t="e">
        <f>IF(J6732=43,'Mission Importer'!A6732,0)</f>
        <v>#VALUE!</v>
      </c>
      <c r="L6732" t="e">
        <f>SEARCH("category",'Mission Importer'!A6732)</f>
        <v>#VALUE!</v>
      </c>
      <c r="M6732" t="e">
        <f>IF(L6732=43,'Mission Importer'!A6732,0)</f>
        <v>#VALUE!</v>
      </c>
    </row>
    <row r="6733" spans="1:13" x14ac:dyDescent="0.3">
      <c r="A6733" t="e">
        <f>SEARCH("livery",'Mission Importer'!A6733)</f>
        <v>#VALUE!</v>
      </c>
      <c r="B6733" t="e">
        <f>IF(A6733=43,'Mission Importer'!A6733,0)</f>
        <v>#VALUE!</v>
      </c>
      <c r="D6733" t="e">
        <f>SEARCH("shape_name",'Mission Importer'!A6733)</f>
        <v>#VALUE!</v>
      </c>
      <c r="E6733" t="e">
        <f>IF(D6733=43,'Mission Importer'!A6733,0)</f>
        <v>#VALUE!</v>
      </c>
      <c r="G6733" t="e">
        <f>SEARCH("shape_name",'Mission Importer'!A6733)</f>
        <v>#VALUE!</v>
      </c>
      <c r="H6733" t="e">
        <f>IF(G6733=43,'Mission Importer'!A6733,0)</f>
        <v>#VALUE!</v>
      </c>
      <c r="J6733" t="e">
        <f>SEARCH("type",'Mission Importer'!A6733)</f>
        <v>#VALUE!</v>
      </c>
      <c r="K6733" t="e">
        <f>IF(J6733=43,'Mission Importer'!A6733,0)</f>
        <v>#VALUE!</v>
      </c>
      <c r="L6733" t="e">
        <f>SEARCH("category",'Mission Importer'!A6733)</f>
        <v>#VALUE!</v>
      </c>
      <c r="M6733" t="e">
        <f>IF(L6733=43,'Mission Importer'!A6733,0)</f>
        <v>#VALUE!</v>
      </c>
    </row>
    <row r="6734" spans="1:13" x14ac:dyDescent="0.3">
      <c r="A6734" t="e">
        <f>SEARCH("livery",'Mission Importer'!A6734)</f>
        <v>#VALUE!</v>
      </c>
      <c r="B6734" t="e">
        <f>IF(A6734=43,'Mission Importer'!A6734,0)</f>
        <v>#VALUE!</v>
      </c>
      <c r="D6734" t="e">
        <f>SEARCH("shape_name",'Mission Importer'!A6734)</f>
        <v>#VALUE!</v>
      </c>
      <c r="E6734" t="e">
        <f>IF(D6734=43,'Mission Importer'!A6734,0)</f>
        <v>#VALUE!</v>
      </c>
      <c r="G6734" t="e">
        <f>SEARCH("shape_name",'Mission Importer'!A6734)</f>
        <v>#VALUE!</v>
      </c>
      <c r="H6734" t="e">
        <f>IF(G6734=43,'Mission Importer'!A6734,0)</f>
        <v>#VALUE!</v>
      </c>
      <c r="J6734" t="e">
        <f>SEARCH("type",'Mission Importer'!A6734)</f>
        <v>#VALUE!</v>
      </c>
      <c r="K6734" t="e">
        <f>IF(J6734=43,'Mission Importer'!A6734,0)</f>
        <v>#VALUE!</v>
      </c>
      <c r="L6734" t="e">
        <f>SEARCH("category",'Mission Importer'!A6734)</f>
        <v>#VALUE!</v>
      </c>
      <c r="M6734" t="e">
        <f>IF(L6734=43,'Mission Importer'!A6734,0)</f>
        <v>#VALUE!</v>
      </c>
    </row>
    <row r="6735" spans="1:13" x14ac:dyDescent="0.3">
      <c r="A6735" t="e">
        <f>SEARCH("livery",'Mission Importer'!A6735)</f>
        <v>#VALUE!</v>
      </c>
      <c r="B6735" t="e">
        <f>IF(A6735=43,'Mission Importer'!A6735,0)</f>
        <v>#VALUE!</v>
      </c>
      <c r="D6735" t="e">
        <f>SEARCH("shape_name",'Mission Importer'!A6735)</f>
        <v>#VALUE!</v>
      </c>
      <c r="E6735" t="e">
        <f>IF(D6735=43,'Mission Importer'!A6735,0)</f>
        <v>#VALUE!</v>
      </c>
      <c r="G6735" t="e">
        <f>SEARCH("shape_name",'Mission Importer'!A6735)</f>
        <v>#VALUE!</v>
      </c>
      <c r="H6735" t="e">
        <f>IF(G6735=43,'Mission Importer'!A6735,0)</f>
        <v>#VALUE!</v>
      </c>
      <c r="J6735" t="e">
        <f>SEARCH("type",'Mission Importer'!A6735)</f>
        <v>#VALUE!</v>
      </c>
      <c r="K6735" t="e">
        <f>IF(J6735=43,'Mission Importer'!A6735,0)</f>
        <v>#VALUE!</v>
      </c>
      <c r="L6735" t="e">
        <f>SEARCH("category",'Mission Importer'!A6735)</f>
        <v>#VALUE!</v>
      </c>
      <c r="M6735" t="e">
        <f>IF(L6735=43,'Mission Importer'!A6735,0)</f>
        <v>#VALUE!</v>
      </c>
    </row>
    <row r="6736" spans="1:13" x14ac:dyDescent="0.3">
      <c r="A6736" t="e">
        <f>SEARCH("livery",'Mission Importer'!A6736)</f>
        <v>#VALUE!</v>
      </c>
      <c r="B6736" t="e">
        <f>IF(A6736=43,'Mission Importer'!A6736,0)</f>
        <v>#VALUE!</v>
      </c>
      <c r="D6736" t="e">
        <f>SEARCH("shape_name",'Mission Importer'!A6736)</f>
        <v>#VALUE!</v>
      </c>
      <c r="E6736" t="e">
        <f>IF(D6736=43,'Mission Importer'!A6736,0)</f>
        <v>#VALUE!</v>
      </c>
      <c r="G6736" t="e">
        <f>SEARCH("shape_name",'Mission Importer'!A6736)</f>
        <v>#VALUE!</v>
      </c>
      <c r="H6736" t="e">
        <f>IF(G6736=43,'Mission Importer'!A6736,0)</f>
        <v>#VALUE!</v>
      </c>
      <c r="J6736" t="e">
        <f>SEARCH("type",'Mission Importer'!A6736)</f>
        <v>#VALUE!</v>
      </c>
      <c r="K6736" t="e">
        <f>IF(J6736=43,'Mission Importer'!A6736,0)</f>
        <v>#VALUE!</v>
      </c>
      <c r="L6736" t="e">
        <f>SEARCH("category",'Mission Importer'!A6736)</f>
        <v>#VALUE!</v>
      </c>
      <c r="M6736" t="e">
        <f>IF(L6736=43,'Mission Importer'!A6736,0)</f>
        <v>#VALUE!</v>
      </c>
    </row>
    <row r="6737" spans="1:13" x14ac:dyDescent="0.3">
      <c r="A6737" t="e">
        <f>SEARCH("livery",'Mission Importer'!A6737)</f>
        <v>#VALUE!</v>
      </c>
      <c r="B6737" t="e">
        <f>IF(A6737=43,'Mission Importer'!A6737,0)</f>
        <v>#VALUE!</v>
      </c>
      <c r="D6737" t="e">
        <f>SEARCH("shape_name",'Mission Importer'!A6737)</f>
        <v>#VALUE!</v>
      </c>
      <c r="E6737" t="e">
        <f>IF(D6737=43,'Mission Importer'!A6737,0)</f>
        <v>#VALUE!</v>
      </c>
      <c r="G6737" t="e">
        <f>SEARCH("shape_name",'Mission Importer'!A6737)</f>
        <v>#VALUE!</v>
      </c>
      <c r="H6737" t="e">
        <f>IF(G6737=43,'Mission Importer'!A6737,0)</f>
        <v>#VALUE!</v>
      </c>
      <c r="J6737" t="e">
        <f>SEARCH("type",'Mission Importer'!A6737)</f>
        <v>#VALUE!</v>
      </c>
      <c r="K6737" t="e">
        <f>IF(J6737=43,'Mission Importer'!A6737,0)</f>
        <v>#VALUE!</v>
      </c>
      <c r="L6737" t="e">
        <f>SEARCH("category",'Mission Importer'!A6737)</f>
        <v>#VALUE!</v>
      </c>
      <c r="M6737" t="e">
        <f>IF(L6737=43,'Mission Importer'!A6737,0)</f>
        <v>#VALUE!</v>
      </c>
    </row>
    <row r="6738" spans="1:13" x14ac:dyDescent="0.3">
      <c r="A6738" t="e">
        <f>SEARCH("livery",'Mission Importer'!A6738)</f>
        <v>#VALUE!</v>
      </c>
      <c r="B6738" t="e">
        <f>IF(A6738=43,'Mission Importer'!A6738,0)</f>
        <v>#VALUE!</v>
      </c>
      <c r="D6738" t="e">
        <f>SEARCH("shape_name",'Mission Importer'!A6738)</f>
        <v>#VALUE!</v>
      </c>
      <c r="E6738" t="e">
        <f>IF(D6738=43,'Mission Importer'!A6738,0)</f>
        <v>#VALUE!</v>
      </c>
      <c r="G6738" t="e">
        <f>SEARCH("shape_name",'Mission Importer'!A6738)</f>
        <v>#VALUE!</v>
      </c>
      <c r="H6738" t="e">
        <f>IF(G6738=43,'Mission Importer'!A6738,0)</f>
        <v>#VALUE!</v>
      </c>
      <c r="J6738" t="e">
        <f>SEARCH("type",'Mission Importer'!A6738)</f>
        <v>#VALUE!</v>
      </c>
      <c r="K6738" t="e">
        <f>IF(J6738=43,'Mission Importer'!A6738,0)</f>
        <v>#VALUE!</v>
      </c>
      <c r="L6738" t="e">
        <f>SEARCH("category",'Mission Importer'!A6738)</f>
        <v>#VALUE!</v>
      </c>
      <c r="M6738" t="e">
        <f>IF(L6738=43,'Mission Importer'!A6738,0)</f>
        <v>#VALUE!</v>
      </c>
    </row>
    <row r="6739" spans="1:13" x14ac:dyDescent="0.3">
      <c r="A6739">
        <f>SEARCH("livery",'Mission Importer'!A6739)</f>
        <v>43</v>
      </c>
      <c r="B6739" t="str">
        <f>IF(A6739=43,'Mission Importer'!A6739,0)</f>
        <v xml:space="preserve">                                        ["livery_id"] = "desert",</v>
      </c>
      <c r="D6739" t="e">
        <f>SEARCH("shape_name",'Mission Importer'!A6739)</f>
        <v>#VALUE!</v>
      </c>
      <c r="E6739" t="e">
        <f>IF(D6739=43,'Mission Importer'!A6739,0)</f>
        <v>#VALUE!</v>
      </c>
      <c r="G6739" t="e">
        <f>SEARCH("shape_name",'Mission Importer'!A6739)</f>
        <v>#VALUE!</v>
      </c>
      <c r="H6739" t="e">
        <f>IF(G6739=43,'Mission Importer'!A6739,0)</f>
        <v>#VALUE!</v>
      </c>
      <c r="J6739" t="e">
        <f>SEARCH("type",'Mission Importer'!A6739)</f>
        <v>#VALUE!</v>
      </c>
      <c r="K6739" t="e">
        <f>IF(J6739=43,'Mission Importer'!A6739,0)</f>
        <v>#VALUE!</v>
      </c>
      <c r="L6739" t="e">
        <f>SEARCH("category",'Mission Importer'!A6739)</f>
        <v>#VALUE!</v>
      </c>
      <c r="M6739" t="e">
        <f>IF(L6739=43,'Mission Importer'!A6739,0)</f>
        <v>#VALUE!</v>
      </c>
    </row>
    <row r="6740" spans="1:13" x14ac:dyDescent="0.3">
      <c r="A6740" t="e">
        <f>SEARCH("livery",'Mission Importer'!A6740)</f>
        <v>#VALUE!</v>
      </c>
      <c r="B6740" t="e">
        <f>IF(A6740=43,'Mission Importer'!A6740,0)</f>
        <v>#VALUE!</v>
      </c>
      <c r="D6740" t="e">
        <f>SEARCH("shape_name",'Mission Importer'!A6740)</f>
        <v>#VALUE!</v>
      </c>
      <c r="E6740" t="e">
        <f>IF(D6740=43,'Mission Importer'!A6740,0)</f>
        <v>#VALUE!</v>
      </c>
      <c r="G6740" t="e">
        <f>SEARCH("shape_name",'Mission Importer'!A6740)</f>
        <v>#VALUE!</v>
      </c>
      <c r="H6740" t="e">
        <f>IF(G6740=43,'Mission Importer'!A6740,0)</f>
        <v>#VALUE!</v>
      </c>
      <c r="J6740" t="e">
        <f>SEARCH("type",'Mission Importer'!A6740)</f>
        <v>#VALUE!</v>
      </c>
      <c r="K6740" t="e">
        <f>IF(J6740=43,'Mission Importer'!A6740,0)</f>
        <v>#VALUE!</v>
      </c>
      <c r="L6740">
        <f>SEARCH("category",'Mission Importer'!A6740)</f>
        <v>43</v>
      </c>
      <c r="M6740" t="str">
        <f>IF(L6740=43,'Mission Importer'!A6740,0)</f>
        <v xml:space="preserve">                                        ["category"] = "Air Defence",</v>
      </c>
    </row>
    <row r="6741" spans="1:13" x14ac:dyDescent="0.3">
      <c r="A6741" t="e">
        <f>SEARCH("livery",'Mission Importer'!A6741)</f>
        <v>#VALUE!</v>
      </c>
      <c r="B6741" t="e">
        <f>IF(A6741=43,'Mission Importer'!A6741,0)</f>
        <v>#VALUE!</v>
      </c>
      <c r="D6741" t="e">
        <f>SEARCH("shape_name",'Mission Importer'!A6741)</f>
        <v>#VALUE!</v>
      </c>
      <c r="E6741" t="e">
        <f>IF(D6741=43,'Mission Importer'!A6741,0)</f>
        <v>#VALUE!</v>
      </c>
      <c r="G6741" t="e">
        <f>SEARCH("shape_name",'Mission Importer'!A6741)</f>
        <v>#VALUE!</v>
      </c>
      <c r="H6741" t="e">
        <f>IF(G6741=43,'Mission Importer'!A6741,0)</f>
        <v>#VALUE!</v>
      </c>
      <c r="J6741">
        <f>SEARCH("type",'Mission Importer'!A6741)</f>
        <v>43</v>
      </c>
      <c r="K6741" t="str">
        <f>IF(J6741=43,'Mission Importer'!A6741,0)</f>
        <v xml:space="preserve">                                        ["type"] = "ZU-23 Emplacement Closed",</v>
      </c>
      <c r="L6741" t="e">
        <f>SEARCH("category",'Mission Importer'!A6741)</f>
        <v>#VALUE!</v>
      </c>
      <c r="M6741" t="e">
        <f>IF(L6741=43,'Mission Importer'!A6741,0)</f>
        <v>#VALUE!</v>
      </c>
    </row>
    <row r="6742" spans="1:13" x14ac:dyDescent="0.3">
      <c r="A6742" t="e">
        <f>SEARCH("livery",'Mission Importer'!A6742)</f>
        <v>#VALUE!</v>
      </c>
      <c r="B6742" t="e">
        <f>IF(A6742=43,'Mission Importer'!A6742,0)</f>
        <v>#VALUE!</v>
      </c>
      <c r="D6742" t="e">
        <f>SEARCH("shape_name",'Mission Importer'!A6742)</f>
        <v>#VALUE!</v>
      </c>
      <c r="E6742" t="e">
        <f>IF(D6742=43,'Mission Importer'!A6742,0)</f>
        <v>#VALUE!</v>
      </c>
      <c r="G6742" t="e">
        <f>SEARCH("shape_name",'Mission Importer'!A6742)</f>
        <v>#VALUE!</v>
      </c>
      <c r="H6742" t="e">
        <f>IF(G6742=43,'Mission Importer'!A6742,0)</f>
        <v>#VALUE!</v>
      </c>
      <c r="J6742" t="e">
        <f>SEARCH("type",'Mission Importer'!A6742)</f>
        <v>#VALUE!</v>
      </c>
      <c r="K6742" t="e">
        <f>IF(J6742=43,'Mission Importer'!A6742,0)</f>
        <v>#VALUE!</v>
      </c>
      <c r="L6742" t="e">
        <f>SEARCH("category",'Mission Importer'!A6742)</f>
        <v>#VALUE!</v>
      </c>
      <c r="M6742" t="e">
        <f>IF(L6742=43,'Mission Importer'!A6742,0)</f>
        <v>#VALUE!</v>
      </c>
    </row>
    <row r="6743" spans="1:13" x14ac:dyDescent="0.3">
      <c r="A6743" t="e">
        <f>SEARCH("livery",'Mission Importer'!A6743)</f>
        <v>#VALUE!</v>
      </c>
      <c r="B6743" t="e">
        <f>IF(A6743=43,'Mission Importer'!A6743,0)</f>
        <v>#VALUE!</v>
      </c>
      <c r="D6743" t="e">
        <f>SEARCH("shape_name",'Mission Importer'!A6743)</f>
        <v>#VALUE!</v>
      </c>
      <c r="E6743" t="e">
        <f>IF(D6743=43,'Mission Importer'!A6743,0)</f>
        <v>#VALUE!</v>
      </c>
      <c r="G6743" t="e">
        <f>SEARCH("shape_name",'Mission Importer'!A6743)</f>
        <v>#VALUE!</v>
      </c>
      <c r="H6743" t="e">
        <f>IF(G6743=43,'Mission Importer'!A6743,0)</f>
        <v>#VALUE!</v>
      </c>
      <c r="J6743" t="e">
        <f>SEARCH("type",'Mission Importer'!A6743)</f>
        <v>#VALUE!</v>
      </c>
      <c r="K6743" t="e">
        <f>IF(J6743=43,'Mission Importer'!A6743,0)</f>
        <v>#VALUE!</v>
      </c>
      <c r="L6743" t="e">
        <f>SEARCH("category",'Mission Importer'!A6743)</f>
        <v>#VALUE!</v>
      </c>
      <c r="M6743" t="e">
        <f>IF(L6743=43,'Mission Importer'!A6743,0)</f>
        <v>#VALUE!</v>
      </c>
    </row>
    <row r="6744" spans="1:13" x14ac:dyDescent="0.3">
      <c r="A6744" t="e">
        <f>SEARCH("livery",'Mission Importer'!A6744)</f>
        <v>#VALUE!</v>
      </c>
      <c r="B6744" t="e">
        <f>IF(A6744=43,'Mission Importer'!A6744,0)</f>
        <v>#VALUE!</v>
      </c>
      <c r="D6744" t="e">
        <f>SEARCH("shape_name",'Mission Importer'!A6744)</f>
        <v>#VALUE!</v>
      </c>
      <c r="E6744" t="e">
        <f>IF(D6744=43,'Mission Importer'!A6744,0)</f>
        <v>#VALUE!</v>
      </c>
      <c r="G6744" t="e">
        <f>SEARCH("shape_name",'Mission Importer'!A6744)</f>
        <v>#VALUE!</v>
      </c>
      <c r="H6744" t="e">
        <f>IF(G6744=43,'Mission Importer'!A6744,0)</f>
        <v>#VALUE!</v>
      </c>
      <c r="J6744" t="e">
        <f>SEARCH("type",'Mission Importer'!A6744)</f>
        <v>#VALUE!</v>
      </c>
      <c r="K6744" t="e">
        <f>IF(J6744=43,'Mission Importer'!A6744,0)</f>
        <v>#VALUE!</v>
      </c>
      <c r="L6744" t="e">
        <f>SEARCH("category",'Mission Importer'!A6744)</f>
        <v>#VALUE!</v>
      </c>
      <c r="M6744" t="e">
        <f>IF(L6744=43,'Mission Importer'!A6744,0)</f>
        <v>#VALUE!</v>
      </c>
    </row>
    <row r="6745" spans="1:13" x14ac:dyDescent="0.3">
      <c r="A6745" t="e">
        <f>SEARCH("livery",'Mission Importer'!A6745)</f>
        <v>#VALUE!</v>
      </c>
      <c r="B6745" t="e">
        <f>IF(A6745=43,'Mission Importer'!A6745,0)</f>
        <v>#VALUE!</v>
      </c>
      <c r="D6745" t="e">
        <f>SEARCH("shape_name",'Mission Importer'!A6745)</f>
        <v>#VALUE!</v>
      </c>
      <c r="E6745" t="e">
        <f>IF(D6745=43,'Mission Importer'!A6745,0)</f>
        <v>#VALUE!</v>
      </c>
      <c r="G6745" t="e">
        <f>SEARCH("shape_name",'Mission Importer'!A6745)</f>
        <v>#VALUE!</v>
      </c>
      <c r="H6745" t="e">
        <f>IF(G6745=43,'Mission Importer'!A6745,0)</f>
        <v>#VALUE!</v>
      </c>
      <c r="J6745" t="e">
        <f>SEARCH("type",'Mission Importer'!A6745)</f>
        <v>#VALUE!</v>
      </c>
      <c r="K6745" t="e">
        <f>IF(J6745=43,'Mission Importer'!A6745,0)</f>
        <v>#VALUE!</v>
      </c>
      <c r="L6745" t="e">
        <f>SEARCH("category",'Mission Importer'!A6745)</f>
        <v>#VALUE!</v>
      </c>
      <c r="M6745" t="e">
        <f>IF(L6745=43,'Mission Importer'!A6745,0)</f>
        <v>#VALUE!</v>
      </c>
    </row>
    <row r="6746" spans="1:13" x14ac:dyDescent="0.3">
      <c r="A6746" t="e">
        <f>SEARCH("livery",'Mission Importer'!A6746)</f>
        <v>#VALUE!</v>
      </c>
      <c r="B6746" t="e">
        <f>IF(A6746=43,'Mission Importer'!A6746,0)</f>
        <v>#VALUE!</v>
      </c>
      <c r="D6746" t="e">
        <f>SEARCH("shape_name",'Mission Importer'!A6746)</f>
        <v>#VALUE!</v>
      </c>
      <c r="E6746" t="e">
        <f>IF(D6746=43,'Mission Importer'!A6746,0)</f>
        <v>#VALUE!</v>
      </c>
      <c r="G6746" t="e">
        <f>SEARCH("shape_name",'Mission Importer'!A6746)</f>
        <v>#VALUE!</v>
      </c>
      <c r="H6746" t="e">
        <f>IF(G6746=43,'Mission Importer'!A6746,0)</f>
        <v>#VALUE!</v>
      </c>
      <c r="J6746" t="e">
        <f>SEARCH("type",'Mission Importer'!A6746)</f>
        <v>#VALUE!</v>
      </c>
      <c r="K6746" t="e">
        <f>IF(J6746=43,'Mission Importer'!A6746,0)</f>
        <v>#VALUE!</v>
      </c>
      <c r="L6746" t="e">
        <f>SEARCH("category",'Mission Importer'!A6746)</f>
        <v>#VALUE!</v>
      </c>
      <c r="M6746" t="e">
        <f>IF(L6746=43,'Mission Importer'!A6746,0)</f>
        <v>#VALUE!</v>
      </c>
    </row>
    <row r="6747" spans="1:13" x14ac:dyDescent="0.3">
      <c r="A6747" t="e">
        <f>SEARCH("livery",'Mission Importer'!A6747)</f>
        <v>#VALUE!</v>
      </c>
      <c r="B6747" t="e">
        <f>IF(A6747=43,'Mission Importer'!A6747,0)</f>
        <v>#VALUE!</v>
      </c>
      <c r="D6747" t="e">
        <f>SEARCH("shape_name",'Mission Importer'!A6747)</f>
        <v>#VALUE!</v>
      </c>
      <c r="E6747" t="e">
        <f>IF(D6747=43,'Mission Importer'!A6747,0)</f>
        <v>#VALUE!</v>
      </c>
      <c r="G6747" t="e">
        <f>SEARCH("shape_name",'Mission Importer'!A6747)</f>
        <v>#VALUE!</v>
      </c>
      <c r="H6747" t="e">
        <f>IF(G6747=43,'Mission Importer'!A6747,0)</f>
        <v>#VALUE!</v>
      </c>
      <c r="J6747" t="e">
        <f>SEARCH("type",'Mission Importer'!A6747)</f>
        <v>#VALUE!</v>
      </c>
      <c r="K6747" t="e">
        <f>IF(J6747=43,'Mission Importer'!A6747,0)</f>
        <v>#VALUE!</v>
      </c>
      <c r="L6747" t="e">
        <f>SEARCH("category",'Mission Importer'!A6747)</f>
        <v>#VALUE!</v>
      </c>
      <c r="M6747" t="e">
        <f>IF(L6747=43,'Mission Importer'!A6747,0)</f>
        <v>#VALUE!</v>
      </c>
    </row>
    <row r="6748" spans="1:13" x14ac:dyDescent="0.3">
      <c r="A6748" t="e">
        <f>SEARCH("livery",'Mission Importer'!A6748)</f>
        <v>#VALUE!</v>
      </c>
      <c r="B6748" t="e">
        <f>IF(A6748=43,'Mission Importer'!A6748,0)</f>
        <v>#VALUE!</v>
      </c>
      <c r="D6748" t="e">
        <f>SEARCH("shape_name",'Mission Importer'!A6748)</f>
        <v>#VALUE!</v>
      </c>
      <c r="E6748" t="e">
        <f>IF(D6748=43,'Mission Importer'!A6748,0)</f>
        <v>#VALUE!</v>
      </c>
      <c r="G6748" t="e">
        <f>SEARCH("shape_name",'Mission Importer'!A6748)</f>
        <v>#VALUE!</v>
      </c>
      <c r="H6748" t="e">
        <f>IF(G6748=43,'Mission Importer'!A6748,0)</f>
        <v>#VALUE!</v>
      </c>
      <c r="J6748" t="e">
        <f>SEARCH("type",'Mission Importer'!A6748)</f>
        <v>#VALUE!</v>
      </c>
      <c r="K6748" t="e">
        <f>IF(J6748=43,'Mission Importer'!A6748,0)</f>
        <v>#VALUE!</v>
      </c>
      <c r="L6748" t="e">
        <f>SEARCH("category",'Mission Importer'!A6748)</f>
        <v>#VALUE!</v>
      </c>
      <c r="M6748" t="e">
        <f>IF(L6748=43,'Mission Importer'!A6748,0)</f>
        <v>#VALUE!</v>
      </c>
    </row>
    <row r="6749" spans="1:13" x14ac:dyDescent="0.3">
      <c r="A6749" t="e">
        <f>SEARCH("livery",'Mission Importer'!A6749)</f>
        <v>#VALUE!</v>
      </c>
      <c r="B6749" t="e">
        <f>IF(A6749=43,'Mission Importer'!A6749,0)</f>
        <v>#VALUE!</v>
      </c>
      <c r="D6749" t="e">
        <f>SEARCH("shape_name",'Mission Importer'!A6749)</f>
        <v>#VALUE!</v>
      </c>
      <c r="E6749" t="e">
        <f>IF(D6749=43,'Mission Importer'!A6749,0)</f>
        <v>#VALUE!</v>
      </c>
      <c r="G6749" t="e">
        <f>SEARCH("shape_name",'Mission Importer'!A6749)</f>
        <v>#VALUE!</v>
      </c>
      <c r="H6749" t="e">
        <f>IF(G6749=43,'Mission Importer'!A6749,0)</f>
        <v>#VALUE!</v>
      </c>
      <c r="J6749" t="e">
        <f>SEARCH("type",'Mission Importer'!A6749)</f>
        <v>#VALUE!</v>
      </c>
      <c r="K6749" t="e">
        <f>IF(J6749=43,'Mission Importer'!A6749,0)</f>
        <v>#VALUE!</v>
      </c>
      <c r="L6749" t="e">
        <f>SEARCH("category",'Mission Importer'!A6749)</f>
        <v>#VALUE!</v>
      </c>
      <c r="M6749" t="e">
        <f>IF(L6749=43,'Mission Importer'!A6749,0)</f>
        <v>#VALUE!</v>
      </c>
    </row>
    <row r="6750" spans="1:13" x14ac:dyDescent="0.3">
      <c r="A6750" t="e">
        <f>SEARCH("livery",'Mission Importer'!A6750)</f>
        <v>#VALUE!</v>
      </c>
      <c r="B6750" t="e">
        <f>IF(A6750=43,'Mission Importer'!A6750,0)</f>
        <v>#VALUE!</v>
      </c>
      <c r="D6750" t="e">
        <f>SEARCH("shape_name",'Mission Importer'!A6750)</f>
        <v>#VALUE!</v>
      </c>
      <c r="E6750" t="e">
        <f>IF(D6750=43,'Mission Importer'!A6750,0)</f>
        <v>#VALUE!</v>
      </c>
      <c r="G6750" t="e">
        <f>SEARCH("shape_name",'Mission Importer'!A6750)</f>
        <v>#VALUE!</v>
      </c>
      <c r="H6750" t="e">
        <f>IF(G6750=43,'Mission Importer'!A6750,0)</f>
        <v>#VALUE!</v>
      </c>
      <c r="J6750" t="e">
        <f>SEARCH("type",'Mission Importer'!A6750)</f>
        <v>#VALUE!</v>
      </c>
      <c r="K6750" t="e">
        <f>IF(J6750=43,'Mission Importer'!A6750,0)</f>
        <v>#VALUE!</v>
      </c>
      <c r="L6750" t="e">
        <f>SEARCH("category",'Mission Importer'!A6750)</f>
        <v>#VALUE!</v>
      </c>
      <c r="M6750" t="e">
        <f>IF(L6750=43,'Mission Importer'!A6750,0)</f>
        <v>#VALUE!</v>
      </c>
    </row>
    <row r="6751" spans="1:13" x14ac:dyDescent="0.3">
      <c r="A6751" t="e">
        <f>SEARCH("livery",'Mission Importer'!A6751)</f>
        <v>#VALUE!</v>
      </c>
      <c r="B6751" t="e">
        <f>IF(A6751=43,'Mission Importer'!A6751,0)</f>
        <v>#VALUE!</v>
      </c>
      <c r="D6751" t="e">
        <f>SEARCH("shape_name",'Mission Importer'!A6751)</f>
        <v>#VALUE!</v>
      </c>
      <c r="E6751" t="e">
        <f>IF(D6751=43,'Mission Importer'!A6751,0)</f>
        <v>#VALUE!</v>
      </c>
      <c r="G6751" t="e">
        <f>SEARCH("shape_name",'Mission Importer'!A6751)</f>
        <v>#VALUE!</v>
      </c>
      <c r="H6751" t="e">
        <f>IF(G6751=43,'Mission Importer'!A6751,0)</f>
        <v>#VALUE!</v>
      </c>
      <c r="J6751" t="e">
        <f>SEARCH("type",'Mission Importer'!A6751)</f>
        <v>#VALUE!</v>
      </c>
      <c r="K6751" t="e">
        <f>IF(J6751=43,'Mission Importer'!A6751,0)</f>
        <v>#VALUE!</v>
      </c>
      <c r="L6751" t="e">
        <f>SEARCH("category",'Mission Importer'!A6751)</f>
        <v>#VALUE!</v>
      </c>
      <c r="M6751" t="e">
        <f>IF(L6751=43,'Mission Importer'!A6751,0)</f>
        <v>#VALUE!</v>
      </c>
    </row>
    <row r="6752" spans="1:13" x14ac:dyDescent="0.3">
      <c r="A6752" t="e">
        <f>SEARCH("livery",'Mission Importer'!A6752)</f>
        <v>#VALUE!</v>
      </c>
      <c r="B6752" t="e">
        <f>IF(A6752=43,'Mission Importer'!A6752,0)</f>
        <v>#VALUE!</v>
      </c>
      <c r="D6752" t="e">
        <f>SEARCH("shape_name",'Mission Importer'!A6752)</f>
        <v>#VALUE!</v>
      </c>
      <c r="E6752" t="e">
        <f>IF(D6752=43,'Mission Importer'!A6752,0)</f>
        <v>#VALUE!</v>
      </c>
      <c r="G6752" t="e">
        <f>SEARCH("shape_name",'Mission Importer'!A6752)</f>
        <v>#VALUE!</v>
      </c>
      <c r="H6752" t="e">
        <f>IF(G6752=43,'Mission Importer'!A6752,0)</f>
        <v>#VALUE!</v>
      </c>
      <c r="J6752" t="e">
        <f>SEARCH("type",'Mission Importer'!A6752)</f>
        <v>#VALUE!</v>
      </c>
      <c r="K6752" t="e">
        <f>IF(J6752=43,'Mission Importer'!A6752,0)</f>
        <v>#VALUE!</v>
      </c>
      <c r="L6752" t="e">
        <f>SEARCH("category",'Mission Importer'!A6752)</f>
        <v>#VALUE!</v>
      </c>
      <c r="M6752" t="e">
        <f>IF(L6752=43,'Mission Importer'!A6752,0)</f>
        <v>#VALUE!</v>
      </c>
    </row>
    <row r="6753" spans="1:13" x14ac:dyDescent="0.3">
      <c r="A6753" t="e">
        <f>SEARCH("livery",'Mission Importer'!A6753)</f>
        <v>#VALUE!</v>
      </c>
      <c r="B6753" t="e">
        <f>IF(A6753=43,'Mission Importer'!A6753,0)</f>
        <v>#VALUE!</v>
      </c>
      <c r="D6753" t="e">
        <f>SEARCH("shape_name",'Mission Importer'!A6753)</f>
        <v>#VALUE!</v>
      </c>
      <c r="E6753" t="e">
        <f>IF(D6753=43,'Mission Importer'!A6753,0)</f>
        <v>#VALUE!</v>
      </c>
      <c r="G6753" t="e">
        <f>SEARCH("shape_name",'Mission Importer'!A6753)</f>
        <v>#VALUE!</v>
      </c>
      <c r="H6753" t="e">
        <f>IF(G6753=43,'Mission Importer'!A6753,0)</f>
        <v>#VALUE!</v>
      </c>
      <c r="J6753" t="e">
        <f>SEARCH("type",'Mission Importer'!A6753)</f>
        <v>#VALUE!</v>
      </c>
      <c r="K6753" t="e">
        <f>IF(J6753=43,'Mission Importer'!A6753,0)</f>
        <v>#VALUE!</v>
      </c>
      <c r="L6753" t="e">
        <f>SEARCH("category",'Mission Importer'!A6753)</f>
        <v>#VALUE!</v>
      </c>
      <c r="M6753" t="e">
        <f>IF(L6753=43,'Mission Importer'!A6753,0)</f>
        <v>#VALUE!</v>
      </c>
    </row>
    <row r="6754" spans="1:13" x14ac:dyDescent="0.3">
      <c r="A6754" t="e">
        <f>SEARCH("livery",'Mission Importer'!A6754)</f>
        <v>#VALUE!</v>
      </c>
      <c r="B6754" t="e">
        <f>IF(A6754=43,'Mission Importer'!A6754,0)</f>
        <v>#VALUE!</v>
      </c>
      <c r="D6754" t="e">
        <f>SEARCH("shape_name",'Mission Importer'!A6754)</f>
        <v>#VALUE!</v>
      </c>
      <c r="E6754" t="e">
        <f>IF(D6754=43,'Mission Importer'!A6754,0)</f>
        <v>#VALUE!</v>
      </c>
      <c r="G6754" t="e">
        <f>SEARCH("shape_name",'Mission Importer'!A6754)</f>
        <v>#VALUE!</v>
      </c>
      <c r="H6754" t="e">
        <f>IF(G6754=43,'Mission Importer'!A6754,0)</f>
        <v>#VALUE!</v>
      </c>
      <c r="J6754" t="e">
        <f>SEARCH("type",'Mission Importer'!A6754)</f>
        <v>#VALUE!</v>
      </c>
      <c r="K6754" t="e">
        <f>IF(J6754=43,'Mission Importer'!A6754,0)</f>
        <v>#VALUE!</v>
      </c>
      <c r="L6754" t="e">
        <f>SEARCH("category",'Mission Importer'!A6754)</f>
        <v>#VALUE!</v>
      </c>
      <c r="M6754" t="e">
        <f>IF(L6754=43,'Mission Importer'!A6754,0)</f>
        <v>#VALUE!</v>
      </c>
    </row>
    <row r="6755" spans="1:13" x14ac:dyDescent="0.3">
      <c r="A6755" t="e">
        <f>SEARCH("livery",'Mission Importer'!A6755)</f>
        <v>#VALUE!</v>
      </c>
      <c r="B6755" t="e">
        <f>IF(A6755=43,'Mission Importer'!A6755,0)</f>
        <v>#VALUE!</v>
      </c>
      <c r="D6755" t="e">
        <f>SEARCH("shape_name",'Mission Importer'!A6755)</f>
        <v>#VALUE!</v>
      </c>
      <c r="E6755" t="e">
        <f>IF(D6755=43,'Mission Importer'!A6755,0)</f>
        <v>#VALUE!</v>
      </c>
      <c r="G6755" t="e">
        <f>SEARCH("shape_name",'Mission Importer'!A6755)</f>
        <v>#VALUE!</v>
      </c>
      <c r="H6755" t="e">
        <f>IF(G6755=43,'Mission Importer'!A6755,0)</f>
        <v>#VALUE!</v>
      </c>
      <c r="J6755" t="e">
        <f>SEARCH("type",'Mission Importer'!A6755)</f>
        <v>#VALUE!</v>
      </c>
      <c r="K6755" t="e">
        <f>IF(J6755=43,'Mission Importer'!A6755,0)</f>
        <v>#VALUE!</v>
      </c>
      <c r="L6755" t="e">
        <f>SEARCH("category",'Mission Importer'!A6755)</f>
        <v>#VALUE!</v>
      </c>
      <c r="M6755" t="e">
        <f>IF(L6755=43,'Mission Importer'!A6755,0)</f>
        <v>#VALUE!</v>
      </c>
    </row>
    <row r="6756" spans="1:13" x14ac:dyDescent="0.3">
      <c r="A6756" t="e">
        <f>SEARCH("livery",'Mission Importer'!A6756)</f>
        <v>#VALUE!</v>
      </c>
      <c r="B6756" t="e">
        <f>IF(A6756=43,'Mission Importer'!A6756,0)</f>
        <v>#VALUE!</v>
      </c>
      <c r="D6756" t="e">
        <f>SEARCH("shape_name",'Mission Importer'!A6756)</f>
        <v>#VALUE!</v>
      </c>
      <c r="E6756" t="e">
        <f>IF(D6756=43,'Mission Importer'!A6756,0)</f>
        <v>#VALUE!</v>
      </c>
      <c r="G6756" t="e">
        <f>SEARCH("shape_name",'Mission Importer'!A6756)</f>
        <v>#VALUE!</v>
      </c>
      <c r="H6756" t="e">
        <f>IF(G6756=43,'Mission Importer'!A6756,0)</f>
        <v>#VALUE!</v>
      </c>
      <c r="J6756" t="e">
        <f>SEARCH("type",'Mission Importer'!A6756)</f>
        <v>#VALUE!</v>
      </c>
      <c r="K6756" t="e">
        <f>IF(J6756=43,'Mission Importer'!A6756,0)</f>
        <v>#VALUE!</v>
      </c>
      <c r="L6756" t="e">
        <f>SEARCH("category",'Mission Importer'!A6756)</f>
        <v>#VALUE!</v>
      </c>
      <c r="M6756" t="e">
        <f>IF(L6756=43,'Mission Importer'!A6756,0)</f>
        <v>#VALUE!</v>
      </c>
    </row>
    <row r="6757" spans="1:13" x14ac:dyDescent="0.3">
      <c r="A6757" t="e">
        <f>SEARCH("livery",'Mission Importer'!A6757)</f>
        <v>#VALUE!</v>
      </c>
      <c r="B6757" t="e">
        <f>IF(A6757=43,'Mission Importer'!A6757,0)</f>
        <v>#VALUE!</v>
      </c>
      <c r="D6757" t="e">
        <f>SEARCH("shape_name",'Mission Importer'!A6757)</f>
        <v>#VALUE!</v>
      </c>
      <c r="E6757" t="e">
        <f>IF(D6757=43,'Mission Importer'!A6757,0)</f>
        <v>#VALUE!</v>
      </c>
      <c r="G6757" t="e">
        <f>SEARCH("shape_name",'Mission Importer'!A6757)</f>
        <v>#VALUE!</v>
      </c>
      <c r="H6757" t="e">
        <f>IF(G6757=43,'Mission Importer'!A6757,0)</f>
        <v>#VALUE!</v>
      </c>
      <c r="J6757" t="e">
        <f>SEARCH("type",'Mission Importer'!A6757)</f>
        <v>#VALUE!</v>
      </c>
      <c r="K6757" t="e">
        <f>IF(J6757=43,'Mission Importer'!A6757,0)</f>
        <v>#VALUE!</v>
      </c>
      <c r="L6757" t="e">
        <f>SEARCH("category",'Mission Importer'!A6757)</f>
        <v>#VALUE!</v>
      </c>
      <c r="M6757" t="e">
        <f>IF(L6757=43,'Mission Importer'!A6757,0)</f>
        <v>#VALUE!</v>
      </c>
    </row>
    <row r="6758" spans="1:13" x14ac:dyDescent="0.3">
      <c r="A6758" t="e">
        <f>SEARCH("livery",'Mission Importer'!A6758)</f>
        <v>#VALUE!</v>
      </c>
      <c r="B6758" t="e">
        <f>IF(A6758=43,'Mission Importer'!A6758,0)</f>
        <v>#VALUE!</v>
      </c>
      <c r="D6758" t="e">
        <f>SEARCH("shape_name",'Mission Importer'!A6758)</f>
        <v>#VALUE!</v>
      </c>
      <c r="E6758" t="e">
        <f>IF(D6758=43,'Mission Importer'!A6758,0)</f>
        <v>#VALUE!</v>
      </c>
      <c r="G6758" t="e">
        <f>SEARCH("shape_name",'Mission Importer'!A6758)</f>
        <v>#VALUE!</v>
      </c>
      <c r="H6758" t="e">
        <f>IF(G6758=43,'Mission Importer'!A6758,0)</f>
        <v>#VALUE!</v>
      </c>
      <c r="J6758" t="e">
        <f>SEARCH("type",'Mission Importer'!A6758)</f>
        <v>#VALUE!</v>
      </c>
      <c r="K6758" t="e">
        <f>IF(J6758=43,'Mission Importer'!A6758,0)</f>
        <v>#VALUE!</v>
      </c>
      <c r="L6758" t="e">
        <f>SEARCH("category",'Mission Importer'!A6758)</f>
        <v>#VALUE!</v>
      </c>
      <c r="M6758" t="e">
        <f>IF(L6758=43,'Mission Importer'!A6758,0)</f>
        <v>#VALUE!</v>
      </c>
    </row>
    <row r="6759" spans="1:13" x14ac:dyDescent="0.3">
      <c r="A6759" t="e">
        <f>SEARCH("livery",'Mission Importer'!A6759)</f>
        <v>#VALUE!</v>
      </c>
      <c r="B6759" t="e">
        <f>IF(A6759=43,'Mission Importer'!A6759,0)</f>
        <v>#VALUE!</v>
      </c>
      <c r="D6759" t="e">
        <f>SEARCH("shape_name",'Mission Importer'!A6759)</f>
        <v>#VALUE!</v>
      </c>
      <c r="E6759" t="e">
        <f>IF(D6759=43,'Mission Importer'!A6759,0)</f>
        <v>#VALUE!</v>
      </c>
      <c r="G6759" t="e">
        <f>SEARCH("shape_name",'Mission Importer'!A6759)</f>
        <v>#VALUE!</v>
      </c>
      <c r="H6759" t="e">
        <f>IF(G6759=43,'Mission Importer'!A6759,0)</f>
        <v>#VALUE!</v>
      </c>
      <c r="J6759" t="e">
        <f>SEARCH("type",'Mission Importer'!A6759)</f>
        <v>#VALUE!</v>
      </c>
      <c r="K6759" t="e">
        <f>IF(J6759=43,'Mission Importer'!A6759,0)</f>
        <v>#VALUE!</v>
      </c>
      <c r="L6759" t="e">
        <f>SEARCH("category",'Mission Importer'!A6759)</f>
        <v>#VALUE!</v>
      </c>
      <c r="M6759" t="e">
        <f>IF(L6759=43,'Mission Importer'!A6759,0)</f>
        <v>#VALUE!</v>
      </c>
    </row>
    <row r="6760" spans="1:13" x14ac:dyDescent="0.3">
      <c r="A6760" t="e">
        <f>SEARCH("livery",'Mission Importer'!A6760)</f>
        <v>#VALUE!</v>
      </c>
      <c r="B6760" t="e">
        <f>IF(A6760=43,'Mission Importer'!A6760,0)</f>
        <v>#VALUE!</v>
      </c>
      <c r="D6760" t="e">
        <f>SEARCH("shape_name",'Mission Importer'!A6760)</f>
        <v>#VALUE!</v>
      </c>
      <c r="E6760" t="e">
        <f>IF(D6760=43,'Mission Importer'!A6760,0)</f>
        <v>#VALUE!</v>
      </c>
      <c r="G6760" t="e">
        <f>SEARCH("shape_name",'Mission Importer'!A6760)</f>
        <v>#VALUE!</v>
      </c>
      <c r="H6760" t="e">
        <f>IF(G6760=43,'Mission Importer'!A6760,0)</f>
        <v>#VALUE!</v>
      </c>
      <c r="J6760" t="e">
        <f>SEARCH("type",'Mission Importer'!A6760)</f>
        <v>#VALUE!</v>
      </c>
      <c r="K6760" t="e">
        <f>IF(J6760=43,'Mission Importer'!A6760,0)</f>
        <v>#VALUE!</v>
      </c>
      <c r="L6760" t="e">
        <f>SEARCH("category",'Mission Importer'!A6760)</f>
        <v>#VALUE!</v>
      </c>
      <c r="M6760" t="e">
        <f>IF(L6760=43,'Mission Importer'!A6760,0)</f>
        <v>#VALUE!</v>
      </c>
    </row>
    <row r="6761" spans="1:13" x14ac:dyDescent="0.3">
      <c r="A6761" t="e">
        <f>SEARCH("livery",'Mission Importer'!A6761)</f>
        <v>#VALUE!</v>
      </c>
      <c r="B6761" t="e">
        <f>IF(A6761=43,'Mission Importer'!A6761,0)</f>
        <v>#VALUE!</v>
      </c>
      <c r="D6761" t="e">
        <f>SEARCH("shape_name",'Mission Importer'!A6761)</f>
        <v>#VALUE!</v>
      </c>
      <c r="E6761" t="e">
        <f>IF(D6761=43,'Mission Importer'!A6761,0)</f>
        <v>#VALUE!</v>
      </c>
      <c r="G6761" t="e">
        <f>SEARCH("shape_name",'Mission Importer'!A6761)</f>
        <v>#VALUE!</v>
      </c>
      <c r="H6761" t="e">
        <f>IF(G6761=43,'Mission Importer'!A6761,0)</f>
        <v>#VALUE!</v>
      </c>
      <c r="J6761" t="e">
        <f>SEARCH("type",'Mission Importer'!A6761)</f>
        <v>#VALUE!</v>
      </c>
      <c r="K6761" t="e">
        <f>IF(J6761=43,'Mission Importer'!A6761,0)</f>
        <v>#VALUE!</v>
      </c>
      <c r="L6761" t="e">
        <f>SEARCH("category",'Mission Importer'!A6761)</f>
        <v>#VALUE!</v>
      </c>
      <c r="M6761" t="e">
        <f>IF(L6761=43,'Mission Importer'!A6761,0)</f>
        <v>#VALUE!</v>
      </c>
    </row>
    <row r="6762" spans="1:13" x14ac:dyDescent="0.3">
      <c r="A6762" t="e">
        <f>SEARCH("livery",'Mission Importer'!A6762)</f>
        <v>#VALUE!</v>
      </c>
      <c r="B6762" t="e">
        <f>IF(A6762=43,'Mission Importer'!A6762,0)</f>
        <v>#VALUE!</v>
      </c>
      <c r="D6762" t="e">
        <f>SEARCH("shape_name",'Mission Importer'!A6762)</f>
        <v>#VALUE!</v>
      </c>
      <c r="E6762" t="e">
        <f>IF(D6762=43,'Mission Importer'!A6762,0)</f>
        <v>#VALUE!</v>
      </c>
      <c r="G6762" t="e">
        <f>SEARCH("shape_name",'Mission Importer'!A6762)</f>
        <v>#VALUE!</v>
      </c>
      <c r="H6762" t="e">
        <f>IF(G6762=43,'Mission Importer'!A6762,0)</f>
        <v>#VALUE!</v>
      </c>
      <c r="J6762" t="e">
        <f>SEARCH("type",'Mission Importer'!A6762)</f>
        <v>#VALUE!</v>
      </c>
      <c r="K6762" t="e">
        <f>IF(J6762=43,'Mission Importer'!A6762,0)</f>
        <v>#VALUE!</v>
      </c>
      <c r="L6762" t="e">
        <f>SEARCH("category",'Mission Importer'!A6762)</f>
        <v>#VALUE!</v>
      </c>
      <c r="M6762" t="e">
        <f>IF(L6762=43,'Mission Importer'!A6762,0)</f>
        <v>#VALUE!</v>
      </c>
    </row>
    <row r="6763" spans="1:13" x14ac:dyDescent="0.3">
      <c r="A6763" t="e">
        <f>SEARCH("livery",'Mission Importer'!A6763)</f>
        <v>#VALUE!</v>
      </c>
      <c r="B6763" t="e">
        <f>IF(A6763=43,'Mission Importer'!A6763,0)</f>
        <v>#VALUE!</v>
      </c>
      <c r="D6763" t="e">
        <f>SEARCH("shape_name",'Mission Importer'!A6763)</f>
        <v>#VALUE!</v>
      </c>
      <c r="E6763" t="e">
        <f>IF(D6763=43,'Mission Importer'!A6763,0)</f>
        <v>#VALUE!</v>
      </c>
      <c r="G6763" t="e">
        <f>SEARCH("shape_name",'Mission Importer'!A6763)</f>
        <v>#VALUE!</v>
      </c>
      <c r="H6763" t="e">
        <f>IF(G6763=43,'Mission Importer'!A6763,0)</f>
        <v>#VALUE!</v>
      </c>
      <c r="J6763" t="e">
        <f>SEARCH("type",'Mission Importer'!A6763)</f>
        <v>#VALUE!</v>
      </c>
      <c r="K6763" t="e">
        <f>IF(J6763=43,'Mission Importer'!A6763,0)</f>
        <v>#VALUE!</v>
      </c>
      <c r="L6763" t="e">
        <f>SEARCH("category",'Mission Importer'!A6763)</f>
        <v>#VALUE!</v>
      </c>
      <c r="M6763" t="e">
        <f>IF(L6763=43,'Mission Importer'!A6763,0)</f>
        <v>#VALUE!</v>
      </c>
    </row>
    <row r="6764" spans="1:13" x14ac:dyDescent="0.3">
      <c r="A6764" t="e">
        <f>SEARCH("livery",'Mission Importer'!A6764)</f>
        <v>#VALUE!</v>
      </c>
      <c r="B6764" t="e">
        <f>IF(A6764=43,'Mission Importer'!A6764,0)</f>
        <v>#VALUE!</v>
      </c>
      <c r="D6764" t="e">
        <f>SEARCH("shape_name",'Mission Importer'!A6764)</f>
        <v>#VALUE!</v>
      </c>
      <c r="E6764" t="e">
        <f>IF(D6764=43,'Mission Importer'!A6764,0)</f>
        <v>#VALUE!</v>
      </c>
      <c r="G6764" t="e">
        <f>SEARCH("shape_name",'Mission Importer'!A6764)</f>
        <v>#VALUE!</v>
      </c>
      <c r="H6764" t="e">
        <f>IF(G6764=43,'Mission Importer'!A6764,0)</f>
        <v>#VALUE!</v>
      </c>
      <c r="J6764" t="e">
        <f>SEARCH("type",'Mission Importer'!A6764)</f>
        <v>#VALUE!</v>
      </c>
      <c r="K6764" t="e">
        <f>IF(J6764=43,'Mission Importer'!A6764,0)</f>
        <v>#VALUE!</v>
      </c>
      <c r="L6764" t="e">
        <f>SEARCH("category",'Mission Importer'!A6764)</f>
        <v>#VALUE!</v>
      </c>
      <c r="M6764" t="e">
        <f>IF(L6764=43,'Mission Importer'!A6764,0)</f>
        <v>#VALUE!</v>
      </c>
    </row>
    <row r="6765" spans="1:13" x14ac:dyDescent="0.3">
      <c r="A6765" t="e">
        <f>SEARCH("livery",'Mission Importer'!A6765)</f>
        <v>#VALUE!</v>
      </c>
      <c r="B6765" t="e">
        <f>IF(A6765=43,'Mission Importer'!A6765,0)</f>
        <v>#VALUE!</v>
      </c>
      <c r="D6765" t="e">
        <f>SEARCH("shape_name",'Mission Importer'!A6765)</f>
        <v>#VALUE!</v>
      </c>
      <c r="E6765" t="e">
        <f>IF(D6765=43,'Mission Importer'!A6765,0)</f>
        <v>#VALUE!</v>
      </c>
      <c r="G6765" t="e">
        <f>SEARCH("shape_name",'Mission Importer'!A6765)</f>
        <v>#VALUE!</v>
      </c>
      <c r="H6765" t="e">
        <f>IF(G6765=43,'Mission Importer'!A6765,0)</f>
        <v>#VALUE!</v>
      </c>
      <c r="J6765">
        <f>SEARCH("type",'Mission Importer'!A6765)</f>
        <v>47</v>
      </c>
      <c r="K6765">
        <f>IF(J6765=43,'Mission Importer'!A6765,0)</f>
        <v>0</v>
      </c>
      <c r="L6765" t="e">
        <f>SEARCH("category",'Mission Importer'!A6765)</f>
        <v>#VALUE!</v>
      </c>
      <c r="M6765" t="e">
        <f>IF(L6765=43,'Mission Importer'!A6765,0)</f>
        <v>#VALUE!</v>
      </c>
    </row>
    <row r="6766" spans="1:13" x14ac:dyDescent="0.3">
      <c r="A6766" t="e">
        <f>SEARCH("livery",'Mission Importer'!A6766)</f>
        <v>#VALUE!</v>
      </c>
      <c r="B6766" t="e">
        <f>IF(A6766=43,'Mission Importer'!A6766,0)</f>
        <v>#VALUE!</v>
      </c>
      <c r="D6766" t="e">
        <f>SEARCH("shape_name",'Mission Importer'!A6766)</f>
        <v>#VALUE!</v>
      </c>
      <c r="E6766" t="e">
        <f>IF(D6766=43,'Mission Importer'!A6766,0)</f>
        <v>#VALUE!</v>
      </c>
      <c r="G6766" t="e">
        <f>SEARCH("shape_name",'Mission Importer'!A6766)</f>
        <v>#VALUE!</v>
      </c>
      <c r="H6766" t="e">
        <f>IF(G6766=43,'Mission Importer'!A6766,0)</f>
        <v>#VALUE!</v>
      </c>
      <c r="J6766" t="e">
        <f>SEARCH("type",'Mission Importer'!A6766)</f>
        <v>#VALUE!</v>
      </c>
      <c r="K6766" t="e">
        <f>IF(J6766=43,'Mission Importer'!A6766,0)</f>
        <v>#VALUE!</v>
      </c>
      <c r="L6766" t="e">
        <f>SEARCH("category",'Mission Importer'!A6766)</f>
        <v>#VALUE!</v>
      </c>
      <c r="M6766" t="e">
        <f>IF(L6766=43,'Mission Importer'!A6766,0)</f>
        <v>#VALUE!</v>
      </c>
    </row>
    <row r="6767" spans="1:13" x14ac:dyDescent="0.3">
      <c r="A6767" t="e">
        <f>SEARCH("livery",'Mission Importer'!A6767)</f>
        <v>#VALUE!</v>
      </c>
      <c r="B6767" t="e">
        <f>IF(A6767=43,'Mission Importer'!A6767,0)</f>
        <v>#VALUE!</v>
      </c>
      <c r="D6767" t="e">
        <f>SEARCH("shape_name",'Mission Importer'!A6767)</f>
        <v>#VALUE!</v>
      </c>
      <c r="E6767" t="e">
        <f>IF(D6767=43,'Mission Importer'!A6767,0)</f>
        <v>#VALUE!</v>
      </c>
      <c r="G6767" t="e">
        <f>SEARCH("shape_name",'Mission Importer'!A6767)</f>
        <v>#VALUE!</v>
      </c>
      <c r="H6767" t="e">
        <f>IF(G6767=43,'Mission Importer'!A6767,0)</f>
        <v>#VALUE!</v>
      </c>
      <c r="J6767" t="e">
        <f>SEARCH("type",'Mission Importer'!A6767)</f>
        <v>#VALUE!</v>
      </c>
      <c r="K6767" t="e">
        <f>IF(J6767=43,'Mission Importer'!A6767,0)</f>
        <v>#VALUE!</v>
      </c>
      <c r="L6767" t="e">
        <f>SEARCH("category",'Mission Importer'!A6767)</f>
        <v>#VALUE!</v>
      </c>
      <c r="M6767" t="e">
        <f>IF(L6767=43,'Mission Importer'!A6767,0)</f>
        <v>#VALUE!</v>
      </c>
    </row>
    <row r="6768" spans="1:13" x14ac:dyDescent="0.3">
      <c r="A6768" t="e">
        <f>SEARCH("livery",'Mission Importer'!A6768)</f>
        <v>#VALUE!</v>
      </c>
      <c r="B6768" t="e">
        <f>IF(A6768=43,'Mission Importer'!A6768,0)</f>
        <v>#VALUE!</v>
      </c>
      <c r="D6768" t="e">
        <f>SEARCH("shape_name",'Mission Importer'!A6768)</f>
        <v>#VALUE!</v>
      </c>
      <c r="E6768" t="e">
        <f>IF(D6768=43,'Mission Importer'!A6768,0)</f>
        <v>#VALUE!</v>
      </c>
      <c r="G6768" t="e">
        <f>SEARCH("shape_name",'Mission Importer'!A6768)</f>
        <v>#VALUE!</v>
      </c>
      <c r="H6768" t="e">
        <f>IF(G6768=43,'Mission Importer'!A6768,0)</f>
        <v>#VALUE!</v>
      </c>
      <c r="J6768" t="e">
        <f>SEARCH("type",'Mission Importer'!A6768)</f>
        <v>#VALUE!</v>
      </c>
      <c r="K6768" t="e">
        <f>IF(J6768=43,'Mission Importer'!A6768,0)</f>
        <v>#VALUE!</v>
      </c>
      <c r="L6768" t="e">
        <f>SEARCH("category",'Mission Importer'!A6768)</f>
        <v>#VALUE!</v>
      </c>
      <c r="M6768" t="e">
        <f>IF(L6768=43,'Mission Importer'!A6768,0)</f>
        <v>#VALUE!</v>
      </c>
    </row>
    <row r="6769" spans="1:13" x14ac:dyDescent="0.3">
      <c r="A6769" t="e">
        <f>SEARCH("livery",'Mission Importer'!A6769)</f>
        <v>#VALUE!</v>
      </c>
      <c r="B6769" t="e">
        <f>IF(A6769=43,'Mission Importer'!A6769,0)</f>
        <v>#VALUE!</v>
      </c>
      <c r="D6769" t="e">
        <f>SEARCH("shape_name",'Mission Importer'!A6769)</f>
        <v>#VALUE!</v>
      </c>
      <c r="E6769" t="e">
        <f>IF(D6769=43,'Mission Importer'!A6769,0)</f>
        <v>#VALUE!</v>
      </c>
      <c r="G6769" t="e">
        <f>SEARCH("shape_name",'Mission Importer'!A6769)</f>
        <v>#VALUE!</v>
      </c>
      <c r="H6769" t="e">
        <f>IF(G6769=43,'Mission Importer'!A6769,0)</f>
        <v>#VALUE!</v>
      </c>
      <c r="J6769" t="e">
        <f>SEARCH("type",'Mission Importer'!A6769)</f>
        <v>#VALUE!</v>
      </c>
      <c r="K6769" t="e">
        <f>IF(J6769=43,'Mission Importer'!A6769,0)</f>
        <v>#VALUE!</v>
      </c>
      <c r="L6769" t="e">
        <f>SEARCH("category",'Mission Importer'!A6769)</f>
        <v>#VALUE!</v>
      </c>
      <c r="M6769" t="e">
        <f>IF(L6769=43,'Mission Importer'!A6769,0)</f>
        <v>#VALUE!</v>
      </c>
    </row>
    <row r="6770" spans="1:13" x14ac:dyDescent="0.3">
      <c r="A6770" t="e">
        <f>SEARCH("livery",'Mission Importer'!A6770)</f>
        <v>#VALUE!</v>
      </c>
      <c r="B6770" t="e">
        <f>IF(A6770=43,'Mission Importer'!A6770,0)</f>
        <v>#VALUE!</v>
      </c>
      <c r="D6770" t="e">
        <f>SEARCH("shape_name",'Mission Importer'!A6770)</f>
        <v>#VALUE!</v>
      </c>
      <c r="E6770" t="e">
        <f>IF(D6770=43,'Mission Importer'!A6770,0)</f>
        <v>#VALUE!</v>
      </c>
      <c r="G6770" t="e">
        <f>SEARCH("shape_name",'Mission Importer'!A6770)</f>
        <v>#VALUE!</v>
      </c>
      <c r="H6770" t="e">
        <f>IF(G6770=43,'Mission Importer'!A6770,0)</f>
        <v>#VALUE!</v>
      </c>
      <c r="J6770" t="e">
        <f>SEARCH("type",'Mission Importer'!A6770)</f>
        <v>#VALUE!</v>
      </c>
      <c r="K6770" t="e">
        <f>IF(J6770=43,'Mission Importer'!A6770,0)</f>
        <v>#VALUE!</v>
      </c>
      <c r="L6770" t="e">
        <f>SEARCH("category",'Mission Importer'!A6770)</f>
        <v>#VALUE!</v>
      </c>
      <c r="M6770" t="e">
        <f>IF(L6770=43,'Mission Importer'!A6770,0)</f>
        <v>#VALUE!</v>
      </c>
    </row>
    <row r="6771" spans="1:13" x14ac:dyDescent="0.3">
      <c r="A6771" t="e">
        <f>SEARCH("livery",'Mission Importer'!A6771)</f>
        <v>#VALUE!</v>
      </c>
      <c r="B6771" t="e">
        <f>IF(A6771=43,'Mission Importer'!A6771,0)</f>
        <v>#VALUE!</v>
      </c>
      <c r="D6771" t="e">
        <f>SEARCH("shape_name",'Mission Importer'!A6771)</f>
        <v>#VALUE!</v>
      </c>
      <c r="E6771" t="e">
        <f>IF(D6771=43,'Mission Importer'!A6771,0)</f>
        <v>#VALUE!</v>
      </c>
      <c r="G6771" t="e">
        <f>SEARCH("shape_name",'Mission Importer'!A6771)</f>
        <v>#VALUE!</v>
      </c>
      <c r="H6771" t="e">
        <f>IF(G6771=43,'Mission Importer'!A6771,0)</f>
        <v>#VALUE!</v>
      </c>
      <c r="J6771" t="e">
        <f>SEARCH("type",'Mission Importer'!A6771)</f>
        <v>#VALUE!</v>
      </c>
      <c r="K6771" t="e">
        <f>IF(J6771=43,'Mission Importer'!A6771,0)</f>
        <v>#VALUE!</v>
      </c>
      <c r="L6771" t="e">
        <f>SEARCH("category",'Mission Importer'!A6771)</f>
        <v>#VALUE!</v>
      </c>
      <c r="M6771" t="e">
        <f>IF(L6771=43,'Mission Importer'!A6771,0)</f>
        <v>#VALUE!</v>
      </c>
    </row>
    <row r="6772" spans="1:13" x14ac:dyDescent="0.3">
      <c r="A6772" t="e">
        <f>SEARCH("livery",'Mission Importer'!A6772)</f>
        <v>#VALUE!</v>
      </c>
      <c r="B6772" t="e">
        <f>IF(A6772=43,'Mission Importer'!A6772,0)</f>
        <v>#VALUE!</v>
      </c>
      <c r="D6772" t="e">
        <f>SEARCH("shape_name",'Mission Importer'!A6772)</f>
        <v>#VALUE!</v>
      </c>
      <c r="E6772" t="e">
        <f>IF(D6772=43,'Mission Importer'!A6772,0)</f>
        <v>#VALUE!</v>
      </c>
      <c r="G6772" t="e">
        <f>SEARCH("shape_name",'Mission Importer'!A6772)</f>
        <v>#VALUE!</v>
      </c>
      <c r="H6772" t="e">
        <f>IF(G6772=43,'Mission Importer'!A6772,0)</f>
        <v>#VALUE!</v>
      </c>
      <c r="J6772" t="e">
        <f>SEARCH("type",'Mission Importer'!A6772)</f>
        <v>#VALUE!</v>
      </c>
      <c r="K6772" t="e">
        <f>IF(J6772=43,'Mission Importer'!A6772,0)</f>
        <v>#VALUE!</v>
      </c>
      <c r="L6772" t="e">
        <f>SEARCH("category",'Mission Importer'!A6772)</f>
        <v>#VALUE!</v>
      </c>
      <c r="M6772" t="e">
        <f>IF(L6772=43,'Mission Importer'!A6772,0)</f>
        <v>#VALUE!</v>
      </c>
    </row>
    <row r="6773" spans="1:13" x14ac:dyDescent="0.3">
      <c r="A6773" t="e">
        <f>SEARCH("livery",'Mission Importer'!A6773)</f>
        <v>#VALUE!</v>
      </c>
      <c r="B6773" t="e">
        <f>IF(A6773=43,'Mission Importer'!A6773,0)</f>
        <v>#VALUE!</v>
      </c>
      <c r="D6773" t="e">
        <f>SEARCH("shape_name",'Mission Importer'!A6773)</f>
        <v>#VALUE!</v>
      </c>
      <c r="E6773" t="e">
        <f>IF(D6773=43,'Mission Importer'!A6773,0)</f>
        <v>#VALUE!</v>
      </c>
      <c r="G6773" t="e">
        <f>SEARCH("shape_name",'Mission Importer'!A6773)</f>
        <v>#VALUE!</v>
      </c>
      <c r="H6773" t="e">
        <f>IF(G6773=43,'Mission Importer'!A6773,0)</f>
        <v>#VALUE!</v>
      </c>
      <c r="J6773" t="e">
        <f>SEARCH("type",'Mission Importer'!A6773)</f>
        <v>#VALUE!</v>
      </c>
      <c r="K6773" t="e">
        <f>IF(J6773=43,'Mission Importer'!A6773,0)</f>
        <v>#VALUE!</v>
      </c>
      <c r="L6773" t="e">
        <f>SEARCH("category",'Mission Importer'!A6773)</f>
        <v>#VALUE!</v>
      </c>
      <c r="M6773" t="e">
        <f>IF(L6773=43,'Mission Importer'!A6773,0)</f>
        <v>#VALUE!</v>
      </c>
    </row>
    <row r="6774" spans="1:13" x14ac:dyDescent="0.3">
      <c r="A6774" t="e">
        <f>SEARCH("livery",'Mission Importer'!A6774)</f>
        <v>#VALUE!</v>
      </c>
      <c r="B6774" t="e">
        <f>IF(A6774=43,'Mission Importer'!A6774,0)</f>
        <v>#VALUE!</v>
      </c>
      <c r="D6774" t="e">
        <f>SEARCH("shape_name",'Mission Importer'!A6774)</f>
        <v>#VALUE!</v>
      </c>
      <c r="E6774" t="e">
        <f>IF(D6774=43,'Mission Importer'!A6774,0)</f>
        <v>#VALUE!</v>
      </c>
      <c r="G6774" t="e">
        <f>SEARCH("shape_name",'Mission Importer'!A6774)</f>
        <v>#VALUE!</v>
      </c>
      <c r="H6774" t="e">
        <f>IF(G6774=43,'Mission Importer'!A6774,0)</f>
        <v>#VALUE!</v>
      </c>
      <c r="J6774" t="e">
        <f>SEARCH("type",'Mission Importer'!A6774)</f>
        <v>#VALUE!</v>
      </c>
      <c r="K6774" t="e">
        <f>IF(J6774=43,'Mission Importer'!A6774,0)</f>
        <v>#VALUE!</v>
      </c>
      <c r="L6774" t="e">
        <f>SEARCH("category",'Mission Importer'!A6774)</f>
        <v>#VALUE!</v>
      </c>
      <c r="M6774" t="e">
        <f>IF(L6774=43,'Mission Importer'!A6774,0)</f>
        <v>#VALUE!</v>
      </c>
    </row>
    <row r="6775" spans="1:13" x14ac:dyDescent="0.3">
      <c r="A6775" t="e">
        <f>SEARCH("livery",'Mission Importer'!A6775)</f>
        <v>#VALUE!</v>
      </c>
      <c r="B6775" t="e">
        <f>IF(A6775=43,'Mission Importer'!A6775,0)</f>
        <v>#VALUE!</v>
      </c>
      <c r="D6775" t="e">
        <f>SEARCH("shape_name",'Mission Importer'!A6775)</f>
        <v>#VALUE!</v>
      </c>
      <c r="E6775" t="e">
        <f>IF(D6775=43,'Mission Importer'!A6775,0)</f>
        <v>#VALUE!</v>
      </c>
      <c r="G6775" t="e">
        <f>SEARCH("shape_name",'Mission Importer'!A6775)</f>
        <v>#VALUE!</v>
      </c>
      <c r="H6775" t="e">
        <f>IF(G6775=43,'Mission Importer'!A6775,0)</f>
        <v>#VALUE!</v>
      </c>
      <c r="J6775" t="e">
        <f>SEARCH("type",'Mission Importer'!A6775)</f>
        <v>#VALUE!</v>
      </c>
      <c r="K6775" t="e">
        <f>IF(J6775=43,'Mission Importer'!A6775,0)</f>
        <v>#VALUE!</v>
      </c>
      <c r="L6775" t="e">
        <f>SEARCH("category",'Mission Importer'!A6775)</f>
        <v>#VALUE!</v>
      </c>
      <c r="M6775" t="e">
        <f>IF(L6775=43,'Mission Importer'!A6775,0)</f>
        <v>#VALUE!</v>
      </c>
    </row>
    <row r="6776" spans="1:13" x14ac:dyDescent="0.3">
      <c r="A6776" t="e">
        <f>SEARCH("livery",'Mission Importer'!A6776)</f>
        <v>#VALUE!</v>
      </c>
      <c r="B6776" t="e">
        <f>IF(A6776=43,'Mission Importer'!A6776,0)</f>
        <v>#VALUE!</v>
      </c>
      <c r="D6776" t="e">
        <f>SEARCH("shape_name",'Mission Importer'!A6776)</f>
        <v>#VALUE!</v>
      </c>
      <c r="E6776" t="e">
        <f>IF(D6776=43,'Mission Importer'!A6776,0)</f>
        <v>#VALUE!</v>
      </c>
      <c r="G6776" t="e">
        <f>SEARCH("shape_name",'Mission Importer'!A6776)</f>
        <v>#VALUE!</v>
      </c>
      <c r="H6776" t="e">
        <f>IF(G6776=43,'Mission Importer'!A6776,0)</f>
        <v>#VALUE!</v>
      </c>
      <c r="J6776" t="e">
        <f>SEARCH("type",'Mission Importer'!A6776)</f>
        <v>#VALUE!</v>
      </c>
      <c r="K6776" t="e">
        <f>IF(J6776=43,'Mission Importer'!A6776,0)</f>
        <v>#VALUE!</v>
      </c>
      <c r="L6776" t="e">
        <f>SEARCH("category",'Mission Importer'!A6776)</f>
        <v>#VALUE!</v>
      </c>
      <c r="M6776" t="e">
        <f>IF(L6776=43,'Mission Importer'!A6776,0)</f>
        <v>#VALUE!</v>
      </c>
    </row>
    <row r="6777" spans="1:13" x14ac:dyDescent="0.3">
      <c r="A6777" t="e">
        <f>SEARCH("livery",'Mission Importer'!A6777)</f>
        <v>#VALUE!</v>
      </c>
      <c r="B6777" t="e">
        <f>IF(A6777=43,'Mission Importer'!A6777,0)</f>
        <v>#VALUE!</v>
      </c>
      <c r="D6777" t="e">
        <f>SEARCH("shape_name",'Mission Importer'!A6777)</f>
        <v>#VALUE!</v>
      </c>
      <c r="E6777" t="e">
        <f>IF(D6777=43,'Mission Importer'!A6777,0)</f>
        <v>#VALUE!</v>
      </c>
      <c r="G6777" t="e">
        <f>SEARCH("shape_name",'Mission Importer'!A6777)</f>
        <v>#VALUE!</v>
      </c>
      <c r="H6777" t="e">
        <f>IF(G6777=43,'Mission Importer'!A6777,0)</f>
        <v>#VALUE!</v>
      </c>
      <c r="J6777" t="e">
        <f>SEARCH("type",'Mission Importer'!A6777)</f>
        <v>#VALUE!</v>
      </c>
      <c r="K6777" t="e">
        <f>IF(J6777=43,'Mission Importer'!A6777,0)</f>
        <v>#VALUE!</v>
      </c>
      <c r="L6777" t="e">
        <f>SEARCH("category",'Mission Importer'!A6777)</f>
        <v>#VALUE!</v>
      </c>
      <c r="M6777" t="e">
        <f>IF(L6777=43,'Mission Importer'!A6777,0)</f>
        <v>#VALUE!</v>
      </c>
    </row>
    <row r="6778" spans="1:13" x14ac:dyDescent="0.3">
      <c r="A6778" t="e">
        <f>SEARCH("livery",'Mission Importer'!A6778)</f>
        <v>#VALUE!</v>
      </c>
      <c r="B6778" t="e">
        <f>IF(A6778=43,'Mission Importer'!A6778,0)</f>
        <v>#VALUE!</v>
      </c>
      <c r="D6778" t="e">
        <f>SEARCH("shape_name",'Mission Importer'!A6778)</f>
        <v>#VALUE!</v>
      </c>
      <c r="E6778" t="e">
        <f>IF(D6778=43,'Mission Importer'!A6778,0)</f>
        <v>#VALUE!</v>
      </c>
      <c r="G6778" t="e">
        <f>SEARCH("shape_name",'Mission Importer'!A6778)</f>
        <v>#VALUE!</v>
      </c>
      <c r="H6778" t="e">
        <f>IF(G6778=43,'Mission Importer'!A6778,0)</f>
        <v>#VALUE!</v>
      </c>
      <c r="J6778" t="e">
        <f>SEARCH("type",'Mission Importer'!A6778)</f>
        <v>#VALUE!</v>
      </c>
      <c r="K6778" t="e">
        <f>IF(J6778=43,'Mission Importer'!A6778,0)</f>
        <v>#VALUE!</v>
      </c>
      <c r="L6778" t="e">
        <f>SEARCH("category",'Mission Importer'!A6778)</f>
        <v>#VALUE!</v>
      </c>
      <c r="M6778" t="e">
        <f>IF(L6778=43,'Mission Importer'!A6778,0)</f>
        <v>#VALUE!</v>
      </c>
    </row>
    <row r="6779" spans="1:13" x14ac:dyDescent="0.3">
      <c r="A6779" t="e">
        <f>SEARCH("livery",'Mission Importer'!A6779)</f>
        <v>#VALUE!</v>
      </c>
      <c r="B6779" t="e">
        <f>IF(A6779=43,'Mission Importer'!A6779,0)</f>
        <v>#VALUE!</v>
      </c>
      <c r="D6779" t="e">
        <f>SEARCH("shape_name",'Mission Importer'!A6779)</f>
        <v>#VALUE!</v>
      </c>
      <c r="E6779" t="e">
        <f>IF(D6779=43,'Mission Importer'!A6779,0)</f>
        <v>#VALUE!</v>
      </c>
      <c r="G6779" t="e">
        <f>SEARCH("shape_name",'Mission Importer'!A6779)</f>
        <v>#VALUE!</v>
      </c>
      <c r="H6779" t="e">
        <f>IF(G6779=43,'Mission Importer'!A6779,0)</f>
        <v>#VALUE!</v>
      </c>
      <c r="J6779" t="e">
        <f>SEARCH("type",'Mission Importer'!A6779)</f>
        <v>#VALUE!</v>
      </c>
      <c r="K6779" t="e">
        <f>IF(J6779=43,'Mission Importer'!A6779,0)</f>
        <v>#VALUE!</v>
      </c>
      <c r="L6779" t="e">
        <f>SEARCH("category",'Mission Importer'!A6779)</f>
        <v>#VALUE!</v>
      </c>
      <c r="M6779" t="e">
        <f>IF(L6779=43,'Mission Importer'!A6779,0)</f>
        <v>#VALUE!</v>
      </c>
    </row>
    <row r="6780" spans="1:13" x14ac:dyDescent="0.3">
      <c r="A6780" t="e">
        <f>SEARCH("livery",'Mission Importer'!A6780)</f>
        <v>#VALUE!</v>
      </c>
      <c r="B6780" t="e">
        <f>IF(A6780=43,'Mission Importer'!A6780,0)</f>
        <v>#VALUE!</v>
      </c>
      <c r="D6780" t="e">
        <f>SEARCH("shape_name",'Mission Importer'!A6780)</f>
        <v>#VALUE!</v>
      </c>
      <c r="E6780" t="e">
        <f>IF(D6780=43,'Mission Importer'!A6780,0)</f>
        <v>#VALUE!</v>
      </c>
      <c r="G6780" t="e">
        <f>SEARCH("shape_name",'Mission Importer'!A6780)</f>
        <v>#VALUE!</v>
      </c>
      <c r="H6780" t="e">
        <f>IF(G6780=43,'Mission Importer'!A6780,0)</f>
        <v>#VALUE!</v>
      </c>
      <c r="J6780" t="e">
        <f>SEARCH("type",'Mission Importer'!A6780)</f>
        <v>#VALUE!</v>
      </c>
      <c r="K6780" t="e">
        <f>IF(J6780=43,'Mission Importer'!A6780,0)</f>
        <v>#VALUE!</v>
      </c>
      <c r="L6780">
        <f>SEARCH("category",'Mission Importer'!A6780)</f>
        <v>43</v>
      </c>
      <c r="M6780" t="str">
        <f>IF(L6780=43,'Mission Importer'!A6780,0)</f>
        <v xml:space="preserve">                                        ["category"] = "Air Defence",</v>
      </c>
    </row>
    <row r="6781" spans="1:13" x14ac:dyDescent="0.3">
      <c r="A6781" t="e">
        <f>SEARCH("livery",'Mission Importer'!A6781)</f>
        <v>#VALUE!</v>
      </c>
      <c r="B6781" t="e">
        <f>IF(A6781=43,'Mission Importer'!A6781,0)</f>
        <v>#VALUE!</v>
      </c>
      <c r="D6781" t="e">
        <f>SEARCH("shape_name",'Mission Importer'!A6781)</f>
        <v>#VALUE!</v>
      </c>
      <c r="E6781" t="e">
        <f>IF(D6781=43,'Mission Importer'!A6781,0)</f>
        <v>#VALUE!</v>
      </c>
      <c r="G6781" t="e">
        <f>SEARCH("shape_name",'Mission Importer'!A6781)</f>
        <v>#VALUE!</v>
      </c>
      <c r="H6781" t="e">
        <f>IF(G6781=43,'Mission Importer'!A6781,0)</f>
        <v>#VALUE!</v>
      </c>
      <c r="J6781">
        <f>SEARCH("type",'Mission Importer'!A6781)</f>
        <v>43</v>
      </c>
      <c r="K6781" t="str">
        <f>IF(J6781=43,'Mission Importer'!A6781,0)</f>
        <v xml:space="preserve">                                        ["type"] = "ZU-23 Emplacement",</v>
      </c>
      <c r="L6781" t="e">
        <f>SEARCH("category",'Mission Importer'!A6781)</f>
        <v>#VALUE!</v>
      </c>
      <c r="M6781" t="e">
        <f>IF(L6781=43,'Mission Importer'!A6781,0)</f>
        <v>#VALUE!</v>
      </c>
    </row>
    <row r="6782" spans="1:13" x14ac:dyDescent="0.3">
      <c r="A6782" t="e">
        <f>SEARCH("livery",'Mission Importer'!A6782)</f>
        <v>#VALUE!</v>
      </c>
      <c r="B6782" t="e">
        <f>IF(A6782=43,'Mission Importer'!A6782,0)</f>
        <v>#VALUE!</v>
      </c>
      <c r="D6782" t="e">
        <f>SEARCH("shape_name",'Mission Importer'!A6782)</f>
        <v>#VALUE!</v>
      </c>
      <c r="E6782" t="e">
        <f>IF(D6782=43,'Mission Importer'!A6782,0)</f>
        <v>#VALUE!</v>
      </c>
      <c r="G6782" t="e">
        <f>SEARCH("shape_name",'Mission Importer'!A6782)</f>
        <v>#VALUE!</v>
      </c>
      <c r="H6782" t="e">
        <f>IF(G6782=43,'Mission Importer'!A6782,0)</f>
        <v>#VALUE!</v>
      </c>
      <c r="J6782" t="e">
        <f>SEARCH("type",'Mission Importer'!A6782)</f>
        <v>#VALUE!</v>
      </c>
      <c r="K6782" t="e">
        <f>IF(J6782=43,'Mission Importer'!A6782,0)</f>
        <v>#VALUE!</v>
      </c>
      <c r="L6782" t="e">
        <f>SEARCH("category",'Mission Importer'!A6782)</f>
        <v>#VALUE!</v>
      </c>
      <c r="M6782" t="e">
        <f>IF(L6782=43,'Mission Importer'!A6782,0)</f>
        <v>#VALUE!</v>
      </c>
    </row>
    <row r="6783" spans="1:13" x14ac:dyDescent="0.3">
      <c r="A6783" t="e">
        <f>SEARCH("livery",'Mission Importer'!A6783)</f>
        <v>#VALUE!</v>
      </c>
      <c r="B6783" t="e">
        <f>IF(A6783=43,'Mission Importer'!A6783,0)</f>
        <v>#VALUE!</v>
      </c>
      <c r="D6783" t="e">
        <f>SEARCH("shape_name",'Mission Importer'!A6783)</f>
        <v>#VALUE!</v>
      </c>
      <c r="E6783" t="e">
        <f>IF(D6783=43,'Mission Importer'!A6783,0)</f>
        <v>#VALUE!</v>
      </c>
      <c r="G6783" t="e">
        <f>SEARCH("shape_name",'Mission Importer'!A6783)</f>
        <v>#VALUE!</v>
      </c>
      <c r="H6783" t="e">
        <f>IF(G6783=43,'Mission Importer'!A6783,0)</f>
        <v>#VALUE!</v>
      </c>
      <c r="J6783" t="e">
        <f>SEARCH("type",'Mission Importer'!A6783)</f>
        <v>#VALUE!</v>
      </c>
      <c r="K6783" t="e">
        <f>IF(J6783=43,'Mission Importer'!A6783,0)</f>
        <v>#VALUE!</v>
      </c>
      <c r="L6783" t="e">
        <f>SEARCH("category",'Mission Importer'!A6783)</f>
        <v>#VALUE!</v>
      </c>
      <c r="M6783" t="e">
        <f>IF(L6783=43,'Mission Importer'!A6783,0)</f>
        <v>#VALUE!</v>
      </c>
    </row>
    <row r="6784" spans="1:13" x14ac:dyDescent="0.3">
      <c r="A6784" t="e">
        <f>SEARCH("livery",'Mission Importer'!A6784)</f>
        <v>#VALUE!</v>
      </c>
      <c r="B6784" t="e">
        <f>IF(A6784=43,'Mission Importer'!A6784,0)</f>
        <v>#VALUE!</v>
      </c>
      <c r="D6784" t="e">
        <f>SEARCH("shape_name",'Mission Importer'!A6784)</f>
        <v>#VALUE!</v>
      </c>
      <c r="E6784" t="e">
        <f>IF(D6784=43,'Mission Importer'!A6784,0)</f>
        <v>#VALUE!</v>
      </c>
      <c r="G6784" t="e">
        <f>SEARCH("shape_name",'Mission Importer'!A6784)</f>
        <v>#VALUE!</v>
      </c>
      <c r="H6784" t="e">
        <f>IF(G6784=43,'Mission Importer'!A6784,0)</f>
        <v>#VALUE!</v>
      </c>
      <c r="J6784" t="e">
        <f>SEARCH("type",'Mission Importer'!A6784)</f>
        <v>#VALUE!</v>
      </c>
      <c r="K6784" t="e">
        <f>IF(J6784=43,'Mission Importer'!A6784,0)</f>
        <v>#VALUE!</v>
      </c>
      <c r="L6784" t="e">
        <f>SEARCH("category",'Mission Importer'!A6784)</f>
        <v>#VALUE!</v>
      </c>
      <c r="M6784" t="e">
        <f>IF(L6784=43,'Mission Importer'!A6784,0)</f>
        <v>#VALUE!</v>
      </c>
    </row>
    <row r="6785" spans="1:13" x14ac:dyDescent="0.3">
      <c r="A6785" t="e">
        <f>SEARCH("livery",'Mission Importer'!A6785)</f>
        <v>#VALUE!</v>
      </c>
      <c r="B6785" t="e">
        <f>IF(A6785=43,'Mission Importer'!A6785,0)</f>
        <v>#VALUE!</v>
      </c>
      <c r="D6785" t="e">
        <f>SEARCH("shape_name",'Mission Importer'!A6785)</f>
        <v>#VALUE!</v>
      </c>
      <c r="E6785" t="e">
        <f>IF(D6785=43,'Mission Importer'!A6785,0)</f>
        <v>#VALUE!</v>
      </c>
      <c r="G6785" t="e">
        <f>SEARCH("shape_name",'Mission Importer'!A6785)</f>
        <v>#VALUE!</v>
      </c>
      <c r="H6785" t="e">
        <f>IF(G6785=43,'Mission Importer'!A6785,0)</f>
        <v>#VALUE!</v>
      </c>
      <c r="J6785" t="e">
        <f>SEARCH("type",'Mission Importer'!A6785)</f>
        <v>#VALUE!</v>
      </c>
      <c r="K6785" t="e">
        <f>IF(J6785=43,'Mission Importer'!A6785,0)</f>
        <v>#VALUE!</v>
      </c>
      <c r="L6785" t="e">
        <f>SEARCH("category",'Mission Importer'!A6785)</f>
        <v>#VALUE!</v>
      </c>
      <c r="M6785" t="e">
        <f>IF(L6785=43,'Mission Importer'!A6785,0)</f>
        <v>#VALUE!</v>
      </c>
    </row>
    <row r="6786" spans="1:13" x14ac:dyDescent="0.3">
      <c r="A6786" t="e">
        <f>SEARCH("livery",'Mission Importer'!A6786)</f>
        <v>#VALUE!</v>
      </c>
      <c r="B6786" t="e">
        <f>IF(A6786=43,'Mission Importer'!A6786,0)</f>
        <v>#VALUE!</v>
      </c>
      <c r="D6786" t="e">
        <f>SEARCH("shape_name",'Mission Importer'!A6786)</f>
        <v>#VALUE!</v>
      </c>
      <c r="E6786" t="e">
        <f>IF(D6786=43,'Mission Importer'!A6786,0)</f>
        <v>#VALUE!</v>
      </c>
      <c r="G6786" t="e">
        <f>SEARCH("shape_name",'Mission Importer'!A6786)</f>
        <v>#VALUE!</v>
      </c>
      <c r="H6786" t="e">
        <f>IF(G6786=43,'Mission Importer'!A6786,0)</f>
        <v>#VALUE!</v>
      </c>
      <c r="J6786" t="e">
        <f>SEARCH("type",'Mission Importer'!A6786)</f>
        <v>#VALUE!</v>
      </c>
      <c r="K6786" t="e">
        <f>IF(J6786=43,'Mission Importer'!A6786,0)</f>
        <v>#VALUE!</v>
      </c>
      <c r="L6786" t="e">
        <f>SEARCH("category",'Mission Importer'!A6786)</f>
        <v>#VALUE!</v>
      </c>
      <c r="M6786" t="e">
        <f>IF(L6786=43,'Mission Importer'!A6786,0)</f>
        <v>#VALUE!</v>
      </c>
    </row>
    <row r="6787" spans="1:13" x14ac:dyDescent="0.3">
      <c r="A6787" t="e">
        <f>SEARCH("livery",'Mission Importer'!A6787)</f>
        <v>#VALUE!</v>
      </c>
      <c r="B6787" t="e">
        <f>IF(A6787=43,'Mission Importer'!A6787,0)</f>
        <v>#VALUE!</v>
      </c>
      <c r="D6787" t="e">
        <f>SEARCH("shape_name",'Mission Importer'!A6787)</f>
        <v>#VALUE!</v>
      </c>
      <c r="E6787" t="e">
        <f>IF(D6787=43,'Mission Importer'!A6787,0)</f>
        <v>#VALUE!</v>
      </c>
      <c r="G6787" t="e">
        <f>SEARCH("shape_name",'Mission Importer'!A6787)</f>
        <v>#VALUE!</v>
      </c>
      <c r="H6787" t="e">
        <f>IF(G6787=43,'Mission Importer'!A6787,0)</f>
        <v>#VALUE!</v>
      </c>
      <c r="J6787" t="e">
        <f>SEARCH("type",'Mission Importer'!A6787)</f>
        <v>#VALUE!</v>
      </c>
      <c r="K6787" t="e">
        <f>IF(J6787=43,'Mission Importer'!A6787,0)</f>
        <v>#VALUE!</v>
      </c>
      <c r="L6787" t="e">
        <f>SEARCH("category",'Mission Importer'!A6787)</f>
        <v>#VALUE!</v>
      </c>
      <c r="M6787" t="e">
        <f>IF(L6787=43,'Mission Importer'!A6787,0)</f>
        <v>#VALUE!</v>
      </c>
    </row>
    <row r="6788" spans="1:13" x14ac:dyDescent="0.3">
      <c r="A6788" t="e">
        <f>SEARCH("livery",'Mission Importer'!A6788)</f>
        <v>#VALUE!</v>
      </c>
      <c r="B6788" t="e">
        <f>IF(A6788=43,'Mission Importer'!A6788,0)</f>
        <v>#VALUE!</v>
      </c>
      <c r="D6788" t="e">
        <f>SEARCH("shape_name",'Mission Importer'!A6788)</f>
        <v>#VALUE!</v>
      </c>
      <c r="E6788" t="e">
        <f>IF(D6788=43,'Mission Importer'!A6788,0)</f>
        <v>#VALUE!</v>
      </c>
      <c r="G6788" t="e">
        <f>SEARCH("shape_name",'Mission Importer'!A6788)</f>
        <v>#VALUE!</v>
      </c>
      <c r="H6788" t="e">
        <f>IF(G6788=43,'Mission Importer'!A6788,0)</f>
        <v>#VALUE!</v>
      </c>
      <c r="J6788" t="e">
        <f>SEARCH("type",'Mission Importer'!A6788)</f>
        <v>#VALUE!</v>
      </c>
      <c r="K6788" t="e">
        <f>IF(J6788=43,'Mission Importer'!A6788,0)</f>
        <v>#VALUE!</v>
      </c>
      <c r="L6788" t="e">
        <f>SEARCH("category",'Mission Importer'!A6788)</f>
        <v>#VALUE!</v>
      </c>
      <c r="M6788" t="e">
        <f>IF(L6788=43,'Mission Importer'!A6788,0)</f>
        <v>#VALUE!</v>
      </c>
    </row>
    <row r="6789" spans="1:13" x14ac:dyDescent="0.3">
      <c r="A6789" t="e">
        <f>SEARCH("livery",'Mission Importer'!A6789)</f>
        <v>#VALUE!</v>
      </c>
      <c r="B6789" t="e">
        <f>IF(A6789=43,'Mission Importer'!A6789,0)</f>
        <v>#VALUE!</v>
      </c>
      <c r="D6789" t="e">
        <f>SEARCH("shape_name",'Mission Importer'!A6789)</f>
        <v>#VALUE!</v>
      </c>
      <c r="E6789" t="e">
        <f>IF(D6789=43,'Mission Importer'!A6789,0)</f>
        <v>#VALUE!</v>
      </c>
      <c r="G6789" t="e">
        <f>SEARCH("shape_name",'Mission Importer'!A6789)</f>
        <v>#VALUE!</v>
      </c>
      <c r="H6789" t="e">
        <f>IF(G6789=43,'Mission Importer'!A6789,0)</f>
        <v>#VALUE!</v>
      </c>
      <c r="J6789" t="e">
        <f>SEARCH("type",'Mission Importer'!A6789)</f>
        <v>#VALUE!</v>
      </c>
      <c r="K6789" t="e">
        <f>IF(J6789=43,'Mission Importer'!A6789,0)</f>
        <v>#VALUE!</v>
      </c>
      <c r="L6789" t="e">
        <f>SEARCH("category",'Mission Importer'!A6789)</f>
        <v>#VALUE!</v>
      </c>
      <c r="M6789" t="e">
        <f>IF(L6789=43,'Mission Importer'!A6789,0)</f>
        <v>#VALUE!</v>
      </c>
    </row>
    <row r="6790" spans="1:13" x14ac:dyDescent="0.3">
      <c r="A6790" t="e">
        <f>SEARCH("livery",'Mission Importer'!A6790)</f>
        <v>#VALUE!</v>
      </c>
      <c r="B6790" t="e">
        <f>IF(A6790=43,'Mission Importer'!A6790,0)</f>
        <v>#VALUE!</v>
      </c>
      <c r="D6790" t="e">
        <f>SEARCH("shape_name",'Mission Importer'!A6790)</f>
        <v>#VALUE!</v>
      </c>
      <c r="E6790" t="e">
        <f>IF(D6790=43,'Mission Importer'!A6790,0)</f>
        <v>#VALUE!</v>
      </c>
      <c r="G6790" t="e">
        <f>SEARCH("shape_name",'Mission Importer'!A6790)</f>
        <v>#VALUE!</v>
      </c>
      <c r="H6790" t="e">
        <f>IF(G6790=43,'Mission Importer'!A6790,0)</f>
        <v>#VALUE!</v>
      </c>
      <c r="J6790" t="e">
        <f>SEARCH("type",'Mission Importer'!A6790)</f>
        <v>#VALUE!</v>
      </c>
      <c r="K6790" t="e">
        <f>IF(J6790=43,'Mission Importer'!A6790,0)</f>
        <v>#VALUE!</v>
      </c>
      <c r="L6790" t="e">
        <f>SEARCH("category",'Mission Importer'!A6790)</f>
        <v>#VALUE!</v>
      </c>
      <c r="M6790" t="e">
        <f>IF(L6790=43,'Mission Importer'!A6790,0)</f>
        <v>#VALUE!</v>
      </c>
    </row>
    <row r="6791" spans="1:13" x14ac:dyDescent="0.3">
      <c r="A6791" t="e">
        <f>SEARCH("livery",'Mission Importer'!A6791)</f>
        <v>#VALUE!</v>
      </c>
      <c r="B6791" t="e">
        <f>IF(A6791=43,'Mission Importer'!A6791,0)</f>
        <v>#VALUE!</v>
      </c>
      <c r="D6791" t="e">
        <f>SEARCH("shape_name",'Mission Importer'!A6791)</f>
        <v>#VALUE!</v>
      </c>
      <c r="E6791" t="e">
        <f>IF(D6791=43,'Mission Importer'!A6791,0)</f>
        <v>#VALUE!</v>
      </c>
      <c r="G6791" t="e">
        <f>SEARCH("shape_name",'Mission Importer'!A6791)</f>
        <v>#VALUE!</v>
      </c>
      <c r="H6791" t="e">
        <f>IF(G6791=43,'Mission Importer'!A6791,0)</f>
        <v>#VALUE!</v>
      </c>
      <c r="J6791" t="e">
        <f>SEARCH("type",'Mission Importer'!A6791)</f>
        <v>#VALUE!</v>
      </c>
      <c r="K6791" t="e">
        <f>IF(J6791=43,'Mission Importer'!A6791,0)</f>
        <v>#VALUE!</v>
      </c>
      <c r="L6791" t="e">
        <f>SEARCH("category",'Mission Importer'!A6791)</f>
        <v>#VALUE!</v>
      </c>
      <c r="M6791" t="e">
        <f>IF(L6791=43,'Mission Importer'!A6791,0)</f>
        <v>#VALUE!</v>
      </c>
    </row>
    <row r="6792" spans="1:13" x14ac:dyDescent="0.3">
      <c r="A6792" t="e">
        <f>SEARCH("livery",'Mission Importer'!A6792)</f>
        <v>#VALUE!</v>
      </c>
      <c r="B6792" t="e">
        <f>IF(A6792=43,'Mission Importer'!A6792,0)</f>
        <v>#VALUE!</v>
      </c>
      <c r="D6792" t="e">
        <f>SEARCH("shape_name",'Mission Importer'!A6792)</f>
        <v>#VALUE!</v>
      </c>
      <c r="E6792" t="e">
        <f>IF(D6792=43,'Mission Importer'!A6792,0)</f>
        <v>#VALUE!</v>
      </c>
      <c r="G6792" t="e">
        <f>SEARCH("shape_name",'Mission Importer'!A6792)</f>
        <v>#VALUE!</v>
      </c>
      <c r="H6792" t="e">
        <f>IF(G6792=43,'Mission Importer'!A6792,0)</f>
        <v>#VALUE!</v>
      </c>
      <c r="J6792" t="e">
        <f>SEARCH("type",'Mission Importer'!A6792)</f>
        <v>#VALUE!</v>
      </c>
      <c r="K6792" t="e">
        <f>IF(J6792=43,'Mission Importer'!A6792,0)</f>
        <v>#VALUE!</v>
      </c>
      <c r="L6792" t="e">
        <f>SEARCH("category",'Mission Importer'!A6792)</f>
        <v>#VALUE!</v>
      </c>
      <c r="M6792" t="e">
        <f>IF(L6792=43,'Mission Importer'!A6792,0)</f>
        <v>#VALUE!</v>
      </c>
    </row>
    <row r="6793" spans="1:13" x14ac:dyDescent="0.3">
      <c r="A6793" t="e">
        <f>SEARCH("livery",'Mission Importer'!A6793)</f>
        <v>#VALUE!</v>
      </c>
      <c r="B6793" t="e">
        <f>IF(A6793=43,'Mission Importer'!A6793,0)</f>
        <v>#VALUE!</v>
      </c>
      <c r="D6793" t="e">
        <f>SEARCH("shape_name",'Mission Importer'!A6793)</f>
        <v>#VALUE!</v>
      </c>
      <c r="E6793" t="e">
        <f>IF(D6793=43,'Mission Importer'!A6793,0)</f>
        <v>#VALUE!</v>
      </c>
      <c r="G6793" t="e">
        <f>SEARCH("shape_name",'Mission Importer'!A6793)</f>
        <v>#VALUE!</v>
      </c>
      <c r="H6793" t="e">
        <f>IF(G6793=43,'Mission Importer'!A6793,0)</f>
        <v>#VALUE!</v>
      </c>
      <c r="J6793" t="e">
        <f>SEARCH("type",'Mission Importer'!A6793)</f>
        <v>#VALUE!</v>
      </c>
      <c r="K6793" t="e">
        <f>IF(J6793=43,'Mission Importer'!A6793,0)</f>
        <v>#VALUE!</v>
      </c>
      <c r="L6793" t="e">
        <f>SEARCH("category",'Mission Importer'!A6793)</f>
        <v>#VALUE!</v>
      </c>
      <c r="M6793" t="e">
        <f>IF(L6793=43,'Mission Importer'!A6793,0)</f>
        <v>#VALUE!</v>
      </c>
    </row>
    <row r="6794" spans="1:13" x14ac:dyDescent="0.3">
      <c r="A6794" t="e">
        <f>SEARCH("livery",'Mission Importer'!A6794)</f>
        <v>#VALUE!</v>
      </c>
      <c r="B6794" t="e">
        <f>IF(A6794=43,'Mission Importer'!A6794,0)</f>
        <v>#VALUE!</v>
      </c>
      <c r="D6794" t="e">
        <f>SEARCH("shape_name",'Mission Importer'!A6794)</f>
        <v>#VALUE!</v>
      </c>
      <c r="E6794" t="e">
        <f>IF(D6794=43,'Mission Importer'!A6794,0)</f>
        <v>#VALUE!</v>
      </c>
      <c r="G6794" t="e">
        <f>SEARCH("shape_name",'Mission Importer'!A6794)</f>
        <v>#VALUE!</v>
      </c>
      <c r="H6794" t="e">
        <f>IF(G6794=43,'Mission Importer'!A6794,0)</f>
        <v>#VALUE!</v>
      </c>
      <c r="J6794" t="e">
        <f>SEARCH("type",'Mission Importer'!A6794)</f>
        <v>#VALUE!</v>
      </c>
      <c r="K6794" t="e">
        <f>IF(J6794=43,'Mission Importer'!A6794,0)</f>
        <v>#VALUE!</v>
      </c>
      <c r="L6794" t="e">
        <f>SEARCH("category",'Mission Importer'!A6794)</f>
        <v>#VALUE!</v>
      </c>
      <c r="M6794" t="e">
        <f>IF(L6794=43,'Mission Importer'!A6794,0)</f>
        <v>#VALUE!</v>
      </c>
    </row>
    <row r="6795" spans="1:13" x14ac:dyDescent="0.3">
      <c r="A6795" t="e">
        <f>SEARCH("livery",'Mission Importer'!A6795)</f>
        <v>#VALUE!</v>
      </c>
      <c r="B6795" t="e">
        <f>IF(A6795=43,'Mission Importer'!A6795,0)</f>
        <v>#VALUE!</v>
      </c>
      <c r="D6795" t="e">
        <f>SEARCH("shape_name",'Mission Importer'!A6795)</f>
        <v>#VALUE!</v>
      </c>
      <c r="E6795" t="e">
        <f>IF(D6795=43,'Mission Importer'!A6795,0)</f>
        <v>#VALUE!</v>
      </c>
      <c r="G6795" t="e">
        <f>SEARCH("shape_name",'Mission Importer'!A6795)</f>
        <v>#VALUE!</v>
      </c>
      <c r="H6795" t="e">
        <f>IF(G6795=43,'Mission Importer'!A6795,0)</f>
        <v>#VALUE!</v>
      </c>
      <c r="J6795" t="e">
        <f>SEARCH("type",'Mission Importer'!A6795)</f>
        <v>#VALUE!</v>
      </c>
      <c r="K6795" t="e">
        <f>IF(J6795=43,'Mission Importer'!A6795,0)</f>
        <v>#VALUE!</v>
      </c>
      <c r="L6795" t="e">
        <f>SEARCH("category",'Mission Importer'!A6795)</f>
        <v>#VALUE!</v>
      </c>
      <c r="M6795" t="e">
        <f>IF(L6795=43,'Mission Importer'!A6795,0)</f>
        <v>#VALUE!</v>
      </c>
    </row>
    <row r="6796" spans="1:13" x14ac:dyDescent="0.3">
      <c r="A6796" t="e">
        <f>SEARCH("livery",'Mission Importer'!A6796)</f>
        <v>#VALUE!</v>
      </c>
      <c r="B6796" t="e">
        <f>IF(A6796=43,'Mission Importer'!A6796,0)</f>
        <v>#VALUE!</v>
      </c>
      <c r="D6796" t="e">
        <f>SEARCH("shape_name",'Mission Importer'!A6796)</f>
        <v>#VALUE!</v>
      </c>
      <c r="E6796" t="e">
        <f>IF(D6796=43,'Mission Importer'!A6796,0)</f>
        <v>#VALUE!</v>
      </c>
      <c r="G6796" t="e">
        <f>SEARCH("shape_name",'Mission Importer'!A6796)</f>
        <v>#VALUE!</v>
      </c>
      <c r="H6796" t="e">
        <f>IF(G6796=43,'Mission Importer'!A6796,0)</f>
        <v>#VALUE!</v>
      </c>
      <c r="J6796" t="e">
        <f>SEARCH("type",'Mission Importer'!A6796)</f>
        <v>#VALUE!</v>
      </c>
      <c r="K6796" t="e">
        <f>IF(J6796=43,'Mission Importer'!A6796,0)</f>
        <v>#VALUE!</v>
      </c>
      <c r="L6796" t="e">
        <f>SEARCH("category",'Mission Importer'!A6796)</f>
        <v>#VALUE!</v>
      </c>
      <c r="M6796" t="e">
        <f>IF(L6796=43,'Mission Importer'!A6796,0)</f>
        <v>#VALUE!</v>
      </c>
    </row>
    <row r="6797" spans="1:13" x14ac:dyDescent="0.3">
      <c r="A6797" t="e">
        <f>SEARCH("livery",'Mission Importer'!A6797)</f>
        <v>#VALUE!</v>
      </c>
      <c r="B6797" t="e">
        <f>IF(A6797=43,'Mission Importer'!A6797,0)</f>
        <v>#VALUE!</v>
      </c>
      <c r="D6797" t="e">
        <f>SEARCH("shape_name",'Mission Importer'!A6797)</f>
        <v>#VALUE!</v>
      </c>
      <c r="E6797" t="e">
        <f>IF(D6797=43,'Mission Importer'!A6797,0)</f>
        <v>#VALUE!</v>
      </c>
      <c r="G6797" t="e">
        <f>SEARCH("shape_name",'Mission Importer'!A6797)</f>
        <v>#VALUE!</v>
      </c>
      <c r="H6797" t="e">
        <f>IF(G6797=43,'Mission Importer'!A6797,0)</f>
        <v>#VALUE!</v>
      </c>
      <c r="J6797" t="e">
        <f>SEARCH("type",'Mission Importer'!A6797)</f>
        <v>#VALUE!</v>
      </c>
      <c r="K6797" t="e">
        <f>IF(J6797=43,'Mission Importer'!A6797,0)</f>
        <v>#VALUE!</v>
      </c>
      <c r="L6797" t="e">
        <f>SEARCH("category",'Mission Importer'!A6797)</f>
        <v>#VALUE!</v>
      </c>
      <c r="M6797" t="e">
        <f>IF(L6797=43,'Mission Importer'!A6797,0)</f>
        <v>#VALUE!</v>
      </c>
    </row>
    <row r="6798" spans="1:13" x14ac:dyDescent="0.3">
      <c r="A6798" t="e">
        <f>SEARCH("livery",'Mission Importer'!A6798)</f>
        <v>#VALUE!</v>
      </c>
      <c r="B6798" t="e">
        <f>IF(A6798=43,'Mission Importer'!A6798,0)</f>
        <v>#VALUE!</v>
      </c>
      <c r="D6798" t="e">
        <f>SEARCH("shape_name",'Mission Importer'!A6798)</f>
        <v>#VALUE!</v>
      </c>
      <c r="E6798" t="e">
        <f>IF(D6798=43,'Mission Importer'!A6798,0)</f>
        <v>#VALUE!</v>
      </c>
      <c r="G6798" t="e">
        <f>SEARCH("shape_name",'Mission Importer'!A6798)</f>
        <v>#VALUE!</v>
      </c>
      <c r="H6798" t="e">
        <f>IF(G6798=43,'Mission Importer'!A6798,0)</f>
        <v>#VALUE!</v>
      </c>
      <c r="J6798" t="e">
        <f>SEARCH("type",'Mission Importer'!A6798)</f>
        <v>#VALUE!</v>
      </c>
      <c r="K6798" t="e">
        <f>IF(J6798=43,'Mission Importer'!A6798,0)</f>
        <v>#VALUE!</v>
      </c>
      <c r="L6798" t="e">
        <f>SEARCH("category",'Mission Importer'!A6798)</f>
        <v>#VALUE!</v>
      </c>
      <c r="M6798" t="e">
        <f>IF(L6798=43,'Mission Importer'!A6798,0)</f>
        <v>#VALUE!</v>
      </c>
    </row>
    <row r="6799" spans="1:13" x14ac:dyDescent="0.3">
      <c r="A6799" t="e">
        <f>SEARCH("livery",'Mission Importer'!A6799)</f>
        <v>#VALUE!</v>
      </c>
      <c r="B6799" t="e">
        <f>IF(A6799=43,'Mission Importer'!A6799,0)</f>
        <v>#VALUE!</v>
      </c>
      <c r="D6799" t="e">
        <f>SEARCH("shape_name",'Mission Importer'!A6799)</f>
        <v>#VALUE!</v>
      </c>
      <c r="E6799" t="e">
        <f>IF(D6799=43,'Mission Importer'!A6799,0)</f>
        <v>#VALUE!</v>
      </c>
      <c r="G6799" t="e">
        <f>SEARCH("shape_name",'Mission Importer'!A6799)</f>
        <v>#VALUE!</v>
      </c>
      <c r="H6799" t="e">
        <f>IF(G6799=43,'Mission Importer'!A6799,0)</f>
        <v>#VALUE!</v>
      </c>
      <c r="J6799" t="e">
        <f>SEARCH("type",'Mission Importer'!A6799)</f>
        <v>#VALUE!</v>
      </c>
      <c r="K6799" t="e">
        <f>IF(J6799=43,'Mission Importer'!A6799,0)</f>
        <v>#VALUE!</v>
      </c>
      <c r="L6799" t="e">
        <f>SEARCH("category",'Mission Importer'!A6799)</f>
        <v>#VALUE!</v>
      </c>
      <c r="M6799" t="e">
        <f>IF(L6799=43,'Mission Importer'!A6799,0)</f>
        <v>#VALUE!</v>
      </c>
    </row>
    <row r="6800" spans="1:13" x14ac:dyDescent="0.3">
      <c r="A6800" t="e">
        <f>SEARCH("livery",'Mission Importer'!A6800)</f>
        <v>#VALUE!</v>
      </c>
      <c r="B6800" t="e">
        <f>IF(A6800=43,'Mission Importer'!A6800,0)</f>
        <v>#VALUE!</v>
      </c>
      <c r="D6800" t="e">
        <f>SEARCH("shape_name",'Mission Importer'!A6800)</f>
        <v>#VALUE!</v>
      </c>
      <c r="E6800" t="e">
        <f>IF(D6800=43,'Mission Importer'!A6800,0)</f>
        <v>#VALUE!</v>
      </c>
      <c r="G6800" t="e">
        <f>SEARCH("shape_name",'Mission Importer'!A6800)</f>
        <v>#VALUE!</v>
      </c>
      <c r="H6800" t="e">
        <f>IF(G6800=43,'Mission Importer'!A6800,0)</f>
        <v>#VALUE!</v>
      </c>
      <c r="J6800" t="e">
        <f>SEARCH("type",'Mission Importer'!A6800)</f>
        <v>#VALUE!</v>
      </c>
      <c r="K6800" t="e">
        <f>IF(J6800=43,'Mission Importer'!A6800,0)</f>
        <v>#VALUE!</v>
      </c>
      <c r="L6800" t="e">
        <f>SEARCH("category",'Mission Importer'!A6800)</f>
        <v>#VALUE!</v>
      </c>
      <c r="M6800" t="e">
        <f>IF(L6800=43,'Mission Importer'!A6800,0)</f>
        <v>#VALUE!</v>
      </c>
    </row>
    <row r="6801" spans="1:13" x14ac:dyDescent="0.3">
      <c r="A6801" t="e">
        <f>SEARCH("livery",'Mission Importer'!A6801)</f>
        <v>#VALUE!</v>
      </c>
      <c r="B6801" t="e">
        <f>IF(A6801=43,'Mission Importer'!A6801,0)</f>
        <v>#VALUE!</v>
      </c>
      <c r="D6801" t="e">
        <f>SEARCH("shape_name",'Mission Importer'!A6801)</f>
        <v>#VALUE!</v>
      </c>
      <c r="E6801" t="e">
        <f>IF(D6801=43,'Mission Importer'!A6801,0)</f>
        <v>#VALUE!</v>
      </c>
      <c r="G6801" t="e">
        <f>SEARCH("shape_name",'Mission Importer'!A6801)</f>
        <v>#VALUE!</v>
      </c>
      <c r="H6801" t="e">
        <f>IF(G6801=43,'Mission Importer'!A6801,0)</f>
        <v>#VALUE!</v>
      </c>
      <c r="J6801" t="e">
        <f>SEARCH("type",'Mission Importer'!A6801)</f>
        <v>#VALUE!</v>
      </c>
      <c r="K6801" t="e">
        <f>IF(J6801=43,'Mission Importer'!A6801,0)</f>
        <v>#VALUE!</v>
      </c>
      <c r="L6801" t="e">
        <f>SEARCH("category",'Mission Importer'!A6801)</f>
        <v>#VALUE!</v>
      </c>
      <c r="M6801" t="e">
        <f>IF(L6801=43,'Mission Importer'!A6801,0)</f>
        <v>#VALUE!</v>
      </c>
    </row>
    <row r="6802" spans="1:13" x14ac:dyDescent="0.3">
      <c r="A6802" t="e">
        <f>SEARCH("livery",'Mission Importer'!A6802)</f>
        <v>#VALUE!</v>
      </c>
      <c r="B6802" t="e">
        <f>IF(A6802=43,'Mission Importer'!A6802,0)</f>
        <v>#VALUE!</v>
      </c>
      <c r="D6802" t="e">
        <f>SEARCH("shape_name",'Mission Importer'!A6802)</f>
        <v>#VALUE!</v>
      </c>
      <c r="E6802" t="e">
        <f>IF(D6802=43,'Mission Importer'!A6802,0)</f>
        <v>#VALUE!</v>
      </c>
      <c r="G6802" t="e">
        <f>SEARCH("shape_name",'Mission Importer'!A6802)</f>
        <v>#VALUE!</v>
      </c>
      <c r="H6802" t="e">
        <f>IF(G6802=43,'Mission Importer'!A6802,0)</f>
        <v>#VALUE!</v>
      </c>
      <c r="J6802" t="e">
        <f>SEARCH("type",'Mission Importer'!A6802)</f>
        <v>#VALUE!</v>
      </c>
      <c r="K6802" t="e">
        <f>IF(J6802=43,'Mission Importer'!A6802,0)</f>
        <v>#VALUE!</v>
      </c>
      <c r="L6802" t="e">
        <f>SEARCH("category",'Mission Importer'!A6802)</f>
        <v>#VALUE!</v>
      </c>
      <c r="M6802" t="e">
        <f>IF(L6802=43,'Mission Importer'!A6802,0)</f>
        <v>#VALUE!</v>
      </c>
    </row>
    <row r="6803" spans="1:13" x14ac:dyDescent="0.3">
      <c r="A6803" t="e">
        <f>SEARCH("livery",'Mission Importer'!A6803)</f>
        <v>#VALUE!</v>
      </c>
      <c r="B6803" t="e">
        <f>IF(A6803=43,'Mission Importer'!A6803,0)</f>
        <v>#VALUE!</v>
      </c>
      <c r="D6803" t="e">
        <f>SEARCH("shape_name",'Mission Importer'!A6803)</f>
        <v>#VALUE!</v>
      </c>
      <c r="E6803" t="e">
        <f>IF(D6803=43,'Mission Importer'!A6803,0)</f>
        <v>#VALUE!</v>
      </c>
      <c r="G6803" t="e">
        <f>SEARCH("shape_name",'Mission Importer'!A6803)</f>
        <v>#VALUE!</v>
      </c>
      <c r="H6803" t="e">
        <f>IF(G6803=43,'Mission Importer'!A6803,0)</f>
        <v>#VALUE!</v>
      </c>
      <c r="J6803" t="e">
        <f>SEARCH("type",'Mission Importer'!A6803)</f>
        <v>#VALUE!</v>
      </c>
      <c r="K6803" t="e">
        <f>IF(J6803=43,'Mission Importer'!A6803,0)</f>
        <v>#VALUE!</v>
      </c>
      <c r="L6803" t="e">
        <f>SEARCH("category",'Mission Importer'!A6803)</f>
        <v>#VALUE!</v>
      </c>
      <c r="M6803" t="e">
        <f>IF(L6803=43,'Mission Importer'!A6803,0)</f>
        <v>#VALUE!</v>
      </c>
    </row>
    <row r="6804" spans="1:13" x14ac:dyDescent="0.3">
      <c r="A6804" t="e">
        <f>SEARCH("livery",'Mission Importer'!A6804)</f>
        <v>#VALUE!</v>
      </c>
      <c r="B6804" t="e">
        <f>IF(A6804=43,'Mission Importer'!A6804,0)</f>
        <v>#VALUE!</v>
      </c>
      <c r="D6804" t="e">
        <f>SEARCH("shape_name",'Mission Importer'!A6804)</f>
        <v>#VALUE!</v>
      </c>
      <c r="E6804" t="e">
        <f>IF(D6804=43,'Mission Importer'!A6804,0)</f>
        <v>#VALUE!</v>
      </c>
      <c r="G6804" t="e">
        <f>SEARCH("shape_name",'Mission Importer'!A6804)</f>
        <v>#VALUE!</v>
      </c>
      <c r="H6804" t="e">
        <f>IF(G6804=43,'Mission Importer'!A6804,0)</f>
        <v>#VALUE!</v>
      </c>
      <c r="J6804" t="e">
        <f>SEARCH("type",'Mission Importer'!A6804)</f>
        <v>#VALUE!</v>
      </c>
      <c r="K6804" t="e">
        <f>IF(J6804=43,'Mission Importer'!A6804,0)</f>
        <v>#VALUE!</v>
      </c>
      <c r="L6804" t="e">
        <f>SEARCH("category",'Mission Importer'!A6804)</f>
        <v>#VALUE!</v>
      </c>
      <c r="M6804" t="e">
        <f>IF(L6804=43,'Mission Importer'!A6804,0)</f>
        <v>#VALUE!</v>
      </c>
    </row>
    <row r="6805" spans="1:13" x14ac:dyDescent="0.3">
      <c r="A6805" t="e">
        <f>SEARCH("livery",'Mission Importer'!A6805)</f>
        <v>#VALUE!</v>
      </c>
      <c r="B6805" t="e">
        <f>IF(A6805=43,'Mission Importer'!A6805,0)</f>
        <v>#VALUE!</v>
      </c>
      <c r="D6805" t="e">
        <f>SEARCH("shape_name",'Mission Importer'!A6805)</f>
        <v>#VALUE!</v>
      </c>
      <c r="E6805" t="e">
        <f>IF(D6805=43,'Mission Importer'!A6805,0)</f>
        <v>#VALUE!</v>
      </c>
      <c r="G6805" t="e">
        <f>SEARCH("shape_name",'Mission Importer'!A6805)</f>
        <v>#VALUE!</v>
      </c>
      <c r="H6805" t="e">
        <f>IF(G6805=43,'Mission Importer'!A6805,0)</f>
        <v>#VALUE!</v>
      </c>
      <c r="J6805">
        <f>SEARCH("type",'Mission Importer'!A6805)</f>
        <v>47</v>
      </c>
      <c r="K6805">
        <f>IF(J6805=43,'Mission Importer'!A6805,0)</f>
        <v>0</v>
      </c>
      <c r="L6805" t="e">
        <f>SEARCH("category",'Mission Importer'!A6805)</f>
        <v>#VALUE!</v>
      </c>
      <c r="M6805" t="e">
        <f>IF(L6805=43,'Mission Importer'!A6805,0)</f>
        <v>#VALUE!</v>
      </c>
    </row>
    <row r="6806" spans="1:13" x14ac:dyDescent="0.3">
      <c r="A6806" t="e">
        <f>SEARCH("livery",'Mission Importer'!A6806)</f>
        <v>#VALUE!</v>
      </c>
      <c r="B6806" t="e">
        <f>IF(A6806=43,'Mission Importer'!A6806,0)</f>
        <v>#VALUE!</v>
      </c>
      <c r="D6806" t="e">
        <f>SEARCH("shape_name",'Mission Importer'!A6806)</f>
        <v>#VALUE!</v>
      </c>
      <c r="E6806" t="e">
        <f>IF(D6806=43,'Mission Importer'!A6806,0)</f>
        <v>#VALUE!</v>
      </c>
      <c r="G6806" t="e">
        <f>SEARCH("shape_name",'Mission Importer'!A6806)</f>
        <v>#VALUE!</v>
      </c>
      <c r="H6806" t="e">
        <f>IF(G6806=43,'Mission Importer'!A6806,0)</f>
        <v>#VALUE!</v>
      </c>
      <c r="J6806" t="e">
        <f>SEARCH("type",'Mission Importer'!A6806)</f>
        <v>#VALUE!</v>
      </c>
      <c r="K6806" t="e">
        <f>IF(J6806=43,'Mission Importer'!A6806,0)</f>
        <v>#VALUE!</v>
      </c>
      <c r="L6806" t="e">
        <f>SEARCH("category",'Mission Importer'!A6806)</f>
        <v>#VALUE!</v>
      </c>
      <c r="M6806" t="e">
        <f>IF(L6806=43,'Mission Importer'!A6806,0)</f>
        <v>#VALUE!</v>
      </c>
    </row>
    <row r="6807" spans="1:13" x14ac:dyDescent="0.3">
      <c r="A6807" t="e">
        <f>SEARCH("livery",'Mission Importer'!A6807)</f>
        <v>#VALUE!</v>
      </c>
      <c r="B6807" t="e">
        <f>IF(A6807=43,'Mission Importer'!A6807,0)</f>
        <v>#VALUE!</v>
      </c>
      <c r="D6807" t="e">
        <f>SEARCH("shape_name",'Mission Importer'!A6807)</f>
        <v>#VALUE!</v>
      </c>
      <c r="E6807" t="e">
        <f>IF(D6807=43,'Mission Importer'!A6807,0)</f>
        <v>#VALUE!</v>
      </c>
      <c r="G6807" t="e">
        <f>SEARCH("shape_name",'Mission Importer'!A6807)</f>
        <v>#VALUE!</v>
      </c>
      <c r="H6807" t="e">
        <f>IF(G6807=43,'Mission Importer'!A6807,0)</f>
        <v>#VALUE!</v>
      </c>
      <c r="J6807" t="e">
        <f>SEARCH("type",'Mission Importer'!A6807)</f>
        <v>#VALUE!</v>
      </c>
      <c r="K6807" t="e">
        <f>IF(J6807=43,'Mission Importer'!A6807,0)</f>
        <v>#VALUE!</v>
      </c>
      <c r="L6807" t="e">
        <f>SEARCH("category",'Mission Importer'!A6807)</f>
        <v>#VALUE!</v>
      </c>
      <c r="M6807" t="e">
        <f>IF(L6807=43,'Mission Importer'!A6807,0)</f>
        <v>#VALUE!</v>
      </c>
    </row>
    <row r="6808" spans="1:13" x14ac:dyDescent="0.3">
      <c r="A6808" t="e">
        <f>SEARCH("livery",'Mission Importer'!A6808)</f>
        <v>#VALUE!</v>
      </c>
      <c r="B6808" t="e">
        <f>IF(A6808=43,'Mission Importer'!A6808,0)</f>
        <v>#VALUE!</v>
      </c>
      <c r="D6808" t="e">
        <f>SEARCH("shape_name",'Mission Importer'!A6808)</f>
        <v>#VALUE!</v>
      </c>
      <c r="E6808" t="e">
        <f>IF(D6808=43,'Mission Importer'!A6808,0)</f>
        <v>#VALUE!</v>
      </c>
      <c r="G6808" t="e">
        <f>SEARCH("shape_name",'Mission Importer'!A6808)</f>
        <v>#VALUE!</v>
      </c>
      <c r="H6808" t="e">
        <f>IF(G6808=43,'Mission Importer'!A6808,0)</f>
        <v>#VALUE!</v>
      </c>
      <c r="J6808" t="e">
        <f>SEARCH("type",'Mission Importer'!A6808)</f>
        <v>#VALUE!</v>
      </c>
      <c r="K6808" t="e">
        <f>IF(J6808=43,'Mission Importer'!A6808,0)</f>
        <v>#VALUE!</v>
      </c>
      <c r="L6808" t="e">
        <f>SEARCH("category",'Mission Importer'!A6808)</f>
        <v>#VALUE!</v>
      </c>
      <c r="M6808" t="e">
        <f>IF(L6808=43,'Mission Importer'!A6808,0)</f>
        <v>#VALUE!</v>
      </c>
    </row>
    <row r="6809" spans="1:13" x14ac:dyDescent="0.3">
      <c r="A6809" t="e">
        <f>SEARCH("livery",'Mission Importer'!A6809)</f>
        <v>#VALUE!</v>
      </c>
      <c r="B6809" t="e">
        <f>IF(A6809=43,'Mission Importer'!A6809,0)</f>
        <v>#VALUE!</v>
      </c>
      <c r="D6809" t="e">
        <f>SEARCH("shape_name",'Mission Importer'!A6809)</f>
        <v>#VALUE!</v>
      </c>
      <c r="E6809" t="e">
        <f>IF(D6809=43,'Mission Importer'!A6809,0)</f>
        <v>#VALUE!</v>
      </c>
      <c r="G6809" t="e">
        <f>SEARCH("shape_name",'Mission Importer'!A6809)</f>
        <v>#VALUE!</v>
      </c>
      <c r="H6809" t="e">
        <f>IF(G6809=43,'Mission Importer'!A6809,0)</f>
        <v>#VALUE!</v>
      </c>
      <c r="J6809" t="e">
        <f>SEARCH("type",'Mission Importer'!A6809)</f>
        <v>#VALUE!</v>
      </c>
      <c r="K6809" t="e">
        <f>IF(J6809=43,'Mission Importer'!A6809,0)</f>
        <v>#VALUE!</v>
      </c>
      <c r="L6809" t="e">
        <f>SEARCH("category",'Mission Importer'!A6809)</f>
        <v>#VALUE!</v>
      </c>
      <c r="M6809" t="e">
        <f>IF(L6809=43,'Mission Importer'!A6809,0)</f>
        <v>#VALUE!</v>
      </c>
    </row>
    <row r="6810" spans="1:13" x14ac:dyDescent="0.3">
      <c r="A6810" t="e">
        <f>SEARCH("livery",'Mission Importer'!A6810)</f>
        <v>#VALUE!</v>
      </c>
      <c r="B6810" t="e">
        <f>IF(A6810=43,'Mission Importer'!A6810,0)</f>
        <v>#VALUE!</v>
      </c>
      <c r="D6810" t="e">
        <f>SEARCH("shape_name",'Mission Importer'!A6810)</f>
        <v>#VALUE!</v>
      </c>
      <c r="E6810" t="e">
        <f>IF(D6810=43,'Mission Importer'!A6810,0)</f>
        <v>#VALUE!</v>
      </c>
      <c r="G6810" t="e">
        <f>SEARCH("shape_name",'Mission Importer'!A6810)</f>
        <v>#VALUE!</v>
      </c>
      <c r="H6810" t="e">
        <f>IF(G6810=43,'Mission Importer'!A6810,0)</f>
        <v>#VALUE!</v>
      </c>
      <c r="J6810" t="e">
        <f>SEARCH("type",'Mission Importer'!A6810)</f>
        <v>#VALUE!</v>
      </c>
      <c r="K6810" t="e">
        <f>IF(J6810=43,'Mission Importer'!A6810,0)</f>
        <v>#VALUE!</v>
      </c>
      <c r="L6810" t="e">
        <f>SEARCH("category",'Mission Importer'!A6810)</f>
        <v>#VALUE!</v>
      </c>
      <c r="M6810" t="e">
        <f>IF(L6810=43,'Mission Importer'!A6810,0)</f>
        <v>#VALUE!</v>
      </c>
    </row>
    <row r="6811" spans="1:13" x14ac:dyDescent="0.3">
      <c r="A6811" t="e">
        <f>SEARCH("livery",'Mission Importer'!A6811)</f>
        <v>#VALUE!</v>
      </c>
      <c r="B6811" t="e">
        <f>IF(A6811=43,'Mission Importer'!A6811,0)</f>
        <v>#VALUE!</v>
      </c>
      <c r="D6811" t="e">
        <f>SEARCH("shape_name",'Mission Importer'!A6811)</f>
        <v>#VALUE!</v>
      </c>
      <c r="E6811" t="e">
        <f>IF(D6811=43,'Mission Importer'!A6811,0)</f>
        <v>#VALUE!</v>
      </c>
      <c r="G6811" t="e">
        <f>SEARCH("shape_name",'Mission Importer'!A6811)</f>
        <v>#VALUE!</v>
      </c>
      <c r="H6811" t="e">
        <f>IF(G6811=43,'Mission Importer'!A6811,0)</f>
        <v>#VALUE!</v>
      </c>
      <c r="J6811" t="e">
        <f>SEARCH("type",'Mission Importer'!A6811)</f>
        <v>#VALUE!</v>
      </c>
      <c r="K6811" t="e">
        <f>IF(J6811=43,'Mission Importer'!A6811,0)</f>
        <v>#VALUE!</v>
      </c>
      <c r="L6811" t="e">
        <f>SEARCH("category",'Mission Importer'!A6811)</f>
        <v>#VALUE!</v>
      </c>
      <c r="M6811" t="e">
        <f>IF(L6811=43,'Mission Importer'!A6811,0)</f>
        <v>#VALUE!</v>
      </c>
    </row>
    <row r="6812" spans="1:13" x14ac:dyDescent="0.3">
      <c r="A6812" t="e">
        <f>SEARCH("livery",'Mission Importer'!A6812)</f>
        <v>#VALUE!</v>
      </c>
      <c r="B6812" t="e">
        <f>IF(A6812=43,'Mission Importer'!A6812,0)</f>
        <v>#VALUE!</v>
      </c>
      <c r="D6812" t="e">
        <f>SEARCH("shape_name",'Mission Importer'!A6812)</f>
        <v>#VALUE!</v>
      </c>
      <c r="E6812" t="e">
        <f>IF(D6812=43,'Mission Importer'!A6812,0)</f>
        <v>#VALUE!</v>
      </c>
      <c r="G6812" t="e">
        <f>SEARCH("shape_name",'Mission Importer'!A6812)</f>
        <v>#VALUE!</v>
      </c>
      <c r="H6812" t="e">
        <f>IF(G6812=43,'Mission Importer'!A6812,0)</f>
        <v>#VALUE!</v>
      </c>
      <c r="J6812" t="e">
        <f>SEARCH("type",'Mission Importer'!A6812)</f>
        <v>#VALUE!</v>
      </c>
      <c r="K6812" t="e">
        <f>IF(J6812=43,'Mission Importer'!A6812,0)</f>
        <v>#VALUE!</v>
      </c>
      <c r="L6812" t="e">
        <f>SEARCH("category",'Mission Importer'!A6812)</f>
        <v>#VALUE!</v>
      </c>
      <c r="M6812" t="e">
        <f>IF(L6812=43,'Mission Importer'!A6812,0)</f>
        <v>#VALUE!</v>
      </c>
    </row>
    <row r="6813" spans="1:13" x14ac:dyDescent="0.3">
      <c r="A6813" t="e">
        <f>SEARCH("livery",'Mission Importer'!A6813)</f>
        <v>#VALUE!</v>
      </c>
      <c r="B6813" t="e">
        <f>IF(A6813=43,'Mission Importer'!A6813,0)</f>
        <v>#VALUE!</v>
      </c>
      <c r="D6813" t="e">
        <f>SEARCH("shape_name",'Mission Importer'!A6813)</f>
        <v>#VALUE!</v>
      </c>
      <c r="E6813" t="e">
        <f>IF(D6813=43,'Mission Importer'!A6813,0)</f>
        <v>#VALUE!</v>
      </c>
      <c r="G6813" t="e">
        <f>SEARCH("shape_name",'Mission Importer'!A6813)</f>
        <v>#VALUE!</v>
      </c>
      <c r="H6813" t="e">
        <f>IF(G6813=43,'Mission Importer'!A6813,0)</f>
        <v>#VALUE!</v>
      </c>
      <c r="J6813" t="e">
        <f>SEARCH("type",'Mission Importer'!A6813)</f>
        <v>#VALUE!</v>
      </c>
      <c r="K6813" t="e">
        <f>IF(J6813=43,'Mission Importer'!A6813,0)</f>
        <v>#VALUE!</v>
      </c>
      <c r="L6813" t="e">
        <f>SEARCH("category",'Mission Importer'!A6813)</f>
        <v>#VALUE!</v>
      </c>
      <c r="M6813" t="e">
        <f>IF(L6813=43,'Mission Importer'!A6813,0)</f>
        <v>#VALUE!</v>
      </c>
    </row>
    <row r="6814" spans="1:13" x14ac:dyDescent="0.3">
      <c r="A6814" t="e">
        <f>SEARCH("livery",'Mission Importer'!A6814)</f>
        <v>#VALUE!</v>
      </c>
      <c r="B6814" t="e">
        <f>IF(A6814=43,'Mission Importer'!A6814,0)</f>
        <v>#VALUE!</v>
      </c>
      <c r="D6814" t="e">
        <f>SEARCH("shape_name",'Mission Importer'!A6814)</f>
        <v>#VALUE!</v>
      </c>
      <c r="E6814" t="e">
        <f>IF(D6814=43,'Mission Importer'!A6814,0)</f>
        <v>#VALUE!</v>
      </c>
      <c r="G6814" t="e">
        <f>SEARCH("shape_name",'Mission Importer'!A6814)</f>
        <v>#VALUE!</v>
      </c>
      <c r="H6814" t="e">
        <f>IF(G6814=43,'Mission Importer'!A6814,0)</f>
        <v>#VALUE!</v>
      </c>
      <c r="J6814" t="e">
        <f>SEARCH("type",'Mission Importer'!A6814)</f>
        <v>#VALUE!</v>
      </c>
      <c r="K6814" t="e">
        <f>IF(J6814=43,'Mission Importer'!A6814,0)</f>
        <v>#VALUE!</v>
      </c>
      <c r="L6814" t="e">
        <f>SEARCH("category",'Mission Importer'!A6814)</f>
        <v>#VALUE!</v>
      </c>
      <c r="M6814" t="e">
        <f>IF(L6814=43,'Mission Importer'!A6814,0)</f>
        <v>#VALUE!</v>
      </c>
    </row>
    <row r="6815" spans="1:13" x14ac:dyDescent="0.3">
      <c r="A6815" t="e">
        <f>SEARCH("livery",'Mission Importer'!A6815)</f>
        <v>#VALUE!</v>
      </c>
      <c r="B6815" t="e">
        <f>IF(A6815=43,'Mission Importer'!A6815,0)</f>
        <v>#VALUE!</v>
      </c>
      <c r="D6815" t="e">
        <f>SEARCH("shape_name",'Mission Importer'!A6815)</f>
        <v>#VALUE!</v>
      </c>
      <c r="E6815" t="e">
        <f>IF(D6815=43,'Mission Importer'!A6815,0)</f>
        <v>#VALUE!</v>
      </c>
      <c r="G6815" t="e">
        <f>SEARCH("shape_name",'Mission Importer'!A6815)</f>
        <v>#VALUE!</v>
      </c>
      <c r="H6815" t="e">
        <f>IF(G6815=43,'Mission Importer'!A6815,0)</f>
        <v>#VALUE!</v>
      </c>
      <c r="J6815" t="e">
        <f>SEARCH("type",'Mission Importer'!A6815)</f>
        <v>#VALUE!</v>
      </c>
      <c r="K6815" t="e">
        <f>IF(J6815=43,'Mission Importer'!A6815,0)</f>
        <v>#VALUE!</v>
      </c>
      <c r="L6815" t="e">
        <f>SEARCH("category",'Mission Importer'!A6815)</f>
        <v>#VALUE!</v>
      </c>
      <c r="M6815" t="e">
        <f>IF(L6815=43,'Mission Importer'!A6815,0)</f>
        <v>#VALUE!</v>
      </c>
    </row>
    <row r="6816" spans="1:13" x14ac:dyDescent="0.3">
      <c r="A6816" t="e">
        <f>SEARCH("livery",'Mission Importer'!A6816)</f>
        <v>#VALUE!</v>
      </c>
      <c r="B6816" t="e">
        <f>IF(A6816=43,'Mission Importer'!A6816,0)</f>
        <v>#VALUE!</v>
      </c>
      <c r="D6816" t="e">
        <f>SEARCH("shape_name",'Mission Importer'!A6816)</f>
        <v>#VALUE!</v>
      </c>
      <c r="E6816" t="e">
        <f>IF(D6816=43,'Mission Importer'!A6816,0)</f>
        <v>#VALUE!</v>
      </c>
      <c r="G6816" t="e">
        <f>SEARCH("shape_name",'Mission Importer'!A6816)</f>
        <v>#VALUE!</v>
      </c>
      <c r="H6816" t="e">
        <f>IF(G6816=43,'Mission Importer'!A6816,0)</f>
        <v>#VALUE!</v>
      </c>
      <c r="J6816" t="e">
        <f>SEARCH("type",'Mission Importer'!A6816)</f>
        <v>#VALUE!</v>
      </c>
      <c r="K6816" t="e">
        <f>IF(J6816=43,'Mission Importer'!A6816,0)</f>
        <v>#VALUE!</v>
      </c>
      <c r="L6816" t="e">
        <f>SEARCH("category",'Mission Importer'!A6816)</f>
        <v>#VALUE!</v>
      </c>
      <c r="M6816" t="e">
        <f>IF(L6816=43,'Mission Importer'!A6816,0)</f>
        <v>#VALUE!</v>
      </c>
    </row>
    <row r="6817" spans="1:13" x14ac:dyDescent="0.3">
      <c r="A6817" t="e">
        <f>SEARCH("livery",'Mission Importer'!A6817)</f>
        <v>#VALUE!</v>
      </c>
      <c r="B6817" t="e">
        <f>IF(A6817=43,'Mission Importer'!A6817,0)</f>
        <v>#VALUE!</v>
      </c>
      <c r="D6817" t="e">
        <f>SEARCH("shape_name",'Mission Importer'!A6817)</f>
        <v>#VALUE!</v>
      </c>
      <c r="E6817" t="e">
        <f>IF(D6817=43,'Mission Importer'!A6817,0)</f>
        <v>#VALUE!</v>
      </c>
      <c r="G6817" t="e">
        <f>SEARCH("shape_name",'Mission Importer'!A6817)</f>
        <v>#VALUE!</v>
      </c>
      <c r="H6817" t="e">
        <f>IF(G6817=43,'Mission Importer'!A6817,0)</f>
        <v>#VALUE!</v>
      </c>
      <c r="J6817" t="e">
        <f>SEARCH("type",'Mission Importer'!A6817)</f>
        <v>#VALUE!</v>
      </c>
      <c r="K6817" t="e">
        <f>IF(J6817=43,'Mission Importer'!A6817,0)</f>
        <v>#VALUE!</v>
      </c>
      <c r="L6817" t="e">
        <f>SEARCH("category",'Mission Importer'!A6817)</f>
        <v>#VALUE!</v>
      </c>
      <c r="M6817" t="e">
        <f>IF(L6817=43,'Mission Importer'!A6817,0)</f>
        <v>#VALUE!</v>
      </c>
    </row>
    <row r="6818" spans="1:13" x14ac:dyDescent="0.3">
      <c r="A6818" t="e">
        <f>SEARCH("livery",'Mission Importer'!A6818)</f>
        <v>#VALUE!</v>
      </c>
      <c r="B6818" t="e">
        <f>IF(A6818=43,'Mission Importer'!A6818,0)</f>
        <v>#VALUE!</v>
      </c>
      <c r="D6818" t="e">
        <f>SEARCH("shape_name",'Mission Importer'!A6818)</f>
        <v>#VALUE!</v>
      </c>
      <c r="E6818" t="e">
        <f>IF(D6818=43,'Mission Importer'!A6818,0)</f>
        <v>#VALUE!</v>
      </c>
      <c r="G6818" t="e">
        <f>SEARCH("shape_name",'Mission Importer'!A6818)</f>
        <v>#VALUE!</v>
      </c>
      <c r="H6818" t="e">
        <f>IF(G6818=43,'Mission Importer'!A6818,0)</f>
        <v>#VALUE!</v>
      </c>
      <c r="J6818" t="e">
        <f>SEARCH("type",'Mission Importer'!A6818)</f>
        <v>#VALUE!</v>
      </c>
      <c r="K6818" t="e">
        <f>IF(J6818=43,'Mission Importer'!A6818,0)</f>
        <v>#VALUE!</v>
      </c>
      <c r="L6818" t="e">
        <f>SEARCH("category",'Mission Importer'!A6818)</f>
        <v>#VALUE!</v>
      </c>
      <c r="M6818" t="e">
        <f>IF(L6818=43,'Mission Importer'!A6818,0)</f>
        <v>#VALUE!</v>
      </c>
    </row>
    <row r="6819" spans="1:13" x14ac:dyDescent="0.3">
      <c r="A6819" t="e">
        <f>SEARCH("livery",'Mission Importer'!A6819)</f>
        <v>#VALUE!</v>
      </c>
      <c r="B6819" t="e">
        <f>IF(A6819=43,'Mission Importer'!A6819,0)</f>
        <v>#VALUE!</v>
      </c>
      <c r="D6819" t="e">
        <f>SEARCH("shape_name",'Mission Importer'!A6819)</f>
        <v>#VALUE!</v>
      </c>
      <c r="E6819" t="e">
        <f>IF(D6819=43,'Mission Importer'!A6819,0)</f>
        <v>#VALUE!</v>
      </c>
      <c r="G6819" t="e">
        <f>SEARCH("shape_name",'Mission Importer'!A6819)</f>
        <v>#VALUE!</v>
      </c>
      <c r="H6819" t="e">
        <f>IF(G6819=43,'Mission Importer'!A6819,0)</f>
        <v>#VALUE!</v>
      </c>
      <c r="J6819" t="e">
        <f>SEARCH("type",'Mission Importer'!A6819)</f>
        <v>#VALUE!</v>
      </c>
      <c r="K6819" t="e">
        <f>IF(J6819=43,'Mission Importer'!A6819,0)</f>
        <v>#VALUE!</v>
      </c>
      <c r="L6819" t="e">
        <f>SEARCH("category",'Mission Importer'!A6819)</f>
        <v>#VALUE!</v>
      </c>
      <c r="M6819" t="e">
        <f>IF(L6819=43,'Mission Importer'!A6819,0)</f>
        <v>#VALUE!</v>
      </c>
    </row>
    <row r="6820" spans="1:13" x14ac:dyDescent="0.3">
      <c r="A6820">
        <f>SEARCH("livery",'Mission Importer'!A6820)</f>
        <v>43</v>
      </c>
      <c r="B6820" t="str">
        <f>IF(A6820=43,'Mission Importer'!A6820,0)</f>
        <v xml:space="preserve">                                        ["livery_id"] = "desert",</v>
      </c>
      <c r="D6820" t="e">
        <f>SEARCH("shape_name",'Mission Importer'!A6820)</f>
        <v>#VALUE!</v>
      </c>
      <c r="E6820" t="e">
        <f>IF(D6820=43,'Mission Importer'!A6820,0)</f>
        <v>#VALUE!</v>
      </c>
      <c r="G6820" t="e">
        <f>SEARCH("shape_name",'Mission Importer'!A6820)</f>
        <v>#VALUE!</v>
      </c>
      <c r="H6820" t="e">
        <f>IF(G6820=43,'Mission Importer'!A6820,0)</f>
        <v>#VALUE!</v>
      </c>
      <c r="J6820" t="e">
        <f>SEARCH("type",'Mission Importer'!A6820)</f>
        <v>#VALUE!</v>
      </c>
      <c r="K6820" t="e">
        <f>IF(J6820=43,'Mission Importer'!A6820,0)</f>
        <v>#VALUE!</v>
      </c>
      <c r="L6820" t="e">
        <f>SEARCH("category",'Mission Importer'!A6820)</f>
        <v>#VALUE!</v>
      </c>
      <c r="M6820" t="e">
        <f>IF(L6820=43,'Mission Importer'!A6820,0)</f>
        <v>#VALUE!</v>
      </c>
    </row>
    <row r="6821" spans="1:13" x14ac:dyDescent="0.3">
      <c r="A6821" t="e">
        <f>SEARCH("livery",'Mission Importer'!A6821)</f>
        <v>#VALUE!</v>
      </c>
      <c r="B6821" t="e">
        <f>IF(A6821=43,'Mission Importer'!A6821,0)</f>
        <v>#VALUE!</v>
      </c>
      <c r="D6821" t="e">
        <f>SEARCH("shape_name",'Mission Importer'!A6821)</f>
        <v>#VALUE!</v>
      </c>
      <c r="E6821" t="e">
        <f>IF(D6821=43,'Mission Importer'!A6821,0)</f>
        <v>#VALUE!</v>
      </c>
      <c r="G6821" t="e">
        <f>SEARCH("shape_name",'Mission Importer'!A6821)</f>
        <v>#VALUE!</v>
      </c>
      <c r="H6821" t="e">
        <f>IF(G6821=43,'Mission Importer'!A6821,0)</f>
        <v>#VALUE!</v>
      </c>
      <c r="J6821" t="e">
        <f>SEARCH("type",'Mission Importer'!A6821)</f>
        <v>#VALUE!</v>
      </c>
      <c r="K6821" t="e">
        <f>IF(J6821=43,'Mission Importer'!A6821,0)</f>
        <v>#VALUE!</v>
      </c>
      <c r="L6821">
        <f>SEARCH("category",'Mission Importer'!A6821)</f>
        <v>43</v>
      </c>
      <c r="M6821" t="str">
        <f>IF(L6821=43,'Mission Importer'!A6821,0)</f>
        <v xml:space="preserve">                                        ["category"] = "Air Defence",</v>
      </c>
    </row>
    <row r="6822" spans="1:13" x14ac:dyDescent="0.3">
      <c r="A6822" t="e">
        <f>SEARCH("livery",'Mission Importer'!A6822)</f>
        <v>#VALUE!</v>
      </c>
      <c r="B6822" t="e">
        <f>IF(A6822=43,'Mission Importer'!A6822,0)</f>
        <v>#VALUE!</v>
      </c>
      <c r="D6822" t="e">
        <f>SEARCH("shape_name",'Mission Importer'!A6822)</f>
        <v>#VALUE!</v>
      </c>
      <c r="E6822" t="e">
        <f>IF(D6822=43,'Mission Importer'!A6822,0)</f>
        <v>#VALUE!</v>
      </c>
      <c r="G6822" t="e">
        <f>SEARCH("shape_name",'Mission Importer'!A6822)</f>
        <v>#VALUE!</v>
      </c>
      <c r="H6822" t="e">
        <f>IF(G6822=43,'Mission Importer'!A6822,0)</f>
        <v>#VALUE!</v>
      </c>
      <c r="J6822">
        <f>SEARCH("type",'Mission Importer'!A6822)</f>
        <v>43</v>
      </c>
      <c r="K6822" t="str">
        <f>IF(J6822=43,'Mission Importer'!A6822,0)</f>
        <v xml:space="preserve">                                        ["type"] = "ZU-23 Emplacement",</v>
      </c>
      <c r="L6822" t="e">
        <f>SEARCH("category",'Mission Importer'!A6822)</f>
        <v>#VALUE!</v>
      </c>
      <c r="M6822" t="e">
        <f>IF(L6822=43,'Mission Importer'!A6822,0)</f>
        <v>#VALUE!</v>
      </c>
    </row>
    <row r="6823" spans="1:13" x14ac:dyDescent="0.3">
      <c r="A6823" t="e">
        <f>SEARCH("livery",'Mission Importer'!A6823)</f>
        <v>#VALUE!</v>
      </c>
      <c r="B6823" t="e">
        <f>IF(A6823=43,'Mission Importer'!A6823,0)</f>
        <v>#VALUE!</v>
      </c>
      <c r="D6823" t="e">
        <f>SEARCH("shape_name",'Mission Importer'!A6823)</f>
        <v>#VALUE!</v>
      </c>
      <c r="E6823" t="e">
        <f>IF(D6823=43,'Mission Importer'!A6823,0)</f>
        <v>#VALUE!</v>
      </c>
      <c r="G6823" t="e">
        <f>SEARCH("shape_name",'Mission Importer'!A6823)</f>
        <v>#VALUE!</v>
      </c>
      <c r="H6823" t="e">
        <f>IF(G6823=43,'Mission Importer'!A6823,0)</f>
        <v>#VALUE!</v>
      </c>
      <c r="J6823" t="e">
        <f>SEARCH("type",'Mission Importer'!A6823)</f>
        <v>#VALUE!</v>
      </c>
      <c r="K6823" t="e">
        <f>IF(J6823=43,'Mission Importer'!A6823,0)</f>
        <v>#VALUE!</v>
      </c>
      <c r="L6823" t="e">
        <f>SEARCH("category",'Mission Importer'!A6823)</f>
        <v>#VALUE!</v>
      </c>
      <c r="M6823" t="e">
        <f>IF(L6823=43,'Mission Importer'!A6823,0)</f>
        <v>#VALUE!</v>
      </c>
    </row>
    <row r="6824" spans="1:13" x14ac:dyDescent="0.3">
      <c r="A6824" t="e">
        <f>SEARCH("livery",'Mission Importer'!A6824)</f>
        <v>#VALUE!</v>
      </c>
      <c r="B6824" t="e">
        <f>IF(A6824=43,'Mission Importer'!A6824,0)</f>
        <v>#VALUE!</v>
      </c>
      <c r="D6824" t="e">
        <f>SEARCH("shape_name",'Mission Importer'!A6824)</f>
        <v>#VALUE!</v>
      </c>
      <c r="E6824" t="e">
        <f>IF(D6824=43,'Mission Importer'!A6824,0)</f>
        <v>#VALUE!</v>
      </c>
      <c r="G6824" t="e">
        <f>SEARCH("shape_name",'Mission Importer'!A6824)</f>
        <v>#VALUE!</v>
      </c>
      <c r="H6824" t="e">
        <f>IF(G6824=43,'Mission Importer'!A6824,0)</f>
        <v>#VALUE!</v>
      </c>
      <c r="J6824" t="e">
        <f>SEARCH("type",'Mission Importer'!A6824)</f>
        <v>#VALUE!</v>
      </c>
      <c r="K6824" t="e">
        <f>IF(J6824=43,'Mission Importer'!A6824,0)</f>
        <v>#VALUE!</v>
      </c>
      <c r="L6824" t="e">
        <f>SEARCH("category",'Mission Importer'!A6824)</f>
        <v>#VALUE!</v>
      </c>
      <c r="M6824" t="e">
        <f>IF(L6824=43,'Mission Importer'!A6824,0)</f>
        <v>#VALUE!</v>
      </c>
    </row>
    <row r="6825" spans="1:13" x14ac:dyDescent="0.3">
      <c r="A6825" t="e">
        <f>SEARCH("livery",'Mission Importer'!A6825)</f>
        <v>#VALUE!</v>
      </c>
      <c r="B6825" t="e">
        <f>IF(A6825=43,'Mission Importer'!A6825,0)</f>
        <v>#VALUE!</v>
      </c>
      <c r="D6825" t="e">
        <f>SEARCH("shape_name",'Mission Importer'!A6825)</f>
        <v>#VALUE!</v>
      </c>
      <c r="E6825" t="e">
        <f>IF(D6825=43,'Mission Importer'!A6825,0)</f>
        <v>#VALUE!</v>
      </c>
      <c r="G6825" t="e">
        <f>SEARCH("shape_name",'Mission Importer'!A6825)</f>
        <v>#VALUE!</v>
      </c>
      <c r="H6825" t="e">
        <f>IF(G6825=43,'Mission Importer'!A6825,0)</f>
        <v>#VALUE!</v>
      </c>
      <c r="J6825" t="e">
        <f>SEARCH("type",'Mission Importer'!A6825)</f>
        <v>#VALUE!</v>
      </c>
      <c r="K6825" t="e">
        <f>IF(J6825=43,'Mission Importer'!A6825,0)</f>
        <v>#VALUE!</v>
      </c>
      <c r="L6825" t="e">
        <f>SEARCH("category",'Mission Importer'!A6825)</f>
        <v>#VALUE!</v>
      </c>
      <c r="M6825" t="e">
        <f>IF(L6825=43,'Mission Importer'!A6825,0)</f>
        <v>#VALUE!</v>
      </c>
    </row>
    <row r="6826" spans="1:13" x14ac:dyDescent="0.3">
      <c r="A6826" t="e">
        <f>SEARCH("livery",'Mission Importer'!A6826)</f>
        <v>#VALUE!</v>
      </c>
      <c r="B6826" t="e">
        <f>IF(A6826=43,'Mission Importer'!A6826,0)</f>
        <v>#VALUE!</v>
      </c>
      <c r="D6826" t="e">
        <f>SEARCH("shape_name",'Mission Importer'!A6826)</f>
        <v>#VALUE!</v>
      </c>
      <c r="E6826" t="e">
        <f>IF(D6826=43,'Mission Importer'!A6826,0)</f>
        <v>#VALUE!</v>
      </c>
      <c r="G6826" t="e">
        <f>SEARCH("shape_name",'Mission Importer'!A6826)</f>
        <v>#VALUE!</v>
      </c>
      <c r="H6826" t="e">
        <f>IF(G6826=43,'Mission Importer'!A6826,0)</f>
        <v>#VALUE!</v>
      </c>
      <c r="J6826" t="e">
        <f>SEARCH("type",'Mission Importer'!A6826)</f>
        <v>#VALUE!</v>
      </c>
      <c r="K6826" t="e">
        <f>IF(J6826=43,'Mission Importer'!A6826,0)</f>
        <v>#VALUE!</v>
      </c>
      <c r="L6826" t="e">
        <f>SEARCH("category",'Mission Importer'!A6826)</f>
        <v>#VALUE!</v>
      </c>
      <c r="M6826" t="e">
        <f>IF(L6826=43,'Mission Importer'!A6826,0)</f>
        <v>#VALUE!</v>
      </c>
    </row>
    <row r="6827" spans="1:13" x14ac:dyDescent="0.3">
      <c r="A6827" t="e">
        <f>SEARCH("livery",'Mission Importer'!A6827)</f>
        <v>#VALUE!</v>
      </c>
      <c r="B6827" t="e">
        <f>IF(A6827=43,'Mission Importer'!A6827,0)</f>
        <v>#VALUE!</v>
      </c>
      <c r="D6827" t="e">
        <f>SEARCH("shape_name",'Mission Importer'!A6827)</f>
        <v>#VALUE!</v>
      </c>
      <c r="E6827" t="e">
        <f>IF(D6827=43,'Mission Importer'!A6827,0)</f>
        <v>#VALUE!</v>
      </c>
      <c r="G6827" t="e">
        <f>SEARCH("shape_name",'Mission Importer'!A6827)</f>
        <v>#VALUE!</v>
      </c>
      <c r="H6827" t="e">
        <f>IF(G6827=43,'Mission Importer'!A6827,0)</f>
        <v>#VALUE!</v>
      </c>
      <c r="J6827" t="e">
        <f>SEARCH("type",'Mission Importer'!A6827)</f>
        <v>#VALUE!</v>
      </c>
      <c r="K6827" t="e">
        <f>IF(J6827=43,'Mission Importer'!A6827,0)</f>
        <v>#VALUE!</v>
      </c>
      <c r="L6827" t="e">
        <f>SEARCH("category",'Mission Importer'!A6827)</f>
        <v>#VALUE!</v>
      </c>
      <c r="M6827" t="e">
        <f>IF(L6827=43,'Mission Importer'!A6827,0)</f>
        <v>#VALUE!</v>
      </c>
    </row>
    <row r="6828" spans="1:13" x14ac:dyDescent="0.3">
      <c r="A6828" t="e">
        <f>SEARCH("livery",'Mission Importer'!A6828)</f>
        <v>#VALUE!</v>
      </c>
      <c r="B6828" t="e">
        <f>IF(A6828=43,'Mission Importer'!A6828,0)</f>
        <v>#VALUE!</v>
      </c>
      <c r="D6828" t="e">
        <f>SEARCH("shape_name",'Mission Importer'!A6828)</f>
        <v>#VALUE!</v>
      </c>
      <c r="E6828" t="e">
        <f>IF(D6828=43,'Mission Importer'!A6828,0)</f>
        <v>#VALUE!</v>
      </c>
      <c r="G6828" t="e">
        <f>SEARCH("shape_name",'Mission Importer'!A6828)</f>
        <v>#VALUE!</v>
      </c>
      <c r="H6828" t="e">
        <f>IF(G6828=43,'Mission Importer'!A6828,0)</f>
        <v>#VALUE!</v>
      </c>
      <c r="J6828" t="e">
        <f>SEARCH("type",'Mission Importer'!A6828)</f>
        <v>#VALUE!</v>
      </c>
      <c r="K6828" t="e">
        <f>IF(J6828=43,'Mission Importer'!A6828,0)</f>
        <v>#VALUE!</v>
      </c>
      <c r="L6828" t="e">
        <f>SEARCH("category",'Mission Importer'!A6828)</f>
        <v>#VALUE!</v>
      </c>
      <c r="M6828" t="e">
        <f>IF(L6828=43,'Mission Importer'!A6828,0)</f>
        <v>#VALUE!</v>
      </c>
    </row>
    <row r="6829" spans="1:13" x14ac:dyDescent="0.3">
      <c r="A6829" t="e">
        <f>SEARCH("livery",'Mission Importer'!A6829)</f>
        <v>#VALUE!</v>
      </c>
      <c r="B6829" t="e">
        <f>IF(A6829=43,'Mission Importer'!A6829,0)</f>
        <v>#VALUE!</v>
      </c>
      <c r="D6829" t="e">
        <f>SEARCH("shape_name",'Mission Importer'!A6829)</f>
        <v>#VALUE!</v>
      </c>
      <c r="E6829" t="e">
        <f>IF(D6829=43,'Mission Importer'!A6829,0)</f>
        <v>#VALUE!</v>
      </c>
      <c r="G6829" t="e">
        <f>SEARCH("shape_name",'Mission Importer'!A6829)</f>
        <v>#VALUE!</v>
      </c>
      <c r="H6829" t="e">
        <f>IF(G6829=43,'Mission Importer'!A6829,0)</f>
        <v>#VALUE!</v>
      </c>
      <c r="J6829" t="e">
        <f>SEARCH("type",'Mission Importer'!A6829)</f>
        <v>#VALUE!</v>
      </c>
      <c r="K6829" t="e">
        <f>IF(J6829=43,'Mission Importer'!A6829,0)</f>
        <v>#VALUE!</v>
      </c>
      <c r="L6829" t="e">
        <f>SEARCH("category",'Mission Importer'!A6829)</f>
        <v>#VALUE!</v>
      </c>
      <c r="M6829" t="e">
        <f>IF(L6829=43,'Mission Importer'!A6829,0)</f>
        <v>#VALUE!</v>
      </c>
    </row>
    <row r="6830" spans="1:13" x14ac:dyDescent="0.3">
      <c r="A6830" t="e">
        <f>SEARCH("livery",'Mission Importer'!A6830)</f>
        <v>#VALUE!</v>
      </c>
      <c r="B6830" t="e">
        <f>IF(A6830=43,'Mission Importer'!A6830,0)</f>
        <v>#VALUE!</v>
      </c>
      <c r="D6830" t="e">
        <f>SEARCH("shape_name",'Mission Importer'!A6830)</f>
        <v>#VALUE!</v>
      </c>
      <c r="E6830" t="e">
        <f>IF(D6830=43,'Mission Importer'!A6830,0)</f>
        <v>#VALUE!</v>
      </c>
      <c r="G6830" t="e">
        <f>SEARCH("shape_name",'Mission Importer'!A6830)</f>
        <v>#VALUE!</v>
      </c>
      <c r="H6830" t="e">
        <f>IF(G6830=43,'Mission Importer'!A6830,0)</f>
        <v>#VALUE!</v>
      </c>
      <c r="J6830" t="e">
        <f>SEARCH("type",'Mission Importer'!A6830)</f>
        <v>#VALUE!</v>
      </c>
      <c r="K6830" t="e">
        <f>IF(J6830=43,'Mission Importer'!A6830,0)</f>
        <v>#VALUE!</v>
      </c>
      <c r="L6830" t="e">
        <f>SEARCH("category",'Mission Importer'!A6830)</f>
        <v>#VALUE!</v>
      </c>
      <c r="M6830" t="e">
        <f>IF(L6830=43,'Mission Importer'!A6830,0)</f>
        <v>#VALUE!</v>
      </c>
    </row>
    <row r="6831" spans="1:13" x14ac:dyDescent="0.3">
      <c r="A6831" t="e">
        <f>SEARCH("livery",'Mission Importer'!A6831)</f>
        <v>#VALUE!</v>
      </c>
      <c r="B6831" t="e">
        <f>IF(A6831=43,'Mission Importer'!A6831,0)</f>
        <v>#VALUE!</v>
      </c>
      <c r="D6831" t="e">
        <f>SEARCH("shape_name",'Mission Importer'!A6831)</f>
        <v>#VALUE!</v>
      </c>
      <c r="E6831" t="e">
        <f>IF(D6831=43,'Mission Importer'!A6831,0)</f>
        <v>#VALUE!</v>
      </c>
      <c r="G6831" t="e">
        <f>SEARCH("shape_name",'Mission Importer'!A6831)</f>
        <v>#VALUE!</v>
      </c>
      <c r="H6831" t="e">
        <f>IF(G6831=43,'Mission Importer'!A6831,0)</f>
        <v>#VALUE!</v>
      </c>
      <c r="J6831" t="e">
        <f>SEARCH("type",'Mission Importer'!A6831)</f>
        <v>#VALUE!</v>
      </c>
      <c r="K6831" t="e">
        <f>IF(J6831=43,'Mission Importer'!A6831,0)</f>
        <v>#VALUE!</v>
      </c>
      <c r="L6831" t="e">
        <f>SEARCH("category",'Mission Importer'!A6831)</f>
        <v>#VALUE!</v>
      </c>
      <c r="M6831" t="e">
        <f>IF(L6831=43,'Mission Importer'!A6831,0)</f>
        <v>#VALUE!</v>
      </c>
    </row>
    <row r="6832" spans="1:13" x14ac:dyDescent="0.3">
      <c r="A6832" t="e">
        <f>SEARCH("livery",'Mission Importer'!A6832)</f>
        <v>#VALUE!</v>
      </c>
      <c r="B6832" t="e">
        <f>IF(A6832=43,'Mission Importer'!A6832,0)</f>
        <v>#VALUE!</v>
      </c>
      <c r="D6832" t="e">
        <f>SEARCH("shape_name",'Mission Importer'!A6832)</f>
        <v>#VALUE!</v>
      </c>
      <c r="E6832" t="e">
        <f>IF(D6832=43,'Mission Importer'!A6832,0)</f>
        <v>#VALUE!</v>
      </c>
      <c r="G6832" t="e">
        <f>SEARCH("shape_name",'Mission Importer'!A6832)</f>
        <v>#VALUE!</v>
      </c>
      <c r="H6832" t="e">
        <f>IF(G6832=43,'Mission Importer'!A6832,0)</f>
        <v>#VALUE!</v>
      </c>
      <c r="J6832" t="e">
        <f>SEARCH("type",'Mission Importer'!A6832)</f>
        <v>#VALUE!</v>
      </c>
      <c r="K6832" t="e">
        <f>IF(J6832=43,'Mission Importer'!A6832,0)</f>
        <v>#VALUE!</v>
      </c>
      <c r="L6832" t="e">
        <f>SEARCH("category",'Mission Importer'!A6832)</f>
        <v>#VALUE!</v>
      </c>
      <c r="M6832" t="e">
        <f>IF(L6832=43,'Mission Importer'!A6832,0)</f>
        <v>#VALUE!</v>
      </c>
    </row>
    <row r="6833" spans="1:13" x14ac:dyDescent="0.3">
      <c r="A6833" t="e">
        <f>SEARCH("livery",'Mission Importer'!A6833)</f>
        <v>#VALUE!</v>
      </c>
      <c r="B6833" t="e">
        <f>IF(A6833=43,'Mission Importer'!A6833,0)</f>
        <v>#VALUE!</v>
      </c>
      <c r="D6833" t="e">
        <f>SEARCH("shape_name",'Mission Importer'!A6833)</f>
        <v>#VALUE!</v>
      </c>
      <c r="E6833" t="e">
        <f>IF(D6833=43,'Mission Importer'!A6833,0)</f>
        <v>#VALUE!</v>
      </c>
      <c r="G6833" t="e">
        <f>SEARCH("shape_name",'Mission Importer'!A6833)</f>
        <v>#VALUE!</v>
      </c>
      <c r="H6833" t="e">
        <f>IF(G6833=43,'Mission Importer'!A6833,0)</f>
        <v>#VALUE!</v>
      </c>
      <c r="J6833" t="e">
        <f>SEARCH("type",'Mission Importer'!A6833)</f>
        <v>#VALUE!</v>
      </c>
      <c r="K6833" t="e">
        <f>IF(J6833=43,'Mission Importer'!A6833,0)</f>
        <v>#VALUE!</v>
      </c>
      <c r="L6833" t="e">
        <f>SEARCH("category",'Mission Importer'!A6833)</f>
        <v>#VALUE!</v>
      </c>
      <c r="M6833" t="e">
        <f>IF(L6833=43,'Mission Importer'!A6833,0)</f>
        <v>#VALUE!</v>
      </c>
    </row>
    <row r="6834" spans="1:13" x14ac:dyDescent="0.3">
      <c r="A6834" t="e">
        <f>SEARCH("livery",'Mission Importer'!A6834)</f>
        <v>#VALUE!</v>
      </c>
      <c r="B6834" t="e">
        <f>IF(A6834=43,'Mission Importer'!A6834,0)</f>
        <v>#VALUE!</v>
      </c>
      <c r="D6834" t="e">
        <f>SEARCH("shape_name",'Mission Importer'!A6834)</f>
        <v>#VALUE!</v>
      </c>
      <c r="E6834" t="e">
        <f>IF(D6834=43,'Mission Importer'!A6834,0)</f>
        <v>#VALUE!</v>
      </c>
      <c r="G6834" t="e">
        <f>SEARCH("shape_name",'Mission Importer'!A6834)</f>
        <v>#VALUE!</v>
      </c>
      <c r="H6834" t="e">
        <f>IF(G6834=43,'Mission Importer'!A6834,0)</f>
        <v>#VALUE!</v>
      </c>
      <c r="J6834" t="e">
        <f>SEARCH("type",'Mission Importer'!A6834)</f>
        <v>#VALUE!</v>
      </c>
      <c r="K6834" t="e">
        <f>IF(J6834=43,'Mission Importer'!A6834,0)</f>
        <v>#VALUE!</v>
      </c>
      <c r="L6834" t="e">
        <f>SEARCH("category",'Mission Importer'!A6834)</f>
        <v>#VALUE!</v>
      </c>
      <c r="M6834" t="e">
        <f>IF(L6834=43,'Mission Importer'!A6834,0)</f>
        <v>#VALUE!</v>
      </c>
    </row>
    <row r="6835" spans="1:13" x14ac:dyDescent="0.3">
      <c r="A6835" t="e">
        <f>SEARCH("livery",'Mission Importer'!A6835)</f>
        <v>#VALUE!</v>
      </c>
      <c r="B6835" t="e">
        <f>IF(A6835=43,'Mission Importer'!A6835,0)</f>
        <v>#VALUE!</v>
      </c>
      <c r="D6835" t="e">
        <f>SEARCH("shape_name",'Mission Importer'!A6835)</f>
        <v>#VALUE!</v>
      </c>
      <c r="E6835" t="e">
        <f>IF(D6835=43,'Mission Importer'!A6835,0)</f>
        <v>#VALUE!</v>
      </c>
      <c r="G6835" t="e">
        <f>SEARCH("shape_name",'Mission Importer'!A6835)</f>
        <v>#VALUE!</v>
      </c>
      <c r="H6835" t="e">
        <f>IF(G6835=43,'Mission Importer'!A6835,0)</f>
        <v>#VALUE!</v>
      </c>
      <c r="J6835" t="e">
        <f>SEARCH("type",'Mission Importer'!A6835)</f>
        <v>#VALUE!</v>
      </c>
      <c r="K6835" t="e">
        <f>IF(J6835=43,'Mission Importer'!A6835,0)</f>
        <v>#VALUE!</v>
      </c>
      <c r="L6835" t="e">
        <f>SEARCH("category",'Mission Importer'!A6835)</f>
        <v>#VALUE!</v>
      </c>
      <c r="M6835" t="e">
        <f>IF(L6835=43,'Mission Importer'!A6835,0)</f>
        <v>#VALUE!</v>
      </c>
    </row>
    <row r="6836" spans="1:13" x14ac:dyDescent="0.3">
      <c r="A6836" t="e">
        <f>SEARCH("livery",'Mission Importer'!A6836)</f>
        <v>#VALUE!</v>
      </c>
      <c r="B6836" t="e">
        <f>IF(A6836=43,'Mission Importer'!A6836,0)</f>
        <v>#VALUE!</v>
      </c>
      <c r="D6836" t="e">
        <f>SEARCH("shape_name",'Mission Importer'!A6836)</f>
        <v>#VALUE!</v>
      </c>
      <c r="E6836" t="e">
        <f>IF(D6836=43,'Mission Importer'!A6836,0)</f>
        <v>#VALUE!</v>
      </c>
      <c r="G6836" t="e">
        <f>SEARCH("shape_name",'Mission Importer'!A6836)</f>
        <v>#VALUE!</v>
      </c>
      <c r="H6836" t="e">
        <f>IF(G6836=43,'Mission Importer'!A6836,0)</f>
        <v>#VALUE!</v>
      </c>
      <c r="J6836" t="e">
        <f>SEARCH("type",'Mission Importer'!A6836)</f>
        <v>#VALUE!</v>
      </c>
      <c r="K6836" t="e">
        <f>IF(J6836=43,'Mission Importer'!A6836,0)</f>
        <v>#VALUE!</v>
      </c>
      <c r="L6836" t="e">
        <f>SEARCH("category",'Mission Importer'!A6836)</f>
        <v>#VALUE!</v>
      </c>
      <c r="M6836" t="e">
        <f>IF(L6836=43,'Mission Importer'!A6836,0)</f>
        <v>#VALUE!</v>
      </c>
    </row>
    <row r="6837" spans="1:13" x14ac:dyDescent="0.3">
      <c r="A6837" t="e">
        <f>SEARCH("livery",'Mission Importer'!A6837)</f>
        <v>#VALUE!</v>
      </c>
      <c r="B6837" t="e">
        <f>IF(A6837=43,'Mission Importer'!A6837,0)</f>
        <v>#VALUE!</v>
      </c>
      <c r="D6837" t="e">
        <f>SEARCH("shape_name",'Mission Importer'!A6837)</f>
        <v>#VALUE!</v>
      </c>
      <c r="E6837" t="e">
        <f>IF(D6837=43,'Mission Importer'!A6837,0)</f>
        <v>#VALUE!</v>
      </c>
      <c r="G6837" t="e">
        <f>SEARCH("shape_name",'Mission Importer'!A6837)</f>
        <v>#VALUE!</v>
      </c>
      <c r="H6837" t="e">
        <f>IF(G6837=43,'Mission Importer'!A6837,0)</f>
        <v>#VALUE!</v>
      </c>
      <c r="J6837" t="e">
        <f>SEARCH("type",'Mission Importer'!A6837)</f>
        <v>#VALUE!</v>
      </c>
      <c r="K6837" t="e">
        <f>IF(J6837=43,'Mission Importer'!A6837,0)</f>
        <v>#VALUE!</v>
      </c>
      <c r="L6837" t="e">
        <f>SEARCH("category",'Mission Importer'!A6837)</f>
        <v>#VALUE!</v>
      </c>
      <c r="M6837" t="e">
        <f>IF(L6837=43,'Mission Importer'!A6837,0)</f>
        <v>#VALUE!</v>
      </c>
    </row>
    <row r="6838" spans="1:13" x14ac:dyDescent="0.3">
      <c r="A6838" t="e">
        <f>SEARCH("livery",'Mission Importer'!A6838)</f>
        <v>#VALUE!</v>
      </c>
      <c r="B6838" t="e">
        <f>IF(A6838=43,'Mission Importer'!A6838,0)</f>
        <v>#VALUE!</v>
      </c>
      <c r="D6838" t="e">
        <f>SEARCH("shape_name",'Mission Importer'!A6838)</f>
        <v>#VALUE!</v>
      </c>
      <c r="E6838" t="e">
        <f>IF(D6838=43,'Mission Importer'!A6838,0)</f>
        <v>#VALUE!</v>
      </c>
      <c r="G6838" t="e">
        <f>SEARCH("shape_name",'Mission Importer'!A6838)</f>
        <v>#VALUE!</v>
      </c>
      <c r="H6838" t="e">
        <f>IF(G6838=43,'Mission Importer'!A6838,0)</f>
        <v>#VALUE!</v>
      </c>
      <c r="J6838" t="e">
        <f>SEARCH("type",'Mission Importer'!A6838)</f>
        <v>#VALUE!</v>
      </c>
      <c r="K6838" t="e">
        <f>IF(J6838=43,'Mission Importer'!A6838,0)</f>
        <v>#VALUE!</v>
      </c>
      <c r="L6838" t="e">
        <f>SEARCH("category",'Mission Importer'!A6838)</f>
        <v>#VALUE!</v>
      </c>
      <c r="M6838" t="e">
        <f>IF(L6838=43,'Mission Importer'!A6838,0)</f>
        <v>#VALUE!</v>
      </c>
    </row>
    <row r="6839" spans="1:13" x14ac:dyDescent="0.3">
      <c r="A6839" t="e">
        <f>SEARCH("livery",'Mission Importer'!A6839)</f>
        <v>#VALUE!</v>
      </c>
      <c r="B6839" t="e">
        <f>IF(A6839=43,'Mission Importer'!A6839,0)</f>
        <v>#VALUE!</v>
      </c>
      <c r="D6839" t="e">
        <f>SEARCH("shape_name",'Mission Importer'!A6839)</f>
        <v>#VALUE!</v>
      </c>
      <c r="E6839" t="e">
        <f>IF(D6839=43,'Mission Importer'!A6839,0)</f>
        <v>#VALUE!</v>
      </c>
      <c r="G6839" t="e">
        <f>SEARCH("shape_name",'Mission Importer'!A6839)</f>
        <v>#VALUE!</v>
      </c>
      <c r="H6839" t="e">
        <f>IF(G6839=43,'Mission Importer'!A6839,0)</f>
        <v>#VALUE!</v>
      </c>
      <c r="J6839" t="e">
        <f>SEARCH("type",'Mission Importer'!A6839)</f>
        <v>#VALUE!</v>
      </c>
      <c r="K6839" t="e">
        <f>IF(J6839=43,'Mission Importer'!A6839,0)</f>
        <v>#VALUE!</v>
      </c>
      <c r="L6839" t="e">
        <f>SEARCH("category",'Mission Importer'!A6839)</f>
        <v>#VALUE!</v>
      </c>
      <c r="M6839" t="e">
        <f>IF(L6839=43,'Mission Importer'!A6839,0)</f>
        <v>#VALUE!</v>
      </c>
    </row>
    <row r="6840" spans="1:13" x14ac:dyDescent="0.3">
      <c r="A6840" t="e">
        <f>SEARCH("livery",'Mission Importer'!A6840)</f>
        <v>#VALUE!</v>
      </c>
      <c r="B6840" t="e">
        <f>IF(A6840=43,'Mission Importer'!A6840,0)</f>
        <v>#VALUE!</v>
      </c>
      <c r="D6840" t="e">
        <f>SEARCH("shape_name",'Mission Importer'!A6840)</f>
        <v>#VALUE!</v>
      </c>
      <c r="E6840" t="e">
        <f>IF(D6840=43,'Mission Importer'!A6840,0)</f>
        <v>#VALUE!</v>
      </c>
      <c r="G6840" t="e">
        <f>SEARCH("shape_name",'Mission Importer'!A6840)</f>
        <v>#VALUE!</v>
      </c>
      <c r="H6840" t="e">
        <f>IF(G6840=43,'Mission Importer'!A6840,0)</f>
        <v>#VALUE!</v>
      </c>
      <c r="J6840" t="e">
        <f>SEARCH("type",'Mission Importer'!A6840)</f>
        <v>#VALUE!</v>
      </c>
      <c r="K6840" t="e">
        <f>IF(J6840=43,'Mission Importer'!A6840,0)</f>
        <v>#VALUE!</v>
      </c>
      <c r="L6840" t="e">
        <f>SEARCH("category",'Mission Importer'!A6840)</f>
        <v>#VALUE!</v>
      </c>
      <c r="M6840" t="e">
        <f>IF(L6840=43,'Mission Importer'!A6840,0)</f>
        <v>#VALUE!</v>
      </c>
    </row>
    <row r="6841" spans="1:13" x14ac:dyDescent="0.3">
      <c r="A6841" t="e">
        <f>SEARCH("livery",'Mission Importer'!A6841)</f>
        <v>#VALUE!</v>
      </c>
      <c r="B6841" t="e">
        <f>IF(A6841=43,'Mission Importer'!A6841,0)</f>
        <v>#VALUE!</v>
      </c>
      <c r="D6841" t="e">
        <f>SEARCH("shape_name",'Mission Importer'!A6841)</f>
        <v>#VALUE!</v>
      </c>
      <c r="E6841" t="e">
        <f>IF(D6841=43,'Mission Importer'!A6841,0)</f>
        <v>#VALUE!</v>
      </c>
      <c r="G6841" t="e">
        <f>SEARCH("shape_name",'Mission Importer'!A6841)</f>
        <v>#VALUE!</v>
      </c>
      <c r="H6841" t="e">
        <f>IF(G6841=43,'Mission Importer'!A6841,0)</f>
        <v>#VALUE!</v>
      </c>
      <c r="J6841" t="e">
        <f>SEARCH("type",'Mission Importer'!A6841)</f>
        <v>#VALUE!</v>
      </c>
      <c r="K6841" t="e">
        <f>IF(J6841=43,'Mission Importer'!A6841,0)</f>
        <v>#VALUE!</v>
      </c>
      <c r="L6841" t="e">
        <f>SEARCH("category",'Mission Importer'!A6841)</f>
        <v>#VALUE!</v>
      </c>
      <c r="M6841" t="e">
        <f>IF(L6841=43,'Mission Importer'!A6841,0)</f>
        <v>#VALUE!</v>
      </c>
    </row>
    <row r="6842" spans="1:13" x14ac:dyDescent="0.3">
      <c r="A6842" t="e">
        <f>SEARCH("livery",'Mission Importer'!A6842)</f>
        <v>#VALUE!</v>
      </c>
      <c r="B6842" t="e">
        <f>IF(A6842=43,'Mission Importer'!A6842,0)</f>
        <v>#VALUE!</v>
      </c>
      <c r="D6842" t="e">
        <f>SEARCH("shape_name",'Mission Importer'!A6842)</f>
        <v>#VALUE!</v>
      </c>
      <c r="E6842" t="e">
        <f>IF(D6842=43,'Mission Importer'!A6842,0)</f>
        <v>#VALUE!</v>
      </c>
      <c r="G6842" t="e">
        <f>SEARCH("shape_name",'Mission Importer'!A6842)</f>
        <v>#VALUE!</v>
      </c>
      <c r="H6842" t="e">
        <f>IF(G6842=43,'Mission Importer'!A6842,0)</f>
        <v>#VALUE!</v>
      </c>
      <c r="J6842" t="e">
        <f>SEARCH("type",'Mission Importer'!A6842)</f>
        <v>#VALUE!</v>
      </c>
      <c r="K6842" t="e">
        <f>IF(J6842=43,'Mission Importer'!A6842,0)</f>
        <v>#VALUE!</v>
      </c>
      <c r="L6842" t="e">
        <f>SEARCH("category",'Mission Importer'!A6842)</f>
        <v>#VALUE!</v>
      </c>
      <c r="M6842" t="e">
        <f>IF(L6842=43,'Mission Importer'!A6842,0)</f>
        <v>#VALUE!</v>
      </c>
    </row>
    <row r="6843" spans="1:13" x14ac:dyDescent="0.3">
      <c r="A6843" t="e">
        <f>SEARCH("livery",'Mission Importer'!A6843)</f>
        <v>#VALUE!</v>
      </c>
      <c r="B6843" t="e">
        <f>IF(A6843=43,'Mission Importer'!A6843,0)</f>
        <v>#VALUE!</v>
      </c>
      <c r="D6843" t="e">
        <f>SEARCH("shape_name",'Mission Importer'!A6843)</f>
        <v>#VALUE!</v>
      </c>
      <c r="E6843" t="e">
        <f>IF(D6843=43,'Mission Importer'!A6843,0)</f>
        <v>#VALUE!</v>
      </c>
      <c r="G6843" t="e">
        <f>SEARCH("shape_name",'Mission Importer'!A6843)</f>
        <v>#VALUE!</v>
      </c>
      <c r="H6843" t="e">
        <f>IF(G6843=43,'Mission Importer'!A6843,0)</f>
        <v>#VALUE!</v>
      </c>
      <c r="J6843" t="e">
        <f>SEARCH("type",'Mission Importer'!A6843)</f>
        <v>#VALUE!</v>
      </c>
      <c r="K6843" t="e">
        <f>IF(J6843=43,'Mission Importer'!A6843,0)</f>
        <v>#VALUE!</v>
      </c>
      <c r="L6843" t="e">
        <f>SEARCH("category",'Mission Importer'!A6843)</f>
        <v>#VALUE!</v>
      </c>
      <c r="M6843" t="e">
        <f>IF(L6843=43,'Mission Importer'!A6843,0)</f>
        <v>#VALUE!</v>
      </c>
    </row>
    <row r="6844" spans="1:13" x14ac:dyDescent="0.3">
      <c r="A6844" t="e">
        <f>SEARCH("livery",'Mission Importer'!A6844)</f>
        <v>#VALUE!</v>
      </c>
      <c r="B6844" t="e">
        <f>IF(A6844=43,'Mission Importer'!A6844,0)</f>
        <v>#VALUE!</v>
      </c>
      <c r="D6844" t="e">
        <f>SEARCH("shape_name",'Mission Importer'!A6844)</f>
        <v>#VALUE!</v>
      </c>
      <c r="E6844" t="e">
        <f>IF(D6844=43,'Mission Importer'!A6844,0)</f>
        <v>#VALUE!</v>
      </c>
      <c r="G6844" t="e">
        <f>SEARCH("shape_name",'Mission Importer'!A6844)</f>
        <v>#VALUE!</v>
      </c>
      <c r="H6844" t="e">
        <f>IF(G6844=43,'Mission Importer'!A6844,0)</f>
        <v>#VALUE!</v>
      </c>
      <c r="J6844" t="e">
        <f>SEARCH("type",'Mission Importer'!A6844)</f>
        <v>#VALUE!</v>
      </c>
      <c r="K6844" t="e">
        <f>IF(J6844=43,'Mission Importer'!A6844,0)</f>
        <v>#VALUE!</v>
      </c>
      <c r="L6844" t="e">
        <f>SEARCH("category",'Mission Importer'!A6844)</f>
        <v>#VALUE!</v>
      </c>
      <c r="M6844" t="e">
        <f>IF(L6844=43,'Mission Importer'!A6844,0)</f>
        <v>#VALUE!</v>
      </c>
    </row>
    <row r="6845" spans="1:13" x14ac:dyDescent="0.3">
      <c r="A6845" t="e">
        <f>SEARCH("livery",'Mission Importer'!A6845)</f>
        <v>#VALUE!</v>
      </c>
      <c r="B6845" t="e">
        <f>IF(A6845=43,'Mission Importer'!A6845,0)</f>
        <v>#VALUE!</v>
      </c>
      <c r="D6845" t="e">
        <f>SEARCH("shape_name",'Mission Importer'!A6845)</f>
        <v>#VALUE!</v>
      </c>
      <c r="E6845" t="e">
        <f>IF(D6845=43,'Mission Importer'!A6845,0)</f>
        <v>#VALUE!</v>
      </c>
      <c r="G6845" t="e">
        <f>SEARCH("shape_name",'Mission Importer'!A6845)</f>
        <v>#VALUE!</v>
      </c>
      <c r="H6845" t="e">
        <f>IF(G6845=43,'Mission Importer'!A6845,0)</f>
        <v>#VALUE!</v>
      </c>
      <c r="J6845" t="e">
        <f>SEARCH("type",'Mission Importer'!A6845)</f>
        <v>#VALUE!</v>
      </c>
      <c r="K6845" t="e">
        <f>IF(J6845=43,'Mission Importer'!A6845,0)</f>
        <v>#VALUE!</v>
      </c>
      <c r="L6845" t="e">
        <f>SEARCH("category",'Mission Importer'!A6845)</f>
        <v>#VALUE!</v>
      </c>
      <c r="M6845" t="e">
        <f>IF(L6845=43,'Mission Importer'!A6845,0)</f>
        <v>#VALUE!</v>
      </c>
    </row>
    <row r="6846" spans="1:13" x14ac:dyDescent="0.3">
      <c r="A6846" t="e">
        <f>SEARCH("livery",'Mission Importer'!A6846)</f>
        <v>#VALUE!</v>
      </c>
      <c r="B6846" t="e">
        <f>IF(A6846=43,'Mission Importer'!A6846,0)</f>
        <v>#VALUE!</v>
      </c>
      <c r="D6846" t="e">
        <f>SEARCH("shape_name",'Mission Importer'!A6846)</f>
        <v>#VALUE!</v>
      </c>
      <c r="E6846" t="e">
        <f>IF(D6846=43,'Mission Importer'!A6846,0)</f>
        <v>#VALUE!</v>
      </c>
      <c r="G6846" t="e">
        <f>SEARCH("shape_name",'Mission Importer'!A6846)</f>
        <v>#VALUE!</v>
      </c>
      <c r="H6846" t="e">
        <f>IF(G6846=43,'Mission Importer'!A6846,0)</f>
        <v>#VALUE!</v>
      </c>
      <c r="J6846">
        <f>SEARCH("type",'Mission Importer'!A6846)</f>
        <v>47</v>
      </c>
      <c r="K6846">
        <f>IF(J6846=43,'Mission Importer'!A6846,0)</f>
        <v>0</v>
      </c>
      <c r="L6846" t="e">
        <f>SEARCH("category",'Mission Importer'!A6846)</f>
        <v>#VALUE!</v>
      </c>
      <c r="M6846" t="e">
        <f>IF(L6846=43,'Mission Importer'!A6846,0)</f>
        <v>#VALUE!</v>
      </c>
    </row>
    <row r="6847" spans="1:13" x14ac:dyDescent="0.3">
      <c r="A6847" t="e">
        <f>SEARCH("livery",'Mission Importer'!A6847)</f>
        <v>#VALUE!</v>
      </c>
      <c r="B6847" t="e">
        <f>IF(A6847=43,'Mission Importer'!A6847,0)</f>
        <v>#VALUE!</v>
      </c>
      <c r="D6847" t="e">
        <f>SEARCH("shape_name",'Mission Importer'!A6847)</f>
        <v>#VALUE!</v>
      </c>
      <c r="E6847" t="e">
        <f>IF(D6847=43,'Mission Importer'!A6847,0)</f>
        <v>#VALUE!</v>
      </c>
      <c r="G6847" t="e">
        <f>SEARCH("shape_name",'Mission Importer'!A6847)</f>
        <v>#VALUE!</v>
      </c>
      <c r="H6847" t="e">
        <f>IF(G6847=43,'Mission Importer'!A6847,0)</f>
        <v>#VALUE!</v>
      </c>
      <c r="J6847" t="e">
        <f>SEARCH("type",'Mission Importer'!A6847)</f>
        <v>#VALUE!</v>
      </c>
      <c r="K6847" t="e">
        <f>IF(J6847=43,'Mission Importer'!A6847,0)</f>
        <v>#VALUE!</v>
      </c>
      <c r="L6847" t="e">
        <f>SEARCH("category",'Mission Importer'!A6847)</f>
        <v>#VALUE!</v>
      </c>
      <c r="M6847" t="e">
        <f>IF(L6847=43,'Mission Importer'!A6847,0)</f>
        <v>#VALUE!</v>
      </c>
    </row>
    <row r="6848" spans="1:13" x14ac:dyDescent="0.3">
      <c r="A6848" t="e">
        <f>SEARCH("livery",'Mission Importer'!A6848)</f>
        <v>#VALUE!</v>
      </c>
      <c r="B6848" t="e">
        <f>IF(A6848=43,'Mission Importer'!A6848,0)</f>
        <v>#VALUE!</v>
      </c>
      <c r="D6848" t="e">
        <f>SEARCH("shape_name",'Mission Importer'!A6848)</f>
        <v>#VALUE!</v>
      </c>
      <c r="E6848" t="e">
        <f>IF(D6848=43,'Mission Importer'!A6848,0)</f>
        <v>#VALUE!</v>
      </c>
      <c r="G6848" t="e">
        <f>SEARCH("shape_name",'Mission Importer'!A6848)</f>
        <v>#VALUE!</v>
      </c>
      <c r="H6848" t="e">
        <f>IF(G6848=43,'Mission Importer'!A6848,0)</f>
        <v>#VALUE!</v>
      </c>
      <c r="J6848" t="e">
        <f>SEARCH("type",'Mission Importer'!A6848)</f>
        <v>#VALUE!</v>
      </c>
      <c r="K6848" t="e">
        <f>IF(J6848=43,'Mission Importer'!A6848,0)</f>
        <v>#VALUE!</v>
      </c>
      <c r="L6848" t="e">
        <f>SEARCH("category",'Mission Importer'!A6848)</f>
        <v>#VALUE!</v>
      </c>
      <c r="M6848" t="e">
        <f>IF(L6848=43,'Mission Importer'!A6848,0)</f>
        <v>#VALUE!</v>
      </c>
    </row>
    <row r="6849" spans="1:13" x14ac:dyDescent="0.3">
      <c r="A6849" t="e">
        <f>SEARCH("livery",'Mission Importer'!A6849)</f>
        <v>#VALUE!</v>
      </c>
      <c r="B6849" t="e">
        <f>IF(A6849=43,'Mission Importer'!A6849,0)</f>
        <v>#VALUE!</v>
      </c>
      <c r="D6849" t="e">
        <f>SEARCH("shape_name",'Mission Importer'!A6849)</f>
        <v>#VALUE!</v>
      </c>
      <c r="E6849" t="e">
        <f>IF(D6849=43,'Mission Importer'!A6849,0)</f>
        <v>#VALUE!</v>
      </c>
      <c r="G6849" t="e">
        <f>SEARCH("shape_name",'Mission Importer'!A6849)</f>
        <v>#VALUE!</v>
      </c>
      <c r="H6849" t="e">
        <f>IF(G6849=43,'Mission Importer'!A6849,0)</f>
        <v>#VALUE!</v>
      </c>
      <c r="J6849" t="e">
        <f>SEARCH("type",'Mission Importer'!A6849)</f>
        <v>#VALUE!</v>
      </c>
      <c r="K6849" t="e">
        <f>IF(J6849=43,'Mission Importer'!A6849,0)</f>
        <v>#VALUE!</v>
      </c>
      <c r="L6849" t="e">
        <f>SEARCH("category",'Mission Importer'!A6849)</f>
        <v>#VALUE!</v>
      </c>
      <c r="M6849" t="e">
        <f>IF(L6849=43,'Mission Importer'!A6849,0)</f>
        <v>#VALUE!</v>
      </c>
    </row>
    <row r="6850" spans="1:13" x14ac:dyDescent="0.3">
      <c r="A6850" t="e">
        <f>SEARCH("livery",'Mission Importer'!A6850)</f>
        <v>#VALUE!</v>
      </c>
      <c r="B6850" t="e">
        <f>IF(A6850=43,'Mission Importer'!A6850,0)</f>
        <v>#VALUE!</v>
      </c>
      <c r="D6850" t="e">
        <f>SEARCH("shape_name",'Mission Importer'!A6850)</f>
        <v>#VALUE!</v>
      </c>
      <c r="E6850" t="e">
        <f>IF(D6850=43,'Mission Importer'!A6850,0)</f>
        <v>#VALUE!</v>
      </c>
      <c r="G6850" t="e">
        <f>SEARCH("shape_name",'Mission Importer'!A6850)</f>
        <v>#VALUE!</v>
      </c>
      <c r="H6850" t="e">
        <f>IF(G6850=43,'Mission Importer'!A6850,0)</f>
        <v>#VALUE!</v>
      </c>
      <c r="J6850" t="e">
        <f>SEARCH("type",'Mission Importer'!A6850)</f>
        <v>#VALUE!</v>
      </c>
      <c r="K6850" t="e">
        <f>IF(J6850=43,'Mission Importer'!A6850,0)</f>
        <v>#VALUE!</v>
      </c>
      <c r="L6850" t="e">
        <f>SEARCH("category",'Mission Importer'!A6850)</f>
        <v>#VALUE!</v>
      </c>
      <c r="M6850" t="e">
        <f>IF(L6850=43,'Mission Importer'!A6850,0)</f>
        <v>#VALUE!</v>
      </c>
    </row>
    <row r="6851" spans="1:13" x14ac:dyDescent="0.3">
      <c r="A6851" t="e">
        <f>SEARCH("livery",'Mission Importer'!A6851)</f>
        <v>#VALUE!</v>
      </c>
      <c r="B6851" t="e">
        <f>IF(A6851=43,'Mission Importer'!A6851,0)</f>
        <v>#VALUE!</v>
      </c>
      <c r="D6851" t="e">
        <f>SEARCH("shape_name",'Mission Importer'!A6851)</f>
        <v>#VALUE!</v>
      </c>
      <c r="E6851" t="e">
        <f>IF(D6851=43,'Mission Importer'!A6851,0)</f>
        <v>#VALUE!</v>
      </c>
      <c r="G6851" t="e">
        <f>SEARCH("shape_name",'Mission Importer'!A6851)</f>
        <v>#VALUE!</v>
      </c>
      <c r="H6851" t="e">
        <f>IF(G6851=43,'Mission Importer'!A6851,0)</f>
        <v>#VALUE!</v>
      </c>
      <c r="J6851" t="e">
        <f>SEARCH("type",'Mission Importer'!A6851)</f>
        <v>#VALUE!</v>
      </c>
      <c r="K6851" t="e">
        <f>IF(J6851=43,'Mission Importer'!A6851,0)</f>
        <v>#VALUE!</v>
      </c>
      <c r="L6851" t="e">
        <f>SEARCH("category",'Mission Importer'!A6851)</f>
        <v>#VALUE!</v>
      </c>
      <c r="M6851" t="e">
        <f>IF(L6851=43,'Mission Importer'!A6851,0)</f>
        <v>#VALUE!</v>
      </c>
    </row>
    <row r="6852" spans="1:13" x14ac:dyDescent="0.3">
      <c r="A6852" t="e">
        <f>SEARCH("livery",'Mission Importer'!A6852)</f>
        <v>#VALUE!</v>
      </c>
      <c r="B6852" t="e">
        <f>IF(A6852=43,'Mission Importer'!A6852,0)</f>
        <v>#VALUE!</v>
      </c>
      <c r="D6852" t="e">
        <f>SEARCH("shape_name",'Mission Importer'!A6852)</f>
        <v>#VALUE!</v>
      </c>
      <c r="E6852" t="e">
        <f>IF(D6852=43,'Mission Importer'!A6852,0)</f>
        <v>#VALUE!</v>
      </c>
      <c r="G6852" t="e">
        <f>SEARCH("shape_name",'Mission Importer'!A6852)</f>
        <v>#VALUE!</v>
      </c>
      <c r="H6852" t="e">
        <f>IF(G6852=43,'Mission Importer'!A6852,0)</f>
        <v>#VALUE!</v>
      </c>
      <c r="J6852" t="e">
        <f>SEARCH("type",'Mission Importer'!A6852)</f>
        <v>#VALUE!</v>
      </c>
      <c r="K6852" t="e">
        <f>IF(J6852=43,'Mission Importer'!A6852,0)</f>
        <v>#VALUE!</v>
      </c>
      <c r="L6852" t="e">
        <f>SEARCH("category",'Mission Importer'!A6852)</f>
        <v>#VALUE!</v>
      </c>
      <c r="M6852" t="e">
        <f>IF(L6852=43,'Mission Importer'!A6852,0)</f>
        <v>#VALUE!</v>
      </c>
    </row>
    <row r="6853" spans="1:13" x14ac:dyDescent="0.3">
      <c r="A6853" t="e">
        <f>SEARCH("livery",'Mission Importer'!A6853)</f>
        <v>#VALUE!</v>
      </c>
      <c r="B6853" t="e">
        <f>IF(A6853=43,'Mission Importer'!A6853,0)</f>
        <v>#VALUE!</v>
      </c>
      <c r="D6853" t="e">
        <f>SEARCH("shape_name",'Mission Importer'!A6853)</f>
        <v>#VALUE!</v>
      </c>
      <c r="E6853" t="e">
        <f>IF(D6853=43,'Mission Importer'!A6853,0)</f>
        <v>#VALUE!</v>
      </c>
      <c r="G6853" t="e">
        <f>SEARCH("shape_name",'Mission Importer'!A6853)</f>
        <v>#VALUE!</v>
      </c>
      <c r="H6853" t="e">
        <f>IF(G6853=43,'Mission Importer'!A6853,0)</f>
        <v>#VALUE!</v>
      </c>
      <c r="J6853" t="e">
        <f>SEARCH("type",'Mission Importer'!A6853)</f>
        <v>#VALUE!</v>
      </c>
      <c r="K6853" t="e">
        <f>IF(J6853=43,'Mission Importer'!A6853,0)</f>
        <v>#VALUE!</v>
      </c>
      <c r="L6853" t="e">
        <f>SEARCH("category",'Mission Importer'!A6853)</f>
        <v>#VALUE!</v>
      </c>
      <c r="M6853" t="e">
        <f>IF(L6853=43,'Mission Importer'!A6853,0)</f>
        <v>#VALUE!</v>
      </c>
    </row>
    <row r="6854" spans="1:13" x14ac:dyDescent="0.3">
      <c r="A6854" t="e">
        <f>SEARCH("livery",'Mission Importer'!A6854)</f>
        <v>#VALUE!</v>
      </c>
      <c r="B6854" t="e">
        <f>IF(A6854=43,'Mission Importer'!A6854,0)</f>
        <v>#VALUE!</v>
      </c>
      <c r="D6854" t="e">
        <f>SEARCH("shape_name",'Mission Importer'!A6854)</f>
        <v>#VALUE!</v>
      </c>
      <c r="E6854" t="e">
        <f>IF(D6854=43,'Mission Importer'!A6854,0)</f>
        <v>#VALUE!</v>
      </c>
      <c r="G6854" t="e">
        <f>SEARCH("shape_name",'Mission Importer'!A6854)</f>
        <v>#VALUE!</v>
      </c>
      <c r="H6854" t="e">
        <f>IF(G6854=43,'Mission Importer'!A6854,0)</f>
        <v>#VALUE!</v>
      </c>
      <c r="J6854" t="e">
        <f>SEARCH("type",'Mission Importer'!A6854)</f>
        <v>#VALUE!</v>
      </c>
      <c r="K6854" t="e">
        <f>IF(J6854=43,'Mission Importer'!A6854,0)</f>
        <v>#VALUE!</v>
      </c>
      <c r="L6854" t="e">
        <f>SEARCH("category",'Mission Importer'!A6854)</f>
        <v>#VALUE!</v>
      </c>
      <c r="M6854" t="e">
        <f>IF(L6854=43,'Mission Importer'!A6854,0)</f>
        <v>#VALUE!</v>
      </c>
    </row>
    <row r="6855" spans="1:13" x14ac:dyDescent="0.3">
      <c r="A6855" t="e">
        <f>SEARCH("livery",'Mission Importer'!A6855)</f>
        <v>#VALUE!</v>
      </c>
      <c r="B6855" t="e">
        <f>IF(A6855=43,'Mission Importer'!A6855,0)</f>
        <v>#VALUE!</v>
      </c>
      <c r="D6855" t="e">
        <f>SEARCH("shape_name",'Mission Importer'!A6855)</f>
        <v>#VALUE!</v>
      </c>
      <c r="E6855" t="e">
        <f>IF(D6855=43,'Mission Importer'!A6855,0)</f>
        <v>#VALUE!</v>
      </c>
      <c r="G6855" t="e">
        <f>SEARCH("shape_name",'Mission Importer'!A6855)</f>
        <v>#VALUE!</v>
      </c>
      <c r="H6855" t="e">
        <f>IF(G6855=43,'Mission Importer'!A6855,0)</f>
        <v>#VALUE!</v>
      </c>
      <c r="J6855" t="e">
        <f>SEARCH("type",'Mission Importer'!A6855)</f>
        <v>#VALUE!</v>
      </c>
      <c r="K6855" t="e">
        <f>IF(J6855=43,'Mission Importer'!A6855,0)</f>
        <v>#VALUE!</v>
      </c>
      <c r="L6855" t="e">
        <f>SEARCH("category",'Mission Importer'!A6855)</f>
        <v>#VALUE!</v>
      </c>
      <c r="M6855" t="e">
        <f>IF(L6855=43,'Mission Importer'!A6855,0)</f>
        <v>#VALUE!</v>
      </c>
    </row>
    <row r="6856" spans="1:13" x14ac:dyDescent="0.3">
      <c r="A6856" t="e">
        <f>SEARCH("livery",'Mission Importer'!A6856)</f>
        <v>#VALUE!</v>
      </c>
      <c r="B6856" t="e">
        <f>IF(A6856=43,'Mission Importer'!A6856,0)</f>
        <v>#VALUE!</v>
      </c>
      <c r="D6856" t="e">
        <f>SEARCH("shape_name",'Mission Importer'!A6856)</f>
        <v>#VALUE!</v>
      </c>
      <c r="E6856" t="e">
        <f>IF(D6856=43,'Mission Importer'!A6856,0)</f>
        <v>#VALUE!</v>
      </c>
      <c r="G6856" t="e">
        <f>SEARCH("shape_name",'Mission Importer'!A6856)</f>
        <v>#VALUE!</v>
      </c>
      <c r="H6856" t="e">
        <f>IF(G6856=43,'Mission Importer'!A6856,0)</f>
        <v>#VALUE!</v>
      </c>
      <c r="J6856" t="e">
        <f>SEARCH("type",'Mission Importer'!A6856)</f>
        <v>#VALUE!</v>
      </c>
      <c r="K6856" t="e">
        <f>IF(J6856=43,'Mission Importer'!A6856,0)</f>
        <v>#VALUE!</v>
      </c>
      <c r="L6856" t="e">
        <f>SEARCH("category",'Mission Importer'!A6856)</f>
        <v>#VALUE!</v>
      </c>
      <c r="M6856" t="e">
        <f>IF(L6856=43,'Mission Importer'!A6856,0)</f>
        <v>#VALUE!</v>
      </c>
    </row>
    <row r="6857" spans="1:13" x14ac:dyDescent="0.3">
      <c r="A6857" t="e">
        <f>SEARCH("livery",'Mission Importer'!A6857)</f>
        <v>#VALUE!</v>
      </c>
      <c r="B6857" t="e">
        <f>IF(A6857=43,'Mission Importer'!A6857,0)</f>
        <v>#VALUE!</v>
      </c>
      <c r="D6857" t="e">
        <f>SEARCH("shape_name",'Mission Importer'!A6857)</f>
        <v>#VALUE!</v>
      </c>
      <c r="E6857" t="e">
        <f>IF(D6857=43,'Mission Importer'!A6857,0)</f>
        <v>#VALUE!</v>
      </c>
      <c r="G6857" t="e">
        <f>SEARCH("shape_name",'Mission Importer'!A6857)</f>
        <v>#VALUE!</v>
      </c>
      <c r="H6857" t="e">
        <f>IF(G6857=43,'Mission Importer'!A6857,0)</f>
        <v>#VALUE!</v>
      </c>
      <c r="J6857" t="e">
        <f>SEARCH("type",'Mission Importer'!A6857)</f>
        <v>#VALUE!</v>
      </c>
      <c r="K6857" t="e">
        <f>IF(J6857=43,'Mission Importer'!A6857,0)</f>
        <v>#VALUE!</v>
      </c>
      <c r="L6857" t="e">
        <f>SEARCH("category",'Mission Importer'!A6857)</f>
        <v>#VALUE!</v>
      </c>
      <c r="M6857" t="e">
        <f>IF(L6857=43,'Mission Importer'!A6857,0)</f>
        <v>#VALUE!</v>
      </c>
    </row>
    <row r="6858" spans="1:13" x14ac:dyDescent="0.3">
      <c r="A6858" t="e">
        <f>SEARCH("livery",'Mission Importer'!A6858)</f>
        <v>#VALUE!</v>
      </c>
      <c r="B6858" t="e">
        <f>IF(A6858=43,'Mission Importer'!A6858,0)</f>
        <v>#VALUE!</v>
      </c>
      <c r="D6858" t="e">
        <f>SEARCH("shape_name",'Mission Importer'!A6858)</f>
        <v>#VALUE!</v>
      </c>
      <c r="E6858" t="e">
        <f>IF(D6858=43,'Mission Importer'!A6858,0)</f>
        <v>#VALUE!</v>
      </c>
      <c r="G6858" t="e">
        <f>SEARCH("shape_name",'Mission Importer'!A6858)</f>
        <v>#VALUE!</v>
      </c>
      <c r="H6858" t="e">
        <f>IF(G6858=43,'Mission Importer'!A6858,0)</f>
        <v>#VALUE!</v>
      </c>
      <c r="J6858" t="e">
        <f>SEARCH("type",'Mission Importer'!A6858)</f>
        <v>#VALUE!</v>
      </c>
      <c r="K6858" t="e">
        <f>IF(J6858=43,'Mission Importer'!A6858,0)</f>
        <v>#VALUE!</v>
      </c>
      <c r="L6858" t="e">
        <f>SEARCH("category",'Mission Importer'!A6858)</f>
        <v>#VALUE!</v>
      </c>
      <c r="M6858" t="e">
        <f>IF(L6858=43,'Mission Importer'!A6858,0)</f>
        <v>#VALUE!</v>
      </c>
    </row>
    <row r="6859" spans="1:13" x14ac:dyDescent="0.3">
      <c r="A6859" t="e">
        <f>SEARCH("livery",'Mission Importer'!A6859)</f>
        <v>#VALUE!</v>
      </c>
      <c r="B6859" t="e">
        <f>IF(A6859=43,'Mission Importer'!A6859,0)</f>
        <v>#VALUE!</v>
      </c>
      <c r="D6859" t="e">
        <f>SEARCH("shape_name",'Mission Importer'!A6859)</f>
        <v>#VALUE!</v>
      </c>
      <c r="E6859" t="e">
        <f>IF(D6859=43,'Mission Importer'!A6859,0)</f>
        <v>#VALUE!</v>
      </c>
      <c r="G6859" t="e">
        <f>SEARCH("shape_name",'Mission Importer'!A6859)</f>
        <v>#VALUE!</v>
      </c>
      <c r="H6859" t="e">
        <f>IF(G6859=43,'Mission Importer'!A6859,0)</f>
        <v>#VALUE!</v>
      </c>
      <c r="J6859" t="e">
        <f>SEARCH("type",'Mission Importer'!A6859)</f>
        <v>#VALUE!</v>
      </c>
      <c r="K6859" t="e">
        <f>IF(J6859=43,'Mission Importer'!A6859,0)</f>
        <v>#VALUE!</v>
      </c>
      <c r="L6859" t="e">
        <f>SEARCH("category",'Mission Importer'!A6859)</f>
        <v>#VALUE!</v>
      </c>
      <c r="M6859" t="e">
        <f>IF(L6859=43,'Mission Importer'!A6859,0)</f>
        <v>#VALUE!</v>
      </c>
    </row>
    <row r="6860" spans="1:13" x14ac:dyDescent="0.3">
      <c r="A6860" t="e">
        <f>SEARCH("livery",'Mission Importer'!A6860)</f>
        <v>#VALUE!</v>
      </c>
      <c r="B6860" t="e">
        <f>IF(A6860=43,'Mission Importer'!A6860,0)</f>
        <v>#VALUE!</v>
      </c>
      <c r="D6860" t="e">
        <f>SEARCH("shape_name",'Mission Importer'!A6860)</f>
        <v>#VALUE!</v>
      </c>
      <c r="E6860" t="e">
        <f>IF(D6860=43,'Mission Importer'!A6860,0)</f>
        <v>#VALUE!</v>
      </c>
      <c r="G6860" t="e">
        <f>SEARCH("shape_name",'Mission Importer'!A6860)</f>
        <v>#VALUE!</v>
      </c>
      <c r="H6860" t="e">
        <f>IF(G6860=43,'Mission Importer'!A6860,0)</f>
        <v>#VALUE!</v>
      </c>
      <c r="J6860" t="e">
        <f>SEARCH("type",'Mission Importer'!A6860)</f>
        <v>#VALUE!</v>
      </c>
      <c r="K6860" t="e">
        <f>IF(J6860=43,'Mission Importer'!A6860,0)</f>
        <v>#VALUE!</v>
      </c>
      <c r="L6860" t="e">
        <f>SEARCH("category",'Mission Importer'!A6860)</f>
        <v>#VALUE!</v>
      </c>
      <c r="M6860" t="e">
        <f>IF(L6860=43,'Mission Importer'!A6860,0)</f>
        <v>#VALUE!</v>
      </c>
    </row>
    <row r="6861" spans="1:13" x14ac:dyDescent="0.3">
      <c r="A6861" t="e">
        <f>SEARCH("livery",'Mission Importer'!A6861)</f>
        <v>#VALUE!</v>
      </c>
      <c r="B6861" t="e">
        <f>IF(A6861=43,'Mission Importer'!A6861,0)</f>
        <v>#VALUE!</v>
      </c>
      <c r="D6861" t="e">
        <f>SEARCH("shape_name",'Mission Importer'!A6861)</f>
        <v>#VALUE!</v>
      </c>
      <c r="E6861" t="e">
        <f>IF(D6861=43,'Mission Importer'!A6861,0)</f>
        <v>#VALUE!</v>
      </c>
      <c r="G6861" t="e">
        <f>SEARCH("shape_name",'Mission Importer'!A6861)</f>
        <v>#VALUE!</v>
      </c>
      <c r="H6861" t="e">
        <f>IF(G6861=43,'Mission Importer'!A6861,0)</f>
        <v>#VALUE!</v>
      </c>
      <c r="J6861" t="e">
        <f>SEARCH("type",'Mission Importer'!A6861)</f>
        <v>#VALUE!</v>
      </c>
      <c r="K6861" t="e">
        <f>IF(J6861=43,'Mission Importer'!A6861,0)</f>
        <v>#VALUE!</v>
      </c>
      <c r="L6861">
        <f>SEARCH("category",'Mission Importer'!A6861)</f>
        <v>43</v>
      </c>
      <c r="M6861" t="str">
        <f>IF(L6861=43,'Mission Importer'!A6861,0)</f>
        <v xml:space="preserve">                                        ["category"] = "Air Defence",</v>
      </c>
    </row>
    <row r="6862" spans="1:13" x14ac:dyDescent="0.3">
      <c r="A6862" t="e">
        <f>SEARCH("livery",'Mission Importer'!A6862)</f>
        <v>#VALUE!</v>
      </c>
      <c r="B6862" t="e">
        <f>IF(A6862=43,'Mission Importer'!A6862,0)</f>
        <v>#VALUE!</v>
      </c>
      <c r="D6862" t="e">
        <f>SEARCH("shape_name",'Mission Importer'!A6862)</f>
        <v>#VALUE!</v>
      </c>
      <c r="E6862" t="e">
        <f>IF(D6862=43,'Mission Importer'!A6862,0)</f>
        <v>#VALUE!</v>
      </c>
      <c r="G6862" t="e">
        <f>SEARCH("shape_name",'Mission Importer'!A6862)</f>
        <v>#VALUE!</v>
      </c>
      <c r="H6862" t="e">
        <f>IF(G6862=43,'Mission Importer'!A6862,0)</f>
        <v>#VALUE!</v>
      </c>
      <c r="J6862">
        <f>SEARCH("type",'Mission Importer'!A6862)</f>
        <v>43</v>
      </c>
      <c r="K6862" t="str">
        <f>IF(J6862=43,'Mission Importer'!A6862,0)</f>
        <v xml:space="preserve">                                        ["type"] = "S-300PS 64H6E sr",</v>
      </c>
      <c r="L6862" t="e">
        <f>SEARCH("category",'Mission Importer'!A6862)</f>
        <v>#VALUE!</v>
      </c>
      <c r="M6862" t="e">
        <f>IF(L6862=43,'Mission Importer'!A6862,0)</f>
        <v>#VALUE!</v>
      </c>
    </row>
    <row r="6863" spans="1:13" x14ac:dyDescent="0.3">
      <c r="A6863" t="e">
        <f>SEARCH("livery",'Mission Importer'!A6863)</f>
        <v>#VALUE!</v>
      </c>
      <c r="B6863" t="e">
        <f>IF(A6863=43,'Mission Importer'!A6863,0)</f>
        <v>#VALUE!</v>
      </c>
      <c r="D6863" t="e">
        <f>SEARCH("shape_name",'Mission Importer'!A6863)</f>
        <v>#VALUE!</v>
      </c>
      <c r="E6863" t="e">
        <f>IF(D6863=43,'Mission Importer'!A6863,0)</f>
        <v>#VALUE!</v>
      </c>
      <c r="G6863" t="e">
        <f>SEARCH("shape_name",'Mission Importer'!A6863)</f>
        <v>#VALUE!</v>
      </c>
      <c r="H6863" t="e">
        <f>IF(G6863=43,'Mission Importer'!A6863,0)</f>
        <v>#VALUE!</v>
      </c>
      <c r="J6863" t="e">
        <f>SEARCH("type",'Mission Importer'!A6863)</f>
        <v>#VALUE!</v>
      </c>
      <c r="K6863" t="e">
        <f>IF(J6863=43,'Mission Importer'!A6863,0)</f>
        <v>#VALUE!</v>
      </c>
      <c r="L6863" t="e">
        <f>SEARCH("category",'Mission Importer'!A6863)</f>
        <v>#VALUE!</v>
      </c>
      <c r="M6863" t="e">
        <f>IF(L6863=43,'Mission Importer'!A6863,0)</f>
        <v>#VALUE!</v>
      </c>
    </row>
    <row r="6864" spans="1:13" x14ac:dyDescent="0.3">
      <c r="A6864" t="e">
        <f>SEARCH("livery",'Mission Importer'!A6864)</f>
        <v>#VALUE!</v>
      </c>
      <c r="B6864" t="e">
        <f>IF(A6864=43,'Mission Importer'!A6864,0)</f>
        <v>#VALUE!</v>
      </c>
      <c r="D6864" t="e">
        <f>SEARCH("shape_name",'Mission Importer'!A6864)</f>
        <v>#VALUE!</v>
      </c>
      <c r="E6864" t="e">
        <f>IF(D6864=43,'Mission Importer'!A6864,0)</f>
        <v>#VALUE!</v>
      </c>
      <c r="G6864" t="e">
        <f>SEARCH("shape_name",'Mission Importer'!A6864)</f>
        <v>#VALUE!</v>
      </c>
      <c r="H6864" t="e">
        <f>IF(G6864=43,'Mission Importer'!A6864,0)</f>
        <v>#VALUE!</v>
      </c>
      <c r="J6864" t="e">
        <f>SEARCH("type",'Mission Importer'!A6864)</f>
        <v>#VALUE!</v>
      </c>
      <c r="K6864" t="e">
        <f>IF(J6864=43,'Mission Importer'!A6864,0)</f>
        <v>#VALUE!</v>
      </c>
      <c r="L6864" t="e">
        <f>SEARCH("category",'Mission Importer'!A6864)</f>
        <v>#VALUE!</v>
      </c>
      <c r="M6864" t="e">
        <f>IF(L6864=43,'Mission Importer'!A6864,0)</f>
        <v>#VALUE!</v>
      </c>
    </row>
    <row r="6865" spans="1:13" x14ac:dyDescent="0.3">
      <c r="A6865" t="e">
        <f>SEARCH("livery",'Mission Importer'!A6865)</f>
        <v>#VALUE!</v>
      </c>
      <c r="B6865" t="e">
        <f>IF(A6865=43,'Mission Importer'!A6865,0)</f>
        <v>#VALUE!</v>
      </c>
      <c r="D6865" t="e">
        <f>SEARCH("shape_name",'Mission Importer'!A6865)</f>
        <v>#VALUE!</v>
      </c>
      <c r="E6865" t="e">
        <f>IF(D6865=43,'Mission Importer'!A6865,0)</f>
        <v>#VALUE!</v>
      </c>
      <c r="G6865" t="e">
        <f>SEARCH("shape_name",'Mission Importer'!A6865)</f>
        <v>#VALUE!</v>
      </c>
      <c r="H6865" t="e">
        <f>IF(G6865=43,'Mission Importer'!A6865,0)</f>
        <v>#VALUE!</v>
      </c>
      <c r="J6865" t="e">
        <f>SEARCH("type",'Mission Importer'!A6865)</f>
        <v>#VALUE!</v>
      </c>
      <c r="K6865" t="e">
        <f>IF(J6865=43,'Mission Importer'!A6865,0)</f>
        <v>#VALUE!</v>
      </c>
      <c r="L6865" t="e">
        <f>SEARCH("category",'Mission Importer'!A6865)</f>
        <v>#VALUE!</v>
      </c>
      <c r="M6865" t="e">
        <f>IF(L6865=43,'Mission Importer'!A6865,0)</f>
        <v>#VALUE!</v>
      </c>
    </row>
    <row r="6866" spans="1:13" x14ac:dyDescent="0.3">
      <c r="A6866" t="e">
        <f>SEARCH("livery",'Mission Importer'!A6866)</f>
        <v>#VALUE!</v>
      </c>
      <c r="B6866" t="e">
        <f>IF(A6866=43,'Mission Importer'!A6866,0)</f>
        <v>#VALUE!</v>
      </c>
      <c r="D6866" t="e">
        <f>SEARCH("shape_name",'Mission Importer'!A6866)</f>
        <v>#VALUE!</v>
      </c>
      <c r="E6866" t="e">
        <f>IF(D6866=43,'Mission Importer'!A6866,0)</f>
        <v>#VALUE!</v>
      </c>
      <c r="G6866" t="e">
        <f>SEARCH("shape_name",'Mission Importer'!A6866)</f>
        <v>#VALUE!</v>
      </c>
      <c r="H6866" t="e">
        <f>IF(G6866=43,'Mission Importer'!A6866,0)</f>
        <v>#VALUE!</v>
      </c>
      <c r="J6866" t="e">
        <f>SEARCH("type",'Mission Importer'!A6866)</f>
        <v>#VALUE!</v>
      </c>
      <c r="K6866" t="e">
        <f>IF(J6866=43,'Mission Importer'!A6866,0)</f>
        <v>#VALUE!</v>
      </c>
      <c r="L6866" t="e">
        <f>SEARCH("category",'Mission Importer'!A6866)</f>
        <v>#VALUE!</v>
      </c>
      <c r="M6866" t="e">
        <f>IF(L6866=43,'Mission Importer'!A6866,0)</f>
        <v>#VALUE!</v>
      </c>
    </row>
    <row r="6867" spans="1:13" x14ac:dyDescent="0.3">
      <c r="A6867" t="e">
        <f>SEARCH("livery",'Mission Importer'!A6867)</f>
        <v>#VALUE!</v>
      </c>
      <c r="B6867" t="e">
        <f>IF(A6867=43,'Mission Importer'!A6867,0)</f>
        <v>#VALUE!</v>
      </c>
      <c r="D6867" t="e">
        <f>SEARCH("shape_name",'Mission Importer'!A6867)</f>
        <v>#VALUE!</v>
      </c>
      <c r="E6867" t="e">
        <f>IF(D6867=43,'Mission Importer'!A6867,0)</f>
        <v>#VALUE!</v>
      </c>
      <c r="G6867" t="e">
        <f>SEARCH("shape_name",'Mission Importer'!A6867)</f>
        <v>#VALUE!</v>
      </c>
      <c r="H6867" t="e">
        <f>IF(G6867=43,'Mission Importer'!A6867,0)</f>
        <v>#VALUE!</v>
      </c>
      <c r="J6867" t="e">
        <f>SEARCH("type",'Mission Importer'!A6867)</f>
        <v>#VALUE!</v>
      </c>
      <c r="K6867" t="e">
        <f>IF(J6867=43,'Mission Importer'!A6867,0)</f>
        <v>#VALUE!</v>
      </c>
      <c r="L6867" t="e">
        <f>SEARCH("category",'Mission Importer'!A6867)</f>
        <v>#VALUE!</v>
      </c>
      <c r="M6867" t="e">
        <f>IF(L6867=43,'Mission Importer'!A6867,0)</f>
        <v>#VALUE!</v>
      </c>
    </row>
    <row r="6868" spans="1:13" x14ac:dyDescent="0.3">
      <c r="A6868" t="e">
        <f>SEARCH("livery",'Mission Importer'!A6868)</f>
        <v>#VALUE!</v>
      </c>
      <c r="B6868" t="e">
        <f>IF(A6868=43,'Mission Importer'!A6868,0)</f>
        <v>#VALUE!</v>
      </c>
      <c r="D6868" t="e">
        <f>SEARCH("shape_name",'Mission Importer'!A6868)</f>
        <v>#VALUE!</v>
      </c>
      <c r="E6868" t="e">
        <f>IF(D6868=43,'Mission Importer'!A6868,0)</f>
        <v>#VALUE!</v>
      </c>
      <c r="G6868" t="e">
        <f>SEARCH("shape_name",'Mission Importer'!A6868)</f>
        <v>#VALUE!</v>
      </c>
      <c r="H6868" t="e">
        <f>IF(G6868=43,'Mission Importer'!A6868,0)</f>
        <v>#VALUE!</v>
      </c>
      <c r="J6868" t="e">
        <f>SEARCH("type",'Mission Importer'!A6868)</f>
        <v>#VALUE!</v>
      </c>
      <c r="K6868" t="e">
        <f>IF(J6868=43,'Mission Importer'!A6868,0)</f>
        <v>#VALUE!</v>
      </c>
      <c r="L6868" t="e">
        <f>SEARCH("category",'Mission Importer'!A6868)</f>
        <v>#VALUE!</v>
      </c>
      <c r="M6868" t="e">
        <f>IF(L6868=43,'Mission Importer'!A6868,0)</f>
        <v>#VALUE!</v>
      </c>
    </row>
    <row r="6869" spans="1:13" x14ac:dyDescent="0.3">
      <c r="A6869" t="e">
        <f>SEARCH("livery",'Mission Importer'!A6869)</f>
        <v>#VALUE!</v>
      </c>
      <c r="B6869" t="e">
        <f>IF(A6869=43,'Mission Importer'!A6869,0)</f>
        <v>#VALUE!</v>
      </c>
      <c r="D6869" t="e">
        <f>SEARCH("shape_name",'Mission Importer'!A6869)</f>
        <v>#VALUE!</v>
      </c>
      <c r="E6869" t="e">
        <f>IF(D6869=43,'Mission Importer'!A6869,0)</f>
        <v>#VALUE!</v>
      </c>
      <c r="G6869" t="e">
        <f>SEARCH("shape_name",'Mission Importer'!A6869)</f>
        <v>#VALUE!</v>
      </c>
      <c r="H6869" t="e">
        <f>IF(G6869=43,'Mission Importer'!A6869,0)</f>
        <v>#VALUE!</v>
      </c>
      <c r="J6869" t="e">
        <f>SEARCH("type",'Mission Importer'!A6869)</f>
        <v>#VALUE!</v>
      </c>
      <c r="K6869" t="e">
        <f>IF(J6869=43,'Mission Importer'!A6869,0)</f>
        <v>#VALUE!</v>
      </c>
      <c r="L6869" t="e">
        <f>SEARCH("category",'Mission Importer'!A6869)</f>
        <v>#VALUE!</v>
      </c>
      <c r="M6869" t="e">
        <f>IF(L6869=43,'Mission Importer'!A6869,0)</f>
        <v>#VALUE!</v>
      </c>
    </row>
    <row r="6870" spans="1:13" x14ac:dyDescent="0.3">
      <c r="A6870" t="e">
        <f>SEARCH("livery",'Mission Importer'!A6870)</f>
        <v>#VALUE!</v>
      </c>
      <c r="B6870" t="e">
        <f>IF(A6870=43,'Mission Importer'!A6870,0)</f>
        <v>#VALUE!</v>
      </c>
      <c r="D6870" t="e">
        <f>SEARCH("shape_name",'Mission Importer'!A6870)</f>
        <v>#VALUE!</v>
      </c>
      <c r="E6870" t="e">
        <f>IF(D6870=43,'Mission Importer'!A6870,0)</f>
        <v>#VALUE!</v>
      </c>
      <c r="G6870" t="e">
        <f>SEARCH("shape_name",'Mission Importer'!A6870)</f>
        <v>#VALUE!</v>
      </c>
      <c r="H6870" t="e">
        <f>IF(G6870=43,'Mission Importer'!A6870,0)</f>
        <v>#VALUE!</v>
      </c>
      <c r="J6870" t="e">
        <f>SEARCH("type",'Mission Importer'!A6870)</f>
        <v>#VALUE!</v>
      </c>
      <c r="K6870" t="e">
        <f>IF(J6870=43,'Mission Importer'!A6870,0)</f>
        <v>#VALUE!</v>
      </c>
      <c r="L6870" t="e">
        <f>SEARCH("category",'Mission Importer'!A6870)</f>
        <v>#VALUE!</v>
      </c>
      <c r="M6870" t="e">
        <f>IF(L6870=43,'Mission Importer'!A6870,0)</f>
        <v>#VALUE!</v>
      </c>
    </row>
    <row r="6871" spans="1:13" x14ac:dyDescent="0.3">
      <c r="A6871" t="e">
        <f>SEARCH("livery",'Mission Importer'!A6871)</f>
        <v>#VALUE!</v>
      </c>
      <c r="B6871" t="e">
        <f>IF(A6871=43,'Mission Importer'!A6871,0)</f>
        <v>#VALUE!</v>
      </c>
      <c r="D6871" t="e">
        <f>SEARCH("shape_name",'Mission Importer'!A6871)</f>
        <v>#VALUE!</v>
      </c>
      <c r="E6871" t="e">
        <f>IF(D6871=43,'Mission Importer'!A6871,0)</f>
        <v>#VALUE!</v>
      </c>
      <c r="G6871" t="e">
        <f>SEARCH("shape_name",'Mission Importer'!A6871)</f>
        <v>#VALUE!</v>
      </c>
      <c r="H6871" t="e">
        <f>IF(G6871=43,'Mission Importer'!A6871,0)</f>
        <v>#VALUE!</v>
      </c>
      <c r="J6871" t="e">
        <f>SEARCH("type",'Mission Importer'!A6871)</f>
        <v>#VALUE!</v>
      </c>
      <c r="K6871" t="e">
        <f>IF(J6871=43,'Mission Importer'!A6871,0)</f>
        <v>#VALUE!</v>
      </c>
      <c r="L6871" t="e">
        <f>SEARCH("category",'Mission Importer'!A6871)</f>
        <v>#VALUE!</v>
      </c>
      <c r="M6871" t="e">
        <f>IF(L6871=43,'Mission Importer'!A6871,0)</f>
        <v>#VALUE!</v>
      </c>
    </row>
    <row r="6872" spans="1:13" x14ac:dyDescent="0.3">
      <c r="A6872" t="e">
        <f>SEARCH("livery",'Mission Importer'!A6872)</f>
        <v>#VALUE!</v>
      </c>
      <c r="B6872" t="e">
        <f>IF(A6872=43,'Mission Importer'!A6872,0)</f>
        <v>#VALUE!</v>
      </c>
      <c r="D6872" t="e">
        <f>SEARCH("shape_name",'Mission Importer'!A6872)</f>
        <v>#VALUE!</v>
      </c>
      <c r="E6872" t="e">
        <f>IF(D6872=43,'Mission Importer'!A6872,0)</f>
        <v>#VALUE!</v>
      </c>
      <c r="G6872" t="e">
        <f>SEARCH("shape_name",'Mission Importer'!A6872)</f>
        <v>#VALUE!</v>
      </c>
      <c r="H6872" t="e">
        <f>IF(G6872=43,'Mission Importer'!A6872,0)</f>
        <v>#VALUE!</v>
      </c>
      <c r="J6872" t="e">
        <f>SEARCH("type",'Mission Importer'!A6872)</f>
        <v>#VALUE!</v>
      </c>
      <c r="K6872" t="e">
        <f>IF(J6872=43,'Mission Importer'!A6872,0)</f>
        <v>#VALUE!</v>
      </c>
      <c r="L6872" t="e">
        <f>SEARCH("category",'Mission Importer'!A6872)</f>
        <v>#VALUE!</v>
      </c>
      <c r="M6872" t="e">
        <f>IF(L6872=43,'Mission Importer'!A6872,0)</f>
        <v>#VALUE!</v>
      </c>
    </row>
    <row r="6873" spans="1:13" x14ac:dyDescent="0.3">
      <c r="A6873" t="e">
        <f>SEARCH("livery",'Mission Importer'!A6873)</f>
        <v>#VALUE!</v>
      </c>
      <c r="B6873" t="e">
        <f>IF(A6873=43,'Mission Importer'!A6873,0)</f>
        <v>#VALUE!</v>
      </c>
      <c r="D6873" t="e">
        <f>SEARCH("shape_name",'Mission Importer'!A6873)</f>
        <v>#VALUE!</v>
      </c>
      <c r="E6873" t="e">
        <f>IF(D6873=43,'Mission Importer'!A6873,0)</f>
        <v>#VALUE!</v>
      </c>
      <c r="G6873" t="e">
        <f>SEARCH("shape_name",'Mission Importer'!A6873)</f>
        <v>#VALUE!</v>
      </c>
      <c r="H6873" t="e">
        <f>IF(G6873=43,'Mission Importer'!A6873,0)</f>
        <v>#VALUE!</v>
      </c>
      <c r="J6873" t="e">
        <f>SEARCH("type",'Mission Importer'!A6873)</f>
        <v>#VALUE!</v>
      </c>
      <c r="K6873" t="e">
        <f>IF(J6873=43,'Mission Importer'!A6873,0)</f>
        <v>#VALUE!</v>
      </c>
      <c r="L6873" t="e">
        <f>SEARCH("category",'Mission Importer'!A6873)</f>
        <v>#VALUE!</v>
      </c>
      <c r="M6873" t="e">
        <f>IF(L6873=43,'Mission Importer'!A6873,0)</f>
        <v>#VALUE!</v>
      </c>
    </row>
    <row r="6874" spans="1:13" x14ac:dyDescent="0.3">
      <c r="A6874" t="e">
        <f>SEARCH("livery",'Mission Importer'!A6874)</f>
        <v>#VALUE!</v>
      </c>
      <c r="B6874" t="e">
        <f>IF(A6874=43,'Mission Importer'!A6874,0)</f>
        <v>#VALUE!</v>
      </c>
      <c r="D6874" t="e">
        <f>SEARCH("shape_name",'Mission Importer'!A6874)</f>
        <v>#VALUE!</v>
      </c>
      <c r="E6874" t="e">
        <f>IF(D6874=43,'Mission Importer'!A6874,0)</f>
        <v>#VALUE!</v>
      </c>
      <c r="G6874" t="e">
        <f>SEARCH("shape_name",'Mission Importer'!A6874)</f>
        <v>#VALUE!</v>
      </c>
      <c r="H6874" t="e">
        <f>IF(G6874=43,'Mission Importer'!A6874,0)</f>
        <v>#VALUE!</v>
      </c>
      <c r="J6874" t="e">
        <f>SEARCH("type",'Mission Importer'!A6874)</f>
        <v>#VALUE!</v>
      </c>
      <c r="K6874" t="e">
        <f>IF(J6874=43,'Mission Importer'!A6874,0)</f>
        <v>#VALUE!</v>
      </c>
      <c r="L6874" t="e">
        <f>SEARCH("category",'Mission Importer'!A6874)</f>
        <v>#VALUE!</v>
      </c>
      <c r="M6874" t="e">
        <f>IF(L6874=43,'Mission Importer'!A6874,0)</f>
        <v>#VALUE!</v>
      </c>
    </row>
    <row r="6875" spans="1:13" x14ac:dyDescent="0.3">
      <c r="A6875" t="e">
        <f>SEARCH("livery",'Mission Importer'!A6875)</f>
        <v>#VALUE!</v>
      </c>
      <c r="B6875" t="e">
        <f>IF(A6875=43,'Mission Importer'!A6875,0)</f>
        <v>#VALUE!</v>
      </c>
      <c r="D6875" t="e">
        <f>SEARCH("shape_name",'Mission Importer'!A6875)</f>
        <v>#VALUE!</v>
      </c>
      <c r="E6875" t="e">
        <f>IF(D6875=43,'Mission Importer'!A6875,0)</f>
        <v>#VALUE!</v>
      </c>
      <c r="G6875" t="e">
        <f>SEARCH("shape_name",'Mission Importer'!A6875)</f>
        <v>#VALUE!</v>
      </c>
      <c r="H6875" t="e">
        <f>IF(G6875=43,'Mission Importer'!A6875,0)</f>
        <v>#VALUE!</v>
      </c>
      <c r="J6875" t="e">
        <f>SEARCH("type",'Mission Importer'!A6875)</f>
        <v>#VALUE!</v>
      </c>
      <c r="K6875" t="e">
        <f>IF(J6875=43,'Mission Importer'!A6875,0)</f>
        <v>#VALUE!</v>
      </c>
      <c r="L6875" t="e">
        <f>SEARCH("category",'Mission Importer'!A6875)</f>
        <v>#VALUE!</v>
      </c>
      <c r="M6875" t="e">
        <f>IF(L6875=43,'Mission Importer'!A6875,0)</f>
        <v>#VALUE!</v>
      </c>
    </row>
    <row r="6876" spans="1:13" x14ac:dyDescent="0.3">
      <c r="A6876" t="e">
        <f>SEARCH("livery",'Mission Importer'!A6876)</f>
        <v>#VALUE!</v>
      </c>
      <c r="B6876" t="e">
        <f>IF(A6876=43,'Mission Importer'!A6876,0)</f>
        <v>#VALUE!</v>
      </c>
      <c r="D6876" t="e">
        <f>SEARCH("shape_name",'Mission Importer'!A6876)</f>
        <v>#VALUE!</v>
      </c>
      <c r="E6876" t="e">
        <f>IF(D6876=43,'Mission Importer'!A6876,0)</f>
        <v>#VALUE!</v>
      </c>
      <c r="G6876" t="e">
        <f>SEARCH("shape_name",'Mission Importer'!A6876)</f>
        <v>#VALUE!</v>
      </c>
      <c r="H6876" t="e">
        <f>IF(G6876=43,'Mission Importer'!A6876,0)</f>
        <v>#VALUE!</v>
      </c>
      <c r="J6876" t="e">
        <f>SEARCH("type",'Mission Importer'!A6876)</f>
        <v>#VALUE!</v>
      </c>
      <c r="K6876" t="e">
        <f>IF(J6876=43,'Mission Importer'!A6876,0)</f>
        <v>#VALUE!</v>
      </c>
      <c r="L6876" t="e">
        <f>SEARCH("category",'Mission Importer'!A6876)</f>
        <v>#VALUE!</v>
      </c>
      <c r="M6876" t="e">
        <f>IF(L6876=43,'Mission Importer'!A6876,0)</f>
        <v>#VALUE!</v>
      </c>
    </row>
    <row r="6877" spans="1:13" x14ac:dyDescent="0.3">
      <c r="A6877" t="e">
        <f>SEARCH("livery",'Mission Importer'!A6877)</f>
        <v>#VALUE!</v>
      </c>
      <c r="B6877" t="e">
        <f>IF(A6877=43,'Mission Importer'!A6877,0)</f>
        <v>#VALUE!</v>
      </c>
      <c r="D6877" t="e">
        <f>SEARCH("shape_name",'Mission Importer'!A6877)</f>
        <v>#VALUE!</v>
      </c>
      <c r="E6877" t="e">
        <f>IF(D6877=43,'Mission Importer'!A6877,0)</f>
        <v>#VALUE!</v>
      </c>
      <c r="G6877" t="e">
        <f>SEARCH("shape_name",'Mission Importer'!A6877)</f>
        <v>#VALUE!</v>
      </c>
      <c r="H6877" t="e">
        <f>IF(G6877=43,'Mission Importer'!A6877,0)</f>
        <v>#VALUE!</v>
      </c>
      <c r="J6877" t="e">
        <f>SEARCH("type",'Mission Importer'!A6877)</f>
        <v>#VALUE!</v>
      </c>
      <c r="K6877" t="e">
        <f>IF(J6877=43,'Mission Importer'!A6877,0)</f>
        <v>#VALUE!</v>
      </c>
      <c r="L6877" t="e">
        <f>SEARCH("category",'Mission Importer'!A6877)</f>
        <v>#VALUE!</v>
      </c>
      <c r="M6877" t="e">
        <f>IF(L6877=43,'Mission Importer'!A6877,0)</f>
        <v>#VALUE!</v>
      </c>
    </row>
    <row r="6878" spans="1:13" x14ac:dyDescent="0.3">
      <c r="A6878" t="e">
        <f>SEARCH("livery",'Mission Importer'!A6878)</f>
        <v>#VALUE!</v>
      </c>
      <c r="B6878" t="e">
        <f>IF(A6878=43,'Mission Importer'!A6878,0)</f>
        <v>#VALUE!</v>
      </c>
      <c r="D6878" t="e">
        <f>SEARCH("shape_name",'Mission Importer'!A6878)</f>
        <v>#VALUE!</v>
      </c>
      <c r="E6878" t="e">
        <f>IF(D6878=43,'Mission Importer'!A6878,0)</f>
        <v>#VALUE!</v>
      </c>
      <c r="G6878" t="e">
        <f>SEARCH("shape_name",'Mission Importer'!A6878)</f>
        <v>#VALUE!</v>
      </c>
      <c r="H6878" t="e">
        <f>IF(G6878=43,'Mission Importer'!A6878,0)</f>
        <v>#VALUE!</v>
      </c>
      <c r="J6878" t="e">
        <f>SEARCH("type",'Mission Importer'!A6878)</f>
        <v>#VALUE!</v>
      </c>
      <c r="K6878" t="e">
        <f>IF(J6878=43,'Mission Importer'!A6878,0)</f>
        <v>#VALUE!</v>
      </c>
      <c r="L6878" t="e">
        <f>SEARCH("category",'Mission Importer'!A6878)</f>
        <v>#VALUE!</v>
      </c>
      <c r="M6878" t="e">
        <f>IF(L6878=43,'Mission Importer'!A6878,0)</f>
        <v>#VALUE!</v>
      </c>
    </row>
    <row r="6879" spans="1:13" x14ac:dyDescent="0.3">
      <c r="A6879" t="e">
        <f>SEARCH("livery",'Mission Importer'!A6879)</f>
        <v>#VALUE!</v>
      </c>
      <c r="B6879" t="e">
        <f>IF(A6879=43,'Mission Importer'!A6879,0)</f>
        <v>#VALUE!</v>
      </c>
      <c r="D6879" t="e">
        <f>SEARCH("shape_name",'Mission Importer'!A6879)</f>
        <v>#VALUE!</v>
      </c>
      <c r="E6879" t="e">
        <f>IF(D6879=43,'Mission Importer'!A6879,0)</f>
        <v>#VALUE!</v>
      </c>
      <c r="G6879" t="e">
        <f>SEARCH("shape_name",'Mission Importer'!A6879)</f>
        <v>#VALUE!</v>
      </c>
      <c r="H6879" t="e">
        <f>IF(G6879=43,'Mission Importer'!A6879,0)</f>
        <v>#VALUE!</v>
      </c>
      <c r="J6879" t="e">
        <f>SEARCH("type",'Mission Importer'!A6879)</f>
        <v>#VALUE!</v>
      </c>
      <c r="K6879" t="e">
        <f>IF(J6879=43,'Mission Importer'!A6879,0)</f>
        <v>#VALUE!</v>
      </c>
      <c r="L6879" t="e">
        <f>SEARCH("category",'Mission Importer'!A6879)</f>
        <v>#VALUE!</v>
      </c>
      <c r="M6879" t="e">
        <f>IF(L6879=43,'Mission Importer'!A6879,0)</f>
        <v>#VALUE!</v>
      </c>
    </row>
    <row r="6880" spans="1:13" x14ac:dyDescent="0.3">
      <c r="A6880" t="e">
        <f>SEARCH("livery",'Mission Importer'!A6880)</f>
        <v>#VALUE!</v>
      </c>
      <c r="B6880" t="e">
        <f>IF(A6880=43,'Mission Importer'!A6880,0)</f>
        <v>#VALUE!</v>
      </c>
      <c r="D6880" t="e">
        <f>SEARCH("shape_name",'Mission Importer'!A6880)</f>
        <v>#VALUE!</v>
      </c>
      <c r="E6880" t="e">
        <f>IF(D6880=43,'Mission Importer'!A6880,0)</f>
        <v>#VALUE!</v>
      </c>
      <c r="G6880" t="e">
        <f>SEARCH("shape_name",'Mission Importer'!A6880)</f>
        <v>#VALUE!</v>
      </c>
      <c r="H6880" t="e">
        <f>IF(G6880=43,'Mission Importer'!A6880,0)</f>
        <v>#VALUE!</v>
      </c>
      <c r="J6880" t="e">
        <f>SEARCH("type",'Mission Importer'!A6880)</f>
        <v>#VALUE!</v>
      </c>
      <c r="K6880" t="e">
        <f>IF(J6880=43,'Mission Importer'!A6880,0)</f>
        <v>#VALUE!</v>
      </c>
      <c r="L6880" t="e">
        <f>SEARCH("category",'Mission Importer'!A6880)</f>
        <v>#VALUE!</v>
      </c>
      <c r="M6880" t="e">
        <f>IF(L6880=43,'Mission Importer'!A6880,0)</f>
        <v>#VALUE!</v>
      </c>
    </row>
    <row r="6881" spans="1:13" x14ac:dyDescent="0.3">
      <c r="A6881" t="e">
        <f>SEARCH("livery",'Mission Importer'!A6881)</f>
        <v>#VALUE!</v>
      </c>
      <c r="B6881" t="e">
        <f>IF(A6881=43,'Mission Importer'!A6881,0)</f>
        <v>#VALUE!</v>
      </c>
      <c r="D6881" t="e">
        <f>SEARCH("shape_name",'Mission Importer'!A6881)</f>
        <v>#VALUE!</v>
      </c>
      <c r="E6881" t="e">
        <f>IF(D6881=43,'Mission Importer'!A6881,0)</f>
        <v>#VALUE!</v>
      </c>
      <c r="G6881" t="e">
        <f>SEARCH("shape_name",'Mission Importer'!A6881)</f>
        <v>#VALUE!</v>
      </c>
      <c r="H6881" t="e">
        <f>IF(G6881=43,'Mission Importer'!A6881,0)</f>
        <v>#VALUE!</v>
      </c>
      <c r="J6881" t="e">
        <f>SEARCH("type",'Mission Importer'!A6881)</f>
        <v>#VALUE!</v>
      </c>
      <c r="K6881" t="e">
        <f>IF(J6881=43,'Mission Importer'!A6881,0)</f>
        <v>#VALUE!</v>
      </c>
      <c r="L6881" t="e">
        <f>SEARCH("category",'Mission Importer'!A6881)</f>
        <v>#VALUE!</v>
      </c>
      <c r="M6881" t="e">
        <f>IF(L6881=43,'Mission Importer'!A6881,0)</f>
        <v>#VALUE!</v>
      </c>
    </row>
    <row r="6882" spans="1:13" x14ac:dyDescent="0.3">
      <c r="A6882" t="e">
        <f>SEARCH("livery",'Mission Importer'!A6882)</f>
        <v>#VALUE!</v>
      </c>
      <c r="B6882" t="e">
        <f>IF(A6882=43,'Mission Importer'!A6882,0)</f>
        <v>#VALUE!</v>
      </c>
      <c r="D6882" t="e">
        <f>SEARCH("shape_name",'Mission Importer'!A6882)</f>
        <v>#VALUE!</v>
      </c>
      <c r="E6882" t="e">
        <f>IF(D6882=43,'Mission Importer'!A6882,0)</f>
        <v>#VALUE!</v>
      </c>
      <c r="G6882" t="e">
        <f>SEARCH("shape_name",'Mission Importer'!A6882)</f>
        <v>#VALUE!</v>
      </c>
      <c r="H6882" t="e">
        <f>IF(G6882=43,'Mission Importer'!A6882,0)</f>
        <v>#VALUE!</v>
      </c>
      <c r="J6882" t="e">
        <f>SEARCH("type",'Mission Importer'!A6882)</f>
        <v>#VALUE!</v>
      </c>
      <c r="K6882" t="e">
        <f>IF(J6882=43,'Mission Importer'!A6882,0)</f>
        <v>#VALUE!</v>
      </c>
      <c r="L6882" t="e">
        <f>SEARCH("category",'Mission Importer'!A6882)</f>
        <v>#VALUE!</v>
      </c>
      <c r="M6882" t="e">
        <f>IF(L6882=43,'Mission Importer'!A6882,0)</f>
        <v>#VALUE!</v>
      </c>
    </row>
    <row r="6883" spans="1:13" x14ac:dyDescent="0.3">
      <c r="A6883" t="e">
        <f>SEARCH("livery",'Mission Importer'!A6883)</f>
        <v>#VALUE!</v>
      </c>
      <c r="B6883" t="e">
        <f>IF(A6883=43,'Mission Importer'!A6883,0)</f>
        <v>#VALUE!</v>
      </c>
      <c r="D6883" t="e">
        <f>SEARCH("shape_name",'Mission Importer'!A6883)</f>
        <v>#VALUE!</v>
      </c>
      <c r="E6883" t="e">
        <f>IF(D6883=43,'Mission Importer'!A6883,0)</f>
        <v>#VALUE!</v>
      </c>
      <c r="G6883" t="e">
        <f>SEARCH("shape_name",'Mission Importer'!A6883)</f>
        <v>#VALUE!</v>
      </c>
      <c r="H6883" t="e">
        <f>IF(G6883=43,'Mission Importer'!A6883,0)</f>
        <v>#VALUE!</v>
      </c>
      <c r="J6883" t="e">
        <f>SEARCH("type",'Mission Importer'!A6883)</f>
        <v>#VALUE!</v>
      </c>
      <c r="K6883" t="e">
        <f>IF(J6883=43,'Mission Importer'!A6883,0)</f>
        <v>#VALUE!</v>
      </c>
      <c r="L6883" t="e">
        <f>SEARCH("category",'Mission Importer'!A6883)</f>
        <v>#VALUE!</v>
      </c>
      <c r="M6883" t="e">
        <f>IF(L6883=43,'Mission Importer'!A6883,0)</f>
        <v>#VALUE!</v>
      </c>
    </row>
    <row r="6884" spans="1:13" x14ac:dyDescent="0.3">
      <c r="A6884" t="e">
        <f>SEARCH("livery",'Mission Importer'!A6884)</f>
        <v>#VALUE!</v>
      </c>
      <c r="B6884" t="e">
        <f>IF(A6884=43,'Mission Importer'!A6884,0)</f>
        <v>#VALUE!</v>
      </c>
      <c r="D6884" t="e">
        <f>SEARCH("shape_name",'Mission Importer'!A6884)</f>
        <v>#VALUE!</v>
      </c>
      <c r="E6884" t="e">
        <f>IF(D6884=43,'Mission Importer'!A6884,0)</f>
        <v>#VALUE!</v>
      </c>
      <c r="G6884" t="e">
        <f>SEARCH("shape_name",'Mission Importer'!A6884)</f>
        <v>#VALUE!</v>
      </c>
      <c r="H6884" t="e">
        <f>IF(G6884=43,'Mission Importer'!A6884,0)</f>
        <v>#VALUE!</v>
      </c>
      <c r="J6884" t="e">
        <f>SEARCH("type",'Mission Importer'!A6884)</f>
        <v>#VALUE!</v>
      </c>
      <c r="K6884" t="e">
        <f>IF(J6884=43,'Mission Importer'!A6884,0)</f>
        <v>#VALUE!</v>
      </c>
      <c r="L6884" t="e">
        <f>SEARCH("category",'Mission Importer'!A6884)</f>
        <v>#VALUE!</v>
      </c>
      <c r="M6884" t="e">
        <f>IF(L6884=43,'Mission Importer'!A6884,0)</f>
        <v>#VALUE!</v>
      </c>
    </row>
    <row r="6885" spans="1:13" x14ac:dyDescent="0.3">
      <c r="A6885" t="e">
        <f>SEARCH("livery",'Mission Importer'!A6885)</f>
        <v>#VALUE!</v>
      </c>
      <c r="B6885" t="e">
        <f>IF(A6885=43,'Mission Importer'!A6885,0)</f>
        <v>#VALUE!</v>
      </c>
      <c r="D6885" t="e">
        <f>SEARCH("shape_name",'Mission Importer'!A6885)</f>
        <v>#VALUE!</v>
      </c>
      <c r="E6885" t="e">
        <f>IF(D6885=43,'Mission Importer'!A6885,0)</f>
        <v>#VALUE!</v>
      </c>
      <c r="G6885" t="e">
        <f>SEARCH("shape_name",'Mission Importer'!A6885)</f>
        <v>#VALUE!</v>
      </c>
      <c r="H6885" t="e">
        <f>IF(G6885=43,'Mission Importer'!A6885,0)</f>
        <v>#VALUE!</v>
      </c>
      <c r="J6885" t="e">
        <f>SEARCH("type",'Mission Importer'!A6885)</f>
        <v>#VALUE!</v>
      </c>
      <c r="K6885" t="e">
        <f>IF(J6885=43,'Mission Importer'!A6885,0)</f>
        <v>#VALUE!</v>
      </c>
      <c r="L6885" t="e">
        <f>SEARCH("category",'Mission Importer'!A6885)</f>
        <v>#VALUE!</v>
      </c>
      <c r="M6885" t="e">
        <f>IF(L6885=43,'Mission Importer'!A6885,0)</f>
        <v>#VALUE!</v>
      </c>
    </row>
    <row r="6886" spans="1:13" x14ac:dyDescent="0.3">
      <c r="A6886" t="e">
        <f>SEARCH("livery",'Mission Importer'!A6886)</f>
        <v>#VALUE!</v>
      </c>
      <c r="B6886" t="e">
        <f>IF(A6886=43,'Mission Importer'!A6886,0)</f>
        <v>#VALUE!</v>
      </c>
      <c r="D6886" t="e">
        <f>SEARCH("shape_name",'Mission Importer'!A6886)</f>
        <v>#VALUE!</v>
      </c>
      <c r="E6886" t="e">
        <f>IF(D6886=43,'Mission Importer'!A6886,0)</f>
        <v>#VALUE!</v>
      </c>
      <c r="G6886" t="e">
        <f>SEARCH("shape_name",'Mission Importer'!A6886)</f>
        <v>#VALUE!</v>
      </c>
      <c r="H6886" t="e">
        <f>IF(G6886=43,'Mission Importer'!A6886,0)</f>
        <v>#VALUE!</v>
      </c>
      <c r="J6886">
        <f>SEARCH("type",'Mission Importer'!A6886)</f>
        <v>47</v>
      </c>
      <c r="K6886">
        <f>IF(J6886=43,'Mission Importer'!A6886,0)</f>
        <v>0</v>
      </c>
      <c r="L6886" t="e">
        <f>SEARCH("category",'Mission Importer'!A6886)</f>
        <v>#VALUE!</v>
      </c>
      <c r="M6886" t="e">
        <f>IF(L6886=43,'Mission Importer'!A6886,0)</f>
        <v>#VALUE!</v>
      </c>
    </row>
    <row r="6887" spans="1:13" x14ac:dyDescent="0.3">
      <c r="A6887" t="e">
        <f>SEARCH("livery",'Mission Importer'!A6887)</f>
        <v>#VALUE!</v>
      </c>
      <c r="B6887" t="e">
        <f>IF(A6887=43,'Mission Importer'!A6887,0)</f>
        <v>#VALUE!</v>
      </c>
      <c r="D6887" t="e">
        <f>SEARCH("shape_name",'Mission Importer'!A6887)</f>
        <v>#VALUE!</v>
      </c>
      <c r="E6887" t="e">
        <f>IF(D6887=43,'Mission Importer'!A6887,0)</f>
        <v>#VALUE!</v>
      </c>
      <c r="G6887" t="e">
        <f>SEARCH("shape_name",'Mission Importer'!A6887)</f>
        <v>#VALUE!</v>
      </c>
      <c r="H6887" t="e">
        <f>IF(G6887=43,'Mission Importer'!A6887,0)</f>
        <v>#VALUE!</v>
      </c>
      <c r="J6887" t="e">
        <f>SEARCH("type",'Mission Importer'!A6887)</f>
        <v>#VALUE!</v>
      </c>
      <c r="K6887" t="e">
        <f>IF(J6887=43,'Mission Importer'!A6887,0)</f>
        <v>#VALUE!</v>
      </c>
      <c r="L6887" t="e">
        <f>SEARCH("category",'Mission Importer'!A6887)</f>
        <v>#VALUE!</v>
      </c>
      <c r="M6887" t="e">
        <f>IF(L6887=43,'Mission Importer'!A6887,0)</f>
        <v>#VALUE!</v>
      </c>
    </row>
    <row r="6888" spans="1:13" x14ac:dyDescent="0.3">
      <c r="A6888" t="e">
        <f>SEARCH("livery",'Mission Importer'!A6888)</f>
        <v>#VALUE!</v>
      </c>
      <c r="B6888" t="e">
        <f>IF(A6888=43,'Mission Importer'!A6888,0)</f>
        <v>#VALUE!</v>
      </c>
      <c r="D6888" t="e">
        <f>SEARCH("shape_name",'Mission Importer'!A6888)</f>
        <v>#VALUE!</v>
      </c>
      <c r="E6888" t="e">
        <f>IF(D6888=43,'Mission Importer'!A6888,0)</f>
        <v>#VALUE!</v>
      </c>
      <c r="G6888" t="e">
        <f>SEARCH("shape_name",'Mission Importer'!A6888)</f>
        <v>#VALUE!</v>
      </c>
      <c r="H6888" t="e">
        <f>IF(G6888=43,'Mission Importer'!A6888,0)</f>
        <v>#VALUE!</v>
      </c>
      <c r="J6888" t="e">
        <f>SEARCH("type",'Mission Importer'!A6888)</f>
        <v>#VALUE!</v>
      </c>
      <c r="K6888" t="e">
        <f>IF(J6888=43,'Mission Importer'!A6888,0)</f>
        <v>#VALUE!</v>
      </c>
      <c r="L6888" t="e">
        <f>SEARCH("category",'Mission Importer'!A6888)</f>
        <v>#VALUE!</v>
      </c>
      <c r="M6888" t="e">
        <f>IF(L6888=43,'Mission Importer'!A6888,0)</f>
        <v>#VALUE!</v>
      </c>
    </row>
    <row r="6889" spans="1:13" x14ac:dyDescent="0.3">
      <c r="A6889" t="e">
        <f>SEARCH("livery",'Mission Importer'!A6889)</f>
        <v>#VALUE!</v>
      </c>
      <c r="B6889" t="e">
        <f>IF(A6889=43,'Mission Importer'!A6889,0)</f>
        <v>#VALUE!</v>
      </c>
      <c r="D6889" t="e">
        <f>SEARCH("shape_name",'Mission Importer'!A6889)</f>
        <v>#VALUE!</v>
      </c>
      <c r="E6889" t="e">
        <f>IF(D6889=43,'Mission Importer'!A6889,0)</f>
        <v>#VALUE!</v>
      </c>
      <c r="G6889" t="e">
        <f>SEARCH("shape_name",'Mission Importer'!A6889)</f>
        <v>#VALUE!</v>
      </c>
      <c r="H6889" t="e">
        <f>IF(G6889=43,'Mission Importer'!A6889,0)</f>
        <v>#VALUE!</v>
      </c>
      <c r="J6889" t="e">
        <f>SEARCH("type",'Mission Importer'!A6889)</f>
        <v>#VALUE!</v>
      </c>
      <c r="K6889" t="e">
        <f>IF(J6889=43,'Mission Importer'!A6889,0)</f>
        <v>#VALUE!</v>
      </c>
      <c r="L6889" t="e">
        <f>SEARCH("category",'Mission Importer'!A6889)</f>
        <v>#VALUE!</v>
      </c>
      <c r="M6889" t="e">
        <f>IF(L6889=43,'Mission Importer'!A6889,0)</f>
        <v>#VALUE!</v>
      </c>
    </row>
    <row r="6890" spans="1:13" x14ac:dyDescent="0.3">
      <c r="A6890" t="e">
        <f>SEARCH("livery",'Mission Importer'!A6890)</f>
        <v>#VALUE!</v>
      </c>
      <c r="B6890" t="e">
        <f>IF(A6890=43,'Mission Importer'!A6890,0)</f>
        <v>#VALUE!</v>
      </c>
      <c r="D6890" t="e">
        <f>SEARCH("shape_name",'Mission Importer'!A6890)</f>
        <v>#VALUE!</v>
      </c>
      <c r="E6890" t="e">
        <f>IF(D6890=43,'Mission Importer'!A6890,0)</f>
        <v>#VALUE!</v>
      </c>
      <c r="G6890" t="e">
        <f>SEARCH("shape_name",'Mission Importer'!A6890)</f>
        <v>#VALUE!</v>
      </c>
      <c r="H6890" t="e">
        <f>IF(G6890=43,'Mission Importer'!A6890,0)</f>
        <v>#VALUE!</v>
      </c>
      <c r="J6890" t="e">
        <f>SEARCH("type",'Mission Importer'!A6890)</f>
        <v>#VALUE!</v>
      </c>
      <c r="K6890" t="e">
        <f>IF(J6890=43,'Mission Importer'!A6890,0)</f>
        <v>#VALUE!</v>
      </c>
      <c r="L6890" t="e">
        <f>SEARCH("category",'Mission Importer'!A6890)</f>
        <v>#VALUE!</v>
      </c>
      <c r="M6890" t="e">
        <f>IF(L6890=43,'Mission Importer'!A6890,0)</f>
        <v>#VALUE!</v>
      </c>
    </row>
    <row r="6891" spans="1:13" x14ac:dyDescent="0.3">
      <c r="A6891" t="e">
        <f>SEARCH("livery",'Mission Importer'!A6891)</f>
        <v>#VALUE!</v>
      </c>
      <c r="B6891" t="e">
        <f>IF(A6891=43,'Mission Importer'!A6891,0)</f>
        <v>#VALUE!</v>
      </c>
      <c r="D6891" t="e">
        <f>SEARCH("shape_name",'Mission Importer'!A6891)</f>
        <v>#VALUE!</v>
      </c>
      <c r="E6891" t="e">
        <f>IF(D6891=43,'Mission Importer'!A6891,0)</f>
        <v>#VALUE!</v>
      </c>
      <c r="G6891" t="e">
        <f>SEARCH("shape_name",'Mission Importer'!A6891)</f>
        <v>#VALUE!</v>
      </c>
      <c r="H6891" t="e">
        <f>IF(G6891=43,'Mission Importer'!A6891,0)</f>
        <v>#VALUE!</v>
      </c>
      <c r="J6891" t="e">
        <f>SEARCH("type",'Mission Importer'!A6891)</f>
        <v>#VALUE!</v>
      </c>
      <c r="K6891" t="e">
        <f>IF(J6891=43,'Mission Importer'!A6891,0)</f>
        <v>#VALUE!</v>
      </c>
      <c r="L6891" t="e">
        <f>SEARCH("category",'Mission Importer'!A6891)</f>
        <v>#VALUE!</v>
      </c>
      <c r="M6891" t="e">
        <f>IF(L6891=43,'Mission Importer'!A6891,0)</f>
        <v>#VALUE!</v>
      </c>
    </row>
    <row r="6892" spans="1:13" x14ac:dyDescent="0.3">
      <c r="A6892" t="e">
        <f>SEARCH("livery",'Mission Importer'!A6892)</f>
        <v>#VALUE!</v>
      </c>
      <c r="B6892" t="e">
        <f>IF(A6892=43,'Mission Importer'!A6892,0)</f>
        <v>#VALUE!</v>
      </c>
      <c r="D6892" t="e">
        <f>SEARCH("shape_name",'Mission Importer'!A6892)</f>
        <v>#VALUE!</v>
      </c>
      <c r="E6892" t="e">
        <f>IF(D6892=43,'Mission Importer'!A6892,0)</f>
        <v>#VALUE!</v>
      </c>
      <c r="G6892" t="e">
        <f>SEARCH("shape_name",'Mission Importer'!A6892)</f>
        <v>#VALUE!</v>
      </c>
      <c r="H6892" t="e">
        <f>IF(G6892=43,'Mission Importer'!A6892,0)</f>
        <v>#VALUE!</v>
      </c>
      <c r="J6892" t="e">
        <f>SEARCH("type",'Mission Importer'!A6892)</f>
        <v>#VALUE!</v>
      </c>
      <c r="K6892" t="e">
        <f>IF(J6892=43,'Mission Importer'!A6892,0)</f>
        <v>#VALUE!</v>
      </c>
      <c r="L6892" t="e">
        <f>SEARCH("category",'Mission Importer'!A6892)</f>
        <v>#VALUE!</v>
      </c>
      <c r="M6892" t="e">
        <f>IF(L6892=43,'Mission Importer'!A6892,0)</f>
        <v>#VALUE!</v>
      </c>
    </row>
    <row r="6893" spans="1:13" x14ac:dyDescent="0.3">
      <c r="A6893" t="e">
        <f>SEARCH("livery",'Mission Importer'!A6893)</f>
        <v>#VALUE!</v>
      </c>
      <c r="B6893" t="e">
        <f>IF(A6893=43,'Mission Importer'!A6893,0)</f>
        <v>#VALUE!</v>
      </c>
      <c r="D6893" t="e">
        <f>SEARCH("shape_name",'Mission Importer'!A6893)</f>
        <v>#VALUE!</v>
      </c>
      <c r="E6893" t="e">
        <f>IF(D6893=43,'Mission Importer'!A6893,0)</f>
        <v>#VALUE!</v>
      </c>
      <c r="G6893" t="e">
        <f>SEARCH("shape_name",'Mission Importer'!A6893)</f>
        <v>#VALUE!</v>
      </c>
      <c r="H6893" t="e">
        <f>IF(G6893=43,'Mission Importer'!A6893,0)</f>
        <v>#VALUE!</v>
      </c>
      <c r="J6893" t="e">
        <f>SEARCH("type",'Mission Importer'!A6893)</f>
        <v>#VALUE!</v>
      </c>
      <c r="K6893" t="e">
        <f>IF(J6893=43,'Mission Importer'!A6893,0)</f>
        <v>#VALUE!</v>
      </c>
      <c r="L6893" t="e">
        <f>SEARCH("category",'Mission Importer'!A6893)</f>
        <v>#VALUE!</v>
      </c>
      <c r="M6893" t="e">
        <f>IF(L6893=43,'Mission Importer'!A6893,0)</f>
        <v>#VALUE!</v>
      </c>
    </row>
    <row r="6894" spans="1:13" x14ac:dyDescent="0.3">
      <c r="A6894" t="e">
        <f>SEARCH("livery",'Mission Importer'!A6894)</f>
        <v>#VALUE!</v>
      </c>
      <c r="B6894" t="e">
        <f>IF(A6894=43,'Mission Importer'!A6894,0)</f>
        <v>#VALUE!</v>
      </c>
      <c r="D6894" t="e">
        <f>SEARCH("shape_name",'Mission Importer'!A6894)</f>
        <v>#VALUE!</v>
      </c>
      <c r="E6894" t="e">
        <f>IF(D6894=43,'Mission Importer'!A6894,0)</f>
        <v>#VALUE!</v>
      </c>
      <c r="G6894" t="e">
        <f>SEARCH("shape_name",'Mission Importer'!A6894)</f>
        <v>#VALUE!</v>
      </c>
      <c r="H6894" t="e">
        <f>IF(G6894=43,'Mission Importer'!A6894,0)</f>
        <v>#VALUE!</v>
      </c>
      <c r="J6894" t="e">
        <f>SEARCH("type",'Mission Importer'!A6894)</f>
        <v>#VALUE!</v>
      </c>
      <c r="K6894" t="e">
        <f>IF(J6894=43,'Mission Importer'!A6894,0)</f>
        <v>#VALUE!</v>
      </c>
      <c r="L6894" t="e">
        <f>SEARCH("category",'Mission Importer'!A6894)</f>
        <v>#VALUE!</v>
      </c>
      <c r="M6894" t="e">
        <f>IF(L6894=43,'Mission Importer'!A6894,0)</f>
        <v>#VALUE!</v>
      </c>
    </row>
    <row r="6895" spans="1:13" x14ac:dyDescent="0.3">
      <c r="A6895" t="e">
        <f>SEARCH("livery",'Mission Importer'!A6895)</f>
        <v>#VALUE!</v>
      </c>
      <c r="B6895" t="e">
        <f>IF(A6895=43,'Mission Importer'!A6895,0)</f>
        <v>#VALUE!</v>
      </c>
      <c r="D6895" t="e">
        <f>SEARCH("shape_name",'Mission Importer'!A6895)</f>
        <v>#VALUE!</v>
      </c>
      <c r="E6895" t="e">
        <f>IF(D6895=43,'Mission Importer'!A6895,0)</f>
        <v>#VALUE!</v>
      </c>
      <c r="G6895" t="e">
        <f>SEARCH("shape_name",'Mission Importer'!A6895)</f>
        <v>#VALUE!</v>
      </c>
      <c r="H6895" t="e">
        <f>IF(G6895=43,'Mission Importer'!A6895,0)</f>
        <v>#VALUE!</v>
      </c>
      <c r="J6895" t="e">
        <f>SEARCH("type",'Mission Importer'!A6895)</f>
        <v>#VALUE!</v>
      </c>
      <c r="K6895" t="e">
        <f>IF(J6895=43,'Mission Importer'!A6895,0)</f>
        <v>#VALUE!</v>
      </c>
      <c r="L6895" t="e">
        <f>SEARCH("category",'Mission Importer'!A6895)</f>
        <v>#VALUE!</v>
      </c>
      <c r="M6895" t="e">
        <f>IF(L6895=43,'Mission Importer'!A6895,0)</f>
        <v>#VALUE!</v>
      </c>
    </row>
    <row r="6896" spans="1:13" x14ac:dyDescent="0.3">
      <c r="A6896" t="e">
        <f>SEARCH("livery",'Mission Importer'!A6896)</f>
        <v>#VALUE!</v>
      </c>
      <c r="B6896" t="e">
        <f>IF(A6896=43,'Mission Importer'!A6896,0)</f>
        <v>#VALUE!</v>
      </c>
      <c r="D6896" t="e">
        <f>SEARCH("shape_name",'Mission Importer'!A6896)</f>
        <v>#VALUE!</v>
      </c>
      <c r="E6896" t="e">
        <f>IF(D6896=43,'Mission Importer'!A6896,0)</f>
        <v>#VALUE!</v>
      </c>
      <c r="G6896" t="e">
        <f>SEARCH("shape_name",'Mission Importer'!A6896)</f>
        <v>#VALUE!</v>
      </c>
      <c r="H6896" t="e">
        <f>IF(G6896=43,'Mission Importer'!A6896,0)</f>
        <v>#VALUE!</v>
      </c>
      <c r="J6896" t="e">
        <f>SEARCH("type",'Mission Importer'!A6896)</f>
        <v>#VALUE!</v>
      </c>
      <c r="K6896" t="e">
        <f>IF(J6896=43,'Mission Importer'!A6896,0)</f>
        <v>#VALUE!</v>
      </c>
      <c r="L6896" t="e">
        <f>SEARCH("category",'Mission Importer'!A6896)</f>
        <v>#VALUE!</v>
      </c>
      <c r="M6896" t="e">
        <f>IF(L6896=43,'Mission Importer'!A6896,0)</f>
        <v>#VALUE!</v>
      </c>
    </row>
    <row r="6897" spans="1:13" x14ac:dyDescent="0.3">
      <c r="A6897" t="e">
        <f>SEARCH("livery",'Mission Importer'!A6897)</f>
        <v>#VALUE!</v>
      </c>
      <c r="B6897" t="e">
        <f>IF(A6897=43,'Mission Importer'!A6897,0)</f>
        <v>#VALUE!</v>
      </c>
      <c r="D6897" t="e">
        <f>SEARCH("shape_name",'Mission Importer'!A6897)</f>
        <v>#VALUE!</v>
      </c>
      <c r="E6897" t="e">
        <f>IF(D6897=43,'Mission Importer'!A6897,0)</f>
        <v>#VALUE!</v>
      </c>
      <c r="G6897" t="e">
        <f>SEARCH("shape_name",'Mission Importer'!A6897)</f>
        <v>#VALUE!</v>
      </c>
      <c r="H6897" t="e">
        <f>IF(G6897=43,'Mission Importer'!A6897,0)</f>
        <v>#VALUE!</v>
      </c>
      <c r="J6897" t="e">
        <f>SEARCH("type",'Mission Importer'!A6897)</f>
        <v>#VALUE!</v>
      </c>
      <c r="K6897" t="e">
        <f>IF(J6897=43,'Mission Importer'!A6897,0)</f>
        <v>#VALUE!</v>
      </c>
      <c r="L6897" t="e">
        <f>SEARCH("category",'Mission Importer'!A6897)</f>
        <v>#VALUE!</v>
      </c>
      <c r="M6897" t="e">
        <f>IF(L6897=43,'Mission Importer'!A6897,0)</f>
        <v>#VALUE!</v>
      </c>
    </row>
    <row r="6898" spans="1:13" x14ac:dyDescent="0.3">
      <c r="A6898" t="e">
        <f>SEARCH("livery",'Mission Importer'!A6898)</f>
        <v>#VALUE!</v>
      </c>
      <c r="B6898" t="e">
        <f>IF(A6898=43,'Mission Importer'!A6898,0)</f>
        <v>#VALUE!</v>
      </c>
      <c r="D6898" t="e">
        <f>SEARCH("shape_name",'Mission Importer'!A6898)</f>
        <v>#VALUE!</v>
      </c>
      <c r="E6898" t="e">
        <f>IF(D6898=43,'Mission Importer'!A6898,0)</f>
        <v>#VALUE!</v>
      </c>
      <c r="G6898" t="e">
        <f>SEARCH("shape_name",'Mission Importer'!A6898)</f>
        <v>#VALUE!</v>
      </c>
      <c r="H6898" t="e">
        <f>IF(G6898=43,'Mission Importer'!A6898,0)</f>
        <v>#VALUE!</v>
      </c>
      <c r="J6898" t="e">
        <f>SEARCH("type",'Mission Importer'!A6898)</f>
        <v>#VALUE!</v>
      </c>
      <c r="K6898" t="e">
        <f>IF(J6898=43,'Mission Importer'!A6898,0)</f>
        <v>#VALUE!</v>
      </c>
      <c r="L6898" t="e">
        <f>SEARCH("category",'Mission Importer'!A6898)</f>
        <v>#VALUE!</v>
      </c>
      <c r="M6898" t="e">
        <f>IF(L6898=43,'Mission Importer'!A6898,0)</f>
        <v>#VALUE!</v>
      </c>
    </row>
    <row r="6899" spans="1:13" x14ac:dyDescent="0.3">
      <c r="A6899" t="e">
        <f>SEARCH("livery",'Mission Importer'!A6899)</f>
        <v>#VALUE!</v>
      </c>
      <c r="B6899" t="e">
        <f>IF(A6899=43,'Mission Importer'!A6899,0)</f>
        <v>#VALUE!</v>
      </c>
      <c r="D6899" t="e">
        <f>SEARCH("shape_name",'Mission Importer'!A6899)</f>
        <v>#VALUE!</v>
      </c>
      <c r="E6899" t="e">
        <f>IF(D6899=43,'Mission Importer'!A6899,0)</f>
        <v>#VALUE!</v>
      </c>
      <c r="G6899" t="e">
        <f>SEARCH("shape_name",'Mission Importer'!A6899)</f>
        <v>#VALUE!</v>
      </c>
      <c r="H6899" t="e">
        <f>IF(G6899=43,'Mission Importer'!A6899,0)</f>
        <v>#VALUE!</v>
      </c>
      <c r="J6899" t="e">
        <f>SEARCH("type",'Mission Importer'!A6899)</f>
        <v>#VALUE!</v>
      </c>
      <c r="K6899" t="e">
        <f>IF(J6899=43,'Mission Importer'!A6899,0)</f>
        <v>#VALUE!</v>
      </c>
      <c r="L6899" t="e">
        <f>SEARCH("category",'Mission Importer'!A6899)</f>
        <v>#VALUE!</v>
      </c>
      <c r="M6899" t="e">
        <f>IF(L6899=43,'Mission Importer'!A6899,0)</f>
        <v>#VALUE!</v>
      </c>
    </row>
    <row r="6900" spans="1:13" x14ac:dyDescent="0.3">
      <c r="A6900" t="e">
        <f>SEARCH("livery",'Mission Importer'!A6900)</f>
        <v>#VALUE!</v>
      </c>
      <c r="B6900" t="e">
        <f>IF(A6900=43,'Mission Importer'!A6900,0)</f>
        <v>#VALUE!</v>
      </c>
      <c r="D6900" t="e">
        <f>SEARCH("shape_name",'Mission Importer'!A6900)</f>
        <v>#VALUE!</v>
      </c>
      <c r="E6900" t="e">
        <f>IF(D6900=43,'Mission Importer'!A6900,0)</f>
        <v>#VALUE!</v>
      </c>
      <c r="G6900" t="e">
        <f>SEARCH("shape_name",'Mission Importer'!A6900)</f>
        <v>#VALUE!</v>
      </c>
      <c r="H6900" t="e">
        <f>IF(G6900=43,'Mission Importer'!A6900,0)</f>
        <v>#VALUE!</v>
      </c>
      <c r="J6900" t="e">
        <f>SEARCH("type",'Mission Importer'!A6900)</f>
        <v>#VALUE!</v>
      </c>
      <c r="K6900" t="e">
        <f>IF(J6900=43,'Mission Importer'!A6900,0)</f>
        <v>#VALUE!</v>
      </c>
      <c r="L6900" t="e">
        <f>SEARCH("category",'Mission Importer'!A6900)</f>
        <v>#VALUE!</v>
      </c>
      <c r="M6900" t="e">
        <f>IF(L6900=43,'Mission Importer'!A6900,0)</f>
        <v>#VALUE!</v>
      </c>
    </row>
    <row r="6901" spans="1:13" x14ac:dyDescent="0.3">
      <c r="A6901">
        <f>SEARCH("livery",'Mission Importer'!A6901)</f>
        <v>43</v>
      </c>
      <c r="B6901" t="str">
        <f>IF(A6901=43,'Mission Importer'!A6901,0)</f>
        <v xml:space="preserve">                                        ["livery_id"] = "desert",</v>
      </c>
      <c r="D6901" t="e">
        <f>SEARCH("shape_name",'Mission Importer'!A6901)</f>
        <v>#VALUE!</v>
      </c>
      <c r="E6901" t="e">
        <f>IF(D6901=43,'Mission Importer'!A6901,0)</f>
        <v>#VALUE!</v>
      </c>
      <c r="G6901" t="e">
        <f>SEARCH("shape_name",'Mission Importer'!A6901)</f>
        <v>#VALUE!</v>
      </c>
      <c r="H6901" t="e">
        <f>IF(G6901=43,'Mission Importer'!A6901,0)</f>
        <v>#VALUE!</v>
      </c>
      <c r="J6901" t="e">
        <f>SEARCH("type",'Mission Importer'!A6901)</f>
        <v>#VALUE!</v>
      </c>
      <c r="K6901" t="e">
        <f>IF(J6901=43,'Mission Importer'!A6901,0)</f>
        <v>#VALUE!</v>
      </c>
      <c r="L6901" t="e">
        <f>SEARCH("category",'Mission Importer'!A6901)</f>
        <v>#VALUE!</v>
      </c>
      <c r="M6901" t="e">
        <f>IF(L6901=43,'Mission Importer'!A6901,0)</f>
        <v>#VALUE!</v>
      </c>
    </row>
    <row r="6902" spans="1:13" x14ac:dyDescent="0.3">
      <c r="A6902" t="e">
        <f>SEARCH("livery",'Mission Importer'!A6902)</f>
        <v>#VALUE!</v>
      </c>
      <c r="B6902" t="e">
        <f>IF(A6902=43,'Mission Importer'!A6902,0)</f>
        <v>#VALUE!</v>
      </c>
      <c r="D6902" t="e">
        <f>SEARCH("shape_name",'Mission Importer'!A6902)</f>
        <v>#VALUE!</v>
      </c>
      <c r="E6902" t="e">
        <f>IF(D6902=43,'Mission Importer'!A6902,0)</f>
        <v>#VALUE!</v>
      </c>
      <c r="G6902" t="e">
        <f>SEARCH("shape_name",'Mission Importer'!A6902)</f>
        <v>#VALUE!</v>
      </c>
      <c r="H6902" t="e">
        <f>IF(G6902=43,'Mission Importer'!A6902,0)</f>
        <v>#VALUE!</v>
      </c>
      <c r="J6902" t="e">
        <f>SEARCH("type",'Mission Importer'!A6902)</f>
        <v>#VALUE!</v>
      </c>
      <c r="K6902" t="e">
        <f>IF(J6902=43,'Mission Importer'!A6902,0)</f>
        <v>#VALUE!</v>
      </c>
      <c r="L6902">
        <f>SEARCH("category",'Mission Importer'!A6902)</f>
        <v>43</v>
      </c>
      <c r="M6902" t="str">
        <f>IF(L6902=43,'Mission Importer'!A6902,0)</f>
        <v xml:space="preserve">                                        ["category"] = "Air Defence",</v>
      </c>
    </row>
    <row r="6903" spans="1:13" x14ac:dyDescent="0.3">
      <c r="A6903" t="e">
        <f>SEARCH("livery",'Mission Importer'!A6903)</f>
        <v>#VALUE!</v>
      </c>
      <c r="B6903" t="e">
        <f>IF(A6903=43,'Mission Importer'!A6903,0)</f>
        <v>#VALUE!</v>
      </c>
      <c r="D6903" t="e">
        <f>SEARCH("shape_name",'Mission Importer'!A6903)</f>
        <v>#VALUE!</v>
      </c>
      <c r="E6903" t="e">
        <f>IF(D6903=43,'Mission Importer'!A6903,0)</f>
        <v>#VALUE!</v>
      </c>
      <c r="G6903" t="e">
        <f>SEARCH("shape_name",'Mission Importer'!A6903)</f>
        <v>#VALUE!</v>
      </c>
      <c r="H6903" t="e">
        <f>IF(G6903=43,'Mission Importer'!A6903,0)</f>
        <v>#VALUE!</v>
      </c>
      <c r="J6903">
        <f>SEARCH("type",'Mission Importer'!A6903)</f>
        <v>43</v>
      </c>
      <c r="K6903" t="str">
        <f>IF(J6903=43,'Mission Importer'!A6903,0)</f>
        <v xml:space="preserve">                                        ["type"] = "S-300PS 64H6E sr",</v>
      </c>
      <c r="L6903" t="e">
        <f>SEARCH("category",'Mission Importer'!A6903)</f>
        <v>#VALUE!</v>
      </c>
      <c r="M6903" t="e">
        <f>IF(L6903=43,'Mission Importer'!A6903,0)</f>
        <v>#VALUE!</v>
      </c>
    </row>
    <row r="6904" spans="1:13" x14ac:dyDescent="0.3">
      <c r="A6904" t="e">
        <f>SEARCH("livery",'Mission Importer'!A6904)</f>
        <v>#VALUE!</v>
      </c>
      <c r="B6904" t="e">
        <f>IF(A6904=43,'Mission Importer'!A6904,0)</f>
        <v>#VALUE!</v>
      </c>
      <c r="D6904" t="e">
        <f>SEARCH("shape_name",'Mission Importer'!A6904)</f>
        <v>#VALUE!</v>
      </c>
      <c r="E6904" t="e">
        <f>IF(D6904=43,'Mission Importer'!A6904,0)</f>
        <v>#VALUE!</v>
      </c>
      <c r="G6904" t="e">
        <f>SEARCH("shape_name",'Mission Importer'!A6904)</f>
        <v>#VALUE!</v>
      </c>
      <c r="H6904" t="e">
        <f>IF(G6904=43,'Mission Importer'!A6904,0)</f>
        <v>#VALUE!</v>
      </c>
      <c r="J6904" t="e">
        <f>SEARCH("type",'Mission Importer'!A6904)</f>
        <v>#VALUE!</v>
      </c>
      <c r="K6904" t="e">
        <f>IF(J6904=43,'Mission Importer'!A6904,0)</f>
        <v>#VALUE!</v>
      </c>
      <c r="L6904" t="e">
        <f>SEARCH("category",'Mission Importer'!A6904)</f>
        <v>#VALUE!</v>
      </c>
      <c r="M6904" t="e">
        <f>IF(L6904=43,'Mission Importer'!A6904,0)</f>
        <v>#VALUE!</v>
      </c>
    </row>
    <row r="6905" spans="1:13" x14ac:dyDescent="0.3">
      <c r="A6905" t="e">
        <f>SEARCH("livery",'Mission Importer'!A6905)</f>
        <v>#VALUE!</v>
      </c>
      <c r="B6905" t="e">
        <f>IF(A6905=43,'Mission Importer'!A6905,0)</f>
        <v>#VALUE!</v>
      </c>
      <c r="D6905" t="e">
        <f>SEARCH("shape_name",'Mission Importer'!A6905)</f>
        <v>#VALUE!</v>
      </c>
      <c r="E6905" t="e">
        <f>IF(D6905=43,'Mission Importer'!A6905,0)</f>
        <v>#VALUE!</v>
      </c>
      <c r="G6905" t="e">
        <f>SEARCH("shape_name",'Mission Importer'!A6905)</f>
        <v>#VALUE!</v>
      </c>
      <c r="H6905" t="e">
        <f>IF(G6905=43,'Mission Importer'!A6905,0)</f>
        <v>#VALUE!</v>
      </c>
      <c r="J6905" t="e">
        <f>SEARCH("type",'Mission Importer'!A6905)</f>
        <v>#VALUE!</v>
      </c>
      <c r="K6905" t="e">
        <f>IF(J6905=43,'Mission Importer'!A6905,0)</f>
        <v>#VALUE!</v>
      </c>
      <c r="L6905" t="e">
        <f>SEARCH("category",'Mission Importer'!A6905)</f>
        <v>#VALUE!</v>
      </c>
      <c r="M6905" t="e">
        <f>IF(L6905=43,'Mission Importer'!A6905,0)</f>
        <v>#VALUE!</v>
      </c>
    </row>
    <row r="6906" spans="1:13" x14ac:dyDescent="0.3">
      <c r="A6906" t="e">
        <f>SEARCH("livery",'Mission Importer'!A6906)</f>
        <v>#VALUE!</v>
      </c>
      <c r="B6906" t="e">
        <f>IF(A6906=43,'Mission Importer'!A6906,0)</f>
        <v>#VALUE!</v>
      </c>
      <c r="D6906" t="e">
        <f>SEARCH("shape_name",'Mission Importer'!A6906)</f>
        <v>#VALUE!</v>
      </c>
      <c r="E6906" t="e">
        <f>IF(D6906=43,'Mission Importer'!A6906,0)</f>
        <v>#VALUE!</v>
      </c>
      <c r="G6906" t="e">
        <f>SEARCH("shape_name",'Mission Importer'!A6906)</f>
        <v>#VALUE!</v>
      </c>
      <c r="H6906" t="e">
        <f>IF(G6906=43,'Mission Importer'!A6906,0)</f>
        <v>#VALUE!</v>
      </c>
      <c r="J6906" t="e">
        <f>SEARCH("type",'Mission Importer'!A6906)</f>
        <v>#VALUE!</v>
      </c>
      <c r="K6906" t="e">
        <f>IF(J6906=43,'Mission Importer'!A6906,0)</f>
        <v>#VALUE!</v>
      </c>
      <c r="L6906" t="e">
        <f>SEARCH("category",'Mission Importer'!A6906)</f>
        <v>#VALUE!</v>
      </c>
      <c r="M6906" t="e">
        <f>IF(L6906=43,'Mission Importer'!A6906,0)</f>
        <v>#VALUE!</v>
      </c>
    </row>
    <row r="6907" spans="1:13" x14ac:dyDescent="0.3">
      <c r="A6907" t="e">
        <f>SEARCH("livery",'Mission Importer'!A6907)</f>
        <v>#VALUE!</v>
      </c>
      <c r="B6907" t="e">
        <f>IF(A6907=43,'Mission Importer'!A6907,0)</f>
        <v>#VALUE!</v>
      </c>
      <c r="D6907" t="e">
        <f>SEARCH("shape_name",'Mission Importer'!A6907)</f>
        <v>#VALUE!</v>
      </c>
      <c r="E6907" t="e">
        <f>IF(D6907=43,'Mission Importer'!A6907,0)</f>
        <v>#VALUE!</v>
      </c>
      <c r="G6907" t="e">
        <f>SEARCH("shape_name",'Mission Importer'!A6907)</f>
        <v>#VALUE!</v>
      </c>
      <c r="H6907" t="e">
        <f>IF(G6907=43,'Mission Importer'!A6907,0)</f>
        <v>#VALUE!</v>
      </c>
      <c r="J6907" t="e">
        <f>SEARCH("type",'Mission Importer'!A6907)</f>
        <v>#VALUE!</v>
      </c>
      <c r="K6907" t="e">
        <f>IF(J6907=43,'Mission Importer'!A6907,0)</f>
        <v>#VALUE!</v>
      </c>
      <c r="L6907" t="e">
        <f>SEARCH("category",'Mission Importer'!A6907)</f>
        <v>#VALUE!</v>
      </c>
      <c r="M6907" t="e">
        <f>IF(L6907=43,'Mission Importer'!A6907,0)</f>
        <v>#VALUE!</v>
      </c>
    </row>
    <row r="6908" spans="1:13" x14ac:dyDescent="0.3">
      <c r="A6908" t="e">
        <f>SEARCH("livery",'Mission Importer'!A6908)</f>
        <v>#VALUE!</v>
      </c>
      <c r="B6908" t="e">
        <f>IF(A6908=43,'Mission Importer'!A6908,0)</f>
        <v>#VALUE!</v>
      </c>
      <c r="D6908" t="e">
        <f>SEARCH("shape_name",'Mission Importer'!A6908)</f>
        <v>#VALUE!</v>
      </c>
      <c r="E6908" t="e">
        <f>IF(D6908=43,'Mission Importer'!A6908,0)</f>
        <v>#VALUE!</v>
      </c>
      <c r="G6908" t="e">
        <f>SEARCH("shape_name",'Mission Importer'!A6908)</f>
        <v>#VALUE!</v>
      </c>
      <c r="H6908" t="e">
        <f>IF(G6908=43,'Mission Importer'!A6908,0)</f>
        <v>#VALUE!</v>
      </c>
      <c r="J6908" t="e">
        <f>SEARCH("type",'Mission Importer'!A6908)</f>
        <v>#VALUE!</v>
      </c>
      <c r="K6908" t="e">
        <f>IF(J6908=43,'Mission Importer'!A6908,0)</f>
        <v>#VALUE!</v>
      </c>
      <c r="L6908" t="e">
        <f>SEARCH("category",'Mission Importer'!A6908)</f>
        <v>#VALUE!</v>
      </c>
      <c r="M6908" t="e">
        <f>IF(L6908=43,'Mission Importer'!A6908,0)</f>
        <v>#VALUE!</v>
      </c>
    </row>
    <row r="6909" spans="1:13" x14ac:dyDescent="0.3">
      <c r="A6909" t="e">
        <f>SEARCH("livery",'Mission Importer'!A6909)</f>
        <v>#VALUE!</v>
      </c>
      <c r="B6909" t="e">
        <f>IF(A6909=43,'Mission Importer'!A6909,0)</f>
        <v>#VALUE!</v>
      </c>
      <c r="D6909" t="e">
        <f>SEARCH("shape_name",'Mission Importer'!A6909)</f>
        <v>#VALUE!</v>
      </c>
      <c r="E6909" t="e">
        <f>IF(D6909=43,'Mission Importer'!A6909,0)</f>
        <v>#VALUE!</v>
      </c>
      <c r="G6909" t="e">
        <f>SEARCH("shape_name",'Mission Importer'!A6909)</f>
        <v>#VALUE!</v>
      </c>
      <c r="H6909" t="e">
        <f>IF(G6909=43,'Mission Importer'!A6909,0)</f>
        <v>#VALUE!</v>
      </c>
      <c r="J6909" t="e">
        <f>SEARCH("type",'Mission Importer'!A6909)</f>
        <v>#VALUE!</v>
      </c>
      <c r="K6909" t="e">
        <f>IF(J6909=43,'Mission Importer'!A6909,0)</f>
        <v>#VALUE!</v>
      </c>
      <c r="L6909" t="e">
        <f>SEARCH("category",'Mission Importer'!A6909)</f>
        <v>#VALUE!</v>
      </c>
      <c r="M6909" t="e">
        <f>IF(L6909=43,'Mission Importer'!A6909,0)</f>
        <v>#VALUE!</v>
      </c>
    </row>
    <row r="6910" spans="1:13" x14ac:dyDescent="0.3">
      <c r="A6910" t="e">
        <f>SEARCH("livery",'Mission Importer'!A6910)</f>
        <v>#VALUE!</v>
      </c>
      <c r="B6910" t="e">
        <f>IF(A6910=43,'Mission Importer'!A6910,0)</f>
        <v>#VALUE!</v>
      </c>
      <c r="D6910" t="e">
        <f>SEARCH("shape_name",'Mission Importer'!A6910)</f>
        <v>#VALUE!</v>
      </c>
      <c r="E6910" t="e">
        <f>IF(D6910=43,'Mission Importer'!A6910,0)</f>
        <v>#VALUE!</v>
      </c>
      <c r="G6910" t="e">
        <f>SEARCH("shape_name",'Mission Importer'!A6910)</f>
        <v>#VALUE!</v>
      </c>
      <c r="H6910" t="e">
        <f>IF(G6910=43,'Mission Importer'!A6910,0)</f>
        <v>#VALUE!</v>
      </c>
      <c r="J6910" t="e">
        <f>SEARCH("type",'Mission Importer'!A6910)</f>
        <v>#VALUE!</v>
      </c>
      <c r="K6910" t="e">
        <f>IF(J6910=43,'Mission Importer'!A6910,0)</f>
        <v>#VALUE!</v>
      </c>
      <c r="L6910" t="e">
        <f>SEARCH("category",'Mission Importer'!A6910)</f>
        <v>#VALUE!</v>
      </c>
      <c r="M6910" t="e">
        <f>IF(L6910=43,'Mission Importer'!A6910,0)</f>
        <v>#VALUE!</v>
      </c>
    </row>
    <row r="6911" spans="1:13" x14ac:dyDescent="0.3">
      <c r="A6911" t="e">
        <f>SEARCH("livery",'Mission Importer'!A6911)</f>
        <v>#VALUE!</v>
      </c>
      <c r="B6911" t="e">
        <f>IF(A6911=43,'Mission Importer'!A6911,0)</f>
        <v>#VALUE!</v>
      </c>
      <c r="D6911" t="e">
        <f>SEARCH("shape_name",'Mission Importer'!A6911)</f>
        <v>#VALUE!</v>
      </c>
      <c r="E6911" t="e">
        <f>IF(D6911=43,'Mission Importer'!A6911,0)</f>
        <v>#VALUE!</v>
      </c>
      <c r="G6911" t="e">
        <f>SEARCH("shape_name",'Mission Importer'!A6911)</f>
        <v>#VALUE!</v>
      </c>
      <c r="H6911" t="e">
        <f>IF(G6911=43,'Mission Importer'!A6911,0)</f>
        <v>#VALUE!</v>
      </c>
      <c r="J6911" t="e">
        <f>SEARCH("type",'Mission Importer'!A6911)</f>
        <v>#VALUE!</v>
      </c>
      <c r="K6911" t="e">
        <f>IF(J6911=43,'Mission Importer'!A6911,0)</f>
        <v>#VALUE!</v>
      </c>
      <c r="L6911" t="e">
        <f>SEARCH("category",'Mission Importer'!A6911)</f>
        <v>#VALUE!</v>
      </c>
      <c r="M6911" t="e">
        <f>IF(L6911=43,'Mission Importer'!A6911,0)</f>
        <v>#VALUE!</v>
      </c>
    </row>
    <row r="6912" spans="1:13" x14ac:dyDescent="0.3">
      <c r="A6912" t="e">
        <f>SEARCH("livery",'Mission Importer'!A6912)</f>
        <v>#VALUE!</v>
      </c>
      <c r="B6912" t="e">
        <f>IF(A6912=43,'Mission Importer'!A6912,0)</f>
        <v>#VALUE!</v>
      </c>
      <c r="D6912" t="e">
        <f>SEARCH("shape_name",'Mission Importer'!A6912)</f>
        <v>#VALUE!</v>
      </c>
      <c r="E6912" t="e">
        <f>IF(D6912=43,'Mission Importer'!A6912,0)</f>
        <v>#VALUE!</v>
      </c>
      <c r="G6912" t="e">
        <f>SEARCH("shape_name",'Mission Importer'!A6912)</f>
        <v>#VALUE!</v>
      </c>
      <c r="H6912" t="e">
        <f>IF(G6912=43,'Mission Importer'!A6912,0)</f>
        <v>#VALUE!</v>
      </c>
      <c r="J6912" t="e">
        <f>SEARCH("type",'Mission Importer'!A6912)</f>
        <v>#VALUE!</v>
      </c>
      <c r="K6912" t="e">
        <f>IF(J6912=43,'Mission Importer'!A6912,0)</f>
        <v>#VALUE!</v>
      </c>
      <c r="L6912" t="e">
        <f>SEARCH("category",'Mission Importer'!A6912)</f>
        <v>#VALUE!</v>
      </c>
      <c r="M6912" t="e">
        <f>IF(L6912=43,'Mission Importer'!A6912,0)</f>
        <v>#VALUE!</v>
      </c>
    </row>
    <row r="6913" spans="1:13" x14ac:dyDescent="0.3">
      <c r="A6913" t="e">
        <f>SEARCH("livery",'Mission Importer'!A6913)</f>
        <v>#VALUE!</v>
      </c>
      <c r="B6913" t="e">
        <f>IF(A6913=43,'Mission Importer'!A6913,0)</f>
        <v>#VALUE!</v>
      </c>
      <c r="D6913" t="e">
        <f>SEARCH("shape_name",'Mission Importer'!A6913)</f>
        <v>#VALUE!</v>
      </c>
      <c r="E6913" t="e">
        <f>IF(D6913=43,'Mission Importer'!A6913,0)</f>
        <v>#VALUE!</v>
      </c>
      <c r="G6913" t="e">
        <f>SEARCH("shape_name",'Mission Importer'!A6913)</f>
        <v>#VALUE!</v>
      </c>
      <c r="H6913" t="e">
        <f>IF(G6913=43,'Mission Importer'!A6913,0)</f>
        <v>#VALUE!</v>
      </c>
      <c r="J6913" t="e">
        <f>SEARCH("type",'Mission Importer'!A6913)</f>
        <v>#VALUE!</v>
      </c>
      <c r="K6913" t="e">
        <f>IF(J6913=43,'Mission Importer'!A6913,0)</f>
        <v>#VALUE!</v>
      </c>
      <c r="L6913" t="e">
        <f>SEARCH("category",'Mission Importer'!A6913)</f>
        <v>#VALUE!</v>
      </c>
      <c r="M6913" t="e">
        <f>IF(L6913=43,'Mission Importer'!A6913,0)</f>
        <v>#VALUE!</v>
      </c>
    </row>
    <row r="6914" spans="1:13" x14ac:dyDescent="0.3">
      <c r="A6914" t="e">
        <f>SEARCH("livery",'Mission Importer'!A6914)</f>
        <v>#VALUE!</v>
      </c>
      <c r="B6914" t="e">
        <f>IF(A6914=43,'Mission Importer'!A6914,0)</f>
        <v>#VALUE!</v>
      </c>
      <c r="D6914" t="e">
        <f>SEARCH("shape_name",'Mission Importer'!A6914)</f>
        <v>#VALUE!</v>
      </c>
      <c r="E6914" t="e">
        <f>IF(D6914=43,'Mission Importer'!A6914,0)</f>
        <v>#VALUE!</v>
      </c>
      <c r="G6914" t="e">
        <f>SEARCH("shape_name",'Mission Importer'!A6914)</f>
        <v>#VALUE!</v>
      </c>
      <c r="H6914" t="e">
        <f>IF(G6914=43,'Mission Importer'!A6914,0)</f>
        <v>#VALUE!</v>
      </c>
      <c r="J6914" t="e">
        <f>SEARCH("type",'Mission Importer'!A6914)</f>
        <v>#VALUE!</v>
      </c>
      <c r="K6914" t="e">
        <f>IF(J6914=43,'Mission Importer'!A6914,0)</f>
        <v>#VALUE!</v>
      </c>
      <c r="L6914" t="e">
        <f>SEARCH("category",'Mission Importer'!A6914)</f>
        <v>#VALUE!</v>
      </c>
      <c r="M6914" t="e">
        <f>IF(L6914=43,'Mission Importer'!A6914,0)</f>
        <v>#VALUE!</v>
      </c>
    </row>
    <row r="6915" spans="1:13" x14ac:dyDescent="0.3">
      <c r="A6915" t="e">
        <f>SEARCH("livery",'Mission Importer'!A6915)</f>
        <v>#VALUE!</v>
      </c>
      <c r="B6915" t="e">
        <f>IF(A6915=43,'Mission Importer'!A6915,0)</f>
        <v>#VALUE!</v>
      </c>
      <c r="D6915" t="e">
        <f>SEARCH("shape_name",'Mission Importer'!A6915)</f>
        <v>#VALUE!</v>
      </c>
      <c r="E6915" t="e">
        <f>IF(D6915=43,'Mission Importer'!A6915,0)</f>
        <v>#VALUE!</v>
      </c>
      <c r="G6915" t="e">
        <f>SEARCH("shape_name",'Mission Importer'!A6915)</f>
        <v>#VALUE!</v>
      </c>
      <c r="H6915" t="e">
        <f>IF(G6915=43,'Mission Importer'!A6915,0)</f>
        <v>#VALUE!</v>
      </c>
      <c r="J6915" t="e">
        <f>SEARCH("type",'Mission Importer'!A6915)</f>
        <v>#VALUE!</v>
      </c>
      <c r="K6915" t="e">
        <f>IF(J6915=43,'Mission Importer'!A6915,0)</f>
        <v>#VALUE!</v>
      </c>
      <c r="L6915" t="e">
        <f>SEARCH("category",'Mission Importer'!A6915)</f>
        <v>#VALUE!</v>
      </c>
      <c r="M6915" t="e">
        <f>IF(L6915=43,'Mission Importer'!A6915,0)</f>
        <v>#VALUE!</v>
      </c>
    </row>
    <row r="6916" spans="1:13" x14ac:dyDescent="0.3">
      <c r="A6916" t="e">
        <f>SEARCH("livery",'Mission Importer'!A6916)</f>
        <v>#VALUE!</v>
      </c>
      <c r="B6916" t="e">
        <f>IF(A6916=43,'Mission Importer'!A6916,0)</f>
        <v>#VALUE!</v>
      </c>
      <c r="D6916" t="e">
        <f>SEARCH("shape_name",'Mission Importer'!A6916)</f>
        <v>#VALUE!</v>
      </c>
      <c r="E6916" t="e">
        <f>IF(D6916=43,'Mission Importer'!A6916,0)</f>
        <v>#VALUE!</v>
      </c>
      <c r="G6916" t="e">
        <f>SEARCH("shape_name",'Mission Importer'!A6916)</f>
        <v>#VALUE!</v>
      </c>
      <c r="H6916" t="e">
        <f>IF(G6916=43,'Mission Importer'!A6916,0)</f>
        <v>#VALUE!</v>
      </c>
      <c r="J6916" t="e">
        <f>SEARCH("type",'Mission Importer'!A6916)</f>
        <v>#VALUE!</v>
      </c>
      <c r="K6916" t="e">
        <f>IF(J6916=43,'Mission Importer'!A6916,0)</f>
        <v>#VALUE!</v>
      </c>
      <c r="L6916" t="e">
        <f>SEARCH("category",'Mission Importer'!A6916)</f>
        <v>#VALUE!</v>
      </c>
      <c r="M6916" t="e">
        <f>IF(L6916=43,'Mission Importer'!A6916,0)</f>
        <v>#VALUE!</v>
      </c>
    </row>
    <row r="6917" spans="1:13" x14ac:dyDescent="0.3">
      <c r="A6917" t="e">
        <f>SEARCH("livery",'Mission Importer'!A6917)</f>
        <v>#VALUE!</v>
      </c>
      <c r="B6917" t="e">
        <f>IF(A6917=43,'Mission Importer'!A6917,0)</f>
        <v>#VALUE!</v>
      </c>
      <c r="D6917" t="e">
        <f>SEARCH("shape_name",'Mission Importer'!A6917)</f>
        <v>#VALUE!</v>
      </c>
      <c r="E6917" t="e">
        <f>IF(D6917=43,'Mission Importer'!A6917,0)</f>
        <v>#VALUE!</v>
      </c>
      <c r="G6917" t="e">
        <f>SEARCH("shape_name",'Mission Importer'!A6917)</f>
        <v>#VALUE!</v>
      </c>
      <c r="H6917" t="e">
        <f>IF(G6917=43,'Mission Importer'!A6917,0)</f>
        <v>#VALUE!</v>
      </c>
      <c r="J6917" t="e">
        <f>SEARCH("type",'Mission Importer'!A6917)</f>
        <v>#VALUE!</v>
      </c>
      <c r="K6917" t="e">
        <f>IF(J6917=43,'Mission Importer'!A6917,0)</f>
        <v>#VALUE!</v>
      </c>
      <c r="L6917" t="e">
        <f>SEARCH("category",'Mission Importer'!A6917)</f>
        <v>#VALUE!</v>
      </c>
      <c r="M6917" t="e">
        <f>IF(L6917=43,'Mission Importer'!A6917,0)</f>
        <v>#VALUE!</v>
      </c>
    </row>
    <row r="6918" spans="1:13" x14ac:dyDescent="0.3">
      <c r="A6918" t="e">
        <f>SEARCH("livery",'Mission Importer'!A6918)</f>
        <v>#VALUE!</v>
      </c>
      <c r="B6918" t="e">
        <f>IF(A6918=43,'Mission Importer'!A6918,0)</f>
        <v>#VALUE!</v>
      </c>
      <c r="D6918" t="e">
        <f>SEARCH("shape_name",'Mission Importer'!A6918)</f>
        <v>#VALUE!</v>
      </c>
      <c r="E6918" t="e">
        <f>IF(D6918=43,'Mission Importer'!A6918,0)</f>
        <v>#VALUE!</v>
      </c>
      <c r="G6918" t="e">
        <f>SEARCH("shape_name",'Mission Importer'!A6918)</f>
        <v>#VALUE!</v>
      </c>
      <c r="H6918" t="e">
        <f>IF(G6918=43,'Mission Importer'!A6918,0)</f>
        <v>#VALUE!</v>
      </c>
      <c r="J6918" t="e">
        <f>SEARCH("type",'Mission Importer'!A6918)</f>
        <v>#VALUE!</v>
      </c>
      <c r="K6918" t="e">
        <f>IF(J6918=43,'Mission Importer'!A6918,0)</f>
        <v>#VALUE!</v>
      </c>
      <c r="L6918" t="e">
        <f>SEARCH("category",'Mission Importer'!A6918)</f>
        <v>#VALUE!</v>
      </c>
      <c r="M6918" t="e">
        <f>IF(L6918=43,'Mission Importer'!A6918,0)</f>
        <v>#VALUE!</v>
      </c>
    </row>
    <row r="6919" spans="1:13" x14ac:dyDescent="0.3">
      <c r="A6919" t="e">
        <f>SEARCH("livery",'Mission Importer'!A6919)</f>
        <v>#VALUE!</v>
      </c>
      <c r="B6919" t="e">
        <f>IF(A6919=43,'Mission Importer'!A6919,0)</f>
        <v>#VALUE!</v>
      </c>
      <c r="D6919" t="e">
        <f>SEARCH("shape_name",'Mission Importer'!A6919)</f>
        <v>#VALUE!</v>
      </c>
      <c r="E6919" t="e">
        <f>IF(D6919=43,'Mission Importer'!A6919,0)</f>
        <v>#VALUE!</v>
      </c>
      <c r="G6919" t="e">
        <f>SEARCH("shape_name",'Mission Importer'!A6919)</f>
        <v>#VALUE!</v>
      </c>
      <c r="H6919" t="e">
        <f>IF(G6919=43,'Mission Importer'!A6919,0)</f>
        <v>#VALUE!</v>
      </c>
      <c r="J6919" t="e">
        <f>SEARCH("type",'Mission Importer'!A6919)</f>
        <v>#VALUE!</v>
      </c>
      <c r="K6919" t="e">
        <f>IF(J6919=43,'Mission Importer'!A6919,0)</f>
        <v>#VALUE!</v>
      </c>
      <c r="L6919" t="e">
        <f>SEARCH("category",'Mission Importer'!A6919)</f>
        <v>#VALUE!</v>
      </c>
      <c r="M6919" t="e">
        <f>IF(L6919=43,'Mission Importer'!A6919,0)</f>
        <v>#VALUE!</v>
      </c>
    </row>
    <row r="6920" spans="1:13" x14ac:dyDescent="0.3">
      <c r="A6920" t="e">
        <f>SEARCH("livery",'Mission Importer'!A6920)</f>
        <v>#VALUE!</v>
      </c>
      <c r="B6920" t="e">
        <f>IF(A6920=43,'Mission Importer'!A6920,0)</f>
        <v>#VALUE!</v>
      </c>
      <c r="D6920" t="e">
        <f>SEARCH("shape_name",'Mission Importer'!A6920)</f>
        <v>#VALUE!</v>
      </c>
      <c r="E6920" t="e">
        <f>IF(D6920=43,'Mission Importer'!A6920,0)</f>
        <v>#VALUE!</v>
      </c>
      <c r="G6920" t="e">
        <f>SEARCH("shape_name",'Mission Importer'!A6920)</f>
        <v>#VALUE!</v>
      </c>
      <c r="H6920" t="e">
        <f>IF(G6920=43,'Mission Importer'!A6920,0)</f>
        <v>#VALUE!</v>
      </c>
      <c r="J6920" t="e">
        <f>SEARCH("type",'Mission Importer'!A6920)</f>
        <v>#VALUE!</v>
      </c>
      <c r="K6920" t="e">
        <f>IF(J6920=43,'Mission Importer'!A6920,0)</f>
        <v>#VALUE!</v>
      </c>
      <c r="L6920" t="e">
        <f>SEARCH("category",'Mission Importer'!A6920)</f>
        <v>#VALUE!</v>
      </c>
      <c r="M6920" t="e">
        <f>IF(L6920=43,'Mission Importer'!A6920,0)</f>
        <v>#VALUE!</v>
      </c>
    </row>
    <row r="6921" spans="1:13" x14ac:dyDescent="0.3">
      <c r="A6921" t="e">
        <f>SEARCH("livery",'Mission Importer'!A6921)</f>
        <v>#VALUE!</v>
      </c>
      <c r="B6921" t="e">
        <f>IF(A6921=43,'Mission Importer'!A6921,0)</f>
        <v>#VALUE!</v>
      </c>
      <c r="D6921" t="e">
        <f>SEARCH("shape_name",'Mission Importer'!A6921)</f>
        <v>#VALUE!</v>
      </c>
      <c r="E6921" t="e">
        <f>IF(D6921=43,'Mission Importer'!A6921,0)</f>
        <v>#VALUE!</v>
      </c>
      <c r="G6921" t="e">
        <f>SEARCH("shape_name",'Mission Importer'!A6921)</f>
        <v>#VALUE!</v>
      </c>
      <c r="H6921" t="e">
        <f>IF(G6921=43,'Mission Importer'!A6921,0)</f>
        <v>#VALUE!</v>
      </c>
      <c r="J6921" t="e">
        <f>SEARCH("type",'Mission Importer'!A6921)</f>
        <v>#VALUE!</v>
      </c>
      <c r="K6921" t="e">
        <f>IF(J6921=43,'Mission Importer'!A6921,0)</f>
        <v>#VALUE!</v>
      </c>
      <c r="L6921" t="e">
        <f>SEARCH("category",'Mission Importer'!A6921)</f>
        <v>#VALUE!</v>
      </c>
      <c r="M6921" t="e">
        <f>IF(L6921=43,'Mission Importer'!A6921,0)</f>
        <v>#VALUE!</v>
      </c>
    </row>
    <row r="6922" spans="1:13" x14ac:dyDescent="0.3">
      <c r="A6922" t="e">
        <f>SEARCH("livery",'Mission Importer'!A6922)</f>
        <v>#VALUE!</v>
      </c>
      <c r="B6922" t="e">
        <f>IF(A6922=43,'Mission Importer'!A6922,0)</f>
        <v>#VALUE!</v>
      </c>
      <c r="D6922" t="e">
        <f>SEARCH("shape_name",'Mission Importer'!A6922)</f>
        <v>#VALUE!</v>
      </c>
      <c r="E6922" t="e">
        <f>IF(D6922=43,'Mission Importer'!A6922,0)</f>
        <v>#VALUE!</v>
      </c>
      <c r="G6922" t="e">
        <f>SEARCH("shape_name",'Mission Importer'!A6922)</f>
        <v>#VALUE!</v>
      </c>
      <c r="H6922" t="e">
        <f>IF(G6922=43,'Mission Importer'!A6922,0)</f>
        <v>#VALUE!</v>
      </c>
      <c r="J6922" t="e">
        <f>SEARCH("type",'Mission Importer'!A6922)</f>
        <v>#VALUE!</v>
      </c>
      <c r="K6922" t="e">
        <f>IF(J6922=43,'Mission Importer'!A6922,0)</f>
        <v>#VALUE!</v>
      </c>
      <c r="L6922" t="e">
        <f>SEARCH("category",'Mission Importer'!A6922)</f>
        <v>#VALUE!</v>
      </c>
      <c r="M6922" t="e">
        <f>IF(L6922=43,'Mission Importer'!A6922,0)</f>
        <v>#VALUE!</v>
      </c>
    </row>
    <row r="6923" spans="1:13" x14ac:dyDescent="0.3">
      <c r="A6923" t="e">
        <f>SEARCH("livery",'Mission Importer'!A6923)</f>
        <v>#VALUE!</v>
      </c>
      <c r="B6923" t="e">
        <f>IF(A6923=43,'Mission Importer'!A6923,0)</f>
        <v>#VALUE!</v>
      </c>
      <c r="D6923" t="e">
        <f>SEARCH("shape_name",'Mission Importer'!A6923)</f>
        <v>#VALUE!</v>
      </c>
      <c r="E6923" t="e">
        <f>IF(D6923=43,'Mission Importer'!A6923,0)</f>
        <v>#VALUE!</v>
      </c>
      <c r="G6923" t="e">
        <f>SEARCH("shape_name",'Mission Importer'!A6923)</f>
        <v>#VALUE!</v>
      </c>
      <c r="H6923" t="e">
        <f>IF(G6923=43,'Mission Importer'!A6923,0)</f>
        <v>#VALUE!</v>
      </c>
      <c r="J6923" t="e">
        <f>SEARCH("type",'Mission Importer'!A6923)</f>
        <v>#VALUE!</v>
      </c>
      <c r="K6923" t="e">
        <f>IF(J6923=43,'Mission Importer'!A6923,0)</f>
        <v>#VALUE!</v>
      </c>
      <c r="L6923" t="e">
        <f>SEARCH("category",'Mission Importer'!A6923)</f>
        <v>#VALUE!</v>
      </c>
      <c r="M6923" t="e">
        <f>IF(L6923=43,'Mission Importer'!A6923,0)</f>
        <v>#VALUE!</v>
      </c>
    </row>
    <row r="6924" spans="1:13" x14ac:dyDescent="0.3">
      <c r="A6924" t="e">
        <f>SEARCH("livery",'Mission Importer'!A6924)</f>
        <v>#VALUE!</v>
      </c>
      <c r="B6924" t="e">
        <f>IF(A6924=43,'Mission Importer'!A6924,0)</f>
        <v>#VALUE!</v>
      </c>
      <c r="D6924" t="e">
        <f>SEARCH("shape_name",'Mission Importer'!A6924)</f>
        <v>#VALUE!</v>
      </c>
      <c r="E6924" t="e">
        <f>IF(D6924=43,'Mission Importer'!A6924,0)</f>
        <v>#VALUE!</v>
      </c>
      <c r="G6924" t="e">
        <f>SEARCH("shape_name",'Mission Importer'!A6924)</f>
        <v>#VALUE!</v>
      </c>
      <c r="H6924" t="e">
        <f>IF(G6924=43,'Mission Importer'!A6924,0)</f>
        <v>#VALUE!</v>
      </c>
      <c r="J6924" t="e">
        <f>SEARCH("type",'Mission Importer'!A6924)</f>
        <v>#VALUE!</v>
      </c>
      <c r="K6924" t="e">
        <f>IF(J6924=43,'Mission Importer'!A6924,0)</f>
        <v>#VALUE!</v>
      </c>
      <c r="L6924" t="e">
        <f>SEARCH("category",'Mission Importer'!A6924)</f>
        <v>#VALUE!</v>
      </c>
      <c r="M6924" t="e">
        <f>IF(L6924=43,'Mission Importer'!A6924,0)</f>
        <v>#VALUE!</v>
      </c>
    </row>
    <row r="6925" spans="1:13" x14ac:dyDescent="0.3">
      <c r="A6925" t="e">
        <f>SEARCH("livery",'Mission Importer'!A6925)</f>
        <v>#VALUE!</v>
      </c>
      <c r="B6925" t="e">
        <f>IF(A6925=43,'Mission Importer'!A6925,0)</f>
        <v>#VALUE!</v>
      </c>
      <c r="D6925" t="e">
        <f>SEARCH("shape_name",'Mission Importer'!A6925)</f>
        <v>#VALUE!</v>
      </c>
      <c r="E6925" t="e">
        <f>IF(D6925=43,'Mission Importer'!A6925,0)</f>
        <v>#VALUE!</v>
      </c>
      <c r="G6925" t="e">
        <f>SEARCH("shape_name",'Mission Importer'!A6925)</f>
        <v>#VALUE!</v>
      </c>
      <c r="H6925" t="e">
        <f>IF(G6925=43,'Mission Importer'!A6925,0)</f>
        <v>#VALUE!</v>
      </c>
      <c r="J6925" t="e">
        <f>SEARCH("type",'Mission Importer'!A6925)</f>
        <v>#VALUE!</v>
      </c>
      <c r="K6925" t="e">
        <f>IF(J6925=43,'Mission Importer'!A6925,0)</f>
        <v>#VALUE!</v>
      </c>
      <c r="L6925" t="e">
        <f>SEARCH("category",'Mission Importer'!A6925)</f>
        <v>#VALUE!</v>
      </c>
      <c r="M6925" t="e">
        <f>IF(L6925=43,'Mission Importer'!A6925,0)</f>
        <v>#VALUE!</v>
      </c>
    </row>
    <row r="6926" spans="1:13" x14ac:dyDescent="0.3">
      <c r="A6926" t="e">
        <f>SEARCH("livery",'Mission Importer'!A6926)</f>
        <v>#VALUE!</v>
      </c>
      <c r="B6926" t="e">
        <f>IF(A6926=43,'Mission Importer'!A6926,0)</f>
        <v>#VALUE!</v>
      </c>
      <c r="D6926" t="e">
        <f>SEARCH("shape_name",'Mission Importer'!A6926)</f>
        <v>#VALUE!</v>
      </c>
      <c r="E6926" t="e">
        <f>IF(D6926=43,'Mission Importer'!A6926,0)</f>
        <v>#VALUE!</v>
      </c>
      <c r="G6926" t="e">
        <f>SEARCH("shape_name",'Mission Importer'!A6926)</f>
        <v>#VALUE!</v>
      </c>
      <c r="H6926" t="e">
        <f>IF(G6926=43,'Mission Importer'!A6926,0)</f>
        <v>#VALUE!</v>
      </c>
      <c r="J6926" t="e">
        <f>SEARCH("type",'Mission Importer'!A6926)</f>
        <v>#VALUE!</v>
      </c>
      <c r="K6926" t="e">
        <f>IF(J6926=43,'Mission Importer'!A6926,0)</f>
        <v>#VALUE!</v>
      </c>
      <c r="L6926" t="e">
        <f>SEARCH("category",'Mission Importer'!A6926)</f>
        <v>#VALUE!</v>
      </c>
      <c r="M6926" t="e">
        <f>IF(L6926=43,'Mission Importer'!A6926,0)</f>
        <v>#VALUE!</v>
      </c>
    </row>
    <row r="6927" spans="1:13" x14ac:dyDescent="0.3">
      <c r="A6927" t="e">
        <f>SEARCH("livery",'Mission Importer'!A6927)</f>
        <v>#VALUE!</v>
      </c>
      <c r="B6927" t="e">
        <f>IF(A6927=43,'Mission Importer'!A6927,0)</f>
        <v>#VALUE!</v>
      </c>
      <c r="D6927" t="e">
        <f>SEARCH("shape_name",'Mission Importer'!A6927)</f>
        <v>#VALUE!</v>
      </c>
      <c r="E6927" t="e">
        <f>IF(D6927=43,'Mission Importer'!A6927,0)</f>
        <v>#VALUE!</v>
      </c>
      <c r="G6927" t="e">
        <f>SEARCH("shape_name",'Mission Importer'!A6927)</f>
        <v>#VALUE!</v>
      </c>
      <c r="H6927" t="e">
        <f>IF(G6927=43,'Mission Importer'!A6927,0)</f>
        <v>#VALUE!</v>
      </c>
      <c r="J6927">
        <f>SEARCH("type",'Mission Importer'!A6927)</f>
        <v>47</v>
      </c>
      <c r="K6927">
        <f>IF(J6927=43,'Mission Importer'!A6927,0)</f>
        <v>0</v>
      </c>
      <c r="L6927" t="e">
        <f>SEARCH("category",'Mission Importer'!A6927)</f>
        <v>#VALUE!</v>
      </c>
      <c r="M6927" t="e">
        <f>IF(L6927=43,'Mission Importer'!A6927,0)</f>
        <v>#VALUE!</v>
      </c>
    </row>
    <row r="6928" spans="1:13" x14ac:dyDescent="0.3">
      <c r="A6928" t="e">
        <f>SEARCH("livery",'Mission Importer'!A6928)</f>
        <v>#VALUE!</v>
      </c>
      <c r="B6928" t="e">
        <f>IF(A6928=43,'Mission Importer'!A6928,0)</f>
        <v>#VALUE!</v>
      </c>
      <c r="D6928" t="e">
        <f>SEARCH("shape_name",'Mission Importer'!A6928)</f>
        <v>#VALUE!</v>
      </c>
      <c r="E6928" t="e">
        <f>IF(D6928=43,'Mission Importer'!A6928,0)</f>
        <v>#VALUE!</v>
      </c>
      <c r="G6928" t="e">
        <f>SEARCH("shape_name",'Mission Importer'!A6928)</f>
        <v>#VALUE!</v>
      </c>
      <c r="H6928" t="e">
        <f>IF(G6928=43,'Mission Importer'!A6928,0)</f>
        <v>#VALUE!</v>
      </c>
      <c r="J6928" t="e">
        <f>SEARCH("type",'Mission Importer'!A6928)</f>
        <v>#VALUE!</v>
      </c>
      <c r="K6928" t="e">
        <f>IF(J6928=43,'Mission Importer'!A6928,0)</f>
        <v>#VALUE!</v>
      </c>
      <c r="L6928" t="e">
        <f>SEARCH("category",'Mission Importer'!A6928)</f>
        <v>#VALUE!</v>
      </c>
      <c r="M6928" t="e">
        <f>IF(L6928=43,'Mission Importer'!A6928,0)</f>
        <v>#VALUE!</v>
      </c>
    </row>
    <row r="6929" spans="1:13" x14ac:dyDescent="0.3">
      <c r="A6929" t="e">
        <f>SEARCH("livery",'Mission Importer'!A6929)</f>
        <v>#VALUE!</v>
      </c>
      <c r="B6929" t="e">
        <f>IF(A6929=43,'Mission Importer'!A6929,0)</f>
        <v>#VALUE!</v>
      </c>
      <c r="D6929" t="e">
        <f>SEARCH("shape_name",'Mission Importer'!A6929)</f>
        <v>#VALUE!</v>
      </c>
      <c r="E6929" t="e">
        <f>IF(D6929=43,'Mission Importer'!A6929,0)</f>
        <v>#VALUE!</v>
      </c>
      <c r="G6929" t="e">
        <f>SEARCH("shape_name",'Mission Importer'!A6929)</f>
        <v>#VALUE!</v>
      </c>
      <c r="H6929" t="e">
        <f>IF(G6929=43,'Mission Importer'!A6929,0)</f>
        <v>#VALUE!</v>
      </c>
      <c r="J6929" t="e">
        <f>SEARCH("type",'Mission Importer'!A6929)</f>
        <v>#VALUE!</v>
      </c>
      <c r="K6929" t="e">
        <f>IF(J6929=43,'Mission Importer'!A6929,0)</f>
        <v>#VALUE!</v>
      </c>
      <c r="L6929" t="e">
        <f>SEARCH("category",'Mission Importer'!A6929)</f>
        <v>#VALUE!</v>
      </c>
      <c r="M6929" t="e">
        <f>IF(L6929=43,'Mission Importer'!A6929,0)</f>
        <v>#VALUE!</v>
      </c>
    </row>
    <row r="6930" spans="1:13" x14ac:dyDescent="0.3">
      <c r="A6930" t="e">
        <f>SEARCH("livery",'Mission Importer'!A6930)</f>
        <v>#VALUE!</v>
      </c>
      <c r="B6930" t="e">
        <f>IF(A6930=43,'Mission Importer'!A6930,0)</f>
        <v>#VALUE!</v>
      </c>
      <c r="D6930" t="e">
        <f>SEARCH("shape_name",'Mission Importer'!A6930)</f>
        <v>#VALUE!</v>
      </c>
      <c r="E6930" t="e">
        <f>IF(D6930=43,'Mission Importer'!A6930,0)</f>
        <v>#VALUE!</v>
      </c>
      <c r="G6930" t="e">
        <f>SEARCH("shape_name",'Mission Importer'!A6930)</f>
        <v>#VALUE!</v>
      </c>
      <c r="H6930" t="e">
        <f>IF(G6930=43,'Mission Importer'!A6930,0)</f>
        <v>#VALUE!</v>
      </c>
      <c r="J6930" t="e">
        <f>SEARCH("type",'Mission Importer'!A6930)</f>
        <v>#VALUE!</v>
      </c>
      <c r="K6930" t="e">
        <f>IF(J6930=43,'Mission Importer'!A6930,0)</f>
        <v>#VALUE!</v>
      </c>
      <c r="L6930" t="e">
        <f>SEARCH("category",'Mission Importer'!A6930)</f>
        <v>#VALUE!</v>
      </c>
      <c r="M6930" t="e">
        <f>IF(L6930=43,'Mission Importer'!A6930,0)</f>
        <v>#VALUE!</v>
      </c>
    </row>
    <row r="6931" spans="1:13" x14ac:dyDescent="0.3">
      <c r="A6931" t="e">
        <f>SEARCH("livery",'Mission Importer'!A6931)</f>
        <v>#VALUE!</v>
      </c>
      <c r="B6931" t="e">
        <f>IF(A6931=43,'Mission Importer'!A6931,0)</f>
        <v>#VALUE!</v>
      </c>
      <c r="D6931" t="e">
        <f>SEARCH("shape_name",'Mission Importer'!A6931)</f>
        <v>#VALUE!</v>
      </c>
      <c r="E6931" t="e">
        <f>IF(D6931=43,'Mission Importer'!A6931,0)</f>
        <v>#VALUE!</v>
      </c>
      <c r="G6931" t="e">
        <f>SEARCH("shape_name",'Mission Importer'!A6931)</f>
        <v>#VALUE!</v>
      </c>
      <c r="H6931" t="e">
        <f>IF(G6931=43,'Mission Importer'!A6931,0)</f>
        <v>#VALUE!</v>
      </c>
      <c r="J6931" t="e">
        <f>SEARCH("type",'Mission Importer'!A6931)</f>
        <v>#VALUE!</v>
      </c>
      <c r="K6931" t="e">
        <f>IF(J6931=43,'Mission Importer'!A6931,0)</f>
        <v>#VALUE!</v>
      </c>
      <c r="L6931" t="e">
        <f>SEARCH("category",'Mission Importer'!A6931)</f>
        <v>#VALUE!</v>
      </c>
      <c r="M6931" t="e">
        <f>IF(L6931=43,'Mission Importer'!A6931,0)</f>
        <v>#VALUE!</v>
      </c>
    </row>
    <row r="6932" spans="1:13" x14ac:dyDescent="0.3">
      <c r="A6932" t="e">
        <f>SEARCH("livery",'Mission Importer'!A6932)</f>
        <v>#VALUE!</v>
      </c>
      <c r="B6932" t="e">
        <f>IF(A6932=43,'Mission Importer'!A6932,0)</f>
        <v>#VALUE!</v>
      </c>
      <c r="D6932" t="e">
        <f>SEARCH("shape_name",'Mission Importer'!A6932)</f>
        <v>#VALUE!</v>
      </c>
      <c r="E6932" t="e">
        <f>IF(D6932=43,'Mission Importer'!A6932,0)</f>
        <v>#VALUE!</v>
      </c>
      <c r="G6932" t="e">
        <f>SEARCH("shape_name",'Mission Importer'!A6932)</f>
        <v>#VALUE!</v>
      </c>
      <c r="H6932" t="e">
        <f>IF(G6932=43,'Mission Importer'!A6932,0)</f>
        <v>#VALUE!</v>
      </c>
      <c r="J6932" t="e">
        <f>SEARCH("type",'Mission Importer'!A6932)</f>
        <v>#VALUE!</v>
      </c>
      <c r="K6932" t="e">
        <f>IF(J6932=43,'Mission Importer'!A6932,0)</f>
        <v>#VALUE!</v>
      </c>
      <c r="L6932" t="e">
        <f>SEARCH("category",'Mission Importer'!A6932)</f>
        <v>#VALUE!</v>
      </c>
      <c r="M6932" t="e">
        <f>IF(L6932=43,'Mission Importer'!A6932,0)</f>
        <v>#VALUE!</v>
      </c>
    </row>
    <row r="6933" spans="1:13" x14ac:dyDescent="0.3">
      <c r="A6933" t="e">
        <f>SEARCH("livery",'Mission Importer'!A6933)</f>
        <v>#VALUE!</v>
      </c>
      <c r="B6933" t="e">
        <f>IF(A6933=43,'Mission Importer'!A6933,0)</f>
        <v>#VALUE!</v>
      </c>
      <c r="D6933" t="e">
        <f>SEARCH("shape_name",'Mission Importer'!A6933)</f>
        <v>#VALUE!</v>
      </c>
      <c r="E6933" t="e">
        <f>IF(D6933=43,'Mission Importer'!A6933,0)</f>
        <v>#VALUE!</v>
      </c>
      <c r="G6933" t="e">
        <f>SEARCH("shape_name",'Mission Importer'!A6933)</f>
        <v>#VALUE!</v>
      </c>
      <c r="H6933" t="e">
        <f>IF(G6933=43,'Mission Importer'!A6933,0)</f>
        <v>#VALUE!</v>
      </c>
      <c r="J6933" t="e">
        <f>SEARCH("type",'Mission Importer'!A6933)</f>
        <v>#VALUE!</v>
      </c>
      <c r="K6933" t="e">
        <f>IF(J6933=43,'Mission Importer'!A6933,0)</f>
        <v>#VALUE!</v>
      </c>
      <c r="L6933" t="e">
        <f>SEARCH("category",'Mission Importer'!A6933)</f>
        <v>#VALUE!</v>
      </c>
      <c r="M6933" t="e">
        <f>IF(L6933=43,'Mission Importer'!A6933,0)</f>
        <v>#VALUE!</v>
      </c>
    </row>
    <row r="6934" spans="1:13" x14ac:dyDescent="0.3">
      <c r="A6934" t="e">
        <f>SEARCH("livery",'Mission Importer'!A6934)</f>
        <v>#VALUE!</v>
      </c>
      <c r="B6934" t="e">
        <f>IF(A6934=43,'Mission Importer'!A6934,0)</f>
        <v>#VALUE!</v>
      </c>
      <c r="D6934" t="e">
        <f>SEARCH("shape_name",'Mission Importer'!A6934)</f>
        <v>#VALUE!</v>
      </c>
      <c r="E6934" t="e">
        <f>IF(D6934=43,'Mission Importer'!A6934,0)</f>
        <v>#VALUE!</v>
      </c>
      <c r="G6934" t="e">
        <f>SEARCH("shape_name",'Mission Importer'!A6934)</f>
        <v>#VALUE!</v>
      </c>
      <c r="H6934" t="e">
        <f>IF(G6934=43,'Mission Importer'!A6934,0)</f>
        <v>#VALUE!</v>
      </c>
      <c r="J6934" t="e">
        <f>SEARCH("type",'Mission Importer'!A6934)</f>
        <v>#VALUE!</v>
      </c>
      <c r="K6934" t="e">
        <f>IF(J6934=43,'Mission Importer'!A6934,0)</f>
        <v>#VALUE!</v>
      </c>
      <c r="L6934" t="e">
        <f>SEARCH("category",'Mission Importer'!A6934)</f>
        <v>#VALUE!</v>
      </c>
      <c r="M6934" t="e">
        <f>IF(L6934=43,'Mission Importer'!A6934,0)</f>
        <v>#VALUE!</v>
      </c>
    </row>
    <row r="6935" spans="1:13" x14ac:dyDescent="0.3">
      <c r="A6935" t="e">
        <f>SEARCH("livery",'Mission Importer'!A6935)</f>
        <v>#VALUE!</v>
      </c>
      <c r="B6935" t="e">
        <f>IF(A6935=43,'Mission Importer'!A6935,0)</f>
        <v>#VALUE!</v>
      </c>
      <c r="D6935" t="e">
        <f>SEARCH("shape_name",'Mission Importer'!A6935)</f>
        <v>#VALUE!</v>
      </c>
      <c r="E6935" t="e">
        <f>IF(D6935=43,'Mission Importer'!A6935,0)</f>
        <v>#VALUE!</v>
      </c>
      <c r="G6935" t="e">
        <f>SEARCH("shape_name",'Mission Importer'!A6935)</f>
        <v>#VALUE!</v>
      </c>
      <c r="H6935" t="e">
        <f>IF(G6935=43,'Mission Importer'!A6935,0)</f>
        <v>#VALUE!</v>
      </c>
      <c r="J6935" t="e">
        <f>SEARCH("type",'Mission Importer'!A6935)</f>
        <v>#VALUE!</v>
      </c>
      <c r="K6935" t="e">
        <f>IF(J6935=43,'Mission Importer'!A6935,0)</f>
        <v>#VALUE!</v>
      </c>
      <c r="L6935" t="e">
        <f>SEARCH("category",'Mission Importer'!A6935)</f>
        <v>#VALUE!</v>
      </c>
      <c r="M6935" t="e">
        <f>IF(L6935=43,'Mission Importer'!A6935,0)</f>
        <v>#VALUE!</v>
      </c>
    </row>
    <row r="6936" spans="1:13" x14ac:dyDescent="0.3">
      <c r="A6936" t="e">
        <f>SEARCH("livery",'Mission Importer'!A6936)</f>
        <v>#VALUE!</v>
      </c>
      <c r="B6936" t="e">
        <f>IF(A6936=43,'Mission Importer'!A6936,0)</f>
        <v>#VALUE!</v>
      </c>
      <c r="D6936" t="e">
        <f>SEARCH("shape_name",'Mission Importer'!A6936)</f>
        <v>#VALUE!</v>
      </c>
      <c r="E6936" t="e">
        <f>IF(D6936=43,'Mission Importer'!A6936,0)</f>
        <v>#VALUE!</v>
      </c>
      <c r="G6936" t="e">
        <f>SEARCH("shape_name",'Mission Importer'!A6936)</f>
        <v>#VALUE!</v>
      </c>
      <c r="H6936" t="e">
        <f>IF(G6936=43,'Mission Importer'!A6936,0)</f>
        <v>#VALUE!</v>
      </c>
      <c r="J6936" t="e">
        <f>SEARCH("type",'Mission Importer'!A6936)</f>
        <v>#VALUE!</v>
      </c>
      <c r="K6936" t="e">
        <f>IF(J6936=43,'Mission Importer'!A6936,0)</f>
        <v>#VALUE!</v>
      </c>
      <c r="L6936" t="e">
        <f>SEARCH("category",'Mission Importer'!A6936)</f>
        <v>#VALUE!</v>
      </c>
      <c r="M6936" t="e">
        <f>IF(L6936=43,'Mission Importer'!A6936,0)</f>
        <v>#VALUE!</v>
      </c>
    </row>
    <row r="6937" spans="1:13" x14ac:dyDescent="0.3">
      <c r="A6937" t="e">
        <f>SEARCH("livery",'Mission Importer'!A6937)</f>
        <v>#VALUE!</v>
      </c>
      <c r="B6937" t="e">
        <f>IF(A6937=43,'Mission Importer'!A6937,0)</f>
        <v>#VALUE!</v>
      </c>
      <c r="D6937" t="e">
        <f>SEARCH("shape_name",'Mission Importer'!A6937)</f>
        <v>#VALUE!</v>
      </c>
      <c r="E6937" t="e">
        <f>IF(D6937=43,'Mission Importer'!A6937,0)</f>
        <v>#VALUE!</v>
      </c>
      <c r="G6937" t="e">
        <f>SEARCH("shape_name",'Mission Importer'!A6937)</f>
        <v>#VALUE!</v>
      </c>
      <c r="H6937" t="e">
        <f>IF(G6937=43,'Mission Importer'!A6937,0)</f>
        <v>#VALUE!</v>
      </c>
      <c r="J6937" t="e">
        <f>SEARCH("type",'Mission Importer'!A6937)</f>
        <v>#VALUE!</v>
      </c>
      <c r="K6937" t="e">
        <f>IF(J6937=43,'Mission Importer'!A6937,0)</f>
        <v>#VALUE!</v>
      </c>
      <c r="L6937" t="e">
        <f>SEARCH("category",'Mission Importer'!A6937)</f>
        <v>#VALUE!</v>
      </c>
      <c r="M6937" t="e">
        <f>IF(L6937=43,'Mission Importer'!A6937,0)</f>
        <v>#VALUE!</v>
      </c>
    </row>
    <row r="6938" spans="1:13" x14ac:dyDescent="0.3">
      <c r="A6938" t="e">
        <f>SEARCH("livery",'Mission Importer'!A6938)</f>
        <v>#VALUE!</v>
      </c>
      <c r="B6938" t="e">
        <f>IF(A6938=43,'Mission Importer'!A6938,0)</f>
        <v>#VALUE!</v>
      </c>
      <c r="D6938" t="e">
        <f>SEARCH("shape_name",'Mission Importer'!A6938)</f>
        <v>#VALUE!</v>
      </c>
      <c r="E6938" t="e">
        <f>IF(D6938=43,'Mission Importer'!A6938,0)</f>
        <v>#VALUE!</v>
      </c>
      <c r="G6938" t="e">
        <f>SEARCH("shape_name",'Mission Importer'!A6938)</f>
        <v>#VALUE!</v>
      </c>
      <c r="H6938" t="e">
        <f>IF(G6938=43,'Mission Importer'!A6938,0)</f>
        <v>#VALUE!</v>
      </c>
      <c r="J6938" t="e">
        <f>SEARCH("type",'Mission Importer'!A6938)</f>
        <v>#VALUE!</v>
      </c>
      <c r="K6938" t="e">
        <f>IF(J6938=43,'Mission Importer'!A6938,0)</f>
        <v>#VALUE!</v>
      </c>
      <c r="L6938" t="e">
        <f>SEARCH("category",'Mission Importer'!A6938)</f>
        <v>#VALUE!</v>
      </c>
      <c r="M6938" t="e">
        <f>IF(L6938=43,'Mission Importer'!A6938,0)</f>
        <v>#VALUE!</v>
      </c>
    </row>
    <row r="6939" spans="1:13" x14ac:dyDescent="0.3">
      <c r="A6939" t="e">
        <f>SEARCH("livery",'Mission Importer'!A6939)</f>
        <v>#VALUE!</v>
      </c>
      <c r="B6939" t="e">
        <f>IF(A6939=43,'Mission Importer'!A6939,0)</f>
        <v>#VALUE!</v>
      </c>
      <c r="D6939" t="e">
        <f>SEARCH("shape_name",'Mission Importer'!A6939)</f>
        <v>#VALUE!</v>
      </c>
      <c r="E6939" t="e">
        <f>IF(D6939=43,'Mission Importer'!A6939,0)</f>
        <v>#VALUE!</v>
      </c>
      <c r="G6939" t="e">
        <f>SEARCH("shape_name",'Mission Importer'!A6939)</f>
        <v>#VALUE!</v>
      </c>
      <c r="H6939" t="e">
        <f>IF(G6939=43,'Mission Importer'!A6939,0)</f>
        <v>#VALUE!</v>
      </c>
      <c r="J6939" t="e">
        <f>SEARCH("type",'Mission Importer'!A6939)</f>
        <v>#VALUE!</v>
      </c>
      <c r="K6939" t="e">
        <f>IF(J6939=43,'Mission Importer'!A6939,0)</f>
        <v>#VALUE!</v>
      </c>
      <c r="L6939" t="e">
        <f>SEARCH("category",'Mission Importer'!A6939)</f>
        <v>#VALUE!</v>
      </c>
      <c r="M6939" t="e">
        <f>IF(L6939=43,'Mission Importer'!A6939,0)</f>
        <v>#VALUE!</v>
      </c>
    </row>
    <row r="6940" spans="1:13" x14ac:dyDescent="0.3">
      <c r="A6940" t="e">
        <f>SEARCH("livery",'Mission Importer'!A6940)</f>
        <v>#VALUE!</v>
      </c>
      <c r="B6940" t="e">
        <f>IF(A6940=43,'Mission Importer'!A6940,0)</f>
        <v>#VALUE!</v>
      </c>
      <c r="D6940" t="e">
        <f>SEARCH("shape_name",'Mission Importer'!A6940)</f>
        <v>#VALUE!</v>
      </c>
      <c r="E6940" t="e">
        <f>IF(D6940=43,'Mission Importer'!A6940,0)</f>
        <v>#VALUE!</v>
      </c>
      <c r="G6940" t="e">
        <f>SEARCH("shape_name",'Mission Importer'!A6940)</f>
        <v>#VALUE!</v>
      </c>
      <c r="H6940" t="e">
        <f>IF(G6940=43,'Mission Importer'!A6940,0)</f>
        <v>#VALUE!</v>
      </c>
      <c r="J6940" t="e">
        <f>SEARCH("type",'Mission Importer'!A6940)</f>
        <v>#VALUE!</v>
      </c>
      <c r="K6940" t="e">
        <f>IF(J6940=43,'Mission Importer'!A6940,0)</f>
        <v>#VALUE!</v>
      </c>
      <c r="L6940" t="e">
        <f>SEARCH("category",'Mission Importer'!A6940)</f>
        <v>#VALUE!</v>
      </c>
      <c r="M6940" t="e">
        <f>IF(L6940=43,'Mission Importer'!A6940,0)</f>
        <v>#VALUE!</v>
      </c>
    </row>
    <row r="6941" spans="1:13" x14ac:dyDescent="0.3">
      <c r="A6941" t="e">
        <f>SEARCH("livery",'Mission Importer'!A6941)</f>
        <v>#VALUE!</v>
      </c>
      <c r="B6941" t="e">
        <f>IF(A6941=43,'Mission Importer'!A6941,0)</f>
        <v>#VALUE!</v>
      </c>
      <c r="D6941" t="e">
        <f>SEARCH("shape_name",'Mission Importer'!A6941)</f>
        <v>#VALUE!</v>
      </c>
      <c r="E6941" t="e">
        <f>IF(D6941=43,'Mission Importer'!A6941,0)</f>
        <v>#VALUE!</v>
      </c>
      <c r="G6941" t="e">
        <f>SEARCH("shape_name",'Mission Importer'!A6941)</f>
        <v>#VALUE!</v>
      </c>
      <c r="H6941" t="e">
        <f>IF(G6941=43,'Mission Importer'!A6941,0)</f>
        <v>#VALUE!</v>
      </c>
      <c r="J6941" t="e">
        <f>SEARCH("type",'Mission Importer'!A6941)</f>
        <v>#VALUE!</v>
      </c>
      <c r="K6941" t="e">
        <f>IF(J6941=43,'Mission Importer'!A6941,0)</f>
        <v>#VALUE!</v>
      </c>
      <c r="L6941" t="e">
        <f>SEARCH("category",'Mission Importer'!A6941)</f>
        <v>#VALUE!</v>
      </c>
      <c r="M6941" t="e">
        <f>IF(L6941=43,'Mission Importer'!A6941,0)</f>
        <v>#VALUE!</v>
      </c>
    </row>
    <row r="6942" spans="1:13" x14ac:dyDescent="0.3">
      <c r="A6942" t="e">
        <f>SEARCH("livery",'Mission Importer'!A6942)</f>
        <v>#VALUE!</v>
      </c>
      <c r="B6942" t="e">
        <f>IF(A6942=43,'Mission Importer'!A6942,0)</f>
        <v>#VALUE!</v>
      </c>
      <c r="D6942" t="e">
        <f>SEARCH("shape_name",'Mission Importer'!A6942)</f>
        <v>#VALUE!</v>
      </c>
      <c r="E6942" t="e">
        <f>IF(D6942=43,'Mission Importer'!A6942,0)</f>
        <v>#VALUE!</v>
      </c>
      <c r="G6942" t="e">
        <f>SEARCH("shape_name",'Mission Importer'!A6942)</f>
        <v>#VALUE!</v>
      </c>
      <c r="H6942" t="e">
        <f>IF(G6942=43,'Mission Importer'!A6942,0)</f>
        <v>#VALUE!</v>
      </c>
      <c r="J6942" t="e">
        <f>SEARCH("type",'Mission Importer'!A6942)</f>
        <v>#VALUE!</v>
      </c>
      <c r="K6942" t="e">
        <f>IF(J6942=43,'Mission Importer'!A6942,0)</f>
        <v>#VALUE!</v>
      </c>
      <c r="L6942">
        <f>SEARCH("category",'Mission Importer'!A6942)</f>
        <v>43</v>
      </c>
      <c r="M6942" t="str">
        <f>IF(L6942=43,'Mission Importer'!A6942,0)</f>
        <v xml:space="preserve">                                        ["category"] = "Air Defence",</v>
      </c>
    </row>
    <row r="6943" spans="1:13" x14ac:dyDescent="0.3">
      <c r="A6943" t="e">
        <f>SEARCH("livery",'Mission Importer'!A6943)</f>
        <v>#VALUE!</v>
      </c>
      <c r="B6943" t="e">
        <f>IF(A6943=43,'Mission Importer'!A6943,0)</f>
        <v>#VALUE!</v>
      </c>
      <c r="D6943" t="e">
        <f>SEARCH("shape_name",'Mission Importer'!A6943)</f>
        <v>#VALUE!</v>
      </c>
      <c r="E6943" t="e">
        <f>IF(D6943=43,'Mission Importer'!A6943,0)</f>
        <v>#VALUE!</v>
      </c>
      <c r="G6943" t="e">
        <f>SEARCH("shape_name",'Mission Importer'!A6943)</f>
        <v>#VALUE!</v>
      </c>
      <c r="H6943" t="e">
        <f>IF(G6943=43,'Mission Importer'!A6943,0)</f>
        <v>#VALUE!</v>
      </c>
      <c r="J6943">
        <f>SEARCH("type",'Mission Importer'!A6943)</f>
        <v>43</v>
      </c>
      <c r="K6943" t="str">
        <f>IF(J6943=43,'Mission Importer'!A6943,0)</f>
        <v xml:space="preserve">                                        ["type"] = "S-300PS 54K6 cp",</v>
      </c>
      <c r="L6943" t="e">
        <f>SEARCH("category",'Mission Importer'!A6943)</f>
        <v>#VALUE!</v>
      </c>
      <c r="M6943" t="e">
        <f>IF(L6943=43,'Mission Importer'!A6943,0)</f>
        <v>#VALUE!</v>
      </c>
    </row>
    <row r="6944" spans="1:13" x14ac:dyDescent="0.3">
      <c r="A6944" t="e">
        <f>SEARCH("livery",'Mission Importer'!A6944)</f>
        <v>#VALUE!</v>
      </c>
      <c r="B6944" t="e">
        <f>IF(A6944=43,'Mission Importer'!A6944,0)</f>
        <v>#VALUE!</v>
      </c>
      <c r="D6944" t="e">
        <f>SEARCH("shape_name",'Mission Importer'!A6944)</f>
        <v>#VALUE!</v>
      </c>
      <c r="E6944" t="e">
        <f>IF(D6944=43,'Mission Importer'!A6944,0)</f>
        <v>#VALUE!</v>
      </c>
      <c r="G6944" t="e">
        <f>SEARCH("shape_name",'Mission Importer'!A6944)</f>
        <v>#VALUE!</v>
      </c>
      <c r="H6944" t="e">
        <f>IF(G6944=43,'Mission Importer'!A6944,0)</f>
        <v>#VALUE!</v>
      </c>
      <c r="J6944" t="e">
        <f>SEARCH("type",'Mission Importer'!A6944)</f>
        <v>#VALUE!</v>
      </c>
      <c r="K6944" t="e">
        <f>IF(J6944=43,'Mission Importer'!A6944,0)</f>
        <v>#VALUE!</v>
      </c>
      <c r="L6944" t="e">
        <f>SEARCH("category",'Mission Importer'!A6944)</f>
        <v>#VALUE!</v>
      </c>
      <c r="M6944" t="e">
        <f>IF(L6944=43,'Mission Importer'!A6944,0)</f>
        <v>#VALUE!</v>
      </c>
    </row>
    <row r="6945" spans="1:13" x14ac:dyDescent="0.3">
      <c r="A6945" t="e">
        <f>SEARCH("livery",'Mission Importer'!A6945)</f>
        <v>#VALUE!</v>
      </c>
      <c r="B6945" t="e">
        <f>IF(A6945=43,'Mission Importer'!A6945,0)</f>
        <v>#VALUE!</v>
      </c>
      <c r="D6945" t="e">
        <f>SEARCH("shape_name",'Mission Importer'!A6945)</f>
        <v>#VALUE!</v>
      </c>
      <c r="E6945" t="e">
        <f>IF(D6945=43,'Mission Importer'!A6945,0)</f>
        <v>#VALUE!</v>
      </c>
      <c r="G6945" t="e">
        <f>SEARCH("shape_name",'Mission Importer'!A6945)</f>
        <v>#VALUE!</v>
      </c>
      <c r="H6945" t="e">
        <f>IF(G6945=43,'Mission Importer'!A6945,0)</f>
        <v>#VALUE!</v>
      </c>
      <c r="J6945" t="e">
        <f>SEARCH("type",'Mission Importer'!A6945)</f>
        <v>#VALUE!</v>
      </c>
      <c r="K6945" t="e">
        <f>IF(J6945=43,'Mission Importer'!A6945,0)</f>
        <v>#VALUE!</v>
      </c>
      <c r="L6945" t="e">
        <f>SEARCH("category",'Mission Importer'!A6945)</f>
        <v>#VALUE!</v>
      </c>
      <c r="M6945" t="e">
        <f>IF(L6945=43,'Mission Importer'!A6945,0)</f>
        <v>#VALUE!</v>
      </c>
    </row>
    <row r="6946" spans="1:13" x14ac:dyDescent="0.3">
      <c r="A6946" t="e">
        <f>SEARCH("livery",'Mission Importer'!A6946)</f>
        <v>#VALUE!</v>
      </c>
      <c r="B6946" t="e">
        <f>IF(A6946=43,'Mission Importer'!A6946,0)</f>
        <v>#VALUE!</v>
      </c>
      <c r="D6946" t="e">
        <f>SEARCH("shape_name",'Mission Importer'!A6946)</f>
        <v>#VALUE!</v>
      </c>
      <c r="E6946" t="e">
        <f>IF(D6946=43,'Mission Importer'!A6946,0)</f>
        <v>#VALUE!</v>
      </c>
      <c r="G6946" t="e">
        <f>SEARCH("shape_name",'Mission Importer'!A6946)</f>
        <v>#VALUE!</v>
      </c>
      <c r="H6946" t="e">
        <f>IF(G6946=43,'Mission Importer'!A6946,0)</f>
        <v>#VALUE!</v>
      </c>
      <c r="J6946" t="e">
        <f>SEARCH("type",'Mission Importer'!A6946)</f>
        <v>#VALUE!</v>
      </c>
      <c r="K6946" t="e">
        <f>IF(J6946=43,'Mission Importer'!A6946,0)</f>
        <v>#VALUE!</v>
      </c>
      <c r="L6946" t="e">
        <f>SEARCH("category",'Mission Importer'!A6946)</f>
        <v>#VALUE!</v>
      </c>
      <c r="M6946" t="e">
        <f>IF(L6946=43,'Mission Importer'!A6946,0)</f>
        <v>#VALUE!</v>
      </c>
    </row>
    <row r="6947" spans="1:13" x14ac:dyDescent="0.3">
      <c r="A6947" t="e">
        <f>SEARCH("livery",'Mission Importer'!A6947)</f>
        <v>#VALUE!</v>
      </c>
      <c r="B6947" t="e">
        <f>IF(A6947=43,'Mission Importer'!A6947,0)</f>
        <v>#VALUE!</v>
      </c>
      <c r="D6947" t="e">
        <f>SEARCH("shape_name",'Mission Importer'!A6947)</f>
        <v>#VALUE!</v>
      </c>
      <c r="E6947" t="e">
        <f>IF(D6947=43,'Mission Importer'!A6947,0)</f>
        <v>#VALUE!</v>
      </c>
      <c r="G6947" t="e">
        <f>SEARCH("shape_name",'Mission Importer'!A6947)</f>
        <v>#VALUE!</v>
      </c>
      <c r="H6947" t="e">
        <f>IF(G6947=43,'Mission Importer'!A6947,0)</f>
        <v>#VALUE!</v>
      </c>
      <c r="J6947" t="e">
        <f>SEARCH("type",'Mission Importer'!A6947)</f>
        <v>#VALUE!</v>
      </c>
      <c r="K6947" t="e">
        <f>IF(J6947=43,'Mission Importer'!A6947,0)</f>
        <v>#VALUE!</v>
      </c>
      <c r="L6947" t="e">
        <f>SEARCH("category",'Mission Importer'!A6947)</f>
        <v>#VALUE!</v>
      </c>
      <c r="M6947" t="e">
        <f>IF(L6947=43,'Mission Importer'!A6947,0)</f>
        <v>#VALUE!</v>
      </c>
    </row>
    <row r="6948" spans="1:13" x14ac:dyDescent="0.3">
      <c r="A6948" t="e">
        <f>SEARCH("livery",'Mission Importer'!A6948)</f>
        <v>#VALUE!</v>
      </c>
      <c r="B6948" t="e">
        <f>IF(A6948=43,'Mission Importer'!A6948,0)</f>
        <v>#VALUE!</v>
      </c>
      <c r="D6948" t="e">
        <f>SEARCH("shape_name",'Mission Importer'!A6948)</f>
        <v>#VALUE!</v>
      </c>
      <c r="E6948" t="e">
        <f>IF(D6948=43,'Mission Importer'!A6948,0)</f>
        <v>#VALUE!</v>
      </c>
      <c r="G6948" t="e">
        <f>SEARCH("shape_name",'Mission Importer'!A6948)</f>
        <v>#VALUE!</v>
      </c>
      <c r="H6948" t="e">
        <f>IF(G6948=43,'Mission Importer'!A6948,0)</f>
        <v>#VALUE!</v>
      </c>
      <c r="J6948" t="e">
        <f>SEARCH("type",'Mission Importer'!A6948)</f>
        <v>#VALUE!</v>
      </c>
      <c r="K6948" t="e">
        <f>IF(J6948=43,'Mission Importer'!A6948,0)</f>
        <v>#VALUE!</v>
      </c>
      <c r="L6948" t="e">
        <f>SEARCH("category",'Mission Importer'!A6948)</f>
        <v>#VALUE!</v>
      </c>
      <c r="M6948" t="e">
        <f>IF(L6948=43,'Mission Importer'!A6948,0)</f>
        <v>#VALUE!</v>
      </c>
    </row>
    <row r="6949" spans="1:13" x14ac:dyDescent="0.3">
      <c r="A6949" t="e">
        <f>SEARCH("livery",'Mission Importer'!A6949)</f>
        <v>#VALUE!</v>
      </c>
      <c r="B6949" t="e">
        <f>IF(A6949=43,'Mission Importer'!A6949,0)</f>
        <v>#VALUE!</v>
      </c>
      <c r="D6949" t="e">
        <f>SEARCH("shape_name",'Mission Importer'!A6949)</f>
        <v>#VALUE!</v>
      </c>
      <c r="E6949" t="e">
        <f>IF(D6949=43,'Mission Importer'!A6949,0)</f>
        <v>#VALUE!</v>
      </c>
      <c r="G6949" t="e">
        <f>SEARCH("shape_name",'Mission Importer'!A6949)</f>
        <v>#VALUE!</v>
      </c>
      <c r="H6949" t="e">
        <f>IF(G6949=43,'Mission Importer'!A6949,0)</f>
        <v>#VALUE!</v>
      </c>
      <c r="J6949" t="e">
        <f>SEARCH("type",'Mission Importer'!A6949)</f>
        <v>#VALUE!</v>
      </c>
      <c r="K6949" t="e">
        <f>IF(J6949=43,'Mission Importer'!A6949,0)</f>
        <v>#VALUE!</v>
      </c>
      <c r="L6949" t="e">
        <f>SEARCH("category",'Mission Importer'!A6949)</f>
        <v>#VALUE!</v>
      </c>
      <c r="M6949" t="e">
        <f>IF(L6949=43,'Mission Importer'!A6949,0)</f>
        <v>#VALUE!</v>
      </c>
    </row>
    <row r="6950" spans="1:13" x14ac:dyDescent="0.3">
      <c r="A6950" t="e">
        <f>SEARCH("livery",'Mission Importer'!A6950)</f>
        <v>#VALUE!</v>
      </c>
      <c r="B6950" t="e">
        <f>IF(A6950=43,'Mission Importer'!A6950,0)</f>
        <v>#VALUE!</v>
      </c>
      <c r="D6950" t="e">
        <f>SEARCH("shape_name",'Mission Importer'!A6950)</f>
        <v>#VALUE!</v>
      </c>
      <c r="E6950" t="e">
        <f>IF(D6950=43,'Mission Importer'!A6950,0)</f>
        <v>#VALUE!</v>
      </c>
      <c r="G6950" t="e">
        <f>SEARCH("shape_name",'Mission Importer'!A6950)</f>
        <v>#VALUE!</v>
      </c>
      <c r="H6950" t="e">
        <f>IF(G6950=43,'Mission Importer'!A6950,0)</f>
        <v>#VALUE!</v>
      </c>
      <c r="J6950" t="e">
        <f>SEARCH("type",'Mission Importer'!A6950)</f>
        <v>#VALUE!</v>
      </c>
      <c r="K6950" t="e">
        <f>IF(J6950=43,'Mission Importer'!A6950,0)</f>
        <v>#VALUE!</v>
      </c>
      <c r="L6950" t="e">
        <f>SEARCH("category",'Mission Importer'!A6950)</f>
        <v>#VALUE!</v>
      </c>
      <c r="M6950" t="e">
        <f>IF(L6950=43,'Mission Importer'!A6950,0)</f>
        <v>#VALUE!</v>
      </c>
    </row>
    <row r="6951" spans="1:13" x14ac:dyDescent="0.3">
      <c r="A6951" t="e">
        <f>SEARCH("livery",'Mission Importer'!A6951)</f>
        <v>#VALUE!</v>
      </c>
      <c r="B6951" t="e">
        <f>IF(A6951=43,'Mission Importer'!A6951,0)</f>
        <v>#VALUE!</v>
      </c>
      <c r="D6951" t="e">
        <f>SEARCH("shape_name",'Mission Importer'!A6951)</f>
        <v>#VALUE!</v>
      </c>
      <c r="E6951" t="e">
        <f>IF(D6951=43,'Mission Importer'!A6951,0)</f>
        <v>#VALUE!</v>
      </c>
      <c r="G6951" t="e">
        <f>SEARCH("shape_name",'Mission Importer'!A6951)</f>
        <v>#VALUE!</v>
      </c>
      <c r="H6951" t="e">
        <f>IF(G6951=43,'Mission Importer'!A6951,0)</f>
        <v>#VALUE!</v>
      </c>
      <c r="J6951" t="e">
        <f>SEARCH("type",'Mission Importer'!A6951)</f>
        <v>#VALUE!</v>
      </c>
      <c r="K6951" t="e">
        <f>IF(J6951=43,'Mission Importer'!A6951,0)</f>
        <v>#VALUE!</v>
      </c>
      <c r="L6951" t="e">
        <f>SEARCH("category",'Mission Importer'!A6951)</f>
        <v>#VALUE!</v>
      </c>
      <c r="M6951" t="e">
        <f>IF(L6951=43,'Mission Importer'!A6951,0)</f>
        <v>#VALUE!</v>
      </c>
    </row>
    <row r="6952" spans="1:13" x14ac:dyDescent="0.3">
      <c r="A6952" t="e">
        <f>SEARCH("livery",'Mission Importer'!A6952)</f>
        <v>#VALUE!</v>
      </c>
      <c r="B6952" t="e">
        <f>IF(A6952=43,'Mission Importer'!A6952,0)</f>
        <v>#VALUE!</v>
      </c>
      <c r="D6952" t="e">
        <f>SEARCH("shape_name",'Mission Importer'!A6952)</f>
        <v>#VALUE!</v>
      </c>
      <c r="E6952" t="e">
        <f>IF(D6952=43,'Mission Importer'!A6952,0)</f>
        <v>#VALUE!</v>
      </c>
      <c r="G6952" t="e">
        <f>SEARCH("shape_name",'Mission Importer'!A6952)</f>
        <v>#VALUE!</v>
      </c>
      <c r="H6952" t="e">
        <f>IF(G6952=43,'Mission Importer'!A6952,0)</f>
        <v>#VALUE!</v>
      </c>
      <c r="J6952" t="e">
        <f>SEARCH("type",'Mission Importer'!A6952)</f>
        <v>#VALUE!</v>
      </c>
      <c r="K6952" t="e">
        <f>IF(J6952=43,'Mission Importer'!A6952,0)</f>
        <v>#VALUE!</v>
      </c>
      <c r="L6952" t="e">
        <f>SEARCH("category",'Mission Importer'!A6952)</f>
        <v>#VALUE!</v>
      </c>
      <c r="M6952" t="e">
        <f>IF(L6952=43,'Mission Importer'!A6952,0)</f>
        <v>#VALUE!</v>
      </c>
    </row>
    <row r="6953" spans="1:13" x14ac:dyDescent="0.3">
      <c r="A6953" t="e">
        <f>SEARCH("livery",'Mission Importer'!A6953)</f>
        <v>#VALUE!</v>
      </c>
      <c r="B6953" t="e">
        <f>IF(A6953=43,'Mission Importer'!A6953,0)</f>
        <v>#VALUE!</v>
      </c>
      <c r="D6953" t="e">
        <f>SEARCH("shape_name",'Mission Importer'!A6953)</f>
        <v>#VALUE!</v>
      </c>
      <c r="E6953" t="e">
        <f>IF(D6953=43,'Mission Importer'!A6953,0)</f>
        <v>#VALUE!</v>
      </c>
      <c r="G6953" t="e">
        <f>SEARCH("shape_name",'Mission Importer'!A6953)</f>
        <v>#VALUE!</v>
      </c>
      <c r="H6953" t="e">
        <f>IF(G6953=43,'Mission Importer'!A6953,0)</f>
        <v>#VALUE!</v>
      </c>
      <c r="J6953" t="e">
        <f>SEARCH("type",'Mission Importer'!A6953)</f>
        <v>#VALUE!</v>
      </c>
      <c r="K6953" t="e">
        <f>IF(J6953=43,'Mission Importer'!A6953,0)</f>
        <v>#VALUE!</v>
      </c>
      <c r="L6953" t="e">
        <f>SEARCH("category",'Mission Importer'!A6953)</f>
        <v>#VALUE!</v>
      </c>
      <c r="M6953" t="e">
        <f>IF(L6953=43,'Mission Importer'!A6953,0)</f>
        <v>#VALUE!</v>
      </c>
    </row>
    <row r="6954" spans="1:13" x14ac:dyDescent="0.3">
      <c r="A6954" t="e">
        <f>SEARCH("livery",'Mission Importer'!A6954)</f>
        <v>#VALUE!</v>
      </c>
      <c r="B6954" t="e">
        <f>IF(A6954=43,'Mission Importer'!A6954,0)</f>
        <v>#VALUE!</v>
      </c>
      <c r="D6954" t="e">
        <f>SEARCH("shape_name",'Mission Importer'!A6954)</f>
        <v>#VALUE!</v>
      </c>
      <c r="E6954" t="e">
        <f>IF(D6954=43,'Mission Importer'!A6954,0)</f>
        <v>#VALUE!</v>
      </c>
      <c r="G6954" t="e">
        <f>SEARCH("shape_name",'Mission Importer'!A6954)</f>
        <v>#VALUE!</v>
      </c>
      <c r="H6954" t="e">
        <f>IF(G6954=43,'Mission Importer'!A6954,0)</f>
        <v>#VALUE!</v>
      </c>
      <c r="J6954" t="e">
        <f>SEARCH("type",'Mission Importer'!A6954)</f>
        <v>#VALUE!</v>
      </c>
      <c r="K6954" t="e">
        <f>IF(J6954=43,'Mission Importer'!A6954,0)</f>
        <v>#VALUE!</v>
      </c>
      <c r="L6954" t="e">
        <f>SEARCH("category",'Mission Importer'!A6954)</f>
        <v>#VALUE!</v>
      </c>
      <c r="M6954" t="e">
        <f>IF(L6954=43,'Mission Importer'!A6954,0)</f>
        <v>#VALUE!</v>
      </c>
    </row>
    <row r="6955" spans="1:13" x14ac:dyDescent="0.3">
      <c r="A6955" t="e">
        <f>SEARCH("livery",'Mission Importer'!A6955)</f>
        <v>#VALUE!</v>
      </c>
      <c r="B6955" t="e">
        <f>IF(A6955=43,'Mission Importer'!A6955,0)</f>
        <v>#VALUE!</v>
      </c>
      <c r="D6955" t="e">
        <f>SEARCH("shape_name",'Mission Importer'!A6955)</f>
        <v>#VALUE!</v>
      </c>
      <c r="E6955" t="e">
        <f>IF(D6955=43,'Mission Importer'!A6955,0)</f>
        <v>#VALUE!</v>
      </c>
      <c r="G6955" t="e">
        <f>SEARCH("shape_name",'Mission Importer'!A6955)</f>
        <v>#VALUE!</v>
      </c>
      <c r="H6955" t="e">
        <f>IF(G6955=43,'Mission Importer'!A6955,0)</f>
        <v>#VALUE!</v>
      </c>
      <c r="J6955" t="e">
        <f>SEARCH("type",'Mission Importer'!A6955)</f>
        <v>#VALUE!</v>
      </c>
      <c r="K6955" t="e">
        <f>IF(J6955=43,'Mission Importer'!A6955,0)</f>
        <v>#VALUE!</v>
      </c>
      <c r="L6955" t="e">
        <f>SEARCH("category",'Mission Importer'!A6955)</f>
        <v>#VALUE!</v>
      </c>
      <c r="M6955" t="e">
        <f>IF(L6955=43,'Mission Importer'!A6955,0)</f>
        <v>#VALUE!</v>
      </c>
    </row>
    <row r="6956" spans="1:13" x14ac:dyDescent="0.3">
      <c r="A6956" t="e">
        <f>SEARCH("livery",'Mission Importer'!A6956)</f>
        <v>#VALUE!</v>
      </c>
      <c r="B6956" t="e">
        <f>IF(A6956=43,'Mission Importer'!A6956,0)</f>
        <v>#VALUE!</v>
      </c>
      <c r="D6956" t="e">
        <f>SEARCH("shape_name",'Mission Importer'!A6956)</f>
        <v>#VALUE!</v>
      </c>
      <c r="E6956" t="e">
        <f>IF(D6956=43,'Mission Importer'!A6956,0)</f>
        <v>#VALUE!</v>
      </c>
      <c r="G6956" t="e">
        <f>SEARCH("shape_name",'Mission Importer'!A6956)</f>
        <v>#VALUE!</v>
      </c>
      <c r="H6956" t="e">
        <f>IF(G6956=43,'Mission Importer'!A6956,0)</f>
        <v>#VALUE!</v>
      </c>
      <c r="J6956" t="e">
        <f>SEARCH("type",'Mission Importer'!A6956)</f>
        <v>#VALUE!</v>
      </c>
      <c r="K6956" t="e">
        <f>IF(J6956=43,'Mission Importer'!A6956,0)</f>
        <v>#VALUE!</v>
      </c>
      <c r="L6956" t="e">
        <f>SEARCH("category",'Mission Importer'!A6956)</f>
        <v>#VALUE!</v>
      </c>
      <c r="M6956" t="e">
        <f>IF(L6956=43,'Mission Importer'!A6956,0)</f>
        <v>#VALUE!</v>
      </c>
    </row>
    <row r="6957" spans="1:13" x14ac:dyDescent="0.3">
      <c r="A6957" t="e">
        <f>SEARCH("livery",'Mission Importer'!A6957)</f>
        <v>#VALUE!</v>
      </c>
      <c r="B6957" t="e">
        <f>IF(A6957=43,'Mission Importer'!A6957,0)</f>
        <v>#VALUE!</v>
      </c>
      <c r="D6957" t="e">
        <f>SEARCH("shape_name",'Mission Importer'!A6957)</f>
        <v>#VALUE!</v>
      </c>
      <c r="E6957" t="e">
        <f>IF(D6957=43,'Mission Importer'!A6957,0)</f>
        <v>#VALUE!</v>
      </c>
      <c r="G6957" t="e">
        <f>SEARCH("shape_name",'Mission Importer'!A6957)</f>
        <v>#VALUE!</v>
      </c>
      <c r="H6957" t="e">
        <f>IF(G6957=43,'Mission Importer'!A6957,0)</f>
        <v>#VALUE!</v>
      </c>
      <c r="J6957" t="e">
        <f>SEARCH("type",'Mission Importer'!A6957)</f>
        <v>#VALUE!</v>
      </c>
      <c r="K6957" t="e">
        <f>IF(J6957=43,'Mission Importer'!A6957,0)</f>
        <v>#VALUE!</v>
      </c>
      <c r="L6957" t="e">
        <f>SEARCH("category",'Mission Importer'!A6957)</f>
        <v>#VALUE!</v>
      </c>
      <c r="M6957" t="e">
        <f>IF(L6957=43,'Mission Importer'!A6957,0)</f>
        <v>#VALUE!</v>
      </c>
    </row>
    <row r="6958" spans="1:13" x14ac:dyDescent="0.3">
      <c r="A6958" t="e">
        <f>SEARCH("livery",'Mission Importer'!A6958)</f>
        <v>#VALUE!</v>
      </c>
      <c r="B6958" t="e">
        <f>IF(A6958=43,'Mission Importer'!A6958,0)</f>
        <v>#VALUE!</v>
      </c>
      <c r="D6958" t="e">
        <f>SEARCH("shape_name",'Mission Importer'!A6958)</f>
        <v>#VALUE!</v>
      </c>
      <c r="E6958" t="e">
        <f>IF(D6958=43,'Mission Importer'!A6958,0)</f>
        <v>#VALUE!</v>
      </c>
      <c r="G6958" t="e">
        <f>SEARCH("shape_name",'Mission Importer'!A6958)</f>
        <v>#VALUE!</v>
      </c>
      <c r="H6958" t="e">
        <f>IF(G6958=43,'Mission Importer'!A6958,0)</f>
        <v>#VALUE!</v>
      </c>
      <c r="J6958" t="e">
        <f>SEARCH("type",'Mission Importer'!A6958)</f>
        <v>#VALUE!</v>
      </c>
      <c r="K6958" t="e">
        <f>IF(J6958=43,'Mission Importer'!A6958,0)</f>
        <v>#VALUE!</v>
      </c>
      <c r="L6958" t="e">
        <f>SEARCH("category",'Mission Importer'!A6958)</f>
        <v>#VALUE!</v>
      </c>
      <c r="M6958" t="e">
        <f>IF(L6958=43,'Mission Importer'!A6958,0)</f>
        <v>#VALUE!</v>
      </c>
    </row>
    <row r="6959" spans="1:13" x14ac:dyDescent="0.3">
      <c r="A6959" t="e">
        <f>SEARCH("livery",'Mission Importer'!A6959)</f>
        <v>#VALUE!</v>
      </c>
      <c r="B6959" t="e">
        <f>IF(A6959=43,'Mission Importer'!A6959,0)</f>
        <v>#VALUE!</v>
      </c>
      <c r="D6959" t="e">
        <f>SEARCH("shape_name",'Mission Importer'!A6959)</f>
        <v>#VALUE!</v>
      </c>
      <c r="E6959" t="e">
        <f>IF(D6959=43,'Mission Importer'!A6959,0)</f>
        <v>#VALUE!</v>
      </c>
      <c r="G6959" t="e">
        <f>SEARCH("shape_name",'Mission Importer'!A6959)</f>
        <v>#VALUE!</v>
      </c>
      <c r="H6959" t="e">
        <f>IF(G6959=43,'Mission Importer'!A6959,0)</f>
        <v>#VALUE!</v>
      </c>
      <c r="J6959" t="e">
        <f>SEARCH("type",'Mission Importer'!A6959)</f>
        <v>#VALUE!</v>
      </c>
      <c r="K6959" t="e">
        <f>IF(J6959=43,'Mission Importer'!A6959,0)</f>
        <v>#VALUE!</v>
      </c>
      <c r="L6959" t="e">
        <f>SEARCH("category",'Mission Importer'!A6959)</f>
        <v>#VALUE!</v>
      </c>
      <c r="M6959" t="e">
        <f>IF(L6959=43,'Mission Importer'!A6959,0)</f>
        <v>#VALUE!</v>
      </c>
    </row>
    <row r="6960" spans="1:13" x14ac:dyDescent="0.3">
      <c r="A6960" t="e">
        <f>SEARCH("livery",'Mission Importer'!A6960)</f>
        <v>#VALUE!</v>
      </c>
      <c r="B6960" t="e">
        <f>IF(A6960=43,'Mission Importer'!A6960,0)</f>
        <v>#VALUE!</v>
      </c>
      <c r="D6960" t="e">
        <f>SEARCH("shape_name",'Mission Importer'!A6960)</f>
        <v>#VALUE!</v>
      </c>
      <c r="E6960" t="e">
        <f>IF(D6960=43,'Mission Importer'!A6960,0)</f>
        <v>#VALUE!</v>
      </c>
      <c r="G6960" t="e">
        <f>SEARCH("shape_name",'Mission Importer'!A6960)</f>
        <v>#VALUE!</v>
      </c>
      <c r="H6960" t="e">
        <f>IF(G6960=43,'Mission Importer'!A6960,0)</f>
        <v>#VALUE!</v>
      </c>
      <c r="J6960" t="e">
        <f>SEARCH("type",'Mission Importer'!A6960)</f>
        <v>#VALUE!</v>
      </c>
      <c r="K6960" t="e">
        <f>IF(J6960=43,'Mission Importer'!A6960,0)</f>
        <v>#VALUE!</v>
      </c>
      <c r="L6960" t="e">
        <f>SEARCH("category",'Mission Importer'!A6960)</f>
        <v>#VALUE!</v>
      </c>
      <c r="M6960" t="e">
        <f>IF(L6960=43,'Mission Importer'!A6960,0)</f>
        <v>#VALUE!</v>
      </c>
    </row>
    <row r="6961" spans="1:13" x14ac:dyDescent="0.3">
      <c r="A6961" t="e">
        <f>SEARCH("livery",'Mission Importer'!A6961)</f>
        <v>#VALUE!</v>
      </c>
      <c r="B6961" t="e">
        <f>IF(A6961=43,'Mission Importer'!A6961,0)</f>
        <v>#VALUE!</v>
      </c>
      <c r="D6961" t="e">
        <f>SEARCH("shape_name",'Mission Importer'!A6961)</f>
        <v>#VALUE!</v>
      </c>
      <c r="E6961" t="e">
        <f>IF(D6961=43,'Mission Importer'!A6961,0)</f>
        <v>#VALUE!</v>
      </c>
      <c r="G6961" t="e">
        <f>SEARCH("shape_name",'Mission Importer'!A6961)</f>
        <v>#VALUE!</v>
      </c>
      <c r="H6961" t="e">
        <f>IF(G6961=43,'Mission Importer'!A6961,0)</f>
        <v>#VALUE!</v>
      </c>
      <c r="J6961" t="e">
        <f>SEARCH("type",'Mission Importer'!A6961)</f>
        <v>#VALUE!</v>
      </c>
      <c r="K6961" t="e">
        <f>IF(J6961=43,'Mission Importer'!A6961,0)</f>
        <v>#VALUE!</v>
      </c>
      <c r="L6961" t="e">
        <f>SEARCH("category",'Mission Importer'!A6961)</f>
        <v>#VALUE!</v>
      </c>
      <c r="M6961" t="e">
        <f>IF(L6961=43,'Mission Importer'!A6961,0)</f>
        <v>#VALUE!</v>
      </c>
    </row>
    <row r="6962" spans="1:13" x14ac:dyDescent="0.3">
      <c r="A6962" t="e">
        <f>SEARCH("livery",'Mission Importer'!A6962)</f>
        <v>#VALUE!</v>
      </c>
      <c r="B6962" t="e">
        <f>IF(A6962=43,'Mission Importer'!A6962,0)</f>
        <v>#VALUE!</v>
      </c>
      <c r="D6962" t="e">
        <f>SEARCH("shape_name",'Mission Importer'!A6962)</f>
        <v>#VALUE!</v>
      </c>
      <c r="E6962" t="e">
        <f>IF(D6962=43,'Mission Importer'!A6962,0)</f>
        <v>#VALUE!</v>
      </c>
      <c r="G6962" t="e">
        <f>SEARCH("shape_name",'Mission Importer'!A6962)</f>
        <v>#VALUE!</v>
      </c>
      <c r="H6962" t="e">
        <f>IF(G6962=43,'Mission Importer'!A6962,0)</f>
        <v>#VALUE!</v>
      </c>
      <c r="J6962" t="e">
        <f>SEARCH("type",'Mission Importer'!A6962)</f>
        <v>#VALUE!</v>
      </c>
      <c r="K6962" t="e">
        <f>IF(J6962=43,'Mission Importer'!A6962,0)</f>
        <v>#VALUE!</v>
      </c>
      <c r="L6962" t="e">
        <f>SEARCH("category",'Mission Importer'!A6962)</f>
        <v>#VALUE!</v>
      </c>
      <c r="M6962" t="e">
        <f>IF(L6962=43,'Mission Importer'!A6962,0)</f>
        <v>#VALUE!</v>
      </c>
    </row>
    <row r="6963" spans="1:13" x14ac:dyDescent="0.3">
      <c r="A6963" t="e">
        <f>SEARCH("livery",'Mission Importer'!A6963)</f>
        <v>#VALUE!</v>
      </c>
      <c r="B6963" t="e">
        <f>IF(A6963=43,'Mission Importer'!A6963,0)</f>
        <v>#VALUE!</v>
      </c>
      <c r="D6963" t="e">
        <f>SEARCH("shape_name",'Mission Importer'!A6963)</f>
        <v>#VALUE!</v>
      </c>
      <c r="E6963" t="e">
        <f>IF(D6963=43,'Mission Importer'!A6963,0)</f>
        <v>#VALUE!</v>
      </c>
      <c r="G6963" t="e">
        <f>SEARCH("shape_name",'Mission Importer'!A6963)</f>
        <v>#VALUE!</v>
      </c>
      <c r="H6963" t="e">
        <f>IF(G6963=43,'Mission Importer'!A6963,0)</f>
        <v>#VALUE!</v>
      </c>
      <c r="J6963" t="e">
        <f>SEARCH("type",'Mission Importer'!A6963)</f>
        <v>#VALUE!</v>
      </c>
      <c r="K6963" t="e">
        <f>IF(J6963=43,'Mission Importer'!A6963,0)</f>
        <v>#VALUE!</v>
      </c>
      <c r="L6963" t="e">
        <f>SEARCH("category",'Mission Importer'!A6963)</f>
        <v>#VALUE!</v>
      </c>
      <c r="M6963" t="e">
        <f>IF(L6963=43,'Mission Importer'!A6963,0)</f>
        <v>#VALUE!</v>
      </c>
    </row>
    <row r="6964" spans="1:13" x14ac:dyDescent="0.3">
      <c r="A6964" t="e">
        <f>SEARCH("livery",'Mission Importer'!A6964)</f>
        <v>#VALUE!</v>
      </c>
      <c r="B6964" t="e">
        <f>IF(A6964=43,'Mission Importer'!A6964,0)</f>
        <v>#VALUE!</v>
      </c>
      <c r="D6964" t="e">
        <f>SEARCH("shape_name",'Mission Importer'!A6964)</f>
        <v>#VALUE!</v>
      </c>
      <c r="E6964" t="e">
        <f>IF(D6964=43,'Mission Importer'!A6964,0)</f>
        <v>#VALUE!</v>
      </c>
      <c r="G6964" t="e">
        <f>SEARCH("shape_name",'Mission Importer'!A6964)</f>
        <v>#VALUE!</v>
      </c>
      <c r="H6964" t="e">
        <f>IF(G6964=43,'Mission Importer'!A6964,0)</f>
        <v>#VALUE!</v>
      </c>
      <c r="J6964" t="e">
        <f>SEARCH("type",'Mission Importer'!A6964)</f>
        <v>#VALUE!</v>
      </c>
      <c r="K6964" t="e">
        <f>IF(J6964=43,'Mission Importer'!A6964,0)</f>
        <v>#VALUE!</v>
      </c>
      <c r="L6964" t="e">
        <f>SEARCH("category",'Mission Importer'!A6964)</f>
        <v>#VALUE!</v>
      </c>
      <c r="M6964" t="e">
        <f>IF(L6964=43,'Mission Importer'!A6964,0)</f>
        <v>#VALUE!</v>
      </c>
    </row>
    <row r="6965" spans="1:13" x14ac:dyDescent="0.3">
      <c r="A6965" t="e">
        <f>SEARCH("livery",'Mission Importer'!A6965)</f>
        <v>#VALUE!</v>
      </c>
      <c r="B6965" t="e">
        <f>IF(A6965=43,'Mission Importer'!A6965,0)</f>
        <v>#VALUE!</v>
      </c>
      <c r="D6965" t="e">
        <f>SEARCH("shape_name",'Mission Importer'!A6965)</f>
        <v>#VALUE!</v>
      </c>
      <c r="E6965" t="e">
        <f>IF(D6965=43,'Mission Importer'!A6965,0)</f>
        <v>#VALUE!</v>
      </c>
      <c r="G6965" t="e">
        <f>SEARCH("shape_name",'Mission Importer'!A6965)</f>
        <v>#VALUE!</v>
      </c>
      <c r="H6965" t="e">
        <f>IF(G6965=43,'Mission Importer'!A6965,0)</f>
        <v>#VALUE!</v>
      </c>
      <c r="J6965" t="e">
        <f>SEARCH("type",'Mission Importer'!A6965)</f>
        <v>#VALUE!</v>
      </c>
      <c r="K6965" t="e">
        <f>IF(J6965=43,'Mission Importer'!A6965,0)</f>
        <v>#VALUE!</v>
      </c>
      <c r="L6965" t="e">
        <f>SEARCH("category",'Mission Importer'!A6965)</f>
        <v>#VALUE!</v>
      </c>
      <c r="M6965" t="e">
        <f>IF(L6965=43,'Mission Importer'!A6965,0)</f>
        <v>#VALUE!</v>
      </c>
    </row>
    <row r="6966" spans="1:13" x14ac:dyDescent="0.3">
      <c r="A6966" t="e">
        <f>SEARCH("livery",'Mission Importer'!A6966)</f>
        <v>#VALUE!</v>
      </c>
      <c r="B6966" t="e">
        <f>IF(A6966=43,'Mission Importer'!A6966,0)</f>
        <v>#VALUE!</v>
      </c>
      <c r="D6966" t="e">
        <f>SEARCH("shape_name",'Mission Importer'!A6966)</f>
        <v>#VALUE!</v>
      </c>
      <c r="E6966" t="e">
        <f>IF(D6966=43,'Mission Importer'!A6966,0)</f>
        <v>#VALUE!</v>
      </c>
      <c r="G6966" t="e">
        <f>SEARCH("shape_name",'Mission Importer'!A6966)</f>
        <v>#VALUE!</v>
      </c>
      <c r="H6966" t="e">
        <f>IF(G6966=43,'Mission Importer'!A6966,0)</f>
        <v>#VALUE!</v>
      </c>
      <c r="J6966" t="e">
        <f>SEARCH("type",'Mission Importer'!A6966)</f>
        <v>#VALUE!</v>
      </c>
      <c r="K6966" t="e">
        <f>IF(J6966=43,'Mission Importer'!A6966,0)</f>
        <v>#VALUE!</v>
      </c>
      <c r="L6966" t="e">
        <f>SEARCH("category",'Mission Importer'!A6966)</f>
        <v>#VALUE!</v>
      </c>
      <c r="M6966" t="e">
        <f>IF(L6966=43,'Mission Importer'!A6966,0)</f>
        <v>#VALUE!</v>
      </c>
    </row>
    <row r="6967" spans="1:13" x14ac:dyDescent="0.3">
      <c r="A6967" t="e">
        <f>SEARCH("livery",'Mission Importer'!A6967)</f>
        <v>#VALUE!</v>
      </c>
      <c r="B6967" t="e">
        <f>IF(A6967=43,'Mission Importer'!A6967,0)</f>
        <v>#VALUE!</v>
      </c>
      <c r="D6967" t="e">
        <f>SEARCH("shape_name",'Mission Importer'!A6967)</f>
        <v>#VALUE!</v>
      </c>
      <c r="E6967" t="e">
        <f>IF(D6967=43,'Mission Importer'!A6967,0)</f>
        <v>#VALUE!</v>
      </c>
      <c r="G6967" t="e">
        <f>SEARCH("shape_name",'Mission Importer'!A6967)</f>
        <v>#VALUE!</v>
      </c>
      <c r="H6967" t="e">
        <f>IF(G6967=43,'Mission Importer'!A6967,0)</f>
        <v>#VALUE!</v>
      </c>
      <c r="J6967">
        <f>SEARCH("type",'Mission Importer'!A6967)</f>
        <v>47</v>
      </c>
      <c r="K6967">
        <f>IF(J6967=43,'Mission Importer'!A6967,0)</f>
        <v>0</v>
      </c>
      <c r="L6967" t="e">
        <f>SEARCH("category",'Mission Importer'!A6967)</f>
        <v>#VALUE!</v>
      </c>
      <c r="M6967" t="e">
        <f>IF(L6967=43,'Mission Importer'!A6967,0)</f>
        <v>#VALUE!</v>
      </c>
    </row>
    <row r="6968" spans="1:13" x14ac:dyDescent="0.3">
      <c r="A6968" t="e">
        <f>SEARCH("livery",'Mission Importer'!A6968)</f>
        <v>#VALUE!</v>
      </c>
      <c r="B6968" t="e">
        <f>IF(A6968=43,'Mission Importer'!A6968,0)</f>
        <v>#VALUE!</v>
      </c>
      <c r="D6968" t="e">
        <f>SEARCH("shape_name",'Mission Importer'!A6968)</f>
        <v>#VALUE!</v>
      </c>
      <c r="E6968" t="e">
        <f>IF(D6968=43,'Mission Importer'!A6968,0)</f>
        <v>#VALUE!</v>
      </c>
      <c r="G6968" t="e">
        <f>SEARCH("shape_name",'Mission Importer'!A6968)</f>
        <v>#VALUE!</v>
      </c>
      <c r="H6968" t="e">
        <f>IF(G6968=43,'Mission Importer'!A6968,0)</f>
        <v>#VALUE!</v>
      </c>
      <c r="J6968" t="e">
        <f>SEARCH("type",'Mission Importer'!A6968)</f>
        <v>#VALUE!</v>
      </c>
      <c r="K6968" t="e">
        <f>IF(J6968=43,'Mission Importer'!A6968,0)</f>
        <v>#VALUE!</v>
      </c>
      <c r="L6968" t="e">
        <f>SEARCH("category",'Mission Importer'!A6968)</f>
        <v>#VALUE!</v>
      </c>
      <c r="M6968" t="e">
        <f>IF(L6968=43,'Mission Importer'!A6968,0)</f>
        <v>#VALUE!</v>
      </c>
    </row>
    <row r="6969" spans="1:13" x14ac:dyDescent="0.3">
      <c r="A6969" t="e">
        <f>SEARCH("livery",'Mission Importer'!A6969)</f>
        <v>#VALUE!</v>
      </c>
      <c r="B6969" t="e">
        <f>IF(A6969=43,'Mission Importer'!A6969,0)</f>
        <v>#VALUE!</v>
      </c>
      <c r="D6969" t="e">
        <f>SEARCH("shape_name",'Mission Importer'!A6969)</f>
        <v>#VALUE!</v>
      </c>
      <c r="E6969" t="e">
        <f>IF(D6969=43,'Mission Importer'!A6969,0)</f>
        <v>#VALUE!</v>
      </c>
      <c r="G6969" t="e">
        <f>SEARCH("shape_name",'Mission Importer'!A6969)</f>
        <v>#VALUE!</v>
      </c>
      <c r="H6969" t="e">
        <f>IF(G6969=43,'Mission Importer'!A6969,0)</f>
        <v>#VALUE!</v>
      </c>
      <c r="J6969" t="e">
        <f>SEARCH("type",'Mission Importer'!A6969)</f>
        <v>#VALUE!</v>
      </c>
      <c r="K6969" t="e">
        <f>IF(J6969=43,'Mission Importer'!A6969,0)</f>
        <v>#VALUE!</v>
      </c>
      <c r="L6969" t="e">
        <f>SEARCH("category",'Mission Importer'!A6969)</f>
        <v>#VALUE!</v>
      </c>
      <c r="M6969" t="e">
        <f>IF(L6969=43,'Mission Importer'!A6969,0)</f>
        <v>#VALUE!</v>
      </c>
    </row>
    <row r="6970" spans="1:13" x14ac:dyDescent="0.3">
      <c r="A6970" t="e">
        <f>SEARCH("livery",'Mission Importer'!A6970)</f>
        <v>#VALUE!</v>
      </c>
      <c r="B6970" t="e">
        <f>IF(A6970=43,'Mission Importer'!A6970,0)</f>
        <v>#VALUE!</v>
      </c>
      <c r="D6970" t="e">
        <f>SEARCH("shape_name",'Mission Importer'!A6970)</f>
        <v>#VALUE!</v>
      </c>
      <c r="E6970" t="e">
        <f>IF(D6970=43,'Mission Importer'!A6970,0)</f>
        <v>#VALUE!</v>
      </c>
      <c r="G6970" t="e">
        <f>SEARCH("shape_name",'Mission Importer'!A6970)</f>
        <v>#VALUE!</v>
      </c>
      <c r="H6970" t="e">
        <f>IF(G6970=43,'Mission Importer'!A6970,0)</f>
        <v>#VALUE!</v>
      </c>
      <c r="J6970" t="e">
        <f>SEARCH("type",'Mission Importer'!A6970)</f>
        <v>#VALUE!</v>
      </c>
      <c r="K6970" t="e">
        <f>IF(J6970=43,'Mission Importer'!A6970,0)</f>
        <v>#VALUE!</v>
      </c>
      <c r="L6970" t="e">
        <f>SEARCH("category",'Mission Importer'!A6970)</f>
        <v>#VALUE!</v>
      </c>
      <c r="M6970" t="e">
        <f>IF(L6970=43,'Mission Importer'!A6970,0)</f>
        <v>#VALUE!</v>
      </c>
    </row>
    <row r="6971" spans="1:13" x14ac:dyDescent="0.3">
      <c r="A6971" t="e">
        <f>SEARCH("livery",'Mission Importer'!A6971)</f>
        <v>#VALUE!</v>
      </c>
      <c r="B6971" t="e">
        <f>IF(A6971=43,'Mission Importer'!A6971,0)</f>
        <v>#VALUE!</v>
      </c>
      <c r="D6971" t="e">
        <f>SEARCH("shape_name",'Mission Importer'!A6971)</f>
        <v>#VALUE!</v>
      </c>
      <c r="E6971" t="e">
        <f>IF(D6971=43,'Mission Importer'!A6971,0)</f>
        <v>#VALUE!</v>
      </c>
      <c r="G6971" t="e">
        <f>SEARCH("shape_name",'Mission Importer'!A6971)</f>
        <v>#VALUE!</v>
      </c>
      <c r="H6971" t="e">
        <f>IF(G6971=43,'Mission Importer'!A6971,0)</f>
        <v>#VALUE!</v>
      </c>
      <c r="J6971" t="e">
        <f>SEARCH("type",'Mission Importer'!A6971)</f>
        <v>#VALUE!</v>
      </c>
      <c r="K6971" t="e">
        <f>IF(J6971=43,'Mission Importer'!A6971,0)</f>
        <v>#VALUE!</v>
      </c>
      <c r="L6971" t="e">
        <f>SEARCH("category",'Mission Importer'!A6971)</f>
        <v>#VALUE!</v>
      </c>
      <c r="M6971" t="e">
        <f>IF(L6971=43,'Mission Importer'!A6971,0)</f>
        <v>#VALUE!</v>
      </c>
    </row>
    <row r="6972" spans="1:13" x14ac:dyDescent="0.3">
      <c r="A6972" t="e">
        <f>SEARCH("livery",'Mission Importer'!A6972)</f>
        <v>#VALUE!</v>
      </c>
      <c r="B6972" t="e">
        <f>IF(A6972=43,'Mission Importer'!A6972,0)</f>
        <v>#VALUE!</v>
      </c>
      <c r="D6972" t="e">
        <f>SEARCH("shape_name",'Mission Importer'!A6972)</f>
        <v>#VALUE!</v>
      </c>
      <c r="E6972" t="e">
        <f>IF(D6972=43,'Mission Importer'!A6972,0)</f>
        <v>#VALUE!</v>
      </c>
      <c r="G6972" t="e">
        <f>SEARCH("shape_name",'Mission Importer'!A6972)</f>
        <v>#VALUE!</v>
      </c>
      <c r="H6972" t="e">
        <f>IF(G6972=43,'Mission Importer'!A6972,0)</f>
        <v>#VALUE!</v>
      </c>
      <c r="J6972" t="e">
        <f>SEARCH("type",'Mission Importer'!A6972)</f>
        <v>#VALUE!</v>
      </c>
      <c r="K6972" t="e">
        <f>IF(J6972=43,'Mission Importer'!A6972,0)</f>
        <v>#VALUE!</v>
      </c>
      <c r="L6972" t="e">
        <f>SEARCH("category",'Mission Importer'!A6972)</f>
        <v>#VALUE!</v>
      </c>
      <c r="M6972" t="e">
        <f>IF(L6972=43,'Mission Importer'!A6972,0)</f>
        <v>#VALUE!</v>
      </c>
    </row>
    <row r="6973" spans="1:13" x14ac:dyDescent="0.3">
      <c r="A6973" t="e">
        <f>SEARCH("livery",'Mission Importer'!A6973)</f>
        <v>#VALUE!</v>
      </c>
      <c r="B6973" t="e">
        <f>IF(A6973=43,'Mission Importer'!A6973,0)</f>
        <v>#VALUE!</v>
      </c>
      <c r="D6973" t="e">
        <f>SEARCH("shape_name",'Mission Importer'!A6973)</f>
        <v>#VALUE!</v>
      </c>
      <c r="E6973" t="e">
        <f>IF(D6973=43,'Mission Importer'!A6973,0)</f>
        <v>#VALUE!</v>
      </c>
      <c r="G6973" t="e">
        <f>SEARCH("shape_name",'Mission Importer'!A6973)</f>
        <v>#VALUE!</v>
      </c>
      <c r="H6973" t="e">
        <f>IF(G6973=43,'Mission Importer'!A6973,0)</f>
        <v>#VALUE!</v>
      </c>
      <c r="J6973" t="e">
        <f>SEARCH("type",'Mission Importer'!A6973)</f>
        <v>#VALUE!</v>
      </c>
      <c r="K6973" t="e">
        <f>IF(J6973=43,'Mission Importer'!A6973,0)</f>
        <v>#VALUE!</v>
      </c>
      <c r="L6973" t="e">
        <f>SEARCH("category",'Mission Importer'!A6973)</f>
        <v>#VALUE!</v>
      </c>
      <c r="M6973" t="e">
        <f>IF(L6973=43,'Mission Importer'!A6973,0)</f>
        <v>#VALUE!</v>
      </c>
    </row>
    <row r="6974" spans="1:13" x14ac:dyDescent="0.3">
      <c r="A6974" t="e">
        <f>SEARCH("livery",'Mission Importer'!A6974)</f>
        <v>#VALUE!</v>
      </c>
      <c r="B6974" t="e">
        <f>IF(A6974=43,'Mission Importer'!A6974,0)</f>
        <v>#VALUE!</v>
      </c>
      <c r="D6974" t="e">
        <f>SEARCH("shape_name",'Mission Importer'!A6974)</f>
        <v>#VALUE!</v>
      </c>
      <c r="E6974" t="e">
        <f>IF(D6974=43,'Mission Importer'!A6974,0)</f>
        <v>#VALUE!</v>
      </c>
      <c r="G6974" t="e">
        <f>SEARCH("shape_name",'Mission Importer'!A6974)</f>
        <v>#VALUE!</v>
      </c>
      <c r="H6974" t="e">
        <f>IF(G6974=43,'Mission Importer'!A6974,0)</f>
        <v>#VALUE!</v>
      </c>
      <c r="J6974" t="e">
        <f>SEARCH("type",'Mission Importer'!A6974)</f>
        <v>#VALUE!</v>
      </c>
      <c r="K6974" t="e">
        <f>IF(J6974=43,'Mission Importer'!A6974,0)</f>
        <v>#VALUE!</v>
      </c>
      <c r="L6974" t="e">
        <f>SEARCH("category",'Mission Importer'!A6974)</f>
        <v>#VALUE!</v>
      </c>
      <c r="M6974" t="e">
        <f>IF(L6974=43,'Mission Importer'!A6974,0)</f>
        <v>#VALUE!</v>
      </c>
    </row>
    <row r="6975" spans="1:13" x14ac:dyDescent="0.3">
      <c r="A6975" t="e">
        <f>SEARCH("livery",'Mission Importer'!A6975)</f>
        <v>#VALUE!</v>
      </c>
      <c r="B6975" t="e">
        <f>IF(A6975=43,'Mission Importer'!A6975,0)</f>
        <v>#VALUE!</v>
      </c>
      <c r="D6975" t="e">
        <f>SEARCH("shape_name",'Mission Importer'!A6975)</f>
        <v>#VALUE!</v>
      </c>
      <c r="E6975" t="e">
        <f>IF(D6975=43,'Mission Importer'!A6975,0)</f>
        <v>#VALUE!</v>
      </c>
      <c r="G6975" t="e">
        <f>SEARCH("shape_name",'Mission Importer'!A6975)</f>
        <v>#VALUE!</v>
      </c>
      <c r="H6975" t="e">
        <f>IF(G6975=43,'Mission Importer'!A6975,0)</f>
        <v>#VALUE!</v>
      </c>
      <c r="J6975" t="e">
        <f>SEARCH("type",'Mission Importer'!A6975)</f>
        <v>#VALUE!</v>
      </c>
      <c r="K6975" t="e">
        <f>IF(J6975=43,'Mission Importer'!A6975,0)</f>
        <v>#VALUE!</v>
      </c>
      <c r="L6975" t="e">
        <f>SEARCH("category",'Mission Importer'!A6975)</f>
        <v>#VALUE!</v>
      </c>
      <c r="M6975" t="e">
        <f>IF(L6975=43,'Mission Importer'!A6975,0)</f>
        <v>#VALUE!</v>
      </c>
    </row>
    <row r="6976" spans="1:13" x14ac:dyDescent="0.3">
      <c r="A6976" t="e">
        <f>SEARCH("livery",'Mission Importer'!A6976)</f>
        <v>#VALUE!</v>
      </c>
      <c r="B6976" t="e">
        <f>IF(A6976=43,'Mission Importer'!A6976,0)</f>
        <v>#VALUE!</v>
      </c>
      <c r="D6976" t="e">
        <f>SEARCH("shape_name",'Mission Importer'!A6976)</f>
        <v>#VALUE!</v>
      </c>
      <c r="E6976" t="e">
        <f>IF(D6976=43,'Mission Importer'!A6976,0)</f>
        <v>#VALUE!</v>
      </c>
      <c r="G6976" t="e">
        <f>SEARCH("shape_name",'Mission Importer'!A6976)</f>
        <v>#VALUE!</v>
      </c>
      <c r="H6976" t="e">
        <f>IF(G6976=43,'Mission Importer'!A6976,0)</f>
        <v>#VALUE!</v>
      </c>
      <c r="J6976" t="e">
        <f>SEARCH("type",'Mission Importer'!A6976)</f>
        <v>#VALUE!</v>
      </c>
      <c r="K6976" t="e">
        <f>IF(J6976=43,'Mission Importer'!A6976,0)</f>
        <v>#VALUE!</v>
      </c>
      <c r="L6976" t="e">
        <f>SEARCH("category",'Mission Importer'!A6976)</f>
        <v>#VALUE!</v>
      </c>
      <c r="M6976" t="e">
        <f>IF(L6976=43,'Mission Importer'!A6976,0)</f>
        <v>#VALUE!</v>
      </c>
    </row>
    <row r="6977" spans="1:13" x14ac:dyDescent="0.3">
      <c r="A6977" t="e">
        <f>SEARCH("livery",'Mission Importer'!A6977)</f>
        <v>#VALUE!</v>
      </c>
      <c r="B6977" t="e">
        <f>IF(A6977=43,'Mission Importer'!A6977,0)</f>
        <v>#VALUE!</v>
      </c>
      <c r="D6977" t="e">
        <f>SEARCH("shape_name",'Mission Importer'!A6977)</f>
        <v>#VALUE!</v>
      </c>
      <c r="E6977" t="e">
        <f>IF(D6977=43,'Mission Importer'!A6977,0)</f>
        <v>#VALUE!</v>
      </c>
      <c r="G6977" t="e">
        <f>SEARCH("shape_name",'Mission Importer'!A6977)</f>
        <v>#VALUE!</v>
      </c>
      <c r="H6977" t="e">
        <f>IF(G6977=43,'Mission Importer'!A6977,0)</f>
        <v>#VALUE!</v>
      </c>
      <c r="J6977" t="e">
        <f>SEARCH("type",'Mission Importer'!A6977)</f>
        <v>#VALUE!</v>
      </c>
      <c r="K6977" t="e">
        <f>IF(J6977=43,'Mission Importer'!A6977,0)</f>
        <v>#VALUE!</v>
      </c>
      <c r="L6977" t="e">
        <f>SEARCH("category",'Mission Importer'!A6977)</f>
        <v>#VALUE!</v>
      </c>
      <c r="M6977" t="e">
        <f>IF(L6977=43,'Mission Importer'!A6977,0)</f>
        <v>#VALUE!</v>
      </c>
    </row>
    <row r="6978" spans="1:13" x14ac:dyDescent="0.3">
      <c r="A6978" t="e">
        <f>SEARCH("livery",'Mission Importer'!A6978)</f>
        <v>#VALUE!</v>
      </c>
      <c r="B6978" t="e">
        <f>IF(A6978=43,'Mission Importer'!A6978,0)</f>
        <v>#VALUE!</v>
      </c>
      <c r="D6978" t="e">
        <f>SEARCH("shape_name",'Mission Importer'!A6978)</f>
        <v>#VALUE!</v>
      </c>
      <c r="E6978" t="e">
        <f>IF(D6978=43,'Mission Importer'!A6978,0)</f>
        <v>#VALUE!</v>
      </c>
      <c r="G6978" t="e">
        <f>SEARCH("shape_name",'Mission Importer'!A6978)</f>
        <v>#VALUE!</v>
      </c>
      <c r="H6978" t="e">
        <f>IF(G6978=43,'Mission Importer'!A6978,0)</f>
        <v>#VALUE!</v>
      </c>
      <c r="J6978" t="e">
        <f>SEARCH("type",'Mission Importer'!A6978)</f>
        <v>#VALUE!</v>
      </c>
      <c r="K6978" t="e">
        <f>IF(J6978=43,'Mission Importer'!A6978,0)</f>
        <v>#VALUE!</v>
      </c>
      <c r="L6978" t="e">
        <f>SEARCH("category",'Mission Importer'!A6978)</f>
        <v>#VALUE!</v>
      </c>
      <c r="M6978" t="e">
        <f>IF(L6978=43,'Mission Importer'!A6978,0)</f>
        <v>#VALUE!</v>
      </c>
    </row>
    <row r="6979" spans="1:13" x14ac:dyDescent="0.3">
      <c r="A6979" t="e">
        <f>SEARCH("livery",'Mission Importer'!A6979)</f>
        <v>#VALUE!</v>
      </c>
      <c r="B6979" t="e">
        <f>IF(A6979=43,'Mission Importer'!A6979,0)</f>
        <v>#VALUE!</v>
      </c>
      <c r="D6979" t="e">
        <f>SEARCH("shape_name",'Mission Importer'!A6979)</f>
        <v>#VALUE!</v>
      </c>
      <c r="E6979" t="e">
        <f>IF(D6979=43,'Mission Importer'!A6979,0)</f>
        <v>#VALUE!</v>
      </c>
      <c r="G6979" t="e">
        <f>SEARCH("shape_name",'Mission Importer'!A6979)</f>
        <v>#VALUE!</v>
      </c>
      <c r="H6979" t="e">
        <f>IF(G6979=43,'Mission Importer'!A6979,0)</f>
        <v>#VALUE!</v>
      </c>
      <c r="J6979" t="e">
        <f>SEARCH("type",'Mission Importer'!A6979)</f>
        <v>#VALUE!</v>
      </c>
      <c r="K6979" t="e">
        <f>IF(J6979=43,'Mission Importer'!A6979,0)</f>
        <v>#VALUE!</v>
      </c>
      <c r="L6979" t="e">
        <f>SEARCH("category",'Mission Importer'!A6979)</f>
        <v>#VALUE!</v>
      </c>
      <c r="M6979" t="e">
        <f>IF(L6979=43,'Mission Importer'!A6979,0)</f>
        <v>#VALUE!</v>
      </c>
    </row>
    <row r="6980" spans="1:13" x14ac:dyDescent="0.3">
      <c r="A6980" t="e">
        <f>SEARCH("livery",'Mission Importer'!A6980)</f>
        <v>#VALUE!</v>
      </c>
      <c r="B6980" t="e">
        <f>IF(A6980=43,'Mission Importer'!A6980,0)</f>
        <v>#VALUE!</v>
      </c>
      <c r="D6980" t="e">
        <f>SEARCH("shape_name",'Mission Importer'!A6980)</f>
        <v>#VALUE!</v>
      </c>
      <c r="E6980" t="e">
        <f>IF(D6980=43,'Mission Importer'!A6980,0)</f>
        <v>#VALUE!</v>
      </c>
      <c r="G6980" t="e">
        <f>SEARCH("shape_name",'Mission Importer'!A6980)</f>
        <v>#VALUE!</v>
      </c>
      <c r="H6980" t="e">
        <f>IF(G6980=43,'Mission Importer'!A6980,0)</f>
        <v>#VALUE!</v>
      </c>
      <c r="J6980" t="e">
        <f>SEARCH("type",'Mission Importer'!A6980)</f>
        <v>#VALUE!</v>
      </c>
      <c r="K6980" t="e">
        <f>IF(J6980=43,'Mission Importer'!A6980,0)</f>
        <v>#VALUE!</v>
      </c>
      <c r="L6980" t="e">
        <f>SEARCH("category",'Mission Importer'!A6980)</f>
        <v>#VALUE!</v>
      </c>
      <c r="M6980" t="e">
        <f>IF(L6980=43,'Mission Importer'!A6980,0)</f>
        <v>#VALUE!</v>
      </c>
    </row>
    <row r="6981" spans="1:13" x14ac:dyDescent="0.3">
      <c r="A6981" t="e">
        <f>SEARCH("livery",'Mission Importer'!A6981)</f>
        <v>#VALUE!</v>
      </c>
      <c r="B6981" t="e">
        <f>IF(A6981=43,'Mission Importer'!A6981,0)</f>
        <v>#VALUE!</v>
      </c>
      <c r="D6981" t="e">
        <f>SEARCH("shape_name",'Mission Importer'!A6981)</f>
        <v>#VALUE!</v>
      </c>
      <c r="E6981" t="e">
        <f>IF(D6981=43,'Mission Importer'!A6981,0)</f>
        <v>#VALUE!</v>
      </c>
      <c r="G6981" t="e">
        <f>SEARCH("shape_name",'Mission Importer'!A6981)</f>
        <v>#VALUE!</v>
      </c>
      <c r="H6981" t="e">
        <f>IF(G6981=43,'Mission Importer'!A6981,0)</f>
        <v>#VALUE!</v>
      </c>
      <c r="J6981" t="e">
        <f>SEARCH("type",'Mission Importer'!A6981)</f>
        <v>#VALUE!</v>
      </c>
      <c r="K6981" t="e">
        <f>IF(J6981=43,'Mission Importer'!A6981,0)</f>
        <v>#VALUE!</v>
      </c>
      <c r="L6981" t="e">
        <f>SEARCH("category",'Mission Importer'!A6981)</f>
        <v>#VALUE!</v>
      </c>
      <c r="M6981" t="e">
        <f>IF(L6981=43,'Mission Importer'!A6981,0)</f>
        <v>#VALUE!</v>
      </c>
    </row>
    <row r="6982" spans="1:13" x14ac:dyDescent="0.3">
      <c r="A6982">
        <f>SEARCH("livery",'Mission Importer'!A6982)</f>
        <v>43</v>
      </c>
      <c r="B6982" t="str">
        <f>IF(A6982=43,'Mission Importer'!A6982,0)</f>
        <v xml:space="preserve">                                        ["livery_id"] = "desert",</v>
      </c>
      <c r="D6982" t="e">
        <f>SEARCH("shape_name",'Mission Importer'!A6982)</f>
        <v>#VALUE!</v>
      </c>
      <c r="E6982" t="e">
        <f>IF(D6982=43,'Mission Importer'!A6982,0)</f>
        <v>#VALUE!</v>
      </c>
      <c r="G6982" t="e">
        <f>SEARCH("shape_name",'Mission Importer'!A6982)</f>
        <v>#VALUE!</v>
      </c>
      <c r="H6982" t="e">
        <f>IF(G6982=43,'Mission Importer'!A6982,0)</f>
        <v>#VALUE!</v>
      </c>
      <c r="J6982" t="e">
        <f>SEARCH("type",'Mission Importer'!A6982)</f>
        <v>#VALUE!</v>
      </c>
      <c r="K6982" t="e">
        <f>IF(J6982=43,'Mission Importer'!A6982,0)</f>
        <v>#VALUE!</v>
      </c>
      <c r="L6982" t="e">
        <f>SEARCH("category",'Mission Importer'!A6982)</f>
        <v>#VALUE!</v>
      </c>
      <c r="M6982" t="e">
        <f>IF(L6982=43,'Mission Importer'!A6982,0)</f>
        <v>#VALUE!</v>
      </c>
    </row>
    <row r="6983" spans="1:13" x14ac:dyDescent="0.3">
      <c r="A6983" t="e">
        <f>SEARCH("livery",'Mission Importer'!A6983)</f>
        <v>#VALUE!</v>
      </c>
      <c r="B6983" t="e">
        <f>IF(A6983=43,'Mission Importer'!A6983,0)</f>
        <v>#VALUE!</v>
      </c>
      <c r="D6983" t="e">
        <f>SEARCH("shape_name",'Mission Importer'!A6983)</f>
        <v>#VALUE!</v>
      </c>
      <c r="E6983" t="e">
        <f>IF(D6983=43,'Mission Importer'!A6983,0)</f>
        <v>#VALUE!</v>
      </c>
      <c r="G6983" t="e">
        <f>SEARCH("shape_name",'Mission Importer'!A6983)</f>
        <v>#VALUE!</v>
      </c>
      <c r="H6983" t="e">
        <f>IF(G6983=43,'Mission Importer'!A6983,0)</f>
        <v>#VALUE!</v>
      </c>
      <c r="J6983" t="e">
        <f>SEARCH("type",'Mission Importer'!A6983)</f>
        <v>#VALUE!</v>
      </c>
      <c r="K6983" t="e">
        <f>IF(J6983=43,'Mission Importer'!A6983,0)</f>
        <v>#VALUE!</v>
      </c>
      <c r="L6983">
        <f>SEARCH("category",'Mission Importer'!A6983)</f>
        <v>43</v>
      </c>
      <c r="M6983" t="str">
        <f>IF(L6983=43,'Mission Importer'!A6983,0)</f>
        <v xml:space="preserve">                                        ["category"] = "Air Defence",</v>
      </c>
    </row>
    <row r="6984" spans="1:13" x14ac:dyDescent="0.3">
      <c r="A6984" t="e">
        <f>SEARCH("livery",'Mission Importer'!A6984)</f>
        <v>#VALUE!</v>
      </c>
      <c r="B6984" t="e">
        <f>IF(A6984=43,'Mission Importer'!A6984,0)</f>
        <v>#VALUE!</v>
      </c>
      <c r="D6984" t="e">
        <f>SEARCH("shape_name",'Mission Importer'!A6984)</f>
        <v>#VALUE!</v>
      </c>
      <c r="E6984" t="e">
        <f>IF(D6984=43,'Mission Importer'!A6984,0)</f>
        <v>#VALUE!</v>
      </c>
      <c r="G6984" t="e">
        <f>SEARCH("shape_name",'Mission Importer'!A6984)</f>
        <v>#VALUE!</v>
      </c>
      <c r="H6984" t="e">
        <f>IF(G6984=43,'Mission Importer'!A6984,0)</f>
        <v>#VALUE!</v>
      </c>
      <c r="J6984">
        <f>SEARCH("type",'Mission Importer'!A6984)</f>
        <v>43</v>
      </c>
      <c r="K6984" t="str">
        <f>IF(J6984=43,'Mission Importer'!A6984,0)</f>
        <v xml:space="preserve">                                        ["type"] = "S-300PS 54K6 cp",</v>
      </c>
      <c r="L6984" t="e">
        <f>SEARCH("category",'Mission Importer'!A6984)</f>
        <v>#VALUE!</v>
      </c>
      <c r="M6984" t="e">
        <f>IF(L6984=43,'Mission Importer'!A6984,0)</f>
        <v>#VALUE!</v>
      </c>
    </row>
    <row r="6985" spans="1:13" x14ac:dyDescent="0.3">
      <c r="A6985" t="e">
        <f>SEARCH("livery",'Mission Importer'!A6985)</f>
        <v>#VALUE!</v>
      </c>
      <c r="B6985" t="e">
        <f>IF(A6985=43,'Mission Importer'!A6985,0)</f>
        <v>#VALUE!</v>
      </c>
      <c r="D6985" t="e">
        <f>SEARCH("shape_name",'Mission Importer'!A6985)</f>
        <v>#VALUE!</v>
      </c>
      <c r="E6985" t="e">
        <f>IF(D6985=43,'Mission Importer'!A6985,0)</f>
        <v>#VALUE!</v>
      </c>
      <c r="G6985" t="e">
        <f>SEARCH("shape_name",'Mission Importer'!A6985)</f>
        <v>#VALUE!</v>
      </c>
      <c r="H6985" t="e">
        <f>IF(G6985=43,'Mission Importer'!A6985,0)</f>
        <v>#VALUE!</v>
      </c>
      <c r="J6985" t="e">
        <f>SEARCH("type",'Mission Importer'!A6985)</f>
        <v>#VALUE!</v>
      </c>
      <c r="K6985" t="e">
        <f>IF(J6985=43,'Mission Importer'!A6985,0)</f>
        <v>#VALUE!</v>
      </c>
      <c r="L6985" t="e">
        <f>SEARCH("category",'Mission Importer'!A6985)</f>
        <v>#VALUE!</v>
      </c>
      <c r="M6985" t="e">
        <f>IF(L6985=43,'Mission Importer'!A6985,0)</f>
        <v>#VALUE!</v>
      </c>
    </row>
    <row r="6986" spans="1:13" x14ac:dyDescent="0.3">
      <c r="A6986" t="e">
        <f>SEARCH("livery",'Mission Importer'!A6986)</f>
        <v>#VALUE!</v>
      </c>
      <c r="B6986" t="e">
        <f>IF(A6986=43,'Mission Importer'!A6986,0)</f>
        <v>#VALUE!</v>
      </c>
      <c r="D6986" t="e">
        <f>SEARCH("shape_name",'Mission Importer'!A6986)</f>
        <v>#VALUE!</v>
      </c>
      <c r="E6986" t="e">
        <f>IF(D6986=43,'Mission Importer'!A6986,0)</f>
        <v>#VALUE!</v>
      </c>
      <c r="G6986" t="e">
        <f>SEARCH("shape_name",'Mission Importer'!A6986)</f>
        <v>#VALUE!</v>
      </c>
      <c r="H6986" t="e">
        <f>IF(G6986=43,'Mission Importer'!A6986,0)</f>
        <v>#VALUE!</v>
      </c>
      <c r="J6986" t="e">
        <f>SEARCH("type",'Mission Importer'!A6986)</f>
        <v>#VALUE!</v>
      </c>
      <c r="K6986" t="e">
        <f>IF(J6986=43,'Mission Importer'!A6986,0)</f>
        <v>#VALUE!</v>
      </c>
      <c r="L6986" t="e">
        <f>SEARCH("category",'Mission Importer'!A6986)</f>
        <v>#VALUE!</v>
      </c>
      <c r="M6986" t="e">
        <f>IF(L6986=43,'Mission Importer'!A6986,0)</f>
        <v>#VALUE!</v>
      </c>
    </row>
    <row r="6987" spans="1:13" x14ac:dyDescent="0.3">
      <c r="A6987" t="e">
        <f>SEARCH("livery",'Mission Importer'!A6987)</f>
        <v>#VALUE!</v>
      </c>
      <c r="B6987" t="e">
        <f>IF(A6987=43,'Mission Importer'!A6987,0)</f>
        <v>#VALUE!</v>
      </c>
      <c r="D6987" t="e">
        <f>SEARCH("shape_name",'Mission Importer'!A6987)</f>
        <v>#VALUE!</v>
      </c>
      <c r="E6987" t="e">
        <f>IF(D6987=43,'Mission Importer'!A6987,0)</f>
        <v>#VALUE!</v>
      </c>
      <c r="G6987" t="e">
        <f>SEARCH("shape_name",'Mission Importer'!A6987)</f>
        <v>#VALUE!</v>
      </c>
      <c r="H6987" t="e">
        <f>IF(G6987=43,'Mission Importer'!A6987,0)</f>
        <v>#VALUE!</v>
      </c>
      <c r="J6987" t="e">
        <f>SEARCH("type",'Mission Importer'!A6987)</f>
        <v>#VALUE!</v>
      </c>
      <c r="K6987" t="e">
        <f>IF(J6987=43,'Mission Importer'!A6987,0)</f>
        <v>#VALUE!</v>
      </c>
      <c r="L6987" t="e">
        <f>SEARCH("category",'Mission Importer'!A6987)</f>
        <v>#VALUE!</v>
      </c>
      <c r="M6987" t="e">
        <f>IF(L6987=43,'Mission Importer'!A6987,0)</f>
        <v>#VALUE!</v>
      </c>
    </row>
    <row r="6988" spans="1:13" x14ac:dyDescent="0.3">
      <c r="A6988" t="e">
        <f>SEARCH("livery",'Mission Importer'!A6988)</f>
        <v>#VALUE!</v>
      </c>
      <c r="B6988" t="e">
        <f>IF(A6988=43,'Mission Importer'!A6988,0)</f>
        <v>#VALUE!</v>
      </c>
      <c r="D6988" t="e">
        <f>SEARCH("shape_name",'Mission Importer'!A6988)</f>
        <v>#VALUE!</v>
      </c>
      <c r="E6988" t="e">
        <f>IF(D6988=43,'Mission Importer'!A6988,0)</f>
        <v>#VALUE!</v>
      </c>
      <c r="G6988" t="e">
        <f>SEARCH("shape_name",'Mission Importer'!A6988)</f>
        <v>#VALUE!</v>
      </c>
      <c r="H6988" t="e">
        <f>IF(G6988=43,'Mission Importer'!A6988,0)</f>
        <v>#VALUE!</v>
      </c>
      <c r="J6988" t="e">
        <f>SEARCH("type",'Mission Importer'!A6988)</f>
        <v>#VALUE!</v>
      </c>
      <c r="K6988" t="e">
        <f>IF(J6988=43,'Mission Importer'!A6988,0)</f>
        <v>#VALUE!</v>
      </c>
      <c r="L6988" t="e">
        <f>SEARCH("category",'Mission Importer'!A6988)</f>
        <v>#VALUE!</v>
      </c>
      <c r="M6988" t="e">
        <f>IF(L6988=43,'Mission Importer'!A6988,0)</f>
        <v>#VALUE!</v>
      </c>
    </row>
    <row r="6989" spans="1:13" x14ac:dyDescent="0.3">
      <c r="A6989" t="e">
        <f>SEARCH("livery",'Mission Importer'!A6989)</f>
        <v>#VALUE!</v>
      </c>
      <c r="B6989" t="e">
        <f>IF(A6989=43,'Mission Importer'!A6989,0)</f>
        <v>#VALUE!</v>
      </c>
      <c r="D6989" t="e">
        <f>SEARCH("shape_name",'Mission Importer'!A6989)</f>
        <v>#VALUE!</v>
      </c>
      <c r="E6989" t="e">
        <f>IF(D6989=43,'Mission Importer'!A6989,0)</f>
        <v>#VALUE!</v>
      </c>
      <c r="G6989" t="e">
        <f>SEARCH("shape_name",'Mission Importer'!A6989)</f>
        <v>#VALUE!</v>
      </c>
      <c r="H6989" t="e">
        <f>IF(G6989=43,'Mission Importer'!A6989,0)</f>
        <v>#VALUE!</v>
      </c>
      <c r="J6989" t="e">
        <f>SEARCH("type",'Mission Importer'!A6989)</f>
        <v>#VALUE!</v>
      </c>
      <c r="K6989" t="e">
        <f>IF(J6989=43,'Mission Importer'!A6989,0)</f>
        <v>#VALUE!</v>
      </c>
      <c r="L6989" t="e">
        <f>SEARCH("category",'Mission Importer'!A6989)</f>
        <v>#VALUE!</v>
      </c>
      <c r="M6989" t="e">
        <f>IF(L6989=43,'Mission Importer'!A6989,0)</f>
        <v>#VALUE!</v>
      </c>
    </row>
    <row r="6990" spans="1:13" x14ac:dyDescent="0.3">
      <c r="A6990" t="e">
        <f>SEARCH("livery",'Mission Importer'!A6990)</f>
        <v>#VALUE!</v>
      </c>
      <c r="B6990" t="e">
        <f>IF(A6990=43,'Mission Importer'!A6990,0)</f>
        <v>#VALUE!</v>
      </c>
      <c r="D6990" t="e">
        <f>SEARCH("shape_name",'Mission Importer'!A6990)</f>
        <v>#VALUE!</v>
      </c>
      <c r="E6990" t="e">
        <f>IF(D6990=43,'Mission Importer'!A6990,0)</f>
        <v>#VALUE!</v>
      </c>
      <c r="G6990" t="e">
        <f>SEARCH("shape_name",'Mission Importer'!A6990)</f>
        <v>#VALUE!</v>
      </c>
      <c r="H6990" t="e">
        <f>IF(G6990=43,'Mission Importer'!A6990,0)</f>
        <v>#VALUE!</v>
      </c>
      <c r="J6990" t="e">
        <f>SEARCH("type",'Mission Importer'!A6990)</f>
        <v>#VALUE!</v>
      </c>
      <c r="K6990" t="e">
        <f>IF(J6990=43,'Mission Importer'!A6990,0)</f>
        <v>#VALUE!</v>
      </c>
      <c r="L6990" t="e">
        <f>SEARCH("category",'Mission Importer'!A6990)</f>
        <v>#VALUE!</v>
      </c>
      <c r="M6990" t="e">
        <f>IF(L6990=43,'Mission Importer'!A6990,0)</f>
        <v>#VALUE!</v>
      </c>
    </row>
    <row r="6991" spans="1:13" x14ac:dyDescent="0.3">
      <c r="A6991" t="e">
        <f>SEARCH("livery",'Mission Importer'!A6991)</f>
        <v>#VALUE!</v>
      </c>
      <c r="B6991" t="e">
        <f>IF(A6991=43,'Mission Importer'!A6991,0)</f>
        <v>#VALUE!</v>
      </c>
      <c r="D6991" t="e">
        <f>SEARCH("shape_name",'Mission Importer'!A6991)</f>
        <v>#VALUE!</v>
      </c>
      <c r="E6991" t="e">
        <f>IF(D6991=43,'Mission Importer'!A6991,0)</f>
        <v>#VALUE!</v>
      </c>
      <c r="G6991" t="e">
        <f>SEARCH("shape_name",'Mission Importer'!A6991)</f>
        <v>#VALUE!</v>
      </c>
      <c r="H6991" t="e">
        <f>IF(G6991=43,'Mission Importer'!A6991,0)</f>
        <v>#VALUE!</v>
      </c>
      <c r="J6991" t="e">
        <f>SEARCH("type",'Mission Importer'!A6991)</f>
        <v>#VALUE!</v>
      </c>
      <c r="K6991" t="e">
        <f>IF(J6991=43,'Mission Importer'!A6991,0)</f>
        <v>#VALUE!</v>
      </c>
      <c r="L6991" t="e">
        <f>SEARCH("category",'Mission Importer'!A6991)</f>
        <v>#VALUE!</v>
      </c>
      <c r="M6991" t="e">
        <f>IF(L6991=43,'Mission Importer'!A6991,0)</f>
        <v>#VALUE!</v>
      </c>
    </row>
    <row r="6992" spans="1:13" x14ac:dyDescent="0.3">
      <c r="A6992" t="e">
        <f>SEARCH("livery",'Mission Importer'!A6992)</f>
        <v>#VALUE!</v>
      </c>
      <c r="B6992" t="e">
        <f>IF(A6992=43,'Mission Importer'!A6992,0)</f>
        <v>#VALUE!</v>
      </c>
      <c r="D6992" t="e">
        <f>SEARCH("shape_name",'Mission Importer'!A6992)</f>
        <v>#VALUE!</v>
      </c>
      <c r="E6992" t="e">
        <f>IF(D6992=43,'Mission Importer'!A6992,0)</f>
        <v>#VALUE!</v>
      </c>
      <c r="G6992" t="e">
        <f>SEARCH("shape_name",'Mission Importer'!A6992)</f>
        <v>#VALUE!</v>
      </c>
      <c r="H6992" t="e">
        <f>IF(G6992=43,'Mission Importer'!A6992,0)</f>
        <v>#VALUE!</v>
      </c>
      <c r="J6992" t="e">
        <f>SEARCH("type",'Mission Importer'!A6992)</f>
        <v>#VALUE!</v>
      </c>
      <c r="K6992" t="e">
        <f>IF(J6992=43,'Mission Importer'!A6992,0)</f>
        <v>#VALUE!</v>
      </c>
      <c r="L6992" t="e">
        <f>SEARCH("category",'Mission Importer'!A6992)</f>
        <v>#VALUE!</v>
      </c>
      <c r="M6992" t="e">
        <f>IF(L6992=43,'Mission Importer'!A6992,0)</f>
        <v>#VALUE!</v>
      </c>
    </row>
    <row r="6993" spans="1:13" x14ac:dyDescent="0.3">
      <c r="A6993" t="e">
        <f>SEARCH("livery",'Mission Importer'!A6993)</f>
        <v>#VALUE!</v>
      </c>
      <c r="B6993" t="e">
        <f>IF(A6993=43,'Mission Importer'!A6993,0)</f>
        <v>#VALUE!</v>
      </c>
      <c r="D6993" t="e">
        <f>SEARCH("shape_name",'Mission Importer'!A6993)</f>
        <v>#VALUE!</v>
      </c>
      <c r="E6993" t="e">
        <f>IF(D6993=43,'Mission Importer'!A6993,0)</f>
        <v>#VALUE!</v>
      </c>
      <c r="G6993" t="e">
        <f>SEARCH("shape_name",'Mission Importer'!A6993)</f>
        <v>#VALUE!</v>
      </c>
      <c r="H6993" t="e">
        <f>IF(G6993=43,'Mission Importer'!A6993,0)</f>
        <v>#VALUE!</v>
      </c>
      <c r="J6993" t="e">
        <f>SEARCH("type",'Mission Importer'!A6993)</f>
        <v>#VALUE!</v>
      </c>
      <c r="K6993" t="e">
        <f>IF(J6993=43,'Mission Importer'!A6993,0)</f>
        <v>#VALUE!</v>
      </c>
      <c r="L6993" t="e">
        <f>SEARCH("category",'Mission Importer'!A6993)</f>
        <v>#VALUE!</v>
      </c>
      <c r="M6993" t="e">
        <f>IF(L6993=43,'Mission Importer'!A6993,0)</f>
        <v>#VALUE!</v>
      </c>
    </row>
    <row r="6994" spans="1:13" x14ac:dyDescent="0.3">
      <c r="A6994" t="e">
        <f>SEARCH("livery",'Mission Importer'!A6994)</f>
        <v>#VALUE!</v>
      </c>
      <c r="B6994" t="e">
        <f>IF(A6994=43,'Mission Importer'!A6994,0)</f>
        <v>#VALUE!</v>
      </c>
      <c r="D6994" t="e">
        <f>SEARCH("shape_name",'Mission Importer'!A6994)</f>
        <v>#VALUE!</v>
      </c>
      <c r="E6994" t="e">
        <f>IF(D6994=43,'Mission Importer'!A6994,0)</f>
        <v>#VALUE!</v>
      </c>
      <c r="G6994" t="e">
        <f>SEARCH("shape_name",'Mission Importer'!A6994)</f>
        <v>#VALUE!</v>
      </c>
      <c r="H6994" t="e">
        <f>IF(G6994=43,'Mission Importer'!A6994,0)</f>
        <v>#VALUE!</v>
      </c>
      <c r="J6994" t="e">
        <f>SEARCH("type",'Mission Importer'!A6994)</f>
        <v>#VALUE!</v>
      </c>
      <c r="K6994" t="e">
        <f>IF(J6994=43,'Mission Importer'!A6994,0)</f>
        <v>#VALUE!</v>
      </c>
      <c r="L6994" t="e">
        <f>SEARCH("category",'Mission Importer'!A6994)</f>
        <v>#VALUE!</v>
      </c>
      <c r="M6994" t="e">
        <f>IF(L6994=43,'Mission Importer'!A6994,0)</f>
        <v>#VALUE!</v>
      </c>
    </row>
    <row r="6995" spans="1:13" x14ac:dyDescent="0.3">
      <c r="A6995" t="e">
        <f>SEARCH("livery",'Mission Importer'!A6995)</f>
        <v>#VALUE!</v>
      </c>
      <c r="B6995" t="e">
        <f>IF(A6995=43,'Mission Importer'!A6995,0)</f>
        <v>#VALUE!</v>
      </c>
      <c r="D6995" t="e">
        <f>SEARCH("shape_name",'Mission Importer'!A6995)</f>
        <v>#VALUE!</v>
      </c>
      <c r="E6995" t="e">
        <f>IF(D6995=43,'Mission Importer'!A6995,0)</f>
        <v>#VALUE!</v>
      </c>
      <c r="G6995" t="e">
        <f>SEARCH("shape_name",'Mission Importer'!A6995)</f>
        <v>#VALUE!</v>
      </c>
      <c r="H6995" t="e">
        <f>IF(G6995=43,'Mission Importer'!A6995,0)</f>
        <v>#VALUE!</v>
      </c>
      <c r="J6995" t="e">
        <f>SEARCH("type",'Mission Importer'!A6995)</f>
        <v>#VALUE!</v>
      </c>
      <c r="K6995" t="e">
        <f>IF(J6995=43,'Mission Importer'!A6995,0)</f>
        <v>#VALUE!</v>
      </c>
      <c r="L6995" t="e">
        <f>SEARCH("category",'Mission Importer'!A6995)</f>
        <v>#VALUE!</v>
      </c>
      <c r="M6995" t="e">
        <f>IF(L6995=43,'Mission Importer'!A6995,0)</f>
        <v>#VALUE!</v>
      </c>
    </row>
    <row r="6996" spans="1:13" x14ac:dyDescent="0.3">
      <c r="A6996" t="e">
        <f>SEARCH("livery",'Mission Importer'!A6996)</f>
        <v>#VALUE!</v>
      </c>
      <c r="B6996" t="e">
        <f>IF(A6996=43,'Mission Importer'!A6996,0)</f>
        <v>#VALUE!</v>
      </c>
      <c r="D6996" t="e">
        <f>SEARCH("shape_name",'Mission Importer'!A6996)</f>
        <v>#VALUE!</v>
      </c>
      <c r="E6996" t="e">
        <f>IF(D6996=43,'Mission Importer'!A6996,0)</f>
        <v>#VALUE!</v>
      </c>
      <c r="G6996" t="e">
        <f>SEARCH("shape_name",'Mission Importer'!A6996)</f>
        <v>#VALUE!</v>
      </c>
      <c r="H6996" t="e">
        <f>IF(G6996=43,'Mission Importer'!A6996,0)</f>
        <v>#VALUE!</v>
      </c>
      <c r="J6996" t="e">
        <f>SEARCH("type",'Mission Importer'!A6996)</f>
        <v>#VALUE!</v>
      </c>
      <c r="K6996" t="e">
        <f>IF(J6996=43,'Mission Importer'!A6996,0)</f>
        <v>#VALUE!</v>
      </c>
      <c r="L6996" t="e">
        <f>SEARCH("category",'Mission Importer'!A6996)</f>
        <v>#VALUE!</v>
      </c>
      <c r="M6996" t="e">
        <f>IF(L6996=43,'Mission Importer'!A6996,0)</f>
        <v>#VALUE!</v>
      </c>
    </row>
    <row r="6997" spans="1:13" x14ac:dyDescent="0.3">
      <c r="A6997" t="e">
        <f>SEARCH("livery",'Mission Importer'!A6997)</f>
        <v>#VALUE!</v>
      </c>
      <c r="B6997" t="e">
        <f>IF(A6997=43,'Mission Importer'!A6997,0)</f>
        <v>#VALUE!</v>
      </c>
      <c r="D6997" t="e">
        <f>SEARCH("shape_name",'Mission Importer'!A6997)</f>
        <v>#VALUE!</v>
      </c>
      <c r="E6997" t="e">
        <f>IF(D6997=43,'Mission Importer'!A6997,0)</f>
        <v>#VALUE!</v>
      </c>
      <c r="G6997" t="e">
        <f>SEARCH("shape_name",'Mission Importer'!A6997)</f>
        <v>#VALUE!</v>
      </c>
      <c r="H6997" t="e">
        <f>IF(G6997=43,'Mission Importer'!A6997,0)</f>
        <v>#VALUE!</v>
      </c>
      <c r="J6997" t="e">
        <f>SEARCH("type",'Mission Importer'!A6997)</f>
        <v>#VALUE!</v>
      </c>
      <c r="K6997" t="e">
        <f>IF(J6997=43,'Mission Importer'!A6997,0)</f>
        <v>#VALUE!</v>
      </c>
      <c r="L6997" t="e">
        <f>SEARCH("category",'Mission Importer'!A6997)</f>
        <v>#VALUE!</v>
      </c>
      <c r="M6997" t="e">
        <f>IF(L6997=43,'Mission Importer'!A6997,0)</f>
        <v>#VALUE!</v>
      </c>
    </row>
    <row r="6998" spans="1:13" x14ac:dyDescent="0.3">
      <c r="A6998" t="e">
        <f>SEARCH("livery",'Mission Importer'!A6998)</f>
        <v>#VALUE!</v>
      </c>
      <c r="B6998" t="e">
        <f>IF(A6998=43,'Mission Importer'!A6998,0)</f>
        <v>#VALUE!</v>
      </c>
      <c r="D6998" t="e">
        <f>SEARCH("shape_name",'Mission Importer'!A6998)</f>
        <v>#VALUE!</v>
      </c>
      <c r="E6998" t="e">
        <f>IF(D6998=43,'Mission Importer'!A6998,0)</f>
        <v>#VALUE!</v>
      </c>
      <c r="G6998" t="e">
        <f>SEARCH("shape_name",'Mission Importer'!A6998)</f>
        <v>#VALUE!</v>
      </c>
      <c r="H6998" t="e">
        <f>IF(G6998=43,'Mission Importer'!A6998,0)</f>
        <v>#VALUE!</v>
      </c>
      <c r="J6998" t="e">
        <f>SEARCH("type",'Mission Importer'!A6998)</f>
        <v>#VALUE!</v>
      </c>
      <c r="K6998" t="e">
        <f>IF(J6998=43,'Mission Importer'!A6998,0)</f>
        <v>#VALUE!</v>
      </c>
      <c r="L6998" t="e">
        <f>SEARCH("category",'Mission Importer'!A6998)</f>
        <v>#VALUE!</v>
      </c>
      <c r="M6998" t="e">
        <f>IF(L6998=43,'Mission Importer'!A6998,0)</f>
        <v>#VALUE!</v>
      </c>
    </row>
    <row r="6999" spans="1:13" x14ac:dyDescent="0.3">
      <c r="A6999" t="e">
        <f>SEARCH("livery",'Mission Importer'!A6999)</f>
        <v>#VALUE!</v>
      </c>
      <c r="B6999" t="e">
        <f>IF(A6999=43,'Mission Importer'!A6999,0)</f>
        <v>#VALUE!</v>
      </c>
      <c r="D6999" t="e">
        <f>SEARCH("shape_name",'Mission Importer'!A6999)</f>
        <v>#VALUE!</v>
      </c>
      <c r="E6999" t="e">
        <f>IF(D6999=43,'Mission Importer'!A6999,0)</f>
        <v>#VALUE!</v>
      </c>
      <c r="G6999" t="e">
        <f>SEARCH("shape_name",'Mission Importer'!A6999)</f>
        <v>#VALUE!</v>
      </c>
      <c r="H6999" t="e">
        <f>IF(G6999=43,'Mission Importer'!A6999,0)</f>
        <v>#VALUE!</v>
      </c>
      <c r="J6999" t="e">
        <f>SEARCH("type",'Mission Importer'!A6999)</f>
        <v>#VALUE!</v>
      </c>
      <c r="K6999" t="e">
        <f>IF(J6999=43,'Mission Importer'!A6999,0)</f>
        <v>#VALUE!</v>
      </c>
      <c r="L6999" t="e">
        <f>SEARCH("category",'Mission Importer'!A6999)</f>
        <v>#VALUE!</v>
      </c>
      <c r="M6999" t="e">
        <f>IF(L6999=43,'Mission Importer'!A6999,0)</f>
        <v>#VALUE!</v>
      </c>
    </row>
    <row r="7000" spans="1:13" x14ac:dyDescent="0.3">
      <c r="A7000" t="e">
        <f>SEARCH("livery",'Mission Importer'!A7000)</f>
        <v>#VALUE!</v>
      </c>
      <c r="B7000" t="e">
        <f>IF(A7000=43,'Mission Importer'!A7000,0)</f>
        <v>#VALUE!</v>
      </c>
      <c r="D7000" t="e">
        <f>SEARCH("shape_name",'Mission Importer'!A7000)</f>
        <v>#VALUE!</v>
      </c>
      <c r="E7000" t="e">
        <f>IF(D7000=43,'Mission Importer'!A7000,0)</f>
        <v>#VALUE!</v>
      </c>
      <c r="G7000" t="e">
        <f>SEARCH("shape_name",'Mission Importer'!A7000)</f>
        <v>#VALUE!</v>
      </c>
      <c r="H7000" t="e">
        <f>IF(G7000=43,'Mission Importer'!A7000,0)</f>
        <v>#VALUE!</v>
      </c>
      <c r="J7000" t="e">
        <f>SEARCH("type",'Mission Importer'!A7000)</f>
        <v>#VALUE!</v>
      </c>
      <c r="K7000" t="e">
        <f>IF(J7000=43,'Mission Importer'!A7000,0)</f>
        <v>#VALUE!</v>
      </c>
      <c r="L7000" t="e">
        <f>SEARCH("category",'Mission Importer'!A7000)</f>
        <v>#VALUE!</v>
      </c>
      <c r="M7000" t="e">
        <f>IF(L7000=43,'Mission Importer'!A7000,0)</f>
        <v>#VALUE!</v>
      </c>
    </row>
    <row r="7001" spans="1:13" x14ac:dyDescent="0.3">
      <c r="A7001" t="e">
        <f>SEARCH("livery",'Mission Importer'!A7001)</f>
        <v>#VALUE!</v>
      </c>
      <c r="B7001" t="e">
        <f>IF(A7001=43,'Mission Importer'!A7001,0)</f>
        <v>#VALUE!</v>
      </c>
      <c r="D7001" t="e">
        <f>SEARCH("shape_name",'Mission Importer'!A7001)</f>
        <v>#VALUE!</v>
      </c>
      <c r="E7001" t="e">
        <f>IF(D7001=43,'Mission Importer'!A7001,0)</f>
        <v>#VALUE!</v>
      </c>
      <c r="G7001" t="e">
        <f>SEARCH("shape_name",'Mission Importer'!A7001)</f>
        <v>#VALUE!</v>
      </c>
      <c r="H7001" t="e">
        <f>IF(G7001=43,'Mission Importer'!A7001,0)</f>
        <v>#VALUE!</v>
      </c>
      <c r="J7001" t="e">
        <f>SEARCH("type",'Mission Importer'!A7001)</f>
        <v>#VALUE!</v>
      </c>
      <c r="K7001" t="e">
        <f>IF(J7001=43,'Mission Importer'!A7001,0)</f>
        <v>#VALUE!</v>
      </c>
      <c r="L7001" t="e">
        <f>SEARCH("category",'Mission Importer'!A7001)</f>
        <v>#VALUE!</v>
      </c>
      <c r="M7001" t="e">
        <f>IF(L7001=43,'Mission Importer'!A7001,0)</f>
        <v>#VALUE!</v>
      </c>
    </row>
    <row r="7002" spans="1:13" x14ac:dyDescent="0.3">
      <c r="A7002" t="e">
        <f>SEARCH("livery",'Mission Importer'!A7002)</f>
        <v>#VALUE!</v>
      </c>
      <c r="B7002" t="e">
        <f>IF(A7002=43,'Mission Importer'!A7002,0)</f>
        <v>#VALUE!</v>
      </c>
      <c r="D7002" t="e">
        <f>SEARCH("shape_name",'Mission Importer'!A7002)</f>
        <v>#VALUE!</v>
      </c>
      <c r="E7002" t="e">
        <f>IF(D7002=43,'Mission Importer'!A7002,0)</f>
        <v>#VALUE!</v>
      </c>
      <c r="G7002" t="e">
        <f>SEARCH("shape_name",'Mission Importer'!A7002)</f>
        <v>#VALUE!</v>
      </c>
      <c r="H7002" t="e">
        <f>IF(G7002=43,'Mission Importer'!A7002,0)</f>
        <v>#VALUE!</v>
      </c>
      <c r="J7002" t="e">
        <f>SEARCH("type",'Mission Importer'!A7002)</f>
        <v>#VALUE!</v>
      </c>
      <c r="K7002" t="e">
        <f>IF(J7002=43,'Mission Importer'!A7002,0)</f>
        <v>#VALUE!</v>
      </c>
      <c r="L7002" t="e">
        <f>SEARCH("category",'Mission Importer'!A7002)</f>
        <v>#VALUE!</v>
      </c>
      <c r="M7002" t="e">
        <f>IF(L7002=43,'Mission Importer'!A7002,0)</f>
        <v>#VALUE!</v>
      </c>
    </row>
    <row r="7003" spans="1:13" x14ac:dyDescent="0.3">
      <c r="A7003" t="e">
        <f>SEARCH("livery",'Mission Importer'!A7003)</f>
        <v>#VALUE!</v>
      </c>
      <c r="B7003" t="e">
        <f>IF(A7003=43,'Mission Importer'!A7003,0)</f>
        <v>#VALUE!</v>
      </c>
      <c r="D7003" t="e">
        <f>SEARCH("shape_name",'Mission Importer'!A7003)</f>
        <v>#VALUE!</v>
      </c>
      <c r="E7003" t="e">
        <f>IF(D7003=43,'Mission Importer'!A7003,0)</f>
        <v>#VALUE!</v>
      </c>
      <c r="G7003" t="e">
        <f>SEARCH("shape_name",'Mission Importer'!A7003)</f>
        <v>#VALUE!</v>
      </c>
      <c r="H7003" t="e">
        <f>IF(G7003=43,'Mission Importer'!A7003,0)</f>
        <v>#VALUE!</v>
      </c>
      <c r="J7003" t="e">
        <f>SEARCH("type",'Mission Importer'!A7003)</f>
        <v>#VALUE!</v>
      </c>
      <c r="K7003" t="e">
        <f>IF(J7003=43,'Mission Importer'!A7003,0)</f>
        <v>#VALUE!</v>
      </c>
      <c r="L7003" t="e">
        <f>SEARCH("category",'Mission Importer'!A7003)</f>
        <v>#VALUE!</v>
      </c>
      <c r="M7003" t="e">
        <f>IF(L7003=43,'Mission Importer'!A7003,0)</f>
        <v>#VALUE!</v>
      </c>
    </row>
    <row r="7004" spans="1:13" x14ac:dyDescent="0.3">
      <c r="A7004" t="e">
        <f>SEARCH("livery",'Mission Importer'!A7004)</f>
        <v>#VALUE!</v>
      </c>
      <c r="B7004" t="e">
        <f>IF(A7004=43,'Mission Importer'!A7004,0)</f>
        <v>#VALUE!</v>
      </c>
      <c r="D7004" t="e">
        <f>SEARCH("shape_name",'Mission Importer'!A7004)</f>
        <v>#VALUE!</v>
      </c>
      <c r="E7004" t="e">
        <f>IF(D7004=43,'Mission Importer'!A7004,0)</f>
        <v>#VALUE!</v>
      </c>
      <c r="G7004" t="e">
        <f>SEARCH("shape_name",'Mission Importer'!A7004)</f>
        <v>#VALUE!</v>
      </c>
      <c r="H7004" t="e">
        <f>IF(G7004=43,'Mission Importer'!A7004,0)</f>
        <v>#VALUE!</v>
      </c>
      <c r="J7004" t="e">
        <f>SEARCH("type",'Mission Importer'!A7004)</f>
        <v>#VALUE!</v>
      </c>
      <c r="K7004" t="e">
        <f>IF(J7004=43,'Mission Importer'!A7004,0)</f>
        <v>#VALUE!</v>
      </c>
      <c r="L7004" t="e">
        <f>SEARCH("category",'Mission Importer'!A7004)</f>
        <v>#VALUE!</v>
      </c>
      <c r="M7004" t="e">
        <f>IF(L7004=43,'Mission Importer'!A7004,0)</f>
        <v>#VALUE!</v>
      </c>
    </row>
    <row r="7005" spans="1:13" x14ac:dyDescent="0.3">
      <c r="A7005" t="e">
        <f>SEARCH("livery",'Mission Importer'!A7005)</f>
        <v>#VALUE!</v>
      </c>
      <c r="B7005" t="e">
        <f>IF(A7005=43,'Mission Importer'!A7005,0)</f>
        <v>#VALUE!</v>
      </c>
      <c r="D7005" t="e">
        <f>SEARCH("shape_name",'Mission Importer'!A7005)</f>
        <v>#VALUE!</v>
      </c>
      <c r="E7005" t="e">
        <f>IF(D7005=43,'Mission Importer'!A7005,0)</f>
        <v>#VALUE!</v>
      </c>
      <c r="G7005" t="e">
        <f>SEARCH("shape_name",'Mission Importer'!A7005)</f>
        <v>#VALUE!</v>
      </c>
      <c r="H7005" t="e">
        <f>IF(G7005=43,'Mission Importer'!A7005,0)</f>
        <v>#VALUE!</v>
      </c>
      <c r="J7005" t="e">
        <f>SEARCH("type",'Mission Importer'!A7005)</f>
        <v>#VALUE!</v>
      </c>
      <c r="K7005" t="e">
        <f>IF(J7005=43,'Mission Importer'!A7005,0)</f>
        <v>#VALUE!</v>
      </c>
      <c r="L7005" t="e">
        <f>SEARCH("category",'Mission Importer'!A7005)</f>
        <v>#VALUE!</v>
      </c>
      <c r="M7005" t="e">
        <f>IF(L7005=43,'Mission Importer'!A7005,0)</f>
        <v>#VALUE!</v>
      </c>
    </row>
    <row r="7006" spans="1:13" x14ac:dyDescent="0.3">
      <c r="A7006" t="e">
        <f>SEARCH("livery",'Mission Importer'!A7006)</f>
        <v>#VALUE!</v>
      </c>
      <c r="B7006" t="e">
        <f>IF(A7006=43,'Mission Importer'!A7006,0)</f>
        <v>#VALUE!</v>
      </c>
      <c r="D7006" t="e">
        <f>SEARCH("shape_name",'Mission Importer'!A7006)</f>
        <v>#VALUE!</v>
      </c>
      <c r="E7006" t="e">
        <f>IF(D7006=43,'Mission Importer'!A7006,0)</f>
        <v>#VALUE!</v>
      </c>
      <c r="G7006" t="e">
        <f>SEARCH("shape_name",'Mission Importer'!A7006)</f>
        <v>#VALUE!</v>
      </c>
      <c r="H7006" t="e">
        <f>IF(G7006=43,'Mission Importer'!A7006,0)</f>
        <v>#VALUE!</v>
      </c>
      <c r="J7006" t="e">
        <f>SEARCH("type",'Mission Importer'!A7006)</f>
        <v>#VALUE!</v>
      </c>
      <c r="K7006" t="e">
        <f>IF(J7006=43,'Mission Importer'!A7006,0)</f>
        <v>#VALUE!</v>
      </c>
      <c r="L7006" t="e">
        <f>SEARCH("category",'Mission Importer'!A7006)</f>
        <v>#VALUE!</v>
      </c>
      <c r="M7006" t="e">
        <f>IF(L7006=43,'Mission Importer'!A7006,0)</f>
        <v>#VALUE!</v>
      </c>
    </row>
    <row r="7007" spans="1:13" x14ac:dyDescent="0.3">
      <c r="A7007" t="e">
        <f>SEARCH("livery",'Mission Importer'!A7007)</f>
        <v>#VALUE!</v>
      </c>
      <c r="B7007" t="e">
        <f>IF(A7007=43,'Mission Importer'!A7007,0)</f>
        <v>#VALUE!</v>
      </c>
      <c r="D7007" t="e">
        <f>SEARCH("shape_name",'Mission Importer'!A7007)</f>
        <v>#VALUE!</v>
      </c>
      <c r="E7007" t="e">
        <f>IF(D7007=43,'Mission Importer'!A7007,0)</f>
        <v>#VALUE!</v>
      </c>
      <c r="G7007" t="e">
        <f>SEARCH("shape_name",'Mission Importer'!A7007)</f>
        <v>#VALUE!</v>
      </c>
      <c r="H7007" t="e">
        <f>IF(G7007=43,'Mission Importer'!A7007,0)</f>
        <v>#VALUE!</v>
      </c>
      <c r="J7007" t="e">
        <f>SEARCH("type",'Mission Importer'!A7007)</f>
        <v>#VALUE!</v>
      </c>
      <c r="K7007" t="e">
        <f>IF(J7007=43,'Mission Importer'!A7007,0)</f>
        <v>#VALUE!</v>
      </c>
      <c r="L7007" t="e">
        <f>SEARCH("category",'Mission Importer'!A7007)</f>
        <v>#VALUE!</v>
      </c>
      <c r="M7007" t="e">
        <f>IF(L7007=43,'Mission Importer'!A7007,0)</f>
        <v>#VALUE!</v>
      </c>
    </row>
    <row r="7008" spans="1:13" x14ac:dyDescent="0.3">
      <c r="A7008" t="e">
        <f>SEARCH("livery",'Mission Importer'!A7008)</f>
        <v>#VALUE!</v>
      </c>
      <c r="B7008" t="e">
        <f>IF(A7008=43,'Mission Importer'!A7008,0)</f>
        <v>#VALUE!</v>
      </c>
      <c r="D7008" t="e">
        <f>SEARCH("shape_name",'Mission Importer'!A7008)</f>
        <v>#VALUE!</v>
      </c>
      <c r="E7008" t="e">
        <f>IF(D7008=43,'Mission Importer'!A7008,0)</f>
        <v>#VALUE!</v>
      </c>
      <c r="G7008" t="e">
        <f>SEARCH("shape_name",'Mission Importer'!A7008)</f>
        <v>#VALUE!</v>
      </c>
      <c r="H7008" t="e">
        <f>IF(G7008=43,'Mission Importer'!A7008,0)</f>
        <v>#VALUE!</v>
      </c>
      <c r="J7008">
        <f>SEARCH("type",'Mission Importer'!A7008)</f>
        <v>47</v>
      </c>
      <c r="K7008">
        <f>IF(J7008=43,'Mission Importer'!A7008,0)</f>
        <v>0</v>
      </c>
      <c r="L7008" t="e">
        <f>SEARCH("category",'Mission Importer'!A7008)</f>
        <v>#VALUE!</v>
      </c>
      <c r="M7008" t="e">
        <f>IF(L7008=43,'Mission Importer'!A7008,0)</f>
        <v>#VALUE!</v>
      </c>
    </row>
    <row r="7009" spans="1:13" x14ac:dyDescent="0.3">
      <c r="A7009" t="e">
        <f>SEARCH("livery",'Mission Importer'!A7009)</f>
        <v>#VALUE!</v>
      </c>
      <c r="B7009" t="e">
        <f>IF(A7009=43,'Mission Importer'!A7009,0)</f>
        <v>#VALUE!</v>
      </c>
      <c r="D7009" t="e">
        <f>SEARCH("shape_name",'Mission Importer'!A7009)</f>
        <v>#VALUE!</v>
      </c>
      <c r="E7009" t="e">
        <f>IF(D7009=43,'Mission Importer'!A7009,0)</f>
        <v>#VALUE!</v>
      </c>
      <c r="G7009" t="e">
        <f>SEARCH("shape_name",'Mission Importer'!A7009)</f>
        <v>#VALUE!</v>
      </c>
      <c r="H7009" t="e">
        <f>IF(G7009=43,'Mission Importer'!A7009,0)</f>
        <v>#VALUE!</v>
      </c>
      <c r="J7009" t="e">
        <f>SEARCH("type",'Mission Importer'!A7009)</f>
        <v>#VALUE!</v>
      </c>
      <c r="K7009" t="e">
        <f>IF(J7009=43,'Mission Importer'!A7009,0)</f>
        <v>#VALUE!</v>
      </c>
      <c r="L7009" t="e">
        <f>SEARCH("category",'Mission Importer'!A7009)</f>
        <v>#VALUE!</v>
      </c>
      <c r="M7009" t="e">
        <f>IF(L7009=43,'Mission Importer'!A7009,0)</f>
        <v>#VALUE!</v>
      </c>
    </row>
    <row r="7010" spans="1:13" x14ac:dyDescent="0.3">
      <c r="A7010" t="e">
        <f>SEARCH("livery",'Mission Importer'!A7010)</f>
        <v>#VALUE!</v>
      </c>
      <c r="B7010" t="e">
        <f>IF(A7010=43,'Mission Importer'!A7010,0)</f>
        <v>#VALUE!</v>
      </c>
      <c r="D7010" t="e">
        <f>SEARCH("shape_name",'Mission Importer'!A7010)</f>
        <v>#VALUE!</v>
      </c>
      <c r="E7010" t="e">
        <f>IF(D7010=43,'Mission Importer'!A7010,0)</f>
        <v>#VALUE!</v>
      </c>
      <c r="G7010" t="e">
        <f>SEARCH("shape_name",'Mission Importer'!A7010)</f>
        <v>#VALUE!</v>
      </c>
      <c r="H7010" t="e">
        <f>IF(G7010=43,'Mission Importer'!A7010,0)</f>
        <v>#VALUE!</v>
      </c>
      <c r="J7010" t="e">
        <f>SEARCH("type",'Mission Importer'!A7010)</f>
        <v>#VALUE!</v>
      </c>
      <c r="K7010" t="e">
        <f>IF(J7010=43,'Mission Importer'!A7010,0)</f>
        <v>#VALUE!</v>
      </c>
      <c r="L7010" t="e">
        <f>SEARCH("category",'Mission Importer'!A7010)</f>
        <v>#VALUE!</v>
      </c>
      <c r="M7010" t="e">
        <f>IF(L7010=43,'Mission Importer'!A7010,0)</f>
        <v>#VALUE!</v>
      </c>
    </row>
    <row r="7011" spans="1:13" x14ac:dyDescent="0.3">
      <c r="A7011" t="e">
        <f>SEARCH("livery",'Mission Importer'!A7011)</f>
        <v>#VALUE!</v>
      </c>
      <c r="B7011" t="e">
        <f>IF(A7011=43,'Mission Importer'!A7011,0)</f>
        <v>#VALUE!</v>
      </c>
      <c r="D7011" t="e">
        <f>SEARCH("shape_name",'Mission Importer'!A7011)</f>
        <v>#VALUE!</v>
      </c>
      <c r="E7011" t="e">
        <f>IF(D7011=43,'Mission Importer'!A7011,0)</f>
        <v>#VALUE!</v>
      </c>
      <c r="G7011" t="e">
        <f>SEARCH("shape_name",'Mission Importer'!A7011)</f>
        <v>#VALUE!</v>
      </c>
      <c r="H7011" t="e">
        <f>IF(G7011=43,'Mission Importer'!A7011,0)</f>
        <v>#VALUE!</v>
      </c>
      <c r="J7011" t="e">
        <f>SEARCH("type",'Mission Importer'!A7011)</f>
        <v>#VALUE!</v>
      </c>
      <c r="K7011" t="e">
        <f>IF(J7011=43,'Mission Importer'!A7011,0)</f>
        <v>#VALUE!</v>
      </c>
      <c r="L7011" t="e">
        <f>SEARCH("category",'Mission Importer'!A7011)</f>
        <v>#VALUE!</v>
      </c>
      <c r="M7011" t="e">
        <f>IF(L7011=43,'Mission Importer'!A7011,0)</f>
        <v>#VALUE!</v>
      </c>
    </row>
    <row r="7012" spans="1:13" x14ac:dyDescent="0.3">
      <c r="A7012" t="e">
        <f>SEARCH("livery",'Mission Importer'!A7012)</f>
        <v>#VALUE!</v>
      </c>
      <c r="B7012" t="e">
        <f>IF(A7012=43,'Mission Importer'!A7012,0)</f>
        <v>#VALUE!</v>
      </c>
      <c r="D7012" t="e">
        <f>SEARCH("shape_name",'Mission Importer'!A7012)</f>
        <v>#VALUE!</v>
      </c>
      <c r="E7012" t="e">
        <f>IF(D7012=43,'Mission Importer'!A7012,0)</f>
        <v>#VALUE!</v>
      </c>
      <c r="G7012" t="e">
        <f>SEARCH("shape_name",'Mission Importer'!A7012)</f>
        <v>#VALUE!</v>
      </c>
      <c r="H7012" t="e">
        <f>IF(G7012=43,'Mission Importer'!A7012,0)</f>
        <v>#VALUE!</v>
      </c>
      <c r="J7012" t="e">
        <f>SEARCH("type",'Mission Importer'!A7012)</f>
        <v>#VALUE!</v>
      </c>
      <c r="K7012" t="e">
        <f>IF(J7012=43,'Mission Importer'!A7012,0)</f>
        <v>#VALUE!</v>
      </c>
      <c r="L7012" t="e">
        <f>SEARCH("category",'Mission Importer'!A7012)</f>
        <v>#VALUE!</v>
      </c>
      <c r="M7012" t="e">
        <f>IF(L7012=43,'Mission Importer'!A7012,0)</f>
        <v>#VALUE!</v>
      </c>
    </row>
    <row r="7013" spans="1:13" x14ac:dyDescent="0.3">
      <c r="A7013" t="e">
        <f>SEARCH("livery",'Mission Importer'!A7013)</f>
        <v>#VALUE!</v>
      </c>
      <c r="B7013" t="e">
        <f>IF(A7013=43,'Mission Importer'!A7013,0)</f>
        <v>#VALUE!</v>
      </c>
      <c r="D7013" t="e">
        <f>SEARCH("shape_name",'Mission Importer'!A7013)</f>
        <v>#VALUE!</v>
      </c>
      <c r="E7013" t="e">
        <f>IF(D7013=43,'Mission Importer'!A7013,0)</f>
        <v>#VALUE!</v>
      </c>
      <c r="G7013" t="e">
        <f>SEARCH("shape_name",'Mission Importer'!A7013)</f>
        <v>#VALUE!</v>
      </c>
      <c r="H7013" t="e">
        <f>IF(G7013=43,'Mission Importer'!A7013,0)</f>
        <v>#VALUE!</v>
      </c>
      <c r="J7013" t="e">
        <f>SEARCH("type",'Mission Importer'!A7013)</f>
        <v>#VALUE!</v>
      </c>
      <c r="K7013" t="e">
        <f>IF(J7013=43,'Mission Importer'!A7013,0)</f>
        <v>#VALUE!</v>
      </c>
      <c r="L7013" t="e">
        <f>SEARCH("category",'Mission Importer'!A7013)</f>
        <v>#VALUE!</v>
      </c>
      <c r="M7013" t="e">
        <f>IF(L7013=43,'Mission Importer'!A7013,0)</f>
        <v>#VALUE!</v>
      </c>
    </row>
    <row r="7014" spans="1:13" x14ac:dyDescent="0.3">
      <c r="A7014" t="e">
        <f>SEARCH("livery",'Mission Importer'!A7014)</f>
        <v>#VALUE!</v>
      </c>
      <c r="B7014" t="e">
        <f>IF(A7014=43,'Mission Importer'!A7014,0)</f>
        <v>#VALUE!</v>
      </c>
      <c r="D7014" t="e">
        <f>SEARCH("shape_name",'Mission Importer'!A7014)</f>
        <v>#VALUE!</v>
      </c>
      <c r="E7014" t="e">
        <f>IF(D7014=43,'Mission Importer'!A7014,0)</f>
        <v>#VALUE!</v>
      </c>
      <c r="G7014" t="e">
        <f>SEARCH("shape_name",'Mission Importer'!A7014)</f>
        <v>#VALUE!</v>
      </c>
      <c r="H7014" t="e">
        <f>IF(G7014=43,'Mission Importer'!A7014,0)</f>
        <v>#VALUE!</v>
      </c>
      <c r="J7014" t="e">
        <f>SEARCH("type",'Mission Importer'!A7014)</f>
        <v>#VALUE!</v>
      </c>
      <c r="K7014" t="e">
        <f>IF(J7014=43,'Mission Importer'!A7014,0)</f>
        <v>#VALUE!</v>
      </c>
      <c r="L7014" t="e">
        <f>SEARCH("category",'Mission Importer'!A7014)</f>
        <v>#VALUE!</v>
      </c>
      <c r="M7014" t="e">
        <f>IF(L7014=43,'Mission Importer'!A7014,0)</f>
        <v>#VALUE!</v>
      </c>
    </row>
    <row r="7015" spans="1:13" x14ac:dyDescent="0.3">
      <c r="A7015" t="e">
        <f>SEARCH("livery",'Mission Importer'!A7015)</f>
        <v>#VALUE!</v>
      </c>
      <c r="B7015" t="e">
        <f>IF(A7015=43,'Mission Importer'!A7015,0)</f>
        <v>#VALUE!</v>
      </c>
      <c r="D7015" t="e">
        <f>SEARCH("shape_name",'Mission Importer'!A7015)</f>
        <v>#VALUE!</v>
      </c>
      <c r="E7015" t="e">
        <f>IF(D7015=43,'Mission Importer'!A7015,0)</f>
        <v>#VALUE!</v>
      </c>
      <c r="G7015" t="e">
        <f>SEARCH("shape_name",'Mission Importer'!A7015)</f>
        <v>#VALUE!</v>
      </c>
      <c r="H7015" t="e">
        <f>IF(G7015=43,'Mission Importer'!A7015,0)</f>
        <v>#VALUE!</v>
      </c>
      <c r="J7015" t="e">
        <f>SEARCH("type",'Mission Importer'!A7015)</f>
        <v>#VALUE!</v>
      </c>
      <c r="K7015" t="e">
        <f>IF(J7015=43,'Mission Importer'!A7015,0)</f>
        <v>#VALUE!</v>
      </c>
      <c r="L7015" t="e">
        <f>SEARCH("category",'Mission Importer'!A7015)</f>
        <v>#VALUE!</v>
      </c>
      <c r="M7015" t="e">
        <f>IF(L7015=43,'Mission Importer'!A7015,0)</f>
        <v>#VALUE!</v>
      </c>
    </row>
    <row r="7016" spans="1:13" x14ac:dyDescent="0.3">
      <c r="A7016" t="e">
        <f>SEARCH("livery",'Mission Importer'!A7016)</f>
        <v>#VALUE!</v>
      </c>
      <c r="B7016" t="e">
        <f>IF(A7016=43,'Mission Importer'!A7016,0)</f>
        <v>#VALUE!</v>
      </c>
      <c r="D7016" t="e">
        <f>SEARCH("shape_name",'Mission Importer'!A7016)</f>
        <v>#VALUE!</v>
      </c>
      <c r="E7016" t="e">
        <f>IF(D7016=43,'Mission Importer'!A7016,0)</f>
        <v>#VALUE!</v>
      </c>
      <c r="G7016" t="e">
        <f>SEARCH("shape_name",'Mission Importer'!A7016)</f>
        <v>#VALUE!</v>
      </c>
      <c r="H7016" t="e">
        <f>IF(G7016=43,'Mission Importer'!A7016,0)</f>
        <v>#VALUE!</v>
      </c>
      <c r="J7016" t="e">
        <f>SEARCH("type",'Mission Importer'!A7016)</f>
        <v>#VALUE!</v>
      </c>
      <c r="K7016" t="e">
        <f>IF(J7016=43,'Mission Importer'!A7016,0)</f>
        <v>#VALUE!</v>
      </c>
      <c r="L7016" t="e">
        <f>SEARCH("category",'Mission Importer'!A7016)</f>
        <v>#VALUE!</v>
      </c>
      <c r="M7016" t="e">
        <f>IF(L7016=43,'Mission Importer'!A7016,0)</f>
        <v>#VALUE!</v>
      </c>
    </row>
    <row r="7017" spans="1:13" x14ac:dyDescent="0.3">
      <c r="A7017" t="e">
        <f>SEARCH("livery",'Mission Importer'!A7017)</f>
        <v>#VALUE!</v>
      </c>
      <c r="B7017" t="e">
        <f>IF(A7017=43,'Mission Importer'!A7017,0)</f>
        <v>#VALUE!</v>
      </c>
      <c r="D7017" t="e">
        <f>SEARCH("shape_name",'Mission Importer'!A7017)</f>
        <v>#VALUE!</v>
      </c>
      <c r="E7017" t="e">
        <f>IF(D7017=43,'Mission Importer'!A7017,0)</f>
        <v>#VALUE!</v>
      </c>
      <c r="G7017" t="e">
        <f>SEARCH("shape_name",'Mission Importer'!A7017)</f>
        <v>#VALUE!</v>
      </c>
      <c r="H7017" t="e">
        <f>IF(G7017=43,'Mission Importer'!A7017,0)</f>
        <v>#VALUE!</v>
      </c>
      <c r="J7017" t="e">
        <f>SEARCH("type",'Mission Importer'!A7017)</f>
        <v>#VALUE!</v>
      </c>
      <c r="K7017" t="e">
        <f>IF(J7017=43,'Mission Importer'!A7017,0)</f>
        <v>#VALUE!</v>
      </c>
      <c r="L7017" t="e">
        <f>SEARCH("category",'Mission Importer'!A7017)</f>
        <v>#VALUE!</v>
      </c>
      <c r="M7017" t="e">
        <f>IF(L7017=43,'Mission Importer'!A7017,0)</f>
        <v>#VALUE!</v>
      </c>
    </row>
    <row r="7018" spans="1:13" x14ac:dyDescent="0.3">
      <c r="A7018" t="e">
        <f>SEARCH("livery",'Mission Importer'!A7018)</f>
        <v>#VALUE!</v>
      </c>
      <c r="B7018" t="e">
        <f>IF(A7018=43,'Mission Importer'!A7018,0)</f>
        <v>#VALUE!</v>
      </c>
      <c r="D7018" t="e">
        <f>SEARCH("shape_name",'Mission Importer'!A7018)</f>
        <v>#VALUE!</v>
      </c>
      <c r="E7018" t="e">
        <f>IF(D7018=43,'Mission Importer'!A7018,0)</f>
        <v>#VALUE!</v>
      </c>
      <c r="G7018" t="e">
        <f>SEARCH("shape_name",'Mission Importer'!A7018)</f>
        <v>#VALUE!</v>
      </c>
      <c r="H7018" t="e">
        <f>IF(G7018=43,'Mission Importer'!A7018,0)</f>
        <v>#VALUE!</v>
      </c>
      <c r="J7018" t="e">
        <f>SEARCH("type",'Mission Importer'!A7018)</f>
        <v>#VALUE!</v>
      </c>
      <c r="K7018" t="e">
        <f>IF(J7018=43,'Mission Importer'!A7018,0)</f>
        <v>#VALUE!</v>
      </c>
      <c r="L7018" t="e">
        <f>SEARCH("category",'Mission Importer'!A7018)</f>
        <v>#VALUE!</v>
      </c>
      <c r="M7018" t="e">
        <f>IF(L7018=43,'Mission Importer'!A7018,0)</f>
        <v>#VALUE!</v>
      </c>
    </row>
    <row r="7019" spans="1:13" x14ac:dyDescent="0.3">
      <c r="A7019" t="e">
        <f>SEARCH("livery",'Mission Importer'!A7019)</f>
        <v>#VALUE!</v>
      </c>
      <c r="B7019" t="e">
        <f>IF(A7019=43,'Mission Importer'!A7019,0)</f>
        <v>#VALUE!</v>
      </c>
      <c r="D7019" t="e">
        <f>SEARCH("shape_name",'Mission Importer'!A7019)</f>
        <v>#VALUE!</v>
      </c>
      <c r="E7019" t="e">
        <f>IF(D7019=43,'Mission Importer'!A7019,0)</f>
        <v>#VALUE!</v>
      </c>
      <c r="G7019" t="e">
        <f>SEARCH("shape_name",'Mission Importer'!A7019)</f>
        <v>#VALUE!</v>
      </c>
      <c r="H7019" t="e">
        <f>IF(G7019=43,'Mission Importer'!A7019,0)</f>
        <v>#VALUE!</v>
      </c>
      <c r="J7019" t="e">
        <f>SEARCH("type",'Mission Importer'!A7019)</f>
        <v>#VALUE!</v>
      </c>
      <c r="K7019" t="e">
        <f>IF(J7019=43,'Mission Importer'!A7019,0)</f>
        <v>#VALUE!</v>
      </c>
      <c r="L7019" t="e">
        <f>SEARCH("category",'Mission Importer'!A7019)</f>
        <v>#VALUE!</v>
      </c>
      <c r="M7019" t="e">
        <f>IF(L7019=43,'Mission Importer'!A7019,0)</f>
        <v>#VALUE!</v>
      </c>
    </row>
    <row r="7020" spans="1:13" x14ac:dyDescent="0.3">
      <c r="A7020" t="e">
        <f>SEARCH("livery",'Mission Importer'!A7020)</f>
        <v>#VALUE!</v>
      </c>
      <c r="B7020" t="e">
        <f>IF(A7020=43,'Mission Importer'!A7020,0)</f>
        <v>#VALUE!</v>
      </c>
      <c r="D7020" t="e">
        <f>SEARCH("shape_name",'Mission Importer'!A7020)</f>
        <v>#VALUE!</v>
      </c>
      <c r="E7020" t="e">
        <f>IF(D7020=43,'Mission Importer'!A7020,0)</f>
        <v>#VALUE!</v>
      </c>
      <c r="G7020" t="e">
        <f>SEARCH("shape_name",'Mission Importer'!A7020)</f>
        <v>#VALUE!</v>
      </c>
      <c r="H7020" t="e">
        <f>IF(G7020=43,'Mission Importer'!A7020,0)</f>
        <v>#VALUE!</v>
      </c>
      <c r="J7020" t="e">
        <f>SEARCH("type",'Mission Importer'!A7020)</f>
        <v>#VALUE!</v>
      </c>
      <c r="K7020" t="e">
        <f>IF(J7020=43,'Mission Importer'!A7020,0)</f>
        <v>#VALUE!</v>
      </c>
      <c r="L7020" t="e">
        <f>SEARCH("category",'Mission Importer'!A7020)</f>
        <v>#VALUE!</v>
      </c>
      <c r="M7020" t="e">
        <f>IF(L7020=43,'Mission Importer'!A7020,0)</f>
        <v>#VALUE!</v>
      </c>
    </row>
    <row r="7021" spans="1:13" x14ac:dyDescent="0.3">
      <c r="A7021" t="e">
        <f>SEARCH("livery",'Mission Importer'!A7021)</f>
        <v>#VALUE!</v>
      </c>
      <c r="B7021" t="e">
        <f>IF(A7021=43,'Mission Importer'!A7021,0)</f>
        <v>#VALUE!</v>
      </c>
      <c r="D7021" t="e">
        <f>SEARCH("shape_name",'Mission Importer'!A7021)</f>
        <v>#VALUE!</v>
      </c>
      <c r="E7021" t="e">
        <f>IF(D7021=43,'Mission Importer'!A7021,0)</f>
        <v>#VALUE!</v>
      </c>
      <c r="G7021" t="e">
        <f>SEARCH("shape_name",'Mission Importer'!A7021)</f>
        <v>#VALUE!</v>
      </c>
      <c r="H7021" t="e">
        <f>IF(G7021=43,'Mission Importer'!A7021,0)</f>
        <v>#VALUE!</v>
      </c>
      <c r="J7021" t="e">
        <f>SEARCH("type",'Mission Importer'!A7021)</f>
        <v>#VALUE!</v>
      </c>
      <c r="K7021" t="e">
        <f>IF(J7021=43,'Mission Importer'!A7021,0)</f>
        <v>#VALUE!</v>
      </c>
      <c r="L7021" t="e">
        <f>SEARCH("category",'Mission Importer'!A7021)</f>
        <v>#VALUE!</v>
      </c>
      <c r="M7021" t="e">
        <f>IF(L7021=43,'Mission Importer'!A7021,0)</f>
        <v>#VALUE!</v>
      </c>
    </row>
    <row r="7022" spans="1:13" x14ac:dyDescent="0.3">
      <c r="A7022" t="e">
        <f>SEARCH("livery",'Mission Importer'!A7022)</f>
        <v>#VALUE!</v>
      </c>
      <c r="B7022" t="e">
        <f>IF(A7022=43,'Mission Importer'!A7022,0)</f>
        <v>#VALUE!</v>
      </c>
      <c r="D7022" t="e">
        <f>SEARCH("shape_name",'Mission Importer'!A7022)</f>
        <v>#VALUE!</v>
      </c>
      <c r="E7022" t="e">
        <f>IF(D7022=43,'Mission Importer'!A7022,0)</f>
        <v>#VALUE!</v>
      </c>
      <c r="G7022" t="e">
        <f>SEARCH("shape_name",'Mission Importer'!A7022)</f>
        <v>#VALUE!</v>
      </c>
      <c r="H7022" t="e">
        <f>IF(G7022=43,'Mission Importer'!A7022,0)</f>
        <v>#VALUE!</v>
      </c>
      <c r="J7022" t="e">
        <f>SEARCH("type",'Mission Importer'!A7022)</f>
        <v>#VALUE!</v>
      </c>
      <c r="K7022" t="e">
        <f>IF(J7022=43,'Mission Importer'!A7022,0)</f>
        <v>#VALUE!</v>
      </c>
      <c r="L7022" t="e">
        <f>SEARCH("category",'Mission Importer'!A7022)</f>
        <v>#VALUE!</v>
      </c>
      <c r="M7022" t="e">
        <f>IF(L7022=43,'Mission Importer'!A7022,0)</f>
        <v>#VALUE!</v>
      </c>
    </row>
    <row r="7023" spans="1:13" x14ac:dyDescent="0.3">
      <c r="A7023" t="e">
        <f>SEARCH("livery",'Mission Importer'!A7023)</f>
        <v>#VALUE!</v>
      </c>
      <c r="B7023" t="e">
        <f>IF(A7023=43,'Mission Importer'!A7023,0)</f>
        <v>#VALUE!</v>
      </c>
      <c r="D7023" t="e">
        <f>SEARCH("shape_name",'Mission Importer'!A7023)</f>
        <v>#VALUE!</v>
      </c>
      <c r="E7023" t="e">
        <f>IF(D7023=43,'Mission Importer'!A7023,0)</f>
        <v>#VALUE!</v>
      </c>
      <c r="G7023" t="e">
        <f>SEARCH("shape_name",'Mission Importer'!A7023)</f>
        <v>#VALUE!</v>
      </c>
      <c r="H7023" t="e">
        <f>IF(G7023=43,'Mission Importer'!A7023,0)</f>
        <v>#VALUE!</v>
      </c>
      <c r="J7023" t="e">
        <f>SEARCH("type",'Mission Importer'!A7023)</f>
        <v>#VALUE!</v>
      </c>
      <c r="K7023" t="e">
        <f>IF(J7023=43,'Mission Importer'!A7023,0)</f>
        <v>#VALUE!</v>
      </c>
      <c r="L7023">
        <f>SEARCH("category",'Mission Importer'!A7023)</f>
        <v>43</v>
      </c>
      <c r="M7023" t="str">
        <f>IF(L7023=43,'Mission Importer'!A7023,0)</f>
        <v xml:space="preserve">                                        ["category"] = "Air Defence",</v>
      </c>
    </row>
    <row r="7024" spans="1:13" x14ac:dyDescent="0.3">
      <c r="A7024" t="e">
        <f>SEARCH("livery",'Mission Importer'!A7024)</f>
        <v>#VALUE!</v>
      </c>
      <c r="B7024" t="e">
        <f>IF(A7024=43,'Mission Importer'!A7024,0)</f>
        <v>#VALUE!</v>
      </c>
      <c r="D7024" t="e">
        <f>SEARCH("shape_name",'Mission Importer'!A7024)</f>
        <v>#VALUE!</v>
      </c>
      <c r="E7024" t="e">
        <f>IF(D7024=43,'Mission Importer'!A7024,0)</f>
        <v>#VALUE!</v>
      </c>
      <c r="G7024" t="e">
        <f>SEARCH("shape_name",'Mission Importer'!A7024)</f>
        <v>#VALUE!</v>
      </c>
      <c r="H7024" t="e">
        <f>IF(G7024=43,'Mission Importer'!A7024,0)</f>
        <v>#VALUE!</v>
      </c>
      <c r="J7024">
        <f>SEARCH("type",'Mission Importer'!A7024)</f>
        <v>43</v>
      </c>
      <c r="K7024" t="str">
        <f>IF(J7024=43,'Mission Importer'!A7024,0)</f>
        <v xml:space="preserve">                                        ["type"] = "S-300PS 40B6MD sr",</v>
      </c>
      <c r="L7024" t="e">
        <f>SEARCH("category",'Mission Importer'!A7024)</f>
        <v>#VALUE!</v>
      </c>
      <c r="M7024" t="e">
        <f>IF(L7024=43,'Mission Importer'!A7024,0)</f>
        <v>#VALUE!</v>
      </c>
    </row>
    <row r="7025" spans="1:13" x14ac:dyDescent="0.3">
      <c r="A7025" t="e">
        <f>SEARCH("livery",'Mission Importer'!A7025)</f>
        <v>#VALUE!</v>
      </c>
      <c r="B7025" t="e">
        <f>IF(A7025=43,'Mission Importer'!A7025,0)</f>
        <v>#VALUE!</v>
      </c>
      <c r="D7025" t="e">
        <f>SEARCH("shape_name",'Mission Importer'!A7025)</f>
        <v>#VALUE!</v>
      </c>
      <c r="E7025" t="e">
        <f>IF(D7025=43,'Mission Importer'!A7025,0)</f>
        <v>#VALUE!</v>
      </c>
      <c r="G7025" t="e">
        <f>SEARCH("shape_name",'Mission Importer'!A7025)</f>
        <v>#VALUE!</v>
      </c>
      <c r="H7025" t="e">
        <f>IF(G7025=43,'Mission Importer'!A7025,0)</f>
        <v>#VALUE!</v>
      </c>
      <c r="J7025" t="e">
        <f>SEARCH("type",'Mission Importer'!A7025)</f>
        <v>#VALUE!</v>
      </c>
      <c r="K7025" t="e">
        <f>IF(J7025=43,'Mission Importer'!A7025,0)</f>
        <v>#VALUE!</v>
      </c>
      <c r="L7025" t="e">
        <f>SEARCH("category",'Mission Importer'!A7025)</f>
        <v>#VALUE!</v>
      </c>
      <c r="M7025" t="e">
        <f>IF(L7025=43,'Mission Importer'!A7025,0)</f>
        <v>#VALUE!</v>
      </c>
    </row>
    <row r="7026" spans="1:13" x14ac:dyDescent="0.3">
      <c r="A7026" t="e">
        <f>SEARCH("livery",'Mission Importer'!A7026)</f>
        <v>#VALUE!</v>
      </c>
      <c r="B7026" t="e">
        <f>IF(A7026=43,'Mission Importer'!A7026,0)</f>
        <v>#VALUE!</v>
      </c>
      <c r="D7026" t="e">
        <f>SEARCH("shape_name",'Mission Importer'!A7026)</f>
        <v>#VALUE!</v>
      </c>
      <c r="E7026" t="e">
        <f>IF(D7026=43,'Mission Importer'!A7026,0)</f>
        <v>#VALUE!</v>
      </c>
      <c r="G7026" t="e">
        <f>SEARCH("shape_name",'Mission Importer'!A7026)</f>
        <v>#VALUE!</v>
      </c>
      <c r="H7026" t="e">
        <f>IF(G7026=43,'Mission Importer'!A7026,0)</f>
        <v>#VALUE!</v>
      </c>
      <c r="J7026" t="e">
        <f>SEARCH("type",'Mission Importer'!A7026)</f>
        <v>#VALUE!</v>
      </c>
      <c r="K7026" t="e">
        <f>IF(J7026=43,'Mission Importer'!A7026,0)</f>
        <v>#VALUE!</v>
      </c>
      <c r="L7026" t="e">
        <f>SEARCH("category",'Mission Importer'!A7026)</f>
        <v>#VALUE!</v>
      </c>
      <c r="M7026" t="e">
        <f>IF(L7026=43,'Mission Importer'!A7026,0)</f>
        <v>#VALUE!</v>
      </c>
    </row>
    <row r="7027" spans="1:13" x14ac:dyDescent="0.3">
      <c r="A7027" t="e">
        <f>SEARCH("livery",'Mission Importer'!A7027)</f>
        <v>#VALUE!</v>
      </c>
      <c r="B7027" t="e">
        <f>IF(A7027=43,'Mission Importer'!A7027,0)</f>
        <v>#VALUE!</v>
      </c>
      <c r="D7027" t="e">
        <f>SEARCH("shape_name",'Mission Importer'!A7027)</f>
        <v>#VALUE!</v>
      </c>
      <c r="E7027" t="e">
        <f>IF(D7027=43,'Mission Importer'!A7027,0)</f>
        <v>#VALUE!</v>
      </c>
      <c r="G7027" t="e">
        <f>SEARCH("shape_name",'Mission Importer'!A7027)</f>
        <v>#VALUE!</v>
      </c>
      <c r="H7027" t="e">
        <f>IF(G7027=43,'Mission Importer'!A7027,0)</f>
        <v>#VALUE!</v>
      </c>
      <c r="J7027" t="e">
        <f>SEARCH("type",'Mission Importer'!A7027)</f>
        <v>#VALUE!</v>
      </c>
      <c r="K7027" t="e">
        <f>IF(J7027=43,'Mission Importer'!A7027,0)</f>
        <v>#VALUE!</v>
      </c>
      <c r="L7027" t="e">
        <f>SEARCH("category",'Mission Importer'!A7027)</f>
        <v>#VALUE!</v>
      </c>
      <c r="M7027" t="e">
        <f>IF(L7027=43,'Mission Importer'!A7027,0)</f>
        <v>#VALUE!</v>
      </c>
    </row>
    <row r="7028" spans="1:13" x14ac:dyDescent="0.3">
      <c r="A7028" t="e">
        <f>SEARCH("livery",'Mission Importer'!A7028)</f>
        <v>#VALUE!</v>
      </c>
      <c r="B7028" t="e">
        <f>IF(A7028=43,'Mission Importer'!A7028,0)</f>
        <v>#VALUE!</v>
      </c>
      <c r="D7028" t="e">
        <f>SEARCH("shape_name",'Mission Importer'!A7028)</f>
        <v>#VALUE!</v>
      </c>
      <c r="E7028" t="e">
        <f>IF(D7028=43,'Mission Importer'!A7028,0)</f>
        <v>#VALUE!</v>
      </c>
      <c r="G7028" t="e">
        <f>SEARCH("shape_name",'Mission Importer'!A7028)</f>
        <v>#VALUE!</v>
      </c>
      <c r="H7028" t="e">
        <f>IF(G7028=43,'Mission Importer'!A7028,0)</f>
        <v>#VALUE!</v>
      </c>
      <c r="J7028" t="e">
        <f>SEARCH("type",'Mission Importer'!A7028)</f>
        <v>#VALUE!</v>
      </c>
      <c r="K7028" t="e">
        <f>IF(J7028=43,'Mission Importer'!A7028,0)</f>
        <v>#VALUE!</v>
      </c>
      <c r="L7028" t="e">
        <f>SEARCH("category",'Mission Importer'!A7028)</f>
        <v>#VALUE!</v>
      </c>
      <c r="M7028" t="e">
        <f>IF(L7028=43,'Mission Importer'!A7028,0)</f>
        <v>#VALUE!</v>
      </c>
    </row>
    <row r="7029" spans="1:13" x14ac:dyDescent="0.3">
      <c r="A7029" t="e">
        <f>SEARCH("livery",'Mission Importer'!A7029)</f>
        <v>#VALUE!</v>
      </c>
      <c r="B7029" t="e">
        <f>IF(A7029=43,'Mission Importer'!A7029,0)</f>
        <v>#VALUE!</v>
      </c>
      <c r="D7029" t="e">
        <f>SEARCH("shape_name",'Mission Importer'!A7029)</f>
        <v>#VALUE!</v>
      </c>
      <c r="E7029" t="e">
        <f>IF(D7029=43,'Mission Importer'!A7029,0)</f>
        <v>#VALUE!</v>
      </c>
      <c r="G7029" t="e">
        <f>SEARCH("shape_name",'Mission Importer'!A7029)</f>
        <v>#VALUE!</v>
      </c>
      <c r="H7029" t="e">
        <f>IF(G7029=43,'Mission Importer'!A7029,0)</f>
        <v>#VALUE!</v>
      </c>
      <c r="J7029" t="e">
        <f>SEARCH("type",'Mission Importer'!A7029)</f>
        <v>#VALUE!</v>
      </c>
      <c r="K7029" t="e">
        <f>IF(J7029=43,'Mission Importer'!A7029,0)</f>
        <v>#VALUE!</v>
      </c>
      <c r="L7029" t="e">
        <f>SEARCH("category",'Mission Importer'!A7029)</f>
        <v>#VALUE!</v>
      </c>
      <c r="M7029" t="e">
        <f>IF(L7029=43,'Mission Importer'!A7029,0)</f>
        <v>#VALUE!</v>
      </c>
    </row>
    <row r="7030" spans="1:13" x14ac:dyDescent="0.3">
      <c r="A7030" t="e">
        <f>SEARCH("livery",'Mission Importer'!A7030)</f>
        <v>#VALUE!</v>
      </c>
      <c r="B7030" t="e">
        <f>IF(A7030=43,'Mission Importer'!A7030,0)</f>
        <v>#VALUE!</v>
      </c>
      <c r="D7030" t="e">
        <f>SEARCH("shape_name",'Mission Importer'!A7030)</f>
        <v>#VALUE!</v>
      </c>
      <c r="E7030" t="e">
        <f>IF(D7030=43,'Mission Importer'!A7030,0)</f>
        <v>#VALUE!</v>
      </c>
      <c r="G7030" t="e">
        <f>SEARCH("shape_name",'Mission Importer'!A7030)</f>
        <v>#VALUE!</v>
      </c>
      <c r="H7030" t="e">
        <f>IF(G7030=43,'Mission Importer'!A7030,0)</f>
        <v>#VALUE!</v>
      </c>
      <c r="J7030" t="e">
        <f>SEARCH("type",'Mission Importer'!A7030)</f>
        <v>#VALUE!</v>
      </c>
      <c r="K7030" t="e">
        <f>IF(J7030=43,'Mission Importer'!A7030,0)</f>
        <v>#VALUE!</v>
      </c>
      <c r="L7030" t="e">
        <f>SEARCH("category",'Mission Importer'!A7030)</f>
        <v>#VALUE!</v>
      </c>
      <c r="M7030" t="e">
        <f>IF(L7030=43,'Mission Importer'!A7030,0)</f>
        <v>#VALUE!</v>
      </c>
    </row>
    <row r="7031" spans="1:13" x14ac:dyDescent="0.3">
      <c r="A7031" t="e">
        <f>SEARCH("livery",'Mission Importer'!A7031)</f>
        <v>#VALUE!</v>
      </c>
      <c r="B7031" t="e">
        <f>IF(A7031=43,'Mission Importer'!A7031,0)</f>
        <v>#VALUE!</v>
      </c>
      <c r="D7031" t="e">
        <f>SEARCH("shape_name",'Mission Importer'!A7031)</f>
        <v>#VALUE!</v>
      </c>
      <c r="E7031" t="e">
        <f>IF(D7031=43,'Mission Importer'!A7031,0)</f>
        <v>#VALUE!</v>
      </c>
      <c r="G7031" t="e">
        <f>SEARCH("shape_name",'Mission Importer'!A7031)</f>
        <v>#VALUE!</v>
      </c>
      <c r="H7031" t="e">
        <f>IF(G7031=43,'Mission Importer'!A7031,0)</f>
        <v>#VALUE!</v>
      </c>
      <c r="J7031" t="e">
        <f>SEARCH("type",'Mission Importer'!A7031)</f>
        <v>#VALUE!</v>
      </c>
      <c r="K7031" t="e">
        <f>IF(J7031=43,'Mission Importer'!A7031,0)</f>
        <v>#VALUE!</v>
      </c>
      <c r="L7031" t="e">
        <f>SEARCH("category",'Mission Importer'!A7031)</f>
        <v>#VALUE!</v>
      </c>
      <c r="M7031" t="e">
        <f>IF(L7031=43,'Mission Importer'!A7031,0)</f>
        <v>#VALUE!</v>
      </c>
    </row>
    <row r="7032" spans="1:13" x14ac:dyDescent="0.3">
      <c r="A7032" t="e">
        <f>SEARCH("livery",'Mission Importer'!A7032)</f>
        <v>#VALUE!</v>
      </c>
      <c r="B7032" t="e">
        <f>IF(A7032=43,'Mission Importer'!A7032,0)</f>
        <v>#VALUE!</v>
      </c>
      <c r="D7032" t="e">
        <f>SEARCH("shape_name",'Mission Importer'!A7032)</f>
        <v>#VALUE!</v>
      </c>
      <c r="E7032" t="e">
        <f>IF(D7032=43,'Mission Importer'!A7032,0)</f>
        <v>#VALUE!</v>
      </c>
      <c r="G7032" t="e">
        <f>SEARCH("shape_name",'Mission Importer'!A7032)</f>
        <v>#VALUE!</v>
      </c>
      <c r="H7032" t="e">
        <f>IF(G7032=43,'Mission Importer'!A7032,0)</f>
        <v>#VALUE!</v>
      </c>
      <c r="J7032" t="e">
        <f>SEARCH("type",'Mission Importer'!A7032)</f>
        <v>#VALUE!</v>
      </c>
      <c r="K7032" t="e">
        <f>IF(J7032=43,'Mission Importer'!A7032,0)</f>
        <v>#VALUE!</v>
      </c>
      <c r="L7032" t="e">
        <f>SEARCH("category",'Mission Importer'!A7032)</f>
        <v>#VALUE!</v>
      </c>
      <c r="M7032" t="e">
        <f>IF(L7032=43,'Mission Importer'!A7032,0)</f>
        <v>#VALUE!</v>
      </c>
    </row>
    <row r="7033" spans="1:13" x14ac:dyDescent="0.3">
      <c r="A7033" t="e">
        <f>SEARCH("livery",'Mission Importer'!A7033)</f>
        <v>#VALUE!</v>
      </c>
      <c r="B7033" t="e">
        <f>IF(A7033=43,'Mission Importer'!A7033,0)</f>
        <v>#VALUE!</v>
      </c>
      <c r="D7033" t="e">
        <f>SEARCH("shape_name",'Mission Importer'!A7033)</f>
        <v>#VALUE!</v>
      </c>
      <c r="E7033" t="e">
        <f>IF(D7033=43,'Mission Importer'!A7033,0)</f>
        <v>#VALUE!</v>
      </c>
      <c r="G7033" t="e">
        <f>SEARCH("shape_name",'Mission Importer'!A7033)</f>
        <v>#VALUE!</v>
      </c>
      <c r="H7033" t="e">
        <f>IF(G7033=43,'Mission Importer'!A7033,0)</f>
        <v>#VALUE!</v>
      </c>
      <c r="J7033" t="e">
        <f>SEARCH("type",'Mission Importer'!A7033)</f>
        <v>#VALUE!</v>
      </c>
      <c r="K7033" t="e">
        <f>IF(J7033=43,'Mission Importer'!A7033,0)</f>
        <v>#VALUE!</v>
      </c>
      <c r="L7033" t="e">
        <f>SEARCH("category",'Mission Importer'!A7033)</f>
        <v>#VALUE!</v>
      </c>
      <c r="M7033" t="e">
        <f>IF(L7033=43,'Mission Importer'!A7033,0)</f>
        <v>#VALUE!</v>
      </c>
    </row>
    <row r="7034" spans="1:13" x14ac:dyDescent="0.3">
      <c r="A7034" t="e">
        <f>SEARCH("livery",'Mission Importer'!A7034)</f>
        <v>#VALUE!</v>
      </c>
      <c r="B7034" t="e">
        <f>IF(A7034=43,'Mission Importer'!A7034,0)</f>
        <v>#VALUE!</v>
      </c>
      <c r="D7034" t="e">
        <f>SEARCH("shape_name",'Mission Importer'!A7034)</f>
        <v>#VALUE!</v>
      </c>
      <c r="E7034" t="e">
        <f>IF(D7034=43,'Mission Importer'!A7034,0)</f>
        <v>#VALUE!</v>
      </c>
      <c r="G7034" t="e">
        <f>SEARCH("shape_name",'Mission Importer'!A7034)</f>
        <v>#VALUE!</v>
      </c>
      <c r="H7034" t="e">
        <f>IF(G7034=43,'Mission Importer'!A7034,0)</f>
        <v>#VALUE!</v>
      </c>
      <c r="J7034" t="e">
        <f>SEARCH("type",'Mission Importer'!A7034)</f>
        <v>#VALUE!</v>
      </c>
      <c r="K7034" t="e">
        <f>IF(J7034=43,'Mission Importer'!A7034,0)</f>
        <v>#VALUE!</v>
      </c>
      <c r="L7034" t="e">
        <f>SEARCH("category",'Mission Importer'!A7034)</f>
        <v>#VALUE!</v>
      </c>
      <c r="M7034" t="e">
        <f>IF(L7034=43,'Mission Importer'!A7034,0)</f>
        <v>#VALUE!</v>
      </c>
    </row>
    <row r="7035" spans="1:13" x14ac:dyDescent="0.3">
      <c r="A7035" t="e">
        <f>SEARCH("livery",'Mission Importer'!A7035)</f>
        <v>#VALUE!</v>
      </c>
      <c r="B7035" t="e">
        <f>IF(A7035=43,'Mission Importer'!A7035,0)</f>
        <v>#VALUE!</v>
      </c>
      <c r="D7035" t="e">
        <f>SEARCH("shape_name",'Mission Importer'!A7035)</f>
        <v>#VALUE!</v>
      </c>
      <c r="E7035" t="e">
        <f>IF(D7035=43,'Mission Importer'!A7035,0)</f>
        <v>#VALUE!</v>
      </c>
      <c r="G7035" t="e">
        <f>SEARCH("shape_name",'Mission Importer'!A7035)</f>
        <v>#VALUE!</v>
      </c>
      <c r="H7035" t="e">
        <f>IF(G7035=43,'Mission Importer'!A7035,0)</f>
        <v>#VALUE!</v>
      </c>
      <c r="J7035" t="e">
        <f>SEARCH("type",'Mission Importer'!A7035)</f>
        <v>#VALUE!</v>
      </c>
      <c r="K7035" t="e">
        <f>IF(J7035=43,'Mission Importer'!A7035,0)</f>
        <v>#VALUE!</v>
      </c>
      <c r="L7035" t="e">
        <f>SEARCH("category",'Mission Importer'!A7035)</f>
        <v>#VALUE!</v>
      </c>
      <c r="M7035" t="e">
        <f>IF(L7035=43,'Mission Importer'!A7035,0)</f>
        <v>#VALUE!</v>
      </c>
    </row>
    <row r="7036" spans="1:13" x14ac:dyDescent="0.3">
      <c r="A7036" t="e">
        <f>SEARCH("livery",'Mission Importer'!A7036)</f>
        <v>#VALUE!</v>
      </c>
      <c r="B7036" t="e">
        <f>IF(A7036=43,'Mission Importer'!A7036,0)</f>
        <v>#VALUE!</v>
      </c>
      <c r="D7036" t="e">
        <f>SEARCH("shape_name",'Mission Importer'!A7036)</f>
        <v>#VALUE!</v>
      </c>
      <c r="E7036" t="e">
        <f>IF(D7036=43,'Mission Importer'!A7036,0)</f>
        <v>#VALUE!</v>
      </c>
      <c r="G7036" t="e">
        <f>SEARCH("shape_name",'Mission Importer'!A7036)</f>
        <v>#VALUE!</v>
      </c>
      <c r="H7036" t="e">
        <f>IF(G7036=43,'Mission Importer'!A7036,0)</f>
        <v>#VALUE!</v>
      </c>
      <c r="J7036" t="e">
        <f>SEARCH("type",'Mission Importer'!A7036)</f>
        <v>#VALUE!</v>
      </c>
      <c r="K7036" t="e">
        <f>IF(J7036=43,'Mission Importer'!A7036,0)</f>
        <v>#VALUE!</v>
      </c>
      <c r="L7036" t="e">
        <f>SEARCH("category",'Mission Importer'!A7036)</f>
        <v>#VALUE!</v>
      </c>
      <c r="M7036" t="e">
        <f>IF(L7036=43,'Mission Importer'!A7036,0)</f>
        <v>#VALUE!</v>
      </c>
    </row>
    <row r="7037" spans="1:13" x14ac:dyDescent="0.3">
      <c r="A7037" t="e">
        <f>SEARCH("livery",'Mission Importer'!A7037)</f>
        <v>#VALUE!</v>
      </c>
      <c r="B7037" t="e">
        <f>IF(A7037=43,'Mission Importer'!A7037,0)</f>
        <v>#VALUE!</v>
      </c>
      <c r="D7037" t="e">
        <f>SEARCH("shape_name",'Mission Importer'!A7037)</f>
        <v>#VALUE!</v>
      </c>
      <c r="E7037" t="e">
        <f>IF(D7037=43,'Mission Importer'!A7037,0)</f>
        <v>#VALUE!</v>
      </c>
      <c r="G7037" t="e">
        <f>SEARCH("shape_name",'Mission Importer'!A7037)</f>
        <v>#VALUE!</v>
      </c>
      <c r="H7037" t="e">
        <f>IF(G7037=43,'Mission Importer'!A7037,0)</f>
        <v>#VALUE!</v>
      </c>
      <c r="J7037" t="e">
        <f>SEARCH("type",'Mission Importer'!A7037)</f>
        <v>#VALUE!</v>
      </c>
      <c r="K7037" t="e">
        <f>IF(J7037=43,'Mission Importer'!A7037,0)</f>
        <v>#VALUE!</v>
      </c>
      <c r="L7037" t="e">
        <f>SEARCH("category",'Mission Importer'!A7037)</f>
        <v>#VALUE!</v>
      </c>
      <c r="M7037" t="e">
        <f>IF(L7037=43,'Mission Importer'!A7037,0)</f>
        <v>#VALUE!</v>
      </c>
    </row>
    <row r="7038" spans="1:13" x14ac:dyDescent="0.3">
      <c r="A7038" t="e">
        <f>SEARCH("livery",'Mission Importer'!A7038)</f>
        <v>#VALUE!</v>
      </c>
      <c r="B7038" t="e">
        <f>IF(A7038=43,'Mission Importer'!A7038,0)</f>
        <v>#VALUE!</v>
      </c>
      <c r="D7038" t="e">
        <f>SEARCH("shape_name",'Mission Importer'!A7038)</f>
        <v>#VALUE!</v>
      </c>
      <c r="E7038" t="e">
        <f>IF(D7038=43,'Mission Importer'!A7038,0)</f>
        <v>#VALUE!</v>
      </c>
      <c r="G7038" t="e">
        <f>SEARCH("shape_name",'Mission Importer'!A7038)</f>
        <v>#VALUE!</v>
      </c>
      <c r="H7038" t="e">
        <f>IF(G7038=43,'Mission Importer'!A7038,0)</f>
        <v>#VALUE!</v>
      </c>
      <c r="J7038" t="e">
        <f>SEARCH("type",'Mission Importer'!A7038)</f>
        <v>#VALUE!</v>
      </c>
      <c r="K7038" t="e">
        <f>IF(J7038=43,'Mission Importer'!A7038,0)</f>
        <v>#VALUE!</v>
      </c>
      <c r="L7038" t="e">
        <f>SEARCH("category",'Mission Importer'!A7038)</f>
        <v>#VALUE!</v>
      </c>
      <c r="M7038" t="e">
        <f>IF(L7038=43,'Mission Importer'!A7038,0)</f>
        <v>#VALUE!</v>
      </c>
    </row>
    <row r="7039" spans="1:13" x14ac:dyDescent="0.3">
      <c r="A7039" t="e">
        <f>SEARCH("livery",'Mission Importer'!A7039)</f>
        <v>#VALUE!</v>
      </c>
      <c r="B7039" t="e">
        <f>IF(A7039=43,'Mission Importer'!A7039,0)</f>
        <v>#VALUE!</v>
      </c>
      <c r="D7039" t="e">
        <f>SEARCH("shape_name",'Mission Importer'!A7039)</f>
        <v>#VALUE!</v>
      </c>
      <c r="E7039" t="e">
        <f>IF(D7039=43,'Mission Importer'!A7039,0)</f>
        <v>#VALUE!</v>
      </c>
      <c r="G7039" t="e">
        <f>SEARCH("shape_name",'Mission Importer'!A7039)</f>
        <v>#VALUE!</v>
      </c>
      <c r="H7039" t="e">
        <f>IF(G7039=43,'Mission Importer'!A7039,0)</f>
        <v>#VALUE!</v>
      </c>
      <c r="J7039" t="e">
        <f>SEARCH("type",'Mission Importer'!A7039)</f>
        <v>#VALUE!</v>
      </c>
      <c r="K7039" t="e">
        <f>IF(J7039=43,'Mission Importer'!A7039,0)</f>
        <v>#VALUE!</v>
      </c>
      <c r="L7039" t="e">
        <f>SEARCH("category",'Mission Importer'!A7039)</f>
        <v>#VALUE!</v>
      </c>
      <c r="M7039" t="e">
        <f>IF(L7039=43,'Mission Importer'!A7039,0)</f>
        <v>#VALUE!</v>
      </c>
    </row>
    <row r="7040" spans="1:13" x14ac:dyDescent="0.3">
      <c r="A7040" t="e">
        <f>SEARCH("livery",'Mission Importer'!A7040)</f>
        <v>#VALUE!</v>
      </c>
      <c r="B7040" t="e">
        <f>IF(A7040=43,'Mission Importer'!A7040,0)</f>
        <v>#VALUE!</v>
      </c>
      <c r="D7040" t="e">
        <f>SEARCH("shape_name",'Mission Importer'!A7040)</f>
        <v>#VALUE!</v>
      </c>
      <c r="E7040" t="e">
        <f>IF(D7040=43,'Mission Importer'!A7040,0)</f>
        <v>#VALUE!</v>
      </c>
      <c r="G7040" t="e">
        <f>SEARCH("shape_name",'Mission Importer'!A7040)</f>
        <v>#VALUE!</v>
      </c>
      <c r="H7040" t="e">
        <f>IF(G7040=43,'Mission Importer'!A7040,0)</f>
        <v>#VALUE!</v>
      </c>
      <c r="J7040" t="e">
        <f>SEARCH("type",'Mission Importer'!A7040)</f>
        <v>#VALUE!</v>
      </c>
      <c r="K7040" t="e">
        <f>IF(J7040=43,'Mission Importer'!A7040,0)</f>
        <v>#VALUE!</v>
      </c>
      <c r="L7040" t="e">
        <f>SEARCH("category",'Mission Importer'!A7040)</f>
        <v>#VALUE!</v>
      </c>
      <c r="M7040" t="e">
        <f>IF(L7040=43,'Mission Importer'!A7040,0)</f>
        <v>#VALUE!</v>
      </c>
    </row>
    <row r="7041" spans="1:13" x14ac:dyDescent="0.3">
      <c r="A7041" t="e">
        <f>SEARCH("livery",'Mission Importer'!A7041)</f>
        <v>#VALUE!</v>
      </c>
      <c r="B7041" t="e">
        <f>IF(A7041=43,'Mission Importer'!A7041,0)</f>
        <v>#VALUE!</v>
      </c>
      <c r="D7041" t="e">
        <f>SEARCH("shape_name",'Mission Importer'!A7041)</f>
        <v>#VALUE!</v>
      </c>
      <c r="E7041" t="e">
        <f>IF(D7041=43,'Mission Importer'!A7041,0)</f>
        <v>#VALUE!</v>
      </c>
      <c r="G7041" t="e">
        <f>SEARCH("shape_name",'Mission Importer'!A7041)</f>
        <v>#VALUE!</v>
      </c>
      <c r="H7041" t="e">
        <f>IF(G7041=43,'Mission Importer'!A7041,0)</f>
        <v>#VALUE!</v>
      </c>
      <c r="J7041" t="e">
        <f>SEARCH("type",'Mission Importer'!A7041)</f>
        <v>#VALUE!</v>
      </c>
      <c r="K7041" t="e">
        <f>IF(J7041=43,'Mission Importer'!A7041,0)</f>
        <v>#VALUE!</v>
      </c>
      <c r="L7041" t="e">
        <f>SEARCH("category",'Mission Importer'!A7041)</f>
        <v>#VALUE!</v>
      </c>
      <c r="M7041" t="e">
        <f>IF(L7041=43,'Mission Importer'!A7041,0)</f>
        <v>#VALUE!</v>
      </c>
    </row>
    <row r="7042" spans="1:13" x14ac:dyDescent="0.3">
      <c r="A7042" t="e">
        <f>SEARCH("livery",'Mission Importer'!A7042)</f>
        <v>#VALUE!</v>
      </c>
      <c r="B7042" t="e">
        <f>IF(A7042=43,'Mission Importer'!A7042,0)</f>
        <v>#VALUE!</v>
      </c>
      <c r="D7042" t="e">
        <f>SEARCH("shape_name",'Mission Importer'!A7042)</f>
        <v>#VALUE!</v>
      </c>
      <c r="E7042" t="e">
        <f>IF(D7042=43,'Mission Importer'!A7042,0)</f>
        <v>#VALUE!</v>
      </c>
      <c r="G7042" t="e">
        <f>SEARCH("shape_name",'Mission Importer'!A7042)</f>
        <v>#VALUE!</v>
      </c>
      <c r="H7042" t="e">
        <f>IF(G7042=43,'Mission Importer'!A7042,0)</f>
        <v>#VALUE!</v>
      </c>
      <c r="J7042" t="e">
        <f>SEARCH("type",'Mission Importer'!A7042)</f>
        <v>#VALUE!</v>
      </c>
      <c r="K7042" t="e">
        <f>IF(J7042=43,'Mission Importer'!A7042,0)</f>
        <v>#VALUE!</v>
      </c>
      <c r="L7042" t="e">
        <f>SEARCH("category",'Mission Importer'!A7042)</f>
        <v>#VALUE!</v>
      </c>
      <c r="M7042" t="e">
        <f>IF(L7042=43,'Mission Importer'!A7042,0)</f>
        <v>#VALUE!</v>
      </c>
    </row>
    <row r="7043" spans="1:13" x14ac:dyDescent="0.3">
      <c r="A7043" t="e">
        <f>SEARCH("livery",'Mission Importer'!A7043)</f>
        <v>#VALUE!</v>
      </c>
      <c r="B7043" t="e">
        <f>IF(A7043=43,'Mission Importer'!A7043,0)</f>
        <v>#VALUE!</v>
      </c>
      <c r="D7043" t="e">
        <f>SEARCH("shape_name",'Mission Importer'!A7043)</f>
        <v>#VALUE!</v>
      </c>
      <c r="E7043" t="e">
        <f>IF(D7043=43,'Mission Importer'!A7043,0)</f>
        <v>#VALUE!</v>
      </c>
      <c r="G7043" t="e">
        <f>SEARCH("shape_name",'Mission Importer'!A7043)</f>
        <v>#VALUE!</v>
      </c>
      <c r="H7043" t="e">
        <f>IF(G7043=43,'Mission Importer'!A7043,0)</f>
        <v>#VALUE!</v>
      </c>
      <c r="J7043" t="e">
        <f>SEARCH("type",'Mission Importer'!A7043)</f>
        <v>#VALUE!</v>
      </c>
      <c r="K7043" t="e">
        <f>IF(J7043=43,'Mission Importer'!A7043,0)</f>
        <v>#VALUE!</v>
      </c>
      <c r="L7043" t="e">
        <f>SEARCH("category",'Mission Importer'!A7043)</f>
        <v>#VALUE!</v>
      </c>
      <c r="M7043" t="e">
        <f>IF(L7043=43,'Mission Importer'!A7043,0)</f>
        <v>#VALUE!</v>
      </c>
    </row>
    <row r="7044" spans="1:13" x14ac:dyDescent="0.3">
      <c r="A7044" t="e">
        <f>SEARCH("livery",'Mission Importer'!A7044)</f>
        <v>#VALUE!</v>
      </c>
      <c r="B7044" t="e">
        <f>IF(A7044=43,'Mission Importer'!A7044,0)</f>
        <v>#VALUE!</v>
      </c>
      <c r="D7044" t="e">
        <f>SEARCH("shape_name",'Mission Importer'!A7044)</f>
        <v>#VALUE!</v>
      </c>
      <c r="E7044" t="e">
        <f>IF(D7044=43,'Mission Importer'!A7044,0)</f>
        <v>#VALUE!</v>
      </c>
      <c r="G7044" t="e">
        <f>SEARCH("shape_name",'Mission Importer'!A7044)</f>
        <v>#VALUE!</v>
      </c>
      <c r="H7044" t="e">
        <f>IF(G7044=43,'Mission Importer'!A7044,0)</f>
        <v>#VALUE!</v>
      </c>
      <c r="J7044" t="e">
        <f>SEARCH("type",'Mission Importer'!A7044)</f>
        <v>#VALUE!</v>
      </c>
      <c r="K7044" t="e">
        <f>IF(J7044=43,'Mission Importer'!A7044,0)</f>
        <v>#VALUE!</v>
      </c>
      <c r="L7044" t="e">
        <f>SEARCH("category",'Mission Importer'!A7044)</f>
        <v>#VALUE!</v>
      </c>
      <c r="M7044" t="e">
        <f>IF(L7044=43,'Mission Importer'!A7044,0)</f>
        <v>#VALUE!</v>
      </c>
    </row>
    <row r="7045" spans="1:13" x14ac:dyDescent="0.3">
      <c r="A7045" t="e">
        <f>SEARCH("livery",'Mission Importer'!A7045)</f>
        <v>#VALUE!</v>
      </c>
      <c r="B7045" t="e">
        <f>IF(A7045=43,'Mission Importer'!A7045,0)</f>
        <v>#VALUE!</v>
      </c>
      <c r="D7045" t="e">
        <f>SEARCH("shape_name",'Mission Importer'!A7045)</f>
        <v>#VALUE!</v>
      </c>
      <c r="E7045" t="e">
        <f>IF(D7045=43,'Mission Importer'!A7045,0)</f>
        <v>#VALUE!</v>
      </c>
      <c r="G7045" t="e">
        <f>SEARCH("shape_name",'Mission Importer'!A7045)</f>
        <v>#VALUE!</v>
      </c>
      <c r="H7045" t="e">
        <f>IF(G7045=43,'Mission Importer'!A7045,0)</f>
        <v>#VALUE!</v>
      </c>
      <c r="J7045" t="e">
        <f>SEARCH("type",'Mission Importer'!A7045)</f>
        <v>#VALUE!</v>
      </c>
      <c r="K7045" t="e">
        <f>IF(J7045=43,'Mission Importer'!A7045,0)</f>
        <v>#VALUE!</v>
      </c>
      <c r="L7045" t="e">
        <f>SEARCH("category",'Mission Importer'!A7045)</f>
        <v>#VALUE!</v>
      </c>
      <c r="M7045" t="e">
        <f>IF(L7045=43,'Mission Importer'!A7045,0)</f>
        <v>#VALUE!</v>
      </c>
    </row>
    <row r="7046" spans="1:13" x14ac:dyDescent="0.3">
      <c r="A7046" t="e">
        <f>SEARCH("livery",'Mission Importer'!A7046)</f>
        <v>#VALUE!</v>
      </c>
      <c r="B7046" t="e">
        <f>IF(A7046=43,'Mission Importer'!A7046,0)</f>
        <v>#VALUE!</v>
      </c>
      <c r="D7046" t="e">
        <f>SEARCH("shape_name",'Mission Importer'!A7046)</f>
        <v>#VALUE!</v>
      </c>
      <c r="E7046" t="e">
        <f>IF(D7046=43,'Mission Importer'!A7046,0)</f>
        <v>#VALUE!</v>
      </c>
      <c r="G7046" t="e">
        <f>SEARCH("shape_name",'Mission Importer'!A7046)</f>
        <v>#VALUE!</v>
      </c>
      <c r="H7046" t="e">
        <f>IF(G7046=43,'Mission Importer'!A7046,0)</f>
        <v>#VALUE!</v>
      </c>
      <c r="J7046" t="e">
        <f>SEARCH("type",'Mission Importer'!A7046)</f>
        <v>#VALUE!</v>
      </c>
      <c r="K7046" t="e">
        <f>IF(J7046=43,'Mission Importer'!A7046,0)</f>
        <v>#VALUE!</v>
      </c>
      <c r="L7046" t="e">
        <f>SEARCH("category",'Mission Importer'!A7046)</f>
        <v>#VALUE!</v>
      </c>
      <c r="M7046" t="e">
        <f>IF(L7046=43,'Mission Importer'!A7046,0)</f>
        <v>#VALUE!</v>
      </c>
    </row>
    <row r="7047" spans="1:13" x14ac:dyDescent="0.3">
      <c r="A7047" t="e">
        <f>SEARCH("livery",'Mission Importer'!A7047)</f>
        <v>#VALUE!</v>
      </c>
      <c r="B7047" t="e">
        <f>IF(A7047=43,'Mission Importer'!A7047,0)</f>
        <v>#VALUE!</v>
      </c>
      <c r="D7047" t="e">
        <f>SEARCH("shape_name",'Mission Importer'!A7047)</f>
        <v>#VALUE!</v>
      </c>
      <c r="E7047" t="e">
        <f>IF(D7047=43,'Mission Importer'!A7047,0)</f>
        <v>#VALUE!</v>
      </c>
      <c r="G7047" t="e">
        <f>SEARCH("shape_name",'Mission Importer'!A7047)</f>
        <v>#VALUE!</v>
      </c>
      <c r="H7047" t="e">
        <f>IF(G7047=43,'Mission Importer'!A7047,0)</f>
        <v>#VALUE!</v>
      </c>
      <c r="J7047" t="e">
        <f>SEARCH("type",'Mission Importer'!A7047)</f>
        <v>#VALUE!</v>
      </c>
      <c r="K7047" t="e">
        <f>IF(J7047=43,'Mission Importer'!A7047,0)</f>
        <v>#VALUE!</v>
      </c>
      <c r="L7047" t="e">
        <f>SEARCH("category",'Mission Importer'!A7047)</f>
        <v>#VALUE!</v>
      </c>
      <c r="M7047" t="e">
        <f>IF(L7047=43,'Mission Importer'!A7047,0)</f>
        <v>#VALUE!</v>
      </c>
    </row>
    <row r="7048" spans="1:13" x14ac:dyDescent="0.3">
      <c r="A7048" t="e">
        <f>SEARCH("livery",'Mission Importer'!A7048)</f>
        <v>#VALUE!</v>
      </c>
      <c r="B7048" t="e">
        <f>IF(A7048=43,'Mission Importer'!A7048,0)</f>
        <v>#VALUE!</v>
      </c>
      <c r="D7048" t="e">
        <f>SEARCH("shape_name",'Mission Importer'!A7048)</f>
        <v>#VALUE!</v>
      </c>
      <c r="E7048" t="e">
        <f>IF(D7048=43,'Mission Importer'!A7048,0)</f>
        <v>#VALUE!</v>
      </c>
      <c r="G7048" t="e">
        <f>SEARCH("shape_name",'Mission Importer'!A7048)</f>
        <v>#VALUE!</v>
      </c>
      <c r="H7048" t="e">
        <f>IF(G7048=43,'Mission Importer'!A7048,0)</f>
        <v>#VALUE!</v>
      </c>
      <c r="J7048">
        <f>SEARCH("type",'Mission Importer'!A7048)</f>
        <v>47</v>
      </c>
      <c r="K7048">
        <f>IF(J7048=43,'Mission Importer'!A7048,0)</f>
        <v>0</v>
      </c>
      <c r="L7048" t="e">
        <f>SEARCH("category",'Mission Importer'!A7048)</f>
        <v>#VALUE!</v>
      </c>
      <c r="M7048" t="e">
        <f>IF(L7048=43,'Mission Importer'!A7048,0)</f>
        <v>#VALUE!</v>
      </c>
    </row>
    <row r="7049" spans="1:13" x14ac:dyDescent="0.3">
      <c r="A7049" t="e">
        <f>SEARCH("livery",'Mission Importer'!A7049)</f>
        <v>#VALUE!</v>
      </c>
      <c r="B7049" t="e">
        <f>IF(A7049=43,'Mission Importer'!A7049,0)</f>
        <v>#VALUE!</v>
      </c>
      <c r="D7049" t="e">
        <f>SEARCH("shape_name",'Mission Importer'!A7049)</f>
        <v>#VALUE!</v>
      </c>
      <c r="E7049" t="e">
        <f>IF(D7049=43,'Mission Importer'!A7049,0)</f>
        <v>#VALUE!</v>
      </c>
      <c r="G7049" t="e">
        <f>SEARCH("shape_name",'Mission Importer'!A7049)</f>
        <v>#VALUE!</v>
      </c>
      <c r="H7049" t="e">
        <f>IF(G7049=43,'Mission Importer'!A7049,0)</f>
        <v>#VALUE!</v>
      </c>
      <c r="J7049" t="e">
        <f>SEARCH("type",'Mission Importer'!A7049)</f>
        <v>#VALUE!</v>
      </c>
      <c r="K7049" t="e">
        <f>IF(J7049=43,'Mission Importer'!A7049,0)</f>
        <v>#VALUE!</v>
      </c>
      <c r="L7049" t="e">
        <f>SEARCH("category",'Mission Importer'!A7049)</f>
        <v>#VALUE!</v>
      </c>
      <c r="M7049" t="e">
        <f>IF(L7049=43,'Mission Importer'!A7049,0)</f>
        <v>#VALUE!</v>
      </c>
    </row>
    <row r="7050" spans="1:13" x14ac:dyDescent="0.3">
      <c r="A7050" t="e">
        <f>SEARCH("livery",'Mission Importer'!A7050)</f>
        <v>#VALUE!</v>
      </c>
      <c r="B7050" t="e">
        <f>IF(A7050=43,'Mission Importer'!A7050,0)</f>
        <v>#VALUE!</v>
      </c>
      <c r="D7050" t="e">
        <f>SEARCH("shape_name",'Mission Importer'!A7050)</f>
        <v>#VALUE!</v>
      </c>
      <c r="E7050" t="e">
        <f>IF(D7050=43,'Mission Importer'!A7050,0)</f>
        <v>#VALUE!</v>
      </c>
      <c r="G7050" t="e">
        <f>SEARCH("shape_name",'Mission Importer'!A7050)</f>
        <v>#VALUE!</v>
      </c>
      <c r="H7050" t="e">
        <f>IF(G7050=43,'Mission Importer'!A7050,0)</f>
        <v>#VALUE!</v>
      </c>
      <c r="J7050" t="e">
        <f>SEARCH("type",'Mission Importer'!A7050)</f>
        <v>#VALUE!</v>
      </c>
      <c r="K7050" t="e">
        <f>IF(J7050=43,'Mission Importer'!A7050,0)</f>
        <v>#VALUE!</v>
      </c>
      <c r="L7050" t="e">
        <f>SEARCH("category",'Mission Importer'!A7050)</f>
        <v>#VALUE!</v>
      </c>
      <c r="M7050" t="e">
        <f>IF(L7050=43,'Mission Importer'!A7050,0)</f>
        <v>#VALUE!</v>
      </c>
    </row>
    <row r="7051" spans="1:13" x14ac:dyDescent="0.3">
      <c r="A7051" t="e">
        <f>SEARCH("livery",'Mission Importer'!A7051)</f>
        <v>#VALUE!</v>
      </c>
      <c r="B7051" t="e">
        <f>IF(A7051=43,'Mission Importer'!A7051,0)</f>
        <v>#VALUE!</v>
      </c>
      <c r="D7051" t="e">
        <f>SEARCH("shape_name",'Mission Importer'!A7051)</f>
        <v>#VALUE!</v>
      </c>
      <c r="E7051" t="e">
        <f>IF(D7051=43,'Mission Importer'!A7051,0)</f>
        <v>#VALUE!</v>
      </c>
      <c r="G7051" t="e">
        <f>SEARCH("shape_name",'Mission Importer'!A7051)</f>
        <v>#VALUE!</v>
      </c>
      <c r="H7051" t="e">
        <f>IF(G7051=43,'Mission Importer'!A7051,0)</f>
        <v>#VALUE!</v>
      </c>
      <c r="J7051" t="e">
        <f>SEARCH("type",'Mission Importer'!A7051)</f>
        <v>#VALUE!</v>
      </c>
      <c r="K7051" t="e">
        <f>IF(J7051=43,'Mission Importer'!A7051,0)</f>
        <v>#VALUE!</v>
      </c>
      <c r="L7051" t="e">
        <f>SEARCH("category",'Mission Importer'!A7051)</f>
        <v>#VALUE!</v>
      </c>
      <c r="M7051" t="e">
        <f>IF(L7051=43,'Mission Importer'!A7051,0)</f>
        <v>#VALUE!</v>
      </c>
    </row>
    <row r="7052" spans="1:13" x14ac:dyDescent="0.3">
      <c r="A7052" t="e">
        <f>SEARCH("livery",'Mission Importer'!A7052)</f>
        <v>#VALUE!</v>
      </c>
      <c r="B7052" t="e">
        <f>IF(A7052=43,'Mission Importer'!A7052,0)</f>
        <v>#VALUE!</v>
      </c>
      <c r="D7052" t="e">
        <f>SEARCH("shape_name",'Mission Importer'!A7052)</f>
        <v>#VALUE!</v>
      </c>
      <c r="E7052" t="e">
        <f>IF(D7052=43,'Mission Importer'!A7052,0)</f>
        <v>#VALUE!</v>
      </c>
      <c r="G7052" t="e">
        <f>SEARCH("shape_name",'Mission Importer'!A7052)</f>
        <v>#VALUE!</v>
      </c>
      <c r="H7052" t="e">
        <f>IF(G7052=43,'Mission Importer'!A7052,0)</f>
        <v>#VALUE!</v>
      </c>
      <c r="J7052" t="e">
        <f>SEARCH("type",'Mission Importer'!A7052)</f>
        <v>#VALUE!</v>
      </c>
      <c r="K7052" t="e">
        <f>IF(J7052=43,'Mission Importer'!A7052,0)</f>
        <v>#VALUE!</v>
      </c>
      <c r="L7052" t="e">
        <f>SEARCH("category",'Mission Importer'!A7052)</f>
        <v>#VALUE!</v>
      </c>
      <c r="M7052" t="e">
        <f>IF(L7052=43,'Mission Importer'!A7052,0)</f>
        <v>#VALUE!</v>
      </c>
    </row>
    <row r="7053" spans="1:13" x14ac:dyDescent="0.3">
      <c r="A7053" t="e">
        <f>SEARCH("livery",'Mission Importer'!A7053)</f>
        <v>#VALUE!</v>
      </c>
      <c r="B7053" t="e">
        <f>IF(A7053=43,'Mission Importer'!A7053,0)</f>
        <v>#VALUE!</v>
      </c>
      <c r="D7053" t="e">
        <f>SEARCH("shape_name",'Mission Importer'!A7053)</f>
        <v>#VALUE!</v>
      </c>
      <c r="E7053" t="e">
        <f>IF(D7053=43,'Mission Importer'!A7053,0)</f>
        <v>#VALUE!</v>
      </c>
      <c r="G7053" t="e">
        <f>SEARCH("shape_name",'Mission Importer'!A7053)</f>
        <v>#VALUE!</v>
      </c>
      <c r="H7053" t="e">
        <f>IF(G7053=43,'Mission Importer'!A7053,0)</f>
        <v>#VALUE!</v>
      </c>
      <c r="J7053" t="e">
        <f>SEARCH("type",'Mission Importer'!A7053)</f>
        <v>#VALUE!</v>
      </c>
      <c r="K7053" t="e">
        <f>IF(J7053=43,'Mission Importer'!A7053,0)</f>
        <v>#VALUE!</v>
      </c>
      <c r="L7053" t="e">
        <f>SEARCH("category",'Mission Importer'!A7053)</f>
        <v>#VALUE!</v>
      </c>
      <c r="M7053" t="e">
        <f>IF(L7053=43,'Mission Importer'!A7053,0)</f>
        <v>#VALUE!</v>
      </c>
    </row>
    <row r="7054" spans="1:13" x14ac:dyDescent="0.3">
      <c r="A7054" t="e">
        <f>SEARCH("livery",'Mission Importer'!A7054)</f>
        <v>#VALUE!</v>
      </c>
      <c r="B7054" t="e">
        <f>IF(A7054=43,'Mission Importer'!A7054,0)</f>
        <v>#VALUE!</v>
      </c>
      <c r="D7054" t="e">
        <f>SEARCH("shape_name",'Mission Importer'!A7054)</f>
        <v>#VALUE!</v>
      </c>
      <c r="E7054" t="e">
        <f>IF(D7054=43,'Mission Importer'!A7054,0)</f>
        <v>#VALUE!</v>
      </c>
      <c r="G7054" t="e">
        <f>SEARCH("shape_name",'Mission Importer'!A7054)</f>
        <v>#VALUE!</v>
      </c>
      <c r="H7054" t="e">
        <f>IF(G7054=43,'Mission Importer'!A7054,0)</f>
        <v>#VALUE!</v>
      </c>
      <c r="J7054" t="e">
        <f>SEARCH("type",'Mission Importer'!A7054)</f>
        <v>#VALUE!</v>
      </c>
      <c r="K7054" t="e">
        <f>IF(J7054=43,'Mission Importer'!A7054,0)</f>
        <v>#VALUE!</v>
      </c>
      <c r="L7054" t="e">
        <f>SEARCH("category",'Mission Importer'!A7054)</f>
        <v>#VALUE!</v>
      </c>
      <c r="M7054" t="e">
        <f>IF(L7054=43,'Mission Importer'!A7054,0)</f>
        <v>#VALUE!</v>
      </c>
    </row>
    <row r="7055" spans="1:13" x14ac:dyDescent="0.3">
      <c r="A7055" t="e">
        <f>SEARCH("livery",'Mission Importer'!A7055)</f>
        <v>#VALUE!</v>
      </c>
      <c r="B7055" t="e">
        <f>IF(A7055=43,'Mission Importer'!A7055,0)</f>
        <v>#VALUE!</v>
      </c>
      <c r="D7055" t="e">
        <f>SEARCH("shape_name",'Mission Importer'!A7055)</f>
        <v>#VALUE!</v>
      </c>
      <c r="E7055" t="e">
        <f>IF(D7055=43,'Mission Importer'!A7055,0)</f>
        <v>#VALUE!</v>
      </c>
      <c r="G7055" t="e">
        <f>SEARCH("shape_name",'Mission Importer'!A7055)</f>
        <v>#VALUE!</v>
      </c>
      <c r="H7055" t="e">
        <f>IF(G7055=43,'Mission Importer'!A7055,0)</f>
        <v>#VALUE!</v>
      </c>
      <c r="J7055" t="e">
        <f>SEARCH("type",'Mission Importer'!A7055)</f>
        <v>#VALUE!</v>
      </c>
      <c r="K7055" t="e">
        <f>IF(J7055=43,'Mission Importer'!A7055,0)</f>
        <v>#VALUE!</v>
      </c>
      <c r="L7055" t="e">
        <f>SEARCH("category",'Mission Importer'!A7055)</f>
        <v>#VALUE!</v>
      </c>
      <c r="M7055" t="e">
        <f>IF(L7055=43,'Mission Importer'!A7055,0)</f>
        <v>#VALUE!</v>
      </c>
    </row>
    <row r="7056" spans="1:13" x14ac:dyDescent="0.3">
      <c r="A7056" t="e">
        <f>SEARCH("livery",'Mission Importer'!A7056)</f>
        <v>#VALUE!</v>
      </c>
      <c r="B7056" t="e">
        <f>IF(A7056=43,'Mission Importer'!A7056,0)</f>
        <v>#VALUE!</v>
      </c>
      <c r="D7056" t="e">
        <f>SEARCH("shape_name",'Mission Importer'!A7056)</f>
        <v>#VALUE!</v>
      </c>
      <c r="E7056" t="e">
        <f>IF(D7056=43,'Mission Importer'!A7056,0)</f>
        <v>#VALUE!</v>
      </c>
      <c r="G7056" t="e">
        <f>SEARCH("shape_name",'Mission Importer'!A7056)</f>
        <v>#VALUE!</v>
      </c>
      <c r="H7056" t="e">
        <f>IF(G7056=43,'Mission Importer'!A7056,0)</f>
        <v>#VALUE!</v>
      </c>
      <c r="J7056" t="e">
        <f>SEARCH("type",'Mission Importer'!A7056)</f>
        <v>#VALUE!</v>
      </c>
      <c r="K7056" t="e">
        <f>IF(J7056=43,'Mission Importer'!A7056,0)</f>
        <v>#VALUE!</v>
      </c>
      <c r="L7056" t="e">
        <f>SEARCH("category",'Mission Importer'!A7056)</f>
        <v>#VALUE!</v>
      </c>
      <c r="M7056" t="e">
        <f>IF(L7056=43,'Mission Importer'!A7056,0)</f>
        <v>#VALUE!</v>
      </c>
    </row>
    <row r="7057" spans="1:13" x14ac:dyDescent="0.3">
      <c r="A7057" t="e">
        <f>SEARCH("livery",'Mission Importer'!A7057)</f>
        <v>#VALUE!</v>
      </c>
      <c r="B7057" t="e">
        <f>IF(A7057=43,'Mission Importer'!A7057,0)</f>
        <v>#VALUE!</v>
      </c>
      <c r="D7057" t="e">
        <f>SEARCH("shape_name",'Mission Importer'!A7057)</f>
        <v>#VALUE!</v>
      </c>
      <c r="E7057" t="e">
        <f>IF(D7057=43,'Mission Importer'!A7057,0)</f>
        <v>#VALUE!</v>
      </c>
      <c r="G7057" t="e">
        <f>SEARCH("shape_name",'Mission Importer'!A7057)</f>
        <v>#VALUE!</v>
      </c>
      <c r="H7057" t="e">
        <f>IF(G7057=43,'Mission Importer'!A7057,0)</f>
        <v>#VALUE!</v>
      </c>
      <c r="J7057" t="e">
        <f>SEARCH("type",'Mission Importer'!A7057)</f>
        <v>#VALUE!</v>
      </c>
      <c r="K7057" t="e">
        <f>IF(J7057=43,'Mission Importer'!A7057,0)</f>
        <v>#VALUE!</v>
      </c>
      <c r="L7057" t="e">
        <f>SEARCH("category",'Mission Importer'!A7057)</f>
        <v>#VALUE!</v>
      </c>
      <c r="M7057" t="e">
        <f>IF(L7057=43,'Mission Importer'!A7057,0)</f>
        <v>#VALUE!</v>
      </c>
    </row>
    <row r="7058" spans="1:13" x14ac:dyDescent="0.3">
      <c r="A7058" t="e">
        <f>SEARCH("livery",'Mission Importer'!A7058)</f>
        <v>#VALUE!</v>
      </c>
      <c r="B7058" t="e">
        <f>IF(A7058=43,'Mission Importer'!A7058,0)</f>
        <v>#VALUE!</v>
      </c>
      <c r="D7058" t="e">
        <f>SEARCH("shape_name",'Mission Importer'!A7058)</f>
        <v>#VALUE!</v>
      </c>
      <c r="E7058" t="e">
        <f>IF(D7058=43,'Mission Importer'!A7058,0)</f>
        <v>#VALUE!</v>
      </c>
      <c r="G7058" t="e">
        <f>SEARCH("shape_name",'Mission Importer'!A7058)</f>
        <v>#VALUE!</v>
      </c>
      <c r="H7058" t="e">
        <f>IF(G7058=43,'Mission Importer'!A7058,0)</f>
        <v>#VALUE!</v>
      </c>
      <c r="J7058" t="e">
        <f>SEARCH("type",'Mission Importer'!A7058)</f>
        <v>#VALUE!</v>
      </c>
      <c r="K7058" t="e">
        <f>IF(J7058=43,'Mission Importer'!A7058,0)</f>
        <v>#VALUE!</v>
      </c>
      <c r="L7058" t="e">
        <f>SEARCH("category",'Mission Importer'!A7058)</f>
        <v>#VALUE!</v>
      </c>
      <c r="M7058" t="e">
        <f>IF(L7058=43,'Mission Importer'!A7058,0)</f>
        <v>#VALUE!</v>
      </c>
    </row>
    <row r="7059" spans="1:13" x14ac:dyDescent="0.3">
      <c r="A7059" t="e">
        <f>SEARCH("livery",'Mission Importer'!A7059)</f>
        <v>#VALUE!</v>
      </c>
      <c r="B7059" t="e">
        <f>IF(A7059=43,'Mission Importer'!A7059,0)</f>
        <v>#VALUE!</v>
      </c>
      <c r="D7059" t="e">
        <f>SEARCH("shape_name",'Mission Importer'!A7059)</f>
        <v>#VALUE!</v>
      </c>
      <c r="E7059" t="e">
        <f>IF(D7059=43,'Mission Importer'!A7059,0)</f>
        <v>#VALUE!</v>
      </c>
      <c r="G7059" t="e">
        <f>SEARCH("shape_name",'Mission Importer'!A7059)</f>
        <v>#VALUE!</v>
      </c>
      <c r="H7059" t="e">
        <f>IF(G7059=43,'Mission Importer'!A7059,0)</f>
        <v>#VALUE!</v>
      </c>
      <c r="J7059" t="e">
        <f>SEARCH("type",'Mission Importer'!A7059)</f>
        <v>#VALUE!</v>
      </c>
      <c r="K7059" t="e">
        <f>IF(J7059=43,'Mission Importer'!A7059,0)</f>
        <v>#VALUE!</v>
      </c>
      <c r="L7059" t="e">
        <f>SEARCH("category",'Mission Importer'!A7059)</f>
        <v>#VALUE!</v>
      </c>
      <c r="M7059" t="e">
        <f>IF(L7059=43,'Mission Importer'!A7059,0)</f>
        <v>#VALUE!</v>
      </c>
    </row>
    <row r="7060" spans="1:13" x14ac:dyDescent="0.3">
      <c r="A7060" t="e">
        <f>SEARCH("livery",'Mission Importer'!A7060)</f>
        <v>#VALUE!</v>
      </c>
      <c r="B7060" t="e">
        <f>IF(A7060=43,'Mission Importer'!A7060,0)</f>
        <v>#VALUE!</v>
      </c>
      <c r="D7060" t="e">
        <f>SEARCH("shape_name",'Mission Importer'!A7060)</f>
        <v>#VALUE!</v>
      </c>
      <c r="E7060" t="e">
        <f>IF(D7060=43,'Mission Importer'!A7060,0)</f>
        <v>#VALUE!</v>
      </c>
      <c r="G7060" t="e">
        <f>SEARCH("shape_name",'Mission Importer'!A7060)</f>
        <v>#VALUE!</v>
      </c>
      <c r="H7060" t="e">
        <f>IF(G7060=43,'Mission Importer'!A7060,0)</f>
        <v>#VALUE!</v>
      </c>
      <c r="J7060" t="e">
        <f>SEARCH("type",'Mission Importer'!A7060)</f>
        <v>#VALUE!</v>
      </c>
      <c r="K7060" t="e">
        <f>IF(J7060=43,'Mission Importer'!A7060,0)</f>
        <v>#VALUE!</v>
      </c>
      <c r="L7060" t="e">
        <f>SEARCH("category",'Mission Importer'!A7060)</f>
        <v>#VALUE!</v>
      </c>
      <c r="M7060" t="e">
        <f>IF(L7060=43,'Mission Importer'!A7060,0)</f>
        <v>#VALUE!</v>
      </c>
    </row>
    <row r="7061" spans="1:13" x14ac:dyDescent="0.3">
      <c r="A7061" t="e">
        <f>SEARCH("livery",'Mission Importer'!A7061)</f>
        <v>#VALUE!</v>
      </c>
      <c r="B7061" t="e">
        <f>IF(A7061=43,'Mission Importer'!A7061,0)</f>
        <v>#VALUE!</v>
      </c>
      <c r="D7061" t="e">
        <f>SEARCH("shape_name",'Mission Importer'!A7061)</f>
        <v>#VALUE!</v>
      </c>
      <c r="E7061" t="e">
        <f>IF(D7061=43,'Mission Importer'!A7061,0)</f>
        <v>#VALUE!</v>
      </c>
      <c r="G7061" t="e">
        <f>SEARCH("shape_name",'Mission Importer'!A7061)</f>
        <v>#VALUE!</v>
      </c>
      <c r="H7061" t="e">
        <f>IF(G7061=43,'Mission Importer'!A7061,0)</f>
        <v>#VALUE!</v>
      </c>
      <c r="J7061" t="e">
        <f>SEARCH("type",'Mission Importer'!A7061)</f>
        <v>#VALUE!</v>
      </c>
      <c r="K7061" t="e">
        <f>IF(J7061=43,'Mission Importer'!A7061,0)</f>
        <v>#VALUE!</v>
      </c>
      <c r="L7061" t="e">
        <f>SEARCH("category",'Mission Importer'!A7061)</f>
        <v>#VALUE!</v>
      </c>
      <c r="M7061" t="e">
        <f>IF(L7061=43,'Mission Importer'!A7061,0)</f>
        <v>#VALUE!</v>
      </c>
    </row>
    <row r="7062" spans="1:13" x14ac:dyDescent="0.3">
      <c r="A7062" t="e">
        <f>SEARCH("livery",'Mission Importer'!A7062)</f>
        <v>#VALUE!</v>
      </c>
      <c r="B7062" t="e">
        <f>IF(A7062=43,'Mission Importer'!A7062,0)</f>
        <v>#VALUE!</v>
      </c>
      <c r="D7062" t="e">
        <f>SEARCH("shape_name",'Mission Importer'!A7062)</f>
        <v>#VALUE!</v>
      </c>
      <c r="E7062" t="e">
        <f>IF(D7062=43,'Mission Importer'!A7062,0)</f>
        <v>#VALUE!</v>
      </c>
      <c r="G7062" t="e">
        <f>SEARCH("shape_name",'Mission Importer'!A7062)</f>
        <v>#VALUE!</v>
      </c>
      <c r="H7062" t="e">
        <f>IF(G7062=43,'Mission Importer'!A7062,0)</f>
        <v>#VALUE!</v>
      </c>
      <c r="J7062" t="e">
        <f>SEARCH("type",'Mission Importer'!A7062)</f>
        <v>#VALUE!</v>
      </c>
      <c r="K7062" t="e">
        <f>IF(J7062=43,'Mission Importer'!A7062,0)</f>
        <v>#VALUE!</v>
      </c>
      <c r="L7062" t="e">
        <f>SEARCH("category",'Mission Importer'!A7062)</f>
        <v>#VALUE!</v>
      </c>
      <c r="M7062" t="e">
        <f>IF(L7062=43,'Mission Importer'!A7062,0)</f>
        <v>#VALUE!</v>
      </c>
    </row>
    <row r="7063" spans="1:13" x14ac:dyDescent="0.3">
      <c r="A7063">
        <f>SEARCH("livery",'Mission Importer'!A7063)</f>
        <v>43</v>
      </c>
      <c r="B7063" t="str">
        <f>IF(A7063=43,'Mission Importer'!A7063,0)</f>
        <v xml:space="preserve">                                        ["livery_id"] = "desert",</v>
      </c>
      <c r="D7063" t="e">
        <f>SEARCH("shape_name",'Mission Importer'!A7063)</f>
        <v>#VALUE!</v>
      </c>
      <c r="E7063" t="e">
        <f>IF(D7063=43,'Mission Importer'!A7063,0)</f>
        <v>#VALUE!</v>
      </c>
      <c r="G7063" t="e">
        <f>SEARCH("shape_name",'Mission Importer'!A7063)</f>
        <v>#VALUE!</v>
      </c>
      <c r="H7063" t="e">
        <f>IF(G7063=43,'Mission Importer'!A7063,0)</f>
        <v>#VALUE!</v>
      </c>
      <c r="J7063" t="e">
        <f>SEARCH("type",'Mission Importer'!A7063)</f>
        <v>#VALUE!</v>
      </c>
      <c r="K7063" t="e">
        <f>IF(J7063=43,'Mission Importer'!A7063,0)</f>
        <v>#VALUE!</v>
      </c>
      <c r="L7063" t="e">
        <f>SEARCH("category",'Mission Importer'!A7063)</f>
        <v>#VALUE!</v>
      </c>
      <c r="M7063" t="e">
        <f>IF(L7063=43,'Mission Importer'!A7063,0)</f>
        <v>#VALUE!</v>
      </c>
    </row>
    <row r="7064" spans="1:13" x14ac:dyDescent="0.3">
      <c r="A7064" t="e">
        <f>SEARCH("livery",'Mission Importer'!A7064)</f>
        <v>#VALUE!</v>
      </c>
      <c r="B7064" t="e">
        <f>IF(A7064=43,'Mission Importer'!A7064,0)</f>
        <v>#VALUE!</v>
      </c>
      <c r="D7064" t="e">
        <f>SEARCH("shape_name",'Mission Importer'!A7064)</f>
        <v>#VALUE!</v>
      </c>
      <c r="E7064" t="e">
        <f>IF(D7064=43,'Mission Importer'!A7064,0)</f>
        <v>#VALUE!</v>
      </c>
      <c r="G7064" t="e">
        <f>SEARCH("shape_name",'Mission Importer'!A7064)</f>
        <v>#VALUE!</v>
      </c>
      <c r="H7064" t="e">
        <f>IF(G7064=43,'Mission Importer'!A7064,0)</f>
        <v>#VALUE!</v>
      </c>
      <c r="J7064" t="e">
        <f>SEARCH("type",'Mission Importer'!A7064)</f>
        <v>#VALUE!</v>
      </c>
      <c r="K7064" t="e">
        <f>IF(J7064=43,'Mission Importer'!A7064,0)</f>
        <v>#VALUE!</v>
      </c>
      <c r="L7064">
        <f>SEARCH("category",'Mission Importer'!A7064)</f>
        <v>43</v>
      </c>
      <c r="M7064" t="str">
        <f>IF(L7064=43,'Mission Importer'!A7064,0)</f>
        <v xml:space="preserve">                                        ["category"] = "Air Defence",</v>
      </c>
    </row>
    <row r="7065" spans="1:13" x14ac:dyDescent="0.3">
      <c r="A7065" t="e">
        <f>SEARCH("livery",'Mission Importer'!A7065)</f>
        <v>#VALUE!</v>
      </c>
      <c r="B7065" t="e">
        <f>IF(A7065=43,'Mission Importer'!A7065,0)</f>
        <v>#VALUE!</v>
      </c>
      <c r="D7065" t="e">
        <f>SEARCH("shape_name",'Mission Importer'!A7065)</f>
        <v>#VALUE!</v>
      </c>
      <c r="E7065" t="e">
        <f>IF(D7065=43,'Mission Importer'!A7065,0)</f>
        <v>#VALUE!</v>
      </c>
      <c r="G7065" t="e">
        <f>SEARCH("shape_name",'Mission Importer'!A7065)</f>
        <v>#VALUE!</v>
      </c>
      <c r="H7065" t="e">
        <f>IF(G7065=43,'Mission Importer'!A7065,0)</f>
        <v>#VALUE!</v>
      </c>
      <c r="J7065">
        <f>SEARCH("type",'Mission Importer'!A7065)</f>
        <v>43</v>
      </c>
      <c r="K7065" t="str">
        <f>IF(J7065=43,'Mission Importer'!A7065,0)</f>
        <v xml:space="preserve">                                        ["type"] = "S-300PS 40B6MD sr",</v>
      </c>
      <c r="L7065" t="e">
        <f>SEARCH("category",'Mission Importer'!A7065)</f>
        <v>#VALUE!</v>
      </c>
      <c r="M7065" t="e">
        <f>IF(L7065=43,'Mission Importer'!A7065,0)</f>
        <v>#VALUE!</v>
      </c>
    </row>
    <row r="7066" spans="1:13" x14ac:dyDescent="0.3">
      <c r="A7066" t="e">
        <f>SEARCH("livery",'Mission Importer'!A7066)</f>
        <v>#VALUE!</v>
      </c>
      <c r="B7066" t="e">
        <f>IF(A7066=43,'Mission Importer'!A7066,0)</f>
        <v>#VALUE!</v>
      </c>
      <c r="D7066" t="e">
        <f>SEARCH("shape_name",'Mission Importer'!A7066)</f>
        <v>#VALUE!</v>
      </c>
      <c r="E7066" t="e">
        <f>IF(D7066=43,'Mission Importer'!A7066,0)</f>
        <v>#VALUE!</v>
      </c>
      <c r="G7066" t="e">
        <f>SEARCH("shape_name",'Mission Importer'!A7066)</f>
        <v>#VALUE!</v>
      </c>
      <c r="H7066" t="e">
        <f>IF(G7066=43,'Mission Importer'!A7066,0)</f>
        <v>#VALUE!</v>
      </c>
      <c r="J7066" t="e">
        <f>SEARCH("type",'Mission Importer'!A7066)</f>
        <v>#VALUE!</v>
      </c>
      <c r="K7066" t="e">
        <f>IF(J7066=43,'Mission Importer'!A7066,0)</f>
        <v>#VALUE!</v>
      </c>
      <c r="L7066" t="e">
        <f>SEARCH("category",'Mission Importer'!A7066)</f>
        <v>#VALUE!</v>
      </c>
      <c r="M7066" t="e">
        <f>IF(L7066=43,'Mission Importer'!A7066,0)</f>
        <v>#VALUE!</v>
      </c>
    </row>
    <row r="7067" spans="1:13" x14ac:dyDescent="0.3">
      <c r="A7067" t="e">
        <f>SEARCH("livery",'Mission Importer'!A7067)</f>
        <v>#VALUE!</v>
      </c>
      <c r="B7067" t="e">
        <f>IF(A7067=43,'Mission Importer'!A7067,0)</f>
        <v>#VALUE!</v>
      </c>
      <c r="D7067" t="e">
        <f>SEARCH("shape_name",'Mission Importer'!A7067)</f>
        <v>#VALUE!</v>
      </c>
      <c r="E7067" t="e">
        <f>IF(D7067=43,'Mission Importer'!A7067,0)</f>
        <v>#VALUE!</v>
      </c>
      <c r="G7067" t="e">
        <f>SEARCH("shape_name",'Mission Importer'!A7067)</f>
        <v>#VALUE!</v>
      </c>
      <c r="H7067" t="e">
        <f>IF(G7067=43,'Mission Importer'!A7067,0)</f>
        <v>#VALUE!</v>
      </c>
      <c r="J7067" t="e">
        <f>SEARCH("type",'Mission Importer'!A7067)</f>
        <v>#VALUE!</v>
      </c>
      <c r="K7067" t="e">
        <f>IF(J7067=43,'Mission Importer'!A7067,0)</f>
        <v>#VALUE!</v>
      </c>
      <c r="L7067" t="e">
        <f>SEARCH("category",'Mission Importer'!A7067)</f>
        <v>#VALUE!</v>
      </c>
      <c r="M7067" t="e">
        <f>IF(L7067=43,'Mission Importer'!A7067,0)</f>
        <v>#VALUE!</v>
      </c>
    </row>
    <row r="7068" spans="1:13" x14ac:dyDescent="0.3">
      <c r="A7068" t="e">
        <f>SEARCH("livery",'Mission Importer'!A7068)</f>
        <v>#VALUE!</v>
      </c>
      <c r="B7068" t="e">
        <f>IF(A7068=43,'Mission Importer'!A7068,0)</f>
        <v>#VALUE!</v>
      </c>
      <c r="D7068" t="e">
        <f>SEARCH("shape_name",'Mission Importer'!A7068)</f>
        <v>#VALUE!</v>
      </c>
      <c r="E7068" t="e">
        <f>IF(D7068=43,'Mission Importer'!A7068,0)</f>
        <v>#VALUE!</v>
      </c>
      <c r="G7068" t="e">
        <f>SEARCH("shape_name",'Mission Importer'!A7068)</f>
        <v>#VALUE!</v>
      </c>
      <c r="H7068" t="e">
        <f>IF(G7068=43,'Mission Importer'!A7068,0)</f>
        <v>#VALUE!</v>
      </c>
      <c r="J7068" t="e">
        <f>SEARCH("type",'Mission Importer'!A7068)</f>
        <v>#VALUE!</v>
      </c>
      <c r="K7068" t="e">
        <f>IF(J7068=43,'Mission Importer'!A7068,0)</f>
        <v>#VALUE!</v>
      </c>
      <c r="L7068" t="e">
        <f>SEARCH("category",'Mission Importer'!A7068)</f>
        <v>#VALUE!</v>
      </c>
      <c r="M7068" t="e">
        <f>IF(L7068=43,'Mission Importer'!A7068,0)</f>
        <v>#VALUE!</v>
      </c>
    </row>
    <row r="7069" spans="1:13" x14ac:dyDescent="0.3">
      <c r="A7069" t="e">
        <f>SEARCH("livery",'Mission Importer'!A7069)</f>
        <v>#VALUE!</v>
      </c>
      <c r="B7069" t="e">
        <f>IF(A7069=43,'Mission Importer'!A7069,0)</f>
        <v>#VALUE!</v>
      </c>
      <c r="D7069" t="e">
        <f>SEARCH("shape_name",'Mission Importer'!A7069)</f>
        <v>#VALUE!</v>
      </c>
      <c r="E7069" t="e">
        <f>IF(D7069=43,'Mission Importer'!A7069,0)</f>
        <v>#VALUE!</v>
      </c>
      <c r="G7069" t="e">
        <f>SEARCH("shape_name",'Mission Importer'!A7069)</f>
        <v>#VALUE!</v>
      </c>
      <c r="H7069" t="e">
        <f>IF(G7069=43,'Mission Importer'!A7069,0)</f>
        <v>#VALUE!</v>
      </c>
      <c r="J7069" t="e">
        <f>SEARCH("type",'Mission Importer'!A7069)</f>
        <v>#VALUE!</v>
      </c>
      <c r="K7069" t="e">
        <f>IF(J7069=43,'Mission Importer'!A7069,0)</f>
        <v>#VALUE!</v>
      </c>
      <c r="L7069" t="e">
        <f>SEARCH("category",'Mission Importer'!A7069)</f>
        <v>#VALUE!</v>
      </c>
      <c r="M7069" t="e">
        <f>IF(L7069=43,'Mission Importer'!A7069,0)</f>
        <v>#VALUE!</v>
      </c>
    </row>
    <row r="7070" spans="1:13" x14ac:dyDescent="0.3">
      <c r="A7070" t="e">
        <f>SEARCH("livery",'Mission Importer'!A7070)</f>
        <v>#VALUE!</v>
      </c>
      <c r="B7070" t="e">
        <f>IF(A7070=43,'Mission Importer'!A7070,0)</f>
        <v>#VALUE!</v>
      </c>
      <c r="D7070" t="e">
        <f>SEARCH("shape_name",'Mission Importer'!A7070)</f>
        <v>#VALUE!</v>
      </c>
      <c r="E7070" t="e">
        <f>IF(D7070=43,'Mission Importer'!A7070,0)</f>
        <v>#VALUE!</v>
      </c>
      <c r="G7070" t="e">
        <f>SEARCH("shape_name",'Mission Importer'!A7070)</f>
        <v>#VALUE!</v>
      </c>
      <c r="H7070" t="e">
        <f>IF(G7070=43,'Mission Importer'!A7070,0)</f>
        <v>#VALUE!</v>
      </c>
      <c r="J7070" t="e">
        <f>SEARCH("type",'Mission Importer'!A7070)</f>
        <v>#VALUE!</v>
      </c>
      <c r="K7070" t="e">
        <f>IF(J7070=43,'Mission Importer'!A7070,0)</f>
        <v>#VALUE!</v>
      </c>
      <c r="L7070" t="e">
        <f>SEARCH("category",'Mission Importer'!A7070)</f>
        <v>#VALUE!</v>
      </c>
      <c r="M7070" t="e">
        <f>IF(L7070=43,'Mission Importer'!A7070,0)</f>
        <v>#VALUE!</v>
      </c>
    </row>
    <row r="7071" spans="1:13" x14ac:dyDescent="0.3">
      <c r="A7071" t="e">
        <f>SEARCH("livery",'Mission Importer'!A7071)</f>
        <v>#VALUE!</v>
      </c>
      <c r="B7071" t="e">
        <f>IF(A7071=43,'Mission Importer'!A7071,0)</f>
        <v>#VALUE!</v>
      </c>
      <c r="D7071" t="e">
        <f>SEARCH("shape_name",'Mission Importer'!A7071)</f>
        <v>#VALUE!</v>
      </c>
      <c r="E7071" t="e">
        <f>IF(D7071=43,'Mission Importer'!A7071,0)</f>
        <v>#VALUE!</v>
      </c>
      <c r="G7071" t="e">
        <f>SEARCH("shape_name",'Mission Importer'!A7071)</f>
        <v>#VALUE!</v>
      </c>
      <c r="H7071" t="e">
        <f>IF(G7071=43,'Mission Importer'!A7071,0)</f>
        <v>#VALUE!</v>
      </c>
      <c r="J7071" t="e">
        <f>SEARCH("type",'Mission Importer'!A7071)</f>
        <v>#VALUE!</v>
      </c>
      <c r="K7071" t="e">
        <f>IF(J7071=43,'Mission Importer'!A7071,0)</f>
        <v>#VALUE!</v>
      </c>
      <c r="L7071" t="e">
        <f>SEARCH("category",'Mission Importer'!A7071)</f>
        <v>#VALUE!</v>
      </c>
      <c r="M7071" t="e">
        <f>IF(L7071=43,'Mission Importer'!A7071,0)</f>
        <v>#VALUE!</v>
      </c>
    </row>
    <row r="7072" spans="1:13" x14ac:dyDescent="0.3">
      <c r="A7072" t="e">
        <f>SEARCH("livery",'Mission Importer'!A7072)</f>
        <v>#VALUE!</v>
      </c>
      <c r="B7072" t="e">
        <f>IF(A7072=43,'Mission Importer'!A7072,0)</f>
        <v>#VALUE!</v>
      </c>
      <c r="D7072" t="e">
        <f>SEARCH("shape_name",'Mission Importer'!A7072)</f>
        <v>#VALUE!</v>
      </c>
      <c r="E7072" t="e">
        <f>IF(D7072=43,'Mission Importer'!A7072,0)</f>
        <v>#VALUE!</v>
      </c>
      <c r="G7072" t="e">
        <f>SEARCH("shape_name",'Mission Importer'!A7072)</f>
        <v>#VALUE!</v>
      </c>
      <c r="H7072" t="e">
        <f>IF(G7072=43,'Mission Importer'!A7072,0)</f>
        <v>#VALUE!</v>
      </c>
      <c r="J7072" t="e">
        <f>SEARCH("type",'Mission Importer'!A7072)</f>
        <v>#VALUE!</v>
      </c>
      <c r="K7072" t="e">
        <f>IF(J7072=43,'Mission Importer'!A7072,0)</f>
        <v>#VALUE!</v>
      </c>
      <c r="L7072" t="e">
        <f>SEARCH("category",'Mission Importer'!A7072)</f>
        <v>#VALUE!</v>
      </c>
      <c r="M7072" t="e">
        <f>IF(L7072=43,'Mission Importer'!A7072,0)</f>
        <v>#VALUE!</v>
      </c>
    </row>
    <row r="7073" spans="1:13" x14ac:dyDescent="0.3">
      <c r="A7073" t="e">
        <f>SEARCH("livery",'Mission Importer'!A7073)</f>
        <v>#VALUE!</v>
      </c>
      <c r="B7073" t="e">
        <f>IF(A7073=43,'Mission Importer'!A7073,0)</f>
        <v>#VALUE!</v>
      </c>
      <c r="D7073" t="e">
        <f>SEARCH("shape_name",'Mission Importer'!A7073)</f>
        <v>#VALUE!</v>
      </c>
      <c r="E7073" t="e">
        <f>IF(D7073=43,'Mission Importer'!A7073,0)</f>
        <v>#VALUE!</v>
      </c>
      <c r="G7073" t="e">
        <f>SEARCH("shape_name",'Mission Importer'!A7073)</f>
        <v>#VALUE!</v>
      </c>
      <c r="H7073" t="e">
        <f>IF(G7073=43,'Mission Importer'!A7073,0)</f>
        <v>#VALUE!</v>
      </c>
      <c r="J7073" t="e">
        <f>SEARCH("type",'Mission Importer'!A7073)</f>
        <v>#VALUE!</v>
      </c>
      <c r="K7073" t="e">
        <f>IF(J7073=43,'Mission Importer'!A7073,0)</f>
        <v>#VALUE!</v>
      </c>
      <c r="L7073" t="e">
        <f>SEARCH("category",'Mission Importer'!A7073)</f>
        <v>#VALUE!</v>
      </c>
      <c r="M7073" t="e">
        <f>IF(L7073=43,'Mission Importer'!A7073,0)</f>
        <v>#VALUE!</v>
      </c>
    </row>
    <row r="7074" spans="1:13" x14ac:dyDescent="0.3">
      <c r="A7074" t="e">
        <f>SEARCH("livery",'Mission Importer'!A7074)</f>
        <v>#VALUE!</v>
      </c>
      <c r="B7074" t="e">
        <f>IF(A7074=43,'Mission Importer'!A7074,0)</f>
        <v>#VALUE!</v>
      </c>
      <c r="D7074" t="e">
        <f>SEARCH("shape_name",'Mission Importer'!A7074)</f>
        <v>#VALUE!</v>
      </c>
      <c r="E7074" t="e">
        <f>IF(D7074=43,'Mission Importer'!A7074,0)</f>
        <v>#VALUE!</v>
      </c>
      <c r="G7074" t="e">
        <f>SEARCH("shape_name",'Mission Importer'!A7074)</f>
        <v>#VALUE!</v>
      </c>
      <c r="H7074" t="e">
        <f>IF(G7074=43,'Mission Importer'!A7074,0)</f>
        <v>#VALUE!</v>
      </c>
      <c r="J7074" t="e">
        <f>SEARCH("type",'Mission Importer'!A7074)</f>
        <v>#VALUE!</v>
      </c>
      <c r="K7074" t="e">
        <f>IF(J7074=43,'Mission Importer'!A7074,0)</f>
        <v>#VALUE!</v>
      </c>
      <c r="L7074" t="e">
        <f>SEARCH("category",'Mission Importer'!A7074)</f>
        <v>#VALUE!</v>
      </c>
      <c r="M7074" t="e">
        <f>IF(L7074=43,'Mission Importer'!A7074,0)</f>
        <v>#VALUE!</v>
      </c>
    </row>
    <row r="7075" spans="1:13" x14ac:dyDescent="0.3">
      <c r="A7075" t="e">
        <f>SEARCH("livery",'Mission Importer'!A7075)</f>
        <v>#VALUE!</v>
      </c>
      <c r="B7075" t="e">
        <f>IF(A7075=43,'Mission Importer'!A7075,0)</f>
        <v>#VALUE!</v>
      </c>
      <c r="D7075" t="e">
        <f>SEARCH("shape_name",'Mission Importer'!A7075)</f>
        <v>#VALUE!</v>
      </c>
      <c r="E7075" t="e">
        <f>IF(D7075=43,'Mission Importer'!A7075,0)</f>
        <v>#VALUE!</v>
      </c>
      <c r="G7075" t="e">
        <f>SEARCH("shape_name",'Mission Importer'!A7075)</f>
        <v>#VALUE!</v>
      </c>
      <c r="H7075" t="e">
        <f>IF(G7075=43,'Mission Importer'!A7075,0)</f>
        <v>#VALUE!</v>
      </c>
      <c r="J7075" t="e">
        <f>SEARCH("type",'Mission Importer'!A7075)</f>
        <v>#VALUE!</v>
      </c>
      <c r="K7075" t="e">
        <f>IF(J7075=43,'Mission Importer'!A7075,0)</f>
        <v>#VALUE!</v>
      </c>
      <c r="L7075" t="e">
        <f>SEARCH("category",'Mission Importer'!A7075)</f>
        <v>#VALUE!</v>
      </c>
      <c r="M7075" t="e">
        <f>IF(L7075=43,'Mission Importer'!A7075,0)</f>
        <v>#VALUE!</v>
      </c>
    </row>
    <row r="7076" spans="1:13" x14ac:dyDescent="0.3">
      <c r="A7076" t="e">
        <f>SEARCH("livery",'Mission Importer'!A7076)</f>
        <v>#VALUE!</v>
      </c>
      <c r="B7076" t="e">
        <f>IF(A7076=43,'Mission Importer'!A7076,0)</f>
        <v>#VALUE!</v>
      </c>
      <c r="D7076" t="e">
        <f>SEARCH("shape_name",'Mission Importer'!A7076)</f>
        <v>#VALUE!</v>
      </c>
      <c r="E7076" t="e">
        <f>IF(D7076=43,'Mission Importer'!A7076,0)</f>
        <v>#VALUE!</v>
      </c>
      <c r="G7076" t="e">
        <f>SEARCH("shape_name",'Mission Importer'!A7076)</f>
        <v>#VALUE!</v>
      </c>
      <c r="H7076" t="e">
        <f>IF(G7076=43,'Mission Importer'!A7076,0)</f>
        <v>#VALUE!</v>
      </c>
      <c r="J7076" t="e">
        <f>SEARCH("type",'Mission Importer'!A7076)</f>
        <v>#VALUE!</v>
      </c>
      <c r="K7076" t="e">
        <f>IF(J7076=43,'Mission Importer'!A7076,0)</f>
        <v>#VALUE!</v>
      </c>
      <c r="L7076" t="e">
        <f>SEARCH("category",'Mission Importer'!A7076)</f>
        <v>#VALUE!</v>
      </c>
      <c r="M7076" t="e">
        <f>IF(L7076=43,'Mission Importer'!A7076,0)</f>
        <v>#VALUE!</v>
      </c>
    </row>
    <row r="7077" spans="1:13" x14ac:dyDescent="0.3">
      <c r="A7077" t="e">
        <f>SEARCH("livery",'Mission Importer'!A7077)</f>
        <v>#VALUE!</v>
      </c>
      <c r="B7077" t="e">
        <f>IF(A7077=43,'Mission Importer'!A7077,0)</f>
        <v>#VALUE!</v>
      </c>
      <c r="D7077" t="e">
        <f>SEARCH("shape_name",'Mission Importer'!A7077)</f>
        <v>#VALUE!</v>
      </c>
      <c r="E7077" t="e">
        <f>IF(D7077=43,'Mission Importer'!A7077,0)</f>
        <v>#VALUE!</v>
      </c>
      <c r="G7077" t="e">
        <f>SEARCH("shape_name",'Mission Importer'!A7077)</f>
        <v>#VALUE!</v>
      </c>
      <c r="H7077" t="e">
        <f>IF(G7077=43,'Mission Importer'!A7077,0)</f>
        <v>#VALUE!</v>
      </c>
      <c r="J7077" t="e">
        <f>SEARCH("type",'Mission Importer'!A7077)</f>
        <v>#VALUE!</v>
      </c>
      <c r="K7077" t="e">
        <f>IF(J7077=43,'Mission Importer'!A7077,0)</f>
        <v>#VALUE!</v>
      </c>
      <c r="L7077" t="e">
        <f>SEARCH("category",'Mission Importer'!A7077)</f>
        <v>#VALUE!</v>
      </c>
      <c r="M7077" t="e">
        <f>IF(L7077=43,'Mission Importer'!A7077,0)</f>
        <v>#VALUE!</v>
      </c>
    </row>
    <row r="7078" spans="1:13" x14ac:dyDescent="0.3">
      <c r="A7078" t="e">
        <f>SEARCH("livery",'Mission Importer'!A7078)</f>
        <v>#VALUE!</v>
      </c>
      <c r="B7078" t="e">
        <f>IF(A7078=43,'Mission Importer'!A7078,0)</f>
        <v>#VALUE!</v>
      </c>
      <c r="D7078" t="e">
        <f>SEARCH("shape_name",'Mission Importer'!A7078)</f>
        <v>#VALUE!</v>
      </c>
      <c r="E7078" t="e">
        <f>IF(D7078=43,'Mission Importer'!A7078,0)</f>
        <v>#VALUE!</v>
      </c>
      <c r="G7078" t="e">
        <f>SEARCH("shape_name",'Mission Importer'!A7078)</f>
        <v>#VALUE!</v>
      </c>
      <c r="H7078" t="e">
        <f>IF(G7078=43,'Mission Importer'!A7078,0)</f>
        <v>#VALUE!</v>
      </c>
      <c r="J7078" t="e">
        <f>SEARCH("type",'Mission Importer'!A7078)</f>
        <v>#VALUE!</v>
      </c>
      <c r="K7078" t="e">
        <f>IF(J7078=43,'Mission Importer'!A7078,0)</f>
        <v>#VALUE!</v>
      </c>
      <c r="L7078" t="e">
        <f>SEARCH("category",'Mission Importer'!A7078)</f>
        <v>#VALUE!</v>
      </c>
      <c r="M7078" t="e">
        <f>IF(L7078=43,'Mission Importer'!A7078,0)</f>
        <v>#VALUE!</v>
      </c>
    </row>
    <row r="7079" spans="1:13" x14ac:dyDescent="0.3">
      <c r="A7079" t="e">
        <f>SEARCH("livery",'Mission Importer'!A7079)</f>
        <v>#VALUE!</v>
      </c>
      <c r="B7079" t="e">
        <f>IF(A7079=43,'Mission Importer'!A7079,0)</f>
        <v>#VALUE!</v>
      </c>
      <c r="D7079" t="e">
        <f>SEARCH("shape_name",'Mission Importer'!A7079)</f>
        <v>#VALUE!</v>
      </c>
      <c r="E7079" t="e">
        <f>IF(D7079=43,'Mission Importer'!A7079,0)</f>
        <v>#VALUE!</v>
      </c>
      <c r="G7079" t="e">
        <f>SEARCH("shape_name",'Mission Importer'!A7079)</f>
        <v>#VALUE!</v>
      </c>
      <c r="H7079" t="e">
        <f>IF(G7079=43,'Mission Importer'!A7079,0)</f>
        <v>#VALUE!</v>
      </c>
      <c r="J7079" t="e">
        <f>SEARCH("type",'Mission Importer'!A7079)</f>
        <v>#VALUE!</v>
      </c>
      <c r="K7079" t="e">
        <f>IF(J7079=43,'Mission Importer'!A7079,0)</f>
        <v>#VALUE!</v>
      </c>
      <c r="L7079" t="e">
        <f>SEARCH("category",'Mission Importer'!A7079)</f>
        <v>#VALUE!</v>
      </c>
      <c r="M7079" t="e">
        <f>IF(L7079=43,'Mission Importer'!A7079,0)</f>
        <v>#VALUE!</v>
      </c>
    </row>
    <row r="7080" spans="1:13" x14ac:dyDescent="0.3">
      <c r="A7080" t="e">
        <f>SEARCH("livery",'Mission Importer'!A7080)</f>
        <v>#VALUE!</v>
      </c>
      <c r="B7080" t="e">
        <f>IF(A7080=43,'Mission Importer'!A7080,0)</f>
        <v>#VALUE!</v>
      </c>
      <c r="D7080" t="e">
        <f>SEARCH("shape_name",'Mission Importer'!A7080)</f>
        <v>#VALUE!</v>
      </c>
      <c r="E7080" t="e">
        <f>IF(D7080=43,'Mission Importer'!A7080,0)</f>
        <v>#VALUE!</v>
      </c>
      <c r="G7080" t="e">
        <f>SEARCH("shape_name",'Mission Importer'!A7080)</f>
        <v>#VALUE!</v>
      </c>
      <c r="H7080" t="e">
        <f>IF(G7080=43,'Mission Importer'!A7080,0)</f>
        <v>#VALUE!</v>
      </c>
      <c r="J7080" t="e">
        <f>SEARCH("type",'Mission Importer'!A7080)</f>
        <v>#VALUE!</v>
      </c>
      <c r="K7080" t="e">
        <f>IF(J7080=43,'Mission Importer'!A7080,0)</f>
        <v>#VALUE!</v>
      </c>
      <c r="L7080" t="e">
        <f>SEARCH("category",'Mission Importer'!A7080)</f>
        <v>#VALUE!</v>
      </c>
      <c r="M7080" t="e">
        <f>IF(L7080=43,'Mission Importer'!A7080,0)</f>
        <v>#VALUE!</v>
      </c>
    </row>
    <row r="7081" spans="1:13" x14ac:dyDescent="0.3">
      <c r="A7081" t="e">
        <f>SEARCH("livery",'Mission Importer'!A7081)</f>
        <v>#VALUE!</v>
      </c>
      <c r="B7081" t="e">
        <f>IF(A7081=43,'Mission Importer'!A7081,0)</f>
        <v>#VALUE!</v>
      </c>
      <c r="D7081" t="e">
        <f>SEARCH("shape_name",'Mission Importer'!A7081)</f>
        <v>#VALUE!</v>
      </c>
      <c r="E7081" t="e">
        <f>IF(D7081=43,'Mission Importer'!A7081,0)</f>
        <v>#VALUE!</v>
      </c>
      <c r="G7081" t="e">
        <f>SEARCH("shape_name",'Mission Importer'!A7081)</f>
        <v>#VALUE!</v>
      </c>
      <c r="H7081" t="e">
        <f>IF(G7081=43,'Mission Importer'!A7081,0)</f>
        <v>#VALUE!</v>
      </c>
      <c r="J7081" t="e">
        <f>SEARCH("type",'Mission Importer'!A7081)</f>
        <v>#VALUE!</v>
      </c>
      <c r="K7081" t="e">
        <f>IF(J7081=43,'Mission Importer'!A7081,0)</f>
        <v>#VALUE!</v>
      </c>
      <c r="L7081" t="e">
        <f>SEARCH("category",'Mission Importer'!A7081)</f>
        <v>#VALUE!</v>
      </c>
      <c r="M7081" t="e">
        <f>IF(L7081=43,'Mission Importer'!A7081,0)</f>
        <v>#VALUE!</v>
      </c>
    </row>
    <row r="7082" spans="1:13" x14ac:dyDescent="0.3">
      <c r="A7082" t="e">
        <f>SEARCH("livery",'Mission Importer'!A7082)</f>
        <v>#VALUE!</v>
      </c>
      <c r="B7082" t="e">
        <f>IF(A7082=43,'Mission Importer'!A7082,0)</f>
        <v>#VALUE!</v>
      </c>
      <c r="D7082" t="e">
        <f>SEARCH("shape_name",'Mission Importer'!A7082)</f>
        <v>#VALUE!</v>
      </c>
      <c r="E7082" t="e">
        <f>IF(D7082=43,'Mission Importer'!A7082,0)</f>
        <v>#VALUE!</v>
      </c>
      <c r="G7082" t="e">
        <f>SEARCH("shape_name",'Mission Importer'!A7082)</f>
        <v>#VALUE!</v>
      </c>
      <c r="H7082" t="e">
        <f>IF(G7082=43,'Mission Importer'!A7082,0)</f>
        <v>#VALUE!</v>
      </c>
      <c r="J7082" t="e">
        <f>SEARCH("type",'Mission Importer'!A7082)</f>
        <v>#VALUE!</v>
      </c>
      <c r="K7082" t="e">
        <f>IF(J7082=43,'Mission Importer'!A7082,0)</f>
        <v>#VALUE!</v>
      </c>
      <c r="L7082" t="e">
        <f>SEARCH("category",'Mission Importer'!A7082)</f>
        <v>#VALUE!</v>
      </c>
      <c r="M7082" t="e">
        <f>IF(L7082=43,'Mission Importer'!A7082,0)</f>
        <v>#VALUE!</v>
      </c>
    </row>
    <row r="7083" spans="1:13" x14ac:dyDescent="0.3">
      <c r="A7083" t="e">
        <f>SEARCH("livery",'Mission Importer'!A7083)</f>
        <v>#VALUE!</v>
      </c>
      <c r="B7083" t="e">
        <f>IF(A7083=43,'Mission Importer'!A7083,0)</f>
        <v>#VALUE!</v>
      </c>
      <c r="D7083" t="e">
        <f>SEARCH("shape_name",'Mission Importer'!A7083)</f>
        <v>#VALUE!</v>
      </c>
      <c r="E7083" t="e">
        <f>IF(D7083=43,'Mission Importer'!A7083,0)</f>
        <v>#VALUE!</v>
      </c>
      <c r="G7083" t="e">
        <f>SEARCH("shape_name",'Mission Importer'!A7083)</f>
        <v>#VALUE!</v>
      </c>
      <c r="H7083" t="e">
        <f>IF(G7083=43,'Mission Importer'!A7083,0)</f>
        <v>#VALUE!</v>
      </c>
      <c r="J7083" t="e">
        <f>SEARCH("type",'Mission Importer'!A7083)</f>
        <v>#VALUE!</v>
      </c>
      <c r="K7083" t="e">
        <f>IF(J7083=43,'Mission Importer'!A7083,0)</f>
        <v>#VALUE!</v>
      </c>
      <c r="L7083" t="e">
        <f>SEARCH("category",'Mission Importer'!A7083)</f>
        <v>#VALUE!</v>
      </c>
      <c r="M7083" t="e">
        <f>IF(L7083=43,'Mission Importer'!A7083,0)</f>
        <v>#VALUE!</v>
      </c>
    </row>
    <row r="7084" spans="1:13" x14ac:dyDescent="0.3">
      <c r="A7084" t="e">
        <f>SEARCH("livery",'Mission Importer'!A7084)</f>
        <v>#VALUE!</v>
      </c>
      <c r="B7084" t="e">
        <f>IF(A7084=43,'Mission Importer'!A7084,0)</f>
        <v>#VALUE!</v>
      </c>
      <c r="D7084" t="e">
        <f>SEARCH("shape_name",'Mission Importer'!A7084)</f>
        <v>#VALUE!</v>
      </c>
      <c r="E7084" t="e">
        <f>IF(D7084=43,'Mission Importer'!A7084,0)</f>
        <v>#VALUE!</v>
      </c>
      <c r="G7084" t="e">
        <f>SEARCH("shape_name",'Mission Importer'!A7084)</f>
        <v>#VALUE!</v>
      </c>
      <c r="H7084" t="e">
        <f>IF(G7084=43,'Mission Importer'!A7084,0)</f>
        <v>#VALUE!</v>
      </c>
      <c r="J7084" t="e">
        <f>SEARCH("type",'Mission Importer'!A7084)</f>
        <v>#VALUE!</v>
      </c>
      <c r="K7084" t="e">
        <f>IF(J7084=43,'Mission Importer'!A7084,0)</f>
        <v>#VALUE!</v>
      </c>
      <c r="L7084" t="e">
        <f>SEARCH("category",'Mission Importer'!A7084)</f>
        <v>#VALUE!</v>
      </c>
      <c r="M7084" t="e">
        <f>IF(L7084=43,'Mission Importer'!A7084,0)</f>
        <v>#VALUE!</v>
      </c>
    </row>
    <row r="7085" spans="1:13" x14ac:dyDescent="0.3">
      <c r="A7085" t="e">
        <f>SEARCH("livery",'Mission Importer'!A7085)</f>
        <v>#VALUE!</v>
      </c>
      <c r="B7085" t="e">
        <f>IF(A7085=43,'Mission Importer'!A7085,0)</f>
        <v>#VALUE!</v>
      </c>
      <c r="D7085" t="e">
        <f>SEARCH("shape_name",'Mission Importer'!A7085)</f>
        <v>#VALUE!</v>
      </c>
      <c r="E7085" t="e">
        <f>IF(D7085=43,'Mission Importer'!A7085,0)</f>
        <v>#VALUE!</v>
      </c>
      <c r="G7085" t="e">
        <f>SEARCH("shape_name",'Mission Importer'!A7085)</f>
        <v>#VALUE!</v>
      </c>
      <c r="H7085" t="e">
        <f>IF(G7085=43,'Mission Importer'!A7085,0)</f>
        <v>#VALUE!</v>
      </c>
      <c r="J7085" t="e">
        <f>SEARCH("type",'Mission Importer'!A7085)</f>
        <v>#VALUE!</v>
      </c>
      <c r="K7085" t="e">
        <f>IF(J7085=43,'Mission Importer'!A7085,0)</f>
        <v>#VALUE!</v>
      </c>
      <c r="L7085" t="e">
        <f>SEARCH("category",'Mission Importer'!A7085)</f>
        <v>#VALUE!</v>
      </c>
      <c r="M7085" t="e">
        <f>IF(L7085=43,'Mission Importer'!A7085,0)</f>
        <v>#VALUE!</v>
      </c>
    </row>
    <row r="7086" spans="1:13" x14ac:dyDescent="0.3">
      <c r="A7086" t="e">
        <f>SEARCH("livery",'Mission Importer'!A7086)</f>
        <v>#VALUE!</v>
      </c>
      <c r="B7086" t="e">
        <f>IF(A7086=43,'Mission Importer'!A7086,0)</f>
        <v>#VALUE!</v>
      </c>
      <c r="D7086" t="e">
        <f>SEARCH("shape_name",'Mission Importer'!A7086)</f>
        <v>#VALUE!</v>
      </c>
      <c r="E7086" t="e">
        <f>IF(D7086=43,'Mission Importer'!A7086,0)</f>
        <v>#VALUE!</v>
      </c>
      <c r="G7086" t="e">
        <f>SEARCH("shape_name",'Mission Importer'!A7086)</f>
        <v>#VALUE!</v>
      </c>
      <c r="H7086" t="e">
        <f>IF(G7086=43,'Mission Importer'!A7086,0)</f>
        <v>#VALUE!</v>
      </c>
      <c r="J7086" t="e">
        <f>SEARCH("type",'Mission Importer'!A7086)</f>
        <v>#VALUE!</v>
      </c>
      <c r="K7086" t="e">
        <f>IF(J7086=43,'Mission Importer'!A7086,0)</f>
        <v>#VALUE!</v>
      </c>
      <c r="L7086" t="e">
        <f>SEARCH("category",'Mission Importer'!A7086)</f>
        <v>#VALUE!</v>
      </c>
      <c r="M7086" t="e">
        <f>IF(L7086=43,'Mission Importer'!A7086,0)</f>
        <v>#VALUE!</v>
      </c>
    </row>
    <row r="7087" spans="1:13" x14ac:dyDescent="0.3">
      <c r="A7087" t="e">
        <f>SEARCH("livery",'Mission Importer'!A7087)</f>
        <v>#VALUE!</v>
      </c>
      <c r="B7087" t="e">
        <f>IF(A7087=43,'Mission Importer'!A7087,0)</f>
        <v>#VALUE!</v>
      </c>
      <c r="D7087" t="e">
        <f>SEARCH("shape_name",'Mission Importer'!A7087)</f>
        <v>#VALUE!</v>
      </c>
      <c r="E7087" t="e">
        <f>IF(D7087=43,'Mission Importer'!A7087,0)</f>
        <v>#VALUE!</v>
      </c>
      <c r="G7087" t="e">
        <f>SEARCH("shape_name",'Mission Importer'!A7087)</f>
        <v>#VALUE!</v>
      </c>
      <c r="H7087" t="e">
        <f>IF(G7087=43,'Mission Importer'!A7087,0)</f>
        <v>#VALUE!</v>
      </c>
      <c r="J7087" t="e">
        <f>SEARCH("type",'Mission Importer'!A7087)</f>
        <v>#VALUE!</v>
      </c>
      <c r="K7087" t="e">
        <f>IF(J7087=43,'Mission Importer'!A7087,0)</f>
        <v>#VALUE!</v>
      </c>
      <c r="L7087" t="e">
        <f>SEARCH("category",'Mission Importer'!A7087)</f>
        <v>#VALUE!</v>
      </c>
      <c r="M7087" t="e">
        <f>IF(L7087=43,'Mission Importer'!A7087,0)</f>
        <v>#VALUE!</v>
      </c>
    </row>
    <row r="7088" spans="1:13" x14ac:dyDescent="0.3">
      <c r="A7088" t="e">
        <f>SEARCH("livery",'Mission Importer'!A7088)</f>
        <v>#VALUE!</v>
      </c>
      <c r="B7088" t="e">
        <f>IF(A7088=43,'Mission Importer'!A7088,0)</f>
        <v>#VALUE!</v>
      </c>
      <c r="D7088" t="e">
        <f>SEARCH("shape_name",'Mission Importer'!A7088)</f>
        <v>#VALUE!</v>
      </c>
      <c r="E7088" t="e">
        <f>IF(D7088=43,'Mission Importer'!A7088,0)</f>
        <v>#VALUE!</v>
      </c>
      <c r="G7088" t="e">
        <f>SEARCH("shape_name",'Mission Importer'!A7088)</f>
        <v>#VALUE!</v>
      </c>
      <c r="H7088" t="e">
        <f>IF(G7088=43,'Mission Importer'!A7088,0)</f>
        <v>#VALUE!</v>
      </c>
      <c r="J7088" t="e">
        <f>SEARCH("type",'Mission Importer'!A7088)</f>
        <v>#VALUE!</v>
      </c>
      <c r="K7088" t="e">
        <f>IF(J7088=43,'Mission Importer'!A7088,0)</f>
        <v>#VALUE!</v>
      </c>
      <c r="L7088" t="e">
        <f>SEARCH("category",'Mission Importer'!A7088)</f>
        <v>#VALUE!</v>
      </c>
      <c r="M7088" t="e">
        <f>IF(L7088=43,'Mission Importer'!A7088,0)</f>
        <v>#VALUE!</v>
      </c>
    </row>
    <row r="7089" spans="1:13" x14ac:dyDescent="0.3">
      <c r="A7089" t="e">
        <f>SEARCH("livery",'Mission Importer'!A7089)</f>
        <v>#VALUE!</v>
      </c>
      <c r="B7089" t="e">
        <f>IF(A7089=43,'Mission Importer'!A7089,0)</f>
        <v>#VALUE!</v>
      </c>
      <c r="D7089" t="e">
        <f>SEARCH("shape_name",'Mission Importer'!A7089)</f>
        <v>#VALUE!</v>
      </c>
      <c r="E7089" t="e">
        <f>IF(D7089=43,'Mission Importer'!A7089,0)</f>
        <v>#VALUE!</v>
      </c>
      <c r="G7089" t="e">
        <f>SEARCH("shape_name",'Mission Importer'!A7089)</f>
        <v>#VALUE!</v>
      </c>
      <c r="H7089" t="e">
        <f>IF(G7089=43,'Mission Importer'!A7089,0)</f>
        <v>#VALUE!</v>
      </c>
      <c r="J7089">
        <f>SEARCH("type",'Mission Importer'!A7089)</f>
        <v>47</v>
      </c>
      <c r="K7089">
        <f>IF(J7089=43,'Mission Importer'!A7089,0)</f>
        <v>0</v>
      </c>
      <c r="L7089" t="e">
        <f>SEARCH("category",'Mission Importer'!A7089)</f>
        <v>#VALUE!</v>
      </c>
      <c r="M7089" t="e">
        <f>IF(L7089=43,'Mission Importer'!A7089,0)</f>
        <v>#VALUE!</v>
      </c>
    </row>
    <row r="7090" spans="1:13" x14ac:dyDescent="0.3">
      <c r="A7090" t="e">
        <f>SEARCH("livery",'Mission Importer'!A7090)</f>
        <v>#VALUE!</v>
      </c>
      <c r="B7090" t="e">
        <f>IF(A7090=43,'Mission Importer'!A7090,0)</f>
        <v>#VALUE!</v>
      </c>
      <c r="D7090" t="e">
        <f>SEARCH("shape_name",'Mission Importer'!A7090)</f>
        <v>#VALUE!</v>
      </c>
      <c r="E7090" t="e">
        <f>IF(D7090=43,'Mission Importer'!A7090,0)</f>
        <v>#VALUE!</v>
      </c>
      <c r="G7090" t="e">
        <f>SEARCH("shape_name",'Mission Importer'!A7090)</f>
        <v>#VALUE!</v>
      </c>
      <c r="H7090" t="e">
        <f>IF(G7090=43,'Mission Importer'!A7090,0)</f>
        <v>#VALUE!</v>
      </c>
      <c r="J7090" t="e">
        <f>SEARCH("type",'Mission Importer'!A7090)</f>
        <v>#VALUE!</v>
      </c>
      <c r="K7090" t="e">
        <f>IF(J7090=43,'Mission Importer'!A7090,0)</f>
        <v>#VALUE!</v>
      </c>
      <c r="L7090" t="e">
        <f>SEARCH("category",'Mission Importer'!A7090)</f>
        <v>#VALUE!</v>
      </c>
      <c r="M7090" t="e">
        <f>IF(L7090=43,'Mission Importer'!A7090,0)</f>
        <v>#VALUE!</v>
      </c>
    </row>
    <row r="7091" spans="1:13" x14ac:dyDescent="0.3">
      <c r="A7091" t="e">
        <f>SEARCH("livery",'Mission Importer'!A7091)</f>
        <v>#VALUE!</v>
      </c>
      <c r="B7091" t="e">
        <f>IF(A7091=43,'Mission Importer'!A7091,0)</f>
        <v>#VALUE!</v>
      </c>
      <c r="D7091" t="e">
        <f>SEARCH("shape_name",'Mission Importer'!A7091)</f>
        <v>#VALUE!</v>
      </c>
      <c r="E7091" t="e">
        <f>IF(D7091=43,'Mission Importer'!A7091,0)</f>
        <v>#VALUE!</v>
      </c>
      <c r="G7091" t="e">
        <f>SEARCH("shape_name",'Mission Importer'!A7091)</f>
        <v>#VALUE!</v>
      </c>
      <c r="H7091" t="e">
        <f>IF(G7091=43,'Mission Importer'!A7091,0)</f>
        <v>#VALUE!</v>
      </c>
      <c r="J7091" t="e">
        <f>SEARCH("type",'Mission Importer'!A7091)</f>
        <v>#VALUE!</v>
      </c>
      <c r="K7091" t="e">
        <f>IF(J7091=43,'Mission Importer'!A7091,0)</f>
        <v>#VALUE!</v>
      </c>
      <c r="L7091" t="e">
        <f>SEARCH("category",'Mission Importer'!A7091)</f>
        <v>#VALUE!</v>
      </c>
      <c r="M7091" t="e">
        <f>IF(L7091=43,'Mission Importer'!A7091,0)</f>
        <v>#VALUE!</v>
      </c>
    </row>
    <row r="7092" spans="1:13" x14ac:dyDescent="0.3">
      <c r="A7092" t="e">
        <f>SEARCH("livery",'Mission Importer'!A7092)</f>
        <v>#VALUE!</v>
      </c>
      <c r="B7092" t="e">
        <f>IF(A7092=43,'Mission Importer'!A7092,0)</f>
        <v>#VALUE!</v>
      </c>
      <c r="D7092" t="e">
        <f>SEARCH("shape_name",'Mission Importer'!A7092)</f>
        <v>#VALUE!</v>
      </c>
      <c r="E7092" t="e">
        <f>IF(D7092=43,'Mission Importer'!A7092,0)</f>
        <v>#VALUE!</v>
      </c>
      <c r="G7092" t="e">
        <f>SEARCH("shape_name",'Mission Importer'!A7092)</f>
        <v>#VALUE!</v>
      </c>
      <c r="H7092" t="e">
        <f>IF(G7092=43,'Mission Importer'!A7092,0)</f>
        <v>#VALUE!</v>
      </c>
      <c r="J7092" t="e">
        <f>SEARCH("type",'Mission Importer'!A7092)</f>
        <v>#VALUE!</v>
      </c>
      <c r="K7092" t="e">
        <f>IF(J7092=43,'Mission Importer'!A7092,0)</f>
        <v>#VALUE!</v>
      </c>
      <c r="L7092" t="e">
        <f>SEARCH("category",'Mission Importer'!A7092)</f>
        <v>#VALUE!</v>
      </c>
      <c r="M7092" t="e">
        <f>IF(L7092=43,'Mission Importer'!A7092,0)</f>
        <v>#VALUE!</v>
      </c>
    </row>
    <row r="7093" spans="1:13" x14ac:dyDescent="0.3">
      <c r="A7093" t="e">
        <f>SEARCH("livery",'Mission Importer'!A7093)</f>
        <v>#VALUE!</v>
      </c>
      <c r="B7093" t="e">
        <f>IF(A7093=43,'Mission Importer'!A7093,0)</f>
        <v>#VALUE!</v>
      </c>
      <c r="D7093" t="e">
        <f>SEARCH("shape_name",'Mission Importer'!A7093)</f>
        <v>#VALUE!</v>
      </c>
      <c r="E7093" t="e">
        <f>IF(D7093=43,'Mission Importer'!A7093,0)</f>
        <v>#VALUE!</v>
      </c>
      <c r="G7093" t="e">
        <f>SEARCH("shape_name",'Mission Importer'!A7093)</f>
        <v>#VALUE!</v>
      </c>
      <c r="H7093" t="e">
        <f>IF(G7093=43,'Mission Importer'!A7093,0)</f>
        <v>#VALUE!</v>
      </c>
      <c r="J7093" t="e">
        <f>SEARCH("type",'Mission Importer'!A7093)</f>
        <v>#VALUE!</v>
      </c>
      <c r="K7093" t="e">
        <f>IF(J7093=43,'Mission Importer'!A7093,0)</f>
        <v>#VALUE!</v>
      </c>
      <c r="L7093" t="e">
        <f>SEARCH("category",'Mission Importer'!A7093)</f>
        <v>#VALUE!</v>
      </c>
      <c r="M7093" t="e">
        <f>IF(L7093=43,'Mission Importer'!A7093,0)</f>
        <v>#VALUE!</v>
      </c>
    </row>
    <row r="7094" spans="1:13" x14ac:dyDescent="0.3">
      <c r="A7094" t="e">
        <f>SEARCH("livery",'Mission Importer'!A7094)</f>
        <v>#VALUE!</v>
      </c>
      <c r="B7094" t="e">
        <f>IF(A7094=43,'Mission Importer'!A7094,0)</f>
        <v>#VALUE!</v>
      </c>
      <c r="D7094" t="e">
        <f>SEARCH("shape_name",'Mission Importer'!A7094)</f>
        <v>#VALUE!</v>
      </c>
      <c r="E7094" t="e">
        <f>IF(D7094=43,'Mission Importer'!A7094,0)</f>
        <v>#VALUE!</v>
      </c>
      <c r="G7094" t="e">
        <f>SEARCH("shape_name",'Mission Importer'!A7094)</f>
        <v>#VALUE!</v>
      </c>
      <c r="H7094" t="e">
        <f>IF(G7094=43,'Mission Importer'!A7094,0)</f>
        <v>#VALUE!</v>
      </c>
      <c r="J7094" t="e">
        <f>SEARCH("type",'Mission Importer'!A7094)</f>
        <v>#VALUE!</v>
      </c>
      <c r="K7094" t="e">
        <f>IF(J7094=43,'Mission Importer'!A7094,0)</f>
        <v>#VALUE!</v>
      </c>
      <c r="L7094" t="e">
        <f>SEARCH("category",'Mission Importer'!A7094)</f>
        <v>#VALUE!</v>
      </c>
      <c r="M7094" t="e">
        <f>IF(L7094=43,'Mission Importer'!A7094,0)</f>
        <v>#VALUE!</v>
      </c>
    </row>
    <row r="7095" spans="1:13" x14ac:dyDescent="0.3">
      <c r="A7095" t="e">
        <f>SEARCH("livery",'Mission Importer'!A7095)</f>
        <v>#VALUE!</v>
      </c>
      <c r="B7095" t="e">
        <f>IF(A7095=43,'Mission Importer'!A7095,0)</f>
        <v>#VALUE!</v>
      </c>
      <c r="D7095" t="e">
        <f>SEARCH("shape_name",'Mission Importer'!A7095)</f>
        <v>#VALUE!</v>
      </c>
      <c r="E7095" t="e">
        <f>IF(D7095=43,'Mission Importer'!A7095,0)</f>
        <v>#VALUE!</v>
      </c>
      <c r="G7095" t="e">
        <f>SEARCH("shape_name",'Mission Importer'!A7095)</f>
        <v>#VALUE!</v>
      </c>
      <c r="H7095" t="e">
        <f>IF(G7095=43,'Mission Importer'!A7095,0)</f>
        <v>#VALUE!</v>
      </c>
      <c r="J7095" t="e">
        <f>SEARCH("type",'Mission Importer'!A7095)</f>
        <v>#VALUE!</v>
      </c>
      <c r="K7095" t="e">
        <f>IF(J7095=43,'Mission Importer'!A7095,0)</f>
        <v>#VALUE!</v>
      </c>
      <c r="L7095" t="e">
        <f>SEARCH("category",'Mission Importer'!A7095)</f>
        <v>#VALUE!</v>
      </c>
      <c r="M7095" t="e">
        <f>IF(L7095=43,'Mission Importer'!A7095,0)</f>
        <v>#VALUE!</v>
      </c>
    </row>
    <row r="7096" spans="1:13" x14ac:dyDescent="0.3">
      <c r="A7096" t="e">
        <f>SEARCH("livery",'Mission Importer'!A7096)</f>
        <v>#VALUE!</v>
      </c>
      <c r="B7096" t="e">
        <f>IF(A7096=43,'Mission Importer'!A7096,0)</f>
        <v>#VALUE!</v>
      </c>
      <c r="D7096" t="e">
        <f>SEARCH("shape_name",'Mission Importer'!A7096)</f>
        <v>#VALUE!</v>
      </c>
      <c r="E7096" t="e">
        <f>IF(D7096=43,'Mission Importer'!A7096,0)</f>
        <v>#VALUE!</v>
      </c>
      <c r="G7096" t="e">
        <f>SEARCH("shape_name",'Mission Importer'!A7096)</f>
        <v>#VALUE!</v>
      </c>
      <c r="H7096" t="e">
        <f>IF(G7096=43,'Mission Importer'!A7096,0)</f>
        <v>#VALUE!</v>
      </c>
      <c r="J7096" t="e">
        <f>SEARCH("type",'Mission Importer'!A7096)</f>
        <v>#VALUE!</v>
      </c>
      <c r="K7096" t="e">
        <f>IF(J7096=43,'Mission Importer'!A7096,0)</f>
        <v>#VALUE!</v>
      </c>
      <c r="L7096" t="e">
        <f>SEARCH("category",'Mission Importer'!A7096)</f>
        <v>#VALUE!</v>
      </c>
      <c r="M7096" t="e">
        <f>IF(L7096=43,'Mission Importer'!A7096,0)</f>
        <v>#VALUE!</v>
      </c>
    </row>
    <row r="7097" spans="1:13" x14ac:dyDescent="0.3">
      <c r="A7097" t="e">
        <f>SEARCH("livery",'Mission Importer'!A7097)</f>
        <v>#VALUE!</v>
      </c>
      <c r="B7097" t="e">
        <f>IF(A7097=43,'Mission Importer'!A7097,0)</f>
        <v>#VALUE!</v>
      </c>
      <c r="D7097" t="e">
        <f>SEARCH("shape_name",'Mission Importer'!A7097)</f>
        <v>#VALUE!</v>
      </c>
      <c r="E7097" t="e">
        <f>IF(D7097=43,'Mission Importer'!A7097,0)</f>
        <v>#VALUE!</v>
      </c>
      <c r="G7097" t="e">
        <f>SEARCH("shape_name",'Mission Importer'!A7097)</f>
        <v>#VALUE!</v>
      </c>
      <c r="H7097" t="e">
        <f>IF(G7097=43,'Mission Importer'!A7097,0)</f>
        <v>#VALUE!</v>
      </c>
      <c r="J7097" t="e">
        <f>SEARCH("type",'Mission Importer'!A7097)</f>
        <v>#VALUE!</v>
      </c>
      <c r="K7097" t="e">
        <f>IF(J7097=43,'Mission Importer'!A7097,0)</f>
        <v>#VALUE!</v>
      </c>
      <c r="L7097" t="e">
        <f>SEARCH("category",'Mission Importer'!A7097)</f>
        <v>#VALUE!</v>
      </c>
      <c r="M7097" t="e">
        <f>IF(L7097=43,'Mission Importer'!A7097,0)</f>
        <v>#VALUE!</v>
      </c>
    </row>
    <row r="7098" spans="1:13" x14ac:dyDescent="0.3">
      <c r="A7098" t="e">
        <f>SEARCH("livery",'Mission Importer'!A7098)</f>
        <v>#VALUE!</v>
      </c>
      <c r="B7098" t="e">
        <f>IF(A7098=43,'Mission Importer'!A7098,0)</f>
        <v>#VALUE!</v>
      </c>
      <c r="D7098" t="e">
        <f>SEARCH("shape_name",'Mission Importer'!A7098)</f>
        <v>#VALUE!</v>
      </c>
      <c r="E7098" t="e">
        <f>IF(D7098=43,'Mission Importer'!A7098,0)</f>
        <v>#VALUE!</v>
      </c>
      <c r="G7098" t="e">
        <f>SEARCH("shape_name",'Mission Importer'!A7098)</f>
        <v>#VALUE!</v>
      </c>
      <c r="H7098" t="e">
        <f>IF(G7098=43,'Mission Importer'!A7098,0)</f>
        <v>#VALUE!</v>
      </c>
      <c r="J7098" t="e">
        <f>SEARCH("type",'Mission Importer'!A7098)</f>
        <v>#VALUE!</v>
      </c>
      <c r="K7098" t="e">
        <f>IF(J7098=43,'Mission Importer'!A7098,0)</f>
        <v>#VALUE!</v>
      </c>
      <c r="L7098" t="e">
        <f>SEARCH("category",'Mission Importer'!A7098)</f>
        <v>#VALUE!</v>
      </c>
      <c r="M7098" t="e">
        <f>IF(L7098=43,'Mission Importer'!A7098,0)</f>
        <v>#VALUE!</v>
      </c>
    </row>
    <row r="7099" spans="1:13" x14ac:dyDescent="0.3">
      <c r="A7099" t="e">
        <f>SEARCH("livery",'Mission Importer'!A7099)</f>
        <v>#VALUE!</v>
      </c>
      <c r="B7099" t="e">
        <f>IF(A7099=43,'Mission Importer'!A7099,0)</f>
        <v>#VALUE!</v>
      </c>
      <c r="D7099" t="e">
        <f>SEARCH("shape_name",'Mission Importer'!A7099)</f>
        <v>#VALUE!</v>
      </c>
      <c r="E7099" t="e">
        <f>IF(D7099=43,'Mission Importer'!A7099,0)</f>
        <v>#VALUE!</v>
      </c>
      <c r="G7099" t="e">
        <f>SEARCH("shape_name",'Mission Importer'!A7099)</f>
        <v>#VALUE!</v>
      </c>
      <c r="H7099" t="e">
        <f>IF(G7099=43,'Mission Importer'!A7099,0)</f>
        <v>#VALUE!</v>
      </c>
      <c r="J7099" t="e">
        <f>SEARCH("type",'Mission Importer'!A7099)</f>
        <v>#VALUE!</v>
      </c>
      <c r="K7099" t="e">
        <f>IF(J7099=43,'Mission Importer'!A7099,0)</f>
        <v>#VALUE!</v>
      </c>
      <c r="L7099" t="e">
        <f>SEARCH("category",'Mission Importer'!A7099)</f>
        <v>#VALUE!</v>
      </c>
      <c r="M7099" t="e">
        <f>IF(L7099=43,'Mission Importer'!A7099,0)</f>
        <v>#VALUE!</v>
      </c>
    </row>
    <row r="7100" spans="1:13" x14ac:dyDescent="0.3">
      <c r="A7100" t="e">
        <f>SEARCH("livery",'Mission Importer'!A7100)</f>
        <v>#VALUE!</v>
      </c>
      <c r="B7100" t="e">
        <f>IF(A7100=43,'Mission Importer'!A7100,0)</f>
        <v>#VALUE!</v>
      </c>
      <c r="D7100" t="e">
        <f>SEARCH("shape_name",'Mission Importer'!A7100)</f>
        <v>#VALUE!</v>
      </c>
      <c r="E7100" t="e">
        <f>IF(D7100=43,'Mission Importer'!A7100,0)</f>
        <v>#VALUE!</v>
      </c>
      <c r="G7100" t="e">
        <f>SEARCH("shape_name",'Mission Importer'!A7100)</f>
        <v>#VALUE!</v>
      </c>
      <c r="H7100" t="e">
        <f>IF(G7100=43,'Mission Importer'!A7100,0)</f>
        <v>#VALUE!</v>
      </c>
      <c r="J7100" t="e">
        <f>SEARCH("type",'Mission Importer'!A7100)</f>
        <v>#VALUE!</v>
      </c>
      <c r="K7100" t="e">
        <f>IF(J7100=43,'Mission Importer'!A7100,0)</f>
        <v>#VALUE!</v>
      </c>
      <c r="L7100" t="e">
        <f>SEARCH("category",'Mission Importer'!A7100)</f>
        <v>#VALUE!</v>
      </c>
      <c r="M7100" t="e">
        <f>IF(L7100=43,'Mission Importer'!A7100,0)</f>
        <v>#VALUE!</v>
      </c>
    </row>
    <row r="7101" spans="1:13" x14ac:dyDescent="0.3">
      <c r="A7101" t="e">
        <f>SEARCH("livery",'Mission Importer'!A7101)</f>
        <v>#VALUE!</v>
      </c>
      <c r="B7101" t="e">
        <f>IF(A7101=43,'Mission Importer'!A7101,0)</f>
        <v>#VALUE!</v>
      </c>
      <c r="D7101" t="e">
        <f>SEARCH("shape_name",'Mission Importer'!A7101)</f>
        <v>#VALUE!</v>
      </c>
      <c r="E7101" t="e">
        <f>IF(D7101=43,'Mission Importer'!A7101,0)</f>
        <v>#VALUE!</v>
      </c>
      <c r="G7101" t="e">
        <f>SEARCH("shape_name",'Mission Importer'!A7101)</f>
        <v>#VALUE!</v>
      </c>
      <c r="H7101" t="e">
        <f>IF(G7101=43,'Mission Importer'!A7101,0)</f>
        <v>#VALUE!</v>
      </c>
      <c r="J7101" t="e">
        <f>SEARCH("type",'Mission Importer'!A7101)</f>
        <v>#VALUE!</v>
      </c>
      <c r="K7101" t="e">
        <f>IF(J7101=43,'Mission Importer'!A7101,0)</f>
        <v>#VALUE!</v>
      </c>
      <c r="L7101" t="e">
        <f>SEARCH("category",'Mission Importer'!A7101)</f>
        <v>#VALUE!</v>
      </c>
      <c r="M7101" t="e">
        <f>IF(L7101=43,'Mission Importer'!A7101,0)</f>
        <v>#VALUE!</v>
      </c>
    </row>
    <row r="7102" spans="1:13" x14ac:dyDescent="0.3">
      <c r="A7102" t="e">
        <f>SEARCH("livery",'Mission Importer'!A7102)</f>
        <v>#VALUE!</v>
      </c>
      <c r="B7102" t="e">
        <f>IF(A7102=43,'Mission Importer'!A7102,0)</f>
        <v>#VALUE!</v>
      </c>
      <c r="D7102" t="e">
        <f>SEARCH("shape_name",'Mission Importer'!A7102)</f>
        <v>#VALUE!</v>
      </c>
      <c r="E7102" t="e">
        <f>IF(D7102=43,'Mission Importer'!A7102,0)</f>
        <v>#VALUE!</v>
      </c>
      <c r="G7102" t="e">
        <f>SEARCH("shape_name",'Mission Importer'!A7102)</f>
        <v>#VALUE!</v>
      </c>
      <c r="H7102" t="e">
        <f>IF(G7102=43,'Mission Importer'!A7102,0)</f>
        <v>#VALUE!</v>
      </c>
      <c r="J7102" t="e">
        <f>SEARCH("type",'Mission Importer'!A7102)</f>
        <v>#VALUE!</v>
      </c>
      <c r="K7102" t="e">
        <f>IF(J7102=43,'Mission Importer'!A7102,0)</f>
        <v>#VALUE!</v>
      </c>
      <c r="L7102" t="e">
        <f>SEARCH("category",'Mission Importer'!A7102)</f>
        <v>#VALUE!</v>
      </c>
      <c r="M7102" t="e">
        <f>IF(L7102=43,'Mission Importer'!A7102,0)</f>
        <v>#VALUE!</v>
      </c>
    </row>
    <row r="7103" spans="1:13" x14ac:dyDescent="0.3">
      <c r="A7103" t="e">
        <f>SEARCH("livery",'Mission Importer'!A7103)</f>
        <v>#VALUE!</v>
      </c>
      <c r="B7103" t="e">
        <f>IF(A7103=43,'Mission Importer'!A7103,0)</f>
        <v>#VALUE!</v>
      </c>
      <c r="D7103" t="e">
        <f>SEARCH("shape_name",'Mission Importer'!A7103)</f>
        <v>#VALUE!</v>
      </c>
      <c r="E7103" t="e">
        <f>IF(D7103=43,'Mission Importer'!A7103,0)</f>
        <v>#VALUE!</v>
      </c>
      <c r="G7103" t="e">
        <f>SEARCH("shape_name",'Mission Importer'!A7103)</f>
        <v>#VALUE!</v>
      </c>
      <c r="H7103" t="e">
        <f>IF(G7103=43,'Mission Importer'!A7103,0)</f>
        <v>#VALUE!</v>
      </c>
      <c r="J7103" t="e">
        <f>SEARCH("type",'Mission Importer'!A7103)</f>
        <v>#VALUE!</v>
      </c>
      <c r="K7103" t="e">
        <f>IF(J7103=43,'Mission Importer'!A7103,0)</f>
        <v>#VALUE!</v>
      </c>
      <c r="L7103" t="e">
        <f>SEARCH("category",'Mission Importer'!A7103)</f>
        <v>#VALUE!</v>
      </c>
      <c r="M7103" t="e">
        <f>IF(L7103=43,'Mission Importer'!A7103,0)</f>
        <v>#VALUE!</v>
      </c>
    </row>
    <row r="7104" spans="1:13" x14ac:dyDescent="0.3">
      <c r="A7104" t="e">
        <f>SEARCH("livery",'Mission Importer'!A7104)</f>
        <v>#VALUE!</v>
      </c>
      <c r="B7104" t="e">
        <f>IF(A7104=43,'Mission Importer'!A7104,0)</f>
        <v>#VALUE!</v>
      </c>
      <c r="D7104" t="e">
        <f>SEARCH("shape_name",'Mission Importer'!A7104)</f>
        <v>#VALUE!</v>
      </c>
      <c r="E7104" t="e">
        <f>IF(D7104=43,'Mission Importer'!A7104,0)</f>
        <v>#VALUE!</v>
      </c>
      <c r="G7104" t="e">
        <f>SEARCH("shape_name",'Mission Importer'!A7104)</f>
        <v>#VALUE!</v>
      </c>
      <c r="H7104" t="e">
        <f>IF(G7104=43,'Mission Importer'!A7104,0)</f>
        <v>#VALUE!</v>
      </c>
      <c r="J7104" t="e">
        <f>SEARCH("type",'Mission Importer'!A7104)</f>
        <v>#VALUE!</v>
      </c>
      <c r="K7104" t="e">
        <f>IF(J7104=43,'Mission Importer'!A7104,0)</f>
        <v>#VALUE!</v>
      </c>
      <c r="L7104">
        <f>SEARCH("category",'Mission Importer'!A7104)</f>
        <v>43</v>
      </c>
      <c r="M7104" t="str">
        <f>IF(L7104=43,'Mission Importer'!A7104,0)</f>
        <v xml:space="preserve">                                        ["category"] = "Air Defence",</v>
      </c>
    </row>
    <row r="7105" spans="1:13" x14ac:dyDescent="0.3">
      <c r="A7105" t="e">
        <f>SEARCH("livery",'Mission Importer'!A7105)</f>
        <v>#VALUE!</v>
      </c>
      <c r="B7105" t="e">
        <f>IF(A7105=43,'Mission Importer'!A7105,0)</f>
        <v>#VALUE!</v>
      </c>
      <c r="D7105" t="e">
        <f>SEARCH("shape_name",'Mission Importer'!A7105)</f>
        <v>#VALUE!</v>
      </c>
      <c r="E7105" t="e">
        <f>IF(D7105=43,'Mission Importer'!A7105,0)</f>
        <v>#VALUE!</v>
      </c>
      <c r="G7105" t="e">
        <f>SEARCH("shape_name",'Mission Importer'!A7105)</f>
        <v>#VALUE!</v>
      </c>
      <c r="H7105" t="e">
        <f>IF(G7105=43,'Mission Importer'!A7105,0)</f>
        <v>#VALUE!</v>
      </c>
      <c r="J7105">
        <f>SEARCH("type",'Mission Importer'!A7105)</f>
        <v>43</v>
      </c>
      <c r="K7105" t="str">
        <f>IF(J7105=43,'Mission Importer'!A7105,0)</f>
        <v xml:space="preserve">                                        ["type"] = "S-300PS 40B6M tr",</v>
      </c>
      <c r="L7105" t="e">
        <f>SEARCH("category",'Mission Importer'!A7105)</f>
        <v>#VALUE!</v>
      </c>
      <c r="M7105" t="e">
        <f>IF(L7105=43,'Mission Importer'!A7105,0)</f>
        <v>#VALUE!</v>
      </c>
    </row>
    <row r="7106" spans="1:13" x14ac:dyDescent="0.3">
      <c r="A7106" t="e">
        <f>SEARCH("livery",'Mission Importer'!A7106)</f>
        <v>#VALUE!</v>
      </c>
      <c r="B7106" t="e">
        <f>IF(A7106=43,'Mission Importer'!A7106,0)</f>
        <v>#VALUE!</v>
      </c>
      <c r="D7106" t="e">
        <f>SEARCH("shape_name",'Mission Importer'!A7106)</f>
        <v>#VALUE!</v>
      </c>
      <c r="E7106" t="e">
        <f>IF(D7106=43,'Mission Importer'!A7106,0)</f>
        <v>#VALUE!</v>
      </c>
      <c r="G7106" t="e">
        <f>SEARCH("shape_name",'Mission Importer'!A7106)</f>
        <v>#VALUE!</v>
      </c>
      <c r="H7106" t="e">
        <f>IF(G7106=43,'Mission Importer'!A7106,0)</f>
        <v>#VALUE!</v>
      </c>
      <c r="J7106" t="e">
        <f>SEARCH("type",'Mission Importer'!A7106)</f>
        <v>#VALUE!</v>
      </c>
      <c r="K7106" t="e">
        <f>IF(J7106=43,'Mission Importer'!A7106,0)</f>
        <v>#VALUE!</v>
      </c>
      <c r="L7106" t="e">
        <f>SEARCH("category",'Mission Importer'!A7106)</f>
        <v>#VALUE!</v>
      </c>
      <c r="M7106" t="e">
        <f>IF(L7106=43,'Mission Importer'!A7106,0)</f>
        <v>#VALUE!</v>
      </c>
    </row>
    <row r="7107" spans="1:13" x14ac:dyDescent="0.3">
      <c r="A7107" t="e">
        <f>SEARCH("livery",'Mission Importer'!A7107)</f>
        <v>#VALUE!</v>
      </c>
      <c r="B7107" t="e">
        <f>IF(A7107=43,'Mission Importer'!A7107,0)</f>
        <v>#VALUE!</v>
      </c>
      <c r="D7107" t="e">
        <f>SEARCH("shape_name",'Mission Importer'!A7107)</f>
        <v>#VALUE!</v>
      </c>
      <c r="E7107" t="e">
        <f>IF(D7107=43,'Mission Importer'!A7107,0)</f>
        <v>#VALUE!</v>
      </c>
      <c r="G7107" t="e">
        <f>SEARCH("shape_name",'Mission Importer'!A7107)</f>
        <v>#VALUE!</v>
      </c>
      <c r="H7107" t="e">
        <f>IF(G7107=43,'Mission Importer'!A7107,0)</f>
        <v>#VALUE!</v>
      </c>
      <c r="J7107" t="e">
        <f>SEARCH("type",'Mission Importer'!A7107)</f>
        <v>#VALUE!</v>
      </c>
      <c r="K7107" t="e">
        <f>IF(J7107=43,'Mission Importer'!A7107,0)</f>
        <v>#VALUE!</v>
      </c>
      <c r="L7107" t="e">
        <f>SEARCH("category",'Mission Importer'!A7107)</f>
        <v>#VALUE!</v>
      </c>
      <c r="M7107" t="e">
        <f>IF(L7107=43,'Mission Importer'!A7107,0)</f>
        <v>#VALUE!</v>
      </c>
    </row>
    <row r="7108" spans="1:13" x14ac:dyDescent="0.3">
      <c r="A7108" t="e">
        <f>SEARCH("livery",'Mission Importer'!A7108)</f>
        <v>#VALUE!</v>
      </c>
      <c r="B7108" t="e">
        <f>IF(A7108=43,'Mission Importer'!A7108,0)</f>
        <v>#VALUE!</v>
      </c>
      <c r="D7108" t="e">
        <f>SEARCH("shape_name",'Mission Importer'!A7108)</f>
        <v>#VALUE!</v>
      </c>
      <c r="E7108" t="e">
        <f>IF(D7108=43,'Mission Importer'!A7108,0)</f>
        <v>#VALUE!</v>
      </c>
      <c r="G7108" t="e">
        <f>SEARCH("shape_name",'Mission Importer'!A7108)</f>
        <v>#VALUE!</v>
      </c>
      <c r="H7108" t="e">
        <f>IF(G7108=43,'Mission Importer'!A7108,0)</f>
        <v>#VALUE!</v>
      </c>
      <c r="J7108" t="e">
        <f>SEARCH("type",'Mission Importer'!A7108)</f>
        <v>#VALUE!</v>
      </c>
      <c r="K7108" t="e">
        <f>IF(J7108=43,'Mission Importer'!A7108,0)</f>
        <v>#VALUE!</v>
      </c>
      <c r="L7108" t="e">
        <f>SEARCH("category",'Mission Importer'!A7108)</f>
        <v>#VALUE!</v>
      </c>
      <c r="M7108" t="e">
        <f>IF(L7108=43,'Mission Importer'!A7108,0)</f>
        <v>#VALUE!</v>
      </c>
    </row>
    <row r="7109" spans="1:13" x14ac:dyDescent="0.3">
      <c r="A7109" t="e">
        <f>SEARCH("livery",'Mission Importer'!A7109)</f>
        <v>#VALUE!</v>
      </c>
      <c r="B7109" t="e">
        <f>IF(A7109=43,'Mission Importer'!A7109,0)</f>
        <v>#VALUE!</v>
      </c>
      <c r="D7109" t="e">
        <f>SEARCH("shape_name",'Mission Importer'!A7109)</f>
        <v>#VALUE!</v>
      </c>
      <c r="E7109" t="e">
        <f>IF(D7109=43,'Mission Importer'!A7109,0)</f>
        <v>#VALUE!</v>
      </c>
      <c r="G7109" t="e">
        <f>SEARCH("shape_name",'Mission Importer'!A7109)</f>
        <v>#VALUE!</v>
      </c>
      <c r="H7109" t="e">
        <f>IF(G7109=43,'Mission Importer'!A7109,0)</f>
        <v>#VALUE!</v>
      </c>
      <c r="J7109" t="e">
        <f>SEARCH("type",'Mission Importer'!A7109)</f>
        <v>#VALUE!</v>
      </c>
      <c r="K7109" t="e">
        <f>IF(J7109=43,'Mission Importer'!A7109,0)</f>
        <v>#VALUE!</v>
      </c>
      <c r="L7109" t="e">
        <f>SEARCH("category",'Mission Importer'!A7109)</f>
        <v>#VALUE!</v>
      </c>
      <c r="M7109" t="e">
        <f>IF(L7109=43,'Mission Importer'!A7109,0)</f>
        <v>#VALUE!</v>
      </c>
    </row>
    <row r="7110" spans="1:13" x14ac:dyDescent="0.3">
      <c r="A7110" t="e">
        <f>SEARCH("livery",'Mission Importer'!A7110)</f>
        <v>#VALUE!</v>
      </c>
      <c r="B7110" t="e">
        <f>IF(A7110=43,'Mission Importer'!A7110,0)</f>
        <v>#VALUE!</v>
      </c>
      <c r="D7110" t="e">
        <f>SEARCH("shape_name",'Mission Importer'!A7110)</f>
        <v>#VALUE!</v>
      </c>
      <c r="E7110" t="e">
        <f>IF(D7110=43,'Mission Importer'!A7110,0)</f>
        <v>#VALUE!</v>
      </c>
      <c r="G7110" t="e">
        <f>SEARCH("shape_name",'Mission Importer'!A7110)</f>
        <v>#VALUE!</v>
      </c>
      <c r="H7110" t="e">
        <f>IF(G7110=43,'Mission Importer'!A7110,0)</f>
        <v>#VALUE!</v>
      </c>
      <c r="J7110" t="e">
        <f>SEARCH("type",'Mission Importer'!A7110)</f>
        <v>#VALUE!</v>
      </c>
      <c r="K7110" t="e">
        <f>IF(J7110=43,'Mission Importer'!A7110,0)</f>
        <v>#VALUE!</v>
      </c>
      <c r="L7110" t="e">
        <f>SEARCH("category",'Mission Importer'!A7110)</f>
        <v>#VALUE!</v>
      </c>
      <c r="M7110" t="e">
        <f>IF(L7110=43,'Mission Importer'!A7110,0)</f>
        <v>#VALUE!</v>
      </c>
    </row>
    <row r="7111" spans="1:13" x14ac:dyDescent="0.3">
      <c r="A7111" t="e">
        <f>SEARCH("livery",'Mission Importer'!A7111)</f>
        <v>#VALUE!</v>
      </c>
      <c r="B7111" t="e">
        <f>IF(A7111=43,'Mission Importer'!A7111,0)</f>
        <v>#VALUE!</v>
      </c>
      <c r="D7111" t="e">
        <f>SEARCH("shape_name",'Mission Importer'!A7111)</f>
        <v>#VALUE!</v>
      </c>
      <c r="E7111" t="e">
        <f>IF(D7111=43,'Mission Importer'!A7111,0)</f>
        <v>#VALUE!</v>
      </c>
      <c r="G7111" t="e">
        <f>SEARCH("shape_name",'Mission Importer'!A7111)</f>
        <v>#VALUE!</v>
      </c>
      <c r="H7111" t="e">
        <f>IF(G7111=43,'Mission Importer'!A7111,0)</f>
        <v>#VALUE!</v>
      </c>
      <c r="J7111" t="e">
        <f>SEARCH("type",'Mission Importer'!A7111)</f>
        <v>#VALUE!</v>
      </c>
      <c r="K7111" t="e">
        <f>IF(J7111=43,'Mission Importer'!A7111,0)</f>
        <v>#VALUE!</v>
      </c>
      <c r="L7111" t="e">
        <f>SEARCH("category",'Mission Importer'!A7111)</f>
        <v>#VALUE!</v>
      </c>
      <c r="M7111" t="e">
        <f>IF(L7111=43,'Mission Importer'!A7111,0)</f>
        <v>#VALUE!</v>
      </c>
    </row>
    <row r="7112" spans="1:13" x14ac:dyDescent="0.3">
      <c r="A7112" t="e">
        <f>SEARCH("livery",'Mission Importer'!A7112)</f>
        <v>#VALUE!</v>
      </c>
      <c r="B7112" t="e">
        <f>IF(A7112=43,'Mission Importer'!A7112,0)</f>
        <v>#VALUE!</v>
      </c>
      <c r="D7112" t="e">
        <f>SEARCH("shape_name",'Mission Importer'!A7112)</f>
        <v>#VALUE!</v>
      </c>
      <c r="E7112" t="e">
        <f>IF(D7112=43,'Mission Importer'!A7112,0)</f>
        <v>#VALUE!</v>
      </c>
      <c r="G7112" t="e">
        <f>SEARCH("shape_name",'Mission Importer'!A7112)</f>
        <v>#VALUE!</v>
      </c>
      <c r="H7112" t="e">
        <f>IF(G7112=43,'Mission Importer'!A7112,0)</f>
        <v>#VALUE!</v>
      </c>
      <c r="J7112" t="e">
        <f>SEARCH("type",'Mission Importer'!A7112)</f>
        <v>#VALUE!</v>
      </c>
      <c r="K7112" t="e">
        <f>IF(J7112=43,'Mission Importer'!A7112,0)</f>
        <v>#VALUE!</v>
      </c>
      <c r="L7112" t="e">
        <f>SEARCH("category",'Mission Importer'!A7112)</f>
        <v>#VALUE!</v>
      </c>
      <c r="M7112" t="e">
        <f>IF(L7112=43,'Mission Importer'!A7112,0)</f>
        <v>#VALUE!</v>
      </c>
    </row>
    <row r="7113" spans="1:13" x14ac:dyDescent="0.3">
      <c r="A7113" t="e">
        <f>SEARCH("livery",'Mission Importer'!A7113)</f>
        <v>#VALUE!</v>
      </c>
      <c r="B7113" t="e">
        <f>IF(A7113=43,'Mission Importer'!A7113,0)</f>
        <v>#VALUE!</v>
      </c>
      <c r="D7113" t="e">
        <f>SEARCH("shape_name",'Mission Importer'!A7113)</f>
        <v>#VALUE!</v>
      </c>
      <c r="E7113" t="e">
        <f>IF(D7113=43,'Mission Importer'!A7113,0)</f>
        <v>#VALUE!</v>
      </c>
      <c r="G7113" t="e">
        <f>SEARCH("shape_name",'Mission Importer'!A7113)</f>
        <v>#VALUE!</v>
      </c>
      <c r="H7113" t="e">
        <f>IF(G7113=43,'Mission Importer'!A7113,0)</f>
        <v>#VALUE!</v>
      </c>
      <c r="J7113" t="e">
        <f>SEARCH("type",'Mission Importer'!A7113)</f>
        <v>#VALUE!</v>
      </c>
      <c r="K7113" t="e">
        <f>IF(J7113=43,'Mission Importer'!A7113,0)</f>
        <v>#VALUE!</v>
      </c>
      <c r="L7113" t="e">
        <f>SEARCH("category",'Mission Importer'!A7113)</f>
        <v>#VALUE!</v>
      </c>
      <c r="M7113" t="e">
        <f>IF(L7113=43,'Mission Importer'!A7113,0)</f>
        <v>#VALUE!</v>
      </c>
    </row>
    <row r="7114" spans="1:13" x14ac:dyDescent="0.3">
      <c r="A7114" t="e">
        <f>SEARCH("livery",'Mission Importer'!A7114)</f>
        <v>#VALUE!</v>
      </c>
      <c r="B7114" t="e">
        <f>IF(A7114=43,'Mission Importer'!A7114,0)</f>
        <v>#VALUE!</v>
      </c>
      <c r="D7114" t="e">
        <f>SEARCH("shape_name",'Mission Importer'!A7114)</f>
        <v>#VALUE!</v>
      </c>
      <c r="E7114" t="e">
        <f>IF(D7114=43,'Mission Importer'!A7114,0)</f>
        <v>#VALUE!</v>
      </c>
      <c r="G7114" t="e">
        <f>SEARCH("shape_name",'Mission Importer'!A7114)</f>
        <v>#VALUE!</v>
      </c>
      <c r="H7114" t="e">
        <f>IF(G7114=43,'Mission Importer'!A7114,0)</f>
        <v>#VALUE!</v>
      </c>
      <c r="J7114" t="e">
        <f>SEARCH("type",'Mission Importer'!A7114)</f>
        <v>#VALUE!</v>
      </c>
      <c r="K7114" t="e">
        <f>IF(J7114=43,'Mission Importer'!A7114,0)</f>
        <v>#VALUE!</v>
      </c>
      <c r="L7114" t="e">
        <f>SEARCH("category",'Mission Importer'!A7114)</f>
        <v>#VALUE!</v>
      </c>
      <c r="M7114" t="e">
        <f>IF(L7114=43,'Mission Importer'!A7114,0)</f>
        <v>#VALUE!</v>
      </c>
    </row>
    <row r="7115" spans="1:13" x14ac:dyDescent="0.3">
      <c r="A7115" t="e">
        <f>SEARCH("livery",'Mission Importer'!A7115)</f>
        <v>#VALUE!</v>
      </c>
      <c r="B7115" t="e">
        <f>IF(A7115=43,'Mission Importer'!A7115,0)</f>
        <v>#VALUE!</v>
      </c>
      <c r="D7115" t="e">
        <f>SEARCH("shape_name",'Mission Importer'!A7115)</f>
        <v>#VALUE!</v>
      </c>
      <c r="E7115" t="e">
        <f>IF(D7115=43,'Mission Importer'!A7115,0)</f>
        <v>#VALUE!</v>
      </c>
      <c r="G7115" t="e">
        <f>SEARCH("shape_name",'Mission Importer'!A7115)</f>
        <v>#VALUE!</v>
      </c>
      <c r="H7115" t="e">
        <f>IF(G7115=43,'Mission Importer'!A7115,0)</f>
        <v>#VALUE!</v>
      </c>
      <c r="J7115" t="e">
        <f>SEARCH("type",'Mission Importer'!A7115)</f>
        <v>#VALUE!</v>
      </c>
      <c r="K7115" t="e">
        <f>IF(J7115=43,'Mission Importer'!A7115,0)</f>
        <v>#VALUE!</v>
      </c>
      <c r="L7115" t="e">
        <f>SEARCH("category",'Mission Importer'!A7115)</f>
        <v>#VALUE!</v>
      </c>
      <c r="M7115" t="e">
        <f>IF(L7115=43,'Mission Importer'!A7115,0)</f>
        <v>#VALUE!</v>
      </c>
    </row>
    <row r="7116" spans="1:13" x14ac:dyDescent="0.3">
      <c r="A7116" t="e">
        <f>SEARCH("livery",'Mission Importer'!A7116)</f>
        <v>#VALUE!</v>
      </c>
      <c r="B7116" t="e">
        <f>IF(A7116=43,'Mission Importer'!A7116,0)</f>
        <v>#VALUE!</v>
      </c>
      <c r="D7116" t="e">
        <f>SEARCH("shape_name",'Mission Importer'!A7116)</f>
        <v>#VALUE!</v>
      </c>
      <c r="E7116" t="e">
        <f>IF(D7116=43,'Mission Importer'!A7116,0)</f>
        <v>#VALUE!</v>
      </c>
      <c r="G7116" t="e">
        <f>SEARCH("shape_name",'Mission Importer'!A7116)</f>
        <v>#VALUE!</v>
      </c>
      <c r="H7116" t="e">
        <f>IF(G7116=43,'Mission Importer'!A7116,0)</f>
        <v>#VALUE!</v>
      </c>
      <c r="J7116" t="e">
        <f>SEARCH("type",'Mission Importer'!A7116)</f>
        <v>#VALUE!</v>
      </c>
      <c r="K7116" t="e">
        <f>IF(J7116=43,'Mission Importer'!A7116,0)</f>
        <v>#VALUE!</v>
      </c>
      <c r="L7116" t="e">
        <f>SEARCH("category",'Mission Importer'!A7116)</f>
        <v>#VALUE!</v>
      </c>
      <c r="M7116" t="e">
        <f>IF(L7116=43,'Mission Importer'!A7116,0)</f>
        <v>#VALUE!</v>
      </c>
    </row>
    <row r="7117" spans="1:13" x14ac:dyDescent="0.3">
      <c r="A7117" t="e">
        <f>SEARCH("livery",'Mission Importer'!A7117)</f>
        <v>#VALUE!</v>
      </c>
      <c r="B7117" t="e">
        <f>IF(A7117=43,'Mission Importer'!A7117,0)</f>
        <v>#VALUE!</v>
      </c>
      <c r="D7117" t="e">
        <f>SEARCH("shape_name",'Mission Importer'!A7117)</f>
        <v>#VALUE!</v>
      </c>
      <c r="E7117" t="e">
        <f>IF(D7117=43,'Mission Importer'!A7117,0)</f>
        <v>#VALUE!</v>
      </c>
      <c r="G7117" t="e">
        <f>SEARCH("shape_name",'Mission Importer'!A7117)</f>
        <v>#VALUE!</v>
      </c>
      <c r="H7117" t="e">
        <f>IF(G7117=43,'Mission Importer'!A7117,0)</f>
        <v>#VALUE!</v>
      </c>
      <c r="J7117" t="e">
        <f>SEARCH("type",'Mission Importer'!A7117)</f>
        <v>#VALUE!</v>
      </c>
      <c r="K7117" t="e">
        <f>IF(J7117=43,'Mission Importer'!A7117,0)</f>
        <v>#VALUE!</v>
      </c>
      <c r="L7117" t="e">
        <f>SEARCH("category",'Mission Importer'!A7117)</f>
        <v>#VALUE!</v>
      </c>
      <c r="M7117" t="e">
        <f>IF(L7117=43,'Mission Importer'!A7117,0)</f>
        <v>#VALUE!</v>
      </c>
    </row>
    <row r="7118" spans="1:13" x14ac:dyDescent="0.3">
      <c r="A7118" t="e">
        <f>SEARCH("livery",'Mission Importer'!A7118)</f>
        <v>#VALUE!</v>
      </c>
      <c r="B7118" t="e">
        <f>IF(A7118=43,'Mission Importer'!A7118,0)</f>
        <v>#VALUE!</v>
      </c>
      <c r="D7118" t="e">
        <f>SEARCH("shape_name",'Mission Importer'!A7118)</f>
        <v>#VALUE!</v>
      </c>
      <c r="E7118" t="e">
        <f>IF(D7118=43,'Mission Importer'!A7118,0)</f>
        <v>#VALUE!</v>
      </c>
      <c r="G7118" t="e">
        <f>SEARCH("shape_name",'Mission Importer'!A7118)</f>
        <v>#VALUE!</v>
      </c>
      <c r="H7118" t="e">
        <f>IF(G7118=43,'Mission Importer'!A7118,0)</f>
        <v>#VALUE!</v>
      </c>
      <c r="J7118" t="e">
        <f>SEARCH("type",'Mission Importer'!A7118)</f>
        <v>#VALUE!</v>
      </c>
      <c r="K7118" t="e">
        <f>IF(J7118=43,'Mission Importer'!A7118,0)</f>
        <v>#VALUE!</v>
      </c>
      <c r="L7118" t="e">
        <f>SEARCH("category",'Mission Importer'!A7118)</f>
        <v>#VALUE!</v>
      </c>
      <c r="M7118" t="e">
        <f>IF(L7118=43,'Mission Importer'!A7118,0)</f>
        <v>#VALUE!</v>
      </c>
    </row>
    <row r="7119" spans="1:13" x14ac:dyDescent="0.3">
      <c r="A7119" t="e">
        <f>SEARCH("livery",'Mission Importer'!A7119)</f>
        <v>#VALUE!</v>
      </c>
      <c r="B7119" t="e">
        <f>IF(A7119=43,'Mission Importer'!A7119,0)</f>
        <v>#VALUE!</v>
      </c>
      <c r="D7119" t="e">
        <f>SEARCH("shape_name",'Mission Importer'!A7119)</f>
        <v>#VALUE!</v>
      </c>
      <c r="E7119" t="e">
        <f>IF(D7119=43,'Mission Importer'!A7119,0)</f>
        <v>#VALUE!</v>
      </c>
      <c r="G7119" t="e">
        <f>SEARCH("shape_name",'Mission Importer'!A7119)</f>
        <v>#VALUE!</v>
      </c>
      <c r="H7119" t="e">
        <f>IF(G7119=43,'Mission Importer'!A7119,0)</f>
        <v>#VALUE!</v>
      </c>
      <c r="J7119" t="e">
        <f>SEARCH("type",'Mission Importer'!A7119)</f>
        <v>#VALUE!</v>
      </c>
      <c r="K7119" t="e">
        <f>IF(J7119=43,'Mission Importer'!A7119,0)</f>
        <v>#VALUE!</v>
      </c>
      <c r="L7119" t="e">
        <f>SEARCH("category",'Mission Importer'!A7119)</f>
        <v>#VALUE!</v>
      </c>
      <c r="M7119" t="e">
        <f>IF(L7119=43,'Mission Importer'!A7119,0)</f>
        <v>#VALUE!</v>
      </c>
    </row>
    <row r="7120" spans="1:13" x14ac:dyDescent="0.3">
      <c r="A7120" t="e">
        <f>SEARCH("livery",'Mission Importer'!A7120)</f>
        <v>#VALUE!</v>
      </c>
      <c r="B7120" t="e">
        <f>IF(A7120=43,'Mission Importer'!A7120,0)</f>
        <v>#VALUE!</v>
      </c>
      <c r="D7120" t="e">
        <f>SEARCH("shape_name",'Mission Importer'!A7120)</f>
        <v>#VALUE!</v>
      </c>
      <c r="E7120" t="e">
        <f>IF(D7120=43,'Mission Importer'!A7120,0)</f>
        <v>#VALUE!</v>
      </c>
      <c r="G7120" t="e">
        <f>SEARCH("shape_name",'Mission Importer'!A7120)</f>
        <v>#VALUE!</v>
      </c>
      <c r="H7120" t="e">
        <f>IF(G7120=43,'Mission Importer'!A7120,0)</f>
        <v>#VALUE!</v>
      </c>
      <c r="J7120" t="e">
        <f>SEARCH("type",'Mission Importer'!A7120)</f>
        <v>#VALUE!</v>
      </c>
      <c r="K7120" t="e">
        <f>IF(J7120=43,'Mission Importer'!A7120,0)</f>
        <v>#VALUE!</v>
      </c>
      <c r="L7120" t="e">
        <f>SEARCH("category",'Mission Importer'!A7120)</f>
        <v>#VALUE!</v>
      </c>
      <c r="M7120" t="e">
        <f>IF(L7120=43,'Mission Importer'!A7120,0)</f>
        <v>#VALUE!</v>
      </c>
    </row>
    <row r="7121" spans="1:13" x14ac:dyDescent="0.3">
      <c r="A7121" t="e">
        <f>SEARCH("livery",'Mission Importer'!A7121)</f>
        <v>#VALUE!</v>
      </c>
      <c r="B7121" t="e">
        <f>IF(A7121=43,'Mission Importer'!A7121,0)</f>
        <v>#VALUE!</v>
      </c>
      <c r="D7121" t="e">
        <f>SEARCH("shape_name",'Mission Importer'!A7121)</f>
        <v>#VALUE!</v>
      </c>
      <c r="E7121" t="e">
        <f>IF(D7121=43,'Mission Importer'!A7121,0)</f>
        <v>#VALUE!</v>
      </c>
      <c r="G7121" t="e">
        <f>SEARCH("shape_name",'Mission Importer'!A7121)</f>
        <v>#VALUE!</v>
      </c>
      <c r="H7121" t="e">
        <f>IF(G7121=43,'Mission Importer'!A7121,0)</f>
        <v>#VALUE!</v>
      </c>
      <c r="J7121" t="e">
        <f>SEARCH("type",'Mission Importer'!A7121)</f>
        <v>#VALUE!</v>
      </c>
      <c r="K7121" t="e">
        <f>IF(J7121=43,'Mission Importer'!A7121,0)</f>
        <v>#VALUE!</v>
      </c>
      <c r="L7121" t="e">
        <f>SEARCH("category",'Mission Importer'!A7121)</f>
        <v>#VALUE!</v>
      </c>
      <c r="M7121" t="e">
        <f>IF(L7121=43,'Mission Importer'!A7121,0)</f>
        <v>#VALUE!</v>
      </c>
    </row>
    <row r="7122" spans="1:13" x14ac:dyDescent="0.3">
      <c r="A7122" t="e">
        <f>SEARCH("livery",'Mission Importer'!A7122)</f>
        <v>#VALUE!</v>
      </c>
      <c r="B7122" t="e">
        <f>IF(A7122=43,'Mission Importer'!A7122,0)</f>
        <v>#VALUE!</v>
      </c>
      <c r="D7122" t="e">
        <f>SEARCH("shape_name",'Mission Importer'!A7122)</f>
        <v>#VALUE!</v>
      </c>
      <c r="E7122" t="e">
        <f>IF(D7122=43,'Mission Importer'!A7122,0)</f>
        <v>#VALUE!</v>
      </c>
      <c r="G7122" t="e">
        <f>SEARCH("shape_name",'Mission Importer'!A7122)</f>
        <v>#VALUE!</v>
      </c>
      <c r="H7122" t="e">
        <f>IF(G7122=43,'Mission Importer'!A7122,0)</f>
        <v>#VALUE!</v>
      </c>
      <c r="J7122" t="e">
        <f>SEARCH("type",'Mission Importer'!A7122)</f>
        <v>#VALUE!</v>
      </c>
      <c r="K7122" t="e">
        <f>IF(J7122=43,'Mission Importer'!A7122,0)</f>
        <v>#VALUE!</v>
      </c>
      <c r="L7122" t="e">
        <f>SEARCH("category",'Mission Importer'!A7122)</f>
        <v>#VALUE!</v>
      </c>
      <c r="M7122" t="e">
        <f>IF(L7122=43,'Mission Importer'!A7122,0)</f>
        <v>#VALUE!</v>
      </c>
    </row>
    <row r="7123" spans="1:13" x14ac:dyDescent="0.3">
      <c r="A7123" t="e">
        <f>SEARCH("livery",'Mission Importer'!A7123)</f>
        <v>#VALUE!</v>
      </c>
      <c r="B7123" t="e">
        <f>IF(A7123=43,'Mission Importer'!A7123,0)</f>
        <v>#VALUE!</v>
      </c>
      <c r="D7123" t="e">
        <f>SEARCH("shape_name",'Mission Importer'!A7123)</f>
        <v>#VALUE!</v>
      </c>
      <c r="E7123" t="e">
        <f>IF(D7123=43,'Mission Importer'!A7123,0)</f>
        <v>#VALUE!</v>
      </c>
      <c r="G7123" t="e">
        <f>SEARCH("shape_name",'Mission Importer'!A7123)</f>
        <v>#VALUE!</v>
      </c>
      <c r="H7123" t="e">
        <f>IF(G7123=43,'Mission Importer'!A7123,0)</f>
        <v>#VALUE!</v>
      </c>
      <c r="J7123" t="e">
        <f>SEARCH("type",'Mission Importer'!A7123)</f>
        <v>#VALUE!</v>
      </c>
      <c r="K7123" t="e">
        <f>IF(J7123=43,'Mission Importer'!A7123,0)</f>
        <v>#VALUE!</v>
      </c>
      <c r="L7123" t="e">
        <f>SEARCH("category",'Mission Importer'!A7123)</f>
        <v>#VALUE!</v>
      </c>
      <c r="M7123" t="e">
        <f>IF(L7123=43,'Mission Importer'!A7123,0)</f>
        <v>#VALUE!</v>
      </c>
    </row>
    <row r="7124" spans="1:13" x14ac:dyDescent="0.3">
      <c r="A7124" t="e">
        <f>SEARCH("livery",'Mission Importer'!A7124)</f>
        <v>#VALUE!</v>
      </c>
      <c r="B7124" t="e">
        <f>IF(A7124=43,'Mission Importer'!A7124,0)</f>
        <v>#VALUE!</v>
      </c>
      <c r="D7124" t="e">
        <f>SEARCH("shape_name",'Mission Importer'!A7124)</f>
        <v>#VALUE!</v>
      </c>
      <c r="E7124" t="e">
        <f>IF(D7124=43,'Mission Importer'!A7124,0)</f>
        <v>#VALUE!</v>
      </c>
      <c r="G7124" t="e">
        <f>SEARCH("shape_name",'Mission Importer'!A7124)</f>
        <v>#VALUE!</v>
      </c>
      <c r="H7124" t="e">
        <f>IF(G7124=43,'Mission Importer'!A7124,0)</f>
        <v>#VALUE!</v>
      </c>
      <c r="J7124" t="e">
        <f>SEARCH("type",'Mission Importer'!A7124)</f>
        <v>#VALUE!</v>
      </c>
      <c r="K7124" t="e">
        <f>IF(J7124=43,'Mission Importer'!A7124,0)</f>
        <v>#VALUE!</v>
      </c>
      <c r="L7124" t="e">
        <f>SEARCH("category",'Mission Importer'!A7124)</f>
        <v>#VALUE!</v>
      </c>
      <c r="M7124" t="e">
        <f>IF(L7124=43,'Mission Importer'!A7124,0)</f>
        <v>#VALUE!</v>
      </c>
    </row>
    <row r="7125" spans="1:13" x14ac:dyDescent="0.3">
      <c r="A7125" t="e">
        <f>SEARCH("livery",'Mission Importer'!A7125)</f>
        <v>#VALUE!</v>
      </c>
      <c r="B7125" t="e">
        <f>IF(A7125=43,'Mission Importer'!A7125,0)</f>
        <v>#VALUE!</v>
      </c>
      <c r="D7125" t="e">
        <f>SEARCH("shape_name",'Mission Importer'!A7125)</f>
        <v>#VALUE!</v>
      </c>
      <c r="E7125" t="e">
        <f>IF(D7125=43,'Mission Importer'!A7125,0)</f>
        <v>#VALUE!</v>
      </c>
      <c r="G7125" t="e">
        <f>SEARCH("shape_name",'Mission Importer'!A7125)</f>
        <v>#VALUE!</v>
      </c>
      <c r="H7125" t="e">
        <f>IF(G7125=43,'Mission Importer'!A7125,0)</f>
        <v>#VALUE!</v>
      </c>
      <c r="J7125" t="e">
        <f>SEARCH("type",'Mission Importer'!A7125)</f>
        <v>#VALUE!</v>
      </c>
      <c r="K7125" t="e">
        <f>IF(J7125=43,'Mission Importer'!A7125,0)</f>
        <v>#VALUE!</v>
      </c>
      <c r="L7125" t="e">
        <f>SEARCH("category",'Mission Importer'!A7125)</f>
        <v>#VALUE!</v>
      </c>
      <c r="M7125" t="e">
        <f>IF(L7125=43,'Mission Importer'!A7125,0)</f>
        <v>#VALUE!</v>
      </c>
    </row>
    <row r="7126" spans="1:13" x14ac:dyDescent="0.3">
      <c r="A7126" t="e">
        <f>SEARCH("livery",'Mission Importer'!A7126)</f>
        <v>#VALUE!</v>
      </c>
      <c r="B7126" t="e">
        <f>IF(A7126=43,'Mission Importer'!A7126,0)</f>
        <v>#VALUE!</v>
      </c>
      <c r="D7126" t="e">
        <f>SEARCH("shape_name",'Mission Importer'!A7126)</f>
        <v>#VALUE!</v>
      </c>
      <c r="E7126" t="e">
        <f>IF(D7126=43,'Mission Importer'!A7126,0)</f>
        <v>#VALUE!</v>
      </c>
      <c r="G7126" t="e">
        <f>SEARCH("shape_name",'Mission Importer'!A7126)</f>
        <v>#VALUE!</v>
      </c>
      <c r="H7126" t="e">
        <f>IF(G7126=43,'Mission Importer'!A7126,0)</f>
        <v>#VALUE!</v>
      </c>
      <c r="J7126" t="e">
        <f>SEARCH("type",'Mission Importer'!A7126)</f>
        <v>#VALUE!</v>
      </c>
      <c r="K7126" t="e">
        <f>IF(J7126=43,'Mission Importer'!A7126,0)</f>
        <v>#VALUE!</v>
      </c>
      <c r="L7126" t="e">
        <f>SEARCH("category",'Mission Importer'!A7126)</f>
        <v>#VALUE!</v>
      </c>
      <c r="M7126" t="e">
        <f>IF(L7126=43,'Mission Importer'!A7126,0)</f>
        <v>#VALUE!</v>
      </c>
    </row>
    <row r="7127" spans="1:13" x14ac:dyDescent="0.3">
      <c r="A7127" t="e">
        <f>SEARCH("livery",'Mission Importer'!A7127)</f>
        <v>#VALUE!</v>
      </c>
      <c r="B7127" t="e">
        <f>IF(A7127=43,'Mission Importer'!A7127,0)</f>
        <v>#VALUE!</v>
      </c>
      <c r="D7127" t="e">
        <f>SEARCH("shape_name",'Mission Importer'!A7127)</f>
        <v>#VALUE!</v>
      </c>
      <c r="E7127" t="e">
        <f>IF(D7127=43,'Mission Importer'!A7127,0)</f>
        <v>#VALUE!</v>
      </c>
      <c r="G7127" t="e">
        <f>SEARCH("shape_name",'Mission Importer'!A7127)</f>
        <v>#VALUE!</v>
      </c>
      <c r="H7127" t="e">
        <f>IF(G7127=43,'Mission Importer'!A7127,0)</f>
        <v>#VALUE!</v>
      </c>
      <c r="J7127" t="e">
        <f>SEARCH("type",'Mission Importer'!A7127)</f>
        <v>#VALUE!</v>
      </c>
      <c r="K7127" t="e">
        <f>IF(J7127=43,'Mission Importer'!A7127,0)</f>
        <v>#VALUE!</v>
      </c>
      <c r="L7127" t="e">
        <f>SEARCH("category",'Mission Importer'!A7127)</f>
        <v>#VALUE!</v>
      </c>
      <c r="M7127" t="e">
        <f>IF(L7127=43,'Mission Importer'!A7127,0)</f>
        <v>#VALUE!</v>
      </c>
    </row>
    <row r="7128" spans="1:13" x14ac:dyDescent="0.3">
      <c r="A7128" t="e">
        <f>SEARCH("livery",'Mission Importer'!A7128)</f>
        <v>#VALUE!</v>
      </c>
      <c r="B7128" t="e">
        <f>IF(A7128=43,'Mission Importer'!A7128,0)</f>
        <v>#VALUE!</v>
      </c>
      <c r="D7128" t="e">
        <f>SEARCH("shape_name",'Mission Importer'!A7128)</f>
        <v>#VALUE!</v>
      </c>
      <c r="E7128" t="e">
        <f>IF(D7128=43,'Mission Importer'!A7128,0)</f>
        <v>#VALUE!</v>
      </c>
      <c r="G7128" t="e">
        <f>SEARCH("shape_name",'Mission Importer'!A7128)</f>
        <v>#VALUE!</v>
      </c>
      <c r="H7128" t="e">
        <f>IF(G7128=43,'Mission Importer'!A7128,0)</f>
        <v>#VALUE!</v>
      </c>
      <c r="J7128" t="e">
        <f>SEARCH("type",'Mission Importer'!A7128)</f>
        <v>#VALUE!</v>
      </c>
      <c r="K7128" t="e">
        <f>IF(J7128=43,'Mission Importer'!A7128,0)</f>
        <v>#VALUE!</v>
      </c>
      <c r="L7128" t="e">
        <f>SEARCH("category",'Mission Importer'!A7128)</f>
        <v>#VALUE!</v>
      </c>
      <c r="M7128" t="e">
        <f>IF(L7128=43,'Mission Importer'!A7128,0)</f>
        <v>#VALUE!</v>
      </c>
    </row>
    <row r="7129" spans="1:13" x14ac:dyDescent="0.3">
      <c r="A7129" t="e">
        <f>SEARCH("livery",'Mission Importer'!A7129)</f>
        <v>#VALUE!</v>
      </c>
      <c r="B7129" t="e">
        <f>IF(A7129=43,'Mission Importer'!A7129,0)</f>
        <v>#VALUE!</v>
      </c>
      <c r="D7129" t="e">
        <f>SEARCH("shape_name",'Mission Importer'!A7129)</f>
        <v>#VALUE!</v>
      </c>
      <c r="E7129" t="e">
        <f>IF(D7129=43,'Mission Importer'!A7129,0)</f>
        <v>#VALUE!</v>
      </c>
      <c r="G7129" t="e">
        <f>SEARCH("shape_name",'Mission Importer'!A7129)</f>
        <v>#VALUE!</v>
      </c>
      <c r="H7129" t="e">
        <f>IF(G7129=43,'Mission Importer'!A7129,0)</f>
        <v>#VALUE!</v>
      </c>
      <c r="J7129">
        <f>SEARCH("type",'Mission Importer'!A7129)</f>
        <v>47</v>
      </c>
      <c r="K7129">
        <f>IF(J7129=43,'Mission Importer'!A7129,0)</f>
        <v>0</v>
      </c>
      <c r="L7129" t="e">
        <f>SEARCH("category",'Mission Importer'!A7129)</f>
        <v>#VALUE!</v>
      </c>
      <c r="M7129" t="e">
        <f>IF(L7129=43,'Mission Importer'!A7129,0)</f>
        <v>#VALUE!</v>
      </c>
    </row>
    <row r="7130" spans="1:13" x14ac:dyDescent="0.3">
      <c r="A7130" t="e">
        <f>SEARCH("livery",'Mission Importer'!A7130)</f>
        <v>#VALUE!</v>
      </c>
      <c r="B7130" t="e">
        <f>IF(A7130=43,'Mission Importer'!A7130,0)</f>
        <v>#VALUE!</v>
      </c>
      <c r="D7130" t="e">
        <f>SEARCH("shape_name",'Mission Importer'!A7130)</f>
        <v>#VALUE!</v>
      </c>
      <c r="E7130" t="e">
        <f>IF(D7130=43,'Mission Importer'!A7130,0)</f>
        <v>#VALUE!</v>
      </c>
      <c r="G7130" t="e">
        <f>SEARCH("shape_name",'Mission Importer'!A7130)</f>
        <v>#VALUE!</v>
      </c>
      <c r="H7130" t="e">
        <f>IF(G7130=43,'Mission Importer'!A7130,0)</f>
        <v>#VALUE!</v>
      </c>
      <c r="J7130" t="e">
        <f>SEARCH("type",'Mission Importer'!A7130)</f>
        <v>#VALUE!</v>
      </c>
      <c r="K7130" t="e">
        <f>IF(J7130=43,'Mission Importer'!A7130,0)</f>
        <v>#VALUE!</v>
      </c>
      <c r="L7130" t="e">
        <f>SEARCH("category",'Mission Importer'!A7130)</f>
        <v>#VALUE!</v>
      </c>
      <c r="M7130" t="e">
        <f>IF(L7130=43,'Mission Importer'!A7130,0)</f>
        <v>#VALUE!</v>
      </c>
    </row>
    <row r="7131" spans="1:13" x14ac:dyDescent="0.3">
      <c r="A7131" t="e">
        <f>SEARCH("livery",'Mission Importer'!A7131)</f>
        <v>#VALUE!</v>
      </c>
      <c r="B7131" t="e">
        <f>IF(A7131=43,'Mission Importer'!A7131,0)</f>
        <v>#VALUE!</v>
      </c>
      <c r="D7131" t="e">
        <f>SEARCH("shape_name",'Mission Importer'!A7131)</f>
        <v>#VALUE!</v>
      </c>
      <c r="E7131" t="e">
        <f>IF(D7131=43,'Mission Importer'!A7131,0)</f>
        <v>#VALUE!</v>
      </c>
      <c r="G7131" t="e">
        <f>SEARCH("shape_name",'Mission Importer'!A7131)</f>
        <v>#VALUE!</v>
      </c>
      <c r="H7131" t="e">
        <f>IF(G7131=43,'Mission Importer'!A7131,0)</f>
        <v>#VALUE!</v>
      </c>
      <c r="J7131" t="e">
        <f>SEARCH("type",'Mission Importer'!A7131)</f>
        <v>#VALUE!</v>
      </c>
      <c r="K7131" t="e">
        <f>IF(J7131=43,'Mission Importer'!A7131,0)</f>
        <v>#VALUE!</v>
      </c>
      <c r="L7131" t="e">
        <f>SEARCH("category",'Mission Importer'!A7131)</f>
        <v>#VALUE!</v>
      </c>
      <c r="M7131" t="e">
        <f>IF(L7131=43,'Mission Importer'!A7131,0)</f>
        <v>#VALUE!</v>
      </c>
    </row>
    <row r="7132" spans="1:13" x14ac:dyDescent="0.3">
      <c r="A7132" t="e">
        <f>SEARCH("livery",'Mission Importer'!A7132)</f>
        <v>#VALUE!</v>
      </c>
      <c r="B7132" t="e">
        <f>IF(A7132=43,'Mission Importer'!A7132,0)</f>
        <v>#VALUE!</v>
      </c>
      <c r="D7132" t="e">
        <f>SEARCH("shape_name",'Mission Importer'!A7132)</f>
        <v>#VALUE!</v>
      </c>
      <c r="E7132" t="e">
        <f>IF(D7132=43,'Mission Importer'!A7132,0)</f>
        <v>#VALUE!</v>
      </c>
      <c r="G7132" t="e">
        <f>SEARCH("shape_name",'Mission Importer'!A7132)</f>
        <v>#VALUE!</v>
      </c>
      <c r="H7132" t="e">
        <f>IF(G7132=43,'Mission Importer'!A7132,0)</f>
        <v>#VALUE!</v>
      </c>
      <c r="J7132" t="e">
        <f>SEARCH("type",'Mission Importer'!A7132)</f>
        <v>#VALUE!</v>
      </c>
      <c r="K7132" t="e">
        <f>IF(J7132=43,'Mission Importer'!A7132,0)</f>
        <v>#VALUE!</v>
      </c>
      <c r="L7132" t="e">
        <f>SEARCH("category",'Mission Importer'!A7132)</f>
        <v>#VALUE!</v>
      </c>
      <c r="M7132" t="e">
        <f>IF(L7132=43,'Mission Importer'!A7132,0)</f>
        <v>#VALUE!</v>
      </c>
    </row>
    <row r="7133" spans="1:13" x14ac:dyDescent="0.3">
      <c r="A7133" t="e">
        <f>SEARCH("livery",'Mission Importer'!A7133)</f>
        <v>#VALUE!</v>
      </c>
      <c r="B7133" t="e">
        <f>IF(A7133=43,'Mission Importer'!A7133,0)</f>
        <v>#VALUE!</v>
      </c>
      <c r="D7133" t="e">
        <f>SEARCH("shape_name",'Mission Importer'!A7133)</f>
        <v>#VALUE!</v>
      </c>
      <c r="E7133" t="e">
        <f>IF(D7133=43,'Mission Importer'!A7133,0)</f>
        <v>#VALUE!</v>
      </c>
      <c r="G7133" t="e">
        <f>SEARCH("shape_name",'Mission Importer'!A7133)</f>
        <v>#VALUE!</v>
      </c>
      <c r="H7133" t="e">
        <f>IF(G7133=43,'Mission Importer'!A7133,0)</f>
        <v>#VALUE!</v>
      </c>
      <c r="J7133" t="e">
        <f>SEARCH("type",'Mission Importer'!A7133)</f>
        <v>#VALUE!</v>
      </c>
      <c r="K7133" t="e">
        <f>IF(J7133=43,'Mission Importer'!A7133,0)</f>
        <v>#VALUE!</v>
      </c>
      <c r="L7133" t="e">
        <f>SEARCH("category",'Mission Importer'!A7133)</f>
        <v>#VALUE!</v>
      </c>
      <c r="M7133" t="e">
        <f>IF(L7133=43,'Mission Importer'!A7133,0)</f>
        <v>#VALUE!</v>
      </c>
    </row>
    <row r="7134" spans="1:13" x14ac:dyDescent="0.3">
      <c r="A7134" t="e">
        <f>SEARCH("livery",'Mission Importer'!A7134)</f>
        <v>#VALUE!</v>
      </c>
      <c r="B7134" t="e">
        <f>IF(A7134=43,'Mission Importer'!A7134,0)</f>
        <v>#VALUE!</v>
      </c>
      <c r="D7134" t="e">
        <f>SEARCH("shape_name",'Mission Importer'!A7134)</f>
        <v>#VALUE!</v>
      </c>
      <c r="E7134" t="e">
        <f>IF(D7134=43,'Mission Importer'!A7134,0)</f>
        <v>#VALUE!</v>
      </c>
      <c r="G7134" t="e">
        <f>SEARCH("shape_name",'Mission Importer'!A7134)</f>
        <v>#VALUE!</v>
      </c>
      <c r="H7134" t="e">
        <f>IF(G7134=43,'Mission Importer'!A7134,0)</f>
        <v>#VALUE!</v>
      </c>
      <c r="J7134" t="e">
        <f>SEARCH("type",'Mission Importer'!A7134)</f>
        <v>#VALUE!</v>
      </c>
      <c r="K7134" t="e">
        <f>IF(J7134=43,'Mission Importer'!A7134,0)</f>
        <v>#VALUE!</v>
      </c>
      <c r="L7134" t="e">
        <f>SEARCH("category",'Mission Importer'!A7134)</f>
        <v>#VALUE!</v>
      </c>
      <c r="M7134" t="e">
        <f>IF(L7134=43,'Mission Importer'!A7134,0)</f>
        <v>#VALUE!</v>
      </c>
    </row>
    <row r="7135" spans="1:13" x14ac:dyDescent="0.3">
      <c r="A7135" t="e">
        <f>SEARCH("livery",'Mission Importer'!A7135)</f>
        <v>#VALUE!</v>
      </c>
      <c r="B7135" t="e">
        <f>IF(A7135=43,'Mission Importer'!A7135,0)</f>
        <v>#VALUE!</v>
      </c>
      <c r="D7135" t="e">
        <f>SEARCH("shape_name",'Mission Importer'!A7135)</f>
        <v>#VALUE!</v>
      </c>
      <c r="E7135" t="e">
        <f>IF(D7135=43,'Mission Importer'!A7135,0)</f>
        <v>#VALUE!</v>
      </c>
      <c r="G7135" t="e">
        <f>SEARCH("shape_name",'Mission Importer'!A7135)</f>
        <v>#VALUE!</v>
      </c>
      <c r="H7135" t="e">
        <f>IF(G7135=43,'Mission Importer'!A7135,0)</f>
        <v>#VALUE!</v>
      </c>
      <c r="J7135" t="e">
        <f>SEARCH("type",'Mission Importer'!A7135)</f>
        <v>#VALUE!</v>
      </c>
      <c r="K7135" t="e">
        <f>IF(J7135=43,'Mission Importer'!A7135,0)</f>
        <v>#VALUE!</v>
      </c>
      <c r="L7135" t="e">
        <f>SEARCH("category",'Mission Importer'!A7135)</f>
        <v>#VALUE!</v>
      </c>
      <c r="M7135" t="e">
        <f>IF(L7135=43,'Mission Importer'!A7135,0)</f>
        <v>#VALUE!</v>
      </c>
    </row>
    <row r="7136" spans="1:13" x14ac:dyDescent="0.3">
      <c r="A7136" t="e">
        <f>SEARCH("livery",'Mission Importer'!A7136)</f>
        <v>#VALUE!</v>
      </c>
      <c r="B7136" t="e">
        <f>IF(A7136=43,'Mission Importer'!A7136,0)</f>
        <v>#VALUE!</v>
      </c>
      <c r="D7136" t="e">
        <f>SEARCH("shape_name",'Mission Importer'!A7136)</f>
        <v>#VALUE!</v>
      </c>
      <c r="E7136" t="e">
        <f>IF(D7136=43,'Mission Importer'!A7136,0)</f>
        <v>#VALUE!</v>
      </c>
      <c r="G7136" t="e">
        <f>SEARCH("shape_name",'Mission Importer'!A7136)</f>
        <v>#VALUE!</v>
      </c>
      <c r="H7136" t="e">
        <f>IF(G7136=43,'Mission Importer'!A7136,0)</f>
        <v>#VALUE!</v>
      </c>
      <c r="J7136" t="e">
        <f>SEARCH("type",'Mission Importer'!A7136)</f>
        <v>#VALUE!</v>
      </c>
      <c r="K7136" t="e">
        <f>IF(J7136=43,'Mission Importer'!A7136,0)</f>
        <v>#VALUE!</v>
      </c>
      <c r="L7136" t="e">
        <f>SEARCH("category",'Mission Importer'!A7136)</f>
        <v>#VALUE!</v>
      </c>
      <c r="M7136" t="e">
        <f>IF(L7136=43,'Mission Importer'!A7136,0)</f>
        <v>#VALUE!</v>
      </c>
    </row>
    <row r="7137" spans="1:13" x14ac:dyDescent="0.3">
      <c r="A7137" t="e">
        <f>SEARCH("livery",'Mission Importer'!A7137)</f>
        <v>#VALUE!</v>
      </c>
      <c r="B7137" t="e">
        <f>IF(A7137=43,'Mission Importer'!A7137,0)</f>
        <v>#VALUE!</v>
      </c>
      <c r="D7137" t="e">
        <f>SEARCH("shape_name",'Mission Importer'!A7137)</f>
        <v>#VALUE!</v>
      </c>
      <c r="E7137" t="e">
        <f>IF(D7137=43,'Mission Importer'!A7137,0)</f>
        <v>#VALUE!</v>
      </c>
      <c r="G7137" t="e">
        <f>SEARCH("shape_name",'Mission Importer'!A7137)</f>
        <v>#VALUE!</v>
      </c>
      <c r="H7137" t="e">
        <f>IF(G7137=43,'Mission Importer'!A7137,0)</f>
        <v>#VALUE!</v>
      </c>
      <c r="J7137" t="e">
        <f>SEARCH("type",'Mission Importer'!A7137)</f>
        <v>#VALUE!</v>
      </c>
      <c r="K7137" t="e">
        <f>IF(J7137=43,'Mission Importer'!A7137,0)</f>
        <v>#VALUE!</v>
      </c>
      <c r="L7137" t="e">
        <f>SEARCH("category",'Mission Importer'!A7137)</f>
        <v>#VALUE!</v>
      </c>
      <c r="M7137" t="e">
        <f>IF(L7137=43,'Mission Importer'!A7137,0)</f>
        <v>#VALUE!</v>
      </c>
    </row>
    <row r="7138" spans="1:13" x14ac:dyDescent="0.3">
      <c r="A7138" t="e">
        <f>SEARCH("livery",'Mission Importer'!A7138)</f>
        <v>#VALUE!</v>
      </c>
      <c r="B7138" t="e">
        <f>IF(A7138=43,'Mission Importer'!A7138,0)</f>
        <v>#VALUE!</v>
      </c>
      <c r="D7138" t="e">
        <f>SEARCH("shape_name",'Mission Importer'!A7138)</f>
        <v>#VALUE!</v>
      </c>
      <c r="E7138" t="e">
        <f>IF(D7138=43,'Mission Importer'!A7138,0)</f>
        <v>#VALUE!</v>
      </c>
      <c r="G7138" t="e">
        <f>SEARCH("shape_name",'Mission Importer'!A7138)</f>
        <v>#VALUE!</v>
      </c>
      <c r="H7138" t="e">
        <f>IF(G7138=43,'Mission Importer'!A7138,0)</f>
        <v>#VALUE!</v>
      </c>
      <c r="J7138" t="e">
        <f>SEARCH("type",'Mission Importer'!A7138)</f>
        <v>#VALUE!</v>
      </c>
      <c r="K7138" t="e">
        <f>IF(J7138=43,'Mission Importer'!A7138,0)</f>
        <v>#VALUE!</v>
      </c>
      <c r="L7138" t="e">
        <f>SEARCH("category",'Mission Importer'!A7138)</f>
        <v>#VALUE!</v>
      </c>
      <c r="M7138" t="e">
        <f>IF(L7138=43,'Mission Importer'!A7138,0)</f>
        <v>#VALUE!</v>
      </c>
    </row>
    <row r="7139" spans="1:13" x14ac:dyDescent="0.3">
      <c r="A7139" t="e">
        <f>SEARCH("livery",'Mission Importer'!A7139)</f>
        <v>#VALUE!</v>
      </c>
      <c r="B7139" t="e">
        <f>IF(A7139=43,'Mission Importer'!A7139,0)</f>
        <v>#VALUE!</v>
      </c>
      <c r="D7139" t="e">
        <f>SEARCH("shape_name",'Mission Importer'!A7139)</f>
        <v>#VALUE!</v>
      </c>
      <c r="E7139" t="e">
        <f>IF(D7139=43,'Mission Importer'!A7139,0)</f>
        <v>#VALUE!</v>
      </c>
      <c r="G7139" t="e">
        <f>SEARCH("shape_name",'Mission Importer'!A7139)</f>
        <v>#VALUE!</v>
      </c>
      <c r="H7139" t="e">
        <f>IF(G7139=43,'Mission Importer'!A7139,0)</f>
        <v>#VALUE!</v>
      </c>
      <c r="J7139" t="e">
        <f>SEARCH("type",'Mission Importer'!A7139)</f>
        <v>#VALUE!</v>
      </c>
      <c r="K7139" t="e">
        <f>IF(J7139=43,'Mission Importer'!A7139,0)</f>
        <v>#VALUE!</v>
      </c>
      <c r="L7139" t="e">
        <f>SEARCH("category",'Mission Importer'!A7139)</f>
        <v>#VALUE!</v>
      </c>
      <c r="M7139" t="e">
        <f>IF(L7139=43,'Mission Importer'!A7139,0)</f>
        <v>#VALUE!</v>
      </c>
    </row>
    <row r="7140" spans="1:13" x14ac:dyDescent="0.3">
      <c r="A7140" t="e">
        <f>SEARCH("livery",'Mission Importer'!A7140)</f>
        <v>#VALUE!</v>
      </c>
      <c r="B7140" t="e">
        <f>IF(A7140=43,'Mission Importer'!A7140,0)</f>
        <v>#VALUE!</v>
      </c>
      <c r="D7140" t="e">
        <f>SEARCH("shape_name",'Mission Importer'!A7140)</f>
        <v>#VALUE!</v>
      </c>
      <c r="E7140" t="e">
        <f>IF(D7140=43,'Mission Importer'!A7140,0)</f>
        <v>#VALUE!</v>
      </c>
      <c r="G7140" t="e">
        <f>SEARCH("shape_name",'Mission Importer'!A7140)</f>
        <v>#VALUE!</v>
      </c>
      <c r="H7140" t="e">
        <f>IF(G7140=43,'Mission Importer'!A7140,0)</f>
        <v>#VALUE!</v>
      </c>
      <c r="J7140" t="e">
        <f>SEARCH("type",'Mission Importer'!A7140)</f>
        <v>#VALUE!</v>
      </c>
      <c r="K7140" t="e">
        <f>IF(J7140=43,'Mission Importer'!A7140,0)</f>
        <v>#VALUE!</v>
      </c>
      <c r="L7140" t="e">
        <f>SEARCH("category",'Mission Importer'!A7140)</f>
        <v>#VALUE!</v>
      </c>
      <c r="M7140" t="e">
        <f>IF(L7140=43,'Mission Importer'!A7140,0)</f>
        <v>#VALUE!</v>
      </c>
    </row>
    <row r="7141" spans="1:13" x14ac:dyDescent="0.3">
      <c r="A7141" t="e">
        <f>SEARCH("livery",'Mission Importer'!A7141)</f>
        <v>#VALUE!</v>
      </c>
      <c r="B7141" t="e">
        <f>IF(A7141=43,'Mission Importer'!A7141,0)</f>
        <v>#VALUE!</v>
      </c>
      <c r="D7141" t="e">
        <f>SEARCH("shape_name",'Mission Importer'!A7141)</f>
        <v>#VALUE!</v>
      </c>
      <c r="E7141" t="e">
        <f>IF(D7141=43,'Mission Importer'!A7141,0)</f>
        <v>#VALUE!</v>
      </c>
      <c r="G7141" t="e">
        <f>SEARCH("shape_name",'Mission Importer'!A7141)</f>
        <v>#VALUE!</v>
      </c>
      <c r="H7141" t="e">
        <f>IF(G7141=43,'Mission Importer'!A7141,0)</f>
        <v>#VALUE!</v>
      </c>
      <c r="J7141" t="e">
        <f>SEARCH("type",'Mission Importer'!A7141)</f>
        <v>#VALUE!</v>
      </c>
      <c r="K7141" t="e">
        <f>IF(J7141=43,'Mission Importer'!A7141,0)</f>
        <v>#VALUE!</v>
      </c>
      <c r="L7141" t="e">
        <f>SEARCH("category",'Mission Importer'!A7141)</f>
        <v>#VALUE!</v>
      </c>
      <c r="M7141" t="e">
        <f>IF(L7141=43,'Mission Importer'!A7141,0)</f>
        <v>#VALUE!</v>
      </c>
    </row>
    <row r="7142" spans="1:13" x14ac:dyDescent="0.3">
      <c r="A7142" t="e">
        <f>SEARCH("livery",'Mission Importer'!A7142)</f>
        <v>#VALUE!</v>
      </c>
      <c r="B7142" t="e">
        <f>IF(A7142=43,'Mission Importer'!A7142,0)</f>
        <v>#VALUE!</v>
      </c>
      <c r="D7142" t="e">
        <f>SEARCH("shape_name",'Mission Importer'!A7142)</f>
        <v>#VALUE!</v>
      </c>
      <c r="E7142" t="e">
        <f>IF(D7142=43,'Mission Importer'!A7142,0)</f>
        <v>#VALUE!</v>
      </c>
      <c r="G7142" t="e">
        <f>SEARCH("shape_name",'Mission Importer'!A7142)</f>
        <v>#VALUE!</v>
      </c>
      <c r="H7142" t="e">
        <f>IF(G7142=43,'Mission Importer'!A7142,0)</f>
        <v>#VALUE!</v>
      </c>
      <c r="J7142" t="e">
        <f>SEARCH("type",'Mission Importer'!A7142)</f>
        <v>#VALUE!</v>
      </c>
      <c r="K7142" t="e">
        <f>IF(J7142=43,'Mission Importer'!A7142,0)</f>
        <v>#VALUE!</v>
      </c>
      <c r="L7142" t="e">
        <f>SEARCH("category",'Mission Importer'!A7142)</f>
        <v>#VALUE!</v>
      </c>
      <c r="M7142" t="e">
        <f>IF(L7142=43,'Mission Importer'!A7142,0)</f>
        <v>#VALUE!</v>
      </c>
    </row>
    <row r="7143" spans="1:13" x14ac:dyDescent="0.3">
      <c r="A7143" t="e">
        <f>SEARCH("livery",'Mission Importer'!A7143)</f>
        <v>#VALUE!</v>
      </c>
      <c r="B7143" t="e">
        <f>IF(A7143=43,'Mission Importer'!A7143,0)</f>
        <v>#VALUE!</v>
      </c>
      <c r="D7143" t="e">
        <f>SEARCH("shape_name",'Mission Importer'!A7143)</f>
        <v>#VALUE!</v>
      </c>
      <c r="E7143" t="e">
        <f>IF(D7143=43,'Mission Importer'!A7143,0)</f>
        <v>#VALUE!</v>
      </c>
      <c r="G7143" t="e">
        <f>SEARCH("shape_name",'Mission Importer'!A7143)</f>
        <v>#VALUE!</v>
      </c>
      <c r="H7143" t="e">
        <f>IF(G7143=43,'Mission Importer'!A7143,0)</f>
        <v>#VALUE!</v>
      </c>
      <c r="J7143" t="e">
        <f>SEARCH("type",'Mission Importer'!A7143)</f>
        <v>#VALUE!</v>
      </c>
      <c r="K7143" t="e">
        <f>IF(J7143=43,'Mission Importer'!A7143,0)</f>
        <v>#VALUE!</v>
      </c>
      <c r="L7143" t="e">
        <f>SEARCH("category",'Mission Importer'!A7143)</f>
        <v>#VALUE!</v>
      </c>
      <c r="M7143" t="e">
        <f>IF(L7143=43,'Mission Importer'!A7143,0)</f>
        <v>#VALUE!</v>
      </c>
    </row>
    <row r="7144" spans="1:13" x14ac:dyDescent="0.3">
      <c r="A7144">
        <f>SEARCH("livery",'Mission Importer'!A7144)</f>
        <v>43</v>
      </c>
      <c r="B7144" t="str">
        <f>IF(A7144=43,'Mission Importer'!A7144,0)</f>
        <v xml:space="preserve">                                        ["livery_id"] = "desert",</v>
      </c>
      <c r="D7144" t="e">
        <f>SEARCH("shape_name",'Mission Importer'!A7144)</f>
        <v>#VALUE!</v>
      </c>
      <c r="E7144" t="e">
        <f>IF(D7144=43,'Mission Importer'!A7144,0)</f>
        <v>#VALUE!</v>
      </c>
      <c r="G7144" t="e">
        <f>SEARCH("shape_name",'Mission Importer'!A7144)</f>
        <v>#VALUE!</v>
      </c>
      <c r="H7144" t="e">
        <f>IF(G7144=43,'Mission Importer'!A7144,0)</f>
        <v>#VALUE!</v>
      </c>
      <c r="J7144" t="e">
        <f>SEARCH("type",'Mission Importer'!A7144)</f>
        <v>#VALUE!</v>
      </c>
      <c r="K7144" t="e">
        <f>IF(J7144=43,'Mission Importer'!A7144,0)</f>
        <v>#VALUE!</v>
      </c>
      <c r="L7144" t="e">
        <f>SEARCH("category",'Mission Importer'!A7144)</f>
        <v>#VALUE!</v>
      </c>
      <c r="M7144" t="e">
        <f>IF(L7144=43,'Mission Importer'!A7144,0)</f>
        <v>#VALUE!</v>
      </c>
    </row>
    <row r="7145" spans="1:13" x14ac:dyDescent="0.3">
      <c r="A7145" t="e">
        <f>SEARCH("livery",'Mission Importer'!A7145)</f>
        <v>#VALUE!</v>
      </c>
      <c r="B7145" t="e">
        <f>IF(A7145=43,'Mission Importer'!A7145,0)</f>
        <v>#VALUE!</v>
      </c>
      <c r="D7145" t="e">
        <f>SEARCH("shape_name",'Mission Importer'!A7145)</f>
        <v>#VALUE!</v>
      </c>
      <c r="E7145" t="e">
        <f>IF(D7145=43,'Mission Importer'!A7145,0)</f>
        <v>#VALUE!</v>
      </c>
      <c r="G7145" t="e">
        <f>SEARCH("shape_name",'Mission Importer'!A7145)</f>
        <v>#VALUE!</v>
      </c>
      <c r="H7145" t="e">
        <f>IF(G7145=43,'Mission Importer'!A7145,0)</f>
        <v>#VALUE!</v>
      </c>
      <c r="J7145" t="e">
        <f>SEARCH("type",'Mission Importer'!A7145)</f>
        <v>#VALUE!</v>
      </c>
      <c r="K7145" t="e">
        <f>IF(J7145=43,'Mission Importer'!A7145,0)</f>
        <v>#VALUE!</v>
      </c>
      <c r="L7145">
        <f>SEARCH("category",'Mission Importer'!A7145)</f>
        <v>43</v>
      </c>
      <c r="M7145" t="str">
        <f>IF(L7145=43,'Mission Importer'!A7145,0)</f>
        <v xml:space="preserve">                                        ["category"] = "Air Defence",</v>
      </c>
    </row>
    <row r="7146" spans="1:13" x14ac:dyDescent="0.3">
      <c r="A7146" t="e">
        <f>SEARCH("livery",'Mission Importer'!A7146)</f>
        <v>#VALUE!</v>
      </c>
      <c r="B7146" t="e">
        <f>IF(A7146=43,'Mission Importer'!A7146,0)</f>
        <v>#VALUE!</v>
      </c>
      <c r="D7146" t="e">
        <f>SEARCH("shape_name",'Mission Importer'!A7146)</f>
        <v>#VALUE!</v>
      </c>
      <c r="E7146" t="e">
        <f>IF(D7146=43,'Mission Importer'!A7146,0)</f>
        <v>#VALUE!</v>
      </c>
      <c r="G7146" t="e">
        <f>SEARCH("shape_name",'Mission Importer'!A7146)</f>
        <v>#VALUE!</v>
      </c>
      <c r="H7146" t="e">
        <f>IF(G7146=43,'Mission Importer'!A7146,0)</f>
        <v>#VALUE!</v>
      </c>
      <c r="J7146">
        <f>SEARCH("type",'Mission Importer'!A7146)</f>
        <v>43</v>
      </c>
      <c r="K7146" t="str">
        <f>IF(J7146=43,'Mission Importer'!A7146,0)</f>
        <v xml:space="preserve">                                        ["type"] = "S-300PS 40B6M tr",</v>
      </c>
      <c r="L7146" t="e">
        <f>SEARCH("category",'Mission Importer'!A7146)</f>
        <v>#VALUE!</v>
      </c>
      <c r="M7146" t="e">
        <f>IF(L7146=43,'Mission Importer'!A7146,0)</f>
        <v>#VALUE!</v>
      </c>
    </row>
    <row r="7147" spans="1:13" x14ac:dyDescent="0.3">
      <c r="A7147" t="e">
        <f>SEARCH("livery",'Mission Importer'!A7147)</f>
        <v>#VALUE!</v>
      </c>
      <c r="B7147" t="e">
        <f>IF(A7147=43,'Mission Importer'!A7147,0)</f>
        <v>#VALUE!</v>
      </c>
      <c r="D7147" t="e">
        <f>SEARCH("shape_name",'Mission Importer'!A7147)</f>
        <v>#VALUE!</v>
      </c>
      <c r="E7147" t="e">
        <f>IF(D7147=43,'Mission Importer'!A7147,0)</f>
        <v>#VALUE!</v>
      </c>
      <c r="G7147" t="e">
        <f>SEARCH("shape_name",'Mission Importer'!A7147)</f>
        <v>#VALUE!</v>
      </c>
      <c r="H7147" t="e">
        <f>IF(G7147=43,'Mission Importer'!A7147,0)</f>
        <v>#VALUE!</v>
      </c>
      <c r="J7147" t="e">
        <f>SEARCH("type",'Mission Importer'!A7147)</f>
        <v>#VALUE!</v>
      </c>
      <c r="K7147" t="e">
        <f>IF(J7147=43,'Mission Importer'!A7147,0)</f>
        <v>#VALUE!</v>
      </c>
      <c r="L7147" t="e">
        <f>SEARCH("category",'Mission Importer'!A7147)</f>
        <v>#VALUE!</v>
      </c>
      <c r="M7147" t="e">
        <f>IF(L7147=43,'Mission Importer'!A7147,0)</f>
        <v>#VALUE!</v>
      </c>
    </row>
    <row r="7148" spans="1:13" x14ac:dyDescent="0.3">
      <c r="A7148" t="e">
        <f>SEARCH("livery",'Mission Importer'!A7148)</f>
        <v>#VALUE!</v>
      </c>
      <c r="B7148" t="e">
        <f>IF(A7148=43,'Mission Importer'!A7148,0)</f>
        <v>#VALUE!</v>
      </c>
      <c r="D7148" t="e">
        <f>SEARCH("shape_name",'Mission Importer'!A7148)</f>
        <v>#VALUE!</v>
      </c>
      <c r="E7148" t="e">
        <f>IF(D7148=43,'Mission Importer'!A7148,0)</f>
        <v>#VALUE!</v>
      </c>
      <c r="G7148" t="e">
        <f>SEARCH("shape_name",'Mission Importer'!A7148)</f>
        <v>#VALUE!</v>
      </c>
      <c r="H7148" t="e">
        <f>IF(G7148=43,'Mission Importer'!A7148,0)</f>
        <v>#VALUE!</v>
      </c>
      <c r="J7148" t="e">
        <f>SEARCH("type",'Mission Importer'!A7148)</f>
        <v>#VALUE!</v>
      </c>
      <c r="K7148" t="e">
        <f>IF(J7148=43,'Mission Importer'!A7148,0)</f>
        <v>#VALUE!</v>
      </c>
      <c r="L7148" t="e">
        <f>SEARCH("category",'Mission Importer'!A7148)</f>
        <v>#VALUE!</v>
      </c>
      <c r="M7148" t="e">
        <f>IF(L7148=43,'Mission Importer'!A7148,0)</f>
        <v>#VALUE!</v>
      </c>
    </row>
    <row r="7149" spans="1:13" x14ac:dyDescent="0.3">
      <c r="A7149" t="e">
        <f>SEARCH("livery",'Mission Importer'!A7149)</f>
        <v>#VALUE!</v>
      </c>
      <c r="B7149" t="e">
        <f>IF(A7149=43,'Mission Importer'!A7149,0)</f>
        <v>#VALUE!</v>
      </c>
      <c r="D7149" t="e">
        <f>SEARCH("shape_name",'Mission Importer'!A7149)</f>
        <v>#VALUE!</v>
      </c>
      <c r="E7149" t="e">
        <f>IF(D7149=43,'Mission Importer'!A7149,0)</f>
        <v>#VALUE!</v>
      </c>
      <c r="G7149" t="e">
        <f>SEARCH("shape_name",'Mission Importer'!A7149)</f>
        <v>#VALUE!</v>
      </c>
      <c r="H7149" t="e">
        <f>IF(G7149=43,'Mission Importer'!A7149,0)</f>
        <v>#VALUE!</v>
      </c>
      <c r="J7149" t="e">
        <f>SEARCH("type",'Mission Importer'!A7149)</f>
        <v>#VALUE!</v>
      </c>
      <c r="K7149" t="e">
        <f>IF(J7149=43,'Mission Importer'!A7149,0)</f>
        <v>#VALUE!</v>
      </c>
      <c r="L7149" t="e">
        <f>SEARCH("category",'Mission Importer'!A7149)</f>
        <v>#VALUE!</v>
      </c>
      <c r="M7149" t="e">
        <f>IF(L7149=43,'Mission Importer'!A7149,0)</f>
        <v>#VALUE!</v>
      </c>
    </row>
    <row r="7150" spans="1:13" x14ac:dyDescent="0.3">
      <c r="A7150" t="e">
        <f>SEARCH("livery",'Mission Importer'!A7150)</f>
        <v>#VALUE!</v>
      </c>
      <c r="B7150" t="e">
        <f>IF(A7150=43,'Mission Importer'!A7150,0)</f>
        <v>#VALUE!</v>
      </c>
      <c r="D7150" t="e">
        <f>SEARCH("shape_name",'Mission Importer'!A7150)</f>
        <v>#VALUE!</v>
      </c>
      <c r="E7150" t="e">
        <f>IF(D7150=43,'Mission Importer'!A7150,0)</f>
        <v>#VALUE!</v>
      </c>
      <c r="G7150" t="e">
        <f>SEARCH("shape_name",'Mission Importer'!A7150)</f>
        <v>#VALUE!</v>
      </c>
      <c r="H7150" t="e">
        <f>IF(G7150=43,'Mission Importer'!A7150,0)</f>
        <v>#VALUE!</v>
      </c>
      <c r="J7150" t="e">
        <f>SEARCH("type",'Mission Importer'!A7150)</f>
        <v>#VALUE!</v>
      </c>
      <c r="K7150" t="e">
        <f>IF(J7150=43,'Mission Importer'!A7150,0)</f>
        <v>#VALUE!</v>
      </c>
      <c r="L7150" t="e">
        <f>SEARCH("category",'Mission Importer'!A7150)</f>
        <v>#VALUE!</v>
      </c>
      <c r="M7150" t="e">
        <f>IF(L7150=43,'Mission Importer'!A7150,0)</f>
        <v>#VALUE!</v>
      </c>
    </row>
    <row r="7151" spans="1:13" x14ac:dyDescent="0.3">
      <c r="A7151" t="e">
        <f>SEARCH("livery",'Mission Importer'!A7151)</f>
        <v>#VALUE!</v>
      </c>
      <c r="B7151" t="e">
        <f>IF(A7151=43,'Mission Importer'!A7151,0)</f>
        <v>#VALUE!</v>
      </c>
      <c r="D7151" t="e">
        <f>SEARCH("shape_name",'Mission Importer'!A7151)</f>
        <v>#VALUE!</v>
      </c>
      <c r="E7151" t="e">
        <f>IF(D7151=43,'Mission Importer'!A7151,0)</f>
        <v>#VALUE!</v>
      </c>
      <c r="G7151" t="e">
        <f>SEARCH("shape_name",'Mission Importer'!A7151)</f>
        <v>#VALUE!</v>
      </c>
      <c r="H7151" t="e">
        <f>IF(G7151=43,'Mission Importer'!A7151,0)</f>
        <v>#VALUE!</v>
      </c>
      <c r="J7151" t="e">
        <f>SEARCH("type",'Mission Importer'!A7151)</f>
        <v>#VALUE!</v>
      </c>
      <c r="K7151" t="e">
        <f>IF(J7151=43,'Mission Importer'!A7151,0)</f>
        <v>#VALUE!</v>
      </c>
      <c r="L7151" t="e">
        <f>SEARCH("category",'Mission Importer'!A7151)</f>
        <v>#VALUE!</v>
      </c>
      <c r="M7151" t="e">
        <f>IF(L7151=43,'Mission Importer'!A7151,0)</f>
        <v>#VALUE!</v>
      </c>
    </row>
    <row r="7152" spans="1:13" x14ac:dyDescent="0.3">
      <c r="A7152" t="e">
        <f>SEARCH("livery",'Mission Importer'!A7152)</f>
        <v>#VALUE!</v>
      </c>
      <c r="B7152" t="e">
        <f>IF(A7152=43,'Mission Importer'!A7152,0)</f>
        <v>#VALUE!</v>
      </c>
      <c r="D7152" t="e">
        <f>SEARCH("shape_name",'Mission Importer'!A7152)</f>
        <v>#VALUE!</v>
      </c>
      <c r="E7152" t="e">
        <f>IF(D7152=43,'Mission Importer'!A7152,0)</f>
        <v>#VALUE!</v>
      </c>
      <c r="G7152" t="e">
        <f>SEARCH("shape_name",'Mission Importer'!A7152)</f>
        <v>#VALUE!</v>
      </c>
      <c r="H7152" t="e">
        <f>IF(G7152=43,'Mission Importer'!A7152,0)</f>
        <v>#VALUE!</v>
      </c>
      <c r="J7152" t="e">
        <f>SEARCH("type",'Mission Importer'!A7152)</f>
        <v>#VALUE!</v>
      </c>
      <c r="K7152" t="e">
        <f>IF(J7152=43,'Mission Importer'!A7152,0)</f>
        <v>#VALUE!</v>
      </c>
      <c r="L7152" t="e">
        <f>SEARCH("category",'Mission Importer'!A7152)</f>
        <v>#VALUE!</v>
      </c>
      <c r="M7152" t="e">
        <f>IF(L7152=43,'Mission Importer'!A7152,0)</f>
        <v>#VALUE!</v>
      </c>
    </row>
    <row r="7153" spans="1:13" x14ac:dyDescent="0.3">
      <c r="A7153" t="e">
        <f>SEARCH("livery",'Mission Importer'!A7153)</f>
        <v>#VALUE!</v>
      </c>
      <c r="B7153" t="e">
        <f>IF(A7153=43,'Mission Importer'!A7153,0)</f>
        <v>#VALUE!</v>
      </c>
      <c r="D7153" t="e">
        <f>SEARCH("shape_name",'Mission Importer'!A7153)</f>
        <v>#VALUE!</v>
      </c>
      <c r="E7153" t="e">
        <f>IF(D7153=43,'Mission Importer'!A7153,0)</f>
        <v>#VALUE!</v>
      </c>
      <c r="G7153" t="e">
        <f>SEARCH("shape_name",'Mission Importer'!A7153)</f>
        <v>#VALUE!</v>
      </c>
      <c r="H7153" t="e">
        <f>IF(G7153=43,'Mission Importer'!A7153,0)</f>
        <v>#VALUE!</v>
      </c>
      <c r="J7153" t="e">
        <f>SEARCH("type",'Mission Importer'!A7153)</f>
        <v>#VALUE!</v>
      </c>
      <c r="K7153" t="e">
        <f>IF(J7153=43,'Mission Importer'!A7153,0)</f>
        <v>#VALUE!</v>
      </c>
      <c r="L7153" t="e">
        <f>SEARCH("category",'Mission Importer'!A7153)</f>
        <v>#VALUE!</v>
      </c>
      <c r="M7153" t="e">
        <f>IF(L7153=43,'Mission Importer'!A7153,0)</f>
        <v>#VALUE!</v>
      </c>
    </row>
    <row r="7154" spans="1:13" x14ac:dyDescent="0.3">
      <c r="A7154" t="e">
        <f>SEARCH("livery",'Mission Importer'!A7154)</f>
        <v>#VALUE!</v>
      </c>
      <c r="B7154" t="e">
        <f>IF(A7154=43,'Mission Importer'!A7154,0)</f>
        <v>#VALUE!</v>
      </c>
      <c r="D7154" t="e">
        <f>SEARCH("shape_name",'Mission Importer'!A7154)</f>
        <v>#VALUE!</v>
      </c>
      <c r="E7154" t="e">
        <f>IF(D7154=43,'Mission Importer'!A7154,0)</f>
        <v>#VALUE!</v>
      </c>
      <c r="G7154" t="e">
        <f>SEARCH("shape_name",'Mission Importer'!A7154)</f>
        <v>#VALUE!</v>
      </c>
      <c r="H7154" t="e">
        <f>IF(G7154=43,'Mission Importer'!A7154,0)</f>
        <v>#VALUE!</v>
      </c>
      <c r="J7154" t="e">
        <f>SEARCH("type",'Mission Importer'!A7154)</f>
        <v>#VALUE!</v>
      </c>
      <c r="K7154" t="e">
        <f>IF(J7154=43,'Mission Importer'!A7154,0)</f>
        <v>#VALUE!</v>
      </c>
      <c r="L7154" t="e">
        <f>SEARCH("category",'Mission Importer'!A7154)</f>
        <v>#VALUE!</v>
      </c>
      <c r="M7154" t="e">
        <f>IF(L7154=43,'Mission Importer'!A7154,0)</f>
        <v>#VALUE!</v>
      </c>
    </row>
    <row r="7155" spans="1:13" x14ac:dyDescent="0.3">
      <c r="A7155" t="e">
        <f>SEARCH("livery",'Mission Importer'!A7155)</f>
        <v>#VALUE!</v>
      </c>
      <c r="B7155" t="e">
        <f>IF(A7155=43,'Mission Importer'!A7155,0)</f>
        <v>#VALUE!</v>
      </c>
      <c r="D7155" t="e">
        <f>SEARCH("shape_name",'Mission Importer'!A7155)</f>
        <v>#VALUE!</v>
      </c>
      <c r="E7155" t="e">
        <f>IF(D7155=43,'Mission Importer'!A7155,0)</f>
        <v>#VALUE!</v>
      </c>
      <c r="G7155" t="e">
        <f>SEARCH("shape_name",'Mission Importer'!A7155)</f>
        <v>#VALUE!</v>
      </c>
      <c r="H7155" t="e">
        <f>IF(G7155=43,'Mission Importer'!A7155,0)</f>
        <v>#VALUE!</v>
      </c>
      <c r="J7155" t="e">
        <f>SEARCH("type",'Mission Importer'!A7155)</f>
        <v>#VALUE!</v>
      </c>
      <c r="K7155" t="e">
        <f>IF(J7155=43,'Mission Importer'!A7155,0)</f>
        <v>#VALUE!</v>
      </c>
      <c r="L7155" t="e">
        <f>SEARCH("category",'Mission Importer'!A7155)</f>
        <v>#VALUE!</v>
      </c>
      <c r="M7155" t="e">
        <f>IF(L7155=43,'Mission Importer'!A7155,0)</f>
        <v>#VALUE!</v>
      </c>
    </row>
    <row r="7156" spans="1:13" x14ac:dyDescent="0.3">
      <c r="A7156" t="e">
        <f>SEARCH("livery",'Mission Importer'!A7156)</f>
        <v>#VALUE!</v>
      </c>
      <c r="B7156" t="e">
        <f>IF(A7156=43,'Mission Importer'!A7156,0)</f>
        <v>#VALUE!</v>
      </c>
      <c r="D7156" t="e">
        <f>SEARCH("shape_name",'Mission Importer'!A7156)</f>
        <v>#VALUE!</v>
      </c>
      <c r="E7156" t="e">
        <f>IF(D7156=43,'Mission Importer'!A7156,0)</f>
        <v>#VALUE!</v>
      </c>
      <c r="G7156" t="e">
        <f>SEARCH("shape_name",'Mission Importer'!A7156)</f>
        <v>#VALUE!</v>
      </c>
      <c r="H7156" t="e">
        <f>IF(G7156=43,'Mission Importer'!A7156,0)</f>
        <v>#VALUE!</v>
      </c>
      <c r="J7156" t="e">
        <f>SEARCH("type",'Mission Importer'!A7156)</f>
        <v>#VALUE!</v>
      </c>
      <c r="K7156" t="e">
        <f>IF(J7156=43,'Mission Importer'!A7156,0)</f>
        <v>#VALUE!</v>
      </c>
      <c r="L7156" t="e">
        <f>SEARCH("category",'Mission Importer'!A7156)</f>
        <v>#VALUE!</v>
      </c>
      <c r="M7156" t="e">
        <f>IF(L7156=43,'Mission Importer'!A7156,0)</f>
        <v>#VALUE!</v>
      </c>
    </row>
    <row r="7157" spans="1:13" x14ac:dyDescent="0.3">
      <c r="A7157" t="e">
        <f>SEARCH("livery",'Mission Importer'!A7157)</f>
        <v>#VALUE!</v>
      </c>
      <c r="B7157" t="e">
        <f>IF(A7157=43,'Mission Importer'!A7157,0)</f>
        <v>#VALUE!</v>
      </c>
      <c r="D7157" t="e">
        <f>SEARCH("shape_name",'Mission Importer'!A7157)</f>
        <v>#VALUE!</v>
      </c>
      <c r="E7157" t="e">
        <f>IF(D7157=43,'Mission Importer'!A7157,0)</f>
        <v>#VALUE!</v>
      </c>
      <c r="G7157" t="e">
        <f>SEARCH("shape_name",'Mission Importer'!A7157)</f>
        <v>#VALUE!</v>
      </c>
      <c r="H7157" t="e">
        <f>IF(G7157=43,'Mission Importer'!A7157,0)</f>
        <v>#VALUE!</v>
      </c>
      <c r="J7157" t="e">
        <f>SEARCH("type",'Mission Importer'!A7157)</f>
        <v>#VALUE!</v>
      </c>
      <c r="K7157" t="e">
        <f>IF(J7157=43,'Mission Importer'!A7157,0)</f>
        <v>#VALUE!</v>
      </c>
      <c r="L7157" t="e">
        <f>SEARCH("category",'Mission Importer'!A7157)</f>
        <v>#VALUE!</v>
      </c>
      <c r="M7157" t="e">
        <f>IF(L7157=43,'Mission Importer'!A7157,0)</f>
        <v>#VALUE!</v>
      </c>
    </row>
    <row r="7158" spans="1:13" x14ac:dyDescent="0.3">
      <c r="A7158" t="e">
        <f>SEARCH("livery",'Mission Importer'!A7158)</f>
        <v>#VALUE!</v>
      </c>
      <c r="B7158" t="e">
        <f>IF(A7158=43,'Mission Importer'!A7158,0)</f>
        <v>#VALUE!</v>
      </c>
      <c r="D7158" t="e">
        <f>SEARCH("shape_name",'Mission Importer'!A7158)</f>
        <v>#VALUE!</v>
      </c>
      <c r="E7158" t="e">
        <f>IF(D7158=43,'Mission Importer'!A7158,0)</f>
        <v>#VALUE!</v>
      </c>
      <c r="G7158" t="e">
        <f>SEARCH("shape_name",'Mission Importer'!A7158)</f>
        <v>#VALUE!</v>
      </c>
      <c r="H7158" t="e">
        <f>IF(G7158=43,'Mission Importer'!A7158,0)</f>
        <v>#VALUE!</v>
      </c>
      <c r="J7158" t="e">
        <f>SEARCH("type",'Mission Importer'!A7158)</f>
        <v>#VALUE!</v>
      </c>
      <c r="K7158" t="e">
        <f>IF(J7158=43,'Mission Importer'!A7158,0)</f>
        <v>#VALUE!</v>
      </c>
      <c r="L7158" t="e">
        <f>SEARCH("category",'Mission Importer'!A7158)</f>
        <v>#VALUE!</v>
      </c>
      <c r="M7158" t="e">
        <f>IF(L7158=43,'Mission Importer'!A7158,0)</f>
        <v>#VALUE!</v>
      </c>
    </row>
    <row r="7159" spans="1:13" x14ac:dyDescent="0.3">
      <c r="A7159" t="e">
        <f>SEARCH("livery",'Mission Importer'!A7159)</f>
        <v>#VALUE!</v>
      </c>
      <c r="B7159" t="e">
        <f>IF(A7159=43,'Mission Importer'!A7159,0)</f>
        <v>#VALUE!</v>
      </c>
      <c r="D7159" t="e">
        <f>SEARCH("shape_name",'Mission Importer'!A7159)</f>
        <v>#VALUE!</v>
      </c>
      <c r="E7159" t="e">
        <f>IF(D7159=43,'Mission Importer'!A7159,0)</f>
        <v>#VALUE!</v>
      </c>
      <c r="G7159" t="e">
        <f>SEARCH("shape_name",'Mission Importer'!A7159)</f>
        <v>#VALUE!</v>
      </c>
      <c r="H7159" t="e">
        <f>IF(G7159=43,'Mission Importer'!A7159,0)</f>
        <v>#VALUE!</v>
      </c>
      <c r="J7159" t="e">
        <f>SEARCH("type",'Mission Importer'!A7159)</f>
        <v>#VALUE!</v>
      </c>
      <c r="K7159" t="e">
        <f>IF(J7159=43,'Mission Importer'!A7159,0)</f>
        <v>#VALUE!</v>
      </c>
      <c r="L7159" t="e">
        <f>SEARCH("category",'Mission Importer'!A7159)</f>
        <v>#VALUE!</v>
      </c>
      <c r="M7159" t="e">
        <f>IF(L7159=43,'Mission Importer'!A7159,0)</f>
        <v>#VALUE!</v>
      </c>
    </row>
    <row r="7160" spans="1:13" x14ac:dyDescent="0.3">
      <c r="A7160" t="e">
        <f>SEARCH("livery",'Mission Importer'!A7160)</f>
        <v>#VALUE!</v>
      </c>
      <c r="B7160" t="e">
        <f>IF(A7160=43,'Mission Importer'!A7160,0)</f>
        <v>#VALUE!</v>
      </c>
      <c r="D7160" t="e">
        <f>SEARCH("shape_name",'Mission Importer'!A7160)</f>
        <v>#VALUE!</v>
      </c>
      <c r="E7160" t="e">
        <f>IF(D7160=43,'Mission Importer'!A7160,0)</f>
        <v>#VALUE!</v>
      </c>
      <c r="G7160" t="e">
        <f>SEARCH("shape_name",'Mission Importer'!A7160)</f>
        <v>#VALUE!</v>
      </c>
      <c r="H7160" t="e">
        <f>IF(G7160=43,'Mission Importer'!A7160,0)</f>
        <v>#VALUE!</v>
      </c>
      <c r="J7160" t="e">
        <f>SEARCH("type",'Mission Importer'!A7160)</f>
        <v>#VALUE!</v>
      </c>
      <c r="K7160" t="e">
        <f>IF(J7160=43,'Mission Importer'!A7160,0)</f>
        <v>#VALUE!</v>
      </c>
      <c r="L7160" t="e">
        <f>SEARCH("category",'Mission Importer'!A7160)</f>
        <v>#VALUE!</v>
      </c>
      <c r="M7160" t="e">
        <f>IF(L7160=43,'Mission Importer'!A7160,0)</f>
        <v>#VALUE!</v>
      </c>
    </row>
    <row r="7161" spans="1:13" x14ac:dyDescent="0.3">
      <c r="A7161" t="e">
        <f>SEARCH("livery",'Mission Importer'!A7161)</f>
        <v>#VALUE!</v>
      </c>
      <c r="B7161" t="e">
        <f>IF(A7161=43,'Mission Importer'!A7161,0)</f>
        <v>#VALUE!</v>
      </c>
      <c r="D7161" t="e">
        <f>SEARCH("shape_name",'Mission Importer'!A7161)</f>
        <v>#VALUE!</v>
      </c>
      <c r="E7161" t="e">
        <f>IF(D7161=43,'Mission Importer'!A7161,0)</f>
        <v>#VALUE!</v>
      </c>
      <c r="G7161" t="e">
        <f>SEARCH("shape_name",'Mission Importer'!A7161)</f>
        <v>#VALUE!</v>
      </c>
      <c r="H7161" t="e">
        <f>IF(G7161=43,'Mission Importer'!A7161,0)</f>
        <v>#VALUE!</v>
      </c>
      <c r="J7161" t="e">
        <f>SEARCH("type",'Mission Importer'!A7161)</f>
        <v>#VALUE!</v>
      </c>
      <c r="K7161" t="e">
        <f>IF(J7161=43,'Mission Importer'!A7161,0)</f>
        <v>#VALUE!</v>
      </c>
      <c r="L7161" t="e">
        <f>SEARCH("category",'Mission Importer'!A7161)</f>
        <v>#VALUE!</v>
      </c>
      <c r="M7161" t="e">
        <f>IF(L7161=43,'Mission Importer'!A7161,0)</f>
        <v>#VALUE!</v>
      </c>
    </row>
    <row r="7162" spans="1:13" x14ac:dyDescent="0.3">
      <c r="A7162" t="e">
        <f>SEARCH("livery",'Mission Importer'!A7162)</f>
        <v>#VALUE!</v>
      </c>
      <c r="B7162" t="e">
        <f>IF(A7162=43,'Mission Importer'!A7162,0)</f>
        <v>#VALUE!</v>
      </c>
      <c r="D7162" t="e">
        <f>SEARCH("shape_name",'Mission Importer'!A7162)</f>
        <v>#VALUE!</v>
      </c>
      <c r="E7162" t="e">
        <f>IF(D7162=43,'Mission Importer'!A7162,0)</f>
        <v>#VALUE!</v>
      </c>
      <c r="G7162" t="e">
        <f>SEARCH("shape_name",'Mission Importer'!A7162)</f>
        <v>#VALUE!</v>
      </c>
      <c r="H7162" t="e">
        <f>IF(G7162=43,'Mission Importer'!A7162,0)</f>
        <v>#VALUE!</v>
      </c>
      <c r="J7162" t="e">
        <f>SEARCH("type",'Mission Importer'!A7162)</f>
        <v>#VALUE!</v>
      </c>
      <c r="K7162" t="e">
        <f>IF(J7162=43,'Mission Importer'!A7162,0)</f>
        <v>#VALUE!</v>
      </c>
      <c r="L7162" t="e">
        <f>SEARCH("category",'Mission Importer'!A7162)</f>
        <v>#VALUE!</v>
      </c>
      <c r="M7162" t="e">
        <f>IF(L7162=43,'Mission Importer'!A7162,0)</f>
        <v>#VALUE!</v>
      </c>
    </row>
    <row r="7163" spans="1:13" x14ac:dyDescent="0.3">
      <c r="A7163" t="e">
        <f>SEARCH("livery",'Mission Importer'!A7163)</f>
        <v>#VALUE!</v>
      </c>
      <c r="B7163" t="e">
        <f>IF(A7163=43,'Mission Importer'!A7163,0)</f>
        <v>#VALUE!</v>
      </c>
      <c r="D7163" t="e">
        <f>SEARCH("shape_name",'Mission Importer'!A7163)</f>
        <v>#VALUE!</v>
      </c>
      <c r="E7163" t="e">
        <f>IF(D7163=43,'Mission Importer'!A7163,0)</f>
        <v>#VALUE!</v>
      </c>
      <c r="G7163" t="e">
        <f>SEARCH("shape_name",'Mission Importer'!A7163)</f>
        <v>#VALUE!</v>
      </c>
      <c r="H7163" t="e">
        <f>IF(G7163=43,'Mission Importer'!A7163,0)</f>
        <v>#VALUE!</v>
      </c>
      <c r="J7163" t="e">
        <f>SEARCH("type",'Mission Importer'!A7163)</f>
        <v>#VALUE!</v>
      </c>
      <c r="K7163" t="e">
        <f>IF(J7163=43,'Mission Importer'!A7163,0)</f>
        <v>#VALUE!</v>
      </c>
      <c r="L7163" t="e">
        <f>SEARCH("category",'Mission Importer'!A7163)</f>
        <v>#VALUE!</v>
      </c>
      <c r="M7163" t="e">
        <f>IF(L7163=43,'Mission Importer'!A7163,0)</f>
        <v>#VALUE!</v>
      </c>
    </row>
    <row r="7164" spans="1:13" x14ac:dyDescent="0.3">
      <c r="A7164" t="e">
        <f>SEARCH("livery",'Mission Importer'!A7164)</f>
        <v>#VALUE!</v>
      </c>
      <c r="B7164" t="e">
        <f>IF(A7164=43,'Mission Importer'!A7164,0)</f>
        <v>#VALUE!</v>
      </c>
      <c r="D7164" t="e">
        <f>SEARCH("shape_name",'Mission Importer'!A7164)</f>
        <v>#VALUE!</v>
      </c>
      <c r="E7164" t="e">
        <f>IF(D7164=43,'Mission Importer'!A7164,0)</f>
        <v>#VALUE!</v>
      </c>
      <c r="G7164" t="e">
        <f>SEARCH("shape_name",'Mission Importer'!A7164)</f>
        <v>#VALUE!</v>
      </c>
      <c r="H7164" t="e">
        <f>IF(G7164=43,'Mission Importer'!A7164,0)</f>
        <v>#VALUE!</v>
      </c>
      <c r="J7164" t="e">
        <f>SEARCH("type",'Mission Importer'!A7164)</f>
        <v>#VALUE!</v>
      </c>
      <c r="K7164" t="e">
        <f>IF(J7164=43,'Mission Importer'!A7164,0)</f>
        <v>#VALUE!</v>
      </c>
      <c r="L7164" t="e">
        <f>SEARCH("category",'Mission Importer'!A7164)</f>
        <v>#VALUE!</v>
      </c>
      <c r="M7164" t="e">
        <f>IF(L7164=43,'Mission Importer'!A7164,0)</f>
        <v>#VALUE!</v>
      </c>
    </row>
    <row r="7165" spans="1:13" x14ac:dyDescent="0.3">
      <c r="A7165" t="e">
        <f>SEARCH("livery",'Mission Importer'!A7165)</f>
        <v>#VALUE!</v>
      </c>
      <c r="B7165" t="e">
        <f>IF(A7165=43,'Mission Importer'!A7165,0)</f>
        <v>#VALUE!</v>
      </c>
      <c r="D7165" t="e">
        <f>SEARCH("shape_name",'Mission Importer'!A7165)</f>
        <v>#VALUE!</v>
      </c>
      <c r="E7165" t="e">
        <f>IF(D7165=43,'Mission Importer'!A7165,0)</f>
        <v>#VALUE!</v>
      </c>
      <c r="G7165" t="e">
        <f>SEARCH("shape_name",'Mission Importer'!A7165)</f>
        <v>#VALUE!</v>
      </c>
      <c r="H7165" t="e">
        <f>IF(G7165=43,'Mission Importer'!A7165,0)</f>
        <v>#VALUE!</v>
      </c>
      <c r="J7165" t="e">
        <f>SEARCH("type",'Mission Importer'!A7165)</f>
        <v>#VALUE!</v>
      </c>
      <c r="K7165" t="e">
        <f>IF(J7165=43,'Mission Importer'!A7165,0)</f>
        <v>#VALUE!</v>
      </c>
      <c r="L7165" t="e">
        <f>SEARCH("category",'Mission Importer'!A7165)</f>
        <v>#VALUE!</v>
      </c>
      <c r="M7165" t="e">
        <f>IF(L7165=43,'Mission Importer'!A7165,0)</f>
        <v>#VALUE!</v>
      </c>
    </row>
    <row r="7166" spans="1:13" x14ac:dyDescent="0.3">
      <c r="A7166" t="e">
        <f>SEARCH("livery",'Mission Importer'!A7166)</f>
        <v>#VALUE!</v>
      </c>
      <c r="B7166" t="e">
        <f>IF(A7166=43,'Mission Importer'!A7166,0)</f>
        <v>#VALUE!</v>
      </c>
      <c r="D7166" t="e">
        <f>SEARCH("shape_name",'Mission Importer'!A7166)</f>
        <v>#VALUE!</v>
      </c>
      <c r="E7166" t="e">
        <f>IF(D7166=43,'Mission Importer'!A7166,0)</f>
        <v>#VALUE!</v>
      </c>
      <c r="G7166" t="e">
        <f>SEARCH("shape_name",'Mission Importer'!A7166)</f>
        <v>#VALUE!</v>
      </c>
      <c r="H7166" t="e">
        <f>IF(G7166=43,'Mission Importer'!A7166,0)</f>
        <v>#VALUE!</v>
      </c>
      <c r="J7166" t="e">
        <f>SEARCH("type",'Mission Importer'!A7166)</f>
        <v>#VALUE!</v>
      </c>
      <c r="K7166" t="e">
        <f>IF(J7166=43,'Mission Importer'!A7166,0)</f>
        <v>#VALUE!</v>
      </c>
      <c r="L7166" t="e">
        <f>SEARCH("category",'Mission Importer'!A7166)</f>
        <v>#VALUE!</v>
      </c>
      <c r="M7166" t="e">
        <f>IF(L7166=43,'Mission Importer'!A7166,0)</f>
        <v>#VALUE!</v>
      </c>
    </row>
    <row r="7167" spans="1:13" x14ac:dyDescent="0.3">
      <c r="A7167" t="e">
        <f>SEARCH("livery",'Mission Importer'!A7167)</f>
        <v>#VALUE!</v>
      </c>
      <c r="B7167" t="e">
        <f>IF(A7167=43,'Mission Importer'!A7167,0)</f>
        <v>#VALUE!</v>
      </c>
      <c r="D7167" t="e">
        <f>SEARCH("shape_name",'Mission Importer'!A7167)</f>
        <v>#VALUE!</v>
      </c>
      <c r="E7167" t="e">
        <f>IF(D7167=43,'Mission Importer'!A7167,0)</f>
        <v>#VALUE!</v>
      </c>
      <c r="G7167" t="e">
        <f>SEARCH("shape_name",'Mission Importer'!A7167)</f>
        <v>#VALUE!</v>
      </c>
      <c r="H7167" t="e">
        <f>IF(G7167=43,'Mission Importer'!A7167,0)</f>
        <v>#VALUE!</v>
      </c>
      <c r="J7167" t="e">
        <f>SEARCH("type",'Mission Importer'!A7167)</f>
        <v>#VALUE!</v>
      </c>
      <c r="K7167" t="e">
        <f>IF(J7167=43,'Mission Importer'!A7167,0)</f>
        <v>#VALUE!</v>
      </c>
      <c r="L7167" t="e">
        <f>SEARCH("category",'Mission Importer'!A7167)</f>
        <v>#VALUE!</v>
      </c>
      <c r="M7167" t="e">
        <f>IF(L7167=43,'Mission Importer'!A7167,0)</f>
        <v>#VALUE!</v>
      </c>
    </row>
    <row r="7168" spans="1:13" x14ac:dyDescent="0.3">
      <c r="A7168" t="e">
        <f>SEARCH("livery",'Mission Importer'!A7168)</f>
        <v>#VALUE!</v>
      </c>
      <c r="B7168" t="e">
        <f>IF(A7168=43,'Mission Importer'!A7168,0)</f>
        <v>#VALUE!</v>
      </c>
      <c r="D7168" t="e">
        <f>SEARCH("shape_name",'Mission Importer'!A7168)</f>
        <v>#VALUE!</v>
      </c>
      <c r="E7168" t="e">
        <f>IF(D7168=43,'Mission Importer'!A7168,0)</f>
        <v>#VALUE!</v>
      </c>
      <c r="G7168" t="e">
        <f>SEARCH("shape_name",'Mission Importer'!A7168)</f>
        <v>#VALUE!</v>
      </c>
      <c r="H7168" t="e">
        <f>IF(G7168=43,'Mission Importer'!A7168,0)</f>
        <v>#VALUE!</v>
      </c>
      <c r="J7168" t="e">
        <f>SEARCH("type",'Mission Importer'!A7168)</f>
        <v>#VALUE!</v>
      </c>
      <c r="K7168" t="e">
        <f>IF(J7168=43,'Mission Importer'!A7168,0)</f>
        <v>#VALUE!</v>
      </c>
      <c r="L7168" t="e">
        <f>SEARCH("category",'Mission Importer'!A7168)</f>
        <v>#VALUE!</v>
      </c>
      <c r="M7168" t="e">
        <f>IF(L7168=43,'Mission Importer'!A7168,0)</f>
        <v>#VALUE!</v>
      </c>
    </row>
    <row r="7169" spans="1:13" x14ac:dyDescent="0.3">
      <c r="A7169" t="e">
        <f>SEARCH("livery",'Mission Importer'!A7169)</f>
        <v>#VALUE!</v>
      </c>
      <c r="B7169" t="e">
        <f>IF(A7169=43,'Mission Importer'!A7169,0)</f>
        <v>#VALUE!</v>
      </c>
      <c r="D7169" t="e">
        <f>SEARCH("shape_name",'Mission Importer'!A7169)</f>
        <v>#VALUE!</v>
      </c>
      <c r="E7169" t="e">
        <f>IF(D7169=43,'Mission Importer'!A7169,0)</f>
        <v>#VALUE!</v>
      </c>
      <c r="G7169" t="e">
        <f>SEARCH("shape_name",'Mission Importer'!A7169)</f>
        <v>#VALUE!</v>
      </c>
      <c r="H7169" t="e">
        <f>IF(G7169=43,'Mission Importer'!A7169,0)</f>
        <v>#VALUE!</v>
      </c>
      <c r="J7169" t="e">
        <f>SEARCH("type",'Mission Importer'!A7169)</f>
        <v>#VALUE!</v>
      </c>
      <c r="K7169" t="e">
        <f>IF(J7169=43,'Mission Importer'!A7169,0)</f>
        <v>#VALUE!</v>
      </c>
      <c r="L7169" t="e">
        <f>SEARCH("category",'Mission Importer'!A7169)</f>
        <v>#VALUE!</v>
      </c>
      <c r="M7169" t="e">
        <f>IF(L7169=43,'Mission Importer'!A7169,0)</f>
        <v>#VALUE!</v>
      </c>
    </row>
    <row r="7170" spans="1:13" x14ac:dyDescent="0.3">
      <c r="A7170" t="e">
        <f>SEARCH("livery",'Mission Importer'!A7170)</f>
        <v>#VALUE!</v>
      </c>
      <c r="B7170" t="e">
        <f>IF(A7170=43,'Mission Importer'!A7170,0)</f>
        <v>#VALUE!</v>
      </c>
      <c r="D7170" t="e">
        <f>SEARCH("shape_name",'Mission Importer'!A7170)</f>
        <v>#VALUE!</v>
      </c>
      <c r="E7170" t="e">
        <f>IF(D7170=43,'Mission Importer'!A7170,0)</f>
        <v>#VALUE!</v>
      </c>
      <c r="G7170" t="e">
        <f>SEARCH("shape_name",'Mission Importer'!A7170)</f>
        <v>#VALUE!</v>
      </c>
      <c r="H7170" t="e">
        <f>IF(G7170=43,'Mission Importer'!A7170,0)</f>
        <v>#VALUE!</v>
      </c>
      <c r="J7170">
        <f>SEARCH("type",'Mission Importer'!A7170)</f>
        <v>47</v>
      </c>
      <c r="K7170">
        <f>IF(J7170=43,'Mission Importer'!A7170,0)</f>
        <v>0</v>
      </c>
      <c r="L7170" t="e">
        <f>SEARCH("category",'Mission Importer'!A7170)</f>
        <v>#VALUE!</v>
      </c>
      <c r="M7170" t="e">
        <f>IF(L7170=43,'Mission Importer'!A7170,0)</f>
        <v>#VALUE!</v>
      </c>
    </row>
    <row r="7171" spans="1:13" x14ac:dyDescent="0.3">
      <c r="A7171" t="e">
        <f>SEARCH("livery",'Mission Importer'!A7171)</f>
        <v>#VALUE!</v>
      </c>
      <c r="B7171" t="e">
        <f>IF(A7171=43,'Mission Importer'!A7171,0)</f>
        <v>#VALUE!</v>
      </c>
      <c r="D7171" t="e">
        <f>SEARCH("shape_name",'Mission Importer'!A7171)</f>
        <v>#VALUE!</v>
      </c>
      <c r="E7171" t="e">
        <f>IF(D7171=43,'Mission Importer'!A7171,0)</f>
        <v>#VALUE!</v>
      </c>
      <c r="G7171" t="e">
        <f>SEARCH("shape_name",'Mission Importer'!A7171)</f>
        <v>#VALUE!</v>
      </c>
      <c r="H7171" t="e">
        <f>IF(G7171=43,'Mission Importer'!A7171,0)</f>
        <v>#VALUE!</v>
      </c>
      <c r="J7171" t="e">
        <f>SEARCH("type",'Mission Importer'!A7171)</f>
        <v>#VALUE!</v>
      </c>
      <c r="K7171" t="e">
        <f>IF(J7171=43,'Mission Importer'!A7171,0)</f>
        <v>#VALUE!</v>
      </c>
      <c r="L7171" t="e">
        <f>SEARCH("category",'Mission Importer'!A7171)</f>
        <v>#VALUE!</v>
      </c>
      <c r="M7171" t="e">
        <f>IF(L7171=43,'Mission Importer'!A7171,0)</f>
        <v>#VALUE!</v>
      </c>
    </row>
    <row r="7172" spans="1:13" x14ac:dyDescent="0.3">
      <c r="A7172" t="e">
        <f>SEARCH("livery",'Mission Importer'!A7172)</f>
        <v>#VALUE!</v>
      </c>
      <c r="B7172" t="e">
        <f>IF(A7172=43,'Mission Importer'!A7172,0)</f>
        <v>#VALUE!</v>
      </c>
      <c r="D7172" t="e">
        <f>SEARCH("shape_name",'Mission Importer'!A7172)</f>
        <v>#VALUE!</v>
      </c>
      <c r="E7172" t="e">
        <f>IF(D7172=43,'Mission Importer'!A7172,0)</f>
        <v>#VALUE!</v>
      </c>
      <c r="G7172" t="e">
        <f>SEARCH("shape_name",'Mission Importer'!A7172)</f>
        <v>#VALUE!</v>
      </c>
      <c r="H7172" t="e">
        <f>IF(G7172=43,'Mission Importer'!A7172,0)</f>
        <v>#VALUE!</v>
      </c>
      <c r="J7172" t="e">
        <f>SEARCH("type",'Mission Importer'!A7172)</f>
        <v>#VALUE!</v>
      </c>
      <c r="K7172" t="e">
        <f>IF(J7172=43,'Mission Importer'!A7172,0)</f>
        <v>#VALUE!</v>
      </c>
      <c r="L7172" t="e">
        <f>SEARCH("category",'Mission Importer'!A7172)</f>
        <v>#VALUE!</v>
      </c>
      <c r="M7172" t="e">
        <f>IF(L7172=43,'Mission Importer'!A7172,0)</f>
        <v>#VALUE!</v>
      </c>
    </row>
    <row r="7173" spans="1:13" x14ac:dyDescent="0.3">
      <c r="A7173" t="e">
        <f>SEARCH("livery",'Mission Importer'!A7173)</f>
        <v>#VALUE!</v>
      </c>
      <c r="B7173" t="e">
        <f>IF(A7173=43,'Mission Importer'!A7173,0)</f>
        <v>#VALUE!</v>
      </c>
      <c r="D7173" t="e">
        <f>SEARCH("shape_name",'Mission Importer'!A7173)</f>
        <v>#VALUE!</v>
      </c>
      <c r="E7173" t="e">
        <f>IF(D7173=43,'Mission Importer'!A7173,0)</f>
        <v>#VALUE!</v>
      </c>
      <c r="G7173" t="e">
        <f>SEARCH("shape_name",'Mission Importer'!A7173)</f>
        <v>#VALUE!</v>
      </c>
      <c r="H7173" t="e">
        <f>IF(G7173=43,'Mission Importer'!A7173,0)</f>
        <v>#VALUE!</v>
      </c>
      <c r="J7173" t="e">
        <f>SEARCH("type",'Mission Importer'!A7173)</f>
        <v>#VALUE!</v>
      </c>
      <c r="K7173" t="e">
        <f>IF(J7173=43,'Mission Importer'!A7173,0)</f>
        <v>#VALUE!</v>
      </c>
      <c r="L7173" t="e">
        <f>SEARCH("category",'Mission Importer'!A7173)</f>
        <v>#VALUE!</v>
      </c>
      <c r="M7173" t="e">
        <f>IF(L7173=43,'Mission Importer'!A7173,0)</f>
        <v>#VALUE!</v>
      </c>
    </row>
    <row r="7174" spans="1:13" x14ac:dyDescent="0.3">
      <c r="A7174" t="e">
        <f>SEARCH("livery",'Mission Importer'!A7174)</f>
        <v>#VALUE!</v>
      </c>
      <c r="B7174" t="e">
        <f>IF(A7174=43,'Mission Importer'!A7174,0)</f>
        <v>#VALUE!</v>
      </c>
      <c r="D7174" t="e">
        <f>SEARCH("shape_name",'Mission Importer'!A7174)</f>
        <v>#VALUE!</v>
      </c>
      <c r="E7174" t="e">
        <f>IF(D7174=43,'Mission Importer'!A7174,0)</f>
        <v>#VALUE!</v>
      </c>
      <c r="G7174" t="e">
        <f>SEARCH("shape_name",'Mission Importer'!A7174)</f>
        <v>#VALUE!</v>
      </c>
      <c r="H7174" t="e">
        <f>IF(G7174=43,'Mission Importer'!A7174,0)</f>
        <v>#VALUE!</v>
      </c>
      <c r="J7174" t="e">
        <f>SEARCH("type",'Mission Importer'!A7174)</f>
        <v>#VALUE!</v>
      </c>
      <c r="K7174" t="e">
        <f>IF(J7174=43,'Mission Importer'!A7174,0)</f>
        <v>#VALUE!</v>
      </c>
      <c r="L7174" t="e">
        <f>SEARCH("category",'Mission Importer'!A7174)</f>
        <v>#VALUE!</v>
      </c>
      <c r="M7174" t="e">
        <f>IF(L7174=43,'Mission Importer'!A7174,0)</f>
        <v>#VALUE!</v>
      </c>
    </row>
    <row r="7175" spans="1:13" x14ac:dyDescent="0.3">
      <c r="A7175" t="e">
        <f>SEARCH("livery",'Mission Importer'!A7175)</f>
        <v>#VALUE!</v>
      </c>
      <c r="B7175" t="e">
        <f>IF(A7175=43,'Mission Importer'!A7175,0)</f>
        <v>#VALUE!</v>
      </c>
      <c r="D7175" t="e">
        <f>SEARCH("shape_name",'Mission Importer'!A7175)</f>
        <v>#VALUE!</v>
      </c>
      <c r="E7175" t="e">
        <f>IF(D7175=43,'Mission Importer'!A7175,0)</f>
        <v>#VALUE!</v>
      </c>
      <c r="G7175" t="e">
        <f>SEARCH("shape_name",'Mission Importer'!A7175)</f>
        <v>#VALUE!</v>
      </c>
      <c r="H7175" t="e">
        <f>IF(G7175=43,'Mission Importer'!A7175,0)</f>
        <v>#VALUE!</v>
      </c>
      <c r="J7175" t="e">
        <f>SEARCH("type",'Mission Importer'!A7175)</f>
        <v>#VALUE!</v>
      </c>
      <c r="K7175" t="e">
        <f>IF(J7175=43,'Mission Importer'!A7175,0)</f>
        <v>#VALUE!</v>
      </c>
      <c r="L7175" t="e">
        <f>SEARCH("category",'Mission Importer'!A7175)</f>
        <v>#VALUE!</v>
      </c>
      <c r="M7175" t="e">
        <f>IF(L7175=43,'Mission Importer'!A7175,0)</f>
        <v>#VALUE!</v>
      </c>
    </row>
    <row r="7176" spans="1:13" x14ac:dyDescent="0.3">
      <c r="A7176" t="e">
        <f>SEARCH("livery",'Mission Importer'!A7176)</f>
        <v>#VALUE!</v>
      </c>
      <c r="B7176" t="e">
        <f>IF(A7176=43,'Mission Importer'!A7176,0)</f>
        <v>#VALUE!</v>
      </c>
      <c r="D7176" t="e">
        <f>SEARCH("shape_name",'Mission Importer'!A7176)</f>
        <v>#VALUE!</v>
      </c>
      <c r="E7176" t="e">
        <f>IF(D7176=43,'Mission Importer'!A7176,0)</f>
        <v>#VALUE!</v>
      </c>
      <c r="G7176" t="e">
        <f>SEARCH("shape_name",'Mission Importer'!A7176)</f>
        <v>#VALUE!</v>
      </c>
      <c r="H7176" t="e">
        <f>IF(G7176=43,'Mission Importer'!A7176,0)</f>
        <v>#VALUE!</v>
      </c>
      <c r="J7176" t="e">
        <f>SEARCH("type",'Mission Importer'!A7176)</f>
        <v>#VALUE!</v>
      </c>
      <c r="K7176" t="e">
        <f>IF(J7176=43,'Mission Importer'!A7176,0)</f>
        <v>#VALUE!</v>
      </c>
      <c r="L7176" t="e">
        <f>SEARCH("category",'Mission Importer'!A7176)</f>
        <v>#VALUE!</v>
      </c>
      <c r="M7176" t="e">
        <f>IF(L7176=43,'Mission Importer'!A7176,0)</f>
        <v>#VALUE!</v>
      </c>
    </row>
    <row r="7177" spans="1:13" x14ac:dyDescent="0.3">
      <c r="A7177" t="e">
        <f>SEARCH("livery",'Mission Importer'!A7177)</f>
        <v>#VALUE!</v>
      </c>
      <c r="B7177" t="e">
        <f>IF(A7177=43,'Mission Importer'!A7177,0)</f>
        <v>#VALUE!</v>
      </c>
      <c r="D7177" t="e">
        <f>SEARCH("shape_name",'Mission Importer'!A7177)</f>
        <v>#VALUE!</v>
      </c>
      <c r="E7177" t="e">
        <f>IF(D7177=43,'Mission Importer'!A7177,0)</f>
        <v>#VALUE!</v>
      </c>
      <c r="G7177" t="e">
        <f>SEARCH("shape_name",'Mission Importer'!A7177)</f>
        <v>#VALUE!</v>
      </c>
      <c r="H7177" t="e">
        <f>IF(G7177=43,'Mission Importer'!A7177,0)</f>
        <v>#VALUE!</v>
      </c>
      <c r="J7177" t="e">
        <f>SEARCH("type",'Mission Importer'!A7177)</f>
        <v>#VALUE!</v>
      </c>
      <c r="K7177" t="e">
        <f>IF(J7177=43,'Mission Importer'!A7177,0)</f>
        <v>#VALUE!</v>
      </c>
      <c r="L7177" t="e">
        <f>SEARCH("category",'Mission Importer'!A7177)</f>
        <v>#VALUE!</v>
      </c>
      <c r="M7177" t="e">
        <f>IF(L7177=43,'Mission Importer'!A7177,0)</f>
        <v>#VALUE!</v>
      </c>
    </row>
    <row r="7178" spans="1:13" x14ac:dyDescent="0.3">
      <c r="A7178" t="e">
        <f>SEARCH("livery",'Mission Importer'!A7178)</f>
        <v>#VALUE!</v>
      </c>
      <c r="B7178" t="e">
        <f>IF(A7178=43,'Mission Importer'!A7178,0)</f>
        <v>#VALUE!</v>
      </c>
      <c r="D7178" t="e">
        <f>SEARCH("shape_name",'Mission Importer'!A7178)</f>
        <v>#VALUE!</v>
      </c>
      <c r="E7178" t="e">
        <f>IF(D7178=43,'Mission Importer'!A7178,0)</f>
        <v>#VALUE!</v>
      </c>
      <c r="G7178" t="e">
        <f>SEARCH("shape_name",'Mission Importer'!A7178)</f>
        <v>#VALUE!</v>
      </c>
      <c r="H7178" t="e">
        <f>IF(G7178=43,'Mission Importer'!A7178,0)</f>
        <v>#VALUE!</v>
      </c>
      <c r="J7178" t="e">
        <f>SEARCH("type",'Mission Importer'!A7178)</f>
        <v>#VALUE!</v>
      </c>
      <c r="K7178" t="e">
        <f>IF(J7178=43,'Mission Importer'!A7178,0)</f>
        <v>#VALUE!</v>
      </c>
      <c r="L7178" t="e">
        <f>SEARCH("category",'Mission Importer'!A7178)</f>
        <v>#VALUE!</v>
      </c>
      <c r="M7178" t="e">
        <f>IF(L7178=43,'Mission Importer'!A7178,0)</f>
        <v>#VALUE!</v>
      </c>
    </row>
    <row r="7179" spans="1:13" x14ac:dyDescent="0.3">
      <c r="A7179" t="e">
        <f>SEARCH("livery",'Mission Importer'!A7179)</f>
        <v>#VALUE!</v>
      </c>
      <c r="B7179" t="e">
        <f>IF(A7179=43,'Mission Importer'!A7179,0)</f>
        <v>#VALUE!</v>
      </c>
      <c r="D7179" t="e">
        <f>SEARCH("shape_name",'Mission Importer'!A7179)</f>
        <v>#VALUE!</v>
      </c>
      <c r="E7179" t="e">
        <f>IF(D7179=43,'Mission Importer'!A7179,0)</f>
        <v>#VALUE!</v>
      </c>
      <c r="G7179" t="e">
        <f>SEARCH("shape_name",'Mission Importer'!A7179)</f>
        <v>#VALUE!</v>
      </c>
      <c r="H7179" t="e">
        <f>IF(G7179=43,'Mission Importer'!A7179,0)</f>
        <v>#VALUE!</v>
      </c>
      <c r="J7179" t="e">
        <f>SEARCH("type",'Mission Importer'!A7179)</f>
        <v>#VALUE!</v>
      </c>
      <c r="K7179" t="e">
        <f>IF(J7179=43,'Mission Importer'!A7179,0)</f>
        <v>#VALUE!</v>
      </c>
      <c r="L7179" t="e">
        <f>SEARCH("category",'Mission Importer'!A7179)</f>
        <v>#VALUE!</v>
      </c>
      <c r="M7179" t="e">
        <f>IF(L7179=43,'Mission Importer'!A7179,0)</f>
        <v>#VALUE!</v>
      </c>
    </row>
    <row r="7180" spans="1:13" x14ac:dyDescent="0.3">
      <c r="A7180" t="e">
        <f>SEARCH("livery",'Mission Importer'!A7180)</f>
        <v>#VALUE!</v>
      </c>
      <c r="B7180" t="e">
        <f>IF(A7180=43,'Mission Importer'!A7180,0)</f>
        <v>#VALUE!</v>
      </c>
      <c r="D7180" t="e">
        <f>SEARCH("shape_name",'Mission Importer'!A7180)</f>
        <v>#VALUE!</v>
      </c>
      <c r="E7180" t="e">
        <f>IF(D7180=43,'Mission Importer'!A7180,0)</f>
        <v>#VALUE!</v>
      </c>
      <c r="G7180" t="e">
        <f>SEARCH("shape_name",'Mission Importer'!A7180)</f>
        <v>#VALUE!</v>
      </c>
      <c r="H7180" t="e">
        <f>IF(G7180=43,'Mission Importer'!A7180,0)</f>
        <v>#VALUE!</v>
      </c>
      <c r="J7180" t="e">
        <f>SEARCH("type",'Mission Importer'!A7180)</f>
        <v>#VALUE!</v>
      </c>
      <c r="K7180" t="e">
        <f>IF(J7180=43,'Mission Importer'!A7180,0)</f>
        <v>#VALUE!</v>
      </c>
      <c r="L7180" t="e">
        <f>SEARCH("category",'Mission Importer'!A7180)</f>
        <v>#VALUE!</v>
      </c>
      <c r="M7180" t="e">
        <f>IF(L7180=43,'Mission Importer'!A7180,0)</f>
        <v>#VALUE!</v>
      </c>
    </row>
    <row r="7181" spans="1:13" x14ac:dyDescent="0.3">
      <c r="A7181" t="e">
        <f>SEARCH("livery",'Mission Importer'!A7181)</f>
        <v>#VALUE!</v>
      </c>
      <c r="B7181" t="e">
        <f>IF(A7181=43,'Mission Importer'!A7181,0)</f>
        <v>#VALUE!</v>
      </c>
      <c r="D7181" t="e">
        <f>SEARCH("shape_name",'Mission Importer'!A7181)</f>
        <v>#VALUE!</v>
      </c>
      <c r="E7181" t="e">
        <f>IF(D7181=43,'Mission Importer'!A7181,0)</f>
        <v>#VALUE!</v>
      </c>
      <c r="G7181" t="e">
        <f>SEARCH("shape_name",'Mission Importer'!A7181)</f>
        <v>#VALUE!</v>
      </c>
      <c r="H7181" t="e">
        <f>IF(G7181=43,'Mission Importer'!A7181,0)</f>
        <v>#VALUE!</v>
      </c>
      <c r="J7181" t="e">
        <f>SEARCH("type",'Mission Importer'!A7181)</f>
        <v>#VALUE!</v>
      </c>
      <c r="K7181" t="e">
        <f>IF(J7181=43,'Mission Importer'!A7181,0)</f>
        <v>#VALUE!</v>
      </c>
      <c r="L7181" t="e">
        <f>SEARCH("category",'Mission Importer'!A7181)</f>
        <v>#VALUE!</v>
      </c>
      <c r="M7181" t="e">
        <f>IF(L7181=43,'Mission Importer'!A7181,0)</f>
        <v>#VALUE!</v>
      </c>
    </row>
    <row r="7182" spans="1:13" x14ac:dyDescent="0.3">
      <c r="A7182" t="e">
        <f>SEARCH("livery",'Mission Importer'!A7182)</f>
        <v>#VALUE!</v>
      </c>
      <c r="B7182" t="e">
        <f>IF(A7182=43,'Mission Importer'!A7182,0)</f>
        <v>#VALUE!</v>
      </c>
      <c r="D7182" t="e">
        <f>SEARCH("shape_name",'Mission Importer'!A7182)</f>
        <v>#VALUE!</v>
      </c>
      <c r="E7182" t="e">
        <f>IF(D7182=43,'Mission Importer'!A7182,0)</f>
        <v>#VALUE!</v>
      </c>
      <c r="G7182" t="e">
        <f>SEARCH("shape_name",'Mission Importer'!A7182)</f>
        <v>#VALUE!</v>
      </c>
      <c r="H7182" t="e">
        <f>IF(G7182=43,'Mission Importer'!A7182,0)</f>
        <v>#VALUE!</v>
      </c>
      <c r="J7182" t="e">
        <f>SEARCH("type",'Mission Importer'!A7182)</f>
        <v>#VALUE!</v>
      </c>
      <c r="K7182" t="e">
        <f>IF(J7182=43,'Mission Importer'!A7182,0)</f>
        <v>#VALUE!</v>
      </c>
      <c r="L7182" t="e">
        <f>SEARCH("category",'Mission Importer'!A7182)</f>
        <v>#VALUE!</v>
      </c>
      <c r="M7182" t="e">
        <f>IF(L7182=43,'Mission Importer'!A7182,0)</f>
        <v>#VALUE!</v>
      </c>
    </row>
    <row r="7183" spans="1:13" x14ac:dyDescent="0.3">
      <c r="A7183" t="e">
        <f>SEARCH("livery",'Mission Importer'!A7183)</f>
        <v>#VALUE!</v>
      </c>
      <c r="B7183" t="e">
        <f>IF(A7183=43,'Mission Importer'!A7183,0)</f>
        <v>#VALUE!</v>
      </c>
      <c r="D7183" t="e">
        <f>SEARCH("shape_name",'Mission Importer'!A7183)</f>
        <v>#VALUE!</v>
      </c>
      <c r="E7183" t="e">
        <f>IF(D7183=43,'Mission Importer'!A7183,0)</f>
        <v>#VALUE!</v>
      </c>
      <c r="G7183" t="e">
        <f>SEARCH("shape_name",'Mission Importer'!A7183)</f>
        <v>#VALUE!</v>
      </c>
      <c r="H7183" t="e">
        <f>IF(G7183=43,'Mission Importer'!A7183,0)</f>
        <v>#VALUE!</v>
      </c>
      <c r="J7183" t="e">
        <f>SEARCH("type",'Mission Importer'!A7183)</f>
        <v>#VALUE!</v>
      </c>
      <c r="K7183" t="e">
        <f>IF(J7183=43,'Mission Importer'!A7183,0)</f>
        <v>#VALUE!</v>
      </c>
      <c r="L7183" t="e">
        <f>SEARCH("category",'Mission Importer'!A7183)</f>
        <v>#VALUE!</v>
      </c>
      <c r="M7183" t="e">
        <f>IF(L7183=43,'Mission Importer'!A7183,0)</f>
        <v>#VALUE!</v>
      </c>
    </row>
    <row r="7184" spans="1:13" x14ac:dyDescent="0.3">
      <c r="A7184" t="e">
        <f>SEARCH("livery",'Mission Importer'!A7184)</f>
        <v>#VALUE!</v>
      </c>
      <c r="B7184" t="e">
        <f>IF(A7184=43,'Mission Importer'!A7184,0)</f>
        <v>#VALUE!</v>
      </c>
      <c r="D7184" t="e">
        <f>SEARCH("shape_name",'Mission Importer'!A7184)</f>
        <v>#VALUE!</v>
      </c>
      <c r="E7184" t="e">
        <f>IF(D7184=43,'Mission Importer'!A7184,0)</f>
        <v>#VALUE!</v>
      </c>
      <c r="G7184" t="e">
        <f>SEARCH("shape_name",'Mission Importer'!A7184)</f>
        <v>#VALUE!</v>
      </c>
      <c r="H7184" t="e">
        <f>IF(G7184=43,'Mission Importer'!A7184,0)</f>
        <v>#VALUE!</v>
      </c>
      <c r="J7184" t="e">
        <f>SEARCH("type",'Mission Importer'!A7184)</f>
        <v>#VALUE!</v>
      </c>
      <c r="K7184" t="e">
        <f>IF(J7184=43,'Mission Importer'!A7184,0)</f>
        <v>#VALUE!</v>
      </c>
      <c r="L7184" t="e">
        <f>SEARCH("category",'Mission Importer'!A7184)</f>
        <v>#VALUE!</v>
      </c>
      <c r="M7184" t="e">
        <f>IF(L7184=43,'Mission Importer'!A7184,0)</f>
        <v>#VALUE!</v>
      </c>
    </row>
    <row r="7185" spans="1:13" x14ac:dyDescent="0.3">
      <c r="A7185" t="e">
        <f>SEARCH("livery",'Mission Importer'!A7185)</f>
        <v>#VALUE!</v>
      </c>
      <c r="B7185" t="e">
        <f>IF(A7185=43,'Mission Importer'!A7185,0)</f>
        <v>#VALUE!</v>
      </c>
      <c r="D7185" t="e">
        <f>SEARCH("shape_name",'Mission Importer'!A7185)</f>
        <v>#VALUE!</v>
      </c>
      <c r="E7185" t="e">
        <f>IF(D7185=43,'Mission Importer'!A7185,0)</f>
        <v>#VALUE!</v>
      </c>
      <c r="G7185" t="e">
        <f>SEARCH("shape_name",'Mission Importer'!A7185)</f>
        <v>#VALUE!</v>
      </c>
      <c r="H7185" t="e">
        <f>IF(G7185=43,'Mission Importer'!A7185,0)</f>
        <v>#VALUE!</v>
      </c>
      <c r="J7185" t="e">
        <f>SEARCH("type",'Mission Importer'!A7185)</f>
        <v>#VALUE!</v>
      </c>
      <c r="K7185" t="e">
        <f>IF(J7185=43,'Mission Importer'!A7185,0)</f>
        <v>#VALUE!</v>
      </c>
      <c r="L7185">
        <f>SEARCH("category",'Mission Importer'!A7185)</f>
        <v>43</v>
      </c>
      <c r="M7185" t="str">
        <f>IF(L7185=43,'Mission Importer'!A7185,0)</f>
        <v xml:space="preserve">                                        ["category"] = "Air Defence",</v>
      </c>
    </row>
    <row r="7186" spans="1:13" x14ac:dyDescent="0.3">
      <c r="A7186" t="e">
        <f>SEARCH("livery",'Mission Importer'!A7186)</f>
        <v>#VALUE!</v>
      </c>
      <c r="B7186" t="e">
        <f>IF(A7186=43,'Mission Importer'!A7186,0)</f>
        <v>#VALUE!</v>
      </c>
      <c r="D7186" t="e">
        <f>SEARCH("shape_name",'Mission Importer'!A7186)</f>
        <v>#VALUE!</v>
      </c>
      <c r="E7186" t="e">
        <f>IF(D7186=43,'Mission Importer'!A7186,0)</f>
        <v>#VALUE!</v>
      </c>
      <c r="G7186" t="e">
        <f>SEARCH("shape_name",'Mission Importer'!A7186)</f>
        <v>#VALUE!</v>
      </c>
      <c r="H7186" t="e">
        <f>IF(G7186=43,'Mission Importer'!A7186,0)</f>
        <v>#VALUE!</v>
      </c>
      <c r="J7186">
        <f>SEARCH("type",'Mission Importer'!A7186)</f>
        <v>43</v>
      </c>
      <c r="K7186" t="str">
        <f>IF(J7186=43,'Mission Importer'!A7186,0)</f>
        <v xml:space="preserve">                                        ["type"] = "S-300PS 5P85D ln",</v>
      </c>
      <c r="L7186" t="e">
        <f>SEARCH("category",'Mission Importer'!A7186)</f>
        <v>#VALUE!</v>
      </c>
      <c r="M7186" t="e">
        <f>IF(L7186=43,'Mission Importer'!A7186,0)</f>
        <v>#VALUE!</v>
      </c>
    </row>
    <row r="7187" spans="1:13" x14ac:dyDescent="0.3">
      <c r="A7187" t="e">
        <f>SEARCH("livery",'Mission Importer'!A7187)</f>
        <v>#VALUE!</v>
      </c>
      <c r="B7187" t="e">
        <f>IF(A7187=43,'Mission Importer'!A7187,0)</f>
        <v>#VALUE!</v>
      </c>
      <c r="D7187" t="e">
        <f>SEARCH("shape_name",'Mission Importer'!A7187)</f>
        <v>#VALUE!</v>
      </c>
      <c r="E7187" t="e">
        <f>IF(D7187=43,'Mission Importer'!A7187,0)</f>
        <v>#VALUE!</v>
      </c>
      <c r="G7187" t="e">
        <f>SEARCH("shape_name",'Mission Importer'!A7187)</f>
        <v>#VALUE!</v>
      </c>
      <c r="H7187" t="e">
        <f>IF(G7187=43,'Mission Importer'!A7187,0)</f>
        <v>#VALUE!</v>
      </c>
      <c r="J7187" t="e">
        <f>SEARCH("type",'Mission Importer'!A7187)</f>
        <v>#VALUE!</v>
      </c>
      <c r="K7187" t="e">
        <f>IF(J7187=43,'Mission Importer'!A7187,0)</f>
        <v>#VALUE!</v>
      </c>
      <c r="L7187" t="e">
        <f>SEARCH("category",'Mission Importer'!A7187)</f>
        <v>#VALUE!</v>
      </c>
      <c r="M7187" t="e">
        <f>IF(L7187=43,'Mission Importer'!A7187,0)</f>
        <v>#VALUE!</v>
      </c>
    </row>
    <row r="7188" spans="1:13" x14ac:dyDescent="0.3">
      <c r="A7188" t="e">
        <f>SEARCH("livery",'Mission Importer'!A7188)</f>
        <v>#VALUE!</v>
      </c>
      <c r="B7188" t="e">
        <f>IF(A7188=43,'Mission Importer'!A7188,0)</f>
        <v>#VALUE!</v>
      </c>
      <c r="D7188" t="e">
        <f>SEARCH("shape_name",'Mission Importer'!A7188)</f>
        <v>#VALUE!</v>
      </c>
      <c r="E7188" t="e">
        <f>IF(D7188=43,'Mission Importer'!A7188,0)</f>
        <v>#VALUE!</v>
      </c>
      <c r="G7188" t="e">
        <f>SEARCH("shape_name",'Mission Importer'!A7188)</f>
        <v>#VALUE!</v>
      </c>
      <c r="H7188" t="e">
        <f>IF(G7188=43,'Mission Importer'!A7188,0)</f>
        <v>#VALUE!</v>
      </c>
      <c r="J7188" t="e">
        <f>SEARCH("type",'Mission Importer'!A7188)</f>
        <v>#VALUE!</v>
      </c>
      <c r="K7188" t="e">
        <f>IF(J7188=43,'Mission Importer'!A7188,0)</f>
        <v>#VALUE!</v>
      </c>
      <c r="L7188" t="e">
        <f>SEARCH("category",'Mission Importer'!A7188)</f>
        <v>#VALUE!</v>
      </c>
      <c r="M7188" t="e">
        <f>IF(L7188=43,'Mission Importer'!A7188,0)</f>
        <v>#VALUE!</v>
      </c>
    </row>
    <row r="7189" spans="1:13" x14ac:dyDescent="0.3">
      <c r="A7189" t="e">
        <f>SEARCH("livery",'Mission Importer'!A7189)</f>
        <v>#VALUE!</v>
      </c>
      <c r="B7189" t="e">
        <f>IF(A7189=43,'Mission Importer'!A7189,0)</f>
        <v>#VALUE!</v>
      </c>
      <c r="D7189" t="e">
        <f>SEARCH("shape_name",'Mission Importer'!A7189)</f>
        <v>#VALUE!</v>
      </c>
      <c r="E7189" t="e">
        <f>IF(D7189=43,'Mission Importer'!A7189,0)</f>
        <v>#VALUE!</v>
      </c>
      <c r="G7189" t="e">
        <f>SEARCH("shape_name",'Mission Importer'!A7189)</f>
        <v>#VALUE!</v>
      </c>
      <c r="H7189" t="e">
        <f>IF(G7189=43,'Mission Importer'!A7189,0)</f>
        <v>#VALUE!</v>
      </c>
      <c r="J7189" t="e">
        <f>SEARCH("type",'Mission Importer'!A7189)</f>
        <v>#VALUE!</v>
      </c>
      <c r="K7189" t="e">
        <f>IF(J7189=43,'Mission Importer'!A7189,0)</f>
        <v>#VALUE!</v>
      </c>
      <c r="L7189" t="e">
        <f>SEARCH("category",'Mission Importer'!A7189)</f>
        <v>#VALUE!</v>
      </c>
      <c r="M7189" t="e">
        <f>IF(L7189=43,'Mission Importer'!A7189,0)</f>
        <v>#VALUE!</v>
      </c>
    </row>
    <row r="7190" spans="1:13" x14ac:dyDescent="0.3">
      <c r="A7190" t="e">
        <f>SEARCH("livery",'Mission Importer'!A7190)</f>
        <v>#VALUE!</v>
      </c>
      <c r="B7190" t="e">
        <f>IF(A7190=43,'Mission Importer'!A7190,0)</f>
        <v>#VALUE!</v>
      </c>
      <c r="D7190" t="e">
        <f>SEARCH("shape_name",'Mission Importer'!A7190)</f>
        <v>#VALUE!</v>
      </c>
      <c r="E7190" t="e">
        <f>IF(D7190=43,'Mission Importer'!A7190,0)</f>
        <v>#VALUE!</v>
      </c>
      <c r="G7190" t="e">
        <f>SEARCH("shape_name",'Mission Importer'!A7190)</f>
        <v>#VALUE!</v>
      </c>
      <c r="H7190" t="e">
        <f>IF(G7190=43,'Mission Importer'!A7190,0)</f>
        <v>#VALUE!</v>
      </c>
      <c r="J7190" t="e">
        <f>SEARCH("type",'Mission Importer'!A7190)</f>
        <v>#VALUE!</v>
      </c>
      <c r="K7190" t="e">
        <f>IF(J7190=43,'Mission Importer'!A7190,0)</f>
        <v>#VALUE!</v>
      </c>
      <c r="L7190" t="e">
        <f>SEARCH("category",'Mission Importer'!A7190)</f>
        <v>#VALUE!</v>
      </c>
      <c r="M7190" t="e">
        <f>IF(L7190=43,'Mission Importer'!A7190,0)</f>
        <v>#VALUE!</v>
      </c>
    </row>
    <row r="7191" spans="1:13" x14ac:dyDescent="0.3">
      <c r="A7191" t="e">
        <f>SEARCH("livery",'Mission Importer'!A7191)</f>
        <v>#VALUE!</v>
      </c>
      <c r="B7191" t="e">
        <f>IF(A7191=43,'Mission Importer'!A7191,0)</f>
        <v>#VALUE!</v>
      </c>
      <c r="D7191" t="e">
        <f>SEARCH("shape_name",'Mission Importer'!A7191)</f>
        <v>#VALUE!</v>
      </c>
      <c r="E7191" t="e">
        <f>IF(D7191=43,'Mission Importer'!A7191,0)</f>
        <v>#VALUE!</v>
      </c>
      <c r="G7191" t="e">
        <f>SEARCH("shape_name",'Mission Importer'!A7191)</f>
        <v>#VALUE!</v>
      </c>
      <c r="H7191" t="e">
        <f>IF(G7191=43,'Mission Importer'!A7191,0)</f>
        <v>#VALUE!</v>
      </c>
      <c r="J7191" t="e">
        <f>SEARCH("type",'Mission Importer'!A7191)</f>
        <v>#VALUE!</v>
      </c>
      <c r="K7191" t="e">
        <f>IF(J7191=43,'Mission Importer'!A7191,0)</f>
        <v>#VALUE!</v>
      </c>
      <c r="L7191" t="e">
        <f>SEARCH("category",'Mission Importer'!A7191)</f>
        <v>#VALUE!</v>
      </c>
      <c r="M7191" t="e">
        <f>IF(L7191=43,'Mission Importer'!A7191,0)</f>
        <v>#VALUE!</v>
      </c>
    </row>
    <row r="7192" spans="1:13" x14ac:dyDescent="0.3">
      <c r="A7192" t="e">
        <f>SEARCH("livery",'Mission Importer'!A7192)</f>
        <v>#VALUE!</v>
      </c>
      <c r="B7192" t="e">
        <f>IF(A7192=43,'Mission Importer'!A7192,0)</f>
        <v>#VALUE!</v>
      </c>
      <c r="D7192" t="e">
        <f>SEARCH("shape_name",'Mission Importer'!A7192)</f>
        <v>#VALUE!</v>
      </c>
      <c r="E7192" t="e">
        <f>IF(D7192=43,'Mission Importer'!A7192,0)</f>
        <v>#VALUE!</v>
      </c>
      <c r="G7192" t="e">
        <f>SEARCH("shape_name",'Mission Importer'!A7192)</f>
        <v>#VALUE!</v>
      </c>
      <c r="H7192" t="e">
        <f>IF(G7192=43,'Mission Importer'!A7192,0)</f>
        <v>#VALUE!</v>
      </c>
      <c r="J7192" t="e">
        <f>SEARCH("type",'Mission Importer'!A7192)</f>
        <v>#VALUE!</v>
      </c>
      <c r="K7192" t="e">
        <f>IF(J7192=43,'Mission Importer'!A7192,0)</f>
        <v>#VALUE!</v>
      </c>
      <c r="L7192" t="e">
        <f>SEARCH("category",'Mission Importer'!A7192)</f>
        <v>#VALUE!</v>
      </c>
      <c r="M7192" t="e">
        <f>IF(L7192=43,'Mission Importer'!A7192,0)</f>
        <v>#VALUE!</v>
      </c>
    </row>
    <row r="7193" spans="1:13" x14ac:dyDescent="0.3">
      <c r="A7193" t="e">
        <f>SEARCH("livery",'Mission Importer'!A7193)</f>
        <v>#VALUE!</v>
      </c>
      <c r="B7193" t="e">
        <f>IF(A7193=43,'Mission Importer'!A7193,0)</f>
        <v>#VALUE!</v>
      </c>
      <c r="D7193" t="e">
        <f>SEARCH("shape_name",'Mission Importer'!A7193)</f>
        <v>#VALUE!</v>
      </c>
      <c r="E7193" t="e">
        <f>IF(D7193=43,'Mission Importer'!A7193,0)</f>
        <v>#VALUE!</v>
      </c>
      <c r="G7193" t="e">
        <f>SEARCH("shape_name",'Mission Importer'!A7193)</f>
        <v>#VALUE!</v>
      </c>
      <c r="H7193" t="e">
        <f>IF(G7193=43,'Mission Importer'!A7193,0)</f>
        <v>#VALUE!</v>
      </c>
      <c r="J7193" t="e">
        <f>SEARCH("type",'Mission Importer'!A7193)</f>
        <v>#VALUE!</v>
      </c>
      <c r="K7193" t="e">
        <f>IF(J7193=43,'Mission Importer'!A7193,0)</f>
        <v>#VALUE!</v>
      </c>
      <c r="L7193" t="e">
        <f>SEARCH("category",'Mission Importer'!A7193)</f>
        <v>#VALUE!</v>
      </c>
      <c r="M7193" t="e">
        <f>IF(L7193=43,'Mission Importer'!A7193,0)</f>
        <v>#VALUE!</v>
      </c>
    </row>
    <row r="7194" spans="1:13" x14ac:dyDescent="0.3">
      <c r="A7194" t="e">
        <f>SEARCH("livery",'Mission Importer'!A7194)</f>
        <v>#VALUE!</v>
      </c>
      <c r="B7194" t="e">
        <f>IF(A7194=43,'Mission Importer'!A7194,0)</f>
        <v>#VALUE!</v>
      </c>
      <c r="D7194" t="e">
        <f>SEARCH("shape_name",'Mission Importer'!A7194)</f>
        <v>#VALUE!</v>
      </c>
      <c r="E7194" t="e">
        <f>IF(D7194=43,'Mission Importer'!A7194,0)</f>
        <v>#VALUE!</v>
      </c>
      <c r="G7194" t="e">
        <f>SEARCH("shape_name",'Mission Importer'!A7194)</f>
        <v>#VALUE!</v>
      </c>
      <c r="H7194" t="e">
        <f>IF(G7194=43,'Mission Importer'!A7194,0)</f>
        <v>#VALUE!</v>
      </c>
      <c r="J7194" t="e">
        <f>SEARCH("type",'Mission Importer'!A7194)</f>
        <v>#VALUE!</v>
      </c>
      <c r="K7194" t="e">
        <f>IF(J7194=43,'Mission Importer'!A7194,0)</f>
        <v>#VALUE!</v>
      </c>
      <c r="L7194" t="e">
        <f>SEARCH("category",'Mission Importer'!A7194)</f>
        <v>#VALUE!</v>
      </c>
      <c r="M7194" t="e">
        <f>IF(L7194=43,'Mission Importer'!A7194,0)</f>
        <v>#VALUE!</v>
      </c>
    </row>
    <row r="7195" spans="1:13" x14ac:dyDescent="0.3">
      <c r="A7195" t="e">
        <f>SEARCH("livery",'Mission Importer'!A7195)</f>
        <v>#VALUE!</v>
      </c>
      <c r="B7195" t="e">
        <f>IF(A7195=43,'Mission Importer'!A7195,0)</f>
        <v>#VALUE!</v>
      </c>
      <c r="D7195" t="e">
        <f>SEARCH("shape_name",'Mission Importer'!A7195)</f>
        <v>#VALUE!</v>
      </c>
      <c r="E7195" t="e">
        <f>IF(D7195=43,'Mission Importer'!A7195,0)</f>
        <v>#VALUE!</v>
      </c>
      <c r="G7195" t="e">
        <f>SEARCH("shape_name",'Mission Importer'!A7195)</f>
        <v>#VALUE!</v>
      </c>
      <c r="H7195" t="e">
        <f>IF(G7195=43,'Mission Importer'!A7195,0)</f>
        <v>#VALUE!</v>
      </c>
      <c r="J7195" t="e">
        <f>SEARCH("type",'Mission Importer'!A7195)</f>
        <v>#VALUE!</v>
      </c>
      <c r="K7195" t="e">
        <f>IF(J7195=43,'Mission Importer'!A7195,0)</f>
        <v>#VALUE!</v>
      </c>
      <c r="L7195" t="e">
        <f>SEARCH("category",'Mission Importer'!A7195)</f>
        <v>#VALUE!</v>
      </c>
      <c r="M7195" t="e">
        <f>IF(L7195=43,'Mission Importer'!A7195,0)</f>
        <v>#VALUE!</v>
      </c>
    </row>
    <row r="7196" spans="1:13" x14ac:dyDescent="0.3">
      <c r="A7196" t="e">
        <f>SEARCH("livery",'Mission Importer'!A7196)</f>
        <v>#VALUE!</v>
      </c>
      <c r="B7196" t="e">
        <f>IF(A7196=43,'Mission Importer'!A7196,0)</f>
        <v>#VALUE!</v>
      </c>
      <c r="D7196" t="e">
        <f>SEARCH("shape_name",'Mission Importer'!A7196)</f>
        <v>#VALUE!</v>
      </c>
      <c r="E7196" t="e">
        <f>IF(D7196=43,'Mission Importer'!A7196,0)</f>
        <v>#VALUE!</v>
      </c>
      <c r="G7196" t="e">
        <f>SEARCH("shape_name",'Mission Importer'!A7196)</f>
        <v>#VALUE!</v>
      </c>
      <c r="H7196" t="e">
        <f>IF(G7196=43,'Mission Importer'!A7196,0)</f>
        <v>#VALUE!</v>
      </c>
      <c r="J7196" t="e">
        <f>SEARCH("type",'Mission Importer'!A7196)</f>
        <v>#VALUE!</v>
      </c>
      <c r="K7196" t="e">
        <f>IF(J7196=43,'Mission Importer'!A7196,0)</f>
        <v>#VALUE!</v>
      </c>
      <c r="L7196" t="e">
        <f>SEARCH("category",'Mission Importer'!A7196)</f>
        <v>#VALUE!</v>
      </c>
      <c r="M7196" t="e">
        <f>IF(L7196=43,'Mission Importer'!A7196,0)</f>
        <v>#VALUE!</v>
      </c>
    </row>
    <row r="7197" spans="1:13" x14ac:dyDescent="0.3">
      <c r="A7197" t="e">
        <f>SEARCH("livery",'Mission Importer'!A7197)</f>
        <v>#VALUE!</v>
      </c>
      <c r="B7197" t="e">
        <f>IF(A7197=43,'Mission Importer'!A7197,0)</f>
        <v>#VALUE!</v>
      </c>
      <c r="D7197" t="e">
        <f>SEARCH("shape_name",'Mission Importer'!A7197)</f>
        <v>#VALUE!</v>
      </c>
      <c r="E7197" t="e">
        <f>IF(D7197=43,'Mission Importer'!A7197,0)</f>
        <v>#VALUE!</v>
      </c>
      <c r="G7197" t="e">
        <f>SEARCH("shape_name",'Mission Importer'!A7197)</f>
        <v>#VALUE!</v>
      </c>
      <c r="H7197" t="e">
        <f>IF(G7197=43,'Mission Importer'!A7197,0)</f>
        <v>#VALUE!</v>
      </c>
      <c r="J7197" t="e">
        <f>SEARCH("type",'Mission Importer'!A7197)</f>
        <v>#VALUE!</v>
      </c>
      <c r="K7197" t="e">
        <f>IF(J7197=43,'Mission Importer'!A7197,0)</f>
        <v>#VALUE!</v>
      </c>
      <c r="L7197" t="e">
        <f>SEARCH("category",'Mission Importer'!A7197)</f>
        <v>#VALUE!</v>
      </c>
      <c r="M7197" t="e">
        <f>IF(L7197=43,'Mission Importer'!A7197,0)</f>
        <v>#VALUE!</v>
      </c>
    </row>
    <row r="7198" spans="1:13" x14ac:dyDescent="0.3">
      <c r="A7198" t="e">
        <f>SEARCH("livery",'Mission Importer'!A7198)</f>
        <v>#VALUE!</v>
      </c>
      <c r="B7198" t="e">
        <f>IF(A7198=43,'Mission Importer'!A7198,0)</f>
        <v>#VALUE!</v>
      </c>
      <c r="D7198" t="e">
        <f>SEARCH("shape_name",'Mission Importer'!A7198)</f>
        <v>#VALUE!</v>
      </c>
      <c r="E7198" t="e">
        <f>IF(D7198=43,'Mission Importer'!A7198,0)</f>
        <v>#VALUE!</v>
      </c>
      <c r="G7198" t="e">
        <f>SEARCH("shape_name",'Mission Importer'!A7198)</f>
        <v>#VALUE!</v>
      </c>
      <c r="H7198" t="e">
        <f>IF(G7198=43,'Mission Importer'!A7198,0)</f>
        <v>#VALUE!</v>
      </c>
      <c r="J7198" t="e">
        <f>SEARCH("type",'Mission Importer'!A7198)</f>
        <v>#VALUE!</v>
      </c>
      <c r="K7198" t="e">
        <f>IF(J7198=43,'Mission Importer'!A7198,0)</f>
        <v>#VALUE!</v>
      </c>
      <c r="L7198" t="e">
        <f>SEARCH("category",'Mission Importer'!A7198)</f>
        <v>#VALUE!</v>
      </c>
      <c r="M7198" t="e">
        <f>IF(L7198=43,'Mission Importer'!A7198,0)</f>
        <v>#VALUE!</v>
      </c>
    </row>
    <row r="7199" spans="1:13" x14ac:dyDescent="0.3">
      <c r="A7199" t="e">
        <f>SEARCH("livery",'Mission Importer'!A7199)</f>
        <v>#VALUE!</v>
      </c>
      <c r="B7199" t="e">
        <f>IF(A7199=43,'Mission Importer'!A7199,0)</f>
        <v>#VALUE!</v>
      </c>
      <c r="D7199" t="e">
        <f>SEARCH("shape_name",'Mission Importer'!A7199)</f>
        <v>#VALUE!</v>
      </c>
      <c r="E7199" t="e">
        <f>IF(D7199=43,'Mission Importer'!A7199,0)</f>
        <v>#VALUE!</v>
      </c>
      <c r="G7199" t="e">
        <f>SEARCH("shape_name",'Mission Importer'!A7199)</f>
        <v>#VALUE!</v>
      </c>
      <c r="H7199" t="e">
        <f>IF(G7199=43,'Mission Importer'!A7199,0)</f>
        <v>#VALUE!</v>
      </c>
      <c r="J7199" t="e">
        <f>SEARCH("type",'Mission Importer'!A7199)</f>
        <v>#VALUE!</v>
      </c>
      <c r="K7199" t="e">
        <f>IF(J7199=43,'Mission Importer'!A7199,0)</f>
        <v>#VALUE!</v>
      </c>
      <c r="L7199" t="e">
        <f>SEARCH("category",'Mission Importer'!A7199)</f>
        <v>#VALUE!</v>
      </c>
      <c r="M7199" t="e">
        <f>IF(L7199=43,'Mission Importer'!A7199,0)</f>
        <v>#VALUE!</v>
      </c>
    </row>
    <row r="7200" spans="1:13" x14ac:dyDescent="0.3">
      <c r="A7200" t="e">
        <f>SEARCH("livery",'Mission Importer'!A7200)</f>
        <v>#VALUE!</v>
      </c>
      <c r="B7200" t="e">
        <f>IF(A7200=43,'Mission Importer'!A7200,0)</f>
        <v>#VALUE!</v>
      </c>
      <c r="D7200" t="e">
        <f>SEARCH("shape_name",'Mission Importer'!A7200)</f>
        <v>#VALUE!</v>
      </c>
      <c r="E7200" t="e">
        <f>IF(D7200=43,'Mission Importer'!A7200,0)</f>
        <v>#VALUE!</v>
      </c>
      <c r="G7200" t="e">
        <f>SEARCH("shape_name",'Mission Importer'!A7200)</f>
        <v>#VALUE!</v>
      </c>
      <c r="H7200" t="e">
        <f>IF(G7200=43,'Mission Importer'!A7200,0)</f>
        <v>#VALUE!</v>
      </c>
      <c r="J7200" t="e">
        <f>SEARCH("type",'Mission Importer'!A7200)</f>
        <v>#VALUE!</v>
      </c>
      <c r="K7200" t="e">
        <f>IF(J7200=43,'Mission Importer'!A7200,0)</f>
        <v>#VALUE!</v>
      </c>
      <c r="L7200" t="e">
        <f>SEARCH("category",'Mission Importer'!A7200)</f>
        <v>#VALUE!</v>
      </c>
      <c r="M7200" t="e">
        <f>IF(L7200=43,'Mission Importer'!A7200,0)</f>
        <v>#VALUE!</v>
      </c>
    </row>
    <row r="7201" spans="1:13" x14ac:dyDescent="0.3">
      <c r="A7201" t="e">
        <f>SEARCH("livery",'Mission Importer'!A7201)</f>
        <v>#VALUE!</v>
      </c>
      <c r="B7201" t="e">
        <f>IF(A7201=43,'Mission Importer'!A7201,0)</f>
        <v>#VALUE!</v>
      </c>
      <c r="D7201" t="e">
        <f>SEARCH("shape_name",'Mission Importer'!A7201)</f>
        <v>#VALUE!</v>
      </c>
      <c r="E7201" t="e">
        <f>IF(D7201=43,'Mission Importer'!A7201,0)</f>
        <v>#VALUE!</v>
      </c>
      <c r="G7201" t="e">
        <f>SEARCH("shape_name",'Mission Importer'!A7201)</f>
        <v>#VALUE!</v>
      </c>
      <c r="H7201" t="e">
        <f>IF(G7201=43,'Mission Importer'!A7201,0)</f>
        <v>#VALUE!</v>
      </c>
      <c r="J7201" t="e">
        <f>SEARCH("type",'Mission Importer'!A7201)</f>
        <v>#VALUE!</v>
      </c>
      <c r="K7201" t="e">
        <f>IF(J7201=43,'Mission Importer'!A7201,0)</f>
        <v>#VALUE!</v>
      </c>
      <c r="L7201" t="e">
        <f>SEARCH("category",'Mission Importer'!A7201)</f>
        <v>#VALUE!</v>
      </c>
      <c r="M7201" t="e">
        <f>IF(L7201=43,'Mission Importer'!A7201,0)</f>
        <v>#VALUE!</v>
      </c>
    </row>
    <row r="7202" spans="1:13" x14ac:dyDescent="0.3">
      <c r="A7202" t="e">
        <f>SEARCH("livery",'Mission Importer'!A7202)</f>
        <v>#VALUE!</v>
      </c>
      <c r="B7202" t="e">
        <f>IF(A7202=43,'Mission Importer'!A7202,0)</f>
        <v>#VALUE!</v>
      </c>
      <c r="D7202" t="e">
        <f>SEARCH("shape_name",'Mission Importer'!A7202)</f>
        <v>#VALUE!</v>
      </c>
      <c r="E7202" t="e">
        <f>IF(D7202=43,'Mission Importer'!A7202,0)</f>
        <v>#VALUE!</v>
      </c>
      <c r="G7202" t="e">
        <f>SEARCH("shape_name",'Mission Importer'!A7202)</f>
        <v>#VALUE!</v>
      </c>
      <c r="H7202" t="e">
        <f>IF(G7202=43,'Mission Importer'!A7202,0)</f>
        <v>#VALUE!</v>
      </c>
      <c r="J7202" t="e">
        <f>SEARCH("type",'Mission Importer'!A7202)</f>
        <v>#VALUE!</v>
      </c>
      <c r="K7202" t="e">
        <f>IF(J7202=43,'Mission Importer'!A7202,0)</f>
        <v>#VALUE!</v>
      </c>
      <c r="L7202" t="e">
        <f>SEARCH("category",'Mission Importer'!A7202)</f>
        <v>#VALUE!</v>
      </c>
      <c r="M7202" t="e">
        <f>IF(L7202=43,'Mission Importer'!A7202,0)</f>
        <v>#VALUE!</v>
      </c>
    </row>
    <row r="7203" spans="1:13" x14ac:dyDescent="0.3">
      <c r="A7203" t="e">
        <f>SEARCH("livery",'Mission Importer'!A7203)</f>
        <v>#VALUE!</v>
      </c>
      <c r="B7203" t="e">
        <f>IF(A7203=43,'Mission Importer'!A7203,0)</f>
        <v>#VALUE!</v>
      </c>
      <c r="D7203" t="e">
        <f>SEARCH("shape_name",'Mission Importer'!A7203)</f>
        <v>#VALUE!</v>
      </c>
      <c r="E7203" t="e">
        <f>IF(D7203=43,'Mission Importer'!A7203,0)</f>
        <v>#VALUE!</v>
      </c>
      <c r="G7203" t="e">
        <f>SEARCH("shape_name",'Mission Importer'!A7203)</f>
        <v>#VALUE!</v>
      </c>
      <c r="H7203" t="e">
        <f>IF(G7203=43,'Mission Importer'!A7203,0)</f>
        <v>#VALUE!</v>
      </c>
      <c r="J7203" t="e">
        <f>SEARCH("type",'Mission Importer'!A7203)</f>
        <v>#VALUE!</v>
      </c>
      <c r="K7203" t="e">
        <f>IF(J7203=43,'Mission Importer'!A7203,0)</f>
        <v>#VALUE!</v>
      </c>
      <c r="L7203" t="e">
        <f>SEARCH("category",'Mission Importer'!A7203)</f>
        <v>#VALUE!</v>
      </c>
      <c r="M7203" t="e">
        <f>IF(L7203=43,'Mission Importer'!A7203,0)</f>
        <v>#VALUE!</v>
      </c>
    </row>
    <row r="7204" spans="1:13" x14ac:dyDescent="0.3">
      <c r="A7204" t="e">
        <f>SEARCH("livery",'Mission Importer'!A7204)</f>
        <v>#VALUE!</v>
      </c>
      <c r="B7204" t="e">
        <f>IF(A7204=43,'Mission Importer'!A7204,0)</f>
        <v>#VALUE!</v>
      </c>
      <c r="D7204" t="e">
        <f>SEARCH("shape_name",'Mission Importer'!A7204)</f>
        <v>#VALUE!</v>
      </c>
      <c r="E7204" t="e">
        <f>IF(D7204=43,'Mission Importer'!A7204,0)</f>
        <v>#VALUE!</v>
      </c>
      <c r="G7204" t="e">
        <f>SEARCH("shape_name",'Mission Importer'!A7204)</f>
        <v>#VALUE!</v>
      </c>
      <c r="H7204" t="e">
        <f>IF(G7204=43,'Mission Importer'!A7204,0)</f>
        <v>#VALUE!</v>
      </c>
      <c r="J7204" t="e">
        <f>SEARCH("type",'Mission Importer'!A7204)</f>
        <v>#VALUE!</v>
      </c>
      <c r="K7204" t="e">
        <f>IF(J7204=43,'Mission Importer'!A7204,0)</f>
        <v>#VALUE!</v>
      </c>
      <c r="L7204" t="e">
        <f>SEARCH("category",'Mission Importer'!A7204)</f>
        <v>#VALUE!</v>
      </c>
      <c r="M7204" t="e">
        <f>IF(L7204=43,'Mission Importer'!A7204,0)</f>
        <v>#VALUE!</v>
      </c>
    </row>
    <row r="7205" spans="1:13" x14ac:dyDescent="0.3">
      <c r="A7205" t="e">
        <f>SEARCH("livery",'Mission Importer'!A7205)</f>
        <v>#VALUE!</v>
      </c>
      <c r="B7205" t="e">
        <f>IF(A7205=43,'Mission Importer'!A7205,0)</f>
        <v>#VALUE!</v>
      </c>
      <c r="D7205" t="e">
        <f>SEARCH("shape_name",'Mission Importer'!A7205)</f>
        <v>#VALUE!</v>
      </c>
      <c r="E7205" t="e">
        <f>IF(D7205=43,'Mission Importer'!A7205,0)</f>
        <v>#VALUE!</v>
      </c>
      <c r="G7205" t="e">
        <f>SEARCH("shape_name",'Mission Importer'!A7205)</f>
        <v>#VALUE!</v>
      </c>
      <c r="H7205" t="e">
        <f>IF(G7205=43,'Mission Importer'!A7205,0)</f>
        <v>#VALUE!</v>
      </c>
      <c r="J7205" t="e">
        <f>SEARCH("type",'Mission Importer'!A7205)</f>
        <v>#VALUE!</v>
      </c>
      <c r="K7205" t="e">
        <f>IF(J7205=43,'Mission Importer'!A7205,0)</f>
        <v>#VALUE!</v>
      </c>
      <c r="L7205" t="e">
        <f>SEARCH("category",'Mission Importer'!A7205)</f>
        <v>#VALUE!</v>
      </c>
      <c r="M7205" t="e">
        <f>IF(L7205=43,'Mission Importer'!A7205,0)</f>
        <v>#VALUE!</v>
      </c>
    </row>
    <row r="7206" spans="1:13" x14ac:dyDescent="0.3">
      <c r="A7206" t="e">
        <f>SEARCH("livery",'Mission Importer'!A7206)</f>
        <v>#VALUE!</v>
      </c>
      <c r="B7206" t="e">
        <f>IF(A7206=43,'Mission Importer'!A7206,0)</f>
        <v>#VALUE!</v>
      </c>
      <c r="D7206" t="e">
        <f>SEARCH("shape_name",'Mission Importer'!A7206)</f>
        <v>#VALUE!</v>
      </c>
      <c r="E7206" t="e">
        <f>IF(D7206=43,'Mission Importer'!A7206,0)</f>
        <v>#VALUE!</v>
      </c>
      <c r="G7206" t="e">
        <f>SEARCH("shape_name",'Mission Importer'!A7206)</f>
        <v>#VALUE!</v>
      </c>
      <c r="H7206" t="e">
        <f>IF(G7206=43,'Mission Importer'!A7206,0)</f>
        <v>#VALUE!</v>
      </c>
      <c r="J7206" t="e">
        <f>SEARCH("type",'Mission Importer'!A7206)</f>
        <v>#VALUE!</v>
      </c>
      <c r="K7206" t="e">
        <f>IF(J7206=43,'Mission Importer'!A7206,0)</f>
        <v>#VALUE!</v>
      </c>
      <c r="L7206" t="e">
        <f>SEARCH("category",'Mission Importer'!A7206)</f>
        <v>#VALUE!</v>
      </c>
      <c r="M7206" t="e">
        <f>IF(L7206=43,'Mission Importer'!A7206,0)</f>
        <v>#VALUE!</v>
      </c>
    </row>
    <row r="7207" spans="1:13" x14ac:dyDescent="0.3">
      <c r="A7207" t="e">
        <f>SEARCH("livery",'Mission Importer'!A7207)</f>
        <v>#VALUE!</v>
      </c>
      <c r="B7207" t="e">
        <f>IF(A7207=43,'Mission Importer'!A7207,0)</f>
        <v>#VALUE!</v>
      </c>
      <c r="D7207" t="e">
        <f>SEARCH("shape_name",'Mission Importer'!A7207)</f>
        <v>#VALUE!</v>
      </c>
      <c r="E7207" t="e">
        <f>IF(D7207=43,'Mission Importer'!A7207,0)</f>
        <v>#VALUE!</v>
      </c>
      <c r="G7207" t="e">
        <f>SEARCH("shape_name",'Mission Importer'!A7207)</f>
        <v>#VALUE!</v>
      </c>
      <c r="H7207" t="e">
        <f>IF(G7207=43,'Mission Importer'!A7207,0)</f>
        <v>#VALUE!</v>
      </c>
      <c r="J7207" t="e">
        <f>SEARCH("type",'Mission Importer'!A7207)</f>
        <v>#VALUE!</v>
      </c>
      <c r="K7207" t="e">
        <f>IF(J7207=43,'Mission Importer'!A7207,0)</f>
        <v>#VALUE!</v>
      </c>
      <c r="L7207" t="e">
        <f>SEARCH("category",'Mission Importer'!A7207)</f>
        <v>#VALUE!</v>
      </c>
      <c r="M7207" t="e">
        <f>IF(L7207=43,'Mission Importer'!A7207,0)</f>
        <v>#VALUE!</v>
      </c>
    </row>
    <row r="7208" spans="1:13" x14ac:dyDescent="0.3">
      <c r="A7208" t="e">
        <f>SEARCH("livery",'Mission Importer'!A7208)</f>
        <v>#VALUE!</v>
      </c>
      <c r="B7208" t="e">
        <f>IF(A7208=43,'Mission Importer'!A7208,0)</f>
        <v>#VALUE!</v>
      </c>
      <c r="D7208" t="e">
        <f>SEARCH("shape_name",'Mission Importer'!A7208)</f>
        <v>#VALUE!</v>
      </c>
      <c r="E7208" t="e">
        <f>IF(D7208=43,'Mission Importer'!A7208,0)</f>
        <v>#VALUE!</v>
      </c>
      <c r="G7208" t="e">
        <f>SEARCH("shape_name",'Mission Importer'!A7208)</f>
        <v>#VALUE!</v>
      </c>
      <c r="H7208" t="e">
        <f>IF(G7208=43,'Mission Importer'!A7208,0)</f>
        <v>#VALUE!</v>
      </c>
      <c r="J7208" t="e">
        <f>SEARCH("type",'Mission Importer'!A7208)</f>
        <v>#VALUE!</v>
      </c>
      <c r="K7208" t="e">
        <f>IF(J7208=43,'Mission Importer'!A7208,0)</f>
        <v>#VALUE!</v>
      </c>
      <c r="L7208" t="e">
        <f>SEARCH("category",'Mission Importer'!A7208)</f>
        <v>#VALUE!</v>
      </c>
      <c r="M7208" t="e">
        <f>IF(L7208=43,'Mission Importer'!A7208,0)</f>
        <v>#VALUE!</v>
      </c>
    </row>
    <row r="7209" spans="1:13" x14ac:dyDescent="0.3">
      <c r="A7209" t="e">
        <f>SEARCH("livery",'Mission Importer'!A7209)</f>
        <v>#VALUE!</v>
      </c>
      <c r="B7209" t="e">
        <f>IF(A7209=43,'Mission Importer'!A7209,0)</f>
        <v>#VALUE!</v>
      </c>
      <c r="D7209" t="e">
        <f>SEARCH("shape_name",'Mission Importer'!A7209)</f>
        <v>#VALUE!</v>
      </c>
      <c r="E7209" t="e">
        <f>IF(D7209=43,'Mission Importer'!A7209,0)</f>
        <v>#VALUE!</v>
      </c>
      <c r="G7209" t="e">
        <f>SEARCH("shape_name",'Mission Importer'!A7209)</f>
        <v>#VALUE!</v>
      </c>
      <c r="H7209" t="e">
        <f>IF(G7209=43,'Mission Importer'!A7209,0)</f>
        <v>#VALUE!</v>
      </c>
      <c r="J7209" t="e">
        <f>SEARCH("type",'Mission Importer'!A7209)</f>
        <v>#VALUE!</v>
      </c>
      <c r="K7209" t="e">
        <f>IF(J7209=43,'Mission Importer'!A7209,0)</f>
        <v>#VALUE!</v>
      </c>
      <c r="L7209" t="e">
        <f>SEARCH("category",'Mission Importer'!A7209)</f>
        <v>#VALUE!</v>
      </c>
      <c r="M7209" t="e">
        <f>IF(L7209=43,'Mission Importer'!A7209,0)</f>
        <v>#VALUE!</v>
      </c>
    </row>
    <row r="7210" spans="1:13" x14ac:dyDescent="0.3">
      <c r="A7210" t="e">
        <f>SEARCH("livery",'Mission Importer'!A7210)</f>
        <v>#VALUE!</v>
      </c>
      <c r="B7210" t="e">
        <f>IF(A7210=43,'Mission Importer'!A7210,0)</f>
        <v>#VALUE!</v>
      </c>
      <c r="D7210" t="e">
        <f>SEARCH("shape_name",'Mission Importer'!A7210)</f>
        <v>#VALUE!</v>
      </c>
      <c r="E7210" t="e">
        <f>IF(D7210=43,'Mission Importer'!A7210,0)</f>
        <v>#VALUE!</v>
      </c>
      <c r="G7210" t="e">
        <f>SEARCH("shape_name",'Mission Importer'!A7210)</f>
        <v>#VALUE!</v>
      </c>
      <c r="H7210" t="e">
        <f>IF(G7210=43,'Mission Importer'!A7210,0)</f>
        <v>#VALUE!</v>
      </c>
      <c r="J7210">
        <f>SEARCH("type",'Mission Importer'!A7210)</f>
        <v>47</v>
      </c>
      <c r="K7210">
        <f>IF(J7210=43,'Mission Importer'!A7210,0)</f>
        <v>0</v>
      </c>
      <c r="L7210" t="e">
        <f>SEARCH("category",'Mission Importer'!A7210)</f>
        <v>#VALUE!</v>
      </c>
      <c r="M7210" t="e">
        <f>IF(L7210=43,'Mission Importer'!A7210,0)</f>
        <v>#VALUE!</v>
      </c>
    </row>
    <row r="7211" spans="1:13" x14ac:dyDescent="0.3">
      <c r="A7211" t="e">
        <f>SEARCH("livery",'Mission Importer'!A7211)</f>
        <v>#VALUE!</v>
      </c>
      <c r="B7211" t="e">
        <f>IF(A7211=43,'Mission Importer'!A7211,0)</f>
        <v>#VALUE!</v>
      </c>
      <c r="D7211" t="e">
        <f>SEARCH("shape_name",'Mission Importer'!A7211)</f>
        <v>#VALUE!</v>
      </c>
      <c r="E7211" t="e">
        <f>IF(D7211=43,'Mission Importer'!A7211,0)</f>
        <v>#VALUE!</v>
      </c>
      <c r="G7211" t="e">
        <f>SEARCH("shape_name",'Mission Importer'!A7211)</f>
        <v>#VALUE!</v>
      </c>
      <c r="H7211" t="e">
        <f>IF(G7211=43,'Mission Importer'!A7211,0)</f>
        <v>#VALUE!</v>
      </c>
      <c r="J7211" t="e">
        <f>SEARCH("type",'Mission Importer'!A7211)</f>
        <v>#VALUE!</v>
      </c>
      <c r="K7211" t="e">
        <f>IF(J7211=43,'Mission Importer'!A7211,0)</f>
        <v>#VALUE!</v>
      </c>
      <c r="L7211" t="e">
        <f>SEARCH("category",'Mission Importer'!A7211)</f>
        <v>#VALUE!</v>
      </c>
      <c r="M7211" t="e">
        <f>IF(L7211=43,'Mission Importer'!A7211,0)</f>
        <v>#VALUE!</v>
      </c>
    </row>
    <row r="7212" spans="1:13" x14ac:dyDescent="0.3">
      <c r="A7212" t="e">
        <f>SEARCH("livery",'Mission Importer'!A7212)</f>
        <v>#VALUE!</v>
      </c>
      <c r="B7212" t="e">
        <f>IF(A7212=43,'Mission Importer'!A7212,0)</f>
        <v>#VALUE!</v>
      </c>
      <c r="D7212" t="e">
        <f>SEARCH("shape_name",'Mission Importer'!A7212)</f>
        <v>#VALUE!</v>
      </c>
      <c r="E7212" t="e">
        <f>IF(D7212=43,'Mission Importer'!A7212,0)</f>
        <v>#VALUE!</v>
      </c>
      <c r="G7212" t="e">
        <f>SEARCH("shape_name",'Mission Importer'!A7212)</f>
        <v>#VALUE!</v>
      </c>
      <c r="H7212" t="e">
        <f>IF(G7212=43,'Mission Importer'!A7212,0)</f>
        <v>#VALUE!</v>
      </c>
      <c r="J7212" t="e">
        <f>SEARCH("type",'Mission Importer'!A7212)</f>
        <v>#VALUE!</v>
      </c>
      <c r="K7212" t="e">
        <f>IF(J7212=43,'Mission Importer'!A7212,0)</f>
        <v>#VALUE!</v>
      </c>
      <c r="L7212" t="e">
        <f>SEARCH("category",'Mission Importer'!A7212)</f>
        <v>#VALUE!</v>
      </c>
      <c r="M7212" t="e">
        <f>IF(L7212=43,'Mission Importer'!A7212,0)</f>
        <v>#VALUE!</v>
      </c>
    </row>
    <row r="7213" spans="1:13" x14ac:dyDescent="0.3">
      <c r="A7213" t="e">
        <f>SEARCH("livery",'Mission Importer'!A7213)</f>
        <v>#VALUE!</v>
      </c>
      <c r="B7213" t="e">
        <f>IF(A7213=43,'Mission Importer'!A7213,0)</f>
        <v>#VALUE!</v>
      </c>
      <c r="D7213" t="e">
        <f>SEARCH("shape_name",'Mission Importer'!A7213)</f>
        <v>#VALUE!</v>
      </c>
      <c r="E7213" t="e">
        <f>IF(D7213=43,'Mission Importer'!A7213,0)</f>
        <v>#VALUE!</v>
      </c>
      <c r="G7213" t="e">
        <f>SEARCH("shape_name",'Mission Importer'!A7213)</f>
        <v>#VALUE!</v>
      </c>
      <c r="H7213" t="e">
        <f>IF(G7213=43,'Mission Importer'!A7213,0)</f>
        <v>#VALUE!</v>
      </c>
      <c r="J7213" t="e">
        <f>SEARCH("type",'Mission Importer'!A7213)</f>
        <v>#VALUE!</v>
      </c>
      <c r="K7213" t="e">
        <f>IF(J7213=43,'Mission Importer'!A7213,0)</f>
        <v>#VALUE!</v>
      </c>
      <c r="L7213" t="e">
        <f>SEARCH("category",'Mission Importer'!A7213)</f>
        <v>#VALUE!</v>
      </c>
      <c r="M7213" t="e">
        <f>IF(L7213=43,'Mission Importer'!A7213,0)</f>
        <v>#VALUE!</v>
      </c>
    </row>
    <row r="7214" spans="1:13" x14ac:dyDescent="0.3">
      <c r="A7214" t="e">
        <f>SEARCH("livery",'Mission Importer'!A7214)</f>
        <v>#VALUE!</v>
      </c>
      <c r="B7214" t="e">
        <f>IF(A7214=43,'Mission Importer'!A7214,0)</f>
        <v>#VALUE!</v>
      </c>
      <c r="D7214" t="e">
        <f>SEARCH("shape_name",'Mission Importer'!A7214)</f>
        <v>#VALUE!</v>
      </c>
      <c r="E7214" t="e">
        <f>IF(D7214=43,'Mission Importer'!A7214,0)</f>
        <v>#VALUE!</v>
      </c>
      <c r="G7214" t="e">
        <f>SEARCH("shape_name",'Mission Importer'!A7214)</f>
        <v>#VALUE!</v>
      </c>
      <c r="H7214" t="e">
        <f>IF(G7214=43,'Mission Importer'!A7214,0)</f>
        <v>#VALUE!</v>
      </c>
      <c r="J7214" t="e">
        <f>SEARCH("type",'Mission Importer'!A7214)</f>
        <v>#VALUE!</v>
      </c>
      <c r="K7214" t="e">
        <f>IF(J7214=43,'Mission Importer'!A7214,0)</f>
        <v>#VALUE!</v>
      </c>
      <c r="L7214" t="e">
        <f>SEARCH("category",'Mission Importer'!A7214)</f>
        <v>#VALUE!</v>
      </c>
      <c r="M7214" t="e">
        <f>IF(L7214=43,'Mission Importer'!A7214,0)</f>
        <v>#VALUE!</v>
      </c>
    </row>
    <row r="7215" spans="1:13" x14ac:dyDescent="0.3">
      <c r="A7215" t="e">
        <f>SEARCH("livery",'Mission Importer'!A7215)</f>
        <v>#VALUE!</v>
      </c>
      <c r="B7215" t="e">
        <f>IF(A7215=43,'Mission Importer'!A7215,0)</f>
        <v>#VALUE!</v>
      </c>
      <c r="D7215" t="e">
        <f>SEARCH("shape_name",'Mission Importer'!A7215)</f>
        <v>#VALUE!</v>
      </c>
      <c r="E7215" t="e">
        <f>IF(D7215=43,'Mission Importer'!A7215,0)</f>
        <v>#VALUE!</v>
      </c>
      <c r="G7215" t="e">
        <f>SEARCH("shape_name",'Mission Importer'!A7215)</f>
        <v>#VALUE!</v>
      </c>
      <c r="H7215" t="e">
        <f>IF(G7215=43,'Mission Importer'!A7215,0)</f>
        <v>#VALUE!</v>
      </c>
      <c r="J7215" t="e">
        <f>SEARCH("type",'Mission Importer'!A7215)</f>
        <v>#VALUE!</v>
      </c>
      <c r="K7215" t="e">
        <f>IF(J7215=43,'Mission Importer'!A7215,0)</f>
        <v>#VALUE!</v>
      </c>
      <c r="L7215" t="e">
        <f>SEARCH("category",'Mission Importer'!A7215)</f>
        <v>#VALUE!</v>
      </c>
      <c r="M7215" t="e">
        <f>IF(L7215=43,'Mission Importer'!A7215,0)</f>
        <v>#VALUE!</v>
      </c>
    </row>
    <row r="7216" spans="1:13" x14ac:dyDescent="0.3">
      <c r="A7216" t="e">
        <f>SEARCH("livery",'Mission Importer'!A7216)</f>
        <v>#VALUE!</v>
      </c>
      <c r="B7216" t="e">
        <f>IF(A7216=43,'Mission Importer'!A7216,0)</f>
        <v>#VALUE!</v>
      </c>
      <c r="D7216" t="e">
        <f>SEARCH("shape_name",'Mission Importer'!A7216)</f>
        <v>#VALUE!</v>
      </c>
      <c r="E7216" t="e">
        <f>IF(D7216=43,'Mission Importer'!A7216,0)</f>
        <v>#VALUE!</v>
      </c>
      <c r="G7216" t="e">
        <f>SEARCH("shape_name",'Mission Importer'!A7216)</f>
        <v>#VALUE!</v>
      </c>
      <c r="H7216" t="e">
        <f>IF(G7216=43,'Mission Importer'!A7216,0)</f>
        <v>#VALUE!</v>
      </c>
      <c r="J7216" t="e">
        <f>SEARCH("type",'Mission Importer'!A7216)</f>
        <v>#VALUE!</v>
      </c>
      <c r="K7216" t="e">
        <f>IF(J7216=43,'Mission Importer'!A7216,0)</f>
        <v>#VALUE!</v>
      </c>
      <c r="L7216" t="e">
        <f>SEARCH("category",'Mission Importer'!A7216)</f>
        <v>#VALUE!</v>
      </c>
      <c r="M7216" t="e">
        <f>IF(L7216=43,'Mission Importer'!A7216,0)</f>
        <v>#VALUE!</v>
      </c>
    </row>
    <row r="7217" spans="1:13" x14ac:dyDescent="0.3">
      <c r="A7217" t="e">
        <f>SEARCH("livery",'Mission Importer'!A7217)</f>
        <v>#VALUE!</v>
      </c>
      <c r="B7217" t="e">
        <f>IF(A7217=43,'Mission Importer'!A7217,0)</f>
        <v>#VALUE!</v>
      </c>
      <c r="D7217" t="e">
        <f>SEARCH("shape_name",'Mission Importer'!A7217)</f>
        <v>#VALUE!</v>
      </c>
      <c r="E7217" t="e">
        <f>IF(D7217=43,'Mission Importer'!A7217,0)</f>
        <v>#VALUE!</v>
      </c>
      <c r="G7217" t="e">
        <f>SEARCH("shape_name",'Mission Importer'!A7217)</f>
        <v>#VALUE!</v>
      </c>
      <c r="H7217" t="e">
        <f>IF(G7217=43,'Mission Importer'!A7217,0)</f>
        <v>#VALUE!</v>
      </c>
      <c r="J7217" t="e">
        <f>SEARCH("type",'Mission Importer'!A7217)</f>
        <v>#VALUE!</v>
      </c>
      <c r="K7217" t="e">
        <f>IF(J7217=43,'Mission Importer'!A7217,0)</f>
        <v>#VALUE!</v>
      </c>
      <c r="L7217" t="e">
        <f>SEARCH("category",'Mission Importer'!A7217)</f>
        <v>#VALUE!</v>
      </c>
      <c r="M7217" t="e">
        <f>IF(L7217=43,'Mission Importer'!A7217,0)</f>
        <v>#VALUE!</v>
      </c>
    </row>
    <row r="7218" spans="1:13" x14ac:dyDescent="0.3">
      <c r="A7218" t="e">
        <f>SEARCH("livery",'Mission Importer'!A7218)</f>
        <v>#VALUE!</v>
      </c>
      <c r="B7218" t="e">
        <f>IF(A7218=43,'Mission Importer'!A7218,0)</f>
        <v>#VALUE!</v>
      </c>
      <c r="D7218" t="e">
        <f>SEARCH("shape_name",'Mission Importer'!A7218)</f>
        <v>#VALUE!</v>
      </c>
      <c r="E7218" t="e">
        <f>IF(D7218=43,'Mission Importer'!A7218,0)</f>
        <v>#VALUE!</v>
      </c>
      <c r="G7218" t="e">
        <f>SEARCH("shape_name",'Mission Importer'!A7218)</f>
        <v>#VALUE!</v>
      </c>
      <c r="H7218" t="e">
        <f>IF(G7218=43,'Mission Importer'!A7218,0)</f>
        <v>#VALUE!</v>
      </c>
      <c r="J7218" t="e">
        <f>SEARCH("type",'Mission Importer'!A7218)</f>
        <v>#VALUE!</v>
      </c>
      <c r="K7218" t="e">
        <f>IF(J7218=43,'Mission Importer'!A7218,0)</f>
        <v>#VALUE!</v>
      </c>
      <c r="L7218" t="e">
        <f>SEARCH("category",'Mission Importer'!A7218)</f>
        <v>#VALUE!</v>
      </c>
      <c r="M7218" t="e">
        <f>IF(L7218=43,'Mission Importer'!A7218,0)</f>
        <v>#VALUE!</v>
      </c>
    </row>
    <row r="7219" spans="1:13" x14ac:dyDescent="0.3">
      <c r="A7219" t="e">
        <f>SEARCH("livery",'Mission Importer'!A7219)</f>
        <v>#VALUE!</v>
      </c>
      <c r="B7219" t="e">
        <f>IF(A7219=43,'Mission Importer'!A7219,0)</f>
        <v>#VALUE!</v>
      </c>
      <c r="D7219" t="e">
        <f>SEARCH("shape_name",'Mission Importer'!A7219)</f>
        <v>#VALUE!</v>
      </c>
      <c r="E7219" t="e">
        <f>IF(D7219=43,'Mission Importer'!A7219,0)</f>
        <v>#VALUE!</v>
      </c>
      <c r="G7219" t="e">
        <f>SEARCH("shape_name",'Mission Importer'!A7219)</f>
        <v>#VALUE!</v>
      </c>
      <c r="H7219" t="e">
        <f>IF(G7219=43,'Mission Importer'!A7219,0)</f>
        <v>#VALUE!</v>
      </c>
      <c r="J7219" t="e">
        <f>SEARCH("type",'Mission Importer'!A7219)</f>
        <v>#VALUE!</v>
      </c>
      <c r="K7219" t="e">
        <f>IF(J7219=43,'Mission Importer'!A7219,0)</f>
        <v>#VALUE!</v>
      </c>
      <c r="L7219" t="e">
        <f>SEARCH("category",'Mission Importer'!A7219)</f>
        <v>#VALUE!</v>
      </c>
      <c r="M7219" t="e">
        <f>IF(L7219=43,'Mission Importer'!A7219,0)</f>
        <v>#VALUE!</v>
      </c>
    </row>
    <row r="7220" spans="1:13" x14ac:dyDescent="0.3">
      <c r="A7220" t="e">
        <f>SEARCH("livery",'Mission Importer'!A7220)</f>
        <v>#VALUE!</v>
      </c>
      <c r="B7220" t="e">
        <f>IF(A7220=43,'Mission Importer'!A7220,0)</f>
        <v>#VALUE!</v>
      </c>
      <c r="D7220" t="e">
        <f>SEARCH("shape_name",'Mission Importer'!A7220)</f>
        <v>#VALUE!</v>
      </c>
      <c r="E7220" t="e">
        <f>IF(D7220=43,'Mission Importer'!A7220,0)</f>
        <v>#VALUE!</v>
      </c>
      <c r="G7220" t="e">
        <f>SEARCH("shape_name",'Mission Importer'!A7220)</f>
        <v>#VALUE!</v>
      </c>
      <c r="H7220" t="e">
        <f>IF(G7220=43,'Mission Importer'!A7220,0)</f>
        <v>#VALUE!</v>
      </c>
      <c r="J7220" t="e">
        <f>SEARCH("type",'Mission Importer'!A7220)</f>
        <v>#VALUE!</v>
      </c>
      <c r="K7220" t="e">
        <f>IF(J7220=43,'Mission Importer'!A7220,0)</f>
        <v>#VALUE!</v>
      </c>
      <c r="L7220" t="e">
        <f>SEARCH("category",'Mission Importer'!A7220)</f>
        <v>#VALUE!</v>
      </c>
      <c r="M7220" t="e">
        <f>IF(L7220=43,'Mission Importer'!A7220,0)</f>
        <v>#VALUE!</v>
      </c>
    </row>
    <row r="7221" spans="1:13" x14ac:dyDescent="0.3">
      <c r="A7221" t="e">
        <f>SEARCH("livery",'Mission Importer'!A7221)</f>
        <v>#VALUE!</v>
      </c>
      <c r="B7221" t="e">
        <f>IF(A7221=43,'Mission Importer'!A7221,0)</f>
        <v>#VALUE!</v>
      </c>
      <c r="D7221" t="e">
        <f>SEARCH("shape_name",'Mission Importer'!A7221)</f>
        <v>#VALUE!</v>
      </c>
      <c r="E7221" t="e">
        <f>IF(D7221=43,'Mission Importer'!A7221,0)</f>
        <v>#VALUE!</v>
      </c>
      <c r="G7221" t="e">
        <f>SEARCH("shape_name",'Mission Importer'!A7221)</f>
        <v>#VALUE!</v>
      </c>
      <c r="H7221" t="e">
        <f>IF(G7221=43,'Mission Importer'!A7221,0)</f>
        <v>#VALUE!</v>
      </c>
      <c r="J7221" t="e">
        <f>SEARCH("type",'Mission Importer'!A7221)</f>
        <v>#VALUE!</v>
      </c>
      <c r="K7221" t="e">
        <f>IF(J7221=43,'Mission Importer'!A7221,0)</f>
        <v>#VALUE!</v>
      </c>
      <c r="L7221" t="e">
        <f>SEARCH("category",'Mission Importer'!A7221)</f>
        <v>#VALUE!</v>
      </c>
      <c r="M7221" t="e">
        <f>IF(L7221=43,'Mission Importer'!A7221,0)</f>
        <v>#VALUE!</v>
      </c>
    </row>
    <row r="7222" spans="1:13" x14ac:dyDescent="0.3">
      <c r="A7222" t="e">
        <f>SEARCH("livery",'Mission Importer'!A7222)</f>
        <v>#VALUE!</v>
      </c>
      <c r="B7222" t="e">
        <f>IF(A7222=43,'Mission Importer'!A7222,0)</f>
        <v>#VALUE!</v>
      </c>
      <c r="D7222" t="e">
        <f>SEARCH("shape_name",'Mission Importer'!A7222)</f>
        <v>#VALUE!</v>
      </c>
      <c r="E7222" t="e">
        <f>IF(D7222=43,'Mission Importer'!A7222,0)</f>
        <v>#VALUE!</v>
      </c>
      <c r="G7222" t="e">
        <f>SEARCH("shape_name",'Mission Importer'!A7222)</f>
        <v>#VALUE!</v>
      </c>
      <c r="H7222" t="e">
        <f>IF(G7222=43,'Mission Importer'!A7222,0)</f>
        <v>#VALUE!</v>
      </c>
      <c r="J7222" t="e">
        <f>SEARCH("type",'Mission Importer'!A7222)</f>
        <v>#VALUE!</v>
      </c>
      <c r="K7222" t="e">
        <f>IF(J7222=43,'Mission Importer'!A7222,0)</f>
        <v>#VALUE!</v>
      </c>
      <c r="L7222" t="e">
        <f>SEARCH("category",'Mission Importer'!A7222)</f>
        <v>#VALUE!</v>
      </c>
      <c r="M7222" t="e">
        <f>IF(L7222=43,'Mission Importer'!A7222,0)</f>
        <v>#VALUE!</v>
      </c>
    </row>
    <row r="7223" spans="1:13" x14ac:dyDescent="0.3">
      <c r="A7223" t="e">
        <f>SEARCH("livery",'Mission Importer'!A7223)</f>
        <v>#VALUE!</v>
      </c>
      <c r="B7223" t="e">
        <f>IF(A7223=43,'Mission Importer'!A7223,0)</f>
        <v>#VALUE!</v>
      </c>
      <c r="D7223" t="e">
        <f>SEARCH("shape_name",'Mission Importer'!A7223)</f>
        <v>#VALUE!</v>
      </c>
      <c r="E7223" t="e">
        <f>IF(D7223=43,'Mission Importer'!A7223,0)</f>
        <v>#VALUE!</v>
      </c>
      <c r="G7223" t="e">
        <f>SEARCH("shape_name",'Mission Importer'!A7223)</f>
        <v>#VALUE!</v>
      </c>
      <c r="H7223" t="e">
        <f>IF(G7223=43,'Mission Importer'!A7223,0)</f>
        <v>#VALUE!</v>
      </c>
      <c r="J7223" t="e">
        <f>SEARCH("type",'Mission Importer'!A7223)</f>
        <v>#VALUE!</v>
      </c>
      <c r="K7223" t="e">
        <f>IF(J7223=43,'Mission Importer'!A7223,0)</f>
        <v>#VALUE!</v>
      </c>
      <c r="L7223" t="e">
        <f>SEARCH("category",'Mission Importer'!A7223)</f>
        <v>#VALUE!</v>
      </c>
      <c r="M7223" t="e">
        <f>IF(L7223=43,'Mission Importer'!A7223,0)</f>
        <v>#VALUE!</v>
      </c>
    </row>
    <row r="7224" spans="1:13" x14ac:dyDescent="0.3">
      <c r="A7224" t="e">
        <f>SEARCH("livery",'Mission Importer'!A7224)</f>
        <v>#VALUE!</v>
      </c>
      <c r="B7224" t="e">
        <f>IF(A7224=43,'Mission Importer'!A7224,0)</f>
        <v>#VALUE!</v>
      </c>
      <c r="D7224" t="e">
        <f>SEARCH("shape_name",'Mission Importer'!A7224)</f>
        <v>#VALUE!</v>
      </c>
      <c r="E7224" t="e">
        <f>IF(D7224=43,'Mission Importer'!A7224,0)</f>
        <v>#VALUE!</v>
      </c>
      <c r="G7224" t="e">
        <f>SEARCH("shape_name",'Mission Importer'!A7224)</f>
        <v>#VALUE!</v>
      </c>
      <c r="H7224" t="e">
        <f>IF(G7224=43,'Mission Importer'!A7224,0)</f>
        <v>#VALUE!</v>
      </c>
      <c r="J7224" t="e">
        <f>SEARCH("type",'Mission Importer'!A7224)</f>
        <v>#VALUE!</v>
      </c>
      <c r="K7224" t="e">
        <f>IF(J7224=43,'Mission Importer'!A7224,0)</f>
        <v>#VALUE!</v>
      </c>
      <c r="L7224" t="e">
        <f>SEARCH("category",'Mission Importer'!A7224)</f>
        <v>#VALUE!</v>
      </c>
      <c r="M7224" t="e">
        <f>IF(L7224=43,'Mission Importer'!A7224,0)</f>
        <v>#VALUE!</v>
      </c>
    </row>
    <row r="7225" spans="1:13" x14ac:dyDescent="0.3">
      <c r="A7225">
        <f>SEARCH("livery",'Mission Importer'!A7225)</f>
        <v>43</v>
      </c>
      <c r="B7225" t="str">
        <f>IF(A7225=43,'Mission Importer'!A7225,0)</f>
        <v xml:space="preserve">                                        ["livery_id"] = "desert",</v>
      </c>
      <c r="D7225" t="e">
        <f>SEARCH("shape_name",'Mission Importer'!A7225)</f>
        <v>#VALUE!</v>
      </c>
      <c r="E7225" t="e">
        <f>IF(D7225=43,'Mission Importer'!A7225,0)</f>
        <v>#VALUE!</v>
      </c>
      <c r="G7225" t="e">
        <f>SEARCH("shape_name",'Mission Importer'!A7225)</f>
        <v>#VALUE!</v>
      </c>
      <c r="H7225" t="e">
        <f>IF(G7225=43,'Mission Importer'!A7225,0)</f>
        <v>#VALUE!</v>
      </c>
      <c r="J7225" t="e">
        <f>SEARCH("type",'Mission Importer'!A7225)</f>
        <v>#VALUE!</v>
      </c>
      <c r="K7225" t="e">
        <f>IF(J7225=43,'Mission Importer'!A7225,0)</f>
        <v>#VALUE!</v>
      </c>
      <c r="L7225" t="e">
        <f>SEARCH("category",'Mission Importer'!A7225)</f>
        <v>#VALUE!</v>
      </c>
      <c r="M7225" t="e">
        <f>IF(L7225=43,'Mission Importer'!A7225,0)</f>
        <v>#VALUE!</v>
      </c>
    </row>
    <row r="7226" spans="1:13" x14ac:dyDescent="0.3">
      <c r="A7226" t="e">
        <f>SEARCH("livery",'Mission Importer'!A7226)</f>
        <v>#VALUE!</v>
      </c>
      <c r="B7226" t="e">
        <f>IF(A7226=43,'Mission Importer'!A7226,0)</f>
        <v>#VALUE!</v>
      </c>
      <c r="D7226" t="e">
        <f>SEARCH("shape_name",'Mission Importer'!A7226)</f>
        <v>#VALUE!</v>
      </c>
      <c r="E7226" t="e">
        <f>IF(D7226=43,'Mission Importer'!A7226,0)</f>
        <v>#VALUE!</v>
      </c>
      <c r="G7226" t="e">
        <f>SEARCH("shape_name",'Mission Importer'!A7226)</f>
        <v>#VALUE!</v>
      </c>
      <c r="H7226" t="e">
        <f>IF(G7226=43,'Mission Importer'!A7226,0)</f>
        <v>#VALUE!</v>
      </c>
      <c r="J7226" t="e">
        <f>SEARCH("type",'Mission Importer'!A7226)</f>
        <v>#VALUE!</v>
      </c>
      <c r="K7226" t="e">
        <f>IF(J7226=43,'Mission Importer'!A7226,0)</f>
        <v>#VALUE!</v>
      </c>
      <c r="L7226">
        <f>SEARCH("category",'Mission Importer'!A7226)</f>
        <v>43</v>
      </c>
      <c r="M7226" t="str">
        <f>IF(L7226=43,'Mission Importer'!A7226,0)</f>
        <v xml:space="preserve">                                        ["category"] = "Air Defence",</v>
      </c>
    </row>
    <row r="7227" spans="1:13" x14ac:dyDescent="0.3">
      <c r="A7227" t="e">
        <f>SEARCH("livery",'Mission Importer'!A7227)</f>
        <v>#VALUE!</v>
      </c>
      <c r="B7227" t="e">
        <f>IF(A7227=43,'Mission Importer'!A7227,0)</f>
        <v>#VALUE!</v>
      </c>
      <c r="D7227" t="e">
        <f>SEARCH("shape_name",'Mission Importer'!A7227)</f>
        <v>#VALUE!</v>
      </c>
      <c r="E7227" t="e">
        <f>IF(D7227=43,'Mission Importer'!A7227,0)</f>
        <v>#VALUE!</v>
      </c>
      <c r="G7227" t="e">
        <f>SEARCH("shape_name",'Mission Importer'!A7227)</f>
        <v>#VALUE!</v>
      </c>
      <c r="H7227" t="e">
        <f>IF(G7227=43,'Mission Importer'!A7227,0)</f>
        <v>#VALUE!</v>
      </c>
      <c r="J7227">
        <f>SEARCH("type",'Mission Importer'!A7227)</f>
        <v>43</v>
      </c>
      <c r="K7227" t="str">
        <f>IF(J7227=43,'Mission Importer'!A7227,0)</f>
        <v xml:space="preserve">                                        ["type"] = "S-300PS 5P85D ln",</v>
      </c>
      <c r="L7227" t="e">
        <f>SEARCH("category",'Mission Importer'!A7227)</f>
        <v>#VALUE!</v>
      </c>
      <c r="M7227" t="e">
        <f>IF(L7227=43,'Mission Importer'!A7227,0)</f>
        <v>#VALUE!</v>
      </c>
    </row>
    <row r="7228" spans="1:13" x14ac:dyDescent="0.3">
      <c r="A7228" t="e">
        <f>SEARCH("livery",'Mission Importer'!A7228)</f>
        <v>#VALUE!</v>
      </c>
      <c r="B7228" t="e">
        <f>IF(A7228=43,'Mission Importer'!A7228,0)</f>
        <v>#VALUE!</v>
      </c>
      <c r="D7228" t="e">
        <f>SEARCH("shape_name",'Mission Importer'!A7228)</f>
        <v>#VALUE!</v>
      </c>
      <c r="E7228" t="e">
        <f>IF(D7228=43,'Mission Importer'!A7228,0)</f>
        <v>#VALUE!</v>
      </c>
      <c r="G7228" t="e">
        <f>SEARCH("shape_name",'Mission Importer'!A7228)</f>
        <v>#VALUE!</v>
      </c>
      <c r="H7228" t="e">
        <f>IF(G7228=43,'Mission Importer'!A7228,0)</f>
        <v>#VALUE!</v>
      </c>
      <c r="J7228" t="e">
        <f>SEARCH("type",'Mission Importer'!A7228)</f>
        <v>#VALUE!</v>
      </c>
      <c r="K7228" t="e">
        <f>IF(J7228=43,'Mission Importer'!A7228,0)</f>
        <v>#VALUE!</v>
      </c>
      <c r="L7228" t="e">
        <f>SEARCH("category",'Mission Importer'!A7228)</f>
        <v>#VALUE!</v>
      </c>
      <c r="M7228" t="e">
        <f>IF(L7228=43,'Mission Importer'!A7228,0)</f>
        <v>#VALUE!</v>
      </c>
    </row>
    <row r="7229" spans="1:13" x14ac:dyDescent="0.3">
      <c r="A7229" t="e">
        <f>SEARCH("livery",'Mission Importer'!A7229)</f>
        <v>#VALUE!</v>
      </c>
      <c r="B7229" t="e">
        <f>IF(A7229=43,'Mission Importer'!A7229,0)</f>
        <v>#VALUE!</v>
      </c>
      <c r="D7229" t="e">
        <f>SEARCH("shape_name",'Mission Importer'!A7229)</f>
        <v>#VALUE!</v>
      </c>
      <c r="E7229" t="e">
        <f>IF(D7229=43,'Mission Importer'!A7229,0)</f>
        <v>#VALUE!</v>
      </c>
      <c r="G7229" t="e">
        <f>SEARCH("shape_name",'Mission Importer'!A7229)</f>
        <v>#VALUE!</v>
      </c>
      <c r="H7229" t="e">
        <f>IF(G7229=43,'Mission Importer'!A7229,0)</f>
        <v>#VALUE!</v>
      </c>
      <c r="J7229" t="e">
        <f>SEARCH("type",'Mission Importer'!A7229)</f>
        <v>#VALUE!</v>
      </c>
      <c r="K7229" t="e">
        <f>IF(J7229=43,'Mission Importer'!A7229,0)</f>
        <v>#VALUE!</v>
      </c>
      <c r="L7229" t="e">
        <f>SEARCH("category",'Mission Importer'!A7229)</f>
        <v>#VALUE!</v>
      </c>
      <c r="M7229" t="e">
        <f>IF(L7229=43,'Mission Importer'!A7229,0)</f>
        <v>#VALUE!</v>
      </c>
    </row>
    <row r="7230" spans="1:13" x14ac:dyDescent="0.3">
      <c r="A7230" t="e">
        <f>SEARCH("livery",'Mission Importer'!A7230)</f>
        <v>#VALUE!</v>
      </c>
      <c r="B7230" t="e">
        <f>IF(A7230=43,'Mission Importer'!A7230,0)</f>
        <v>#VALUE!</v>
      </c>
      <c r="D7230" t="e">
        <f>SEARCH("shape_name",'Mission Importer'!A7230)</f>
        <v>#VALUE!</v>
      </c>
      <c r="E7230" t="e">
        <f>IF(D7230=43,'Mission Importer'!A7230,0)</f>
        <v>#VALUE!</v>
      </c>
      <c r="G7230" t="e">
        <f>SEARCH("shape_name",'Mission Importer'!A7230)</f>
        <v>#VALUE!</v>
      </c>
      <c r="H7230" t="e">
        <f>IF(G7230=43,'Mission Importer'!A7230,0)</f>
        <v>#VALUE!</v>
      </c>
      <c r="J7230" t="e">
        <f>SEARCH("type",'Mission Importer'!A7230)</f>
        <v>#VALUE!</v>
      </c>
      <c r="K7230" t="e">
        <f>IF(J7230=43,'Mission Importer'!A7230,0)</f>
        <v>#VALUE!</v>
      </c>
      <c r="L7230" t="e">
        <f>SEARCH("category",'Mission Importer'!A7230)</f>
        <v>#VALUE!</v>
      </c>
      <c r="M7230" t="e">
        <f>IF(L7230=43,'Mission Importer'!A7230,0)</f>
        <v>#VALUE!</v>
      </c>
    </row>
    <row r="7231" spans="1:13" x14ac:dyDescent="0.3">
      <c r="A7231" t="e">
        <f>SEARCH("livery",'Mission Importer'!A7231)</f>
        <v>#VALUE!</v>
      </c>
      <c r="B7231" t="e">
        <f>IF(A7231=43,'Mission Importer'!A7231,0)</f>
        <v>#VALUE!</v>
      </c>
      <c r="D7231" t="e">
        <f>SEARCH("shape_name",'Mission Importer'!A7231)</f>
        <v>#VALUE!</v>
      </c>
      <c r="E7231" t="e">
        <f>IF(D7231=43,'Mission Importer'!A7231,0)</f>
        <v>#VALUE!</v>
      </c>
      <c r="G7231" t="e">
        <f>SEARCH("shape_name",'Mission Importer'!A7231)</f>
        <v>#VALUE!</v>
      </c>
      <c r="H7231" t="e">
        <f>IF(G7231=43,'Mission Importer'!A7231,0)</f>
        <v>#VALUE!</v>
      </c>
      <c r="J7231" t="e">
        <f>SEARCH("type",'Mission Importer'!A7231)</f>
        <v>#VALUE!</v>
      </c>
      <c r="K7231" t="e">
        <f>IF(J7231=43,'Mission Importer'!A7231,0)</f>
        <v>#VALUE!</v>
      </c>
      <c r="L7231" t="e">
        <f>SEARCH("category",'Mission Importer'!A7231)</f>
        <v>#VALUE!</v>
      </c>
      <c r="M7231" t="e">
        <f>IF(L7231=43,'Mission Importer'!A7231,0)</f>
        <v>#VALUE!</v>
      </c>
    </row>
    <row r="7232" spans="1:13" x14ac:dyDescent="0.3">
      <c r="A7232" t="e">
        <f>SEARCH("livery",'Mission Importer'!A7232)</f>
        <v>#VALUE!</v>
      </c>
      <c r="B7232" t="e">
        <f>IF(A7232=43,'Mission Importer'!A7232,0)</f>
        <v>#VALUE!</v>
      </c>
      <c r="D7232" t="e">
        <f>SEARCH("shape_name",'Mission Importer'!A7232)</f>
        <v>#VALUE!</v>
      </c>
      <c r="E7232" t="e">
        <f>IF(D7232=43,'Mission Importer'!A7232,0)</f>
        <v>#VALUE!</v>
      </c>
      <c r="G7232" t="e">
        <f>SEARCH("shape_name",'Mission Importer'!A7232)</f>
        <v>#VALUE!</v>
      </c>
      <c r="H7232" t="e">
        <f>IF(G7232=43,'Mission Importer'!A7232,0)</f>
        <v>#VALUE!</v>
      </c>
      <c r="J7232" t="e">
        <f>SEARCH("type",'Mission Importer'!A7232)</f>
        <v>#VALUE!</v>
      </c>
      <c r="K7232" t="e">
        <f>IF(J7232=43,'Mission Importer'!A7232,0)</f>
        <v>#VALUE!</v>
      </c>
      <c r="L7232" t="e">
        <f>SEARCH("category",'Mission Importer'!A7232)</f>
        <v>#VALUE!</v>
      </c>
      <c r="M7232" t="e">
        <f>IF(L7232=43,'Mission Importer'!A7232,0)</f>
        <v>#VALUE!</v>
      </c>
    </row>
    <row r="7233" spans="1:13" x14ac:dyDescent="0.3">
      <c r="A7233" t="e">
        <f>SEARCH("livery",'Mission Importer'!A7233)</f>
        <v>#VALUE!</v>
      </c>
      <c r="B7233" t="e">
        <f>IF(A7233=43,'Mission Importer'!A7233,0)</f>
        <v>#VALUE!</v>
      </c>
      <c r="D7233" t="e">
        <f>SEARCH("shape_name",'Mission Importer'!A7233)</f>
        <v>#VALUE!</v>
      </c>
      <c r="E7233" t="e">
        <f>IF(D7233=43,'Mission Importer'!A7233,0)</f>
        <v>#VALUE!</v>
      </c>
      <c r="G7233" t="e">
        <f>SEARCH("shape_name",'Mission Importer'!A7233)</f>
        <v>#VALUE!</v>
      </c>
      <c r="H7233" t="e">
        <f>IF(G7233=43,'Mission Importer'!A7233,0)</f>
        <v>#VALUE!</v>
      </c>
      <c r="J7233" t="e">
        <f>SEARCH("type",'Mission Importer'!A7233)</f>
        <v>#VALUE!</v>
      </c>
      <c r="K7233" t="e">
        <f>IF(J7233=43,'Mission Importer'!A7233,0)</f>
        <v>#VALUE!</v>
      </c>
      <c r="L7233" t="e">
        <f>SEARCH("category",'Mission Importer'!A7233)</f>
        <v>#VALUE!</v>
      </c>
      <c r="M7233" t="e">
        <f>IF(L7233=43,'Mission Importer'!A7233,0)</f>
        <v>#VALUE!</v>
      </c>
    </row>
    <row r="7234" spans="1:13" x14ac:dyDescent="0.3">
      <c r="A7234" t="e">
        <f>SEARCH("livery",'Mission Importer'!A7234)</f>
        <v>#VALUE!</v>
      </c>
      <c r="B7234" t="e">
        <f>IF(A7234=43,'Mission Importer'!A7234,0)</f>
        <v>#VALUE!</v>
      </c>
      <c r="D7234" t="e">
        <f>SEARCH("shape_name",'Mission Importer'!A7234)</f>
        <v>#VALUE!</v>
      </c>
      <c r="E7234" t="e">
        <f>IF(D7234=43,'Mission Importer'!A7234,0)</f>
        <v>#VALUE!</v>
      </c>
      <c r="G7234" t="e">
        <f>SEARCH("shape_name",'Mission Importer'!A7234)</f>
        <v>#VALUE!</v>
      </c>
      <c r="H7234" t="e">
        <f>IF(G7234=43,'Mission Importer'!A7234,0)</f>
        <v>#VALUE!</v>
      </c>
      <c r="J7234" t="e">
        <f>SEARCH("type",'Mission Importer'!A7234)</f>
        <v>#VALUE!</v>
      </c>
      <c r="K7234" t="e">
        <f>IF(J7234=43,'Mission Importer'!A7234,0)</f>
        <v>#VALUE!</v>
      </c>
      <c r="L7234" t="e">
        <f>SEARCH("category",'Mission Importer'!A7234)</f>
        <v>#VALUE!</v>
      </c>
      <c r="M7234" t="e">
        <f>IF(L7234=43,'Mission Importer'!A7234,0)</f>
        <v>#VALUE!</v>
      </c>
    </row>
    <row r="7235" spans="1:13" x14ac:dyDescent="0.3">
      <c r="A7235" t="e">
        <f>SEARCH("livery",'Mission Importer'!A7235)</f>
        <v>#VALUE!</v>
      </c>
      <c r="B7235" t="e">
        <f>IF(A7235=43,'Mission Importer'!A7235,0)</f>
        <v>#VALUE!</v>
      </c>
      <c r="D7235" t="e">
        <f>SEARCH("shape_name",'Mission Importer'!A7235)</f>
        <v>#VALUE!</v>
      </c>
      <c r="E7235" t="e">
        <f>IF(D7235=43,'Mission Importer'!A7235,0)</f>
        <v>#VALUE!</v>
      </c>
      <c r="G7235" t="e">
        <f>SEARCH("shape_name",'Mission Importer'!A7235)</f>
        <v>#VALUE!</v>
      </c>
      <c r="H7235" t="e">
        <f>IF(G7235=43,'Mission Importer'!A7235,0)</f>
        <v>#VALUE!</v>
      </c>
      <c r="J7235" t="e">
        <f>SEARCH("type",'Mission Importer'!A7235)</f>
        <v>#VALUE!</v>
      </c>
      <c r="K7235" t="e">
        <f>IF(J7235=43,'Mission Importer'!A7235,0)</f>
        <v>#VALUE!</v>
      </c>
      <c r="L7235" t="e">
        <f>SEARCH("category",'Mission Importer'!A7235)</f>
        <v>#VALUE!</v>
      </c>
      <c r="M7235" t="e">
        <f>IF(L7235=43,'Mission Importer'!A7235,0)</f>
        <v>#VALUE!</v>
      </c>
    </row>
    <row r="7236" spans="1:13" x14ac:dyDescent="0.3">
      <c r="A7236" t="e">
        <f>SEARCH("livery",'Mission Importer'!A7236)</f>
        <v>#VALUE!</v>
      </c>
      <c r="B7236" t="e">
        <f>IF(A7236=43,'Mission Importer'!A7236,0)</f>
        <v>#VALUE!</v>
      </c>
      <c r="D7236" t="e">
        <f>SEARCH("shape_name",'Mission Importer'!A7236)</f>
        <v>#VALUE!</v>
      </c>
      <c r="E7236" t="e">
        <f>IF(D7236=43,'Mission Importer'!A7236,0)</f>
        <v>#VALUE!</v>
      </c>
      <c r="G7236" t="e">
        <f>SEARCH("shape_name",'Mission Importer'!A7236)</f>
        <v>#VALUE!</v>
      </c>
      <c r="H7236" t="e">
        <f>IF(G7236=43,'Mission Importer'!A7236,0)</f>
        <v>#VALUE!</v>
      </c>
      <c r="J7236" t="e">
        <f>SEARCH("type",'Mission Importer'!A7236)</f>
        <v>#VALUE!</v>
      </c>
      <c r="K7236" t="e">
        <f>IF(J7236=43,'Mission Importer'!A7236,0)</f>
        <v>#VALUE!</v>
      </c>
      <c r="L7236" t="e">
        <f>SEARCH("category",'Mission Importer'!A7236)</f>
        <v>#VALUE!</v>
      </c>
      <c r="M7236" t="e">
        <f>IF(L7236=43,'Mission Importer'!A7236,0)</f>
        <v>#VALUE!</v>
      </c>
    </row>
    <row r="7237" spans="1:13" x14ac:dyDescent="0.3">
      <c r="A7237" t="e">
        <f>SEARCH("livery",'Mission Importer'!A7237)</f>
        <v>#VALUE!</v>
      </c>
      <c r="B7237" t="e">
        <f>IF(A7237=43,'Mission Importer'!A7237,0)</f>
        <v>#VALUE!</v>
      </c>
      <c r="D7237" t="e">
        <f>SEARCH("shape_name",'Mission Importer'!A7237)</f>
        <v>#VALUE!</v>
      </c>
      <c r="E7237" t="e">
        <f>IF(D7237=43,'Mission Importer'!A7237,0)</f>
        <v>#VALUE!</v>
      </c>
      <c r="G7237" t="e">
        <f>SEARCH("shape_name",'Mission Importer'!A7237)</f>
        <v>#VALUE!</v>
      </c>
      <c r="H7237" t="e">
        <f>IF(G7237=43,'Mission Importer'!A7237,0)</f>
        <v>#VALUE!</v>
      </c>
      <c r="J7237" t="e">
        <f>SEARCH("type",'Mission Importer'!A7237)</f>
        <v>#VALUE!</v>
      </c>
      <c r="K7237" t="e">
        <f>IF(J7237=43,'Mission Importer'!A7237,0)</f>
        <v>#VALUE!</v>
      </c>
      <c r="L7237" t="e">
        <f>SEARCH("category",'Mission Importer'!A7237)</f>
        <v>#VALUE!</v>
      </c>
      <c r="M7237" t="e">
        <f>IF(L7237=43,'Mission Importer'!A7237,0)</f>
        <v>#VALUE!</v>
      </c>
    </row>
    <row r="7238" spans="1:13" x14ac:dyDescent="0.3">
      <c r="A7238" t="e">
        <f>SEARCH("livery",'Mission Importer'!A7238)</f>
        <v>#VALUE!</v>
      </c>
      <c r="B7238" t="e">
        <f>IF(A7238=43,'Mission Importer'!A7238,0)</f>
        <v>#VALUE!</v>
      </c>
      <c r="D7238" t="e">
        <f>SEARCH("shape_name",'Mission Importer'!A7238)</f>
        <v>#VALUE!</v>
      </c>
      <c r="E7238" t="e">
        <f>IF(D7238=43,'Mission Importer'!A7238,0)</f>
        <v>#VALUE!</v>
      </c>
      <c r="G7238" t="e">
        <f>SEARCH("shape_name",'Mission Importer'!A7238)</f>
        <v>#VALUE!</v>
      </c>
      <c r="H7238" t="e">
        <f>IF(G7238=43,'Mission Importer'!A7238,0)</f>
        <v>#VALUE!</v>
      </c>
      <c r="J7238" t="e">
        <f>SEARCH("type",'Mission Importer'!A7238)</f>
        <v>#VALUE!</v>
      </c>
      <c r="K7238" t="e">
        <f>IF(J7238=43,'Mission Importer'!A7238,0)</f>
        <v>#VALUE!</v>
      </c>
      <c r="L7238" t="e">
        <f>SEARCH("category",'Mission Importer'!A7238)</f>
        <v>#VALUE!</v>
      </c>
      <c r="M7238" t="e">
        <f>IF(L7238=43,'Mission Importer'!A7238,0)</f>
        <v>#VALUE!</v>
      </c>
    </row>
    <row r="7239" spans="1:13" x14ac:dyDescent="0.3">
      <c r="A7239" t="e">
        <f>SEARCH("livery",'Mission Importer'!A7239)</f>
        <v>#VALUE!</v>
      </c>
      <c r="B7239" t="e">
        <f>IF(A7239=43,'Mission Importer'!A7239,0)</f>
        <v>#VALUE!</v>
      </c>
      <c r="D7239" t="e">
        <f>SEARCH("shape_name",'Mission Importer'!A7239)</f>
        <v>#VALUE!</v>
      </c>
      <c r="E7239" t="e">
        <f>IF(D7239=43,'Mission Importer'!A7239,0)</f>
        <v>#VALUE!</v>
      </c>
      <c r="G7239" t="e">
        <f>SEARCH("shape_name",'Mission Importer'!A7239)</f>
        <v>#VALUE!</v>
      </c>
      <c r="H7239" t="e">
        <f>IF(G7239=43,'Mission Importer'!A7239,0)</f>
        <v>#VALUE!</v>
      </c>
      <c r="J7239" t="e">
        <f>SEARCH("type",'Mission Importer'!A7239)</f>
        <v>#VALUE!</v>
      </c>
      <c r="K7239" t="e">
        <f>IF(J7239=43,'Mission Importer'!A7239,0)</f>
        <v>#VALUE!</v>
      </c>
      <c r="L7239" t="e">
        <f>SEARCH("category",'Mission Importer'!A7239)</f>
        <v>#VALUE!</v>
      </c>
      <c r="M7239" t="e">
        <f>IF(L7239=43,'Mission Importer'!A7239,0)</f>
        <v>#VALUE!</v>
      </c>
    </row>
    <row r="7240" spans="1:13" x14ac:dyDescent="0.3">
      <c r="A7240" t="e">
        <f>SEARCH("livery",'Mission Importer'!A7240)</f>
        <v>#VALUE!</v>
      </c>
      <c r="B7240" t="e">
        <f>IF(A7240=43,'Mission Importer'!A7240,0)</f>
        <v>#VALUE!</v>
      </c>
      <c r="D7240" t="e">
        <f>SEARCH("shape_name",'Mission Importer'!A7240)</f>
        <v>#VALUE!</v>
      </c>
      <c r="E7240" t="e">
        <f>IF(D7240=43,'Mission Importer'!A7240,0)</f>
        <v>#VALUE!</v>
      </c>
      <c r="G7240" t="e">
        <f>SEARCH("shape_name",'Mission Importer'!A7240)</f>
        <v>#VALUE!</v>
      </c>
      <c r="H7240" t="e">
        <f>IF(G7240=43,'Mission Importer'!A7240,0)</f>
        <v>#VALUE!</v>
      </c>
      <c r="J7240" t="e">
        <f>SEARCH("type",'Mission Importer'!A7240)</f>
        <v>#VALUE!</v>
      </c>
      <c r="K7240" t="e">
        <f>IF(J7240=43,'Mission Importer'!A7240,0)</f>
        <v>#VALUE!</v>
      </c>
      <c r="L7240" t="e">
        <f>SEARCH("category",'Mission Importer'!A7240)</f>
        <v>#VALUE!</v>
      </c>
      <c r="M7240" t="e">
        <f>IF(L7240=43,'Mission Importer'!A7240,0)</f>
        <v>#VALUE!</v>
      </c>
    </row>
    <row r="7241" spans="1:13" x14ac:dyDescent="0.3">
      <c r="A7241" t="e">
        <f>SEARCH("livery",'Mission Importer'!A7241)</f>
        <v>#VALUE!</v>
      </c>
      <c r="B7241" t="e">
        <f>IF(A7241=43,'Mission Importer'!A7241,0)</f>
        <v>#VALUE!</v>
      </c>
      <c r="D7241" t="e">
        <f>SEARCH("shape_name",'Mission Importer'!A7241)</f>
        <v>#VALUE!</v>
      </c>
      <c r="E7241" t="e">
        <f>IF(D7241=43,'Mission Importer'!A7241,0)</f>
        <v>#VALUE!</v>
      </c>
      <c r="G7241" t="e">
        <f>SEARCH("shape_name",'Mission Importer'!A7241)</f>
        <v>#VALUE!</v>
      </c>
      <c r="H7241" t="e">
        <f>IF(G7241=43,'Mission Importer'!A7241,0)</f>
        <v>#VALUE!</v>
      </c>
      <c r="J7241" t="e">
        <f>SEARCH("type",'Mission Importer'!A7241)</f>
        <v>#VALUE!</v>
      </c>
      <c r="K7241" t="e">
        <f>IF(J7241=43,'Mission Importer'!A7241,0)</f>
        <v>#VALUE!</v>
      </c>
      <c r="L7241" t="e">
        <f>SEARCH("category",'Mission Importer'!A7241)</f>
        <v>#VALUE!</v>
      </c>
      <c r="M7241" t="e">
        <f>IF(L7241=43,'Mission Importer'!A7241,0)</f>
        <v>#VALUE!</v>
      </c>
    </row>
    <row r="7242" spans="1:13" x14ac:dyDescent="0.3">
      <c r="A7242" t="e">
        <f>SEARCH("livery",'Mission Importer'!A7242)</f>
        <v>#VALUE!</v>
      </c>
      <c r="B7242" t="e">
        <f>IF(A7242=43,'Mission Importer'!A7242,0)</f>
        <v>#VALUE!</v>
      </c>
      <c r="D7242" t="e">
        <f>SEARCH("shape_name",'Mission Importer'!A7242)</f>
        <v>#VALUE!</v>
      </c>
      <c r="E7242" t="e">
        <f>IF(D7242=43,'Mission Importer'!A7242,0)</f>
        <v>#VALUE!</v>
      </c>
      <c r="G7242" t="e">
        <f>SEARCH("shape_name",'Mission Importer'!A7242)</f>
        <v>#VALUE!</v>
      </c>
      <c r="H7242" t="e">
        <f>IF(G7242=43,'Mission Importer'!A7242,0)</f>
        <v>#VALUE!</v>
      </c>
      <c r="J7242" t="e">
        <f>SEARCH("type",'Mission Importer'!A7242)</f>
        <v>#VALUE!</v>
      </c>
      <c r="K7242" t="e">
        <f>IF(J7242=43,'Mission Importer'!A7242,0)</f>
        <v>#VALUE!</v>
      </c>
      <c r="L7242" t="e">
        <f>SEARCH("category",'Mission Importer'!A7242)</f>
        <v>#VALUE!</v>
      </c>
      <c r="M7242" t="e">
        <f>IF(L7242=43,'Mission Importer'!A7242,0)</f>
        <v>#VALUE!</v>
      </c>
    </row>
    <row r="7243" spans="1:13" x14ac:dyDescent="0.3">
      <c r="A7243" t="e">
        <f>SEARCH("livery",'Mission Importer'!A7243)</f>
        <v>#VALUE!</v>
      </c>
      <c r="B7243" t="e">
        <f>IF(A7243=43,'Mission Importer'!A7243,0)</f>
        <v>#VALUE!</v>
      </c>
      <c r="D7243" t="e">
        <f>SEARCH("shape_name",'Mission Importer'!A7243)</f>
        <v>#VALUE!</v>
      </c>
      <c r="E7243" t="e">
        <f>IF(D7243=43,'Mission Importer'!A7243,0)</f>
        <v>#VALUE!</v>
      </c>
      <c r="G7243" t="e">
        <f>SEARCH("shape_name",'Mission Importer'!A7243)</f>
        <v>#VALUE!</v>
      </c>
      <c r="H7243" t="e">
        <f>IF(G7243=43,'Mission Importer'!A7243,0)</f>
        <v>#VALUE!</v>
      </c>
      <c r="J7243" t="e">
        <f>SEARCH("type",'Mission Importer'!A7243)</f>
        <v>#VALUE!</v>
      </c>
      <c r="K7243" t="e">
        <f>IF(J7243=43,'Mission Importer'!A7243,0)</f>
        <v>#VALUE!</v>
      </c>
      <c r="L7243" t="e">
        <f>SEARCH("category",'Mission Importer'!A7243)</f>
        <v>#VALUE!</v>
      </c>
      <c r="M7243" t="e">
        <f>IF(L7243=43,'Mission Importer'!A7243,0)</f>
        <v>#VALUE!</v>
      </c>
    </row>
    <row r="7244" spans="1:13" x14ac:dyDescent="0.3">
      <c r="A7244" t="e">
        <f>SEARCH("livery",'Mission Importer'!A7244)</f>
        <v>#VALUE!</v>
      </c>
      <c r="B7244" t="e">
        <f>IF(A7244=43,'Mission Importer'!A7244,0)</f>
        <v>#VALUE!</v>
      </c>
      <c r="D7244" t="e">
        <f>SEARCH("shape_name",'Mission Importer'!A7244)</f>
        <v>#VALUE!</v>
      </c>
      <c r="E7244" t="e">
        <f>IF(D7244=43,'Mission Importer'!A7244,0)</f>
        <v>#VALUE!</v>
      </c>
      <c r="G7244" t="e">
        <f>SEARCH("shape_name",'Mission Importer'!A7244)</f>
        <v>#VALUE!</v>
      </c>
      <c r="H7244" t="e">
        <f>IF(G7244=43,'Mission Importer'!A7244,0)</f>
        <v>#VALUE!</v>
      </c>
      <c r="J7244" t="e">
        <f>SEARCH("type",'Mission Importer'!A7244)</f>
        <v>#VALUE!</v>
      </c>
      <c r="K7244" t="e">
        <f>IF(J7244=43,'Mission Importer'!A7244,0)</f>
        <v>#VALUE!</v>
      </c>
      <c r="L7244" t="e">
        <f>SEARCH("category",'Mission Importer'!A7244)</f>
        <v>#VALUE!</v>
      </c>
      <c r="M7244" t="e">
        <f>IF(L7244=43,'Mission Importer'!A7244,0)</f>
        <v>#VALUE!</v>
      </c>
    </row>
    <row r="7245" spans="1:13" x14ac:dyDescent="0.3">
      <c r="A7245" t="e">
        <f>SEARCH("livery",'Mission Importer'!A7245)</f>
        <v>#VALUE!</v>
      </c>
      <c r="B7245" t="e">
        <f>IF(A7245=43,'Mission Importer'!A7245,0)</f>
        <v>#VALUE!</v>
      </c>
      <c r="D7245" t="e">
        <f>SEARCH("shape_name",'Mission Importer'!A7245)</f>
        <v>#VALUE!</v>
      </c>
      <c r="E7245" t="e">
        <f>IF(D7245=43,'Mission Importer'!A7245,0)</f>
        <v>#VALUE!</v>
      </c>
      <c r="G7245" t="e">
        <f>SEARCH("shape_name",'Mission Importer'!A7245)</f>
        <v>#VALUE!</v>
      </c>
      <c r="H7245" t="e">
        <f>IF(G7245=43,'Mission Importer'!A7245,0)</f>
        <v>#VALUE!</v>
      </c>
      <c r="J7245" t="e">
        <f>SEARCH("type",'Mission Importer'!A7245)</f>
        <v>#VALUE!</v>
      </c>
      <c r="K7245" t="e">
        <f>IF(J7245=43,'Mission Importer'!A7245,0)</f>
        <v>#VALUE!</v>
      </c>
      <c r="L7245" t="e">
        <f>SEARCH("category",'Mission Importer'!A7245)</f>
        <v>#VALUE!</v>
      </c>
      <c r="M7245" t="e">
        <f>IF(L7245=43,'Mission Importer'!A7245,0)</f>
        <v>#VALUE!</v>
      </c>
    </row>
    <row r="7246" spans="1:13" x14ac:dyDescent="0.3">
      <c r="A7246" t="e">
        <f>SEARCH("livery",'Mission Importer'!A7246)</f>
        <v>#VALUE!</v>
      </c>
      <c r="B7246" t="e">
        <f>IF(A7246=43,'Mission Importer'!A7246,0)</f>
        <v>#VALUE!</v>
      </c>
      <c r="D7246" t="e">
        <f>SEARCH("shape_name",'Mission Importer'!A7246)</f>
        <v>#VALUE!</v>
      </c>
      <c r="E7246" t="e">
        <f>IF(D7246=43,'Mission Importer'!A7246,0)</f>
        <v>#VALUE!</v>
      </c>
      <c r="G7246" t="e">
        <f>SEARCH("shape_name",'Mission Importer'!A7246)</f>
        <v>#VALUE!</v>
      </c>
      <c r="H7246" t="e">
        <f>IF(G7246=43,'Mission Importer'!A7246,0)</f>
        <v>#VALUE!</v>
      </c>
      <c r="J7246" t="e">
        <f>SEARCH("type",'Mission Importer'!A7246)</f>
        <v>#VALUE!</v>
      </c>
      <c r="K7246" t="e">
        <f>IF(J7246=43,'Mission Importer'!A7246,0)</f>
        <v>#VALUE!</v>
      </c>
      <c r="L7246" t="e">
        <f>SEARCH("category",'Mission Importer'!A7246)</f>
        <v>#VALUE!</v>
      </c>
      <c r="M7246" t="e">
        <f>IF(L7246=43,'Mission Importer'!A7246,0)</f>
        <v>#VALUE!</v>
      </c>
    </row>
    <row r="7247" spans="1:13" x14ac:dyDescent="0.3">
      <c r="A7247" t="e">
        <f>SEARCH("livery",'Mission Importer'!A7247)</f>
        <v>#VALUE!</v>
      </c>
      <c r="B7247" t="e">
        <f>IF(A7247=43,'Mission Importer'!A7247,0)</f>
        <v>#VALUE!</v>
      </c>
      <c r="D7247" t="e">
        <f>SEARCH("shape_name",'Mission Importer'!A7247)</f>
        <v>#VALUE!</v>
      </c>
      <c r="E7247" t="e">
        <f>IF(D7247=43,'Mission Importer'!A7247,0)</f>
        <v>#VALUE!</v>
      </c>
      <c r="G7247" t="e">
        <f>SEARCH("shape_name",'Mission Importer'!A7247)</f>
        <v>#VALUE!</v>
      </c>
      <c r="H7247" t="e">
        <f>IF(G7247=43,'Mission Importer'!A7247,0)</f>
        <v>#VALUE!</v>
      </c>
      <c r="J7247" t="e">
        <f>SEARCH("type",'Mission Importer'!A7247)</f>
        <v>#VALUE!</v>
      </c>
      <c r="K7247" t="e">
        <f>IF(J7247=43,'Mission Importer'!A7247,0)</f>
        <v>#VALUE!</v>
      </c>
      <c r="L7247" t="e">
        <f>SEARCH("category",'Mission Importer'!A7247)</f>
        <v>#VALUE!</v>
      </c>
      <c r="M7247" t="e">
        <f>IF(L7247=43,'Mission Importer'!A7247,0)</f>
        <v>#VALUE!</v>
      </c>
    </row>
    <row r="7248" spans="1:13" x14ac:dyDescent="0.3">
      <c r="A7248" t="e">
        <f>SEARCH("livery",'Mission Importer'!A7248)</f>
        <v>#VALUE!</v>
      </c>
      <c r="B7248" t="e">
        <f>IF(A7248=43,'Mission Importer'!A7248,0)</f>
        <v>#VALUE!</v>
      </c>
      <c r="D7248" t="e">
        <f>SEARCH("shape_name",'Mission Importer'!A7248)</f>
        <v>#VALUE!</v>
      </c>
      <c r="E7248" t="e">
        <f>IF(D7248=43,'Mission Importer'!A7248,0)</f>
        <v>#VALUE!</v>
      </c>
      <c r="G7248" t="e">
        <f>SEARCH("shape_name",'Mission Importer'!A7248)</f>
        <v>#VALUE!</v>
      </c>
      <c r="H7248" t="e">
        <f>IF(G7248=43,'Mission Importer'!A7248,0)</f>
        <v>#VALUE!</v>
      </c>
      <c r="J7248" t="e">
        <f>SEARCH("type",'Mission Importer'!A7248)</f>
        <v>#VALUE!</v>
      </c>
      <c r="K7248" t="e">
        <f>IF(J7248=43,'Mission Importer'!A7248,0)</f>
        <v>#VALUE!</v>
      </c>
      <c r="L7248" t="e">
        <f>SEARCH("category",'Mission Importer'!A7248)</f>
        <v>#VALUE!</v>
      </c>
      <c r="M7248" t="e">
        <f>IF(L7248=43,'Mission Importer'!A7248,0)</f>
        <v>#VALUE!</v>
      </c>
    </row>
    <row r="7249" spans="1:13" x14ac:dyDescent="0.3">
      <c r="A7249" t="e">
        <f>SEARCH("livery",'Mission Importer'!A7249)</f>
        <v>#VALUE!</v>
      </c>
      <c r="B7249" t="e">
        <f>IF(A7249=43,'Mission Importer'!A7249,0)</f>
        <v>#VALUE!</v>
      </c>
      <c r="D7249" t="e">
        <f>SEARCH("shape_name",'Mission Importer'!A7249)</f>
        <v>#VALUE!</v>
      </c>
      <c r="E7249" t="e">
        <f>IF(D7249=43,'Mission Importer'!A7249,0)</f>
        <v>#VALUE!</v>
      </c>
      <c r="G7249" t="e">
        <f>SEARCH("shape_name",'Mission Importer'!A7249)</f>
        <v>#VALUE!</v>
      </c>
      <c r="H7249" t="e">
        <f>IF(G7249=43,'Mission Importer'!A7249,0)</f>
        <v>#VALUE!</v>
      </c>
      <c r="J7249" t="e">
        <f>SEARCH("type",'Mission Importer'!A7249)</f>
        <v>#VALUE!</v>
      </c>
      <c r="K7249" t="e">
        <f>IF(J7249=43,'Mission Importer'!A7249,0)</f>
        <v>#VALUE!</v>
      </c>
      <c r="L7249" t="e">
        <f>SEARCH("category",'Mission Importer'!A7249)</f>
        <v>#VALUE!</v>
      </c>
      <c r="M7249" t="e">
        <f>IF(L7249=43,'Mission Importer'!A7249,0)</f>
        <v>#VALUE!</v>
      </c>
    </row>
    <row r="7250" spans="1:13" x14ac:dyDescent="0.3">
      <c r="A7250" t="e">
        <f>SEARCH("livery",'Mission Importer'!A7250)</f>
        <v>#VALUE!</v>
      </c>
      <c r="B7250" t="e">
        <f>IF(A7250=43,'Mission Importer'!A7250,0)</f>
        <v>#VALUE!</v>
      </c>
      <c r="D7250" t="e">
        <f>SEARCH("shape_name",'Mission Importer'!A7250)</f>
        <v>#VALUE!</v>
      </c>
      <c r="E7250" t="e">
        <f>IF(D7250=43,'Mission Importer'!A7250,0)</f>
        <v>#VALUE!</v>
      </c>
      <c r="G7250" t="e">
        <f>SEARCH("shape_name",'Mission Importer'!A7250)</f>
        <v>#VALUE!</v>
      </c>
      <c r="H7250" t="e">
        <f>IF(G7250=43,'Mission Importer'!A7250,0)</f>
        <v>#VALUE!</v>
      </c>
      <c r="J7250" t="e">
        <f>SEARCH("type",'Mission Importer'!A7250)</f>
        <v>#VALUE!</v>
      </c>
      <c r="K7250" t="e">
        <f>IF(J7250=43,'Mission Importer'!A7250,0)</f>
        <v>#VALUE!</v>
      </c>
      <c r="L7250" t="e">
        <f>SEARCH("category",'Mission Importer'!A7250)</f>
        <v>#VALUE!</v>
      </c>
      <c r="M7250" t="e">
        <f>IF(L7250=43,'Mission Importer'!A7250,0)</f>
        <v>#VALUE!</v>
      </c>
    </row>
    <row r="7251" spans="1:13" x14ac:dyDescent="0.3">
      <c r="A7251" t="e">
        <f>SEARCH("livery",'Mission Importer'!A7251)</f>
        <v>#VALUE!</v>
      </c>
      <c r="B7251" t="e">
        <f>IF(A7251=43,'Mission Importer'!A7251,0)</f>
        <v>#VALUE!</v>
      </c>
      <c r="D7251" t="e">
        <f>SEARCH("shape_name",'Mission Importer'!A7251)</f>
        <v>#VALUE!</v>
      </c>
      <c r="E7251" t="e">
        <f>IF(D7251=43,'Mission Importer'!A7251,0)</f>
        <v>#VALUE!</v>
      </c>
      <c r="G7251" t="e">
        <f>SEARCH("shape_name",'Mission Importer'!A7251)</f>
        <v>#VALUE!</v>
      </c>
      <c r="H7251" t="e">
        <f>IF(G7251=43,'Mission Importer'!A7251,0)</f>
        <v>#VALUE!</v>
      </c>
      <c r="J7251">
        <f>SEARCH("type",'Mission Importer'!A7251)</f>
        <v>47</v>
      </c>
      <c r="K7251">
        <f>IF(J7251=43,'Mission Importer'!A7251,0)</f>
        <v>0</v>
      </c>
      <c r="L7251" t="e">
        <f>SEARCH("category",'Mission Importer'!A7251)</f>
        <v>#VALUE!</v>
      </c>
      <c r="M7251" t="e">
        <f>IF(L7251=43,'Mission Importer'!A7251,0)</f>
        <v>#VALUE!</v>
      </c>
    </row>
    <row r="7252" spans="1:13" x14ac:dyDescent="0.3">
      <c r="A7252" t="e">
        <f>SEARCH("livery",'Mission Importer'!A7252)</f>
        <v>#VALUE!</v>
      </c>
      <c r="B7252" t="e">
        <f>IF(A7252=43,'Mission Importer'!A7252,0)</f>
        <v>#VALUE!</v>
      </c>
      <c r="D7252" t="e">
        <f>SEARCH("shape_name",'Mission Importer'!A7252)</f>
        <v>#VALUE!</v>
      </c>
      <c r="E7252" t="e">
        <f>IF(D7252=43,'Mission Importer'!A7252,0)</f>
        <v>#VALUE!</v>
      </c>
      <c r="G7252" t="e">
        <f>SEARCH("shape_name",'Mission Importer'!A7252)</f>
        <v>#VALUE!</v>
      </c>
      <c r="H7252" t="e">
        <f>IF(G7252=43,'Mission Importer'!A7252,0)</f>
        <v>#VALUE!</v>
      </c>
      <c r="J7252" t="e">
        <f>SEARCH("type",'Mission Importer'!A7252)</f>
        <v>#VALUE!</v>
      </c>
      <c r="K7252" t="e">
        <f>IF(J7252=43,'Mission Importer'!A7252,0)</f>
        <v>#VALUE!</v>
      </c>
      <c r="L7252" t="e">
        <f>SEARCH("category",'Mission Importer'!A7252)</f>
        <v>#VALUE!</v>
      </c>
      <c r="M7252" t="e">
        <f>IF(L7252=43,'Mission Importer'!A7252,0)</f>
        <v>#VALUE!</v>
      </c>
    </row>
    <row r="7253" spans="1:13" x14ac:dyDescent="0.3">
      <c r="A7253" t="e">
        <f>SEARCH("livery",'Mission Importer'!A7253)</f>
        <v>#VALUE!</v>
      </c>
      <c r="B7253" t="e">
        <f>IF(A7253=43,'Mission Importer'!A7253,0)</f>
        <v>#VALUE!</v>
      </c>
      <c r="D7253" t="e">
        <f>SEARCH("shape_name",'Mission Importer'!A7253)</f>
        <v>#VALUE!</v>
      </c>
      <c r="E7253" t="e">
        <f>IF(D7253=43,'Mission Importer'!A7253,0)</f>
        <v>#VALUE!</v>
      </c>
      <c r="G7253" t="e">
        <f>SEARCH("shape_name",'Mission Importer'!A7253)</f>
        <v>#VALUE!</v>
      </c>
      <c r="H7253" t="e">
        <f>IF(G7253=43,'Mission Importer'!A7253,0)</f>
        <v>#VALUE!</v>
      </c>
      <c r="J7253" t="e">
        <f>SEARCH("type",'Mission Importer'!A7253)</f>
        <v>#VALUE!</v>
      </c>
      <c r="K7253" t="e">
        <f>IF(J7253=43,'Mission Importer'!A7253,0)</f>
        <v>#VALUE!</v>
      </c>
      <c r="L7253" t="e">
        <f>SEARCH("category",'Mission Importer'!A7253)</f>
        <v>#VALUE!</v>
      </c>
      <c r="M7253" t="e">
        <f>IF(L7253=43,'Mission Importer'!A7253,0)</f>
        <v>#VALUE!</v>
      </c>
    </row>
    <row r="7254" spans="1:13" x14ac:dyDescent="0.3">
      <c r="A7254" t="e">
        <f>SEARCH("livery",'Mission Importer'!A7254)</f>
        <v>#VALUE!</v>
      </c>
      <c r="B7254" t="e">
        <f>IF(A7254=43,'Mission Importer'!A7254,0)</f>
        <v>#VALUE!</v>
      </c>
      <c r="D7254" t="e">
        <f>SEARCH("shape_name",'Mission Importer'!A7254)</f>
        <v>#VALUE!</v>
      </c>
      <c r="E7254" t="e">
        <f>IF(D7254=43,'Mission Importer'!A7254,0)</f>
        <v>#VALUE!</v>
      </c>
      <c r="G7254" t="e">
        <f>SEARCH("shape_name",'Mission Importer'!A7254)</f>
        <v>#VALUE!</v>
      </c>
      <c r="H7254" t="e">
        <f>IF(G7254=43,'Mission Importer'!A7254,0)</f>
        <v>#VALUE!</v>
      </c>
      <c r="J7254" t="e">
        <f>SEARCH("type",'Mission Importer'!A7254)</f>
        <v>#VALUE!</v>
      </c>
      <c r="K7254" t="e">
        <f>IF(J7254=43,'Mission Importer'!A7254,0)</f>
        <v>#VALUE!</v>
      </c>
      <c r="L7254" t="e">
        <f>SEARCH("category",'Mission Importer'!A7254)</f>
        <v>#VALUE!</v>
      </c>
      <c r="M7254" t="e">
        <f>IF(L7254=43,'Mission Importer'!A7254,0)</f>
        <v>#VALUE!</v>
      </c>
    </row>
    <row r="7255" spans="1:13" x14ac:dyDescent="0.3">
      <c r="A7255" t="e">
        <f>SEARCH("livery",'Mission Importer'!A7255)</f>
        <v>#VALUE!</v>
      </c>
      <c r="B7255" t="e">
        <f>IF(A7255=43,'Mission Importer'!A7255,0)</f>
        <v>#VALUE!</v>
      </c>
      <c r="D7255" t="e">
        <f>SEARCH("shape_name",'Mission Importer'!A7255)</f>
        <v>#VALUE!</v>
      </c>
      <c r="E7255" t="e">
        <f>IF(D7255=43,'Mission Importer'!A7255,0)</f>
        <v>#VALUE!</v>
      </c>
      <c r="G7255" t="e">
        <f>SEARCH("shape_name",'Mission Importer'!A7255)</f>
        <v>#VALUE!</v>
      </c>
      <c r="H7255" t="e">
        <f>IF(G7255=43,'Mission Importer'!A7255,0)</f>
        <v>#VALUE!</v>
      </c>
      <c r="J7255" t="e">
        <f>SEARCH("type",'Mission Importer'!A7255)</f>
        <v>#VALUE!</v>
      </c>
      <c r="K7255" t="e">
        <f>IF(J7255=43,'Mission Importer'!A7255,0)</f>
        <v>#VALUE!</v>
      </c>
      <c r="L7255" t="e">
        <f>SEARCH("category",'Mission Importer'!A7255)</f>
        <v>#VALUE!</v>
      </c>
      <c r="M7255" t="e">
        <f>IF(L7255=43,'Mission Importer'!A7255,0)</f>
        <v>#VALUE!</v>
      </c>
    </row>
    <row r="7256" spans="1:13" x14ac:dyDescent="0.3">
      <c r="A7256" t="e">
        <f>SEARCH("livery",'Mission Importer'!A7256)</f>
        <v>#VALUE!</v>
      </c>
      <c r="B7256" t="e">
        <f>IF(A7256=43,'Mission Importer'!A7256,0)</f>
        <v>#VALUE!</v>
      </c>
      <c r="D7256" t="e">
        <f>SEARCH("shape_name",'Mission Importer'!A7256)</f>
        <v>#VALUE!</v>
      </c>
      <c r="E7256" t="e">
        <f>IF(D7256=43,'Mission Importer'!A7256,0)</f>
        <v>#VALUE!</v>
      </c>
      <c r="G7256" t="e">
        <f>SEARCH("shape_name",'Mission Importer'!A7256)</f>
        <v>#VALUE!</v>
      </c>
      <c r="H7256" t="e">
        <f>IF(G7256=43,'Mission Importer'!A7256,0)</f>
        <v>#VALUE!</v>
      </c>
      <c r="J7256" t="e">
        <f>SEARCH("type",'Mission Importer'!A7256)</f>
        <v>#VALUE!</v>
      </c>
      <c r="K7256" t="e">
        <f>IF(J7256=43,'Mission Importer'!A7256,0)</f>
        <v>#VALUE!</v>
      </c>
      <c r="L7256" t="e">
        <f>SEARCH("category",'Mission Importer'!A7256)</f>
        <v>#VALUE!</v>
      </c>
      <c r="M7256" t="e">
        <f>IF(L7256=43,'Mission Importer'!A7256,0)</f>
        <v>#VALUE!</v>
      </c>
    </row>
    <row r="7257" spans="1:13" x14ac:dyDescent="0.3">
      <c r="A7257" t="e">
        <f>SEARCH("livery",'Mission Importer'!A7257)</f>
        <v>#VALUE!</v>
      </c>
      <c r="B7257" t="e">
        <f>IF(A7257=43,'Mission Importer'!A7257,0)</f>
        <v>#VALUE!</v>
      </c>
      <c r="D7257" t="e">
        <f>SEARCH("shape_name",'Mission Importer'!A7257)</f>
        <v>#VALUE!</v>
      </c>
      <c r="E7257" t="e">
        <f>IF(D7257=43,'Mission Importer'!A7257,0)</f>
        <v>#VALUE!</v>
      </c>
      <c r="G7257" t="e">
        <f>SEARCH("shape_name",'Mission Importer'!A7257)</f>
        <v>#VALUE!</v>
      </c>
      <c r="H7257" t="e">
        <f>IF(G7257=43,'Mission Importer'!A7257,0)</f>
        <v>#VALUE!</v>
      </c>
      <c r="J7257" t="e">
        <f>SEARCH("type",'Mission Importer'!A7257)</f>
        <v>#VALUE!</v>
      </c>
      <c r="K7257" t="e">
        <f>IF(J7257=43,'Mission Importer'!A7257,0)</f>
        <v>#VALUE!</v>
      </c>
      <c r="L7257" t="e">
        <f>SEARCH("category",'Mission Importer'!A7257)</f>
        <v>#VALUE!</v>
      </c>
      <c r="M7257" t="e">
        <f>IF(L7257=43,'Mission Importer'!A7257,0)</f>
        <v>#VALUE!</v>
      </c>
    </row>
    <row r="7258" spans="1:13" x14ac:dyDescent="0.3">
      <c r="A7258" t="e">
        <f>SEARCH("livery",'Mission Importer'!A7258)</f>
        <v>#VALUE!</v>
      </c>
      <c r="B7258" t="e">
        <f>IF(A7258=43,'Mission Importer'!A7258,0)</f>
        <v>#VALUE!</v>
      </c>
      <c r="D7258" t="e">
        <f>SEARCH("shape_name",'Mission Importer'!A7258)</f>
        <v>#VALUE!</v>
      </c>
      <c r="E7258" t="e">
        <f>IF(D7258=43,'Mission Importer'!A7258,0)</f>
        <v>#VALUE!</v>
      </c>
      <c r="G7258" t="e">
        <f>SEARCH("shape_name",'Mission Importer'!A7258)</f>
        <v>#VALUE!</v>
      </c>
      <c r="H7258" t="e">
        <f>IF(G7258=43,'Mission Importer'!A7258,0)</f>
        <v>#VALUE!</v>
      </c>
      <c r="J7258" t="e">
        <f>SEARCH("type",'Mission Importer'!A7258)</f>
        <v>#VALUE!</v>
      </c>
      <c r="K7258" t="e">
        <f>IF(J7258=43,'Mission Importer'!A7258,0)</f>
        <v>#VALUE!</v>
      </c>
      <c r="L7258" t="e">
        <f>SEARCH("category",'Mission Importer'!A7258)</f>
        <v>#VALUE!</v>
      </c>
      <c r="M7258" t="e">
        <f>IF(L7258=43,'Mission Importer'!A7258,0)</f>
        <v>#VALUE!</v>
      </c>
    </row>
    <row r="7259" spans="1:13" x14ac:dyDescent="0.3">
      <c r="A7259" t="e">
        <f>SEARCH("livery",'Mission Importer'!A7259)</f>
        <v>#VALUE!</v>
      </c>
      <c r="B7259" t="e">
        <f>IF(A7259=43,'Mission Importer'!A7259,0)</f>
        <v>#VALUE!</v>
      </c>
      <c r="D7259" t="e">
        <f>SEARCH("shape_name",'Mission Importer'!A7259)</f>
        <v>#VALUE!</v>
      </c>
      <c r="E7259" t="e">
        <f>IF(D7259=43,'Mission Importer'!A7259,0)</f>
        <v>#VALUE!</v>
      </c>
      <c r="G7259" t="e">
        <f>SEARCH("shape_name",'Mission Importer'!A7259)</f>
        <v>#VALUE!</v>
      </c>
      <c r="H7259" t="e">
        <f>IF(G7259=43,'Mission Importer'!A7259,0)</f>
        <v>#VALUE!</v>
      </c>
      <c r="J7259" t="e">
        <f>SEARCH("type",'Mission Importer'!A7259)</f>
        <v>#VALUE!</v>
      </c>
      <c r="K7259" t="e">
        <f>IF(J7259=43,'Mission Importer'!A7259,0)</f>
        <v>#VALUE!</v>
      </c>
      <c r="L7259" t="e">
        <f>SEARCH("category",'Mission Importer'!A7259)</f>
        <v>#VALUE!</v>
      </c>
      <c r="M7259" t="e">
        <f>IF(L7259=43,'Mission Importer'!A7259,0)</f>
        <v>#VALUE!</v>
      </c>
    </row>
    <row r="7260" spans="1:13" x14ac:dyDescent="0.3">
      <c r="A7260" t="e">
        <f>SEARCH("livery",'Mission Importer'!A7260)</f>
        <v>#VALUE!</v>
      </c>
      <c r="B7260" t="e">
        <f>IF(A7260=43,'Mission Importer'!A7260,0)</f>
        <v>#VALUE!</v>
      </c>
      <c r="D7260" t="e">
        <f>SEARCH("shape_name",'Mission Importer'!A7260)</f>
        <v>#VALUE!</v>
      </c>
      <c r="E7260" t="e">
        <f>IF(D7260=43,'Mission Importer'!A7260,0)</f>
        <v>#VALUE!</v>
      </c>
      <c r="G7260" t="e">
        <f>SEARCH("shape_name",'Mission Importer'!A7260)</f>
        <v>#VALUE!</v>
      </c>
      <c r="H7260" t="e">
        <f>IF(G7260=43,'Mission Importer'!A7260,0)</f>
        <v>#VALUE!</v>
      </c>
      <c r="J7260" t="e">
        <f>SEARCH("type",'Mission Importer'!A7260)</f>
        <v>#VALUE!</v>
      </c>
      <c r="K7260" t="e">
        <f>IF(J7260=43,'Mission Importer'!A7260,0)</f>
        <v>#VALUE!</v>
      </c>
      <c r="L7260" t="e">
        <f>SEARCH("category",'Mission Importer'!A7260)</f>
        <v>#VALUE!</v>
      </c>
      <c r="M7260" t="e">
        <f>IF(L7260=43,'Mission Importer'!A7260,0)</f>
        <v>#VALUE!</v>
      </c>
    </row>
    <row r="7261" spans="1:13" x14ac:dyDescent="0.3">
      <c r="A7261" t="e">
        <f>SEARCH("livery",'Mission Importer'!A7261)</f>
        <v>#VALUE!</v>
      </c>
      <c r="B7261" t="e">
        <f>IF(A7261=43,'Mission Importer'!A7261,0)</f>
        <v>#VALUE!</v>
      </c>
      <c r="D7261" t="e">
        <f>SEARCH("shape_name",'Mission Importer'!A7261)</f>
        <v>#VALUE!</v>
      </c>
      <c r="E7261" t="e">
        <f>IF(D7261=43,'Mission Importer'!A7261,0)</f>
        <v>#VALUE!</v>
      </c>
      <c r="G7261" t="e">
        <f>SEARCH("shape_name",'Mission Importer'!A7261)</f>
        <v>#VALUE!</v>
      </c>
      <c r="H7261" t="e">
        <f>IF(G7261=43,'Mission Importer'!A7261,0)</f>
        <v>#VALUE!</v>
      </c>
      <c r="J7261" t="e">
        <f>SEARCH("type",'Mission Importer'!A7261)</f>
        <v>#VALUE!</v>
      </c>
      <c r="K7261" t="e">
        <f>IF(J7261=43,'Mission Importer'!A7261,0)</f>
        <v>#VALUE!</v>
      </c>
      <c r="L7261" t="e">
        <f>SEARCH("category",'Mission Importer'!A7261)</f>
        <v>#VALUE!</v>
      </c>
      <c r="M7261" t="e">
        <f>IF(L7261=43,'Mission Importer'!A7261,0)</f>
        <v>#VALUE!</v>
      </c>
    </row>
    <row r="7262" spans="1:13" x14ac:dyDescent="0.3">
      <c r="A7262" t="e">
        <f>SEARCH("livery",'Mission Importer'!A7262)</f>
        <v>#VALUE!</v>
      </c>
      <c r="B7262" t="e">
        <f>IF(A7262=43,'Mission Importer'!A7262,0)</f>
        <v>#VALUE!</v>
      </c>
      <c r="D7262" t="e">
        <f>SEARCH("shape_name",'Mission Importer'!A7262)</f>
        <v>#VALUE!</v>
      </c>
      <c r="E7262" t="e">
        <f>IF(D7262=43,'Mission Importer'!A7262,0)</f>
        <v>#VALUE!</v>
      </c>
      <c r="G7262" t="e">
        <f>SEARCH("shape_name",'Mission Importer'!A7262)</f>
        <v>#VALUE!</v>
      </c>
      <c r="H7262" t="e">
        <f>IF(G7262=43,'Mission Importer'!A7262,0)</f>
        <v>#VALUE!</v>
      </c>
      <c r="J7262" t="e">
        <f>SEARCH("type",'Mission Importer'!A7262)</f>
        <v>#VALUE!</v>
      </c>
      <c r="K7262" t="e">
        <f>IF(J7262=43,'Mission Importer'!A7262,0)</f>
        <v>#VALUE!</v>
      </c>
      <c r="L7262" t="e">
        <f>SEARCH("category",'Mission Importer'!A7262)</f>
        <v>#VALUE!</v>
      </c>
      <c r="M7262" t="e">
        <f>IF(L7262=43,'Mission Importer'!A7262,0)</f>
        <v>#VALUE!</v>
      </c>
    </row>
    <row r="7263" spans="1:13" x14ac:dyDescent="0.3">
      <c r="A7263" t="e">
        <f>SEARCH("livery",'Mission Importer'!A7263)</f>
        <v>#VALUE!</v>
      </c>
      <c r="B7263" t="e">
        <f>IF(A7263=43,'Mission Importer'!A7263,0)</f>
        <v>#VALUE!</v>
      </c>
      <c r="D7263" t="e">
        <f>SEARCH("shape_name",'Mission Importer'!A7263)</f>
        <v>#VALUE!</v>
      </c>
      <c r="E7263" t="e">
        <f>IF(D7263=43,'Mission Importer'!A7263,0)</f>
        <v>#VALUE!</v>
      </c>
      <c r="G7263" t="e">
        <f>SEARCH("shape_name",'Mission Importer'!A7263)</f>
        <v>#VALUE!</v>
      </c>
      <c r="H7263" t="e">
        <f>IF(G7263=43,'Mission Importer'!A7263,0)</f>
        <v>#VALUE!</v>
      </c>
      <c r="J7263" t="e">
        <f>SEARCH("type",'Mission Importer'!A7263)</f>
        <v>#VALUE!</v>
      </c>
      <c r="K7263" t="e">
        <f>IF(J7263=43,'Mission Importer'!A7263,0)</f>
        <v>#VALUE!</v>
      </c>
      <c r="L7263" t="e">
        <f>SEARCH("category",'Mission Importer'!A7263)</f>
        <v>#VALUE!</v>
      </c>
      <c r="M7263" t="e">
        <f>IF(L7263=43,'Mission Importer'!A7263,0)</f>
        <v>#VALUE!</v>
      </c>
    </row>
    <row r="7264" spans="1:13" x14ac:dyDescent="0.3">
      <c r="A7264" t="e">
        <f>SEARCH("livery",'Mission Importer'!A7264)</f>
        <v>#VALUE!</v>
      </c>
      <c r="B7264" t="e">
        <f>IF(A7264=43,'Mission Importer'!A7264,0)</f>
        <v>#VALUE!</v>
      </c>
      <c r="D7264" t="e">
        <f>SEARCH("shape_name",'Mission Importer'!A7264)</f>
        <v>#VALUE!</v>
      </c>
      <c r="E7264" t="e">
        <f>IF(D7264=43,'Mission Importer'!A7264,0)</f>
        <v>#VALUE!</v>
      </c>
      <c r="G7264" t="e">
        <f>SEARCH("shape_name",'Mission Importer'!A7264)</f>
        <v>#VALUE!</v>
      </c>
      <c r="H7264" t="e">
        <f>IF(G7264=43,'Mission Importer'!A7264,0)</f>
        <v>#VALUE!</v>
      </c>
      <c r="J7264" t="e">
        <f>SEARCH("type",'Mission Importer'!A7264)</f>
        <v>#VALUE!</v>
      </c>
      <c r="K7264" t="e">
        <f>IF(J7264=43,'Mission Importer'!A7264,0)</f>
        <v>#VALUE!</v>
      </c>
      <c r="L7264" t="e">
        <f>SEARCH("category",'Mission Importer'!A7264)</f>
        <v>#VALUE!</v>
      </c>
      <c r="M7264" t="e">
        <f>IF(L7264=43,'Mission Importer'!A7264,0)</f>
        <v>#VALUE!</v>
      </c>
    </row>
    <row r="7265" spans="1:13" x14ac:dyDescent="0.3">
      <c r="A7265" t="e">
        <f>SEARCH("livery",'Mission Importer'!A7265)</f>
        <v>#VALUE!</v>
      </c>
      <c r="B7265" t="e">
        <f>IF(A7265=43,'Mission Importer'!A7265,0)</f>
        <v>#VALUE!</v>
      </c>
      <c r="D7265" t="e">
        <f>SEARCH("shape_name",'Mission Importer'!A7265)</f>
        <v>#VALUE!</v>
      </c>
      <c r="E7265" t="e">
        <f>IF(D7265=43,'Mission Importer'!A7265,0)</f>
        <v>#VALUE!</v>
      </c>
      <c r="G7265" t="e">
        <f>SEARCH("shape_name",'Mission Importer'!A7265)</f>
        <v>#VALUE!</v>
      </c>
      <c r="H7265" t="e">
        <f>IF(G7265=43,'Mission Importer'!A7265,0)</f>
        <v>#VALUE!</v>
      </c>
      <c r="J7265" t="e">
        <f>SEARCH("type",'Mission Importer'!A7265)</f>
        <v>#VALUE!</v>
      </c>
      <c r="K7265" t="e">
        <f>IF(J7265=43,'Mission Importer'!A7265,0)</f>
        <v>#VALUE!</v>
      </c>
      <c r="L7265" t="e">
        <f>SEARCH("category",'Mission Importer'!A7265)</f>
        <v>#VALUE!</v>
      </c>
      <c r="M7265" t="e">
        <f>IF(L7265=43,'Mission Importer'!A7265,0)</f>
        <v>#VALUE!</v>
      </c>
    </row>
    <row r="7266" spans="1:13" x14ac:dyDescent="0.3">
      <c r="A7266" t="e">
        <f>SEARCH("livery",'Mission Importer'!A7266)</f>
        <v>#VALUE!</v>
      </c>
      <c r="B7266" t="e">
        <f>IF(A7266=43,'Mission Importer'!A7266,0)</f>
        <v>#VALUE!</v>
      </c>
      <c r="D7266" t="e">
        <f>SEARCH("shape_name",'Mission Importer'!A7266)</f>
        <v>#VALUE!</v>
      </c>
      <c r="E7266" t="e">
        <f>IF(D7266=43,'Mission Importer'!A7266,0)</f>
        <v>#VALUE!</v>
      </c>
      <c r="G7266" t="e">
        <f>SEARCH("shape_name",'Mission Importer'!A7266)</f>
        <v>#VALUE!</v>
      </c>
      <c r="H7266" t="e">
        <f>IF(G7266=43,'Mission Importer'!A7266,0)</f>
        <v>#VALUE!</v>
      </c>
      <c r="J7266" t="e">
        <f>SEARCH("type",'Mission Importer'!A7266)</f>
        <v>#VALUE!</v>
      </c>
      <c r="K7266" t="e">
        <f>IF(J7266=43,'Mission Importer'!A7266,0)</f>
        <v>#VALUE!</v>
      </c>
      <c r="L7266">
        <f>SEARCH("category",'Mission Importer'!A7266)</f>
        <v>43</v>
      </c>
      <c r="M7266" t="str">
        <f>IF(L7266=43,'Mission Importer'!A7266,0)</f>
        <v xml:space="preserve">                                        ["category"] = "Air Defence",</v>
      </c>
    </row>
    <row r="7267" spans="1:13" x14ac:dyDescent="0.3">
      <c r="A7267" t="e">
        <f>SEARCH("livery",'Mission Importer'!A7267)</f>
        <v>#VALUE!</v>
      </c>
      <c r="B7267" t="e">
        <f>IF(A7267=43,'Mission Importer'!A7267,0)</f>
        <v>#VALUE!</v>
      </c>
      <c r="D7267" t="e">
        <f>SEARCH("shape_name",'Mission Importer'!A7267)</f>
        <v>#VALUE!</v>
      </c>
      <c r="E7267" t="e">
        <f>IF(D7267=43,'Mission Importer'!A7267,0)</f>
        <v>#VALUE!</v>
      </c>
      <c r="G7267" t="e">
        <f>SEARCH("shape_name",'Mission Importer'!A7267)</f>
        <v>#VALUE!</v>
      </c>
      <c r="H7267" t="e">
        <f>IF(G7267=43,'Mission Importer'!A7267,0)</f>
        <v>#VALUE!</v>
      </c>
      <c r="J7267">
        <f>SEARCH("type",'Mission Importer'!A7267)</f>
        <v>43</v>
      </c>
      <c r="K7267" t="str">
        <f>IF(J7267=43,'Mission Importer'!A7267,0)</f>
        <v xml:space="preserve">                                        ["type"] = "S-300PS 5P85C ln",</v>
      </c>
      <c r="L7267" t="e">
        <f>SEARCH("category",'Mission Importer'!A7267)</f>
        <v>#VALUE!</v>
      </c>
      <c r="M7267" t="e">
        <f>IF(L7267=43,'Mission Importer'!A7267,0)</f>
        <v>#VALUE!</v>
      </c>
    </row>
    <row r="7268" spans="1:13" x14ac:dyDescent="0.3">
      <c r="A7268" t="e">
        <f>SEARCH("livery",'Mission Importer'!A7268)</f>
        <v>#VALUE!</v>
      </c>
      <c r="B7268" t="e">
        <f>IF(A7268=43,'Mission Importer'!A7268,0)</f>
        <v>#VALUE!</v>
      </c>
      <c r="D7268" t="e">
        <f>SEARCH("shape_name",'Mission Importer'!A7268)</f>
        <v>#VALUE!</v>
      </c>
      <c r="E7268" t="e">
        <f>IF(D7268=43,'Mission Importer'!A7268,0)</f>
        <v>#VALUE!</v>
      </c>
      <c r="G7268" t="e">
        <f>SEARCH("shape_name",'Mission Importer'!A7268)</f>
        <v>#VALUE!</v>
      </c>
      <c r="H7268" t="e">
        <f>IF(G7268=43,'Mission Importer'!A7268,0)</f>
        <v>#VALUE!</v>
      </c>
      <c r="J7268" t="e">
        <f>SEARCH("type",'Mission Importer'!A7268)</f>
        <v>#VALUE!</v>
      </c>
      <c r="K7268" t="e">
        <f>IF(J7268=43,'Mission Importer'!A7268,0)</f>
        <v>#VALUE!</v>
      </c>
      <c r="L7268" t="e">
        <f>SEARCH("category",'Mission Importer'!A7268)</f>
        <v>#VALUE!</v>
      </c>
      <c r="M7268" t="e">
        <f>IF(L7268=43,'Mission Importer'!A7268,0)</f>
        <v>#VALUE!</v>
      </c>
    </row>
    <row r="7269" spans="1:13" x14ac:dyDescent="0.3">
      <c r="A7269" t="e">
        <f>SEARCH("livery",'Mission Importer'!A7269)</f>
        <v>#VALUE!</v>
      </c>
      <c r="B7269" t="e">
        <f>IF(A7269=43,'Mission Importer'!A7269,0)</f>
        <v>#VALUE!</v>
      </c>
      <c r="D7269" t="e">
        <f>SEARCH("shape_name",'Mission Importer'!A7269)</f>
        <v>#VALUE!</v>
      </c>
      <c r="E7269" t="e">
        <f>IF(D7269=43,'Mission Importer'!A7269,0)</f>
        <v>#VALUE!</v>
      </c>
      <c r="G7269" t="e">
        <f>SEARCH("shape_name",'Mission Importer'!A7269)</f>
        <v>#VALUE!</v>
      </c>
      <c r="H7269" t="e">
        <f>IF(G7269=43,'Mission Importer'!A7269,0)</f>
        <v>#VALUE!</v>
      </c>
      <c r="J7269" t="e">
        <f>SEARCH("type",'Mission Importer'!A7269)</f>
        <v>#VALUE!</v>
      </c>
      <c r="K7269" t="e">
        <f>IF(J7269=43,'Mission Importer'!A7269,0)</f>
        <v>#VALUE!</v>
      </c>
      <c r="L7269" t="e">
        <f>SEARCH("category",'Mission Importer'!A7269)</f>
        <v>#VALUE!</v>
      </c>
      <c r="M7269" t="e">
        <f>IF(L7269=43,'Mission Importer'!A7269,0)</f>
        <v>#VALUE!</v>
      </c>
    </row>
    <row r="7270" spans="1:13" x14ac:dyDescent="0.3">
      <c r="A7270" t="e">
        <f>SEARCH("livery",'Mission Importer'!A7270)</f>
        <v>#VALUE!</v>
      </c>
      <c r="B7270" t="e">
        <f>IF(A7270=43,'Mission Importer'!A7270,0)</f>
        <v>#VALUE!</v>
      </c>
      <c r="D7270" t="e">
        <f>SEARCH("shape_name",'Mission Importer'!A7270)</f>
        <v>#VALUE!</v>
      </c>
      <c r="E7270" t="e">
        <f>IF(D7270=43,'Mission Importer'!A7270,0)</f>
        <v>#VALUE!</v>
      </c>
      <c r="G7270" t="e">
        <f>SEARCH("shape_name",'Mission Importer'!A7270)</f>
        <v>#VALUE!</v>
      </c>
      <c r="H7270" t="e">
        <f>IF(G7270=43,'Mission Importer'!A7270,0)</f>
        <v>#VALUE!</v>
      </c>
      <c r="J7270" t="e">
        <f>SEARCH("type",'Mission Importer'!A7270)</f>
        <v>#VALUE!</v>
      </c>
      <c r="K7270" t="e">
        <f>IF(J7270=43,'Mission Importer'!A7270,0)</f>
        <v>#VALUE!</v>
      </c>
      <c r="L7270" t="e">
        <f>SEARCH("category",'Mission Importer'!A7270)</f>
        <v>#VALUE!</v>
      </c>
      <c r="M7270" t="e">
        <f>IF(L7270=43,'Mission Importer'!A7270,0)</f>
        <v>#VALUE!</v>
      </c>
    </row>
    <row r="7271" spans="1:13" x14ac:dyDescent="0.3">
      <c r="A7271" t="e">
        <f>SEARCH("livery",'Mission Importer'!A7271)</f>
        <v>#VALUE!</v>
      </c>
      <c r="B7271" t="e">
        <f>IF(A7271=43,'Mission Importer'!A7271,0)</f>
        <v>#VALUE!</v>
      </c>
      <c r="D7271" t="e">
        <f>SEARCH("shape_name",'Mission Importer'!A7271)</f>
        <v>#VALUE!</v>
      </c>
      <c r="E7271" t="e">
        <f>IF(D7271=43,'Mission Importer'!A7271,0)</f>
        <v>#VALUE!</v>
      </c>
      <c r="G7271" t="e">
        <f>SEARCH("shape_name",'Mission Importer'!A7271)</f>
        <v>#VALUE!</v>
      </c>
      <c r="H7271" t="e">
        <f>IF(G7271=43,'Mission Importer'!A7271,0)</f>
        <v>#VALUE!</v>
      </c>
      <c r="J7271" t="e">
        <f>SEARCH("type",'Mission Importer'!A7271)</f>
        <v>#VALUE!</v>
      </c>
      <c r="K7271" t="e">
        <f>IF(J7271=43,'Mission Importer'!A7271,0)</f>
        <v>#VALUE!</v>
      </c>
      <c r="L7271" t="e">
        <f>SEARCH("category",'Mission Importer'!A7271)</f>
        <v>#VALUE!</v>
      </c>
      <c r="M7271" t="e">
        <f>IF(L7271=43,'Mission Importer'!A7271,0)</f>
        <v>#VALUE!</v>
      </c>
    </row>
    <row r="7272" spans="1:13" x14ac:dyDescent="0.3">
      <c r="A7272" t="e">
        <f>SEARCH("livery",'Mission Importer'!A7272)</f>
        <v>#VALUE!</v>
      </c>
      <c r="B7272" t="e">
        <f>IF(A7272=43,'Mission Importer'!A7272,0)</f>
        <v>#VALUE!</v>
      </c>
      <c r="D7272" t="e">
        <f>SEARCH("shape_name",'Mission Importer'!A7272)</f>
        <v>#VALUE!</v>
      </c>
      <c r="E7272" t="e">
        <f>IF(D7272=43,'Mission Importer'!A7272,0)</f>
        <v>#VALUE!</v>
      </c>
      <c r="G7272" t="e">
        <f>SEARCH("shape_name",'Mission Importer'!A7272)</f>
        <v>#VALUE!</v>
      </c>
      <c r="H7272" t="e">
        <f>IF(G7272=43,'Mission Importer'!A7272,0)</f>
        <v>#VALUE!</v>
      </c>
      <c r="J7272" t="e">
        <f>SEARCH("type",'Mission Importer'!A7272)</f>
        <v>#VALUE!</v>
      </c>
      <c r="K7272" t="e">
        <f>IF(J7272=43,'Mission Importer'!A7272,0)</f>
        <v>#VALUE!</v>
      </c>
      <c r="L7272" t="e">
        <f>SEARCH("category",'Mission Importer'!A7272)</f>
        <v>#VALUE!</v>
      </c>
      <c r="M7272" t="e">
        <f>IF(L7272=43,'Mission Importer'!A7272,0)</f>
        <v>#VALUE!</v>
      </c>
    </row>
    <row r="7273" spans="1:13" x14ac:dyDescent="0.3">
      <c r="A7273" t="e">
        <f>SEARCH("livery",'Mission Importer'!A7273)</f>
        <v>#VALUE!</v>
      </c>
      <c r="B7273" t="e">
        <f>IF(A7273=43,'Mission Importer'!A7273,0)</f>
        <v>#VALUE!</v>
      </c>
      <c r="D7273" t="e">
        <f>SEARCH("shape_name",'Mission Importer'!A7273)</f>
        <v>#VALUE!</v>
      </c>
      <c r="E7273" t="e">
        <f>IF(D7273=43,'Mission Importer'!A7273,0)</f>
        <v>#VALUE!</v>
      </c>
      <c r="G7273" t="e">
        <f>SEARCH("shape_name",'Mission Importer'!A7273)</f>
        <v>#VALUE!</v>
      </c>
      <c r="H7273" t="e">
        <f>IF(G7273=43,'Mission Importer'!A7273,0)</f>
        <v>#VALUE!</v>
      </c>
      <c r="J7273" t="e">
        <f>SEARCH("type",'Mission Importer'!A7273)</f>
        <v>#VALUE!</v>
      </c>
      <c r="K7273" t="e">
        <f>IF(J7273=43,'Mission Importer'!A7273,0)</f>
        <v>#VALUE!</v>
      </c>
      <c r="L7273" t="e">
        <f>SEARCH("category",'Mission Importer'!A7273)</f>
        <v>#VALUE!</v>
      </c>
      <c r="M7273" t="e">
        <f>IF(L7273=43,'Mission Importer'!A7273,0)</f>
        <v>#VALUE!</v>
      </c>
    </row>
    <row r="7274" spans="1:13" x14ac:dyDescent="0.3">
      <c r="A7274" t="e">
        <f>SEARCH("livery",'Mission Importer'!A7274)</f>
        <v>#VALUE!</v>
      </c>
      <c r="B7274" t="e">
        <f>IF(A7274=43,'Mission Importer'!A7274,0)</f>
        <v>#VALUE!</v>
      </c>
      <c r="D7274" t="e">
        <f>SEARCH("shape_name",'Mission Importer'!A7274)</f>
        <v>#VALUE!</v>
      </c>
      <c r="E7274" t="e">
        <f>IF(D7274=43,'Mission Importer'!A7274,0)</f>
        <v>#VALUE!</v>
      </c>
      <c r="G7274" t="e">
        <f>SEARCH("shape_name",'Mission Importer'!A7274)</f>
        <v>#VALUE!</v>
      </c>
      <c r="H7274" t="e">
        <f>IF(G7274=43,'Mission Importer'!A7274,0)</f>
        <v>#VALUE!</v>
      </c>
      <c r="J7274" t="e">
        <f>SEARCH("type",'Mission Importer'!A7274)</f>
        <v>#VALUE!</v>
      </c>
      <c r="K7274" t="e">
        <f>IF(J7274=43,'Mission Importer'!A7274,0)</f>
        <v>#VALUE!</v>
      </c>
      <c r="L7274" t="e">
        <f>SEARCH("category",'Mission Importer'!A7274)</f>
        <v>#VALUE!</v>
      </c>
      <c r="M7274" t="e">
        <f>IF(L7274=43,'Mission Importer'!A7274,0)</f>
        <v>#VALUE!</v>
      </c>
    </row>
    <row r="7275" spans="1:13" x14ac:dyDescent="0.3">
      <c r="A7275" t="e">
        <f>SEARCH("livery",'Mission Importer'!A7275)</f>
        <v>#VALUE!</v>
      </c>
      <c r="B7275" t="e">
        <f>IF(A7275=43,'Mission Importer'!A7275,0)</f>
        <v>#VALUE!</v>
      </c>
      <c r="D7275" t="e">
        <f>SEARCH("shape_name",'Mission Importer'!A7275)</f>
        <v>#VALUE!</v>
      </c>
      <c r="E7275" t="e">
        <f>IF(D7275=43,'Mission Importer'!A7275,0)</f>
        <v>#VALUE!</v>
      </c>
      <c r="G7275" t="e">
        <f>SEARCH("shape_name",'Mission Importer'!A7275)</f>
        <v>#VALUE!</v>
      </c>
      <c r="H7275" t="e">
        <f>IF(G7275=43,'Mission Importer'!A7275,0)</f>
        <v>#VALUE!</v>
      </c>
      <c r="J7275" t="e">
        <f>SEARCH("type",'Mission Importer'!A7275)</f>
        <v>#VALUE!</v>
      </c>
      <c r="K7275" t="e">
        <f>IF(J7275=43,'Mission Importer'!A7275,0)</f>
        <v>#VALUE!</v>
      </c>
      <c r="L7275" t="e">
        <f>SEARCH("category",'Mission Importer'!A7275)</f>
        <v>#VALUE!</v>
      </c>
      <c r="M7275" t="e">
        <f>IF(L7275=43,'Mission Importer'!A7275,0)</f>
        <v>#VALUE!</v>
      </c>
    </row>
    <row r="7276" spans="1:13" x14ac:dyDescent="0.3">
      <c r="A7276" t="e">
        <f>SEARCH("livery",'Mission Importer'!A7276)</f>
        <v>#VALUE!</v>
      </c>
      <c r="B7276" t="e">
        <f>IF(A7276=43,'Mission Importer'!A7276,0)</f>
        <v>#VALUE!</v>
      </c>
      <c r="D7276" t="e">
        <f>SEARCH("shape_name",'Mission Importer'!A7276)</f>
        <v>#VALUE!</v>
      </c>
      <c r="E7276" t="e">
        <f>IF(D7276=43,'Mission Importer'!A7276,0)</f>
        <v>#VALUE!</v>
      </c>
      <c r="G7276" t="e">
        <f>SEARCH("shape_name",'Mission Importer'!A7276)</f>
        <v>#VALUE!</v>
      </c>
      <c r="H7276" t="e">
        <f>IF(G7276=43,'Mission Importer'!A7276,0)</f>
        <v>#VALUE!</v>
      </c>
      <c r="J7276" t="e">
        <f>SEARCH("type",'Mission Importer'!A7276)</f>
        <v>#VALUE!</v>
      </c>
      <c r="K7276" t="e">
        <f>IF(J7276=43,'Mission Importer'!A7276,0)</f>
        <v>#VALUE!</v>
      </c>
      <c r="L7276" t="e">
        <f>SEARCH("category",'Mission Importer'!A7276)</f>
        <v>#VALUE!</v>
      </c>
      <c r="M7276" t="e">
        <f>IF(L7276=43,'Mission Importer'!A7276,0)</f>
        <v>#VALUE!</v>
      </c>
    </row>
    <row r="7277" spans="1:13" x14ac:dyDescent="0.3">
      <c r="A7277" t="e">
        <f>SEARCH("livery",'Mission Importer'!A7277)</f>
        <v>#VALUE!</v>
      </c>
      <c r="B7277" t="e">
        <f>IF(A7277=43,'Mission Importer'!A7277,0)</f>
        <v>#VALUE!</v>
      </c>
      <c r="D7277" t="e">
        <f>SEARCH("shape_name",'Mission Importer'!A7277)</f>
        <v>#VALUE!</v>
      </c>
      <c r="E7277" t="e">
        <f>IF(D7277=43,'Mission Importer'!A7277,0)</f>
        <v>#VALUE!</v>
      </c>
      <c r="G7277" t="e">
        <f>SEARCH("shape_name",'Mission Importer'!A7277)</f>
        <v>#VALUE!</v>
      </c>
      <c r="H7277" t="e">
        <f>IF(G7277=43,'Mission Importer'!A7277,0)</f>
        <v>#VALUE!</v>
      </c>
      <c r="J7277" t="e">
        <f>SEARCH("type",'Mission Importer'!A7277)</f>
        <v>#VALUE!</v>
      </c>
      <c r="K7277" t="e">
        <f>IF(J7277=43,'Mission Importer'!A7277,0)</f>
        <v>#VALUE!</v>
      </c>
      <c r="L7277" t="e">
        <f>SEARCH("category",'Mission Importer'!A7277)</f>
        <v>#VALUE!</v>
      </c>
      <c r="M7277" t="e">
        <f>IF(L7277=43,'Mission Importer'!A7277,0)</f>
        <v>#VALUE!</v>
      </c>
    </row>
    <row r="7278" spans="1:13" x14ac:dyDescent="0.3">
      <c r="A7278" t="e">
        <f>SEARCH("livery",'Mission Importer'!A7278)</f>
        <v>#VALUE!</v>
      </c>
      <c r="B7278" t="e">
        <f>IF(A7278=43,'Mission Importer'!A7278,0)</f>
        <v>#VALUE!</v>
      </c>
      <c r="D7278" t="e">
        <f>SEARCH("shape_name",'Mission Importer'!A7278)</f>
        <v>#VALUE!</v>
      </c>
      <c r="E7278" t="e">
        <f>IF(D7278=43,'Mission Importer'!A7278,0)</f>
        <v>#VALUE!</v>
      </c>
      <c r="G7278" t="e">
        <f>SEARCH("shape_name",'Mission Importer'!A7278)</f>
        <v>#VALUE!</v>
      </c>
      <c r="H7278" t="e">
        <f>IF(G7278=43,'Mission Importer'!A7278,0)</f>
        <v>#VALUE!</v>
      </c>
      <c r="J7278" t="e">
        <f>SEARCH("type",'Mission Importer'!A7278)</f>
        <v>#VALUE!</v>
      </c>
      <c r="K7278" t="e">
        <f>IF(J7278=43,'Mission Importer'!A7278,0)</f>
        <v>#VALUE!</v>
      </c>
      <c r="L7278" t="e">
        <f>SEARCH("category",'Mission Importer'!A7278)</f>
        <v>#VALUE!</v>
      </c>
      <c r="M7278" t="e">
        <f>IF(L7278=43,'Mission Importer'!A7278,0)</f>
        <v>#VALUE!</v>
      </c>
    </row>
    <row r="7279" spans="1:13" x14ac:dyDescent="0.3">
      <c r="A7279" t="e">
        <f>SEARCH("livery",'Mission Importer'!A7279)</f>
        <v>#VALUE!</v>
      </c>
      <c r="B7279" t="e">
        <f>IF(A7279=43,'Mission Importer'!A7279,0)</f>
        <v>#VALUE!</v>
      </c>
      <c r="D7279" t="e">
        <f>SEARCH("shape_name",'Mission Importer'!A7279)</f>
        <v>#VALUE!</v>
      </c>
      <c r="E7279" t="e">
        <f>IF(D7279=43,'Mission Importer'!A7279,0)</f>
        <v>#VALUE!</v>
      </c>
      <c r="G7279" t="e">
        <f>SEARCH("shape_name",'Mission Importer'!A7279)</f>
        <v>#VALUE!</v>
      </c>
      <c r="H7279" t="e">
        <f>IF(G7279=43,'Mission Importer'!A7279,0)</f>
        <v>#VALUE!</v>
      </c>
      <c r="J7279" t="e">
        <f>SEARCH("type",'Mission Importer'!A7279)</f>
        <v>#VALUE!</v>
      </c>
      <c r="K7279" t="e">
        <f>IF(J7279=43,'Mission Importer'!A7279,0)</f>
        <v>#VALUE!</v>
      </c>
      <c r="L7279" t="e">
        <f>SEARCH("category",'Mission Importer'!A7279)</f>
        <v>#VALUE!</v>
      </c>
      <c r="M7279" t="e">
        <f>IF(L7279=43,'Mission Importer'!A7279,0)</f>
        <v>#VALUE!</v>
      </c>
    </row>
    <row r="7280" spans="1:13" x14ac:dyDescent="0.3">
      <c r="A7280" t="e">
        <f>SEARCH("livery",'Mission Importer'!A7280)</f>
        <v>#VALUE!</v>
      </c>
      <c r="B7280" t="e">
        <f>IF(A7280=43,'Mission Importer'!A7280,0)</f>
        <v>#VALUE!</v>
      </c>
      <c r="D7280" t="e">
        <f>SEARCH("shape_name",'Mission Importer'!A7280)</f>
        <v>#VALUE!</v>
      </c>
      <c r="E7280" t="e">
        <f>IF(D7280=43,'Mission Importer'!A7280,0)</f>
        <v>#VALUE!</v>
      </c>
      <c r="G7280" t="e">
        <f>SEARCH("shape_name",'Mission Importer'!A7280)</f>
        <v>#VALUE!</v>
      </c>
      <c r="H7280" t="e">
        <f>IF(G7280=43,'Mission Importer'!A7280,0)</f>
        <v>#VALUE!</v>
      </c>
      <c r="J7280" t="e">
        <f>SEARCH("type",'Mission Importer'!A7280)</f>
        <v>#VALUE!</v>
      </c>
      <c r="K7280" t="e">
        <f>IF(J7280=43,'Mission Importer'!A7280,0)</f>
        <v>#VALUE!</v>
      </c>
      <c r="L7280" t="e">
        <f>SEARCH("category",'Mission Importer'!A7280)</f>
        <v>#VALUE!</v>
      </c>
      <c r="M7280" t="e">
        <f>IF(L7280=43,'Mission Importer'!A7280,0)</f>
        <v>#VALUE!</v>
      </c>
    </row>
    <row r="7281" spans="1:13" x14ac:dyDescent="0.3">
      <c r="A7281" t="e">
        <f>SEARCH("livery",'Mission Importer'!A7281)</f>
        <v>#VALUE!</v>
      </c>
      <c r="B7281" t="e">
        <f>IF(A7281=43,'Mission Importer'!A7281,0)</f>
        <v>#VALUE!</v>
      </c>
      <c r="D7281" t="e">
        <f>SEARCH("shape_name",'Mission Importer'!A7281)</f>
        <v>#VALUE!</v>
      </c>
      <c r="E7281" t="e">
        <f>IF(D7281=43,'Mission Importer'!A7281,0)</f>
        <v>#VALUE!</v>
      </c>
      <c r="G7281" t="e">
        <f>SEARCH("shape_name",'Mission Importer'!A7281)</f>
        <v>#VALUE!</v>
      </c>
      <c r="H7281" t="e">
        <f>IF(G7281=43,'Mission Importer'!A7281,0)</f>
        <v>#VALUE!</v>
      </c>
      <c r="J7281" t="e">
        <f>SEARCH("type",'Mission Importer'!A7281)</f>
        <v>#VALUE!</v>
      </c>
      <c r="K7281" t="e">
        <f>IF(J7281=43,'Mission Importer'!A7281,0)</f>
        <v>#VALUE!</v>
      </c>
      <c r="L7281" t="e">
        <f>SEARCH("category",'Mission Importer'!A7281)</f>
        <v>#VALUE!</v>
      </c>
      <c r="M7281" t="e">
        <f>IF(L7281=43,'Mission Importer'!A7281,0)</f>
        <v>#VALUE!</v>
      </c>
    </row>
    <row r="7282" spans="1:13" x14ac:dyDescent="0.3">
      <c r="A7282" t="e">
        <f>SEARCH("livery",'Mission Importer'!A7282)</f>
        <v>#VALUE!</v>
      </c>
      <c r="B7282" t="e">
        <f>IF(A7282=43,'Mission Importer'!A7282,0)</f>
        <v>#VALUE!</v>
      </c>
      <c r="D7282" t="e">
        <f>SEARCH("shape_name",'Mission Importer'!A7282)</f>
        <v>#VALUE!</v>
      </c>
      <c r="E7282" t="e">
        <f>IF(D7282=43,'Mission Importer'!A7282,0)</f>
        <v>#VALUE!</v>
      </c>
      <c r="G7282" t="e">
        <f>SEARCH("shape_name",'Mission Importer'!A7282)</f>
        <v>#VALUE!</v>
      </c>
      <c r="H7282" t="e">
        <f>IF(G7282=43,'Mission Importer'!A7282,0)</f>
        <v>#VALUE!</v>
      </c>
      <c r="J7282" t="e">
        <f>SEARCH("type",'Mission Importer'!A7282)</f>
        <v>#VALUE!</v>
      </c>
      <c r="K7282" t="e">
        <f>IF(J7282=43,'Mission Importer'!A7282,0)</f>
        <v>#VALUE!</v>
      </c>
      <c r="L7282" t="e">
        <f>SEARCH("category",'Mission Importer'!A7282)</f>
        <v>#VALUE!</v>
      </c>
      <c r="M7282" t="e">
        <f>IF(L7282=43,'Mission Importer'!A7282,0)</f>
        <v>#VALUE!</v>
      </c>
    </row>
    <row r="7283" spans="1:13" x14ac:dyDescent="0.3">
      <c r="A7283" t="e">
        <f>SEARCH("livery",'Mission Importer'!A7283)</f>
        <v>#VALUE!</v>
      </c>
      <c r="B7283" t="e">
        <f>IF(A7283=43,'Mission Importer'!A7283,0)</f>
        <v>#VALUE!</v>
      </c>
      <c r="D7283" t="e">
        <f>SEARCH("shape_name",'Mission Importer'!A7283)</f>
        <v>#VALUE!</v>
      </c>
      <c r="E7283" t="e">
        <f>IF(D7283=43,'Mission Importer'!A7283,0)</f>
        <v>#VALUE!</v>
      </c>
      <c r="G7283" t="e">
        <f>SEARCH("shape_name",'Mission Importer'!A7283)</f>
        <v>#VALUE!</v>
      </c>
      <c r="H7283" t="e">
        <f>IF(G7283=43,'Mission Importer'!A7283,0)</f>
        <v>#VALUE!</v>
      </c>
      <c r="J7283" t="e">
        <f>SEARCH("type",'Mission Importer'!A7283)</f>
        <v>#VALUE!</v>
      </c>
      <c r="K7283" t="e">
        <f>IF(J7283=43,'Mission Importer'!A7283,0)</f>
        <v>#VALUE!</v>
      </c>
      <c r="L7283" t="e">
        <f>SEARCH("category",'Mission Importer'!A7283)</f>
        <v>#VALUE!</v>
      </c>
      <c r="M7283" t="e">
        <f>IF(L7283=43,'Mission Importer'!A7283,0)</f>
        <v>#VALUE!</v>
      </c>
    </row>
    <row r="7284" spans="1:13" x14ac:dyDescent="0.3">
      <c r="A7284" t="e">
        <f>SEARCH("livery",'Mission Importer'!A7284)</f>
        <v>#VALUE!</v>
      </c>
      <c r="B7284" t="e">
        <f>IF(A7284=43,'Mission Importer'!A7284,0)</f>
        <v>#VALUE!</v>
      </c>
      <c r="D7284" t="e">
        <f>SEARCH("shape_name",'Mission Importer'!A7284)</f>
        <v>#VALUE!</v>
      </c>
      <c r="E7284" t="e">
        <f>IF(D7284=43,'Mission Importer'!A7284,0)</f>
        <v>#VALUE!</v>
      </c>
      <c r="G7284" t="e">
        <f>SEARCH("shape_name",'Mission Importer'!A7284)</f>
        <v>#VALUE!</v>
      </c>
      <c r="H7284" t="e">
        <f>IF(G7284=43,'Mission Importer'!A7284,0)</f>
        <v>#VALUE!</v>
      </c>
      <c r="J7284" t="e">
        <f>SEARCH("type",'Mission Importer'!A7284)</f>
        <v>#VALUE!</v>
      </c>
      <c r="K7284" t="e">
        <f>IF(J7284=43,'Mission Importer'!A7284,0)</f>
        <v>#VALUE!</v>
      </c>
      <c r="L7284" t="e">
        <f>SEARCH("category",'Mission Importer'!A7284)</f>
        <v>#VALUE!</v>
      </c>
      <c r="M7284" t="e">
        <f>IF(L7284=43,'Mission Importer'!A7284,0)</f>
        <v>#VALUE!</v>
      </c>
    </row>
    <row r="7285" spans="1:13" x14ac:dyDescent="0.3">
      <c r="A7285" t="e">
        <f>SEARCH("livery",'Mission Importer'!A7285)</f>
        <v>#VALUE!</v>
      </c>
      <c r="B7285" t="e">
        <f>IF(A7285=43,'Mission Importer'!A7285,0)</f>
        <v>#VALUE!</v>
      </c>
      <c r="D7285" t="e">
        <f>SEARCH("shape_name",'Mission Importer'!A7285)</f>
        <v>#VALUE!</v>
      </c>
      <c r="E7285" t="e">
        <f>IF(D7285=43,'Mission Importer'!A7285,0)</f>
        <v>#VALUE!</v>
      </c>
      <c r="G7285" t="e">
        <f>SEARCH("shape_name",'Mission Importer'!A7285)</f>
        <v>#VALUE!</v>
      </c>
      <c r="H7285" t="e">
        <f>IF(G7285=43,'Mission Importer'!A7285,0)</f>
        <v>#VALUE!</v>
      </c>
      <c r="J7285" t="e">
        <f>SEARCH("type",'Mission Importer'!A7285)</f>
        <v>#VALUE!</v>
      </c>
      <c r="K7285" t="e">
        <f>IF(J7285=43,'Mission Importer'!A7285,0)</f>
        <v>#VALUE!</v>
      </c>
      <c r="L7285" t="e">
        <f>SEARCH("category",'Mission Importer'!A7285)</f>
        <v>#VALUE!</v>
      </c>
      <c r="M7285" t="e">
        <f>IF(L7285=43,'Mission Importer'!A7285,0)</f>
        <v>#VALUE!</v>
      </c>
    </row>
    <row r="7286" spans="1:13" x14ac:dyDescent="0.3">
      <c r="A7286" t="e">
        <f>SEARCH("livery",'Mission Importer'!A7286)</f>
        <v>#VALUE!</v>
      </c>
      <c r="B7286" t="e">
        <f>IF(A7286=43,'Mission Importer'!A7286,0)</f>
        <v>#VALUE!</v>
      </c>
      <c r="D7286" t="e">
        <f>SEARCH("shape_name",'Mission Importer'!A7286)</f>
        <v>#VALUE!</v>
      </c>
      <c r="E7286" t="e">
        <f>IF(D7286=43,'Mission Importer'!A7286,0)</f>
        <v>#VALUE!</v>
      </c>
      <c r="G7286" t="e">
        <f>SEARCH("shape_name",'Mission Importer'!A7286)</f>
        <v>#VALUE!</v>
      </c>
      <c r="H7286" t="e">
        <f>IF(G7286=43,'Mission Importer'!A7286,0)</f>
        <v>#VALUE!</v>
      </c>
      <c r="J7286" t="e">
        <f>SEARCH("type",'Mission Importer'!A7286)</f>
        <v>#VALUE!</v>
      </c>
      <c r="K7286" t="e">
        <f>IF(J7286=43,'Mission Importer'!A7286,0)</f>
        <v>#VALUE!</v>
      </c>
      <c r="L7286" t="e">
        <f>SEARCH("category",'Mission Importer'!A7286)</f>
        <v>#VALUE!</v>
      </c>
      <c r="M7286" t="e">
        <f>IF(L7286=43,'Mission Importer'!A7286,0)</f>
        <v>#VALUE!</v>
      </c>
    </row>
    <row r="7287" spans="1:13" x14ac:dyDescent="0.3">
      <c r="A7287" t="e">
        <f>SEARCH("livery",'Mission Importer'!A7287)</f>
        <v>#VALUE!</v>
      </c>
      <c r="B7287" t="e">
        <f>IF(A7287=43,'Mission Importer'!A7287,0)</f>
        <v>#VALUE!</v>
      </c>
      <c r="D7287" t="e">
        <f>SEARCH("shape_name",'Mission Importer'!A7287)</f>
        <v>#VALUE!</v>
      </c>
      <c r="E7287" t="e">
        <f>IF(D7287=43,'Mission Importer'!A7287,0)</f>
        <v>#VALUE!</v>
      </c>
      <c r="G7287" t="e">
        <f>SEARCH("shape_name",'Mission Importer'!A7287)</f>
        <v>#VALUE!</v>
      </c>
      <c r="H7287" t="e">
        <f>IF(G7287=43,'Mission Importer'!A7287,0)</f>
        <v>#VALUE!</v>
      </c>
      <c r="J7287" t="e">
        <f>SEARCH("type",'Mission Importer'!A7287)</f>
        <v>#VALUE!</v>
      </c>
      <c r="K7287" t="e">
        <f>IF(J7287=43,'Mission Importer'!A7287,0)</f>
        <v>#VALUE!</v>
      </c>
      <c r="L7287" t="e">
        <f>SEARCH("category",'Mission Importer'!A7287)</f>
        <v>#VALUE!</v>
      </c>
      <c r="M7287" t="e">
        <f>IF(L7287=43,'Mission Importer'!A7287,0)</f>
        <v>#VALUE!</v>
      </c>
    </row>
    <row r="7288" spans="1:13" x14ac:dyDescent="0.3">
      <c r="A7288" t="e">
        <f>SEARCH("livery",'Mission Importer'!A7288)</f>
        <v>#VALUE!</v>
      </c>
      <c r="B7288" t="e">
        <f>IF(A7288=43,'Mission Importer'!A7288,0)</f>
        <v>#VALUE!</v>
      </c>
      <c r="D7288" t="e">
        <f>SEARCH("shape_name",'Mission Importer'!A7288)</f>
        <v>#VALUE!</v>
      </c>
      <c r="E7288" t="e">
        <f>IF(D7288=43,'Mission Importer'!A7288,0)</f>
        <v>#VALUE!</v>
      </c>
      <c r="G7288" t="e">
        <f>SEARCH("shape_name",'Mission Importer'!A7288)</f>
        <v>#VALUE!</v>
      </c>
      <c r="H7288" t="e">
        <f>IF(G7288=43,'Mission Importer'!A7288,0)</f>
        <v>#VALUE!</v>
      </c>
      <c r="J7288" t="e">
        <f>SEARCH("type",'Mission Importer'!A7288)</f>
        <v>#VALUE!</v>
      </c>
      <c r="K7288" t="e">
        <f>IF(J7288=43,'Mission Importer'!A7288,0)</f>
        <v>#VALUE!</v>
      </c>
      <c r="L7288" t="e">
        <f>SEARCH("category",'Mission Importer'!A7288)</f>
        <v>#VALUE!</v>
      </c>
      <c r="M7288" t="e">
        <f>IF(L7288=43,'Mission Importer'!A7288,0)</f>
        <v>#VALUE!</v>
      </c>
    </row>
    <row r="7289" spans="1:13" x14ac:dyDescent="0.3">
      <c r="A7289" t="e">
        <f>SEARCH("livery",'Mission Importer'!A7289)</f>
        <v>#VALUE!</v>
      </c>
      <c r="B7289" t="e">
        <f>IF(A7289=43,'Mission Importer'!A7289,0)</f>
        <v>#VALUE!</v>
      </c>
      <c r="D7289" t="e">
        <f>SEARCH("shape_name",'Mission Importer'!A7289)</f>
        <v>#VALUE!</v>
      </c>
      <c r="E7289" t="e">
        <f>IF(D7289=43,'Mission Importer'!A7289,0)</f>
        <v>#VALUE!</v>
      </c>
      <c r="G7289" t="e">
        <f>SEARCH("shape_name",'Mission Importer'!A7289)</f>
        <v>#VALUE!</v>
      </c>
      <c r="H7289" t="e">
        <f>IF(G7289=43,'Mission Importer'!A7289,0)</f>
        <v>#VALUE!</v>
      </c>
      <c r="J7289" t="e">
        <f>SEARCH("type",'Mission Importer'!A7289)</f>
        <v>#VALUE!</v>
      </c>
      <c r="K7289" t="e">
        <f>IF(J7289=43,'Mission Importer'!A7289,0)</f>
        <v>#VALUE!</v>
      </c>
      <c r="L7289" t="e">
        <f>SEARCH("category",'Mission Importer'!A7289)</f>
        <v>#VALUE!</v>
      </c>
      <c r="M7289" t="e">
        <f>IF(L7289=43,'Mission Importer'!A7289,0)</f>
        <v>#VALUE!</v>
      </c>
    </row>
    <row r="7290" spans="1:13" x14ac:dyDescent="0.3">
      <c r="A7290" t="e">
        <f>SEARCH("livery",'Mission Importer'!A7290)</f>
        <v>#VALUE!</v>
      </c>
      <c r="B7290" t="e">
        <f>IF(A7290=43,'Mission Importer'!A7290,0)</f>
        <v>#VALUE!</v>
      </c>
      <c r="D7290" t="e">
        <f>SEARCH("shape_name",'Mission Importer'!A7290)</f>
        <v>#VALUE!</v>
      </c>
      <c r="E7290" t="e">
        <f>IF(D7290=43,'Mission Importer'!A7290,0)</f>
        <v>#VALUE!</v>
      </c>
      <c r="G7290" t="e">
        <f>SEARCH("shape_name",'Mission Importer'!A7290)</f>
        <v>#VALUE!</v>
      </c>
      <c r="H7290" t="e">
        <f>IF(G7290=43,'Mission Importer'!A7290,0)</f>
        <v>#VALUE!</v>
      </c>
      <c r="J7290" t="e">
        <f>SEARCH("type",'Mission Importer'!A7290)</f>
        <v>#VALUE!</v>
      </c>
      <c r="K7290" t="e">
        <f>IF(J7290=43,'Mission Importer'!A7290,0)</f>
        <v>#VALUE!</v>
      </c>
      <c r="L7290" t="e">
        <f>SEARCH("category",'Mission Importer'!A7290)</f>
        <v>#VALUE!</v>
      </c>
      <c r="M7290" t="e">
        <f>IF(L7290=43,'Mission Importer'!A7290,0)</f>
        <v>#VALUE!</v>
      </c>
    </row>
    <row r="7291" spans="1:13" x14ac:dyDescent="0.3">
      <c r="A7291" t="e">
        <f>SEARCH("livery",'Mission Importer'!A7291)</f>
        <v>#VALUE!</v>
      </c>
      <c r="B7291" t="e">
        <f>IF(A7291=43,'Mission Importer'!A7291,0)</f>
        <v>#VALUE!</v>
      </c>
      <c r="D7291" t="e">
        <f>SEARCH("shape_name",'Mission Importer'!A7291)</f>
        <v>#VALUE!</v>
      </c>
      <c r="E7291" t="e">
        <f>IF(D7291=43,'Mission Importer'!A7291,0)</f>
        <v>#VALUE!</v>
      </c>
      <c r="G7291" t="e">
        <f>SEARCH("shape_name",'Mission Importer'!A7291)</f>
        <v>#VALUE!</v>
      </c>
      <c r="H7291" t="e">
        <f>IF(G7291=43,'Mission Importer'!A7291,0)</f>
        <v>#VALUE!</v>
      </c>
      <c r="J7291">
        <f>SEARCH("type",'Mission Importer'!A7291)</f>
        <v>47</v>
      </c>
      <c r="K7291">
        <f>IF(J7291=43,'Mission Importer'!A7291,0)</f>
        <v>0</v>
      </c>
      <c r="L7291" t="e">
        <f>SEARCH("category",'Mission Importer'!A7291)</f>
        <v>#VALUE!</v>
      </c>
      <c r="M7291" t="e">
        <f>IF(L7291=43,'Mission Importer'!A7291,0)</f>
        <v>#VALUE!</v>
      </c>
    </row>
    <row r="7292" spans="1:13" x14ac:dyDescent="0.3">
      <c r="A7292" t="e">
        <f>SEARCH("livery",'Mission Importer'!A7292)</f>
        <v>#VALUE!</v>
      </c>
      <c r="B7292" t="e">
        <f>IF(A7292=43,'Mission Importer'!A7292,0)</f>
        <v>#VALUE!</v>
      </c>
      <c r="D7292" t="e">
        <f>SEARCH("shape_name",'Mission Importer'!A7292)</f>
        <v>#VALUE!</v>
      </c>
      <c r="E7292" t="e">
        <f>IF(D7292=43,'Mission Importer'!A7292,0)</f>
        <v>#VALUE!</v>
      </c>
      <c r="G7292" t="e">
        <f>SEARCH("shape_name",'Mission Importer'!A7292)</f>
        <v>#VALUE!</v>
      </c>
      <c r="H7292" t="e">
        <f>IF(G7292=43,'Mission Importer'!A7292,0)</f>
        <v>#VALUE!</v>
      </c>
      <c r="J7292" t="e">
        <f>SEARCH("type",'Mission Importer'!A7292)</f>
        <v>#VALUE!</v>
      </c>
      <c r="K7292" t="e">
        <f>IF(J7292=43,'Mission Importer'!A7292,0)</f>
        <v>#VALUE!</v>
      </c>
      <c r="L7292" t="e">
        <f>SEARCH("category",'Mission Importer'!A7292)</f>
        <v>#VALUE!</v>
      </c>
      <c r="M7292" t="e">
        <f>IF(L7292=43,'Mission Importer'!A7292,0)</f>
        <v>#VALUE!</v>
      </c>
    </row>
    <row r="7293" spans="1:13" x14ac:dyDescent="0.3">
      <c r="A7293" t="e">
        <f>SEARCH("livery",'Mission Importer'!A7293)</f>
        <v>#VALUE!</v>
      </c>
      <c r="B7293" t="e">
        <f>IF(A7293=43,'Mission Importer'!A7293,0)</f>
        <v>#VALUE!</v>
      </c>
      <c r="D7293" t="e">
        <f>SEARCH("shape_name",'Mission Importer'!A7293)</f>
        <v>#VALUE!</v>
      </c>
      <c r="E7293" t="e">
        <f>IF(D7293=43,'Mission Importer'!A7293,0)</f>
        <v>#VALUE!</v>
      </c>
      <c r="G7293" t="e">
        <f>SEARCH("shape_name",'Mission Importer'!A7293)</f>
        <v>#VALUE!</v>
      </c>
      <c r="H7293" t="e">
        <f>IF(G7293=43,'Mission Importer'!A7293,0)</f>
        <v>#VALUE!</v>
      </c>
      <c r="J7293" t="e">
        <f>SEARCH("type",'Mission Importer'!A7293)</f>
        <v>#VALUE!</v>
      </c>
      <c r="K7293" t="e">
        <f>IF(J7293=43,'Mission Importer'!A7293,0)</f>
        <v>#VALUE!</v>
      </c>
      <c r="L7293" t="e">
        <f>SEARCH("category",'Mission Importer'!A7293)</f>
        <v>#VALUE!</v>
      </c>
      <c r="M7293" t="e">
        <f>IF(L7293=43,'Mission Importer'!A7293,0)</f>
        <v>#VALUE!</v>
      </c>
    </row>
    <row r="7294" spans="1:13" x14ac:dyDescent="0.3">
      <c r="A7294" t="e">
        <f>SEARCH("livery",'Mission Importer'!A7294)</f>
        <v>#VALUE!</v>
      </c>
      <c r="B7294" t="e">
        <f>IF(A7294=43,'Mission Importer'!A7294,0)</f>
        <v>#VALUE!</v>
      </c>
      <c r="D7294" t="e">
        <f>SEARCH("shape_name",'Mission Importer'!A7294)</f>
        <v>#VALUE!</v>
      </c>
      <c r="E7294" t="e">
        <f>IF(D7294=43,'Mission Importer'!A7294,0)</f>
        <v>#VALUE!</v>
      </c>
      <c r="G7294" t="e">
        <f>SEARCH("shape_name",'Mission Importer'!A7294)</f>
        <v>#VALUE!</v>
      </c>
      <c r="H7294" t="e">
        <f>IF(G7294=43,'Mission Importer'!A7294,0)</f>
        <v>#VALUE!</v>
      </c>
      <c r="J7294" t="e">
        <f>SEARCH("type",'Mission Importer'!A7294)</f>
        <v>#VALUE!</v>
      </c>
      <c r="K7294" t="e">
        <f>IF(J7294=43,'Mission Importer'!A7294,0)</f>
        <v>#VALUE!</v>
      </c>
      <c r="L7294" t="e">
        <f>SEARCH("category",'Mission Importer'!A7294)</f>
        <v>#VALUE!</v>
      </c>
      <c r="M7294" t="e">
        <f>IF(L7294=43,'Mission Importer'!A7294,0)</f>
        <v>#VALUE!</v>
      </c>
    </row>
    <row r="7295" spans="1:13" x14ac:dyDescent="0.3">
      <c r="A7295" t="e">
        <f>SEARCH("livery",'Mission Importer'!A7295)</f>
        <v>#VALUE!</v>
      </c>
      <c r="B7295" t="e">
        <f>IF(A7295=43,'Mission Importer'!A7295,0)</f>
        <v>#VALUE!</v>
      </c>
      <c r="D7295" t="e">
        <f>SEARCH("shape_name",'Mission Importer'!A7295)</f>
        <v>#VALUE!</v>
      </c>
      <c r="E7295" t="e">
        <f>IF(D7295=43,'Mission Importer'!A7295,0)</f>
        <v>#VALUE!</v>
      </c>
      <c r="G7295" t="e">
        <f>SEARCH("shape_name",'Mission Importer'!A7295)</f>
        <v>#VALUE!</v>
      </c>
      <c r="H7295" t="e">
        <f>IF(G7295=43,'Mission Importer'!A7295,0)</f>
        <v>#VALUE!</v>
      </c>
      <c r="J7295" t="e">
        <f>SEARCH("type",'Mission Importer'!A7295)</f>
        <v>#VALUE!</v>
      </c>
      <c r="K7295" t="e">
        <f>IF(J7295=43,'Mission Importer'!A7295,0)</f>
        <v>#VALUE!</v>
      </c>
      <c r="L7295" t="e">
        <f>SEARCH("category",'Mission Importer'!A7295)</f>
        <v>#VALUE!</v>
      </c>
      <c r="M7295" t="e">
        <f>IF(L7295=43,'Mission Importer'!A7295,0)</f>
        <v>#VALUE!</v>
      </c>
    </row>
    <row r="7296" spans="1:13" x14ac:dyDescent="0.3">
      <c r="A7296" t="e">
        <f>SEARCH("livery",'Mission Importer'!A7296)</f>
        <v>#VALUE!</v>
      </c>
      <c r="B7296" t="e">
        <f>IF(A7296=43,'Mission Importer'!A7296,0)</f>
        <v>#VALUE!</v>
      </c>
      <c r="D7296" t="e">
        <f>SEARCH("shape_name",'Mission Importer'!A7296)</f>
        <v>#VALUE!</v>
      </c>
      <c r="E7296" t="e">
        <f>IF(D7296=43,'Mission Importer'!A7296,0)</f>
        <v>#VALUE!</v>
      </c>
      <c r="G7296" t="e">
        <f>SEARCH("shape_name",'Mission Importer'!A7296)</f>
        <v>#VALUE!</v>
      </c>
      <c r="H7296" t="e">
        <f>IF(G7296=43,'Mission Importer'!A7296,0)</f>
        <v>#VALUE!</v>
      </c>
      <c r="J7296" t="e">
        <f>SEARCH("type",'Mission Importer'!A7296)</f>
        <v>#VALUE!</v>
      </c>
      <c r="K7296" t="e">
        <f>IF(J7296=43,'Mission Importer'!A7296,0)</f>
        <v>#VALUE!</v>
      </c>
      <c r="L7296" t="e">
        <f>SEARCH("category",'Mission Importer'!A7296)</f>
        <v>#VALUE!</v>
      </c>
      <c r="M7296" t="e">
        <f>IF(L7296=43,'Mission Importer'!A7296,0)</f>
        <v>#VALUE!</v>
      </c>
    </row>
    <row r="7297" spans="1:13" x14ac:dyDescent="0.3">
      <c r="A7297" t="e">
        <f>SEARCH("livery",'Mission Importer'!A7297)</f>
        <v>#VALUE!</v>
      </c>
      <c r="B7297" t="e">
        <f>IF(A7297=43,'Mission Importer'!A7297,0)</f>
        <v>#VALUE!</v>
      </c>
      <c r="D7297" t="e">
        <f>SEARCH("shape_name",'Mission Importer'!A7297)</f>
        <v>#VALUE!</v>
      </c>
      <c r="E7297" t="e">
        <f>IF(D7297=43,'Mission Importer'!A7297,0)</f>
        <v>#VALUE!</v>
      </c>
      <c r="G7297" t="e">
        <f>SEARCH("shape_name",'Mission Importer'!A7297)</f>
        <v>#VALUE!</v>
      </c>
      <c r="H7297" t="e">
        <f>IF(G7297=43,'Mission Importer'!A7297,0)</f>
        <v>#VALUE!</v>
      </c>
      <c r="J7297" t="e">
        <f>SEARCH("type",'Mission Importer'!A7297)</f>
        <v>#VALUE!</v>
      </c>
      <c r="K7297" t="e">
        <f>IF(J7297=43,'Mission Importer'!A7297,0)</f>
        <v>#VALUE!</v>
      </c>
      <c r="L7297" t="e">
        <f>SEARCH("category",'Mission Importer'!A7297)</f>
        <v>#VALUE!</v>
      </c>
      <c r="M7297" t="e">
        <f>IF(L7297=43,'Mission Importer'!A7297,0)</f>
        <v>#VALUE!</v>
      </c>
    </row>
    <row r="7298" spans="1:13" x14ac:dyDescent="0.3">
      <c r="A7298" t="e">
        <f>SEARCH("livery",'Mission Importer'!A7298)</f>
        <v>#VALUE!</v>
      </c>
      <c r="B7298" t="e">
        <f>IF(A7298=43,'Mission Importer'!A7298,0)</f>
        <v>#VALUE!</v>
      </c>
      <c r="D7298" t="e">
        <f>SEARCH("shape_name",'Mission Importer'!A7298)</f>
        <v>#VALUE!</v>
      </c>
      <c r="E7298" t="e">
        <f>IF(D7298=43,'Mission Importer'!A7298,0)</f>
        <v>#VALUE!</v>
      </c>
      <c r="G7298" t="e">
        <f>SEARCH("shape_name",'Mission Importer'!A7298)</f>
        <v>#VALUE!</v>
      </c>
      <c r="H7298" t="e">
        <f>IF(G7298=43,'Mission Importer'!A7298,0)</f>
        <v>#VALUE!</v>
      </c>
      <c r="J7298" t="e">
        <f>SEARCH("type",'Mission Importer'!A7298)</f>
        <v>#VALUE!</v>
      </c>
      <c r="K7298" t="e">
        <f>IF(J7298=43,'Mission Importer'!A7298,0)</f>
        <v>#VALUE!</v>
      </c>
      <c r="L7298" t="e">
        <f>SEARCH("category",'Mission Importer'!A7298)</f>
        <v>#VALUE!</v>
      </c>
      <c r="M7298" t="e">
        <f>IF(L7298=43,'Mission Importer'!A7298,0)</f>
        <v>#VALUE!</v>
      </c>
    </row>
    <row r="7299" spans="1:13" x14ac:dyDescent="0.3">
      <c r="A7299" t="e">
        <f>SEARCH("livery",'Mission Importer'!A7299)</f>
        <v>#VALUE!</v>
      </c>
      <c r="B7299" t="e">
        <f>IF(A7299=43,'Mission Importer'!A7299,0)</f>
        <v>#VALUE!</v>
      </c>
      <c r="D7299" t="e">
        <f>SEARCH("shape_name",'Mission Importer'!A7299)</f>
        <v>#VALUE!</v>
      </c>
      <c r="E7299" t="e">
        <f>IF(D7299=43,'Mission Importer'!A7299,0)</f>
        <v>#VALUE!</v>
      </c>
      <c r="G7299" t="e">
        <f>SEARCH("shape_name",'Mission Importer'!A7299)</f>
        <v>#VALUE!</v>
      </c>
      <c r="H7299" t="e">
        <f>IF(G7299=43,'Mission Importer'!A7299,0)</f>
        <v>#VALUE!</v>
      </c>
      <c r="J7299" t="e">
        <f>SEARCH("type",'Mission Importer'!A7299)</f>
        <v>#VALUE!</v>
      </c>
      <c r="K7299" t="e">
        <f>IF(J7299=43,'Mission Importer'!A7299,0)</f>
        <v>#VALUE!</v>
      </c>
      <c r="L7299" t="e">
        <f>SEARCH("category",'Mission Importer'!A7299)</f>
        <v>#VALUE!</v>
      </c>
      <c r="M7299" t="e">
        <f>IF(L7299=43,'Mission Importer'!A7299,0)</f>
        <v>#VALUE!</v>
      </c>
    </row>
    <row r="7300" spans="1:13" x14ac:dyDescent="0.3">
      <c r="A7300" t="e">
        <f>SEARCH("livery",'Mission Importer'!A7300)</f>
        <v>#VALUE!</v>
      </c>
      <c r="B7300" t="e">
        <f>IF(A7300=43,'Mission Importer'!A7300,0)</f>
        <v>#VALUE!</v>
      </c>
      <c r="D7300" t="e">
        <f>SEARCH("shape_name",'Mission Importer'!A7300)</f>
        <v>#VALUE!</v>
      </c>
      <c r="E7300" t="e">
        <f>IF(D7300=43,'Mission Importer'!A7300,0)</f>
        <v>#VALUE!</v>
      </c>
      <c r="G7300" t="e">
        <f>SEARCH("shape_name",'Mission Importer'!A7300)</f>
        <v>#VALUE!</v>
      </c>
      <c r="H7300" t="e">
        <f>IF(G7300=43,'Mission Importer'!A7300,0)</f>
        <v>#VALUE!</v>
      </c>
      <c r="J7300" t="e">
        <f>SEARCH("type",'Mission Importer'!A7300)</f>
        <v>#VALUE!</v>
      </c>
      <c r="K7300" t="e">
        <f>IF(J7300=43,'Mission Importer'!A7300,0)</f>
        <v>#VALUE!</v>
      </c>
      <c r="L7300" t="e">
        <f>SEARCH("category",'Mission Importer'!A7300)</f>
        <v>#VALUE!</v>
      </c>
      <c r="M7300" t="e">
        <f>IF(L7300=43,'Mission Importer'!A7300,0)</f>
        <v>#VALUE!</v>
      </c>
    </row>
    <row r="7301" spans="1:13" x14ac:dyDescent="0.3">
      <c r="A7301" t="e">
        <f>SEARCH("livery",'Mission Importer'!A7301)</f>
        <v>#VALUE!</v>
      </c>
      <c r="B7301" t="e">
        <f>IF(A7301=43,'Mission Importer'!A7301,0)</f>
        <v>#VALUE!</v>
      </c>
      <c r="D7301" t="e">
        <f>SEARCH("shape_name",'Mission Importer'!A7301)</f>
        <v>#VALUE!</v>
      </c>
      <c r="E7301" t="e">
        <f>IF(D7301=43,'Mission Importer'!A7301,0)</f>
        <v>#VALUE!</v>
      </c>
      <c r="G7301" t="e">
        <f>SEARCH("shape_name",'Mission Importer'!A7301)</f>
        <v>#VALUE!</v>
      </c>
      <c r="H7301" t="e">
        <f>IF(G7301=43,'Mission Importer'!A7301,0)</f>
        <v>#VALUE!</v>
      </c>
      <c r="J7301" t="e">
        <f>SEARCH("type",'Mission Importer'!A7301)</f>
        <v>#VALUE!</v>
      </c>
      <c r="K7301" t="e">
        <f>IF(J7301=43,'Mission Importer'!A7301,0)</f>
        <v>#VALUE!</v>
      </c>
      <c r="L7301" t="e">
        <f>SEARCH("category",'Mission Importer'!A7301)</f>
        <v>#VALUE!</v>
      </c>
      <c r="M7301" t="e">
        <f>IF(L7301=43,'Mission Importer'!A7301,0)</f>
        <v>#VALUE!</v>
      </c>
    </row>
    <row r="7302" spans="1:13" x14ac:dyDescent="0.3">
      <c r="A7302" t="e">
        <f>SEARCH("livery",'Mission Importer'!A7302)</f>
        <v>#VALUE!</v>
      </c>
      <c r="B7302" t="e">
        <f>IF(A7302=43,'Mission Importer'!A7302,0)</f>
        <v>#VALUE!</v>
      </c>
      <c r="D7302" t="e">
        <f>SEARCH("shape_name",'Mission Importer'!A7302)</f>
        <v>#VALUE!</v>
      </c>
      <c r="E7302" t="e">
        <f>IF(D7302=43,'Mission Importer'!A7302,0)</f>
        <v>#VALUE!</v>
      </c>
      <c r="G7302" t="e">
        <f>SEARCH("shape_name",'Mission Importer'!A7302)</f>
        <v>#VALUE!</v>
      </c>
      <c r="H7302" t="e">
        <f>IF(G7302=43,'Mission Importer'!A7302,0)</f>
        <v>#VALUE!</v>
      </c>
      <c r="J7302" t="e">
        <f>SEARCH("type",'Mission Importer'!A7302)</f>
        <v>#VALUE!</v>
      </c>
      <c r="K7302" t="e">
        <f>IF(J7302=43,'Mission Importer'!A7302,0)</f>
        <v>#VALUE!</v>
      </c>
      <c r="L7302" t="e">
        <f>SEARCH("category",'Mission Importer'!A7302)</f>
        <v>#VALUE!</v>
      </c>
      <c r="M7302" t="e">
        <f>IF(L7302=43,'Mission Importer'!A7302,0)</f>
        <v>#VALUE!</v>
      </c>
    </row>
    <row r="7303" spans="1:13" x14ac:dyDescent="0.3">
      <c r="A7303" t="e">
        <f>SEARCH("livery",'Mission Importer'!A7303)</f>
        <v>#VALUE!</v>
      </c>
      <c r="B7303" t="e">
        <f>IF(A7303=43,'Mission Importer'!A7303,0)</f>
        <v>#VALUE!</v>
      </c>
      <c r="D7303" t="e">
        <f>SEARCH("shape_name",'Mission Importer'!A7303)</f>
        <v>#VALUE!</v>
      </c>
      <c r="E7303" t="e">
        <f>IF(D7303=43,'Mission Importer'!A7303,0)</f>
        <v>#VALUE!</v>
      </c>
      <c r="G7303" t="e">
        <f>SEARCH("shape_name",'Mission Importer'!A7303)</f>
        <v>#VALUE!</v>
      </c>
      <c r="H7303" t="e">
        <f>IF(G7303=43,'Mission Importer'!A7303,0)</f>
        <v>#VALUE!</v>
      </c>
      <c r="J7303" t="e">
        <f>SEARCH("type",'Mission Importer'!A7303)</f>
        <v>#VALUE!</v>
      </c>
      <c r="K7303" t="e">
        <f>IF(J7303=43,'Mission Importer'!A7303,0)</f>
        <v>#VALUE!</v>
      </c>
      <c r="L7303" t="e">
        <f>SEARCH("category",'Mission Importer'!A7303)</f>
        <v>#VALUE!</v>
      </c>
      <c r="M7303" t="e">
        <f>IF(L7303=43,'Mission Importer'!A7303,0)</f>
        <v>#VALUE!</v>
      </c>
    </row>
    <row r="7304" spans="1:13" x14ac:dyDescent="0.3">
      <c r="A7304" t="e">
        <f>SEARCH("livery",'Mission Importer'!A7304)</f>
        <v>#VALUE!</v>
      </c>
      <c r="B7304" t="e">
        <f>IF(A7304=43,'Mission Importer'!A7304,0)</f>
        <v>#VALUE!</v>
      </c>
      <c r="D7304" t="e">
        <f>SEARCH("shape_name",'Mission Importer'!A7304)</f>
        <v>#VALUE!</v>
      </c>
      <c r="E7304" t="e">
        <f>IF(D7304=43,'Mission Importer'!A7304,0)</f>
        <v>#VALUE!</v>
      </c>
      <c r="G7304" t="e">
        <f>SEARCH("shape_name",'Mission Importer'!A7304)</f>
        <v>#VALUE!</v>
      </c>
      <c r="H7304" t="e">
        <f>IF(G7304=43,'Mission Importer'!A7304,0)</f>
        <v>#VALUE!</v>
      </c>
      <c r="J7304" t="e">
        <f>SEARCH("type",'Mission Importer'!A7304)</f>
        <v>#VALUE!</v>
      </c>
      <c r="K7304" t="e">
        <f>IF(J7304=43,'Mission Importer'!A7304,0)</f>
        <v>#VALUE!</v>
      </c>
      <c r="L7304" t="e">
        <f>SEARCH("category",'Mission Importer'!A7304)</f>
        <v>#VALUE!</v>
      </c>
      <c r="M7304" t="e">
        <f>IF(L7304=43,'Mission Importer'!A7304,0)</f>
        <v>#VALUE!</v>
      </c>
    </row>
    <row r="7305" spans="1:13" x14ac:dyDescent="0.3">
      <c r="A7305" t="e">
        <f>SEARCH("livery",'Mission Importer'!A7305)</f>
        <v>#VALUE!</v>
      </c>
      <c r="B7305" t="e">
        <f>IF(A7305=43,'Mission Importer'!A7305,0)</f>
        <v>#VALUE!</v>
      </c>
      <c r="D7305" t="e">
        <f>SEARCH("shape_name",'Mission Importer'!A7305)</f>
        <v>#VALUE!</v>
      </c>
      <c r="E7305" t="e">
        <f>IF(D7305=43,'Mission Importer'!A7305,0)</f>
        <v>#VALUE!</v>
      </c>
      <c r="G7305" t="e">
        <f>SEARCH("shape_name",'Mission Importer'!A7305)</f>
        <v>#VALUE!</v>
      </c>
      <c r="H7305" t="e">
        <f>IF(G7305=43,'Mission Importer'!A7305,0)</f>
        <v>#VALUE!</v>
      </c>
      <c r="J7305" t="e">
        <f>SEARCH("type",'Mission Importer'!A7305)</f>
        <v>#VALUE!</v>
      </c>
      <c r="K7305" t="e">
        <f>IF(J7305=43,'Mission Importer'!A7305,0)</f>
        <v>#VALUE!</v>
      </c>
      <c r="L7305" t="e">
        <f>SEARCH("category",'Mission Importer'!A7305)</f>
        <v>#VALUE!</v>
      </c>
      <c r="M7305" t="e">
        <f>IF(L7305=43,'Mission Importer'!A7305,0)</f>
        <v>#VALUE!</v>
      </c>
    </row>
    <row r="7306" spans="1:13" x14ac:dyDescent="0.3">
      <c r="A7306">
        <f>SEARCH("livery",'Mission Importer'!A7306)</f>
        <v>43</v>
      </c>
      <c r="B7306" t="str">
        <f>IF(A7306=43,'Mission Importer'!A7306,0)</f>
        <v xml:space="preserve">                                        ["livery_id"] = "desert",</v>
      </c>
      <c r="D7306" t="e">
        <f>SEARCH("shape_name",'Mission Importer'!A7306)</f>
        <v>#VALUE!</v>
      </c>
      <c r="E7306" t="e">
        <f>IF(D7306=43,'Mission Importer'!A7306,0)</f>
        <v>#VALUE!</v>
      </c>
      <c r="G7306" t="e">
        <f>SEARCH("shape_name",'Mission Importer'!A7306)</f>
        <v>#VALUE!</v>
      </c>
      <c r="H7306" t="e">
        <f>IF(G7306=43,'Mission Importer'!A7306,0)</f>
        <v>#VALUE!</v>
      </c>
      <c r="J7306" t="e">
        <f>SEARCH("type",'Mission Importer'!A7306)</f>
        <v>#VALUE!</v>
      </c>
      <c r="K7306" t="e">
        <f>IF(J7306=43,'Mission Importer'!A7306,0)</f>
        <v>#VALUE!</v>
      </c>
      <c r="L7306" t="e">
        <f>SEARCH("category",'Mission Importer'!A7306)</f>
        <v>#VALUE!</v>
      </c>
      <c r="M7306" t="e">
        <f>IF(L7306=43,'Mission Importer'!A7306,0)</f>
        <v>#VALUE!</v>
      </c>
    </row>
    <row r="7307" spans="1:13" x14ac:dyDescent="0.3">
      <c r="A7307" t="e">
        <f>SEARCH("livery",'Mission Importer'!A7307)</f>
        <v>#VALUE!</v>
      </c>
      <c r="B7307" t="e">
        <f>IF(A7307=43,'Mission Importer'!A7307,0)</f>
        <v>#VALUE!</v>
      </c>
      <c r="D7307" t="e">
        <f>SEARCH("shape_name",'Mission Importer'!A7307)</f>
        <v>#VALUE!</v>
      </c>
      <c r="E7307" t="e">
        <f>IF(D7307=43,'Mission Importer'!A7307,0)</f>
        <v>#VALUE!</v>
      </c>
      <c r="G7307" t="e">
        <f>SEARCH("shape_name",'Mission Importer'!A7307)</f>
        <v>#VALUE!</v>
      </c>
      <c r="H7307" t="e">
        <f>IF(G7307=43,'Mission Importer'!A7307,0)</f>
        <v>#VALUE!</v>
      </c>
      <c r="J7307" t="e">
        <f>SEARCH("type",'Mission Importer'!A7307)</f>
        <v>#VALUE!</v>
      </c>
      <c r="K7307" t="e">
        <f>IF(J7307=43,'Mission Importer'!A7307,0)</f>
        <v>#VALUE!</v>
      </c>
      <c r="L7307">
        <f>SEARCH("category",'Mission Importer'!A7307)</f>
        <v>43</v>
      </c>
      <c r="M7307" t="str">
        <f>IF(L7307=43,'Mission Importer'!A7307,0)</f>
        <v xml:space="preserve">                                        ["category"] = "Air Defence",</v>
      </c>
    </row>
    <row r="7308" spans="1:13" x14ac:dyDescent="0.3">
      <c r="A7308" t="e">
        <f>SEARCH("livery",'Mission Importer'!A7308)</f>
        <v>#VALUE!</v>
      </c>
      <c r="B7308" t="e">
        <f>IF(A7308=43,'Mission Importer'!A7308,0)</f>
        <v>#VALUE!</v>
      </c>
      <c r="D7308" t="e">
        <f>SEARCH("shape_name",'Mission Importer'!A7308)</f>
        <v>#VALUE!</v>
      </c>
      <c r="E7308" t="e">
        <f>IF(D7308=43,'Mission Importer'!A7308,0)</f>
        <v>#VALUE!</v>
      </c>
      <c r="G7308" t="e">
        <f>SEARCH("shape_name",'Mission Importer'!A7308)</f>
        <v>#VALUE!</v>
      </c>
      <c r="H7308" t="e">
        <f>IF(G7308=43,'Mission Importer'!A7308,0)</f>
        <v>#VALUE!</v>
      </c>
      <c r="J7308">
        <f>SEARCH("type",'Mission Importer'!A7308)</f>
        <v>43</v>
      </c>
      <c r="K7308" t="str">
        <f>IF(J7308=43,'Mission Importer'!A7308,0)</f>
        <v xml:space="preserve">                                        ["type"] = "S-300PS 5P85C ln",</v>
      </c>
      <c r="L7308" t="e">
        <f>SEARCH("category",'Mission Importer'!A7308)</f>
        <v>#VALUE!</v>
      </c>
      <c r="M7308" t="e">
        <f>IF(L7308=43,'Mission Importer'!A7308,0)</f>
        <v>#VALUE!</v>
      </c>
    </row>
    <row r="7309" spans="1:13" x14ac:dyDescent="0.3">
      <c r="A7309" t="e">
        <f>SEARCH("livery",'Mission Importer'!A7309)</f>
        <v>#VALUE!</v>
      </c>
      <c r="B7309" t="e">
        <f>IF(A7309=43,'Mission Importer'!A7309,0)</f>
        <v>#VALUE!</v>
      </c>
      <c r="D7309" t="e">
        <f>SEARCH("shape_name",'Mission Importer'!A7309)</f>
        <v>#VALUE!</v>
      </c>
      <c r="E7309" t="e">
        <f>IF(D7309=43,'Mission Importer'!A7309,0)</f>
        <v>#VALUE!</v>
      </c>
      <c r="G7309" t="e">
        <f>SEARCH("shape_name",'Mission Importer'!A7309)</f>
        <v>#VALUE!</v>
      </c>
      <c r="H7309" t="e">
        <f>IF(G7309=43,'Mission Importer'!A7309,0)</f>
        <v>#VALUE!</v>
      </c>
      <c r="J7309" t="e">
        <f>SEARCH("type",'Mission Importer'!A7309)</f>
        <v>#VALUE!</v>
      </c>
      <c r="K7309" t="e">
        <f>IF(J7309=43,'Mission Importer'!A7309,0)</f>
        <v>#VALUE!</v>
      </c>
      <c r="L7309" t="e">
        <f>SEARCH("category",'Mission Importer'!A7309)</f>
        <v>#VALUE!</v>
      </c>
      <c r="M7309" t="e">
        <f>IF(L7309=43,'Mission Importer'!A7309,0)</f>
        <v>#VALUE!</v>
      </c>
    </row>
    <row r="7310" spans="1:13" x14ac:dyDescent="0.3">
      <c r="A7310" t="e">
        <f>SEARCH("livery",'Mission Importer'!A7310)</f>
        <v>#VALUE!</v>
      </c>
      <c r="B7310" t="e">
        <f>IF(A7310=43,'Mission Importer'!A7310,0)</f>
        <v>#VALUE!</v>
      </c>
      <c r="D7310" t="e">
        <f>SEARCH("shape_name",'Mission Importer'!A7310)</f>
        <v>#VALUE!</v>
      </c>
      <c r="E7310" t="e">
        <f>IF(D7310=43,'Mission Importer'!A7310,0)</f>
        <v>#VALUE!</v>
      </c>
      <c r="G7310" t="e">
        <f>SEARCH("shape_name",'Mission Importer'!A7310)</f>
        <v>#VALUE!</v>
      </c>
      <c r="H7310" t="e">
        <f>IF(G7310=43,'Mission Importer'!A7310,0)</f>
        <v>#VALUE!</v>
      </c>
      <c r="J7310" t="e">
        <f>SEARCH("type",'Mission Importer'!A7310)</f>
        <v>#VALUE!</v>
      </c>
      <c r="K7310" t="e">
        <f>IF(J7310=43,'Mission Importer'!A7310,0)</f>
        <v>#VALUE!</v>
      </c>
      <c r="L7310" t="e">
        <f>SEARCH("category",'Mission Importer'!A7310)</f>
        <v>#VALUE!</v>
      </c>
      <c r="M7310" t="e">
        <f>IF(L7310=43,'Mission Importer'!A7310,0)</f>
        <v>#VALUE!</v>
      </c>
    </row>
    <row r="7311" spans="1:13" x14ac:dyDescent="0.3">
      <c r="A7311" t="e">
        <f>SEARCH("livery",'Mission Importer'!A7311)</f>
        <v>#VALUE!</v>
      </c>
      <c r="B7311" t="e">
        <f>IF(A7311=43,'Mission Importer'!A7311,0)</f>
        <v>#VALUE!</v>
      </c>
      <c r="D7311" t="e">
        <f>SEARCH("shape_name",'Mission Importer'!A7311)</f>
        <v>#VALUE!</v>
      </c>
      <c r="E7311" t="e">
        <f>IF(D7311=43,'Mission Importer'!A7311,0)</f>
        <v>#VALUE!</v>
      </c>
      <c r="G7311" t="e">
        <f>SEARCH("shape_name",'Mission Importer'!A7311)</f>
        <v>#VALUE!</v>
      </c>
      <c r="H7311" t="e">
        <f>IF(G7311=43,'Mission Importer'!A7311,0)</f>
        <v>#VALUE!</v>
      </c>
      <c r="J7311" t="e">
        <f>SEARCH("type",'Mission Importer'!A7311)</f>
        <v>#VALUE!</v>
      </c>
      <c r="K7311" t="e">
        <f>IF(J7311=43,'Mission Importer'!A7311,0)</f>
        <v>#VALUE!</v>
      </c>
      <c r="L7311" t="e">
        <f>SEARCH("category",'Mission Importer'!A7311)</f>
        <v>#VALUE!</v>
      </c>
      <c r="M7311" t="e">
        <f>IF(L7311=43,'Mission Importer'!A7311,0)</f>
        <v>#VALUE!</v>
      </c>
    </row>
    <row r="7312" spans="1:13" x14ac:dyDescent="0.3">
      <c r="A7312" t="e">
        <f>SEARCH("livery",'Mission Importer'!A7312)</f>
        <v>#VALUE!</v>
      </c>
      <c r="B7312" t="e">
        <f>IF(A7312=43,'Mission Importer'!A7312,0)</f>
        <v>#VALUE!</v>
      </c>
      <c r="D7312" t="e">
        <f>SEARCH("shape_name",'Mission Importer'!A7312)</f>
        <v>#VALUE!</v>
      </c>
      <c r="E7312" t="e">
        <f>IF(D7312=43,'Mission Importer'!A7312,0)</f>
        <v>#VALUE!</v>
      </c>
      <c r="G7312" t="e">
        <f>SEARCH("shape_name",'Mission Importer'!A7312)</f>
        <v>#VALUE!</v>
      </c>
      <c r="H7312" t="e">
        <f>IF(G7312=43,'Mission Importer'!A7312,0)</f>
        <v>#VALUE!</v>
      </c>
      <c r="J7312" t="e">
        <f>SEARCH("type",'Mission Importer'!A7312)</f>
        <v>#VALUE!</v>
      </c>
      <c r="K7312" t="e">
        <f>IF(J7312=43,'Mission Importer'!A7312,0)</f>
        <v>#VALUE!</v>
      </c>
      <c r="L7312" t="e">
        <f>SEARCH("category",'Mission Importer'!A7312)</f>
        <v>#VALUE!</v>
      </c>
      <c r="M7312" t="e">
        <f>IF(L7312=43,'Mission Importer'!A7312,0)</f>
        <v>#VALUE!</v>
      </c>
    </row>
    <row r="7313" spans="1:13" x14ac:dyDescent="0.3">
      <c r="A7313" t="e">
        <f>SEARCH("livery",'Mission Importer'!A7313)</f>
        <v>#VALUE!</v>
      </c>
      <c r="B7313" t="e">
        <f>IF(A7313=43,'Mission Importer'!A7313,0)</f>
        <v>#VALUE!</v>
      </c>
      <c r="D7313" t="e">
        <f>SEARCH("shape_name",'Mission Importer'!A7313)</f>
        <v>#VALUE!</v>
      </c>
      <c r="E7313" t="e">
        <f>IF(D7313=43,'Mission Importer'!A7313,0)</f>
        <v>#VALUE!</v>
      </c>
      <c r="G7313" t="e">
        <f>SEARCH("shape_name",'Mission Importer'!A7313)</f>
        <v>#VALUE!</v>
      </c>
      <c r="H7313" t="e">
        <f>IF(G7313=43,'Mission Importer'!A7313,0)</f>
        <v>#VALUE!</v>
      </c>
      <c r="J7313" t="e">
        <f>SEARCH("type",'Mission Importer'!A7313)</f>
        <v>#VALUE!</v>
      </c>
      <c r="K7313" t="e">
        <f>IF(J7313=43,'Mission Importer'!A7313,0)</f>
        <v>#VALUE!</v>
      </c>
      <c r="L7313" t="e">
        <f>SEARCH("category",'Mission Importer'!A7313)</f>
        <v>#VALUE!</v>
      </c>
      <c r="M7313" t="e">
        <f>IF(L7313=43,'Mission Importer'!A7313,0)</f>
        <v>#VALUE!</v>
      </c>
    </row>
    <row r="7314" spans="1:13" x14ac:dyDescent="0.3">
      <c r="A7314" t="e">
        <f>SEARCH("livery",'Mission Importer'!A7314)</f>
        <v>#VALUE!</v>
      </c>
      <c r="B7314" t="e">
        <f>IF(A7314=43,'Mission Importer'!A7314,0)</f>
        <v>#VALUE!</v>
      </c>
      <c r="D7314" t="e">
        <f>SEARCH("shape_name",'Mission Importer'!A7314)</f>
        <v>#VALUE!</v>
      </c>
      <c r="E7314" t="e">
        <f>IF(D7314=43,'Mission Importer'!A7314,0)</f>
        <v>#VALUE!</v>
      </c>
      <c r="G7314" t="e">
        <f>SEARCH("shape_name",'Mission Importer'!A7314)</f>
        <v>#VALUE!</v>
      </c>
      <c r="H7314" t="e">
        <f>IF(G7314=43,'Mission Importer'!A7314,0)</f>
        <v>#VALUE!</v>
      </c>
      <c r="J7314" t="e">
        <f>SEARCH("type",'Mission Importer'!A7314)</f>
        <v>#VALUE!</v>
      </c>
      <c r="K7314" t="e">
        <f>IF(J7314=43,'Mission Importer'!A7314,0)</f>
        <v>#VALUE!</v>
      </c>
      <c r="L7314" t="e">
        <f>SEARCH("category",'Mission Importer'!A7314)</f>
        <v>#VALUE!</v>
      </c>
      <c r="M7314" t="e">
        <f>IF(L7314=43,'Mission Importer'!A7314,0)</f>
        <v>#VALUE!</v>
      </c>
    </row>
    <row r="7315" spans="1:13" x14ac:dyDescent="0.3">
      <c r="A7315" t="e">
        <f>SEARCH("livery",'Mission Importer'!A7315)</f>
        <v>#VALUE!</v>
      </c>
      <c r="B7315" t="e">
        <f>IF(A7315=43,'Mission Importer'!A7315,0)</f>
        <v>#VALUE!</v>
      </c>
      <c r="D7315" t="e">
        <f>SEARCH("shape_name",'Mission Importer'!A7315)</f>
        <v>#VALUE!</v>
      </c>
      <c r="E7315" t="e">
        <f>IF(D7315=43,'Mission Importer'!A7315,0)</f>
        <v>#VALUE!</v>
      </c>
      <c r="G7315" t="e">
        <f>SEARCH("shape_name",'Mission Importer'!A7315)</f>
        <v>#VALUE!</v>
      </c>
      <c r="H7315" t="e">
        <f>IF(G7315=43,'Mission Importer'!A7315,0)</f>
        <v>#VALUE!</v>
      </c>
      <c r="J7315" t="e">
        <f>SEARCH("type",'Mission Importer'!A7315)</f>
        <v>#VALUE!</v>
      </c>
      <c r="K7315" t="e">
        <f>IF(J7315=43,'Mission Importer'!A7315,0)</f>
        <v>#VALUE!</v>
      </c>
      <c r="L7315" t="e">
        <f>SEARCH("category",'Mission Importer'!A7315)</f>
        <v>#VALUE!</v>
      </c>
      <c r="M7315" t="e">
        <f>IF(L7315=43,'Mission Importer'!A7315,0)</f>
        <v>#VALUE!</v>
      </c>
    </row>
    <row r="7316" spans="1:13" x14ac:dyDescent="0.3">
      <c r="A7316" t="e">
        <f>SEARCH("livery",'Mission Importer'!A7316)</f>
        <v>#VALUE!</v>
      </c>
      <c r="B7316" t="e">
        <f>IF(A7316=43,'Mission Importer'!A7316,0)</f>
        <v>#VALUE!</v>
      </c>
      <c r="D7316" t="e">
        <f>SEARCH("shape_name",'Mission Importer'!A7316)</f>
        <v>#VALUE!</v>
      </c>
      <c r="E7316" t="e">
        <f>IF(D7316=43,'Mission Importer'!A7316,0)</f>
        <v>#VALUE!</v>
      </c>
      <c r="G7316" t="e">
        <f>SEARCH("shape_name",'Mission Importer'!A7316)</f>
        <v>#VALUE!</v>
      </c>
      <c r="H7316" t="e">
        <f>IF(G7316=43,'Mission Importer'!A7316,0)</f>
        <v>#VALUE!</v>
      </c>
      <c r="J7316" t="e">
        <f>SEARCH("type",'Mission Importer'!A7316)</f>
        <v>#VALUE!</v>
      </c>
      <c r="K7316" t="e">
        <f>IF(J7316=43,'Mission Importer'!A7316,0)</f>
        <v>#VALUE!</v>
      </c>
      <c r="L7316" t="e">
        <f>SEARCH("category",'Mission Importer'!A7316)</f>
        <v>#VALUE!</v>
      </c>
      <c r="M7316" t="e">
        <f>IF(L7316=43,'Mission Importer'!A7316,0)</f>
        <v>#VALUE!</v>
      </c>
    </row>
    <row r="7317" spans="1:13" x14ac:dyDescent="0.3">
      <c r="A7317" t="e">
        <f>SEARCH("livery",'Mission Importer'!A7317)</f>
        <v>#VALUE!</v>
      </c>
      <c r="B7317" t="e">
        <f>IF(A7317=43,'Mission Importer'!A7317,0)</f>
        <v>#VALUE!</v>
      </c>
      <c r="D7317" t="e">
        <f>SEARCH("shape_name",'Mission Importer'!A7317)</f>
        <v>#VALUE!</v>
      </c>
      <c r="E7317" t="e">
        <f>IF(D7317=43,'Mission Importer'!A7317,0)</f>
        <v>#VALUE!</v>
      </c>
      <c r="G7317" t="e">
        <f>SEARCH("shape_name",'Mission Importer'!A7317)</f>
        <v>#VALUE!</v>
      </c>
      <c r="H7317" t="e">
        <f>IF(G7317=43,'Mission Importer'!A7317,0)</f>
        <v>#VALUE!</v>
      </c>
      <c r="J7317" t="e">
        <f>SEARCH("type",'Mission Importer'!A7317)</f>
        <v>#VALUE!</v>
      </c>
      <c r="K7317" t="e">
        <f>IF(J7317=43,'Mission Importer'!A7317,0)</f>
        <v>#VALUE!</v>
      </c>
      <c r="L7317" t="e">
        <f>SEARCH("category",'Mission Importer'!A7317)</f>
        <v>#VALUE!</v>
      </c>
      <c r="M7317" t="e">
        <f>IF(L7317=43,'Mission Importer'!A7317,0)</f>
        <v>#VALUE!</v>
      </c>
    </row>
    <row r="7318" spans="1:13" x14ac:dyDescent="0.3">
      <c r="A7318" t="e">
        <f>SEARCH("livery",'Mission Importer'!A7318)</f>
        <v>#VALUE!</v>
      </c>
      <c r="B7318" t="e">
        <f>IF(A7318=43,'Mission Importer'!A7318,0)</f>
        <v>#VALUE!</v>
      </c>
      <c r="D7318" t="e">
        <f>SEARCH("shape_name",'Mission Importer'!A7318)</f>
        <v>#VALUE!</v>
      </c>
      <c r="E7318" t="e">
        <f>IF(D7318=43,'Mission Importer'!A7318,0)</f>
        <v>#VALUE!</v>
      </c>
      <c r="G7318" t="e">
        <f>SEARCH("shape_name",'Mission Importer'!A7318)</f>
        <v>#VALUE!</v>
      </c>
      <c r="H7318" t="e">
        <f>IF(G7318=43,'Mission Importer'!A7318,0)</f>
        <v>#VALUE!</v>
      </c>
      <c r="J7318" t="e">
        <f>SEARCH("type",'Mission Importer'!A7318)</f>
        <v>#VALUE!</v>
      </c>
      <c r="K7318" t="e">
        <f>IF(J7318=43,'Mission Importer'!A7318,0)</f>
        <v>#VALUE!</v>
      </c>
      <c r="L7318" t="e">
        <f>SEARCH("category",'Mission Importer'!A7318)</f>
        <v>#VALUE!</v>
      </c>
      <c r="M7318" t="e">
        <f>IF(L7318=43,'Mission Importer'!A7318,0)</f>
        <v>#VALUE!</v>
      </c>
    </row>
    <row r="7319" spans="1:13" x14ac:dyDescent="0.3">
      <c r="A7319" t="e">
        <f>SEARCH("livery",'Mission Importer'!A7319)</f>
        <v>#VALUE!</v>
      </c>
      <c r="B7319" t="e">
        <f>IF(A7319=43,'Mission Importer'!A7319,0)</f>
        <v>#VALUE!</v>
      </c>
      <c r="D7319" t="e">
        <f>SEARCH("shape_name",'Mission Importer'!A7319)</f>
        <v>#VALUE!</v>
      </c>
      <c r="E7319" t="e">
        <f>IF(D7319=43,'Mission Importer'!A7319,0)</f>
        <v>#VALUE!</v>
      </c>
      <c r="G7319" t="e">
        <f>SEARCH("shape_name",'Mission Importer'!A7319)</f>
        <v>#VALUE!</v>
      </c>
      <c r="H7319" t="e">
        <f>IF(G7319=43,'Mission Importer'!A7319,0)</f>
        <v>#VALUE!</v>
      </c>
      <c r="J7319" t="e">
        <f>SEARCH("type",'Mission Importer'!A7319)</f>
        <v>#VALUE!</v>
      </c>
      <c r="K7319" t="e">
        <f>IF(J7319=43,'Mission Importer'!A7319,0)</f>
        <v>#VALUE!</v>
      </c>
      <c r="L7319" t="e">
        <f>SEARCH("category",'Mission Importer'!A7319)</f>
        <v>#VALUE!</v>
      </c>
      <c r="M7319" t="e">
        <f>IF(L7319=43,'Mission Importer'!A7319,0)</f>
        <v>#VALUE!</v>
      </c>
    </row>
    <row r="7320" spans="1:13" x14ac:dyDescent="0.3">
      <c r="A7320" t="e">
        <f>SEARCH("livery",'Mission Importer'!A7320)</f>
        <v>#VALUE!</v>
      </c>
      <c r="B7320" t="e">
        <f>IF(A7320=43,'Mission Importer'!A7320,0)</f>
        <v>#VALUE!</v>
      </c>
      <c r="D7320" t="e">
        <f>SEARCH("shape_name",'Mission Importer'!A7320)</f>
        <v>#VALUE!</v>
      </c>
      <c r="E7320" t="e">
        <f>IF(D7320=43,'Mission Importer'!A7320,0)</f>
        <v>#VALUE!</v>
      </c>
      <c r="G7320" t="e">
        <f>SEARCH("shape_name",'Mission Importer'!A7320)</f>
        <v>#VALUE!</v>
      </c>
      <c r="H7320" t="e">
        <f>IF(G7320=43,'Mission Importer'!A7320,0)</f>
        <v>#VALUE!</v>
      </c>
      <c r="J7320" t="e">
        <f>SEARCH("type",'Mission Importer'!A7320)</f>
        <v>#VALUE!</v>
      </c>
      <c r="K7320" t="e">
        <f>IF(J7320=43,'Mission Importer'!A7320,0)</f>
        <v>#VALUE!</v>
      </c>
      <c r="L7320" t="e">
        <f>SEARCH("category",'Mission Importer'!A7320)</f>
        <v>#VALUE!</v>
      </c>
      <c r="M7320" t="e">
        <f>IF(L7320=43,'Mission Importer'!A7320,0)</f>
        <v>#VALUE!</v>
      </c>
    </row>
    <row r="7321" spans="1:13" x14ac:dyDescent="0.3">
      <c r="A7321" t="e">
        <f>SEARCH("livery",'Mission Importer'!A7321)</f>
        <v>#VALUE!</v>
      </c>
      <c r="B7321" t="e">
        <f>IF(A7321=43,'Mission Importer'!A7321,0)</f>
        <v>#VALUE!</v>
      </c>
      <c r="D7321" t="e">
        <f>SEARCH("shape_name",'Mission Importer'!A7321)</f>
        <v>#VALUE!</v>
      </c>
      <c r="E7321" t="e">
        <f>IF(D7321=43,'Mission Importer'!A7321,0)</f>
        <v>#VALUE!</v>
      </c>
      <c r="G7321" t="e">
        <f>SEARCH("shape_name",'Mission Importer'!A7321)</f>
        <v>#VALUE!</v>
      </c>
      <c r="H7321" t="e">
        <f>IF(G7321=43,'Mission Importer'!A7321,0)</f>
        <v>#VALUE!</v>
      </c>
      <c r="J7321" t="e">
        <f>SEARCH("type",'Mission Importer'!A7321)</f>
        <v>#VALUE!</v>
      </c>
      <c r="K7321" t="e">
        <f>IF(J7321=43,'Mission Importer'!A7321,0)</f>
        <v>#VALUE!</v>
      </c>
      <c r="L7321" t="e">
        <f>SEARCH("category",'Mission Importer'!A7321)</f>
        <v>#VALUE!</v>
      </c>
      <c r="M7321" t="e">
        <f>IF(L7321=43,'Mission Importer'!A7321,0)</f>
        <v>#VALUE!</v>
      </c>
    </row>
    <row r="7322" spans="1:13" x14ac:dyDescent="0.3">
      <c r="A7322" t="e">
        <f>SEARCH("livery",'Mission Importer'!A7322)</f>
        <v>#VALUE!</v>
      </c>
      <c r="B7322" t="e">
        <f>IF(A7322=43,'Mission Importer'!A7322,0)</f>
        <v>#VALUE!</v>
      </c>
      <c r="D7322" t="e">
        <f>SEARCH("shape_name",'Mission Importer'!A7322)</f>
        <v>#VALUE!</v>
      </c>
      <c r="E7322" t="e">
        <f>IF(D7322=43,'Mission Importer'!A7322,0)</f>
        <v>#VALUE!</v>
      </c>
      <c r="G7322" t="e">
        <f>SEARCH("shape_name",'Mission Importer'!A7322)</f>
        <v>#VALUE!</v>
      </c>
      <c r="H7322" t="e">
        <f>IF(G7322=43,'Mission Importer'!A7322,0)</f>
        <v>#VALUE!</v>
      </c>
      <c r="J7322" t="e">
        <f>SEARCH("type",'Mission Importer'!A7322)</f>
        <v>#VALUE!</v>
      </c>
      <c r="K7322" t="e">
        <f>IF(J7322=43,'Mission Importer'!A7322,0)</f>
        <v>#VALUE!</v>
      </c>
      <c r="L7322" t="e">
        <f>SEARCH("category",'Mission Importer'!A7322)</f>
        <v>#VALUE!</v>
      </c>
      <c r="M7322" t="e">
        <f>IF(L7322=43,'Mission Importer'!A7322,0)</f>
        <v>#VALUE!</v>
      </c>
    </row>
    <row r="7323" spans="1:13" x14ac:dyDescent="0.3">
      <c r="A7323" t="e">
        <f>SEARCH("livery",'Mission Importer'!A7323)</f>
        <v>#VALUE!</v>
      </c>
      <c r="B7323" t="e">
        <f>IF(A7323=43,'Mission Importer'!A7323,0)</f>
        <v>#VALUE!</v>
      </c>
      <c r="D7323" t="e">
        <f>SEARCH("shape_name",'Mission Importer'!A7323)</f>
        <v>#VALUE!</v>
      </c>
      <c r="E7323" t="e">
        <f>IF(D7323=43,'Mission Importer'!A7323,0)</f>
        <v>#VALUE!</v>
      </c>
      <c r="G7323" t="e">
        <f>SEARCH("shape_name",'Mission Importer'!A7323)</f>
        <v>#VALUE!</v>
      </c>
      <c r="H7323" t="e">
        <f>IF(G7323=43,'Mission Importer'!A7323,0)</f>
        <v>#VALUE!</v>
      </c>
      <c r="J7323" t="e">
        <f>SEARCH("type",'Mission Importer'!A7323)</f>
        <v>#VALUE!</v>
      </c>
      <c r="K7323" t="e">
        <f>IF(J7323=43,'Mission Importer'!A7323,0)</f>
        <v>#VALUE!</v>
      </c>
      <c r="L7323" t="e">
        <f>SEARCH("category",'Mission Importer'!A7323)</f>
        <v>#VALUE!</v>
      </c>
      <c r="M7323" t="e">
        <f>IF(L7323=43,'Mission Importer'!A7323,0)</f>
        <v>#VALUE!</v>
      </c>
    </row>
    <row r="7324" spans="1:13" x14ac:dyDescent="0.3">
      <c r="A7324" t="e">
        <f>SEARCH("livery",'Mission Importer'!A7324)</f>
        <v>#VALUE!</v>
      </c>
      <c r="B7324" t="e">
        <f>IF(A7324=43,'Mission Importer'!A7324,0)</f>
        <v>#VALUE!</v>
      </c>
      <c r="D7324" t="e">
        <f>SEARCH("shape_name",'Mission Importer'!A7324)</f>
        <v>#VALUE!</v>
      </c>
      <c r="E7324" t="e">
        <f>IF(D7324=43,'Mission Importer'!A7324,0)</f>
        <v>#VALUE!</v>
      </c>
      <c r="G7324" t="e">
        <f>SEARCH("shape_name",'Mission Importer'!A7324)</f>
        <v>#VALUE!</v>
      </c>
      <c r="H7324" t="e">
        <f>IF(G7324=43,'Mission Importer'!A7324,0)</f>
        <v>#VALUE!</v>
      </c>
      <c r="J7324" t="e">
        <f>SEARCH("type",'Mission Importer'!A7324)</f>
        <v>#VALUE!</v>
      </c>
      <c r="K7324" t="e">
        <f>IF(J7324=43,'Mission Importer'!A7324,0)</f>
        <v>#VALUE!</v>
      </c>
      <c r="L7324" t="e">
        <f>SEARCH("category",'Mission Importer'!A7324)</f>
        <v>#VALUE!</v>
      </c>
      <c r="M7324" t="e">
        <f>IF(L7324=43,'Mission Importer'!A7324,0)</f>
        <v>#VALUE!</v>
      </c>
    </row>
    <row r="7325" spans="1:13" x14ac:dyDescent="0.3">
      <c r="A7325" t="e">
        <f>SEARCH("livery",'Mission Importer'!A7325)</f>
        <v>#VALUE!</v>
      </c>
      <c r="B7325" t="e">
        <f>IF(A7325=43,'Mission Importer'!A7325,0)</f>
        <v>#VALUE!</v>
      </c>
      <c r="D7325" t="e">
        <f>SEARCH("shape_name",'Mission Importer'!A7325)</f>
        <v>#VALUE!</v>
      </c>
      <c r="E7325" t="e">
        <f>IF(D7325=43,'Mission Importer'!A7325,0)</f>
        <v>#VALUE!</v>
      </c>
      <c r="G7325" t="e">
        <f>SEARCH("shape_name",'Mission Importer'!A7325)</f>
        <v>#VALUE!</v>
      </c>
      <c r="H7325" t="e">
        <f>IF(G7325=43,'Mission Importer'!A7325,0)</f>
        <v>#VALUE!</v>
      </c>
      <c r="J7325" t="e">
        <f>SEARCH("type",'Mission Importer'!A7325)</f>
        <v>#VALUE!</v>
      </c>
      <c r="K7325" t="e">
        <f>IF(J7325=43,'Mission Importer'!A7325,0)</f>
        <v>#VALUE!</v>
      </c>
      <c r="L7325" t="e">
        <f>SEARCH("category",'Mission Importer'!A7325)</f>
        <v>#VALUE!</v>
      </c>
      <c r="M7325" t="e">
        <f>IF(L7325=43,'Mission Importer'!A7325,0)</f>
        <v>#VALUE!</v>
      </c>
    </row>
    <row r="7326" spans="1:13" x14ac:dyDescent="0.3">
      <c r="A7326" t="e">
        <f>SEARCH("livery",'Mission Importer'!A7326)</f>
        <v>#VALUE!</v>
      </c>
      <c r="B7326" t="e">
        <f>IF(A7326=43,'Mission Importer'!A7326,0)</f>
        <v>#VALUE!</v>
      </c>
      <c r="D7326" t="e">
        <f>SEARCH("shape_name",'Mission Importer'!A7326)</f>
        <v>#VALUE!</v>
      </c>
      <c r="E7326" t="e">
        <f>IF(D7326=43,'Mission Importer'!A7326,0)</f>
        <v>#VALUE!</v>
      </c>
      <c r="G7326" t="e">
        <f>SEARCH("shape_name",'Mission Importer'!A7326)</f>
        <v>#VALUE!</v>
      </c>
      <c r="H7326" t="e">
        <f>IF(G7326=43,'Mission Importer'!A7326,0)</f>
        <v>#VALUE!</v>
      </c>
      <c r="J7326" t="e">
        <f>SEARCH("type",'Mission Importer'!A7326)</f>
        <v>#VALUE!</v>
      </c>
      <c r="K7326" t="e">
        <f>IF(J7326=43,'Mission Importer'!A7326,0)</f>
        <v>#VALUE!</v>
      </c>
      <c r="L7326" t="e">
        <f>SEARCH("category",'Mission Importer'!A7326)</f>
        <v>#VALUE!</v>
      </c>
      <c r="M7326" t="e">
        <f>IF(L7326=43,'Mission Importer'!A7326,0)</f>
        <v>#VALUE!</v>
      </c>
    </row>
    <row r="7327" spans="1:13" x14ac:dyDescent="0.3">
      <c r="A7327" t="e">
        <f>SEARCH("livery",'Mission Importer'!A7327)</f>
        <v>#VALUE!</v>
      </c>
      <c r="B7327" t="e">
        <f>IF(A7327=43,'Mission Importer'!A7327,0)</f>
        <v>#VALUE!</v>
      </c>
      <c r="D7327" t="e">
        <f>SEARCH("shape_name",'Mission Importer'!A7327)</f>
        <v>#VALUE!</v>
      </c>
      <c r="E7327" t="e">
        <f>IF(D7327=43,'Mission Importer'!A7327,0)</f>
        <v>#VALUE!</v>
      </c>
      <c r="G7327" t="e">
        <f>SEARCH("shape_name",'Mission Importer'!A7327)</f>
        <v>#VALUE!</v>
      </c>
      <c r="H7327" t="e">
        <f>IF(G7327=43,'Mission Importer'!A7327,0)</f>
        <v>#VALUE!</v>
      </c>
      <c r="J7327" t="e">
        <f>SEARCH("type",'Mission Importer'!A7327)</f>
        <v>#VALUE!</v>
      </c>
      <c r="K7327" t="e">
        <f>IF(J7327=43,'Mission Importer'!A7327,0)</f>
        <v>#VALUE!</v>
      </c>
      <c r="L7327" t="e">
        <f>SEARCH("category",'Mission Importer'!A7327)</f>
        <v>#VALUE!</v>
      </c>
      <c r="M7327" t="e">
        <f>IF(L7327=43,'Mission Importer'!A7327,0)</f>
        <v>#VALUE!</v>
      </c>
    </row>
    <row r="7328" spans="1:13" x14ac:dyDescent="0.3">
      <c r="A7328" t="e">
        <f>SEARCH("livery",'Mission Importer'!A7328)</f>
        <v>#VALUE!</v>
      </c>
      <c r="B7328" t="e">
        <f>IF(A7328=43,'Mission Importer'!A7328,0)</f>
        <v>#VALUE!</v>
      </c>
      <c r="D7328" t="e">
        <f>SEARCH("shape_name",'Mission Importer'!A7328)</f>
        <v>#VALUE!</v>
      </c>
      <c r="E7328" t="e">
        <f>IF(D7328=43,'Mission Importer'!A7328,0)</f>
        <v>#VALUE!</v>
      </c>
      <c r="G7328" t="e">
        <f>SEARCH("shape_name",'Mission Importer'!A7328)</f>
        <v>#VALUE!</v>
      </c>
      <c r="H7328" t="e">
        <f>IF(G7328=43,'Mission Importer'!A7328,0)</f>
        <v>#VALUE!</v>
      </c>
      <c r="J7328" t="e">
        <f>SEARCH("type",'Mission Importer'!A7328)</f>
        <v>#VALUE!</v>
      </c>
      <c r="K7328" t="e">
        <f>IF(J7328=43,'Mission Importer'!A7328,0)</f>
        <v>#VALUE!</v>
      </c>
      <c r="L7328" t="e">
        <f>SEARCH("category",'Mission Importer'!A7328)</f>
        <v>#VALUE!</v>
      </c>
      <c r="M7328" t="e">
        <f>IF(L7328=43,'Mission Importer'!A7328,0)</f>
        <v>#VALUE!</v>
      </c>
    </row>
    <row r="7329" spans="1:13" x14ac:dyDescent="0.3">
      <c r="A7329" t="e">
        <f>SEARCH("livery",'Mission Importer'!A7329)</f>
        <v>#VALUE!</v>
      </c>
      <c r="B7329" t="e">
        <f>IF(A7329=43,'Mission Importer'!A7329,0)</f>
        <v>#VALUE!</v>
      </c>
      <c r="D7329" t="e">
        <f>SEARCH("shape_name",'Mission Importer'!A7329)</f>
        <v>#VALUE!</v>
      </c>
      <c r="E7329" t="e">
        <f>IF(D7329=43,'Mission Importer'!A7329,0)</f>
        <v>#VALUE!</v>
      </c>
      <c r="G7329" t="e">
        <f>SEARCH("shape_name",'Mission Importer'!A7329)</f>
        <v>#VALUE!</v>
      </c>
      <c r="H7329" t="e">
        <f>IF(G7329=43,'Mission Importer'!A7329,0)</f>
        <v>#VALUE!</v>
      </c>
      <c r="J7329" t="e">
        <f>SEARCH("type",'Mission Importer'!A7329)</f>
        <v>#VALUE!</v>
      </c>
      <c r="K7329" t="e">
        <f>IF(J7329=43,'Mission Importer'!A7329,0)</f>
        <v>#VALUE!</v>
      </c>
      <c r="L7329" t="e">
        <f>SEARCH("category",'Mission Importer'!A7329)</f>
        <v>#VALUE!</v>
      </c>
      <c r="M7329" t="e">
        <f>IF(L7329=43,'Mission Importer'!A7329,0)</f>
        <v>#VALUE!</v>
      </c>
    </row>
    <row r="7330" spans="1:13" x14ac:dyDescent="0.3">
      <c r="A7330" t="e">
        <f>SEARCH("livery",'Mission Importer'!A7330)</f>
        <v>#VALUE!</v>
      </c>
      <c r="B7330" t="e">
        <f>IF(A7330=43,'Mission Importer'!A7330,0)</f>
        <v>#VALUE!</v>
      </c>
      <c r="D7330" t="e">
        <f>SEARCH("shape_name",'Mission Importer'!A7330)</f>
        <v>#VALUE!</v>
      </c>
      <c r="E7330" t="e">
        <f>IF(D7330=43,'Mission Importer'!A7330,0)</f>
        <v>#VALUE!</v>
      </c>
      <c r="G7330" t="e">
        <f>SEARCH("shape_name",'Mission Importer'!A7330)</f>
        <v>#VALUE!</v>
      </c>
      <c r="H7330" t="e">
        <f>IF(G7330=43,'Mission Importer'!A7330,0)</f>
        <v>#VALUE!</v>
      </c>
      <c r="J7330" t="e">
        <f>SEARCH("type",'Mission Importer'!A7330)</f>
        <v>#VALUE!</v>
      </c>
      <c r="K7330" t="e">
        <f>IF(J7330=43,'Mission Importer'!A7330,0)</f>
        <v>#VALUE!</v>
      </c>
      <c r="L7330" t="e">
        <f>SEARCH("category",'Mission Importer'!A7330)</f>
        <v>#VALUE!</v>
      </c>
      <c r="M7330" t="e">
        <f>IF(L7330=43,'Mission Importer'!A7330,0)</f>
        <v>#VALUE!</v>
      </c>
    </row>
    <row r="7331" spans="1:13" x14ac:dyDescent="0.3">
      <c r="A7331" t="e">
        <f>SEARCH("livery",'Mission Importer'!A7331)</f>
        <v>#VALUE!</v>
      </c>
      <c r="B7331" t="e">
        <f>IF(A7331=43,'Mission Importer'!A7331,0)</f>
        <v>#VALUE!</v>
      </c>
      <c r="D7331" t="e">
        <f>SEARCH("shape_name",'Mission Importer'!A7331)</f>
        <v>#VALUE!</v>
      </c>
      <c r="E7331" t="e">
        <f>IF(D7331=43,'Mission Importer'!A7331,0)</f>
        <v>#VALUE!</v>
      </c>
      <c r="G7331" t="e">
        <f>SEARCH("shape_name",'Mission Importer'!A7331)</f>
        <v>#VALUE!</v>
      </c>
      <c r="H7331" t="e">
        <f>IF(G7331=43,'Mission Importer'!A7331,0)</f>
        <v>#VALUE!</v>
      </c>
      <c r="J7331" t="e">
        <f>SEARCH("type",'Mission Importer'!A7331)</f>
        <v>#VALUE!</v>
      </c>
      <c r="K7331" t="e">
        <f>IF(J7331=43,'Mission Importer'!A7331,0)</f>
        <v>#VALUE!</v>
      </c>
      <c r="L7331" t="e">
        <f>SEARCH("category",'Mission Importer'!A7331)</f>
        <v>#VALUE!</v>
      </c>
      <c r="M7331" t="e">
        <f>IF(L7331=43,'Mission Importer'!A7331,0)</f>
        <v>#VALUE!</v>
      </c>
    </row>
    <row r="7332" spans="1:13" x14ac:dyDescent="0.3">
      <c r="A7332" t="e">
        <f>SEARCH("livery",'Mission Importer'!A7332)</f>
        <v>#VALUE!</v>
      </c>
      <c r="B7332" t="e">
        <f>IF(A7332=43,'Mission Importer'!A7332,0)</f>
        <v>#VALUE!</v>
      </c>
      <c r="D7332" t="e">
        <f>SEARCH("shape_name",'Mission Importer'!A7332)</f>
        <v>#VALUE!</v>
      </c>
      <c r="E7332" t="e">
        <f>IF(D7332=43,'Mission Importer'!A7332,0)</f>
        <v>#VALUE!</v>
      </c>
      <c r="G7332" t="e">
        <f>SEARCH("shape_name",'Mission Importer'!A7332)</f>
        <v>#VALUE!</v>
      </c>
      <c r="H7332" t="e">
        <f>IF(G7332=43,'Mission Importer'!A7332,0)</f>
        <v>#VALUE!</v>
      </c>
      <c r="J7332">
        <f>SEARCH("type",'Mission Importer'!A7332)</f>
        <v>47</v>
      </c>
      <c r="K7332">
        <f>IF(J7332=43,'Mission Importer'!A7332,0)</f>
        <v>0</v>
      </c>
      <c r="L7332" t="e">
        <f>SEARCH("category",'Mission Importer'!A7332)</f>
        <v>#VALUE!</v>
      </c>
      <c r="M7332" t="e">
        <f>IF(L7332=43,'Mission Importer'!A7332,0)</f>
        <v>#VALUE!</v>
      </c>
    </row>
    <row r="7333" spans="1:13" x14ac:dyDescent="0.3">
      <c r="A7333" t="e">
        <f>SEARCH("livery",'Mission Importer'!A7333)</f>
        <v>#VALUE!</v>
      </c>
      <c r="B7333" t="e">
        <f>IF(A7333=43,'Mission Importer'!A7333,0)</f>
        <v>#VALUE!</v>
      </c>
      <c r="D7333" t="e">
        <f>SEARCH("shape_name",'Mission Importer'!A7333)</f>
        <v>#VALUE!</v>
      </c>
      <c r="E7333" t="e">
        <f>IF(D7333=43,'Mission Importer'!A7333,0)</f>
        <v>#VALUE!</v>
      </c>
      <c r="G7333" t="e">
        <f>SEARCH("shape_name",'Mission Importer'!A7333)</f>
        <v>#VALUE!</v>
      </c>
      <c r="H7333" t="e">
        <f>IF(G7333=43,'Mission Importer'!A7333,0)</f>
        <v>#VALUE!</v>
      </c>
      <c r="J7333" t="e">
        <f>SEARCH("type",'Mission Importer'!A7333)</f>
        <v>#VALUE!</v>
      </c>
      <c r="K7333" t="e">
        <f>IF(J7333=43,'Mission Importer'!A7333,0)</f>
        <v>#VALUE!</v>
      </c>
      <c r="L7333" t="e">
        <f>SEARCH("category",'Mission Importer'!A7333)</f>
        <v>#VALUE!</v>
      </c>
      <c r="M7333" t="e">
        <f>IF(L7333=43,'Mission Importer'!A7333,0)</f>
        <v>#VALUE!</v>
      </c>
    </row>
    <row r="7334" spans="1:13" x14ac:dyDescent="0.3">
      <c r="A7334" t="e">
        <f>SEARCH("livery",'Mission Importer'!A7334)</f>
        <v>#VALUE!</v>
      </c>
      <c r="B7334" t="e">
        <f>IF(A7334=43,'Mission Importer'!A7334,0)</f>
        <v>#VALUE!</v>
      </c>
      <c r="D7334" t="e">
        <f>SEARCH("shape_name",'Mission Importer'!A7334)</f>
        <v>#VALUE!</v>
      </c>
      <c r="E7334" t="e">
        <f>IF(D7334=43,'Mission Importer'!A7334,0)</f>
        <v>#VALUE!</v>
      </c>
      <c r="G7334" t="e">
        <f>SEARCH("shape_name",'Mission Importer'!A7334)</f>
        <v>#VALUE!</v>
      </c>
      <c r="H7334" t="e">
        <f>IF(G7334=43,'Mission Importer'!A7334,0)</f>
        <v>#VALUE!</v>
      </c>
      <c r="J7334" t="e">
        <f>SEARCH("type",'Mission Importer'!A7334)</f>
        <v>#VALUE!</v>
      </c>
      <c r="K7334" t="e">
        <f>IF(J7334=43,'Mission Importer'!A7334,0)</f>
        <v>#VALUE!</v>
      </c>
      <c r="L7334" t="e">
        <f>SEARCH("category",'Mission Importer'!A7334)</f>
        <v>#VALUE!</v>
      </c>
      <c r="M7334" t="e">
        <f>IF(L7334=43,'Mission Importer'!A7334,0)</f>
        <v>#VALUE!</v>
      </c>
    </row>
    <row r="7335" spans="1:13" x14ac:dyDescent="0.3">
      <c r="A7335" t="e">
        <f>SEARCH("livery",'Mission Importer'!A7335)</f>
        <v>#VALUE!</v>
      </c>
      <c r="B7335" t="e">
        <f>IF(A7335=43,'Mission Importer'!A7335,0)</f>
        <v>#VALUE!</v>
      </c>
      <c r="D7335" t="e">
        <f>SEARCH("shape_name",'Mission Importer'!A7335)</f>
        <v>#VALUE!</v>
      </c>
      <c r="E7335" t="e">
        <f>IF(D7335=43,'Mission Importer'!A7335,0)</f>
        <v>#VALUE!</v>
      </c>
      <c r="G7335" t="e">
        <f>SEARCH("shape_name",'Mission Importer'!A7335)</f>
        <v>#VALUE!</v>
      </c>
      <c r="H7335" t="e">
        <f>IF(G7335=43,'Mission Importer'!A7335,0)</f>
        <v>#VALUE!</v>
      </c>
      <c r="J7335" t="e">
        <f>SEARCH("type",'Mission Importer'!A7335)</f>
        <v>#VALUE!</v>
      </c>
      <c r="K7335" t="e">
        <f>IF(J7335=43,'Mission Importer'!A7335,0)</f>
        <v>#VALUE!</v>
      </c>
      <c r="L7335" t="e">
        <f>SEARCH("category",'Mission Importer'!A7335)</f>
        <v>#VALUE!</v>
      </c>
      <c r="M7335" t="e">
        <f>IF(L7335=43,'Mission Importer'!A7335,0)</f>
        <v>#VALUE!</v>
      </c>
    </row>
    <row r="7336" spans="1:13" x14ac:dyDescent="0.3">
      <c r="A7336" t="e">
        <f>SEARCH("livery",'Mission Importer'!A7336)</f>
        <v>#VALUE!</v>
      </c>
      <c r="B7336" t="e">
        <f>IF(A7336=43,'Mission Importer'!A7336,0)</f>
        <v>#VALUE!</v>
      </c>
      <c r="D7336" t="e">
        <f>SEARCH("shape_name",'Mission Importer'!A7336)</f>
        <v>#VALUE!</v>
      </c>
      <c r="E7336" t="e">
        <f>IF(D7336=43,'Mission Importer'!A7336,0)</f>
        <v>#VALUE!</v>
      </c>
      <c r="G7336" t="e">
        <f>SEARCH("shape_name",'Mission Importer'!A7336)</f>
        <v>#VALUE!</v>
      </c>
      <c r="H7336" t="e">
        <f>IF(G7336=43,'Mission Importer'!A7336,0)</f>
        <v>#VALUE!</v>
      </c>
      <c r="J7336" t="e">
        <f>SEARCH("type",'Mission Importer'!A7336)</f>
        <v>#VALUE!</v>
      </c>
      <c r="K7336" t="e">
        <f>IF(J7336=43,'Mission Importer'!A7336,0)</f>
        <v>#VALUE!</v>
      </c>
      <c r="L7336" t="e">
        <f>SEARCH("category",'Mission Importer'!A7336)</f>
        <v>#VALUE!</v>
      </c>
      <c r="M7336" t="e">
        <f>IF(L7336=43,'Mission Importer'!A7336,0)</f>
        <v>#VALUE!</v>
      </c>
    </row>
    <row r="7337" spans="1:13" x14ac:dyDescent="0.3">
      <c r="A7337" t="e">
        <f>SEARCH("livery",'Mission Importer'!A7337)</f>
        <v>#VALUE!</v>
      </c>
      <c r="B7337" t="e">
        <f>IF(A7337=43,'Mission Importer'!A7337,0)</f>
        <v>#VALUE!</v>
      </c>
      <c r="D7337" t="e">
        <f>SEARCH("shape_name",'Mission Importer'!A7337)</f>
        <v>#VALUE!</v>
      </c>
      <c r="E7337" t="e">
        <f>IF(D7337=43,'Mission Importer'!A7337,0)</f>
        <v>#VALUE!</v>
      </c>
      <c r="G7337" t="e">
        <f>SEARCH("shape_name",'Mission Importer'!A7337)</f>
        <v>#VALUE!</v>
      </c>
      <c r="H7337" t="e">
        <f>IF(G7337=43,'Mission Importer'!A7337,0)</f>
        <v>#VALUE!</v>
      </c>
      <c r="J7337" t="e">
        <f>SEARCH("type",'Mission Importer'!A7337)</f>
        <v>#VALUE!</v>
      </c>
      <c r="K7337" t="e">
        <f>IF(J7337=43,'Mission Importer'!A7337,0)</f>
        <v>#VALUE!</v>
      </c>
      <c r="L7337" t="e">
        <f>SEARCH("category",'Mission Importer'!A7337)</f>
        <v>#VALUE!</v>
      </c>
      <c r="M7337" t="e">
        <f>IF(L7337=43,'Mission Importer'!A7337,0)</f>
        <v>#VALUE!</v>
      </c>
    </row>
    <row r="7338" spans="1:13" x14ac:dyDescent="0.3">
      <c r="A7338" t="e">
        <f>SEARCH("livery",'Mission Importer'!A7338)</f>
        <v>#VALUE!</v>
      </c>
      <c r="B7338" t="e">
        <f>IF(A7338=43,'Mission Importer'!A7338,0)</f>
        <v>#VALUE!</v>
      </c>
      <c r="D7338" t="e">
        <f>SEARCH("shape_name",'Mission Importer'!A7338)</f>
        <v>#VALUE!</v>
      </c>
      <c r="E7338" t="e">
        <f>IF(D7338=43,'Mission Importer'!A7338,0)</f>
        <v>#VALUE!</v>
      </c>
      <c r="G7338" t="e">
        <f>SEARCH("shape_name",'Mission Importer'!A7338)</f>
        <v>#VALUE!</v>
      </c>
      <c r="H7338" t="e">
        <f>IF(G7338=43,'Mission Importer'!A7338,0)</f>
        <v>#VALUE!</v>
      </c>
      <c r="J7338" t="e">
        <f>SEARCH("type",'Mission Importer'!A7338)</f>
        <v>#VALUE!</v>
      </c>
      <c r="K7338" t="e">
        <f>IF(J7338=43,'Mission Importer'!A7338,0)</f>
        <v>#VALUE!</v>
      </c>
      <c r="L7338" t="e">
        <f>SEARCH("category",'Mission Importer'!A7338)</f>
        <v>#VALUE!</v>
      </c>
      <c r="M7338" t="e">
        <f>IF(L7338=43,'Mission Importer'!A7338,0)</f>
        <v>#VALUE!</v>
      </c>
    </row>
    <row r="7339" spans="1:13" x14ac:dyDescent="0.3">
      <c r="A7339" t="e">
        <f>SEARCH("livery",'Mission Importer'!A7339)</f>
        <v>#VALUE!</v>
      </c>
      <c r="B7339" t="e">
        <f>IF(A7339=43,'Mission Importer'!A7339,0)</f>
        <v>#VALUE!</v>
      </c>
      <c r="D7339" t="e">
        <f>SEARCH("shape_name",'Mission Importer'!A7339)</f>
        <v>#VALUE!</v>
      </c>
      <c r="E7339" t="e">
        <f>IF(D7339=43,'Mission Importer'!A7339,0)</f>
        <v>#VALUE!</v>
      </c>
      <c r="G7339" t="e">
        <f>SEARCH("shape_name",'Mission Importer'!A7339)</f>
        <v>#VALUE!</v>
      </c>
      <c r="H7339" t="e">
        <f>IF(G7339=43,'Mission Importer'!A7339,0)</f>
        <v>#VALUE!</v>
      </c>
      <c r="J7339" t="e">
        <f>SEARCH("type",'Mission Importer'!A7339)</f>
        <v>#VALUE!</v>
      </c>
      <c r="K7339" t="e">
        <f>IF(J7339=43,'Mission Importer'!A7339,0)</f>
        <v>#VALUE!</v>
      </c>
      <c r="L7339" t="e">
        <f>SEARCH("category",'Mission Importer'!A7339)</f>
        <v>#VALUE!</v>
      </c>
      <c r="M7339" t="e">
        <f>IF(L7339=43,'Mission Importer'!A7339,0)</f>
        <v>#VALUE!</v>
      </c>
    </row>
    <row r="7340" spans="1:13" x14ac:dyDescent="0.3">
      <c r="A7340" t="e">
        <f>SEARCH("livery",'Mission Importer'!A7340)</f>
        <v>#VALUE!</v>
      </c>
      <c r="B7340" t="e">
        <f>IF(A7340=43,'Mission Importer'!A7340,0)</f>
        <v>#VALUE!</v>
      </c>
      <c r="D7340" t="e">
        <f>SEARCH("shape_name",'Mission Importer'!A7340)</f>
        <v>#VALUE!</v>
      </c>
      <c r="E7340" t="e">
        <f>IF(D7340=43,'Mission Importer'!A7340,0)</f>
        <v>#VALUE!</v>
      </c>
      <c r="G7340" t="e">
        <f>SEARCH("shape_name",'Mission Importer'!A7340)</f>
        <v>#VALUE!</v>
      </c>
      <c r="H7340" t="e">
        <f>IF(G7340=43,'Mission Importer'!A7340,0)</f>
        <v>#VALUE!</v>
      </c>
      <c r="J7340" t="e">
        <f>SEARCH("type",'Mission Importer'!A7340)</f>
        <v>#VALUE!</v>
      </c>
      <c r="K7340" t="e">
        <f>IF(J7340=43,'Mission Importer'!A7340,0)</f>
        <v>#VALUE!</v>
      </c>
      <c r="L7340" t="e">
        <f>SEARCH("category",'Mission Importer'!A7340)</f>
        <v>#VALUE!</v>
      </c>
      <c r="M7340" t="e">
        <f>IF(L7340=43,'Mission Importer'!A7340,0)</f>
        <v>#VALUE!</v>
      </c>
    </row>
    <row r="7341" spans="1:13" x14ac:dyDescent="0.3">
      <c r="A7341" t="e">
        <f>SEARCH("livery",'Mission Importer'!A7341)</f>
        <v>#VALUE!</v>
      </c>
      <c r="B7341" t="e">
        <f>IF(A7341=43,'Mission Importer'!A7341,0)</f>
        <v>#VALUE!</v>
      </c>
      <c r="D7341" t="e">
        <f>SEARCH("shape_name",'Mission Importer'!A7341)</f>
        <v>#VALUE!</v>
      </c>
      <c r="E7341" t="e">
        <f>IF(D7341=43,'Mission Importer'!A7341,0)</f>
        <v>#VALUE!</v>
      </c>
      <c r="G7341" t="e">
        <f>SEARCH("shape_name",'Mission Importer'!A7341)</f>
        <v>#VALUE!</v>
      </c>
      <c r="H7341" t="e">
        <f>IF(G7341=43,'Mission Importer'!A7341,0)</f>
        <v>#VALUE!</v>
      </c>
      <c r="J7341" t="e">
        <f>SEARCH("type",'Mission Importer'!A7341)</f>
        <v>#VALUE!</v>
      </c>
      <c r="K7341" t="e">
        <f>IF(J7341=43,'Mission Importer'!A7341,0)</f>
        <v>#VALUE!</v>
      </c>
      <c r="L7341" t="e">
        <f>SEARCH("category",'Mission Importer'!A7341)</f>
        <v>#VALUE!</v>
      </c>
      <c r="M7341" t="e">
        <f>IF(L7341=43,'Mission Importer'!A7341,0)</f>
        <v>#VALUE!</v>
      </c>
    </row>
    <row r="7342" spans="1:13" x14ac:dyDescent="0.3">
      <c r="A7342" t="e">
        <f>SEARCH("livery",'Mission Importer'!A7342)</f>
        <v>#VALUE!</v>
      </c>
      <c r="B7342" t="e">
        <f>IF(A7342=43,'Mission Importer'!A7342,0)</f>
        <v>#VALUE!</v>
      </c>
      <c r="D7342" t="e">
        <f>SEARCH("shape_name",'Mission Importer'!A7342)</f>
        <v>#VALUE!</v>
      </c>
      <c r="E7342" t="e">
        <f>IF(D7342=43,'Mission Importer'!A7342,0)</f>
        <v>#VALUE!</v>
      </c>
      <c r="G7342" t="e">
        <f>SEARCH("shape_name",'Mission Importer'!A7342)</f>
        <v>#VALUE!</v>
      </c>
      <c r="H7342" t="e">
        <f>IF(G7342=43,'Mission Importer'!A7342,0)</f>
        <v>#VALUE!</v>
      </c>
      <c r="J7342" t="e">
        <f>SEARCH("type",'Mission Importer'!A7342)</f>
        <v>#VALUE!</v>
      </c>
      <c r="K7342" t="e">
        <f>IF(J7342=43,'Mission Importer'!A7342,0)</f>
        <v>#VALUE!</v>
      </c>
      <c r="L7342" t="e">
        <f>SEARCH("category",'Mission Importer'!A7342)</f>
        <v>#VALUE!</v>
      </c>
      <c r="M7342" t="e">
        <f>IF(L7342=43,'Mission Importer'!A7342,0)</f>
        <v>#VALUE!</v>
      </c>
    </row>
    <row r="7343" spans="1:13" x14ac:dyDescent="0.3">
      <c r="A7343" t="e">
        <f>SEARCH("livery",'Mission Importer'!A7343)</f>
        <v>#VALUE!</v>
      </c>
      <c r="B7343" t="e">
        <f>IF(A7343=43,'Mission Importer'!A7343,0)</f>
        <v>#VALUE!</v>
      </c>
      <c r="D7343" t="e">
        <f>SEARCH("shape_name",'Mission Importer'!A7343)</f>
        <v>#VALUE!</v>
      </c>
      <c r="E7343" t="e">
        <f>IF(D7343=43,'Mission Importer'!A7343,0)</f>
        <v>#VALUE!</v>
      </c>
      <c r="G7343" t="e">
        <f>SEARCH("shape_name",'Mission Importer'!A7343)</f>
        <v>#VALUE!</v>
      </c>
      <c r="H7343" t="e">
        <f>IF(G7343=43,'Mission Importer'!A7343,0)</f>
        <v>#VALUE!</v>
      </c>
      <c r="J7343" t="e">
        <f>SEARCH("type",'Mission Importer'!A7343)</f>
        <v>#VALUE!</v>
      </c>
      <c r="K7343" t="e">
        <f>IF(J7343=43,'Mission Importer'!A7343,0)</f>
        <v>#VALUE!</v>
      </c>
      <c r="L7343" t="e">
        <f>SEARCH("category",'Mission Importer'!A7343)</f>
        <v>#VALUE!</v>
      </c>
      <c r="M7343" t="e">
        <f>IF(L7343=43,'Mission Importer'!A7343,0)</f>
        <v>#VALUE!</v>
      </c>
    </row>
    <row r="7344" spans="1:13" x14ac:dyDescent="0.3">
      <c r="A7344" t="e">
        <f>SEARCH("livery",'Mission Importer'!A7344)</f>
        <v>#VALUE!</v>
      </c>
      <c r="B7344" t="e">
        <f>IF(A7344=43,'Mission Importer'!A7344,0)</f>
        <v>#VALUE!</v>
      </c>
      <c r="D7344" t="e">
        <f>SEARCH("shape_name",'Mission Importer'!A7344)</f>
        <v>#VALUE!</v>
      </c>
      <c r="E7344" t="e">
        <f>IF(D7344=43,'Mission Importer'!A7344,0)</f>
        <v>#VALUE!</v>
      </c>
      <c r="G7344" t="e">
        <f>SEARCH("shape_name",'Mission Importer'!A7344)</f>
        <v>#VALUE!</v>
      </c>
      <c r="H7344" t="e">
        <f>IF(G7344=43,'Mission Importer'!A7344,0)</f>
        <v>#VALUE!</v>
      </c>
      <c r="J7344" t="e">
        <f>SEARCH("type",'Mission Importer'!A7344)</f>
        <v>#VALUE!</v>
      </c>
      <c r="K7344" t="e">
        <f>IF(J7344=43,'Mission Importer'!A7344,0)</f>
        <v>#VALUE!</v>
      </c>
      <c r="L7344" t="e">
        <f>SEARCH("category",'Mission Importer'!A7344)</f>
        <v>#VALUE!</v>
      </c>
      <c r="M7344" t="e">
        <f>IF(L7344=43,'Mission Importer'!A7344,0)</f>
        <v>#VALUE!</v>
      </c>
    </row>
    <row r="7345" spans="1:13" x14ac:dyDescent="0.3">
      <c r="A7345" t="e">
        <f>SEARCH("livery",'Mission Importer'!A7345)</f>
        <v>#VALUE!</v>
      </c>
      <c r="B7345" t="e">
        <f>IF(A7345=43,'Mission Importer'!A7345,0)</f>
        <v>#VALUE!</v>
      </c>
      <c r="D7345" t="e">
        <f>SEARCH("shape_name",'Mission Importer'!A7345)</f>
        <v>#VALUE!</v>
      </c>
      <c r="E7345" t="e">
        <f>IF(D7345=43,'Mission Importer'!A7345,0)</f>
        <v>#VALUE!</v>
      </c>
      <c r="G7345" t="e">
        <f>SEARCH("shape_name",'Mission Importer'!A7345)</f>
        <v>#VALUE!</v>
      </c>
      <c r="H7345" t="e">
        <f>IF(G7345=43,'Mission Importer'!A7345,0)</f>
        <v>#VALUE!</v>
      </c>
      <c r="J7345" t="e">
        <f>SEARCH("type",'Mission Importer'!A7345)</f>
        <v>#VALUE!</v>
      </c>
      <c r="K7345" t="e">
        <f>IF(J7345=43,'Mission Importer'!A7345,0)</f>
        <v>#VALUE!</v>
      </c>
      <c r="L7345" t="e">
        <f>SEARCH("category",'Mission Importer'!A7345)</f>
        <v>#VALUE!</v>
      </c>
      <c r="M7345" t="e">
        <f>IF(L7345=43,'Mission Importer'!A7345,0)</f>
        <v>#VALUE!</v>
      </c>
    </row>
    <row r="7346" spans="1:13" x14ac:dyDescent="0.3">
      <c r="A7346" t="e">
        <f>SEARCH("livery",'Mission Importer'!A7346)</f>
        <v>#VALUE!</v>
      </c>
      <c r="B7346" t="e">
        <f>IF(A7346=43,'Mission Importer'!A7346,0)</f>
        <v>#VALUE!</v>
      </c>
      <c r="D7346" t="e">
        <f>SEARCH("shape_name",'Mission Importer'!A7346)</f>
        <v>#VALUE!</v>
      </c>
      <c r="E7346" t="e">
        <f>IF(D7346=43,'Mission Importer'!A7346,0)</f>
        <v>#VALUE!</v>
      </c>
      <c r="G7346" t="e">
        <f>SEARCH("shape_name",'Mission Importer'!A7346)</f>
        <v>#VALUE!</v>
      </c>
      <c r="H7346" t="e">
        <f>IF(G7346=43,'Mission Importer'!A7346,0)</f>
        <v>#VALUE!</v>
      </c>
      <c r="J7346" t="e">
        <f>SEARCH("type",'Mission Importer'!A7346)</f>
        <v>#VALUE!</v>
      </c>
      <c r="K7346" t="e">
        <f>IF(J7346=43,'Mission Importer'!A7346,0)</f>
        <v>#VALUE!</v>
      </c>
      <c r="L7346" t="e">
        <f>SEARCH("category",'Mission Importer'!A7346)</f>
        <v>#VALUE!</v>
      </c>
      <c r="M7346" t="e">
        <f>IF(L7346=43,'Mission Importer'!A7346,0)</f>
        <v>#VALUE!</v>
      </c>
    </row>
    <row r="7347" spans="1:13" x14ac:dyDescent="0.3">
      <c r="A7347">
        <f>SEARCH("livery",'Mission Importer'!A7347)</f>
        <v>43</v>
      </c>
      <c r="B7347" t="str">
        <f>IF(A7347=43,'Mission Importer'!A7347,0)</f>
        <v xml:space="preserve">                                        ["livery_id"] = "summer",</v>
      </c>
      <c r="D7347" t="e">
        <f>SEARCH("shape_name",'Mission Importer'!A7347)</f>
        <v>#VALUE!</v>
      </c>
      <c r="E7347" t="e">
        <f>IF(D7347=43,'Mission Importer'!A7347,0)</f>
        <v>#VALUE!</v>
      </c>
      <c r="G7347" t="e">
        <f>SEARCH("shape_name",'Mission Importer'!A7347)</f>
        <v>#VALUE!</v>
      </c>
      <c r="H7347" t="e">
        <f>IF(G7347=43,'Mission Importer'!A7347,0)</f>
        <v>#VALUE!</v>
      </c>
      <c r="J7347" t="e">
        <f>SEARCH("type",'Mission Importer'!A7347)</f>
        <v>#VALUE!</v>
      </c>
      <c r="K7347" t="e">
        <f>IF(J7347=43,'Mission Importer'!A7347,0)</f>
        <v>#VALUE!</v>
      </c>
      <c r="L7347" t="e">
        <f>SEARCH("category",'Mission Importer'!A7347)</f>
        <v>#VALUE!</v>
      </c>
      <c r="M7347" t="e">
        <f>IF(L7347=43,'Mission Importer'!A7347,0)</f>
        <v>#VALUE!</v>
      </c>
    </row>
    <row r="7348" spans="1:13" x14ac:dyDescent="0.3">
      <c r="A7348" t="e">
        <f>SEARCH("livery",'Mission Importer'!A7348)</f>
        <v>#VALUE!</v>
      </c>
      <c r="B7348" t="e">
        <f>IF(A7348=43,'Mission Importer'!A7348,0)</f>
        <v>#VALUE!</v>
      </c>
      <c r="D7348" t="e">
        <f>SEARCH("shape_name",'Mission Importer'!A7348)</f>
        <v>#VALUE!</v>
      </c>
      <c r="E7348" t="e">
        <f>IF(D7348=43,'Mission Importer'!A7348,0)</f>
        <v>#VALUE!</v>
      </c>
      <c r="G7348" t="e">
        <f>SEARCH("shape_name",'Mission Importer'!A7348)</f>
        <v>#VALUE!</v>
      </c>
      <c r="H7348" t="e">
        <f>IF(G7348=43,'Mission Importer'!A7348,0)</f>
        <v>#VALUE!</v>
      </c>
      <c r="J7348" t="e">
        <f>SEARCH("type",'Mission Importer'!A7348)</f>
        <v>#VALUE!</v>
      </c>
      <c r="K7348" t="e">
        <f>IF(J7348=43,'Mission Importer'!A7348,0)</f>
        <v>#VALUE!</v>
      </c>
      <c r="L7348">
        <f>SEARCH("category",'Mission Importer'!A7348)</f>
        <v>43</v>
      </c>
      <c r="M7348" t="str">
        <f>IF(L7348=43,'Mission Importer'!A7348,0)</f>
        <v xml:space="preserve">                                        ["category"] = "Air Defence",</v>
      </c>
    </row>
    <row r="7349" spans="1:13" x14ac:dyDescent="0.3">
      <c r="A7349" t="e">
        <f>SEARCH("livery",'Mission Importer'!A7349)</f>
        <v>#VALUE!</v>
      </c>
      <c r="B7349" t="e">
        <f>IF(A7349=43,'Mission Importer'!A7349,0)</f>
        <v>#VALUE!</v>
      </c>
      <c r="D7349" t="e">
        <f>SEARCH("shape_name",'Mission Importer'!A7349)</f>
        <v>#VALUE!</v>
      </c>
      <c r="E7349" t="e">
        <f>IF(D7349=43,'Mission Importer'!A7349,0)</f>
        <v>#VALUE!</v>
      </c>
      <c r="G7349" t="e">
        <f>SEARCH("shape_name",'Mission Importer'!A7349)</f>
        <v>#VALUE!</v>
      </c>
      <c r="H7349" t="e">
        <f>IF(G7349=43,'Mission Importer'!A7349,0)</f>
        <v>#VALUE!</v>
      </c>
      <c r="J7349">
        <f>SEARCH("type",'Mission Importer'!A7349)</f>
        <v>43</v>
      </c>
      <c r="K7349" t="str">
        <f>IF(J7349=43,'Mission Importer'!A7349,0)</f>
        <v xml:space="preserve">                                        ["type"] = "SA-11 Buk CC 9S470M1",</v>
      </c>
      <c r="L7349" t="e">
        <f>SEARCH("category",'Mission Importer'!A7349)</f>
        <v>#VALUE!</v>
      </c>
      <c r="M7349" t="e">
        <f>IF(L7349=43,'Mission Importer'!A7349,0)</f>
        <v>#VALUE!</v>
      </c>
    </row>
    <row r="7350" spans="1:13" x14ac:dyDescent="0.3">
      <c r="A7350" t="e">
        <f>SEARCH("livery",'Mission Importer'!A7350)</f>
        <v>#VALUE!</v>
      </c>
      <c r="B7350" t="e">
        <f>IF(A7350=43,'Mission Importer'!A7350,0)</f>
        <v>#VALUE!</v>
      </c>
      <c r="D7350" t="e">
        <f>SEARCH("shape_name",'Mission Importer'!A7350)</f>
        <v>#VALUE!</v>
      </c>
      <c r="E7350" t="e">
        <f>IF(D7350=43,'Mission Importer'!A7350,0)</f>
        <v>#VALUE!</v>
      </c>
      <c r="G7350" t="e">
        <f>SEARCH("shape_name",'Mission Importer'!A7350)</f>
        <v>#VALUE!</v>
      </c>
      <c r="H7350" t="e">
        <f>IF(G7350=43,'Mission Importer'!A7350,0)</f>
        <v>#VALUE!</v>
      </c>
      <c r="J7350" t="e">
        <f>SEARCH("type",'Mission Importer'!A7350)</f>
        <v>#VALUE!</v>
      </c>
      <c r="K7350" t="e">
        <f>IF(J7350=43,'Mission Importer'!A7350,0)</f>
        <v>#VALUE!</v>
      </c>
      <c r="L7350" t="e">
        <f>SEARCH("category",'Mission Importer'!A7350)</f>
        <v>#VALUE!</v>
      </c>
      <c r="M7350" t="e">
        <f>IF(L7350=43,'Mission Importer'!A7350,0)</f>
        <v>#VALUE!</v>
      </c>
    </row>
    <row r="7351" spans="1:13" x14ac:dyDescent="0.3">
      <c r="A7351" t="e">
        <f>SEARCH("livery",'Mission Importer'!A7351)</f>
        <v>#VALUE!</v>
      </c>
      <c r="B7351" t="e">
        <f>IF(A7351=43,'Mission Importer'!A7351,0)</f>
        <v>#VALUE!</v>
      </c>
      <c r="D7351" t="e">
        <f>SEARCH("shape_name",'Mission Importer'!A7351)</f>
        <v>#VALUE!</v>
      </c>
      <c r="E7351" t="e">
        <f>IF(D7351=43,'Mission Importer'!A7351,0)</f>
        <v>#VALUE!</v>
      </c>
      <c r="G7351" t="e">
        <f>SEARCH("shape_name",'Mission Importer'!A7351)</f>
        <v>#VALUE!</v>
      </c>
      <c r="H7351" t="e">
        <f>IF(G7351=43,'Mission Importer'!A7351,0)</f>
        <v>#VALUE!</v>
      </c>
      <c r="J7351" t="e">
        <f>SEARCH("type",'Mission Importer'!A7351)</f>
        <v>#VALUE!</v>
      </c>
      <c r="K7351" t="e">
        <f>IF(J7351=43,'Mission Importer'!A7351,0)</f>
        <v>#VALUE!</v>
      </c>
      <c r="L7351" t="e">
        <f>SEARCH("category",'Mission Importer'!A7351)</f>
        <v>#VALUE!</v>
      </c>
      <c r="M7351" t="e">
        <f>IF(L7351=43,'Mission Importer'!A7351,0)</f>
        <v>#VALUE!</v>
      </c>
    </row>
    <row r="7352" spans="1:13" x14ac:dyDescent="0.3">
      <c r="A7352" t="e">
        <f>SEARCH("livery",'Mission Importer'!A7352)</f>
        <v>#VALUE!</v>
      </c>
      <c r="B7352" t="e">
        <f>IF(A7352=43,'Mission Importer'!A7352,0)</f>
        <v>#VALUE!</v>
      </c>
      <c r="D7352" t="e">
        <f>SEARCH("shape_name",'Mission Importer'!A7352)</f>
        <v>#VALUE!</v>
      </c>
      <c r="E7352" t="e">
        <f>IF(D7352=43,'Mission Importer'!A7352,0)</f>
        <v>#VALUE!</v>
      </c>
      <c r="G7352" t="e">
        <f>SEARCH("shape_name",'Mission Importer'!A7352)</f>
        <v>#VALUE!</v>
      </c>
      <c r="H7352" t="e">
        <f>IF(G7352=43,'Mission Importer'!A7352,0)</f>
        <v>#VALUE!</v>
      </c>
      <c r="J7352" t="e">
        <f>SEARCH("type",'Mission Importer'!A7352)</f>
        <v>#VALUE!</v>
      </c>
      <c r="K7352" t="e">
        <f>IF(J7352=43,'Mission Importer'!A7352,0)</f>
        <v>#VALUE!</v>
      </c>
      <c r="L7352" t="e">
        <f>SEARCH("category",'Mission Importer'!A7352)</f>
        <v>#VALUE!</v>
      </c>
      <c r="M7352" t="e">
        <f>IF(L7352=43,'Mission Importer'!A7352,0)</f>
        <v>#VALUE!</v>
      </c>
    </row>
    <row r="7353" spans="1:13" x14ac:dyDescent="0.3">
      <c r="A7353" t="e">
        <f>SEARCH("livery",'Mission Importer'!A7353)</f>
        <v>#VALUE!</v>
      </c>
      <c r="B7353" t="e">
        <f>IF(A7353=43,'Mission Importer'!A7353,0)</f>
        <v>#VALUE!</v>
      </c>
      <c r="D7353" t="e">
        <f>SEARCH("shape_name",'Mission Importer'!A7353)</f>
        <v>#VALUE!</v>
      </c>
      <c r="E7353" t="e">
        <f>IF(D7353=43,'Mission Importer'!A7353,0)</f>
        <v>#VALUE!</v>
      </c>
      <c r="G7353" t="e">
        <f>SEARCH("shape_name",'Mission Importer'!A7353)</f>
        <v>#VALUE!</v>
      </c>
      <c r="H7353" t="e">
        <f>IF(G7353=43,'Mission Importer'!A7353,0)</f>
        <v>#VALUE!</v>
      </c>
      <c r="J7353" t="e">
        <f>SEARCH("type",'Mission Importer'!A7353)</f>
        <v>#VALUE!</v>
      </c>
      <c r="K7353" t="e">
        <f>IF(J7353=43,'Mission Importer'!A7353,0)</f>
        <v>#VALUE!</v>
      </c>
      <c r="L7353" t="e">
        <f>SEARCH("category",'Mission Importer'!A7353)</f>
        <v>#VALUE!</v>
      </c>
      <c r="M7353" t="e">
        <f>IF(L7353=43,'Mission Importer'!A7353,0)</f>
        <v>#VALUE!</v>
      </c>
    </row>
    <row r="7354" spans="1:13" x14ac:dyDescent="0.3">
      <c r="A7354" t="e">
        <f>SEARCH("livery",'Mission Importer'!A7354)</f>
        <v>#VALUE!</v>
      </c>
      <c r="B7354" t="e">
        <f>IF(A7354=43,'Mission Importer'!A7354,0)</f>
        <v>#VALUE!</v>
      </c>
      <c r="D7354" t="e">
        <f>SEARCH("shape_name",'Mission Importer'!A7354)</f>
        <v>#VALUE!</v>
      </c>
      <c r="E7354" t="e">
        <f>IF(D7354=43,'Mission Importer'!A7354,0)</f>
        <v>#VALUE!</v>
      </c>
      <c r="G7354" t="e">
        <f>SEARCH("shape_name",'Mission Importer'!A7354)</f>
        <v>#VALUE!</v>
      </c>
      <c r="H7354" t="e">
        <f>IF(G7354=43,'Mission Importer'!A7354,0)</f>
        <v>#VALUE!</v>
      </c>
      <c r="J7354" t="e">
        <f>SEARCH("type",'Mission Importer'!A7354)</f>
        <v>#VALUE!</v>
      </c>
      <c r="K7354" t="e">
        <f>IF(J7354=43,'Mission Importer'!A7354,0)</f>
        <v>#VALUE!</v>
      </c>
      <c r="L7354" t="e">
        <f>SEARCH("category",'Mission Importer'!A7354)</f>
        <v>#VALUE!</v>
      </c>
      <c r="M7354" t="e">
        <f>IF(L7354=43,'Mission Importer'!A7354,0)</f>
        <v>#VALUE!</v>
      </c>
    </row>
    <row r="7355" spans="1:13" x14ac:dyDescent="0.3">
      <c r="A7355" t="e">
        <f>SEARCH("livery",'Mission Importer'!A7355)</f>
        <v>#VALUE!</v>
      </c>
      <c r="B7355" t="e">
        <f>IF(A7355=43,'Mission Importer'!A7355,0)</f>
        <v>#VALUE!</v>
      </c>
      <c r="D7355" t="e">
        <f>SEARCH("shape_name",'Mission Importer'!A7355)</f>
        <v>#VALUE!</v>
      </c>
      <c r="E7355" t="e">
        <f>IF(D7355=43,'Mission Importer'!A7355,0)</f>
        <v>#VALUE!</v>
      </c>
      <c r="G7355" t="e">
        <f>SEARCH("shape_name",'Mission Importer'!A7355)</f>
        <v>#VALUE!</v>
      </c>
      <c r="H7355" t="e">
        <f>IF(G7355=43,'Mission Importer'!A7355,0)</f>
        <v>#VALUE!</v>
      </c>
      <c r="J7355" t="e">
        <f>SEARCH("type",'Mission Importer'!A7355)</f>
        <v>#VALUE!</v>
      </c>
      <c r="K7355" t="e">
        <f>IF(J7355=43,'Mission Importer'!A7355,0)</f>
        <v>#VALUE!</v>
      </c>
      <c r="L7355" t="e">
        <f>SEARCH("category",'Mission Importer'!A7355)</f>
        <v>#VALUE!</v>
      </c>
      <c r="M7355" t="e">
        <f>IF(L7355=43,'Mission Importer'!A7355,0)</f>
        <v>#VALUE!</v>
      </c>
    </row>
    <row r="7356" spans="1:13" x14ac:dyDescent="0.3">
      <c r="A7356" t="e">
        <f>SEARCH("livery",'Mission Importer'!A7356)</f>
        <v>#VALUE!</v>
      </c>
      <c r="B7356" t="e">
        <f>IF(A7356=43,'Mission Importer'!A7356,0)</f>
        <v>#VALUE!</v>
      </c>
      <c r="D7356" t="e">
        <f>SEARCH("shape_name",'Mission Importer'!A7356)</f>
        <v>#VALUE!</v>
      </c>
      <c r="E7356" t="e">
        <f>IF(D7356=43,'Mission Importer'!A7356,0)</f>
        <v>#VALUE!</v>
      </c>
      <c r="G7356" t="e">
        <f>SEARCH("shape_name",'Mission Importer'!A7356)</f>
        <v>#VALUE!</v>
      </c>
      <c r="H7356" t="e">
        <f>IF(G7356=43,'Mission Importer'!A7356,0)</f>
        <v>#VALUE!</v>
      </c>
      <c r="J7356" t="e">
        <f>SEARCH("type",'Mission Importer'!A7356)</f>
        <v>#VALUE!</v>
      </c>
      <c r="K7356" t="e">
        <f>IF(J7356=43,'Mission Importer'!A7356,0)</f>
        <v>#VALUE!</v>
      </c>
      <c r="L7356" t="e">
        <f>SEARCH("category",'Mission Importer'!A7356)</f>
        <v>#VALUE!</v>
      </c>
      <c r="M7356" t="e">
        <f>IF(L7356=43,'Mission Importer'!A7356,0)</f>
        <v>#VALUE!</v>
      </c>
    </row>
    <row r="7357" spans="1:13" x14ac:dyDescent="0.3">
      <c r="A7357" t="e">
        <f>SEARCH("livery",'Mission Importer'!A7357)</f>
        <v>#VALUE!</v>
      </c>
      <c r="B7357" t="e">
        <f>IF(A7357=43,'Mission Importer'!A7357,0)</f>
        <v>#VALUE!</v>
      </c>
      <c r="D7357" t="e">
        <f>SEARCH("shape_name",'Mission Importer'!A7357)</f>
        <v>#VALUE!</v>
      </c>
      <c r="E7357" t="e">
        <f>IF(D7357=43,'Mission Importer'!A7357,0)</f>
        <v>#VALUE!</v>
      </c>
      <c r="G7357" t="e">
        <f>SEARCH("shape_name",'Mission Importer'!A7357)</f>
        <v>#VALUE!</v>
      </c>
      <c r="H7357" t="e">
        <f>IF(G7357=43,'Mission Importer'!A7357,0)</f>
        <v>#VALUE!</v>
      </c>
      <c r="J7357" t="e">
        <f>SEARCH("type",'Mission Importer'!A7357)</f>
        <v>#VALUE!</v>
      </c>
      <c r="K7357" t="e">
        <f>IF(J7357=43,'Mission Importer'!A7357,0)</f>
        <v>#VALUE!</v>
      </c>
      <c r="L7357" t="e">
        <f>SEARCH("category",'Mission Importer'!A7357)</f>
        <v>#VALUE!</v>
      </c>
      <c r="M7357" t="e">
        <f>IF(L7357=43,'Mission Importer'!A7357,0)</f>
        <v>#VALUE!</v>
      </c>
    </row>
    <row r="7358" spans="1:13" x14ac:dyDescent="0.3">
      <c r="A7358" t="e">
        <f>SEARCH("livery",'Mission Importer'!A7358)</f>
        <v>#VALUE!</v>
      </c>
      <c r="B7358" t="e">
        <f>IF(A7358=43,'Mission Importer'!A7358,0)</f>
        <v>#VALUE!</v>
      </c>
      <c r="D7358" t="e">
        <f>SEARCH("shape_name",'Mission Importer'!A7358)</f>
        <v>#VALUE!</v>
      </c>
      <c r="E7358" t="e">
        <f>IF(D7358=43,'Mission Importer'!A7358,0)</f>
        <v>#VALUE!</v>
      </c>
      <c r="G7358" t="e">
        <f>SEARCH("shape_name",'Mission Importer'!A7358)</f>
        <v>#VALUE!</v>
      </c>
      <c r="H7358" t="e">
        <f>IF(G7358=43,'Mission Importer'!A7358,0)</f>
        <v>#VALUE!</v>
      </c>
      <c r="J7358" t="e">
        <f>SEARCH("type",'Mission Importer'!A7358)</f>
        <v>#VALUE!</v>
      </c>
      <c r="K7358" t="e">
        <f>IF(J7358=43,'Mission Importer'!A7358,0)</f>
        <v>#VALUE!</v>
      </c>
      <c r="L7358" t="e">
        <f>SEARCH("category",'Mission Importer'!A7358)</f>
        <v>#VALUE!</v>
      </c>
      <c r="M7358" t="e">
        <f>IF(L7358=43,'Mission Importer'!A7358,0)</f>
        <v>#VALUE!</v>
      </c>
    </row>
    <row r="7359" spans="1:13" x14ac:dyDescent="0.3">
      <c r="A7359" t="e">
        <f>SEARCH("livery",'Mission Importer'!A7359)</f>
        <v>#VALUE!</v>
      </c>
      <c r="B7359" t="e">
        <f>IF(A7359=43,'Mission Importer'!A7359,0)</f>
        <v>#VALUE!</v>
      </c>
      <c r="D7359" t="e">
        <f>SEARCH("shape_name",'Mission Importer'!A7359)</f>
        <v>#VALUE!</v>
      </c>
      <c r="E7359" t="e">
        <f>IF(D7359=43,'Mission Importer'!A7359,0)</f>
        <v>#VALUE!</v>
      </c>
      <c r="G7359" t="e">
        <f>SEARCH("shape_name",'Mission Importer'!A7359)</f>
        <v>#VALUE!</v>
      </c>
      <c r="H7359" t="e">
        <f>IF(G7359=43,'Mission Importer'!A7359,0)</f>
        <v>#VALUE!</v>
      </c>
      <c r="J7359" t="e">
        <f>SEARCH("type",'Mission Importer'!A7359)</f>
        <v>#VALUE!</v>
      </c>
      <c r="K7359" t="e">
        <f>IF(J7359=43,'Mission Importer'!A7359,0)</f>
        <v>#VALUE!</v>
      </c>
      <c r="L7359" t="e">
        <f>SEARCH("category",'Mission Importer'!A7359)</f>
        <v>#VALUE!</v>
      </c>
      <c r="M7359" t="e">
        <f>IF(L7359=43,'Mission Importer'!A7359,0)</f>
        <v>#VALUE!</v>
      </c>
    </row>
    <row r="7360" spans="1:13" x14ac:dyDescent="0.3">
      <c r="A7360" t="e">
        <f>SEARCH("livery",'Mission Importer'!A7360)</f>
        <v>#VALUE!</v>
      </c>
      <c r="B7360" t="e">
        <f>IF(A7360=43,'Mission Importer'!A7360,0)</f>
        <v>#VALUE!</v>
      </c>
      <c r="D7360" t="e">
        <f>SEARCH("shape_name",'Mission Importer'!A7360)</f>
        <v>#VALUE!</v>
      </c>
      <c r="E7360" t="e">
        <f>IF(D7360=43,'Mission Importer'!A7360,0)</f>
        <v>#VALUE!</v>
      </c>
      <c r="G7360" t="e">
        <f>SEARCH("shape_name",'Mission Importer'!A7360)</f>
        <v>#VALUE!</v>
      </c>
      <c r="H7360" t="e">
        <f>IF(G7360=43,'Mission Importer'!A7360,0)</f>
        <v>#VALUE!</v>
      </c>
      <c r="J7360" t="e">
        <f>SEARCH("type",'Mission Importer'!A7360)</f>
        <v>#VALUE!</v>
      </c>
      <c r="K7360" t="e">
        <f>IF(J7360=43,'Mission Importer'!A7360,0)</f>
        <v>#VALUE!</v>
      </c>
      <c r="L7360" t="e">
        <f>SEARCH("category",'Mission Importer'!A7360)</f>
        <v>#VALUE!</v>
      </c>
      <c r="M7360" t="e">
        <f>IF(L7360=43,'Mission Importer'!A7360,0)</f>
        <v>#VALUE!</v>
      </c>
    </row>
    <row r="7361" spans="1:13" x14ac:dyDescent="0.3">
      <c r="A7361" t="e">
        <f>SEARCH("livery",'Mission Importer'!A7361)</f>
        <v>#VALUE!</v>
      </c>
      <c r="B7361" t="e">
        <f>IF(A7361=43,'Mission Importer'!A7361,0)</f>
        <v>#VALUE!</v>
      </c>
      <c r="D7361" t="e">
        <f>SEARCH("shape_name",'Mission Importer'!A7361)</f>
        <v>#VALUE!</v>
      </c>
      <c r="E7361" t="e">
        <f>IF(D7361=43,'Mission Importer'!A7361,0)</f>
        <v>#VALUE!</v>
      </c>
      <c r="G7361" t="e">
        <f>SEARCH("shape_name",'Mission Importer'!A7361)</f>
        <v>#VALUE!</v>
      </c>
      <c r="H7361" t="e">
        <f>IF(G7361=43,'Mission Importer'!A7361,0)</f>
        <v>#VALUE!</v>
      </c>
      <c r="J7361" t="e">
        <f>SEARCH("type",'Mission Importer'!A7361)</f>
        <v>#VALUE!</v>
      </c>
      <c r="K7361" t="e">
        <f>IF(J7361=43,'Mission Importer'!A7361,0)</f>
        <v>#VALUE!</v>
      </c>
      <c r="L7361" t="e">
        <f>SEARCH("category",'Mission Importer'!A7361)</f>
        <v>#VALUE!</v>
      </c>
      <c r="M7361" t="e">
        <f>IF(L7361=43,'Mission Importer'!A7361,0)</f>
        <v>#VALUE!</v>
      </c>
    </row>
    <row r="7362" spans="1:13" x14ac:dyDescent="0.3">
      <c r="A7362" t="e">
        <f>SEARCH("livery",'Mission Importer'!A7362)</f>
        <v>#VALUE!</v>
      </c>
      <c r="B7362" t="e">
        <f>IF(A7362=43,'Mission Importer'!A7362,0)</f>
        <v>#VALUE!</v>
      </c>
      <c r="D7362" t="e">
        <f>SEARCH("shape_name",'Mission Importer'!A7362)</f>
        <v>#VALUE!</v>
      </c>
      <c r="E7362" t="e">
        <f>IF(D7362=43,'Mission Importer'!A7362,0)</f>
        <v>#VALUE!</v>
      </c>
      <c r="G7362" t="e">
        <f>SEARCH("shape_name",'Mission Importer'!A7362)</f>
        <v>#VALUE!</v>
      </c>
      <c r="H7362" t="e">
        <f>IF(G7362=43,'Mission Importer'!A7362,0)</f>
        <v>#VALUE!</v>
      </c>
      <c r="J7362" t="e">
        <f>SEARCH("type",'Mission Importer'!A7362)</f>
        <v>#VALUE!</v>
      </c>
      <c r="K7362" t="e">
        <f>IF(J7362=43,'Mission Importer'!A7362,0)</f>
        <v>#VALUE!</v>
      </c>
      <c r="L7362" t="e">
        <f>SEARCH("category",'Mission Importer'!A7362)</f>
        <v>#VALUE!</v>
      </c>
      <c r="M7362" t="e">
        <f>IF(L7362=43,'Mission Importer'!A7362,0)</f>
        <v>#VALUE!</v>
      </c>
    </row>
    <row r="7363" spans="1:13" x14ac:dyDescent="0.3">
      <c r="A7363" t="e">
        <f>SEARCH("livery",'Mission Importer'!A7363)</f>
        <v>#VALUE!</v>
      </c>
      <c r="B7363" t="e">
        <f>IF(A7363=43,'Mission Importer'!A7363,0)</f>
        <v>#VALUE!</v>
      </c>
      <c r="D7363" t="e">
        <f>SEARCH("shape_name",'Mission Importer'!A7363)</f>
        <v>#VALUE!</v>
      </c>
      <c r="E7363" t="e">
        <f>IF(D7363=43,'Mission Importer'!A7363,0)</f>
        <v>#VALUE!</v>
      </c>
      <c r="G7363" t="e">
        <f>SEARCH("shape_name",'Mission Importer'!A7363)</f>
        <v>#VALUE!</v>
      </c>
      <c r="H7363" t="e">
        <f>IF(G7363=43,'Mission Importer'!A7363,0)</f>
        <v>#VALUE!</v>
      </c>
      <c r="J7363" t="e">
        <f>SEARCH("type",'Mission Importer'!A7363)</f>
        <v>#VALUE!</v>
      </c>
      <c r="K7363" t="e">
        <f>IF(J7363=43,'Mission Importer'!A7363,0)</f>
        <v>#VALUE!</v>
      </c>
      <c r="L7363" t="e">
        <f>SEARCH("category",'Mission Importer'!A7363)</f>
        <v>#VALUE!</v>
      </c>
      <c r="M7363" t="e">
        <f>IF(L7363=43,'Mission Importer'!A7363,0)</f>
        <v>#VALUE!</v>
      </c>
    </row>
    <row r="7364" spans="1:13" x14ac:dyDescent="0.3">
      <c r="A7364" t="e">
        <f>SEARCH("livery",'Mission Importer'!A7364)</f>
        <v>#VALUE!</v>
      </c>
      <c r="B7364" t="e">
        <f>IF(A7364=43,'Mission Importer'!A7364,0)</f>
        <v>#VALUE!</v>
      </c>
      <c r="D7364" t="e">
        <f>SEARCH("shape_name",'Mission Importer'!A7364)</f>
        <v>#VALUE!</v>
      </c>
      <c r="E7364" t="e">
        <f>IF(D7364=43,'Mission Importer'!A7364,0)</f>
        <v>#VALUE!</v>
      </c>
      <c r="G7364" t="e">
        <f>SEARCH("shape_name",'Mission Importer'!A7364)</f>
        <v>#VALUE!</v>
      </c>
      <c r="H7364" t="e">
        <f>IF(G7364=43,'Mission Importer'!A7364,0)</f>
        <v>#VALUE!</v>
      </c>
      <c r="J7364" t="e">
        <f>SEARCH("type",'Mission Importer'!A7364)</f>
        <v>#VALUE!</v>
      </c>
      <c r="K7364" t="e">
        <f>IF(J7364=43,'Mission Importer'!A7364,0)</f>
        <v>#VALUE!</v>
      </c>
      <c r="L7364" t="e">
        <f>SEARCH("category",'Mission Importer'!A7364)</f>
        <v>#VALUE!</v>
      </c>
      <c r="M7364" t="e">
        <f>IF(L7364=43,'Mission Importer'!A7364,0)</f>
        <v>#VALUE!</v>
      </c>
    </row>
    <row r="7365" spans="1:13" x14ac:dyDescent="0.3">
      <c r="A7365" t="e">
        <f>SEARCH("livery",'Mission Importer'!A7365)</f>
        <v>#VALUE!</v>
      </c>
      <c r="B7365" t="e">
        <f>IF(A7365=43,'Mission Importer'!A7365,0)</f>
        <v>#VALUE!</v>
      </c>
      <c r="D7365" t="e">
        <f>SEARCH("shape_name",'Mission Importer'!A7365)</f>
        <v>#VALUE!</v>
      </c>
      <c r="E7365" t="e">
        <f>IF(D7365=43,'Mission Importer'!A7365,0)</f>
        <v>#VALUE!</v>
      </c>
      <c r="G7365" t="e">
        <f>SEARCH("shape_name",'Mission Importer'!A7365)</f>
        <v>#VALUE!</v>
      </c>
      <c r="H7365" t="e">
        <f>IF(G7365=43,'Mission Importer'!A7365,0)</f>
        <v>#VALUE!</v>
      </c>
      <c r="J7365" t="e">
        <f>SEARCH("type",'Mission Importer'!A7365)</f>
        <v>#VALUE!</v>
      </c>
      <c r="K7365" t="e">
        <f>IF(J7365=43,'Mission Importer'!A7365,0)</f>
        <v>#VALUE!</v>
      </c>
      <c r="L7365" t="e">
        <f>SEARCH("category",'Mission Importer'!A7365)</f>
        <v>#VALUE!</v>
      </c>
      <c r="M7365" t="e">
        <f>IF(L7365=43,'Mission Importer'!A7365,0)</f>
        <v>#VALUE!</v>
      </c>
    </row>
    <row r="7366" spans="1:13" x14ac:dyDescent="0.3">
      <c r="A7366" t="e">
        <f>SEARCH("livery",'Mission Importer'!A7366)</f>
        <v>#VALUE!</v>
      </c>
      <c r="B7366" t="e">
        <f>IF(A7366=43,'Mission Importer'!A7366,0)</f>
        <v>#VALUE!</v>
      </c>
      <c r="D7366" t="e">
        <f>SEARCH("shape_name",'Mission Importer'!A7366)</f>
        <v>#VALUE!</v>
      </c>
      <c r="E7366" t="e">
        <f>IF(D7366=43,'Mission Importer'!A7366,0)</f>
        <v>#VALUE!</v>
      </c>
      <c r="G7366" t="e">
        <f>SEARCH("shape_name",'Mission Importer'!A7366)</f>
        <v>#VALUE!</v>
      </c>
      <c r="H7366" t="e">
        <f>IF(G7366=43,'Mission Importer'!A7366,0)</f>
        <v>#VALUE!</v>
      </c>
      <c r="J7366" t="e">
        <f>SEARCH("type",'Mission Importer'!A7366)</f>
        <v>#VALUE!</v>
      </c>
      <c r="K7366" t="e">
        <f>IF(J7366=43,'Mission Importer'!A7366,0)</f>
        <v>#VALUE!</v>
      </c>
      <c r="L7366" t="e">
        <f>SEARCH("category",'Mission Importer'!A7366)</f>
        <v>#VALUE!</v>
      </c>
      <c r="M7366" t="e">
        <f>IF(L7366=43,'Mission Importer'!A7366,0)</f>
        <v>#VALUE!</v>
      </c>
    </row>
    <row r="7367" spans="1:13" x14ac:dyDescent="0.3">
      <c r="A7367" t="e">
        <f>SEARCH("livery",'Mission Importer'!A7367)</f>
        <v>#VALUE!</v>
      </c>
      <c r="B7367" t="e">
        <f>IF(A7367=43,'Mission Importer'!A7367,0)</f>
        <v>#VALUE!</v>
      </c>
      <c r="D7367" t="e">
        <f>SEARCH("shape_name",'Mission Importer'!A7367)</f>
        <v>#VALUE!</v>
      </c>
      <c r="E7367" t="e">
        <f>IF(D7367=43,'Mission Importer'!A7367,0)</f>
        <v>#VALUE!</v>
      </c>
      <c r="G7367" t="e">
        <f>SEARCH("shape_name",'Mission Importer'!A7367)</f>
        <v>#VALUE!</v>
      </c>
      <c r="H7367" t="e">
        <f>IF(G7367=43,'Mission Importer'!A7367,0)</f>
        <v>#VALUE!</v>
      </c>
      <c r="J7367" t="e">
        <f>SEARCH("type",'Mission Importer'!A7367)</f>
        <v>#VALUE!</v>
      </c>
      <c r="K7367" t="e">
        <f>IF(J7367=43,'Mission Importer'!A7367,0)</f>
        <v>#VALUE!</v>
      </c>
      <c r="L7367" t="e">
        <f>SEARCH("category",'Mission Importer'!A7367)</f>
        <v>#VALUE!</v>
      </c>
      <c r="M7367" t="e">
        <f>IF(L7367=43,'Mission Importer'!A7367,0)</f>
        <v>#VALUE!</v>
      </c>
    </row>
    <row r="7368" spans="1:13" x14ac:dyDescent="0.3">
      <c r="A7368" t="e">
        <f>SEARCH("livery",'Mission Importer'!A7368)</f>
        <v>#VALUE!</v>
      </c>
      <c r="B7368" t="e">
        <f>IF(A7368=43,'Mission Importer'!A7368,0)</f>
        <v>#VALUE!</v>
      </c>
      <c r="D7368" t="e">
        <f>SEARCH("shape_name",'Mission Importer'!A7368)</f>
        <v>#VALUE!</v>
      </c>
      <c r="E7368" t="e">
        <f>IF(D7368=43,'Mission Importer'!A7368,0)</f>
        <v>#VALUE!</v>
      </c>
      <c r="G7368" t="e">
        <f>SEARCH("shape_name",'Mission Importer'!A7368)</f>
        <v>#VALUE!</v>
      </c>
      <c r="H7368" t="e">
        <f>IF(G7368=43,'Mission Importer'!A7368,0)</f>
        <v>#VALUE!</v>
      </c>
      <c r="J7368" t="e">
        <f>SEARCH("type",'Mission Importer'!A7368)</f>
        <v>#VALUE!</v>
      </c>
      <c r="K7368" t="e">
        <f>IF(J7368=43,'Mission Importer'!A7368,0)</f>
        <v>#VALUE!</v>
      </c>
      <c r="L7368" t="e">
        <f>SEARCH("category",'Mission Importer'!A7368)</f>
        <v>#VALUE!</v>
      </c>
      <c r="M7368" t="e">
        <f>IF(L7368=43,'Mission Importer'!A7368,0)</f>
        <v>#VALUE!</v>
      </c>
    </row>
    <row r="7369" spans="1:13" x14ac:dyDescent="0.3">
      <c r="A7369" t="e">
        <f>SEARCH("livery",'Mission Importer'!A7369)</f>
        <v>#VALUE!</v>
      </c>
      <c r="B7369" t="e">
        <f>IF(A7369=43,'Mission Importer'!A7369,0)</f>
        <v>#VALUE!</v>
      </c>
      <c r="D7369" t="e">
        <f>SEARCH("shape_name",'Mission Importer'!A7369)</f>
        <v>#VALUE!</v>
      </c>
      <c r="E7369" t="e">
        <f>IF(D7369=43,'Mission Importer'!A7369,0)</f>
        <v>#VALUE!</v>
      </c>
      <c r="G7369" t="e">
        <f>SEARCH("shape_name",'Mission Importer'!A7369)</f>
        <v>#VALUE!</v>
      </c>
      <c r="H7369" t="e">
        <f>IF(G7369=43,'Mission Importer'!A7369,0)</f>
        <v>#VALUE!</v>
      </c>
      <c r="J7369" t="e">
        <f>SEARCH("type",'Mission Importer'!A7369)</f>
        <v>#VALUE!</v>
      </c>
      <c r="K7369" t="e">
        <f>IF(J7369=43,'Mission Importer'!A7369,0)</f>
        <v>#VALUE!</v>
      </c>
      <c r="L7369" t="e">
        <f>SEARCH("category",'Mission Importer'!A7369)</f>
        <v>#VALUE!</v>
      </c>
      <c r="M7369" t="e">
        <f>IF(L7369=43,'Mission Importer'!A7369,0)</f>
        <v>#VALUE!</v>
      </c>
    </row>
    <row r="7370" spans="1:13" x14ac:dyDescent="0.3">
      <c r="A7370" t="e">
        <f>SEARCH("livery",'Mission Importer'!A7370)</f>
        <v>#VALUE!</v>
      </c>
      <c r="B7370" t="e">
        <f>IF(A7370=43,'Mission Importer'!A7370,0)</f>
        <v>#VALUE!</v>
      </c>
      <c r="D7370" t="e">
        <f>SEARCH("shape_name",'Mission Importer'!A7370)</f>
        <v>#VALUE!</v>
      </c>
      <c r="E7370" t="e">
        <f>IF(D7370=43,'Mission Importer'!A7370,0)</f>
        <v>#VALUE!</v>
      </c>
      <c r="G7370" t="e">
        <f>SEARCH("shape_name",'Mission Importer'!A7370)</f>
        <v>#VALUE!</v>
      </c>
      <c r="H7370" t="e">
        <f>IF(G7370=43,'Mission Importer'!A7370,0)</f>
        <v>#VALUE!</v>
      </c>
      <c r="J7370" t="e">
        <f>SEARCH("type",'Mission Importer'!A7370)</f>
        <v>#VALUE!</v>
      </c>
      <c r="K7370" t="e">
        <f>IF(J7370=43,'Mission Importer'!A7370,0)</f>
        <v>#VALUE!</v>
      </c>
      <c r="L7370" t="e">
        <f>SEARCH("category",'Mission Importer'!A7370)</f>
        <v>#VALUE!</v>
      </c>
      <c r="M7370" t="e">
        <f>IF(L7370=43,'Mission Importer'!A7370,0)</f>
        <v>#VALUE!</v>
      </c>
    </row>
    <row r="7371" spans="1:13" x14ac:dyDescent="0.3">
      <c r="A7371" t="e">
        <f>SEARCH("livery",'Mission Importer'!A7371)</f>
        <v>#VALUE!</v>
      </c>
      <c r="B7371" t="e">
        <f>IF(A7371=43,'Mission Importer'!A7371,0)</f>
        <v>#VALUE!</v>
      </c>
      <c r="D7371" t="e">
        <f>SEARCH("shape_name",'Mission Importer'!A7371)</f>
        <v>#VALUE!</v>
      </c>
      <c r="E7371" t="e">
        <f>IF(D7371=43,'Mission Importer'!A7371,0)</f>
        <v>#VALUE!</v>
      </c>
      <c r="G7371" t="e">
        <f>SEARCH("shape_name",'Mission Importer'!A7371)</f>
        <v>#VALUE!</v>
      </c>
      <c r="H7371" t="e">
        <f>IF(G7371=43,'Mission Importer'!A7371,0)</f>
        <v>#VALUE!</v>
      </c>
      <c r="J7371" t="e">
        <f>SEARCH("type",'Mission Importer'!A7371)</f>
        <v>#VALUE!</v>
      </c>
      <c r="K7371" t="e">
        <f>IF(J7371=43,'Mission Importer'!A7371,0)</f>
        <v>#VALUE!</v>
      </c>
      <c r="L7371" t="e">
        <f>SEARCH("category",'Mission Importer'!A7371)</f>
        <v>#VALUE!</v>
      </c>
      <c r="M7371" t="e">
        <f>IF(L7371=43,'Mission Importer'!A7371,0)</f>
        <v>#VALUE!</v>
      </c>
    </row>
    <row r="7372" spans="1:13" x14ac:dyDescent="0.3">
      <c r="A7372" t="e">
        <f>SEARCH("livery",'Mission Importer'!A7372)</f>
        <v>#VALUE!</v>
      </c>
      <c r="B7372" t="e">
        <f>IF(A7372=43,'Mission Importer'!A7372,0)</f>
        <v>#VALUE!</v>
      </c>
      <c r="D7372" t="e">
        <f>SEARCH("shape_name",'Mission Importer'!A7372)</f>
        <v>#VALUE!</v>
      </c>
      <c r="E7372" t="e">
        <f>IF(D7372=43,'Mission Importer'!A7372,0)</f>
        <v>#VALUE!</v>
      </c>
      <c r="G7372" t="e">
        <f>SEARCH("shape_name",'Mission Importer'!A7372)</f>
        <v>#VALUE!</v>
      </c>
      <c r="H7372" t="e">
        <f>IF(G7372=43,'Mission Importer'!A7372,0)</f>
        <v>#VALUE!</v>
      </c>
      <c r="J7372" t="e">
        <f>SEARCH("type",'Mission Importer'!A7372)</f>
        <v>#VALUE!</v>
      </c>
      <c r="K7372" t="e">
        <f>IF(J7372=43,'Mission Importer'!A7372,0)</f>
        <v>#VALUE!</v>
      </c>
      <c r="L7372" t="e">
        <f>SEARCH("category",'Mission Importer'!A7372)</f>
        <v>#VALUE!</v>
      </c>
      <c r="M7372" t="e">
        <f>IF(L7372=43,'Mission Importer'!A7372,0)</f>
        <v>#VALUE!</v>
      </c>
    </row>
    <row r="7373" spans="1:13" x14ac:dyDescent="0.3">
      <c r="A7373" t="e">
        <f>SEARCH("livery",'Mission Importer'!A7373)</f>
        <v>#VALUE!</v>
      </c>
      <c r="B7373" t="e">
        <f>IF(A7373=43,'Mission Importer'!A7373,0)</f>
        <v>#VALUE!</v>
      </c>
      <c r="D7373" t="e">
        <f>SEARCH("shape_name",'Mission Importer'!A7373)</f>
        <v>#VALUE!</v>
      </c>
      <c r="E7373" t="e">
        <f>IF(D7373=43,'Mission Importer'!A7373,0)</f>
        <v>#VALUE!</v>
      </c>
      <c r="G7373" t="e">
        <f>SEARCH("shape_name",'Mission Importer'!A7373)</f>
        <v>#VALUE!</v>
      </c>
      <c r="H7373" t="e">
        <f>IF(G7373=43,'Mission Importer'!A7373,0)</f>
        <v>#VALUE!</v>
      </c>
      <c r="J7373">
        <f>SEARCH("type",'Mission Importer'!A7373)</f>
        <v>47</v>
      </c>
      <c r="K7373">
        <f>IF(J7373=43,'Mission Importer'!A7373,0)</f>
        <v>0</v>
      </c>
      <c r="L7373" t="e">
        <f>SEARCH("category",'Mission Importer'!A7373)</f>
        <v>#VALUE!</v>
      </c>
      <c r="M7373" t="e">
        <f>IF(L7373=43,'Mission Importer'!A7373,0)</f>
        <v>#VALUE!</v>
      </c>
    </row>
    <row r="7374" spans="1:13" x14ac:dyDescent="0.3">
      <c r="A7374" t="e">
        <f>SEARCH("livery",'Mission Importer'!A7374)</f>
        <v>#VALUE!</v>
      </c>
      <c r="B7374" t="e">
        <f>IF(A7374=43,'Mission Importer'!A7374,0)</f>
        <v>#VALUE!</v>
      </c>
      <c r="D7374" t="e">
        <f>SEARCH("shape_name",'Mission Importer'!A7374)</f>
        <v>#VALUE!</v>
      </c>
      <c r="E7374" t="e">
        <f>IF(D7374=43,'Mission Importer'!A7374,0)</f>
        <v>#VALUE!</v>
      </c>
      <c r="G7374" t="e">
        <f>SEARCH("shape_name",'Mission Importer'!A7374)</f>
        <v>#VALUE!</v>
      </c>
      <c r="H7374" t="e">
        <f>IF(G7374=43,'Mission Importer'!A7374,0)</f>
        <v>#VALUE!</v>
      </c>
      <c r="J7374" t="e">
        <f>SEARCH("type",'Mission Importer'!A7374)</f>
        <v>#VALUE!</v>
      </c>
      <c r="K7374" t="e">
        <f>IF(J7374=43,'Mission Importer'!A7374,0)</f>
        <v>#VALUE!</v>
      </c>
      <c r="L7374" t="e">
        <f>SEARCH("category",'Mission Importer'!A7374)</f>
        <v>#VALUE!</v>
      </c>
      <c r="M7374" t="e">
        <f>IF(L7374=43,'Mission Importer'!A7374,0)</f>
        <v>#VALUE!</v>
      </c>
    </row>
    <row r="7375" spans="1:13" x14ac:dyDescent="0.3">
      <c r="A7375" t="e">
        <f>SEARCH("livery",'Mission Importer'!A7375)</f>
        <v>#VALUE!</v>
      </c>
      <c r="B7375" t="e">
        <f>IF(A7375=43,'Mission Importer'!A7375,0)</f>
        <v>#VALUE!</v>
      </c>
      <c r="D7375" t="e">
        <f>SEARCH("shape_name",'Mission Importer'!A7375)</f>
        <v>#VALUE!</v>
      </c>
      <c r="E7375" t="e">
        <f>IF(D7375=43,'Mission Importer'!A7375,0)</f>
        <v>#VALUE!</v>
      </c>
      <c r="G7375" t="e">
        <f>SEARCH("shape_name",'Mission Importer'!A7375)</f>
        <v>#VALUE!</v>
      </c>
      <c r="H7375" t="e">
        <f>IF(G7375=43,'Mission Importer'!A7375,0)</f>
        <v>#VALUE!</v>
      </c>
      <c r="J7375" t="e">
        <f>SEARCH("type",'Mission Importer'!A7375)</f>
        <v>#VALUE!</v>
      </c>
      <c r="K7375" t="e">
        <f>IF(J7375=43,'Mission Importer'!A7375,0)</f>
        <v>#VALUE!</v>
      </c>
      <c r="L7375" t="e">
        <f>SEARCH("category",'Mission Importer'!A7375)</f>
        <v>#VALUE!</v>
      </c>
      <c r="M7375" t="e">
        <f>IF(L7375=43,'Mission Importer'!A7375,0)</f>
        <v>#VALUE!</v>
      </c>
    </row>
    <row r="7376" spans="1:13" x14ac:dyDescent="0.3">
      <c r="A7376" t="e">
        <f>SEARCH("livery",'Mission Importer'!A7376)</f>
        <v>#VALUE!</v>
      </c>
      <c r="B7376" t="e">
        <f>IF(A7376=43,'Mission Importer'!A7376,0)</f>
        <v>#VALUE!</v>
      </c>
      <c r="D7376" t="e">
        <f>SEARCH("shape_name",'Mission Importer'!A7376)</f>
        <v>#VALUE!</v>
      </c>
      <c r="E7376" t="e">
        <f>IF(D7376=43,'Mission Importer'!A7376,0)</f>
        <v>#VALUE!</v>
      </c>
      <c r="G7376" t="e">
        <f>SEARCH("shape_name",'Mission Importer'!A7376)</f>
        <v>#VALUE!</v>
      </c>
      <c r="H7376" t="e">
        <f>IF(G7376=43,'Mission Importer'!A7376,0)</f>
        <v>#VALUE!</v>
      </c>
      <c r="J7376" t="e">
        <f>SEARCH("type",'Mission Importer'!A7376)</f>
        <v>#VALUE!</v>
      </c>
      <c r="K7376" t="e">
        <f>IF(J7376=43,'Mission Importer'!A7376,0)</f>
        <v>#VALUE!</v>
      </c>
      <c r="L7376" t="e">
        <f>SEARCH("category",'Mission Importer'!A7376)</f>
        <v>#VALUE!</v>
      </c>
      <c r="M7376" t="e">
        <f>IF(L7376=43,'Mission Importer'!A7376,0)</f>
        <v>#VALUE!</v>
      </c>
    </row>
    <row r="7377" spans="1:13" x14ac:dyDescent="0.3">
      <c r="A7377" t="e">
        <f>SEARCH("livery",'Mission Importer'!A7377)</f>
        <v>#VALUE!</v>
      </c>
      <c r="B7377" t="e">
        <f>IF(A7377=43,'Mission Importer'!A7377,0)</f>
        <v>#VALUE!</v>
      </c>
      <c r="D7377" t="e">
        <f>SEARCH("shape_name",'Mission Importer'!A7377)</f>
        <v>#VALUE!</v>
      </c>
      <c r="E7377" t="e">
        <f>IF(D7377=43,'Mission Importer'!A7377,0)</f>
        <v>#VALUE!</v>
      </c>
      <c r="G7377" t="e">
        <f>SEARCH("shape_name",'Mission Importer'!A7377)</f>
        <v>#VALUE!</v>
      </c>
      <c r="H7377" t="e">
        <f>IF(G7377=43,'Mission Importer'!A7377,0)</f>
        <v>#VALUE!</v>
      </c>
      <c r="J7377" t="e">
        <f>SEARCH("type",'Mission Importer'!A7377)</f>
        <v>#VALUE!</v>
      </c>
      <c r="K7377" t="e">
        <f>IF(J7377=43,'Mission Importer'!A7377,0)</f>
        <v>#VALUE!</v>
      </c>
      <c r="L7377" t="e">
        <f>SEARCH("category",'Mission Importer'!A7377)</f>
        <v>#VALUE!</v>
      </c>
      <c r="M7377" t="e">
        <f>IF(L7377=43,'Mission Importer'!A7377,0)</f>
        <v>#VALUE!</v>
      </c>
    </row>
    <row r="7378" spans="1:13" x14ac:dyDescent="0.3">
      <c r="A7378" t="e">
        <f>SEARCH("livery",'Mission Importer'!A7378)</f>
        <v>#VALUE!</v>
      </c>
      <c r="B7378" t="e">
        <f>IF(A7378=43,'Mission Importer'!A7378,0)</f>
        <v>#VALUE!</v>
      </c>
      <c r="D7378" t="e">
        <f>SEARCH("shape_name",'Mission Importer'!A7378)</f>
        <v>#VALUE!</v>
      </c>
      <c r="E7378" t="e">
        <f>IF(D7378=43,'Mission Importer'!A7378,0)</f>
        <v>#VALUE!</v>
      </c>
      <c r="G7378" t="e">
        <f>SEARCH("shape_name",'Mission Importer'!A7378)</f>
        <v>#VALUE!</v>
      </c>
      <c r="H7378" t="e">
        <f>IF(G7378=43,'Mission Importer'!A7378,0)</f>
        <v>#VALUE!</v>
      </c>
      <c r="J7378" t="e">
        <f>SEARCH("type",'Mission Importer'!A7378)</f>
        <v>#VALUE!</v>
      </c>
      <c r="K7378" t="e">
        <f>IF(J7378=43,'Mission Importer'!A7378,0)</f>
        <v>#VALUE!</v>
      </c>
      <c r="L7378" t="e">
        <f>SEARCH("category",'Mission Importer'!A7378)</f>
        <v>#VALUE!</v>
      </c>
      <c r="M7378" t="e">
        <f>IF(L7378=43,'Mission Importer'!A7378,0)</f>
        <v>#VALUE!</v>
      </c>
    </row>
    <row r="7379" spans="1:13" x14ac:dyDescent="0.3">
      <c r="A7379" t="e">
        <f>SEARCH("livery",'Mission Importer'!A7379)</f>
        <v>#VALUE!</v>
      </c>
      <c r="B7379" t="e">
        <f>IF(A7379=43,'Mission Importer'!A7379,0)</f>
        <v>#VALUE!</v>
      </c>
      <c r="D7379" t="e">
        <f>SEARCH("shape_name",'Mission Importer'!A7379)</f>
        <v>#VALUE!</v>
      </c>
      <c r="E7379" t="e">
        <f>IF(D7379=43,'Mission Importer'!A7379,0)</f>
        <v>#VALUE!</v>
      </c>
      <c r="G7379" t="e">
        <f>SEARCH("shape_name",'Mission Importer'!A7379)</f>
        <v>#VALUE!</v>
      </c>
      <c r="H7379" t="e">
        <f>IF(G7379=43,'Mission Importer'!A7379,0)</f>
        <v>#VALUE!</v>
      </c>
      <c r="J7379" t="e">
        <f>SEARCH("type",'Mission Importer'!A7379)</f>
        <v>#VALUE!</v>
      </c>
      <c r="K7379" t="e">
        <f>IF(J7379=43,'Mission Importer'!A7379,0)</f>
        <v>#VALUE!</v>
      </c>
      <c r="L7379" t="e">
        <f>SEARCH("category",'Mission Importer'!A7379)</f>
        <v>#VALUE!</v>
      </c>
      <c r="M7379" t="e">
        <f>IF(L7379=43,'Mission Importer'!A7379,0)</f>
        <v>#VALUE!</v>
      </c>
    </row>
    <row r="7380" spans="1:13" x14ac:dyDescent="0.3">
      <c r="A7380" t="e">
        <f>SEARCH("livery",'Mission Importer'!A7380)</f>
        <v>#VALUE!</v>
      </c>
      <c r="B7380" t="e">
        <f>IF(A7380=43,'Mission Importer'!A7380,0)</f>
        <v>#VALUE!</v>
      </c>
      <c r="D7380" t="e">
        <f>SEARCH("shape_name",'Mission Importer'!A7380)</f>
        <v>#VALUE!</v>
      </c>
      <c r="E7380" t="e">
        <f>IF(D7380=43,'Mission Importer'!A7380,0)</f>
        <v>#VALUE!</v>
      </c>
      <c r="G7380" t="e">
        <f>SEARCH("shape_name",'Mission Importer'!A7380)</f>
        <v>#VALUE!</v>
      </c>
      <c r="H7380" t="e">
        <f>IF(G7380=43,'Mission Importer'!A7380,0)</f>
        <v>#VALUE!</v>
      </c>
      <c r="J7380" t="e">
        <f>SEARCH("type",'Mission Importer'!A7380)</f>
        <v>#VALUE!</v>
      </c>
      <c r="K7380" t="e">
        <f>IF(J7380=43,'Mission Importer'!A7380,0)</f>
        <v>#VALUE!</v>
      </c>
      <c r="L7380" t="e">
        <f>SEARCH("category",'Mission Importer'!A7380)</f>
        <v>#VALUE!</v>
      </c>
      <c r="M7380" t="e">
        <f>IF(L7380=43,'Mission Importer'!A7380,0)</f>
        <v>#VALUE!</v>
      </c>
    </row>
    <row r="7381" spans="1:13" x14ac:dyDescent="0.3">
      <c r="A7381" t="e">
        <f>SEARCH("livery",'Mission Importer'!A7381)</f>
        <v>#VALUE!</v>
      </c>
      <c r="B7381" t="e">
        <f>IF(A7381=43,'Mission Importer'!A7381,0)</f>
        <v>#VALUE!</v>
      </c>
      <c r="D7381" t="e">
        <f>SEARCH("shape_name",'Mission Importer'!A7381)</f>
        <v>#VALUE!</v>
      </c>
      <c r="E7381" t="e">
        <f>IF(D7381=43,'Mission Importer'!A7381,0)</f>
        <v>#VALUE!</v>
      </c>
      <c r="G7381" t="e">
        <f>SEARCH("shape_name",'Mission Importer'!A7381)</f>
        <v>#VALUE!</v>
      </c>
      <c r="H7381" t="e">
        <f>IF(G7381=43,'Mission Importer'!A7381,0)</f>
        <v>#VALUE!</v>
      </c>
      <c r="J7381" t="e">
        <f>SEARCH("type",'Mission Importer'!A7381)</f>
        <v>#VALUE!</v>
      </c>
      <c r="K7381" t="e">
        <f>IF(J7381=43,'Mission Importer'!A7381,0)</f>
        <v>#VALUE!</v>
      </c>
      <c r="L7381" t="e">
        <f>SEARCH("category",'Mission Importer'!A7381)</f>
        <v>#VALUE!</v>
      </c>
      <c r="M7381" t="e">
        <f>IF(L7381=43,'Mission Importer'!A7381,0)</f>
        <v>#VALUE!</v>
      </c>
    </row>
    <row r="7382" spans="1:13" x14ac:dyDescent="0.3">
      <c r="A7382" t="e">
        <f>SEARCH("livery",'Mission Importer'!A7382)</f>
        <v>#VALUE!</v>
      </c>
      <c r="B7382" t="e">
        <f>IF(A7382=43,'Mission Importer'!A7382,0)</f>
        <v>#VALUE!</v>
      </c>
      <c r="D7382" t="e">
        <f>SEARCH("shape_name",'Mission Importer'!A7382)</f>
        <v>#VALUE!</v>
      </c>
      <c r="E7382" t="e">
        <f>IF(D7382=43,'Mission Importer'!A7382,0)</f>
        <v>#VALUE!</v>
      </c>
      <c r="G7382" t="e">
        <f>SEARCH("shape_name",'Mission Importer'!A7382)</f>
        <v>#VALUE!</v>
      </c>
      <c r="H7382" t="e">
        <f>IF(G7382=43,'Mission Importer'!A7382,0)</f>
        <v>#VALUE!</v>
      </c>
      <c r="J7382" t="e">
        <f>SEARCH("type",'Mission Importer'!A7382)</f>
        <v>#VALUE!</v>
      </c>
      <c r="K7382" t="e">
        <f>IF(J7382=43,'Mission Importer'!A7382,0)</f>
        <v>#VALUE!</v>
      </c>
      <c r="L7382" t="e">
        <f>SEARCH("category",'Mission Importer'!A7382)</f>
        <v>#VALUE!</v>
      </c>
      <c r="M7382" t="e">
        <f>IF(L7382=43,'Mission Importer'!A7382,0)</f>
        <v>#VALUE!</v>
      </c>
    </row>
    <row r="7383" spans="1:13" x14ac:dyDescent="0.3">
      <c r="A7383" t="e">
        <f>SEARCH("livery",'Mission Importer'!A7383)</f>
        <v>#VALUE!</v>
      </c>
      <c r="B7383" t="e">
        <f>IF(A7383=43,'Mission Importer'!A7383,0)</f>
        <v>#VALUE!</v>
      </c>
      <c r="D7383" t="e">
        <f>SEARCH("shape_name",'Mission Importer'!A7383)</f>
        <v>#VALUE!</v>
      </c>
      <c r="E7383" t="e">
        <f>IF(D7383=43,'Mission Importer'!A7383,0)</f>
        <v>#VALUE!</v>
      </c>
      <c r="G7383" t="e">
        <f>SEARCH("shape_name",'Mission Importer'!A7383)</f>
        <v>#VALUE!</v>
      </c>
      <c r="H7383" t="e">
        <f>IF(G7383=43,'Mission Importer'!A7383,0)</f>
        <v>#VALUE!</v>
      </c>
      <c r="J7383" t="e">
        <f>SEARCH("type",'Mission Importer'!A7383)</f>
        <v>#VALUE!</v>
      </c>
      <c r="K7383" t="e">
        <f>IF(J7383=43,'Mission Importer'!A7383,0)</f>
        <v>#VALUE!</v>
      </c>
      <c r="L7383" t="e">
        <f>SEARCH("category",'Mission Importer'!A7383)</f>
        <v>#VALUE!</v>
      </c>
      <c r="M7383" t="e">
        <f>IF(L7383=43,'Mission Importer'!A7383,0)</f>
        <v>#VALUE!</v>
      </c>
    </row>
    <row r="7384" spans="1:13" x14ac:dyDescent="0.3">
      <c r="A7384" t="e">
        <f>SEARCH("livery",'Mission Importer'!A7384)</f>
        <v>#VALUE!</v>
      </c>
      <c r="B7384" t="e">
        <f>IF(A7384=43,'Mission Importer'!A7384,0)</f>
        <v>#VALUE!</v>
      </c>
      <c r="D7384" t="e">
        <f>SEARCH("shape_name",'Mission Importer'!A7384)</f>
        <v>#VALUE!</v>
      </c>
      <c r="E7384" t="e">
        <f>IF(D7384=43,'Mission Importer'!A7384,0)</f>
        <v>#VALUE!</v>
      </c>
      <c r="G7384" t="e">
        <f>SEARCH("shape_name",'Mission Importer'!A7384)</f>
        <v>#VALUE!</v>
      </c>
      <c r="H7384" t="e">
        <f>IF(G7384=43,'Mission Importer'!A7384,0)</f>
        <v>#VALUE!</v>
      </c>
      <c r="J7384" t="e">
        <f>SEARCH("type",'Mission Importer'!A7384)</f>
        <v>#VALUE!</v>
      </c>
      <c r="K7384" t="e">
        <f>IF(J7384=43,'Mission Importer'!A7384,0)</f>
        <v>#VALUE!</v>
      </c>
      <c r="L7384" t="e">
        <f>SEARCH("category",'Mission Importer'!A7384)</f>
        <v>#VALUE!</v>
      </c>
      <c r="M7384" t="e">
        <f>IF(L7384=43,'Mission Importer'!A7384,0)</f>
        <v>#VALUE!</v>
      </c>
    </row>
    <row r="7385" spans="1:13" x14ac:dyDescent="0.3">
      <c r="A7385" t="e">
        <f>SEARCH("livery",'Mission Importer'!A7385)</f>
        <v>#VALUE!</v>
      </c>
      <c r="B7385" t="e">
        <f>IF(A7385=43,'Mission Importer'!A7385,0)</f>
        <v>#VALUE!</v>
      </c>
      <c r="D7385" t="e">
        <f>SEARCH("shape_name",'Mission Importer'!A7385)</f>
        <v>#VALUE!</v>
      </c>
      <c r="E7385" t="e">
        <f>IF(D7385=43,'Mission Importer'!A7385,0)</f>
        <v>#VALUE!</v>
      </c>
      <c r="G7385" t="e">
        <f>SEARCH("shape_name",'Mission Importer'!A7385)</f>
        <v>#VALUE!</v>
      </c>
      <c r="H7385" t="e">
        <f>IF(G7385=43,'Mission Importer'!A7385,0)</f>
        <v>#VALUE!</v>
      </c>
      <c r="J7385" t="e">
        <f>SEARCH("type",'Mission Importer'!A7385)</f>
        <v>#VALUE!</v>
      </c>
      <c r="K7385" t="e">
        <f>IF(J7385=43,'Mission Importer'!A7385,0)</f>
        <v>#VALUE!</v>
      </c>
      <c r="L7385" t="e">
        <f>SEARCH("category",'Mission Importer'!A7385)</f>
        <v>#VALUE!</v>
      </c>
      <c r="M7385" t="e">
        <f>IF(L7385=43,'Mission Importer'!A7385,0)</f>
        <v>#VALUE!</v>
      </c>
    </row>
    <row r="7386" spans="1:13" x14ac:dyDescent="0.3">
      <c r="A7386" t="e">
        <f>SEARCH("livery",'Mission Importer'!A7386)</f>
        <v>#VALUE!</v>
      </c>
      <c r="B7386" t="e">
        <f>IF(A7386=43,'Mission Importer'!A7386,0)</f>
        <v>#VALUE!</v>
      </c>
      <c r="D7386" t="e">
        <f>SEARCH("shape_name",'Mission Importer'!A7386)</f>
        <v>#VALUE!</v>
      </c>
      <c r="E7386" t="e">
        <f>IF(D7386=43,'Mission Importer'!A7386,0)</f>
        <v>#VALUE!</v>
      </c>
      <c r="G7386" t="e">
        <f>SEARCH("shape_name",'Mission Importer'!A7386)</f>
        <v>#VALUE!</v>
      </c>
      <c r="H7386" t="e">
        <f>IF(G7386=43,'Mission Importer'!A7386,0)</f>
        <v>#VALUE!</v>
      </c>
      <c r="J7386" t="e">
        <f>SEARCH("type",'Mission Importer'!A7386)</f>
        <v>#VALUE!</v>
      </c>
      <c r="K7386" t="e">
        <f>IF(J7386=43,'Mission Importer'!A7386,0)</f>
        <v>#VALUE!</v>
      </c>
      <c r="L7386" t="e">
        <f>SEARCH("category",'Mission Importer'!A7386)</f>
        <v>#VALUE!</v>
      </c>
      <c r="M7386" t="e">
        <f>IF(L7386=43,'Mission Importer'!A7386,0)</f>
        <v>#VALUE!</v>
      </c>
    </row>
    <row r="7387" spans="1:13" x14ac:dyDescent="0.3">
      <c r="A7387" t="e">
        <f>SEARCH("livery",'Mission Importer'!A7387)</f>
        <v>#VALUE!</v>
      </c>
      <c r="B7387" t="e">
        <f>IF(A7387=43,'Mission Importer'!A7387,0)</f>
        <v>#VALUE!</v>
      </c>
      <c r="D7387" t="e">
        <f>SEARCH("shape_name",'Mission Importer'!A7387)</f>
        <v>#VALUE!</v>
      </c>
      <c r="E7387" t="e">
        <f>IF(D7387=43,'Mission Importer'!A7387,0)</f>
        <v>#VALUE!</v>
      </c>
      <c r="G7387" t="e">
        <f>SEARCH("shape_name",'Mission Importer'!A7387)</f>
        <v>#VALUE!</v>
      </c>
      <c r="H7387" t="e">
        <f>IF(G7387=43,'Mission Importer'!A7387,0)</f>
        <v>#VALUE!</v>
      </c>
      <c r="J7387" t="e">
        <f>SEARCH("type",'Mission Importer'!A7387)</f>
        <v>#VALUE!</v>
      </c>
      <c r="K7387" t="e">
        <f>IF(J7387=43,'Mission Importer'!A7387,0)</f>
        <v>#VALUE!</v>
      </c>
      <c r="L7387" t="e">
        <f>SEARCH("category",'Mission Importer'!A7387)</f>
        <v>#VALUE!</v>
      </c>
      <c r="M7387" t="e">
        <f>IF(L7387=43,'Mission Importer'!A7387,0)</f>
        <v>#VALUE!</v>
      </c>
    </row>
    <row r="7388" spans="1:13" x14ac:dyDescent="0.3">
      <c r="A7388">
        <f>SEARCH("livery",'Mission Importer'!A7388)</f>
        <v>43</v>
      </c>
      <c r="B7388" t="str">
        <f>IF(A7388=43,'Mission Importer'!A7388,0)</f>
        <v xml:space="preserve">                                        ["livery_id"] = "desert",</v>
      </c>
      <c r="D7388" t="e">
        <f>SEARCH("shape_name",'Mission Importer'!A7388)</f>
        <v>#VALUE!</v>
      </c>
      <c r="E7388" t="e">
        <f>IF(D7388=43,'Mission Importer'!A7388,0)</f>
        <v>#VALUE!</v>
      </c>
      <c r="G7388" t="e">
        <f>SEARCH("shape_name",'Mission Importer'!A7388)</f>
        <v>#VALUE!</v>
      </c>
      <c r="H7388" t="e">
        <f>IF(G7388=43,'Mission Importer'!A7388,0)</f>
        <v>#VALUE!</v>
      </c>
      <c r="J7388" t="e">
        <f>SEARCH("type",'Mission Importer'!A7388)</f>
        <v>#VALUE!</v>
      </c>
      <c r="K7388" t="e">
        <f>IF(J7388=43,'Mission Importer'!A7388,0)</f>
        <v>#VALUE!</v>
      </c>
      <c r="L7388" t="e">
        <f>SEARCH("category",'Mission Importer'!A7388)</f>
        <v>#VALUE!</v>
      </c>
      <c r="M7388" t="e">
        <f>IF(L7388=43,'Mission Importer'!A7388,0)</f>
        <v>#VALUE!</v>
      </c>
    </row>
    <row r="7389" spans="1:13" x14ac:dyDescent="0.3">
      <c r="A7389" t="e">
        <f>SEARCH("livery",'Mission Importer'!A7389)</f>
        <v>#VALUE!</v>
      </c>
      <c r="B7389" t="e">
        <f>IF(A7389=43,'Mission Importer'!A7389,0)</f>
        <v>#VALUE!</v>
      </c>
      <c r="D7389" t="e">
        <f>SEARCH("shape_name",'Mission Importer'!A7389)</f>
        <v>#VALUE!</v>
      </c>
      <c r="E7389" t="e">
        <f>IF(D7389=43,'Mission Importer'!A7389,0)</f>
        <v>#VALUE!</v>
      </c>
      <c r="G7389" t="e">
        <f>SEARCH("shape_name",'Mission Importer'!A7389)</f>
        <v>#VALUE!</v>
      </c>
      <c r="H7389" t="e">
        <f>IF(G7389=43,'Mission Importer'!A7389,0)</f>
        <v>#VALUE!</v>
      </c>
      <c r="J7389" t="e">
        <f>SEARCH("type",'Mission Importer'!A7389)</f>
        <v>#VALUE!</v>
      </c>
      <c r="K7389" t="e">
        <f>IF(J7389=43,'Mission Importer'!A7389,0)</f>
        <v>#VALUE!</v>
      </c>
      <c r="L7389">
        <f>SEARCH("category",'Mission Importer'!A7389)</f>
        <v>43</v>
      </c>
      <c r="M7389" t="str">
        <f>IF(L7389=43,'Mission Importer'!A7389,0)</f>
        <v xml:space="preserve">                                        ["category"] = "Air Defence",</v>
      </c>
    </row>
    <row r="7390" spans="1:13" x14ac:dyDescent="0.3">
      <c r="A7390" t="e">
        <f>SEARCH("livery",'Mission Importer'!A7390)</f>
        <v>#VALUE!</v>
      </c>
      <c r="B7390" t="e">
        <f>IF(A7390=43,'Mission Importer'!A7390,0)</f>
        <v>#VALUE!</v>
      </c>
      <c r="D7390" t="e">
        <f>SEARCH("shape_name",'Mission Importer'!A7390)</f>
        <v>#VALUE!</v>
      </c>
      <c r="E7390" t="e">
        <f>IF(D7390=43,'Mission Importer'!A7390,0)</f>
        <v>#VALUE!</v>
      </c>
      <c r="G7390" t="e">
        <f>SEARCH("shape_name",'Mission Importer'!A7390)</f>
        <v>#VALUE!</v>
      </c>
      <c r="H7390" t="e">
        <f>IF(G7390=43,'Mission Importer'!A7390,0)</f>
        <v>#VALUE!</v>
      </c>
      <c r="J7390">
        <f>SEARCH("type",'Mission Importer'!A7390)</f>
        <v>43</v>
      </c>
      <c r="K7390" t="str">
        <f>IF(J7390=43,'Mission Importer'!A7390,0)</f>
        <v xml:space="preserve">                                        ["type"] = "SA-11 Buk CC 9S470M1",</v>
      </c>
      <c r="L7390" t="e">
        <f>SEARCH("category",'Mission Importer'!A7390)</f>
        <v>#VALUE!</v>
      </c>
      <c r="M7390" t="e">
        <f>IF(L7390=43,'Mission Importer'!A7390,0)</f>
        <v>#VALUE!</v>
      </c>
    </row>
    <row r="7391" spans="1:13" x14ac:dyDescent="0.3">
      <c r="A7391" t="e">
        <f>SEARCH("livery",'Mission Importer'!A7391)</f>
        <v>#VALUE!</v>
      </c>
      <c r="B7391" t="e">
        <f>IF(A7391=43,'Mission Importer'!A7391,0)</f>
        <v>#VALUE!</v>
      </c>
      <c r="D7391" t="e">
        <f>SEARCH("shape_name",'Mission Importer'!A7391)</f>
        <v>#VALUE!</v>
      </c>
      <c r="E7391" t="e">
        <f>IF(D7391=43,'Mission Importer'!A7391,0)</f>
        <v>#VALUE!</v>
      </c>
      <c r="G7391" t="e">
        <f>SEARCH("shape_name",'Mission Importer'!A7391)</f>
        <v>#VALUE!</v>
      </c>
      <c r="H7391" t="e">
        <f>IF(G7391=43,'Mission Importer'!A7391,0)</f>
        <v>#VALUE!</v>
      </c>
      <c r="J7391" t="e">
        <f>SEARCH("type",'Mission Importer'!A7391)</f>
        <v>#VALUE!</v>
      </c>
      <c r="K7391" t="e">
        <f>IF(J7391=43,'Mission Importer'!A7391,0)</f>
        <v>#VALUE!</v>
      </c>
      <c r="L7391" t="e">
        <f>SEARCH("category",'Mission Importer'!A7391)</f>
        <v>#VALUE!</v>
      </c>
      <c r="M7391" t="e">
        <f>IF(L7391=43,'Mission Importer'!A7391,0)</f>
        <v>#VALUE!</v>
      </c>
    </row>
    <row r="7392" spans="1:13" x14ac:dyDescent="0.3">
      <c r="A7392" t="e">
        <f>SEARCH("livery",'Mission Importer'!A7392)</f>
        <v>#VALUE!</v>
      </c>
      <c r="B7392" t="e">
        <f>IF(A7392=43,'Mission Importer'!A7392,0)</f>
        <v>#VALUE!</v>
      </c>
      <c r="D7392" t="e">
        <f>SEARCH("shape_name",'Mission Importer'!A7392)</f>
        <v>#VALUE!</v>
      </c>
      <c r="E7392" t="e">
        <f>IF(D7392=43,'Mission Importer'!A7392,0)</f>
        <v>#VALUE!</v>
      </c>
      <c r="G7392" t="e">
        <f>SEARCH("shape_name",'Mission Importer'!A7392)</f>
        <v>#VALUE!</v>
      </c>
      <c r="H7392" t="e">
        <f>IF(G7392=43,'Mission Importer'!A7392,0)</f>
        <v>#VALUE!</v>
      </c>
      <c r="J7392" t="e">
        <f>SEARCH("type",'Mission Importer'!A7392)</f>
        <v>#VALUE!</v>
      </c>
      <c r="K7392" t="e">
        <f>IF(J7392=43,'Mission Importer'!A7392,0)</f>
        <v>#VALUE!</v>
      </c>
      <c r="L7392" t="e">
        <f>SEARCH("category",'Mission Importer'!A7392)</f>
        <v>#VALUE!</v>
      </c>
      <c r="M7392" t="e">
        <f>IF(L7392=43,'Mission Importer'!A7392,0)</f>
        <v>#VALUE!</v>
      </c>
    </row>
    <row r="7393" spans="1:13" x14ac:dyDescent="0.3">
      <c r="A7393" t="e">
        <f>SEARCH("livery",'Mission Importer'!A7393)</f>
        <v>#VALUE!</v>
      </c>
      <c r="B7393" t="e">
        <f>IF(A7393=43,'Mission Importer'!A7393,0)</f>
        <v>#VALUE!</v>
      </c>
      <c r="D7393" t="e">
        <f>SEARCH("shape_name",'Mission Importer'!A7393)</f>
        <v>#VALUE!</v>
      </c>
      <c r="E7393" t="e">
        <f>IF(D7393=43,'Mission Importer'!A7393,0)</f>
        <v>#VALUE!</v>
      </c>
      <c r="G7393" t="e">
        <f>SEARCH("shape_name",'Mission Importer'!A7393)</f>
        <v>#VALUE!</v>
      </c>
      <c r="H7393" t="e">
        <f>IF(G7393=43,'Mission Importer'!A7393,0)</f>
        <v>#VALUE!</v>
      </c>
      <c r="J7393" t="e">
        <f>SEARCH("type",'Mission Importer'!A7393)</f>
        <v>#VALUE!</v>
      </c>
      <c r="K7393" t="e">
        <f>IF(J7393=43,'Mission Importer'!A7393,0)</f>
        <v>#VALUE!</v>
      </c>
      <c r="L7393" t="e">
        <f>SEARCH("category",'Mission Importer'!A7393)</f>
        <v>#VALUE!</v>
      </c>
      <c r="M7393" t="e">
        <f>IF(L7393=43,'Mission Importer'!A7393,0)</f>
        <v>#VALUE!</v>
      </c>
    </row>
    <row r="7394" spans="1:13" x14ac:dyDescent="0.3">
      <c r="A7394" t="e">
        <f>SEARCH("livery",'Mission Importer'!A7394)</f>
        <v>#VALUE!</v>
      </c>
      <c r="B7394" t="e">
        <f>IF(A7394=43,'Mission Importer'!A7394,0)</f>
        <v>#VALUE!</v>
      </c>
      <c r="D7394" t="e">
        <f>SEARCH("shape_name",'Mission Importer'!A7394)</f>
        <v>#VALUE!</v>
      </c>
      <c r="E7394" t="e">
        <f>IF(D7394=43,'Mission Importer'!A7394,0)</f>
        <v>#VALUE!</v>
      </c>
      <c r="G7394" t="e">
        <f>SEARCH("shape_name",'Mission Importer'!A7394)</f>
        <v>#VALUE!</v>
      </c>
      <c r="H7394" t="e">
        <f>IF(G7394=43,'Mission Importer'!A7394,0)</f>
        <v>#VALUE!</v>
      </c>
      <c r="J7394" t="e">
        <f>SEARCH("type",'Mission Importer'!A7394)</f>
        <v>#VALUE!</v>
      </c>
      <c r="K7394" t="e">
        <f>IF(J7394=43,'Mission Importer'!A7394,0)</f>
        <v>#VALUE!</v>
      </c>
      <c r="L7394" t="e">
        <f>SEARCH("category",'Mission Importer'!A7394)</f>
        <v>#VALUE!</v>
      </c>
      <c r="M7394" t="e">
        <f>IF(L7394=43,'Mission Importer'!A7394,0)</f>
        <v>#VALUE!</v>
      </c>
    </row>
    <row r="7395" spans="1:13" x14ac:dyDescent="0.3">
      <c r="A7395" t="e">
        <f>SEARCH("livery",'Mission Importer'!A7395)</f>
        <v>#VALUE!</v>
      </c>
      <c r="B7395" t="e">
        <f>IF(A7395=43,'Mission Importer'!A7395,0)</f>
        <v>#VALUE!</v>
      </c>
      <c r="D7395" t="e">
        <f>SEARCH("shape_name",'Mission Importer'!A7395)</f>
        <v>#VALUE!</v>
      </c>
      <c r="E7395" t="e">
        <f>IF(D7395=43,'Mission Importer'!A7395,0)</f>
        <v>#VALUE!</v>
      </c>
      <c r="G7395" t="e">
        <f>SEARCH("shape_name",'Mission Importer'!A7395)</f>
        <v>#VALUE!</v>
      </c>
      <c r="H7395" t="e">
        <f>IF(G7395=43,'Mission Importer'!A7395,0)</f>
        <v>#VALUE!</v>
      </c>
      <c r="J7395" t="e">
        <f>SEARCH("type",'Mission Importer'!A7395)</f>
        <v>#VALUE!</v>
      </c>
      <c r="K7395" t="e">
        <f>IF(J7395=43,'Mission Importer'!A7395,0)</f>
        <v>#VALUE!</v>
      </c>
      <c r="L7395" t="e">
        <f>SEARCH("category",'Mission Importer'!A7395)</f>
        <v>#VALUE!</v>
      </c>
      <c r="M7395" t="e">
        <f>IF(L7395=43,'Mission Importer'!A7395,0)</f>
        <v>#VALUE!</v>
      </c>
    </row>
    <row r="7396" spans="1:13" x14ac:dyDescent="0.3">
      <c r="A7396" t="e">
        <f>SEARCH("livery",'Mission Importer'!A7396)</f>
        <v>#VALUE!</v>
      </c>
      <c r="B7396" t="e">
        <f>IF(A7396=43,'Mission Importer'!A7396,0)</f>
        <v>#VALUE!</v>
      </c>
      <c r="D7396" t="e">
        <f>SEARCH("shape_name",'Mission Importer'!A7396)</f>
        <v>#VALUE!</v>
      </c>
      <c r="E7396" t="e">
        <f>IF(D7396=43,'Mission Importer'!A7396,0)</f>
        <v>#VALUE!</v>
      </c>
      <c r="G7396" t="e">
        <f>SEARCH("shape_name",'Mission Importer'!A7396)</f>
        <v>#VALUE!</v>
      </c>
      <c r="H7396" t="e">
        <f>IF(G7396=43,'Mission Importer'!A7396,0)</f>
        <v>#VALUE!</v>
      </c>
      <c r="J7396" t="e">
        <f>SEARCH("type",'Mission Importer'!A7396)</f>
        <v>#VALUE!</v>
      </c>
      <c r="K7396" t="e">
        <f>IF(J7396=43,'Mission Importer'!A7396,0)</f>
        <v>#VALUE!</v>
      </c>
      <c r="L7396" t="e">
        <f>SEARCH("category",'Mission Importer'!A7396)</f>
        <v>#VALUE!</v>
      </c>
      <c r="M7396" t="e">
        <f>IF(L7396=43,'Mission Importer'!A7396,0)</f>
        <v>#VALUE!</v>
      </c>
    </row>
    <row r="7397" spans="1:13" x14ac:dyDescent="0.3">
      <c r="A7397" t="e">
        <f>SEARCH("livery",'Mission Importer'!A7397)</f>
        <v>#VALUE!</v>
      </c>
      <c r="B7397" t="e">
        <f>IF(A7397=43,'Mission Importer'!A7397,0)</f>
        <v>#VALUE!</v>
      </c>
      <c r="D7397" t="e">
        <f>SEARCH("shape_name",'Mission Importer'!A7397)</f>
        <v>#VALUE!</v>
      </c>
      <c r="E7397" t="e">
        <f>IF(D7397=43,'Mission Importer'!A7397,0)</f>
        <v>#VALUE!</v>
      </c>
      <c r="G7397" t="e">
        <f>SEARCH("shape_name",'Mission Importer'!A7397)</f>
        <v>#VALUE!</v>
      </c>
      <c r="H7397" t="e">
        <f>IF(G7397=43,'Mission Importer'!A7397,0)</f>
        <v>#VALUE!</v>
      </c>
      <c r="J7397" t="e">
        <f>SEARCH("type",'Mission Importer'!A7397)</f>
        <v>#VALUE!</v>
      </c>
      <c r="K7397" t="e">
        <f>IF(J7397=43,'Mission Importer'!A7397,0)</f>
        <v>#VALUE!</v>
      </c>
      <c r="L7397" t="e">
        <f>SEARCH("category",'Mission Importer'!A7397)</f>
        <v>#VALUE!</v>
      </c>
      <c r="M7397" t="e">
        <f>IF(L7397=43,'Mission Importer'!A7397,0)</f>
        <v>#VALUE!</v>
      </c>
    </row>
    <row r="7398" spans="1:13" x14ac:dyDescent="0.3">
      <c r="A7398" t="e">
        <f>SEARCH("livery",'Mission Importer'!A7398)</f>
        <v>#VALUE!</v>
      </c>
      <c r="B7398" t="e">
        <f>IF(A7398=43,'Mission Importer'!A7398,0)</f>
        <v>#VALUE!</v>
      </c>
      <c r="D7398" t="e">
        <f>SEARCH("shape_name",'Mission Importer'!A7398)</f>
        <v>#VALUE!</v>
      </c>
      <c r="E7398" t="e">
        <f>IF(D7398=43,'Mission Importer'!A7398,0)</f>
        <v>#VALUE!</v>
      </c>
      <c r="G7398" t="e">
        <f>SEARCH("shape_name",'Mission Importer'!A7398)</f>
        <v>#VALUE!</v>
      </c>
      <c r="H7398" t="e">
        <f>IF(G7398=43,'Mission Importer'!A7398,0)</f>
        <v>#VALUE!</v>
      </c>
      <c r="J7398" t="e">
        <f>SEARCH("type",'Mission Importer'!A7398)</f>
        <v>#VALUE!</v>
      </c>
      <c r="K7398" t="e">
        <f>IF(J7398=43,'Mission Importer'!A7398,0)</f>
        <v>#VALUE!</v>
      </c>
      <c r="L7398" t="e">
        <f>SEARCH("category",'Mission Importer'!A7398)</f>
        <v>#VALUE!</v>
      </c>
      <c r="M7398" t="e">
        <f>IF(L7398=43,'Mission Importer'!A7398,0)</f>
        <v>#VALUE!</v>
      </c>
    </row>
    <row r="7399" spans="1:13" x14ac:dyDescent="0.3">
      <c r="A7399" t="e">
        <f>SEARCH("livery",'Mission Importer'!A7399)</f>
        <v>#VALUE!</v>
      </c>
      <c r="B7399" t="e">
        <f>IF(A7399=43,'Mission Importer'!A7399,0)</f>
        <v>#VALUE!</v>
      </c>
      <c r="D7399" t="e">
        <f>SEARCH("shape_name",'Mission Importer'!A7399)</f>
        <v>#VALUE!</v>
      </c>
      <c r="E7399" t="e">
        <f>IF(D7399=43,'Mission Importer'!A7399,0)</f>
        <v>#VALUE!</v>
      </c>
      <c r="G7399" t="e">
        <f>SEARCH("shape_name",'Mission Importer'!A7399)</f>
        <v>#VALUE!</v>
      </c>
      <c r="H7399" t="e">
        <f>IF(G7399=43,'Mission Importer'!A7399,0)</f>
        <v>#VALUE!</v>
      </c>
      <c r="J7399" t="e">
        <f>SEARCH("type",'Mission Importer'!A7399)</f>
        <v>#VALUE!</v>
      </c>
      <c r="K7399" t="e">
        <f>IF(J7399=43,'Mission Importer'!A7399,0)</f>
        <v>#VALUE!</v>
      </c>
      <c r="L7399" t="e">
        <f>SEARCH("category",'Mission Importer'!A7399)</f>
        <v>#VALUE!</v>
      </c>
      <c r="M7399" t="e">
        <f>IF(L7399=43,'Mission Importer'!A7399,0)</f>
        <v>#VALUE!</v>
      </c>
    </row>
    <row r="7400" spans="1:13" x14ac:dyDescent="0.3">
      <c r="A7400" t="e">
        <f>SEARCH("livery",'Mission Importer'!A7400)</f>
        <v>#VALUE!</v>
      </c>
      <c r="B7400" t="e">
        <f>IF(A7400=43,'Mission Importer'!A7400,0)</f>
        <v>#VALUE!</v>
      </c>
      <c r="D7400" t="e">
        <f>SEARCH("shape_name",'Mission Importer'!A7400)</f>
        <v>#VALUE!</v>
      </c>
      <c r="E7400" t="e">
        <f>IF(D7400=43,'Mission Importer'!A7400,0)</f>
        <v>#VALUE!</v>
      </c>
      <c r="G7400" t="e">
        <f>SEARCH("shape_name",'Mission Importer'!A7400)</f>
        <v>#VALUE!</v>
      </c>
      <c r="H7400" t="e">
        <f>IF(G7400=43,'Mission Importer'!A7400,0)</f>
        <v>#VALUE!</v>
      </c>
      <c r="J7400" t="e">
        <f>SEARCH("type",'Mission Importer'!A7400)</f>
        <v>#VALUE!</v>
      </c>
      <c r="K7400" t="e">
        <f>IF(J7400=43,'Mission Importer'!A7400,0)</f>
        <v>#VALUE!</v>
      </c>
      <c r="L7400" t="e">
        <f>SEARCH("category",'Mission Importer'!A7400)</f>
        <v>#VALUE!</v>
      </c>
      <c r="M7400" t="e">
        <f>IF(L7400=43,'Mission Importer'!A7400,0)</f>
        <v>#VALUE!</v>
      </c>
    </row>
    <row r="7401" spans="1:13" x14ac:dyDescent="0.3">
      <c r="A7401" t="e">
        <f>SEARCH("livery",'Mission Importer'!A7401)</f>
        <v>#VALUE!</v>
      </c>
      <c r="B7401" t="e">
        <f>IF(A7401=43,'Mission Importer'!A7401,0)</f>
        <v>#VALUE!</v>
      </c>
      <c r="D7401" t="e">
        <f>SEARCH("shape_name",'Mission Importer'!A7401)</f>
        <v>#VALUE!</v>
      </c>
      <c r="E7401" t="e">
        <f>IF(D7401=43,'Mission Importer'!A7401,0)</f>
        <v>#VALUE!</v>
      </c>
      <c r="G7401" t="e">
        <f>SEARCH("shape_name",'Mission Importer'!A7401)</f>
        <v>#VALUE!</v>
      </c>
      <c r="H7401" t="e">
        <f>IF(G7401=43,'Mission Importer'!A7401,0)</f>
        <v>#VALUE!</v>
      </c>
      <c r="J7401" t="e">
        <f>SEARCH("type",'Mission Importer'!A7401)</f>
        <v>#VALUE!</v>
      </c>
      <c r="K7401" t="e">
        <f>IF(J7401=43,'Mission Importer'!A7401,0)</f>
        <v>#VALUE!</v>
      </c>
      <c r="L7401" t="e">
        <f>SEARCH("category",'Mission Importer'!A7401)</f>
        <v>#VALUE!</v>
      </c>
      <c r="M7401" t="e">
        <f>IF(L7401=43,'Mission Importer'!A7401,0)</f>
        <v>#VALUE!</v>
      </c>
    </row>
    <row r="7402" spans="1:13" x14ac:dyDescent="0.3">
      <c r="A7402" t="e">
        <f>SEARCH("livery",'Mission Importer'!A7402)</f>
        <v>#VALUE!</v>
      </c>
      <c r="B7402" t="e">
        <f>IF(A7402=43,'Mission Importer'!A7402,0)</f>
        <v>#VALUE!</v>
      </c>
      <c r="D7402" t="e">
        <f>SEARCH("shape_name",'Mission Importer'!A7402)</f>
        <v>#VALUE!</v>
      </c>
      <c r="E7402" t="e">
        <f>IF(D7402=43,'Mission Importer'!A7402,0)</f>
        <v>#VALUE!</v>
      </c>
      <c r="G7402" t="e">
        <f>SEARCH("shape_name",'Mission Importer'!A7402)</f>
        <v>#VALUE!</v>
      </c>
      <c r="H7402" t="e">
        <f>IF(G7402=43,'Mission Importer'!A7402,0)</f>
        <v>#VALUE!</v>
      </c>
      <c r="J7402" t="e">
        <f>SEARCH("type",'Mission Importer'!A7402)</f>
        <v>#VALUE!</v>
      </c>
      <c r="K7402" t="e">
        <f>IF(J7402=43,'Mission Importer'!A7402,0)</f>
        <v>#VALUE!</v>
      </c>
      <c r="L7402" t="e">
        <f>SEARCH("category",'Mission Importer'!A7402)</f>
        <v>#VALUE!</v>
      </c>
      <c r="M7402" t="e">
        <f>IF(L7402=43,'Mission Importer'!A7402,0)</f>
        <v>#VALUE!</v>
      </c>
    </row>
    <row r="7403" spans="1:13" x14ac:dyDescent="0.3">
      <c r="A7403" t="e">
        <f>SEARCH("livery",'Mission Importer'!A7403)</f>
        <v>#VALUE!</v>
      </c>
      <c r="B7403" t="e">
        <f>IF(A7403=43,'Mission Importer'!A7403,0)</f>
        <v>#VALUE!</v>
      </c>
      <c r="D7403" t="e">
        <f>SEARCH("shape_name",'Mission Importer'!A7403)</f>
        <v>#VALUE!</v>
      </c>
      <c r="E7403" t="e">
        <f>IF(D7403=43,'Mission Importer'!A7403,0)</f>
        <v>#VALUE!</v>
      </c>
      <c r="G7403" t="e">
        <f>SEARCH("shape_name",'Mission Importer'!A7403)</f>
        <v>#VALUE!</v>
      </c>
      <c r="H7403" t="e">
        <f>IF(G7403=43,'Mission Importer'!A7403,0)</f>
        <v>#VALUE!</v>
      </c>
      <c r="J7403" t="e">
        <f>SEARCH("type",'Mission Importer'!A7403)</f>
        <v>#VALUE!</v>
      </c>
      <c r="K7403" t="e">
        <f>IF(J7403=43,'Mission Importer'!A7403,0)</f>
        <v>#VALUE!</v>
      </c>
      <c r="L7403" t="e">
        <f>SEARCH("category",'Mission Importer'!A7403)</f>
        <v>#VALUE!</v>
      </c>
      <c r="M7403" t="e">
        <f>IF(L7403=43,'Mission Importer'!A7403,0)</f>
        <v>#VALUE!</v>
      </c>
    </row>
    <row r="7404" spans="1:13" x14ac:dyDescent="0.3">
      <c r="A7404" t="e">
        <f>SEARCH("livery",'Mission Importer'!A7404)</f>
        <v>#VALUE!</v>
      </c>
      <c r="B7404" t="e">
        <f>IF(A7404=43,'Mission Importer'!A7404,0)</f>
        <v>#VALUE!</v>
      </c>
      <c r="D7404" t="e">
        <f>SEARCH("shape_name",'Mission Importer'!A7404)</f>
        <v>#VALUE!</v>
      </c>
      <c r="E7404" t="e">
        <f>IF(D7404=43,'Mission Importer'!A7404,0)</f>
        <v>#VALUE!</v>
      </c>
      <c r="G7404" t="e">
        <f>SEARCH("shape_name",'Mission Importer'!A7404)</f>
        <v>#VALUE!</v>
      </c>
      <c r="H7404" t="e">
        <f>IF(G7404=43,'Mission Importer'!A7404,0)</f>
        <v>#VALUE!</v>
      </c>
      <c r="J7404" t="e">
        <f>SEARCH("type",'Mission Importer'!A7404)</f>
        <v>#VALUE!</v>
      </c>
      <c r="K7404" t="e">
        <f>IF(J7404=43,'Mission Importer'!A7404,0)</f>
        <v>#VALUE!</v>
      </c>
      <c r="L7404" t="e">
        <f>SEARCH("category",'Mission Importer'!A7404)</f>
        <v>#VALUE!</v>
      </c>
      <c r="M7404" t="e">
        <f>IF(L7404=43,'Mission Importer'!A7404,0)</f>
        <v>#VALUE!</v>
      </c>
    </row>
    <row r="7405" spans="1:13" x14ac:dyDescent="0.3">
      <c r="A7405" t="e">
        <f>SEARCH("livery",'Mission Importer'!A7405)</f>
        <v>#VALUE!</v>
      </c>
      <c r="B7405" t="e">
        <f>IF(A7405=43,'Mission Importer'!A7405,0)</f>
        <v>#VALUE!</v>
      </c>
      <c r="D7405" t="e">
        <f>SEARCH("shape_name",'Mission Importer'!A7405)</f>
        <v>#VALUE!</v>
      </c>
      <c r="E7405" t="e">
        <f>IF(D7405=43,'Mission Importer'!A7405,0)</f>
        <v>#VALUE!</v>
      </c>
      <c r="G7405" t="e">
        <f>SEARCH("shape_name",'Mission Importer'!A7405)</f>
        <v>#VALUE!</v>
      </c>
      <c r="H7405" t="e">
        <f>IF(G7405=43,'Mission Importer'!A7405,0)</f>
        <v>#VALUE!</v>
      </c>
      <c r="J7405" t="e">
        <f>SEARCH("type",'Mission Importer'!A7405)</f>
        <v>#VALUE!</v>
      </c>
      <c r="K7405" t="e">
        <f>IF(J7405=43,'Mission Importer'!A7405,0)</f>
        <v>#VALUE!</v>
      </c>
      <c r="L7405" t="e">
        <f>SEARCH("category",'Mission Importer'!A7405)</f>
        <v>#VALUE!</v>
      </c>
      <c r="M7405" t="e">
        <f>IF(L7405=43,'Mission Importer'!A7405,0)</f>
        <v>#VALUE!</v>
      </c>
    </row>
    <row r="7406" spans="1:13" x14ac:dyDescent="0.3">
      <c r="A7406" t="e">
        <f>SEARCH("livery",'Mission Importer'!A7406)</f>
        <v>#VALUE!</v>
      </c>
      <c r="B7406" t="e">
        <f>IF(A7406=43,'Mission Importer'!A7406,0)</f>
        <v>#VALUE!</v>
      </c>
      <c r="D7406" t="e">
        <f>SEARCH("shape_name",'Mission Importer'!A7406)</f>
        <v>#VALUE!</v>
      </c>
      <c r="E7406" t="e">
        <f>IF(D7406=43,'Mission Importer'!A7406,0)</f>
        <v>#VALUE!</v>
      </c>
      <c r="G7406" t="e">
        <f>SEARCH("shape_name",'Mission Importer'!A7406)</f>
        <v>#VALUE!</v>
      </c>
      <c r="H7406" t="e">
        <f>IF(G7406=43,'Mission Importer'!A7406,0)</f>
        <v>#VALUE!</v>
      </c>
      <c r="J7406" t="e">
        <f>SEARCH("type",'Mission Importer'!A7406)</f>
        <v>#VALUE!</v>
      </c>
      <c r="K7406" t="e">
        <f>IF(J7406=43,'Mission Importer'!A7406,0)</f>
        <v>#VALUE!</v>
      </c>
      <c r="L7406" t="e">
        <f>SEARCH("category",'Mission Importer'!A7406)</f>
        <v>#VALUE!</v>
      </c>
      <c r="M7406" t="e">
        <f>IF(L7406=43,'Mission Importer'!A7406,0)</f>
        <v>#VALUE!</v>
      </c>
    </row>
    <row r="7407" spans="1:13" x14ac:dyDescent="0.3">
      <c r="A7407" t="e">
        <f>SEARCH("livery",'Mission Importer'!A7407)</f>
        <v>#VALUE!</v>
      </c>
      <c r="B7407" t="e">
        <f>IF(A7407=43,'Mission Importer'!A7407,0)</f>
        <v>#VALUE!</v>
      </c>
      <c r="D7407" t="e">
        <f>SEARCH("shape_name",'Mission Importer'!A7407)</f>
        <v>#VALUE!</v>
      </c>
      <c r="E7407" t="e">
        <f>IF(D7407=43,'Mission Importer'!A7407,0)</f>
        <v>#VALUE!</v>
      </c>
      <c r="G7407" t="e">
        <f>SEARCH("shape_name",'Mission Importer'!A7407)</f>
        <v>#VALUE!</v>
      </c>
      <c r="H7407" t="e">
        <f>IF(G7407=43,'Mission Importer'!A7407,0)</f>
        <v>#VALUE!</v>
      </c>
      <c r="J7407" t="e">
        <f>SEARCH("type",'Mission Importer'!A7407)</f>
        <v>#VALUE!</v>
      </c>
      <c r="K7407" t="e">
        <f>IF(J7407=43,'Mission Importer'!A7407,0)</f>
        <v>#VALUE!</v>
      </c>
      <c r="L7407" t="e">
        <f>SEARCH("category",'Mission Importer'!A7407)</f>
        <v>#VALUE!</v>
      </c>
      <c r="M7407" t="e">
        <f>IF(L7407=43,'Mission Importer'!A7407,0)</f>
        <v>#VALUE!</v>
      </c>
    </row>
    <row r="7408" spans="1:13" x14ac:dyDescent="0.3">
      <c r="A7408" t="e">
        <f>SEARCH("livery",'Mission Importer'!A7408)</f>
        <v>#VALUE!</v>
      </c>
      <c r="B7408" t="e">
        <f>IF(A7408=43,'Mission Importer'!A7408,0)</f>
        <v>#VALUE!</v>
      </c>
      <c r="D7408" t="e">
        <f>SEARCH("shape_name",'Mission Importer'!A7408)</f>
        <v>#VALUE!</v>
      </c>
      <c r="E7408" t="e">
        <f>IF(D7408=43,'Mission Importer'!A7408,0)</f>
        <v>#VALUE!</v>
      </c>
      <c r="G7408" t="e">
        <f>SEARCH("shape_name",'Mission Importer'!A7408)</f>
        <v>#VALUE!</v>
      </c>
      <c r="H7408" t="e">
        <f>IF(G7408=43,'Mission Importer'!A7408,0)</f>
        <v>#VALUE!</v>
      </c>
      <c r="J7408" t="e">
        <f>SEARCH("type",'Mission Importer'!A7408)</f>
        <v>#VALUE!</v>
      </c>
      <c r="K7408" t="e">
        <f>IF(J7408=43,'Mission Importer'!A7408,0)</f>
        <v>#VALUE!</v>
      </c>
      <c r="L7408" t="e">
        <f>SEARCH("category",'Mission Importer'!A7408)</f>
        <v>#VALUE!</v>
      </c>
      <c r="M7408" t="e">
        <f>IF(L7408=43,'Mission Importer'!A7408,0)</f>
        <v>#VALUE!</v>
      </c>
    </row>
    <row r="7409" spans="1:13" x14ac:dyDescent="0.3">
      <c r="A7409" t="e">
        <f>SEARCH("livery",'Mission Importer'!A7409)</f>
        <v>#VALUE!</v>
      </c>
      <c r="B7409" t="e">
        <f>IF(A7409=43,'Mission Importer'!A7409,0)</f>
        <v>#VALUE!</v>
      </c>
      <c r="D7409" t="e">
        <f>SEARCH("shape_name",'Mission Importer'!A7409)</f>
        <v>#VALUE!</v>
      </c>
      <c r="E7409" t="e">
        <f>IF(D7409=43,'Mission Importer'!A7409,0)</f>
        <v>#VALUE!</v>
      </c>
      <c r="G7409" t="e">
        <f>SEARCH("shape_name",'Mission Importer'!A7409)</f>
        <v>#VALUE!</v>
      </c>
      <c r="H7409" t="e">
        <f>IF(G7409=43,'Mission Importer'!A7409,0)</f>
        <v>#VALUE!</v>
      </c>
      <c r="J7409" t="e">
        <f>SEARCH("type",'Mission Importer'!A7409)</f>
        <v>#VALUE!</v>
      </c>
      <c r="K7409" t="e">
        <f>IF(J7409=43,'Mission Importer'!A7409,0)</f>
        <v>#VALUE!</v>
      </c>
      <c r="L7409" t="e">
        <f>SEARCH("category",'Mission Importer'!A7409)</f>
        <v>#VALUE!</v>
      </c>
      <c r="M7409" t="e">
        <f>IF(L7409=43,'Mission Importer'!A7409,0)</f>
        <v>#VALUE!</v>
      </c>
    </row>
    <row r="7410" spans="1:13" x14ac:dyDescent="0.3">
      <c r="A7410" t="e">
        <f>SEARCH("livery",'Mission Importer'!A7410)</f>
        <v>#VALUE!</v>
      </c>
      <c r="B7410" t="e">
        <f>IF(A7410=43,'Mission Importer'!A7410,0)</f>
        <v>#VALUE!</v>
      </c>
      <c r="D7410" t="e">
        <f>SEARCH("shape_name",'Mission Importer'!A7410)</f>
        <v>#VALUE!</v>
      </c>
      <c r="E7410" t="e">
        <f>IF(D7410=43,'Mission Importer'!A7410,0)</f>
        <v>#VALUE!</v>
      </c>
      <c r="G7410" t="e">
        <f>SEARCH("shape_name",'Mission Importer'!A7410)</f>
        <v>#VALUE!</v>
      </c>
      <c r="H7410" t="e">
        <f>IF(G7410=43,'Mission Importer'!A7410,0)</f>
        <v>#VALUE!</v>
      </c>
      <c r="J7410" t="e">
        <f>SEARCH("type",'Mission Importer'!A7410)</f>
        <v>#VALUE!</v>
      </c>
      <c r="K7410" t="e">
        <f>IF(J7410=43,'Mission Importer'!A7410,0)</f>
        <v>#VALUE!</v>
      </c>
      <c r="L7410" t="e">
        <f>SEARCH("category",'Mission Importer'!A7410)</f>
        <v>#VALUE!</v>
      </c>
      <c r="M7410" t="e">
        <f>IF(L7410=43,'Mission Importer'!A7410,0)</f>
        <v>#VALUE!</v>
      </c>
    </row>
    <row r="7411" spans="1:13" x14ac:dyDescent="0.3">
      <c r="A7411" t="e">
        <f>SEARCH("livery",'Mission Importer'!A7411)</f>
        <v>#VALUE!</v>
      </c>
      <c r="B7411" t="e">
        <f>IF(A7411=43,'Mission Importer'!A7411,0)</f>
        <v>#VALUE!</v>
      </c>
      <c r="D7411" t="e">
        <f>SEARCH("shape_name",'Mission Importer'!A7411)</f>
        <v>#VALUE!</v>
      </c>
      <c r="E7411" t="e">
        <f>IF(D7411=43,'Mission Importer'!A7411,0)</f>
        <v>#VALUE!</v>
      </c>
      <c r="G7411" t="e">
        <f>SEARCH("shape_name",'Mission Importer'!A7411)</f>
        <v>#VALUE!</v>
      </c>
      <c r="H7411" t="e">
        <f>IF(G7411=43,'Mission Importer'!A7411,0)</f>
        <v>#VALUE!</v>
      </c>
      <c r="J7411" t="e">
        <f>SEARCH("type",'Mission Importer'!A7411)</f>
        <v>#VALUE!</v>
      </c>
      <c r="K7411" t="e">
        <f>IF(J7411=43,'Mission Importer'!A7411,0)</f>
        <v>#VALUE!</v>
      </c>
      <c r="L7411" t="e">
        <f>SEARCH("category",'Mission Importer'!A7411)</f>
        <v>#VALUE!</v>
      </c>
      <c r="M7411" t="e">
        <f>IF(L7411=43,'Mission Importer'!A7411,0)</f>
        <v>#VALUE!</v>
      </c>
    </row>
    <row r="7412" spans="1:13" x14ac:dyDescent="0.3">
      <c r="A7412" t="e">
        <f>SEARCH("livery",'Mission Importer'!A7412)</f>
        <v>#VALUE!</v>
      </c>
      <c r="B7412" t="e">
        <f>IF(A7412=43,'Mission Importer'!A7412,0)</f>
        <v>#VALUE!</v>
      </c>
      <c r="D7412" t="e">
        <f>SEARCH("shape_name",'Mission Importer'!A7412)</f>
        <v>#VALUE!</v>
      </c>
      <c r="E7412" t="e">
        <f>IF(D7412=43,'Mission Importer'!A7412,0)</f>
        <v>#VALUE!</v>
      </c>
      <c r="G7412" t="e">
        <f>SEARCH("shape_name",'Mission Importer'!A7412)</f>
        <v>#VALUE!</v>
      </c>
      <c r="H7412" t="e">
        <f>IF(G7412=43,'Mission Importer'!A7412,0)</f>
        <v>#VALUE!</v>
      </c>
      <c r="J7412" t="e">
        <f>SEARCH("type",'Mission Importer'!A7412)</f>
        <v>#VALUE!</v>
      </c>
      <c r="K7412" t="e">
        <f>IF(J7412=43,'Mission Importer'!A7412,0)</f>
        <v>#VALUE!</v>
      </c>
      <c r="L7412" t="e">
        <f>SEARCH("category",'Mission Importer'!A7412)</f>
        <v>#VALUE!</v>
      </c>
      <c r="M7412" t="e">
        <f>IF(L7412=43,'Mission Importer'!A7412,0)</f>
        <v>#VALUE!</v>
      </c>
    </row>
    <row r="7413" spans="1:13" x14ac:dyDescent="0.3">
      <c r="A7413" t="e">
        <f>SEARCH("livery",'Mission Importer'!A7413)</f>
        <v>#VALUE!</v>
      </c>
      <c r="B7413" t="e">
        <f>IF(A7413=43,'Mission Importer'!A7413,0)</f>
        <v>#VALUE!</v>
      </c>
      <c r="D7413" t="e">
        <f>SEARCH("shape_name",'Mission Importer'!A7413)</f>
        <v>#VALUE!</v>
      </c>
      <c r="E7413" t="e">
        <f>IF(D7413=43,'Mission Importer'!A7413,0)</f>
        <v>#VALUE!</v>
      </c>
      <c r="G7413" t="e">
        <f>SEARCH("shape_name",'Mission Importer'!A7413)</f>
        <v>#VALUE!</v>
      </c>
      <c r="H7413" t="e">
        <f>IF(G7413=43,'Mission Importer'!A7413,0)</f>
        <v>#VALUE!</v>
      </c>
      <c r="J7413" t="e">
        <f>SEARCH("type",'Mission Importer'!A7413)</f>
        <v>#VALUE!</v>
      </c>
      <c r="K7413" t="e">
        <f>IF(J7413=43,'Mission Importer'!A7413,0)</f>
        <v>#VALUE!</v>
      </c>
      <c r="L7413" t="e">
        <f>SEARCH("category",'Mission Importer'!A7413)</f>
        <v>#VALUE!</v>
      </c>
      <c r="M7413" t="e">
        <f>IF(L7413=43,'Mission Importer'!A7413,0)</f>
        <v>#VALUE!</v>
      </c>
    </row>
    <row r="7414" spans="1:13" x14ac:dyDescent="0.3">
      <c r="A7414" t="e">
        <f>SEARCH("livery",'Mission Importer'!A7414)</f>
        <v>#VALUE!</v>
      </c>
      <c r="B7414" t="e">
        <f>IF(A7414=43,'Mission Importer'!A7414,0)</f>
        <v>#VALUE!</v>
      </c>
      <c r="D7414" t="e">
        <f>SEARCH("shape_name",'Mission Importer'!A7414)</f>
        <v>#VALUE!</v>
      </c>
      <c r="E7414" t="e">
        <f>IF(D7414=43,'Mission Importer'!A7414,0)</f>
        <v>#VALUE!</v>
      </c>
      <c r="G7414" t="e">
        <f>SEARCH("shape_name",'Mission Importer'!A7414)</f>
        <v>#VALUE!</v>
      </c>
      <c r="H7414" t="e">
        <f>IF(G7414=43,'Mission Importer'!A7414,0)</f>
        <v>#VALUE!</v>
      </c>
      <c r="J7414">
        <f>SEARCH("type",'Mission Importer'!A7414)</f>
        <v>47</v>
      </c>
      <c r="K7414">
        <f>IF(J7414=43,'Mission Importer'!A7414,0)</f>
        <v>0</v>
      </c>
      <c r="L7414" t="e">
        <f>SEARCH("category",'Mission Importer'!A7414)</f>
        <v>#VALUE!</v>
      </c>
      <c r="M7414" t="e">
        <f>IF(L7414=43,'Mission Importer'!A7414,0)</f>
        <v>#VALUE!</v>
      </c>
    </row>
    <row r="7415" spans="1:13" x14ac:dyDescent="0.3">
      <c r="A7415" t="e">
        <f>SEARCH("livery",'Mission Importer'!A7415)</f>
        <v>#VALUE!</v>
      </c>
      <c r="B7415" t="e">
        <f>IF(A7415=43,'Mission Importer'!A7415,0)</f>
        <v>#VALUE!</v>
      </c>
      <c r="D7415" t="e">
        <f>SEARCH("shape_name",'Mission Importer'!A7415)</f>
        <v>#VALUE!</v>
      </c>
      <c r="E7415" t="e">
        <f>IF(D7415=43,'Mission Importer'!A7415,0)</f>
        <v>#VALUE!</v>
      </c>
      <c r="G7415" t="e">
        <f>SEARCH("shape_name",'Mission Importer'!A7415)</f>
        <v>#VALUE!</v>
      </c>
      <c r="H7415" t="e">
        <f>IF(G7415=43,'Mission Importer'!A7415,0)</f>
        <v>#VALUE!</v>
      </c>
      <c r="J7415" t="e">
        <f>SEARCH("type",'Mission Importer'!A7415)</f>
        <v>#VALUE!</v>
      </c>
      <c r="K7415" t="e">
        <f>IF(J7415=43,'Mission Importer'!A7415,0)</f>
        <v>#VALUE!</v>
      </c>
      <c r="L7415" t="e">
        <f>SEARCH("category",'Mission Importer'!A7415)</f>
        <v>#VALUE!</v>
      </c>
      <c r="M7415" t="e">
        <f>IF(L7415=43,'Mission Importer'!A7415,0)</f>
        <v>#VALUE!</v>
      </c>
    </row>
    <row r="7416" spans="1:13" x14ac:dyDescent="0.3">
      <c r="A7416" t="e">
        <f>SEARCH("livery",'Mission Importer'!A7416)</f>
        <v>#VALUE!</v>
      </c>
      <c r="B7416" t="e">
        <f>IF(A7416=43,'Mission Importer'!A7416,0)</f>
        <v>#VALUE!</v>
      </c>
      <c r="D7416" t="e">
        <f>SEARCH("shape_name",'Mission Importer'!A7416)</f>
        <v>#VALUE!</v>
      </c>
      <c r="E7416" t="e">
        <f>IF(D7416=43,'Mission Importer'!A7416,0)</f>
        <v>#VALUE!</v>
      </c>
      <c r="G7416" t="e">
        <f>SEARCH("shape_name",'Mission Importer'!A7416)</f>
        <v>#VALUE!</v>
      </c>
      <c r="H7416" t="e">
        <f>IF(G7416=43,'Mission Importer'!A7416,0)</f>
        <v>#VALUE!</v>
      </c>
      <c r="J7416" t="e">
        <f>SEARCH("type",'Mission Importer'!A7416)</f>
        <v>#VALUE!</v>
      </c>
      <c r="K7416" t="e">
        <f>IF(J7416=43,'Mission Importer'!A7416,0)</f>
        <v>#VALUE!</v>
      </c>
      <c r="L7416" t="e">
        <f>SEARCH("category",'Mission Importer'!A7416)</f>
        <v>#VALUE!</v>
      </c>
      <c r="M7416" t="e">
        <f>IF(L7416=43,'Mission Importer'!A7416,0)</f>
        <v>#VALUE!</v>
      </c>
    </row>
    <row r="7417" spans="1:13" x14ac:dyDescent="0.3">
      <c r="A7417" t="e">
        <f>SEARCH("livery",'Mission Importer'!A7417)</f>
        <v>#VALUE!</v>
      </c>
      <c r="B7417" t="e">
        <f>IF(A7417=43,'Mission Importer'!A7417,0)</f>
        <v>#VALUE!</v>
      </c>
      <c r="D7417" t="e">
        <f>SEARCH("shape_name",'Mission Importer'!A7417)</f>
        <v>#VALUE!</v>
      </c>
      <c r="E7417" t="e">
        <f>IF(D7417=43,'Mission Importer'!A7417,0)</f>
        <v>#VALUE!</v>
      </c>
      <c r="G7417" t="e">
        <f>SEARCH("shape_name",'Mission Importer'!A7417)</f>
        <v>#VALUE!</v>
      </c>
      <c r="H7417" t="e">
        <f>IF(G7417=43,'Mission Importer'!A7417,0)</f>
        <v>#VALUE!</v>
      </c>
      <c r="J7417" t="e">
        <f>SEARCH("type",'Mission Importer'!A7417)</f>
        <v>#VALUE!</v>
      </c>
      <c r="K7417" t="e">
        <f>IF(J7417=43,'Mission Importer'!A7417,0)</f>
        <v>#VALUE!</v>
      </c>
      <c r="L7417" t="e">
        <f>SEARCH("category",'Mission Importer'!A7417)</f>
        <v>#VALUE!</v>
      </c>
      <c r="M7417" t="e">
        <f>IF(L7417=43,'Mission Importer'!A7417,0)</f>
        <v>#VALUE!</v>
      </c>
    </row>
    <row r="7418" spans="1:13" x14ac:dyDescent="0.3">
      <c r="A7418" t="e">
        <f>SEARCH("livery",'Mission Importer'!A7418)</f>
        <v>#VALUE!</v>
      </c>
      <c r="B7418" t="e">
        <f>IF(A7418=43,'Mission Importer'!A7418,0)</f>
        <v>#VALUE!</v>
      </c>
      <c r="D7418" t="e">
        <f>SEARCH("shape_name",'Mission Importer'!A7418)</f>
        <v>#VALUE!</v>
      </c>
      <c r="E7418" t="e">
        <f>IF(D7418=43,'Mission Importer'!A7418,0)</f>
        <v>#VALUE!</v>
      </c>
      <c r="G7418" t="e">
        <f>SEARCH("shape_name",'Mission Importer'!A7418)</f>
        <v>#VALUE!</v>
      </c>
      <c r="H7418" t="e">
        <f>IF(G7418=43,'Mission Importer'!A7418,0)</f>
        <v>#VALUE!</v>
      </c>
      <c r="J7418" t="e">
        <f>SEARCH("type",'Mission Importer'!A7418)</f>
        <v>#VALUE!</v>
      </c>
      <c r="K7418" t="e">
        <f>IF(J7418=43,'Mission Importer'!A7418,0)</f>
        <v>#VALUE!</v>
      </c>
      <c r="L7418" t="e">
        <f>SEARCH("category",'Mission Importer'!A7418)</f>
        <v>#VALUE!</v>
      </c>
      <c r="M7418" t="e">
        <f>IF(L7418=43,'Mission Importer'!A7418,0)</f>
        <v>#VALUE!</v>
      </c>
    </row>
    <row r="7419" spans="1:13" x14ac:dyDescent="0.3">
      <c r="A7419" t="e">
        <f>SEARCH("livery",'Mission Importer'!A7419)</f>
        <v>#VALUE!</v>
      </c>
      <c r="B7419" t="e">
        <f>IF(A7419=43,'Mission Importer'!A7419,0)</f>
        <v>#VALUE!</v>
      </c>
      <c r="D7419" t="e">
        <f>SEARCH("shape_name",'Mission Importer'!A7419)</f>
        <v>#VALUE!</v>
      </c>
      <c r="E7419" t="e">
        <f>IF(D7419=43,'Mission Importer'!A7419,0)</f>
        <v>#VALUE!</v>
      </c>
      <c r="G7419" t="e">
        <f>SEARCH("shape_name",'Mission Importer'!A7419)</f>
        <v>#VALUE!</v>
      </c>
      <c r="H7419" t="e">
        <f>IF(G7419=43,'Mission Importer'!A7419,0)</f>
        <v>#VALUE!</v>
      </c>
      <c r="J7419" t="e">
        <f>SEARCH("type",'Mission Importer'!A7419)</f>
        <v>#VALUE!</v>
      </c>
      <c r="K7419" t="e">
        <f>IF(J7419=43,'Mission Importer'!A7419,0)</f>
        <v>#VALUE!</v>
      </c>
      <c r="L7419" t="e">
        <f>SEARCH("category",'Mission Importer'!A7419)</f>
        <v>#VALUE!</v>
      </c>
      <c r="M7419" t="e">
        <f>IF(L7419=43,'Mission Importer'!A7419,0)</f>
        <v>#VALUE!</v>
      </c>
    </row>
    <row r="7420" spans="1:13" x14ac:dyDescent="0.3">
      <c r="A7420" t="e">
        <f>SEARCH("livery",'Mission Importer'!A7420)</f>
        <v>#VALUE!</v>
      </c>
      <c r="B7420" t="e">
        <f>IF(A7420=43,'Mission Importer'!A7420,0)</f>
        <v>#VALUE!</v>
      </c>
      <c r="D7420" t="e">
        <f>SEARCH("shape_name",'Mission Importer'!A7420)</f>
        <v>#VALUE!</v>
      </c>
      <c r="E7420" t="e">
        <f>IF(D7420=43,'Mission Importer'!A7420,0)</f>
        <v>#VALUE!</v>
      </c>
      <c r="G7420" t="e">
        <f>SEARCH("shape_name",'Mission Importer'!A7420)</f>
        <v>#VALUE!</v>
      </c>
      <c r="H7420" t="e">
        <f>IF(G7420=43,'Mission Importer'!A7420,0)</f>
        <v>#VALUE!</v>
      </c>
      <c r="J7420" t="e">
        <f>SEARCH("type",'Mission Importer'!A7420)</f>
        <v>#VALUE!</v>
      </c>
      <c r="K7420" t="e">
        <f>IF(J7420=43,'Mission Importer'!A7420,0)</f>
        <v>#VALUE!</v>
      </c>
      <c r="L7420" t="e">
        <f>SEARCH("category",'Mission Importer'!A7420)</f>
        <v>#VALUE!</v>
      </c>
      <c r="M7420" t="e">
        <f>IF(L7420=43,'Mission Importer'!A7420,0)</f>
        <v>#VALUE!</v>
      </c>
    </row>
    <row r="7421" spans="1:13" x14ac:dyDescent="0.3">
      <c r="A7421" t="e">
        <f>SEARCH("livery",'Mission Importer'!A7421)</f>
        <v>#VALUE!</v>
      </c>
      <c r="B7421" t="e">
        <f>IF(A7421=43,'Mission Importer'!A7421,0)</f>
        <v>#VALUE!</v>
      </c>
      <c r="D7421" t="e">
        <f>SEARCH("shape_name",'Mission Importer'!A7421)</f>
        <v>#VALUE!</v>
      </c>
      <c r="E7421" t="e">
        <f>IF(D7421=43,'Mission Importer'!A7421,0)</f>
        <v>#VALUE!</v>
      </c>
      <c r="G7421" t="e">
        <f>SEARCH("shape_name",'Mission Importer'!A7421)</f>
        <v>#VALUE!</v>
      </c>
      <c r="H7421" t="e">
        <f>IF(G7421=43,'Mission Importer'!A7421,0)</f>
        <v>#VALUE!</v>
      </c>
      <c r="J7421" t="e">
        <f>SEARCH("type",'Mission Importer'!A7421)</f>
        <v>#VALUE!</v>
      </c>
      <c r="K7421" t="e">
        <f>IF(J7421=43,'Mission Importer'!A7421,0)</f>
        <v>#VALUE!</v>
      </c>
      <c r="L7421" t="e">
        <f>SEARCH("category",'Mission Importer'!A7421)</f>
        <v>#VALUE!</v>
      </c>
      <c r="M7421" t="e">
        <f>IF(L7421=43,'Mission Importer'!A7421,0)</f>
        <v>#VALUE!</v>
      </c>
    </row>
    <row r="7422" spans="1:13" x14ac:dyDescent="0.3">
      <c r="A7422" t="e">
        <f>SEARCH("livery",'Mission Importer'!A7422)</f>
        <v>#VALUE!</v>
      </c>
      <c r="B7422" t="e">
        <f>IF(A7422=43,'Mission Importer'!A7422,0)</f>
        <v>#VALUE!</v>
      </c>
      <c r="D7422" t="e">
        <f>SEARCH("shape_name",'Mission Importer'!A7422)</f>
        <v>#VALUE!</v>
      </c>
      <c r="E7422" t="e">
        <f>IF(D7422=43,'Mission Importer'!A7422,0)</f>
        <v>#VALUE!</v>
      </c>
      <c r="G7422" t="e">
        <f>SEARCH("shape_name",'Mission Importer'!A7422)</f>
        <v>#VALUE!</v>
      </c>
      <c r="H7422" t="e">
        <f>IF(G7422=43,'Mission Importer'!A7422,0)</f>
        <v>#VALUE!</v>
      </c>
      <c r="J7422" t="e">
        <f>SEARCH("type",'Mission Importer'!A7422)</f>
        <v>#VALUE!</v>
      </c>
      <c r="K7422" t="e">
        <f>IF(J7422=43,'Mission Importer'!A7422,0)</f>
        <v>#VALUE!</v>
      </c>
      <c r="L7422" t="e">
        <f>SEARCH("category",'Mission Importer'!A7422)</f>
        <v>#VALUE!</v>
      </c>
      <c r="M7422" t="e">
        <f>IF(L7422=43,'Mission Importer'!A7422,0)</f>
        <v>#VALUE!</v>
      </c>
    </row>
    <row r="7423" spans="1:13" x14ac:dyDescent="0.3">
      <c r="A7423" t="e">
        <f>SEARCH("livery",'Mission Importer'!A7423)</f>
        <v>#VALUE!</v>
      </c>
      <c r="B7423" t="e">
        <f>IF(A7423=43,'Mission Importer'!A7423,0)</f>
        <v>#VALUE!</v>
      </c>
      <c r="D7423" t="e">
        <f>SEARCH("shape_name",'Mission Importer'!A7423)</f>
        <v>#VALUE!</v>
      </c>
      <c r="E7423" t="e">
        <f>IF(D7423=43,'Mission Importer'!A7423,0)</f>
        <v>#VALUE!</v>
      </c>
      <c r="G7423" t="e">
        <f>SEARCH("shape_name",'Mission Importer'!A7423)</f>
        <v>#VALUE!</v>
      </c>
      <c r="H7423" t="e">
        <f>IF(G7423=43,'Mission Importer'!A7423,0)</f>
        <v>#VALUE!</v>
      </c>
      <c r="J7423" t="e">
        <f>SEARCH("type",'Mission Importer'!A7423)</f>
        <v>#VALUE!</v>
      </c>
      <c r="K7423" t="e">
        <f>IF(J7423=43,'Mission Importer'!A7423,0)</f>
        <v>#VALUE!</v>
      </c>
      <c r="L7423" t="e">
        <f>SEARCH("category",'Mission Importer'!A7423)</f>
        <v>#VALUE!</v>
      </c>
      <c r="M7423" t="e">
        <f>IF(L7423=43,'Mission Importer'!A7423,0)</f>
        <v>#VALUE!</v>
      </c>
    </row>
    <row r="7424" spans="1:13" x14ac:dyDescent="0.3">
      <c r="A7424" t="e">
        <f>SEARCH("livery",'Mission Importer'!A7424)</f>
        <v>#VALUE!</v>
      </c>
      <c r="B7424" t="e">
        <f>IF(A7424=43,'Mission Importer'!A7424,0)</f>
        <v>#VALUE!</v>
      </c>
      <c r="D7424" t="e">
        <f>SEARCH("shape_name",'Mission Importer'!A7424)</f>
        <v>#VALUE!</v>
      </c>
      <c r="E7424" t="e">
        <f>IF(D7424=43,'Mission Importer'!A7424,0)</f>
        <v>#VALUE!</v>
      </c>
      <c r="G7424" t="e">
        <f>SEARCH("shape_name",'Mission Importer'!A7424)</f>
        <v>#VALUE!</v>
      </c>
      <c r="H7424" t="e">
        <f>IF(G7424=43,'Mission Importer'!A7424,0)</f>
        <v>#VALUE!</v>
      </c>
      <c r="J7424" t="e">
        <f>SEARCH("type",'Mission Importer'!A7424)</f>
        <v>#VALUE!</v>
      </c>
      <c r="K7424" t="e">
        <f>IF(J7424=43,'Mission Importer'!A7424,0)</f>
        <v>#VALUE!</v>
      </c>
      <c r="L7424" t="e">
        <f>SEARCH("category",'Mission Importer'!A7424)</f>
        <v>#VALUE!</v>
      </c>
      <c r="M7424" t="e">
        <f>IF(L7424=43,'Mission Importer'!A7424,0)</f>
        <v>#VALUE!</v>
      </c>
    </row>
    <row r="7425" spans="1:13" x14ac:dyDescent="0.3">
      <c r="A7425" t="e">
        <f>SEARCH("livery",'Mission Importer'!A7425)</f>
        <v>#VALUE!</v>
      </c>
      <c r="B7425" t="e">
        <f>IF(A7425=43,'Mission Importer'!A7425,0)</f>
        <v>#VALUE!</v>
      </c>
      <c r="D7425" t="e">
        <f>SEARCH("shape_name",'Mission Importer'!A7425)</f>
        <v>#VALUE!</v>
      </c>
      <c r="E7425" t="e">
        <f>IF(D7425=43,'Mission Importer'!A7425,0)</f>
        <v>#VALUE!</v>
      </c>
      <c r="G7425" t="e">
        <f>SEARCH("shape_name",'Mission Importer'!A7425)</f>
        <v>#VALUE!</v>
      </c>
      <c r="H7425" t="e">
        <f>IF(G7425=43,'Mission Importer'!A7425,0)</f>
        <v>#VALUE!</v>
      </c>
      <c r="J7425" t="e">
        <f>SEARCH("type",'Mission Importer'!A7425)</f>
        <v>#VALUE!</v>
      </c>
      <c r="K7425" t="e">
        <f>IF(J7425=43,'Mission Importer'!A7425,0)</f>
        <v>#VALUE!</v>
      </c>
      <c r="L7425" t="e">
        <f>SEARCH("category",'Mission Importer'!A7425)</f>
        <v>#VALUE!</v>
      </c>
      <c r="M7425" t="e">
        <f>IF(L7425=43,'Mission Importer'!A7425,0)</f>
        <v>#VALUE!</v>
      </c>
    </row>
    <row r="7426" spans="1:13" x14ac:dyDescent="0.3">
      <c r="A7426" t="e">
        <f>SEARCH("livery",'Mission Importer'!A7426)</f>
        <v>#VALUE!</v>
      </c>
      <c r="B7426" t="e">
        <f>IF(A7426=43,'Mission Importer'!A7426,0)</f>
        <v>#VALUE!</v>
      </c>
      <c r="D7426" t="e">
        <f>SEARCH("shape_name",'Mission Importer'!A7426)</f>
        <v>#VALUE!</v>
      </c>
      <c r="E7426" t="e">
        <f>IF(D7426=43,'Mission Importer'!A7426,0)</f>
        <v>#VALUE!</v>
      </c>
      <c r="G7426" t="e">
        <f>SEARCH("shape_name",'Mission Importer'!A7426)</f>
        <v>#VALUE!</v>
      </c>
      <c r="H7426" t="e">
        <f>IF(G7426=43,'Mission Importer'!A7426,0)</f>
        <v>#VALUE!</v>
      </c>
      <c r="J7426" t="e">
        <f>SEARCH("type",'Mission Importer'!A7426)</f>
        <v>#VALUE!</v>
      </c>
      <c r="K7426" t="e">
        <f>IF(J7426=43,'Mission Importer'!A7426,0)</f>
        <v>#VALUE!</v>
      </c>
      <c r="L7426" t="e">
        <f>SEARCH("category",'Mission Importer'!A7426)</f>
        <v>#VALUE!</v>
      </c>
      <c r="M7426" t="e">
        <f>IF(L7426=43,'Mission Importer'!A7426,0)</f>
        <v>#VALUE!</v>
      </c>
    </row>
    <row r="7427" spans="1:13" x14ac:dyDescent="0.3">
      <c r="A7427" t="e">
        <f>SEARCH("livery",'Mission Importer'!A7427)</f>
        <v>#VALUE!</v>
      </c>
      <c r="B7427" t="e">
        <f>IF(A7427=43,'Mission Importer'!A7427,0)</f>
        <v>#VALUE!</v>
      </c>
      <c r="D7427" t="e">
        <f>SEARCH("shape_name",'Mission Importer'!A7427)</f>
        <v>#VALUE!</v>
      </c>
      <c r="E7427" t="e">
        <f>IF(D7427=43,'Mission Importer'!A7427,0)</f>
        <v>#VALUE!</v>
      </c>
      <c r="G7427" t="e">
        <f>SEARCH("shape_name",'Mission Importer'!A7427)</f>
        <v>#VALUE!</v>
      </c>
      <c r="H7427" t="e">
        <f>IF(G7427=43,'Mission Importer'!A7427,0)</f>
        <v>#VALUE!</v>
      </c>
      <c r="J7427" t="e">
        <f>SEARCH("type",'Mission Importer'!A7427)</f>
        <v>#VALUE!</v>
      </c>
      <c r="K7427" t="e">
        <f>IF(J7427=43,'Mission Importer'!A7427,0)</f>
        <v>#VALUE!</v>
      </c>
      <c r="L7427" t="e">
        <f>SEARCH("category",'Mission Importer'!A7427)</f>
        <v>#VALUE!</v>
      </c>
      <c r="M7427" t="e">
        <f>IF(L7427=43,'Mission Importer'!A7427,0)</f>
        <v>#VALUE!</v>
      </c>
    </row>
    <row r="7428" spans="1:13" x14ac:dyDescent="0.3">
      <c r="A7428" t="e">
        <f>SEARCH("livery",'Mission Importer'!A7428)</f>
        <v>#VALUE!</v>
      </c>
      <c r="B7428" t="e">
        <f>IF(A7428=43,'Mission Importer'!A7428,0)</f>
        <v>#VALUE!</v>
      </c>
      <c r="D7428" t="e">
        <f>SEARCH("shape_name",'Mission Importer'!A7428)</f>
        <v>#VALUE!</v>
      </c>
      <c r="E7428" t="e">
        <f>IF(D7428=43,'Mission Importer'!A7428,0)</f>
        <v>#VALUE!</v>
      </c>
      <c r="G7428" t="e">
        <f>SEARCH("shape_name",'Mission Importer'!A7428)</f>
        <v>#VALUE!</v>
      </c>
      <c r="H7428" t="e">
        <f>IF(G7428=43,'Mission Importer'!A7428,0)</f>
        <v>#VALUE!</v>
      </c>
      <c r="J7428" t="e">
        <f>SEARCH("type",'Mission Importer'!A7428)</f>
        <v>#VALUE!</v>
      </c>
      <c r="K7428" t="e">
        <f>IF(J7428=43,'Mission Importer'!A7428,0)</f>
        <v>#VALUE!</v>
      </c>
      <c r="L7428" t="e">
        <f>SEARCH("category",'Mission Importer'!A7428)</f>
        <v>#VALUE!</v>
      </c>
      <c r="M7428" t="e">
        <f>IF(L7428=43,'Mission Importer'!A7428,0)</f>
        <v>#VALUE!</v>
      </c>
    </row>
    <row r="7429" spans="1:13" x14ac:dyDescent="0.3">
      <c r="A7429">
        <f>SEARCH("livery",'Mission Importer'!A7429)</f>
        <v>43</v>
      </c>
      <c r="B7429" t="str">
        <f>IF(A7429=43,'Mission Importer'!A7429,0)</f>
        <v xml:space="preserve">                                        ["livery_id"] = "winter",</v>
      </c>
      <c r="D7429" t="e">
        <f>SEARCH("shape_name",'Mission Importer'!A7429)</f>
        <v>#VALUE!</v>
      </c>
      <c r="E7429" t="e">
        <f>IF(D7429=43,'Mission Importer'!A7429,0)</f>
        <v>#VALUE!</v>
      </c>
      <c r="G7429" t="e">
        <f>SEARCH("shape_name",'Mission Importer'!A7429)</f>
        <v>#VALUE!</v>
      </c>
      <c r="H7429" t="e">
        <f>IF(G7429=43,'Mission Importer'!A7429,0)</f>
        <v>#VALUE!</v>
      </c>
      <c r="J7429" t="e">
        <f>SEARCH("type",'Mission Importer'!A7429)</f>
        <v>#VALUE!</v>
      </c>
      <c r="K7429" t="e">
        <f>IF(J7429=43,'Mission Importer'!A7429,0)</f>
        <v>#VALUE!</v>
      </c>
      <c r="L7429" t="e">
        <f>SEARCH("category",'Mission Importer'!A7429)</f>
        <v>#VALUE!</v>
      </c>
      <c r="M7429" t="e">
        <f>IF(L7429=43,'Mission Importer'!A7429,0)</f>
        <v>#VALUE!</v>
      </c>
    </row>
    <row r="7430" spans="1:13" x14ac:dyDescent="0.3">
      <c r="A7430" t="e">
        <f>SEARCH("livery",'Mission Importer'!A7430)</f>
        <v>#VALUE!</v>
      </c>
      <c r="B7430" t="e">
        <f>IF(A7430=43,'Mission Importer'!A7430,0)</f>
        <v>#VALUE!</v>
      </c>
      <c r="D7430" t="e">
        <f>SEARCH("shape_name",'Mission Importer'!A7430)</f>
        <v>#VALUE!</v>
      </c>
      <c r="E7430" t="e">
        <f>IF(D7430=43,'Mission Importer'!A7430,0)</f>
        <v>#VALUE!</v>
      </c>
      <c r="G7430" t="e">
        <f>SEARCH("shape_name",'Mission Importer'!A7430)</f>
        <v>#VALUE!</v>
      </c>
      <c r="H7430" t="e">
        <f>IF(G7430=43,'Mission Importer'!A7430,0)</f>
        <v>#VALUE!</v>
      </c>
      <c r="J7430" t="e">
        <f>SEARCH("type",'Mission Importer'!A7430)</f>
        <v>#VALUE!</v>
      </c>
      <c r="K7430" t="e">
        <f>IF(J7430=43,'Mission Importer'!A7430,0)</f>
        <v>#VALUE!</v>
      </c>
      <c r="L7430">
        <f>SEARCH("category",'Mission Importer'!A7430)</f>
        <v>43</v>
      </c>
      <c r="M7430" t="str">
        <f>IF(L7430=43,'Mission Importer'!A7430,0)</f>
        <v xml:space="preserve">                                        ["category"] = "Air Defence",</v>
      </c>
    </row>
    <row r="7431" spans="1:13" x14ac:dyDescent="0.3">
      <c r="A7431" t="e">
        <f>SEARCH("livery",'Mission Importer'!A7431)</f>
        <v>#VALUE!</v>
      </c>
      <c r="B7431" t="e">
        <f>IF(A7431=43,'Mission Importer'!A7431,0)</f>
        <v>#VALUE!</v>
      </c>
      <c r="D7431" t="e">
        <f>SEARCH("shape_name",'Mission Importer'!A7431)</f>
        <v>#VALUE!</v>
      </c>
      <c r="E7431" t="e">
        <f>IF(D7431=43,'Mission Importer'!A7431,0)</f>
        <v>#VALUE!</v>
      </c>
      <c r="G7431" t="e">
        <f>SEARCH("shape_name",'Mission Importer'!A7431)</f>
        <v>#VALUE!</v>
      </c>
      <c r="H7431" t="e">
        <f>IF(G7431=43,'Mission Importer'!A7431,0)</f>
        <v>#VALUE!</v>
      </c>
      <c r="J7431">
        <f>SEARCH("type",'Mission Importer'!A7431)</f>
        <v>43</v>
      </c>
      <c r="K7431" t="str">
        <f>IF(J7431=43,'Mission Importer'!A7431,0)</f>
        <v xml:space="preserve">                                        ["type"] = "SA-11 Buk CC 9S470M1",</v>
      </c>
      <c r="L7431" t="e">
        <f>SEARCH("category",'Mission Importer'!A7431)</f>
        <v>#VALUE!</v>
      </c>
      <c r="M7431" t="e">
        <f>IF(L7431=43,'Mission Importer'!A7431,0)</f>
        <v>#VALUE!</v>
      </c>
    </row>
    <row r="7432" spans="1:13" x14ac:dyDescent="0.3">
      <c r="A7432" t="e">
        <f>SEARCH("livery",'Mission Importer'!A7432)</f>
        <v>#VALUE!</v>
      </c>
      <c r="B7432" t="e">
        <f>IF(A7432=43,'Mission Importer'!A7432,0)</f>
        <v>#VALUE!</v>
      </c>
      <c r="D7432" t="e">
        <f>SEARCH("shape_name",'Mission Importer'!A7432)</f>
        <v>#VALUE!</v>
      </c>
      <c r="E7432" t="e">
        <f>IF(D7432=43,'Mission Importer'!A7432,0)</f>
        <v>#VALUE!</v>
      </c>
      <c r="G7432" t="e">
        <f>SEARCH("shape_name",'Mission Importer'!A7432)</f>
        <v>#VALUE!</v>
      </c>
      <c r="H7432" t="e">
        <f>IF(G7432=43,'Mission Importer'!A7432,0)</f>
        <v>#VALUE!</v>
      </c>
      <c r="J7432" t="e">
        <f>SEARCH("type",'Mission Importer'!A7432)</f>
        <v>#VALUE!</v>
      </c>
      <c r="K7432" t="e">
        <f>IF(J7432=43,'Mission Importer'!A7432,0)</f>
        <v>#VALUE!</v>
      </c>
      <c r="L7432" t="e">
        <f>SEARCH("category",'Mission Importer'!A7432)</f>
        <v>#VALUE!</v>
      </c>
      <c r="M7432" t="e">
        <f>IF(L7432=43,'Mission Importer'!A7432,0)</f>
        <v>#VALUE!</v>
      </c>
    </row>
    <row r="7433" spans="1:13" x14ac:dyDescent="0.3">
      <c r="A7433" t="e">
        <f>SEARCH("livery",'Mission Importer'!A7433)</f>
        <v>#VALUE!</v>
      </c>
      <c r="B7433" t="e">
        <f>IF(A7433=43,'Mission Importer'!A7433,0)</f>
        <v>#VALUE!</v>
      </c>
      <c r="D7433" t="e">
        <f>SEARCH("shape_name",'Mission Importer'!A7433)</f>
        <v>#VALUE!</v>
      </c>
      <c r="E7433" t="e">
        <f>IF(D7433=43,'Mission Importer'!A7433,0)</f>
        <v>#VALUE!</v>
      </c>
      <c r="G7433" t="e">
        <f>SEARCH("shape_name",'Mission Importer'!A7433)</f>
        <v>#VALUE!</v>
      </c>
      <c r="H7433" t="e">
        <f>IF(G7433=43,'Mission Importer'!A7433,0)</f>
        <v>#VALUE!</v>
      </c>
      <c r="J7433" t="e">
        <f>SEARCH("type",'Mission Importer'!A7433)</f>
        <v>#VALUE!</v>
      </c>
      <c r="K7433" t="e">
        <f>IF(J7433=43,'Mission Importer'!A7433,0)</f>
        <v>#VALUE!</v>
      </c>
      <c r="L7433" t="e">
        <f>SEARCH("category",'Mission Importer'!A7433)</f>
        <v>#VALUE!</v>
      </c>
      <c r="M7433" t="e">
        <f>IF(L7433=43,'Mission Importer'!A7433,0)</f>
        <v>#VALUE!</v>
      </c>
    </row>
    <row r="7434" spans="1:13" x14ac:dyDescent="0.3">
      <c r="A7434" t="e">
        <f>SEARCH("livery",'Mission Importer'!A7434)</f>
        <v>#VALUE!</v>
      </c>
      <c r="B7434" t="e">
        <f>IF(A7434=43,'Mission Importer'!A7434,0)</f>
        <v>#VALUE!</v>
      </c>
      <c r="D7434" t="e">
        <f>SEARCH("shape_name",'Mission Importer'!A7434)</f>
        <v>#VALUE!</v>
      </c>
      <c r="E7434" t="e">
        <f>IF(D7434=43,'Mission Importer'!A7434,0)</f>
        <v>#VALUE!</v>
      </c>
      <c r="G7434" t="e">
        <f>SEARCH("shape_name",'Mission Importer'!A7434)</f>
        <v>#VALUE!</v>
      </c>
      <c r="H7434" t="e">
        <f>IF(G7434=43,'Mission Importer'!A7434,0)</f>
        <v>#VALUE!</v>
      </c>
      <c r="J7434" t="e">
        <f>SEARCH("type",'Mission Importer'!A7434)</f>
        <v>#VALUE!</v>
      </c>
      <c r="K7434" t="e">
        <f>IF(J7434=43,'Mission Importer'!A7434,0)</f>
        <v>#VALUE!</v>
      </c>
      <c r="L7434" t="e">
        <f>SEARCH("category",'Mission Importer'!A7434)</f>
        <v>#VALUE!</v>
      </c>
      <c r="M7434" t="e">
        <f>IF(L7434=43,'Mission Importer'!A7434,0)</f>
        <v>#VALUE!</v>
      </c>
    </row>
    <row r="7435" spans="1:13" x14ac:dyDescent="0.3">
      <c r="A7435" t="e">
        <f>SEARCH("livery",'Mission Importer'!A7435)</f>
        <v>#VALUE!</v>
      </c>
      <c r="B7435" t="e">
        <f>IF(A7435=43,'Mission Importer'!A7435,0)</f>
        <v>#VALUE!</v>
      </c>
      <c r="D7435" t="e">
        <f>SEARCH("shape_name",'Mission Importer'!A7435)</f>
        <v>#VALUE!</v>
      </c>
      <c r="E7435" t="e">
        <f>IF(D7435=43,'Mission Importer'!A7435,0)</f>
        <v>#VALUE!</v>
      </c>
      <c r="G7435" t="e">
        <f>SEARCH("shape_name",'Mission Importer'!A7435)</f>
        <v>#VALUE!</v>
      </c>
      <c r="H7435" t="e">
        <f>IF(G7435=43,'Mission Importer'!A7435,0)</f>
        <v>#VALUE!</v>
      </c>
      <c r="J7435" t="e">
        <f>SEARCH("type",'Mission Importer'!A7435)</f>
        <v>#VALUE!</v>
      </c>
      <c r="K7435" t="e">
        <f>IF(J7435=43,'Mission Importer'!A7435,0)</f>
        <v>#VALUE!</v>
      </c>
      <c r="L7435" t="e">
        <f>SEARCH("category",'Mission Importer'!A7435)</f>
        <v>#VALUE!</v>
      </c>
      <c r="M7435" t="e">
        <f>IF(L7435=43,'Mission Importer'!A7435,0)</f>
        <v>#VALUE!</v>
      </c>
    </row>
    <row r="7436" spans="1:13" x14ac:dyDescent="0.3">
      <c r="A7436" t="e">
        <f>SEARCH("livery",'Mission Importer'!A7436)</f>
        <v>#VALUE!</v>
      </c>
      <c r="B7436" t="e">
        <f>IF(A7436=43,'Mission Importer'!A7436,0)</f>
        <v>#VALUE!</v>
      </c>
      <c r="D7436" t="e">
        <f>SEARCH("shape_name",'Mission Importer'!A7436)</f>
        <v>#VALUE!</v>
      </c>
      <c r="E7436" t="e">
        <f>IF(D7436=43,'Mission Importer'!A7436,0)</f>
        <v>#VALUE!</v>
      </c>
      <c r="G7436" t="e">
        <f>SEARCH("shape_name",'Mission Importer'!A7436)</f>
        <v>#VALUE!</v>
      </c>
      <c r="H7436" t="e">
        <f>IF(G7436=43,'Mission Importer'!A7436,0)</f>
        <v>#VALUE!</v>
      </c>
      <c r="J7436" t="e">
        <f>SEARCH("type",'Mission Importer'!A7436)</f>
        <v>#VALUE!</v>
      </c>
      <c r="K7436" t="e">
        <f>IF(J7436=43,'Mission Importer'!A7436,0)</f>
        <v>#VALUE!</v>
      </c>
      <c r="L7436" t="e">
        <f>SEARCH("category",'Mission Importer'!A7436)</f>
        <v>#VALUE!</v>
      </c>
      <c r="M7436" t="e">
        <f>IF(L7436=43,'Mission Importer'!A7436,0)</f>
        <v>#VALUE!</v>
      </c>
    </row>
    <row r="7437" spans="1:13" x14ac:dyDescent="0.3">
      <c r="A7437" t="e">
        <f>SEARCH("livery",'Mission Importer'!A7437)</f>
        <v>#VALUE!</v>
      </c>
      <c r="B7437" t="e">
        <f>IF(A7437=43,'Mission Importer'!A7437,0)</f>
        <v>#VALUE!</v>
      </c>
      <c r="D7437" t="e">
        <f>SEARCH("shape_name",'Mission Importer'!A7437)</f>
        <v>#VALUE!</v>
      </c>
      <c r="E7437" t="e">
        <f>IF(D7437=43,'Mission Importer'!A7437,0)</f>
        <v>#VALUE!</v>
      </c>
      <c r="G7437" t="e">
        <f>SEARCH("shape_name",'Mission Importer'!A7437)</f>
        <v>#VALUE!</v>
      </c>
      <c r="H7437" t="e">
        <f>IF(G7437=43,'Mission Importer'!A7437,0)</f>
        <v>#VALUE!</v>
      </c>
      <c r="J7437" t="e">
        <f>SEARCH("type",'Mission Importer'!A7437)</f>
        <v>#VALUE!</v>
      </c>
      <c r="K7437" t="e">
        <f>IF(J7437=43,'Mission Importer'!A7437,0)</f>
        <v>#VALUE!</v>
      </c>
      <c r="L7437" t="e">
        <f>SEARCH("category",'Mission Importer'!A7437)</f>
        <v>#VALUE!</v>
      </c>
      <c r="M7437" t="e">
        <f>IF(L7437=43,'Mission Importer'!A7437,0)</f>
        <v>#VALUE!</v>
      </c>
    </row>
    <row r="7438" spans="1:13" x14ac:dyDescent="0.3">
      <c r="A7438" t="e">
        <f>SEARCH("livery",'Mission Importer'!A7438)</f>
        <v>#VALUE!</v>
      </c>
      <c r="B7438" t="e">
        <f>IF(A7438=43,'Mission Importer'!A7438,0)</f>
        <v>#VALUE!</v>
      </c>
      <c r="D7438" t="e">
        <f>SEARCH("shape_name",'Mission Importer'!A7438)</f>
        <v>#VALUE!</v>
      </c>
      <c r="E7438" t="e">
        <f>IF(D7438=43,'Mission Importer'!A7438,0)</f>
        <v>#VALUE!</v>
      </c>
      <c r="G7438" t="e">
        <f>SEARCH("shape_name",'Mission Importer'!A7438)</f>
        <v>#VALUE!</v>
      </c>
      <c r="H7438" t="e">
        <f>IF(G7438=43,'Mission Importer'!A7438,0)</f>
        <v>#VALUE!</v>
      </c>
      <c r="J7438" t="e">
        <f>SEARCH("type",'Mission Importer'!A7438)</f>
        <v>#VALUE!</v>
      </c>
      <c r="K7438" t="e">
        <f>IF(J7438=43,'Mission Importer'!A7438,0)</f>
        <v>#VALUE!</v>
      </c>
      <c r="L7438" t="e">
        <f>SEARCH("category",'Mission Importer'!A7438)</f>
        <v>#VALUE!</v>
      </c>
      <c r="M7438" t="e">
        <f>IF(L7438=43,'Mission Importer'!A7438,0)</f>
        <v>#VALUE!</v>
      </c>
    </row>
    <row r="7439" spans="1:13" x14ac:dyDescent="0.3">
      <c r="A7439" t="e">
        <f>SEARCH("livery",'Mission Importer'!A7439)</f>
        <v>#VALUE!</v>
      </c>
      <c r="B7439" t="e">
        <f>IF(A7439=43,'Mission Importer'!A7439,0)</f>
        <v>#VALUE!</v>
      </c>
      <c r="D7439" t="e">
        <f>SEARCH("shape_name",'Mission Importer'!A7439)</f>
        <v>#VALUE!</v>
      </c>
      <c r="E7439" t="e">
        <f>IF(D7439=43,'Mission Importer'!A7439,0)</f>
        <v>#VALUE!</v>
      </c>
      <c r="G7439" t="e">
        <f>SEARCH("shape_name",'Mission Importer'!A7439)</f>
        <v>#VALUE!</v>
      </c>
      <c r="H7439" t="e">
        <f>IF(G7439=43,'Mission Importer'!A7439,0)</f>
        <v>#VALUE!</v>
      </c>
      <c r="J7439" t="e">
        <f>SEARCH("type",'Mission Importer'!A7439)</f>
        <v>#VALUE!</v>
      </c>
      <c r="K7439" t="e">
        <f>IF(J7439=43,'Mission Importer'!A7439,0)</f>
        <v>#VALUE!</v>
      </c>
      <c r="L7439" t="e">
        <f>SEARCH("category",'Mission Importer'!A7439)</f>
        <v>#VALUE!</v>
      </c>
      <c r="M7439" t="e">
        <f>IF(L7439=43,'Mission Importer'!A7439,0)</f>
        <v>#VALUE!</v>
      </c>
    </row>
    <row r="7440" spans="1:13" x14ac:dyDescent="0.3">
      <c r="A7440" t="e">
        <f>SEARCH("livery",'Mission Importer'!A7440)</f>
        <v>#VALUE!</v>
      </c>
      <c r="B7440" t="e">
        <f>IF(A7440=43,'Mission Importer'!A7440,0)</f>
        <v>#VALUE!</v>
      </c>
      <c r="D7440" t="e">
        <f>SEARCH("shape_name",'Mission Importer'!A7440)</f>
        <v>#VALUE!</v>
      </c>
      <c r="E7440" t="e">
        <f>IF(D7440=43,'Mission Importer'!A7440,0)</f>
        <v>#VALUE!</v>
      </c>
      <c r="G7440" t="e">
        <f>SEARCH("shape_name",'Mission Importer'!A7440)</f>
        <v>#VALUE!</v>
      </c>
      <c r="H7440" t="e">
        <f>IF(G7440=43,'Mission Importer'!A7440,0)</f>
        <v>#VALUE!</v>
      </c>
      <c r="J7440" t="e">
        <f>SEARCH("type",'Mission Importer'!A7440)</f>
        <v>#VALUE!</v>
      </c>
      <c r="K7440" t="e">
        <f>IF(J7440=43,'Mission Importer'!A7440,0)</f>
        <v>#VALUE!</v>
      </c>
      <c r="L7440" t="e">
        <f>SEARCH("category",'Mission Importer'!A7440)</f>
        <v>#VALUE!</v>
      </c>
      <c r="M7440" t="e">
        <f>IF(L7440=43,'Mission Importer'!A7440,0)</f>
        <v>#VALUE!</v>
      </c>
    </row>
    <row r="7441" spans="1:13" x14ac:dyDescent="0.3">
      <c r="A7441" t="e">
        <f>SEARCH("livery",'Mission Importer'!A7441)</f>
        <v>#VALUE!</v>
      </c>
      <c r="B7441" t="e">
        <f>IF(A7441=43,'Mission Importer'!A7441,0)</f>
        <v>#VALUE!</v>
      </c>
      <c r="D7441" t="e">
        <f>SEARCH("shape_name",'Mission Importer'!A7441)</f>
        <v>#VALUE!</v>
      </c>
      <c r="E7441" t="e">
        <f>IF(D7441=43,'Mission Importer'!A7441,0)</f>
        <v>#VALUE!</v>
      </c>
      <c r="G7441" t="e">
        <f>SEARCH("shape_name",'Mission Importer'!A7441)</f>
        <v>#VALUE!</v>
      </c>
      <c r="H7441" t="e">
        <f>IF(G7441=43,'Mission Importer'!A7441,0)</f>
        <v>#VALUE!</v>
      </c>
      <c r="J7441" t="e">
        <f>SEARCH("type",'Mission Importer'!A7441)</f>
        <v>#VALUE!</v>
      </c>
      <c r="K7441" t="e">
        <f>IF(J7441=43,'Mission Importer'!A7441,0)</f>
        <v>#VALUE!</v>
      </c>
      <c r="L7441" t="e">
        <f>SEARCH("category",'Mission Importer'!A7441)</f>
        <v>#VALUE!</v>
      </c>
      <c r="M7441" t="e">
        <f>IF(L7441=43,'Mission Importer'!A7441,0)</f>
        <v>#VALUE!</v>
      </c>
    </row>
    <row r="7442" spans="1:13" x14ac:dyDescent="0.3">
      <c r="A7442" t="e">
        <f>SEARCH("livery",'Mission Importer'!A7442)</f>
        <v>#VALUE!</v>
      </c>
      <c r="B7442" t="e">
        <f>IF(A7442=43,'Mission Importer'!A7442,0)</f>
        <v>#VALUE!</v>
      </c>
      <c r="D7442" t="e">
        <f>SEARCH("shape_name",'Mission Importer'!A7442)</f>
        <v>#VALUE!</v>
      </c>
      <c r="E7442" t="e">
        <f>IF(D7442=43,'Mission Importer'!A7442,0)</f>
        <v>#VALUE!</v>
      </c>
      <c r="G7442" t="e">
        <f>SEARCH("shape_name",'Mission Importer'!A7442)</f>
        <v>#VALUE!</v>
      </c>
      <c r="H7442" t="e">
        <f>IF(G7442=43,'Mission Importer'!A7442,0)</f>
        <v>#VALUE!</v>
      </c>
      <c r="J7442" t="e">
        <f>SEARCH("type",'Mission Importer'!A7442)</f>
        <v>#VALUE!</v>
      </c>
      <c r="K7442" t="e">
        <f>IF(J7442=43,'Mission Importer'!A7442,0)</f>
        <v>#VALUE!</v>
      </c>
      <c r="L7442" t="e">
        <f>SEARCH("category",'Mission Importer'!A7442)</f>
        <v>#VALUE!</v>
      </c>
      <c r="M7442" t="e">
        <f>IF(L7442=43,'Mission Importer'!A7442,0)</f>
        <v>#VALUE!</v>
      </c>
    </row>
    <row r="7443" spans="1:13" x14ac:dyDescent="0.3">
      <c r="A7443" t="e">
        <f>SEARCH("livery",'Mission Importer'!A7443)</f>
        <v>#VALUE!</v>
      </c>
      <c r="B7443" t="e">
        <f>IF(A7443=43,'Mission Importer'!A7443,0)</f>
        <v>#VALUE!</v>
      </c>
      <c r="D7443" t="e">
        <f>SEARCH("shape_name",'Mission Importer'!A7443)</f>
        <v>#VALUE!</v>
      </c>
      <c r="E7443" t="e">
        <f>IF(D7443=43,'Mission Importer'!A7443,0)</f>
        <v>#VALUE!</v>
      </c>
      <c r="G7443" t="e">
        <f>SEARCH("shape_name",'Mission Importer'!A7443)</f>
        <v>#VALUE!</v>
      </c>
      <c r="H7443" t="e">
        <f>IF(G7443=43,'Mission Importer'!A7443,0)</f>
        <v>#VALUE!</v>
      </c>
      <c r="J7443" t="e">
        <f>SEARCH("type",'Mission Importer'!A7443)</f>
        <v>#VALUE!</v>
      </c>
      <c r="K7443" t="e">
        <f>IF(J7443=43,'Mission Importer'!A7443,0)</f>
        <v>#VALUE!</v>
      </c>
      <c r="L7443" t="e">
        <f>SEARCH("category",'Mission Importer'!A7443)</f>
        <v>#VALUE!</v>
      </c>
      <c r="M7443" t="e">
        <f>IF(L7443=43,'Mission Importer'!A7443,0)</f>
        <v>#VALUE!</v>
      </c>
    </row>
    <row r="7444" spans="1:13" x14ac:dyDescent="0.3">
      <c r="A7444" t="e">
        <f>SEARCH("livery",'Mission Importer'!A7444)</f>
        <v>#VALUE!</v>
      </c>
      <c r="B7444" t="e">
        <f>IF(A7444=43,'Mission Importer'!A7444,0)</f>
        <v>#VALUE!</v>
      </c>
      <c r="D7444" t="e">
        <f>SEARCH("shape_name",'Mission Importer'!A7444)</f>
        <v>#VALUE!</v>
      </c>
      <c r="E7444" t="e">
        <f>IF(D7444=43,'Mission Importer'!A7444,0)</f>
        <v>#VALUE!</v>
      </c>
      <c r="G7444" t="e">
        <f>SEARCH("shape_name",'Mission Importer'!A7444)</f>
        <v>#VALUE!</v>
      </c>
      <c r="H7444" t="e">
        <f>IF(G7444=43,'Mission Importer'!A7444,0)</f>
        <v>#VALUE!</v>
      </c>
      <c r="J7444" t="e">
        <f>SEARCH("type",'Mission Importer'!A7444)</f>
        <v>#VALUE!</v>
      </c>
      <c r="K7444" t="e">
        <f>IF(J7444=43,'Mission Importer'!A7444,0)</f>
        <v>#VALUE!</v>
      </c>
      <c r="L7444" t="e">
        <f>SEARCH("category",'Mission Importer'!A7444)</f>
        <v>#VALUE!</v>
      </c>
      <c r="M7444" t="e">
        <f>IF(L7444=43,'Mission Importer'!A7444,0)</f>
        <v>#VALUE!</v>
      </c>
    </row>
    <row r="7445" spans="1:13" x14ac:dyDescent="0.3">
      <c r="A7445" t="e">
        <f>SEARCH("livery",'Mission Importer'!A7445)</f>
        <v>#VALUE!</v>
      </c>
      <c r="B7445" t="e">
        <f>IF(A7445=43,'Mission Importer'!A7445,0)</f>
        <v>#VALUE!</v>
      </c>
      <c r="D7445" t="e">
        <f>SEARCH("shape_name",'Mission Importer'!A7445)</f>
        <v>#VALUE!</v>
      </c>
      <c r="E7445" t="e">
        <f>IF(D7445=43,'Mission Importer'!A7445,0)</f>
        <v>#VALUE!</v>
      </c>
      <c r="G7445" t="e">
        <f>SEARCH("shape_name",'Mission Importer'!A7445)</f>
        <v>#VALUE!</v>
      </c>
      <c r="H7445" t="e">
        <f>IF(G7445=43,'Mission Importer'!A7445,0)</f>
        <v>#VALUE!</v>
      </c>
      <c r="J7445" t="e">
        <f>SEARCH("type",'Mission Importer'!A7445)</f>
        <v>#VALUE!</v>
      </c>
      <c r="K7445" t="e">
        <f>IF(J7445=43,'Mission Importer'!A7445,0)</f>
        <v>#VALUE!</v>
      </c>
      <c r="L7445" t="e">
        <f>SEARCH("category",'Mission Importer'!A7445)</f>
        <v>#VALUE!</v>
      </c>
      <c r="M7445" t="e">
        <f>IF(L7445=43,'Mission Importer'!A7445,0)</f>
        <v>#VALUE!</v>
      </c>
    </row>
    <row r="7446" spans="1:13" x14ac:dyDescent="0.3">
      <c r="A7446" t="e">
        <f>SEARCH("livery",'Mission Importer'!A7446)</f>
        <v>#VALUE!</v>
      </c>
      <c r="B7446" t="e">
        <f>IF(A7446=43,'Mission Importer'!A7446,0)</f>
        <v>#VALUE!</v>
      </c>
      <c r="D7446" t="e">
        <f>SEARCH("shape_name",'Mission Importer'!A7446)</f>
        <v>#VALUE!</v>
      </c>
      <c r="E7446" t="e">
        <f>IF(D7446=43,'Mission Importer'!A7446,0)</f>
        <v>#VALUE!</v>
      </c>
      <c r="G7446" t="e">
        <f>SEARCH("shape_name",'Mission Importer'!A7446)</f>
        <v>#VALUE!</v>
      </c>
      <c r="H7446" t="e">
        <f>IF(G7446=43,'Mission Importer'!A7446,0)</f>
        <v>#VALUE!</v>
      </c>
      <c r="J7446" t="e">
        <f>SEARCH("type",'Mission Importer'!A7446)</f>
        <v>#VALUE!</v>
      </c>
      <c r="K7446" t="e">
        <f>IF(J7446=43,'Mission Importer'!A7446,0)</f>
        <v>#VALUE!</v>
      </c>
      <c r="L7446" t="e">
        <f>SEARCH("category",'Mission Importer'!A7446)</f>
        <v>#VALUE!</v>
      </c>
      <c r="M7446" t="e">
        <f>IF(L7446=43,'Mission Importer'!A7446,0)</f>
        <v>#VALUE!</v>
      </c>
    </row>
    <row r="7447" spans="1:13" x14ac:dyDescent="0.3">
      <c r="A7447" t="e">
        <f>SEARCH("livery",'Mission Importer'!A7447)</f>
        <v>#VALUE!</v>
      </c>
      <c r="B7447" t="e">
        <f>IF(A7447=43,'Mission Importer'!A7447,0)</f>
        <v>#VALUE!</v>
      </c>
      <c r="D7447" t="e">
        <f>SEARCH("shape_name",'Mission Importer'!A7447)</f>
        <v>#VALUE!</v>
      </c>
      <c r="E7447" t="e">
        <f>IF(D7447=43,'Mission Importer'!A7447,0)</f>
        <v>#VALUE!</v>
      </c>
      <c r="G7447" t="e">
        <f>SEARCH("shape_name",'Mission Importer'!A7447)</f>
        <v>#VALUE!</v>
      </c>
      <c r="H7447" t="e">
        <f>IF(G7447=43,'Mission Importer'!A7447,0)</f>
        <v>#VALUE!</v>
      </c>
      <c r="J7447" t="e">
        <f>SEARCH("type",'Mission Importer'!A7447)</f>
        <v>#VALUE!</v>
      </c>
      <c r="K7447" t="e">
        <f>IF(J7447=43,'Mission Importer'!A7447,0)</f>
        <v>#VALUE!</v>
      </c>
      <c r="L7447" t="e">
        <f>SEARCH("category",'Mission Importer'!A7447)</f>
        <v>#VALUE!</v>
      </c>
      <c r="M7447" t="e">
        <f>IF(L7447=43,'Mission Importer'!A7447,0)</f>
        <v>#VALUE!</v>
      </c>
    </row>
    <row r="7448" spans="1:13" x14ac:dyDescent="0.3">
      <c r="A7448" t="e">
        <f>SEARCH("livery",'Mission Importer'!A7448)</f>
        <v>#VALUE!</v>
      </c>
      <c r="B7448" t="e">
        <f>IF(A7448=43,'Mission Importer'!A7448,0)</f>
        <v>#VALUE!</v>
      </c>
      <c r="D7448" t="e">
        <f>SEARCH("shape_name",'Mission Importer'!A7448)</f>
        <v>#VALUE!</v>
      </c>
      <c r="E7448" t="e">
        <f>IF(D7448=43,'Mission Importer'!A7448,0)</f>
        <v>#VALUE!</v>
      </c>
      <c r="G7448" t="e">
        <f>SEARCH("shape_name",'Mission Importer'!A7448)</f>
        <v>#VALUE!</v>
      </c>
      <c r="H7448" t="e">
        <f>IF(G7448=43,'Mission Importer'!A7448,0)</f>
        <v>#VALUE!</v>
      </c>
      <c r="J7448" t="e">
        <f>SEARCH("type",'Mission Importer'!A7448)</f>
        <v>#VALUE!</v>
      </c>
      <c r="K7448" t="e">
        <f>IF(J7448=43,'Mission Importer'!A7448,0)</f>
        <v>#VALUE!</v>
      </c>
      <c r="L7448" t="e">
        <f>SEARCH("category",'Mission Importer'!A7448)</f>
        <v>#VALUE!</v>
      </c>
      <c r="M7448" t="e">
        <f>IF(L7448=43,'Mission Importer'!A7448,0)</f>
        <v>#VALUE!</v>
      </c>
    </row>
    <row r="7449" spans="1:13" x14ac:dyDescent="0.3">
      <c r="A7449" t="e">
        <f>SEARCH("livery",'Mission Importer'!A7449)</f>
        <v>#VALUE!</v>
      </c>
      <c r="B7449" t="e">
        <f>IF(A7449=43,'Mission Importer'!A7449,0)</f>
        <v>#VALUE!</v>
      </c>
      <c r="D7449" t="e">
        <f>SEARCH("shape_name",'Mission Importer'!A7449)</f>
        <v>#VALUE!</v>
      </c>
      <c r="E7449" t="e">
        <f>IF(D7449=43,'Mission Importer'!A7449,0)</f>
        <v>#VALUE!</v>
      </c>
      <c r="G7449" t="e">
        <f>SEARCH("shape_name",'Mission Importer'!A7449)</f>
        <v>#VALUE!</v>
      </c>
      <c r="H7449" t="e">
        <f>IF(G7449=43,'Mission Importer'!A7449,0)</f>
        <v>#VALUE!</v>
      </c>
      <c r="J7449" t="e">
        <f>SEARCH("type",'Mission Importer'!A7449)</f>
        <v>#VALUE!</v>
      </c>
      <c r="K7449" t="e">
        <f>IF(J7449=43,'Mission Importer'!A7449,0)</f>
        <v>#VALUE!</v>
      </c>
      <c r="L7449" t="e">
        <f>SEARCH("category",'Mission Importer'!A7449)</f>
        <v>#VALUE!</v>
      </c>
      <c r="M7449" t="e">
        <f>IF(L7449=43,'Mission Importer'!A7449,0)</f>
        <v>#VALUE!</v>
      </c>
    </row>
    <row r="7450" spans="1:13" x14ac:dyDescent="0.3">
      <c r="A7450" t="e">
        <f>SEARCH("livery",'Mission Importer'!A7450)</f>
        <v>#VALUE!</v>
      </c>
      <c r="B7450" t="e">
        <f>IF(A7450=43,'Mission Importer'!A7450,0)</f>
        <v>#VALUE!</v>
      </c>
      <c r="D7450" t="e">
        <f>SEARCH("shape_name",'Mission Importer'!A7450)</f>
        <v>#VALUE!</v>
      </c>
      <c r="E7450" t="e">
        <f>IF(D7450=43,'Mission Importer'!A7450,0)</f>
        <v>#VALUE!</v>
      </c>
      <c r="G7450" t="e">
        <f>SEARCH("shape_name",'Mission Importer'!A7450)</f>
        <v>#VALUE!</v>
      </c>
      <c r="H7450" t="e">
        <f>IF(G7450=43,'Mission Importer'!A7450,0)</f>
        <v>#VALUE!</v>
      </c>
      <c r="J7450" t="e">
        <f>SEARCH("type",'Mission Importer'!A7450)</f>
        <v>#VALUE!</v>
      </c>
      <c r="K7450" t="e">
        <f>IF(J7450=43,'Mission Importer'!A7450,0)</f>
        <v>#VALUE!</v>
      </c>
      <c r="L7450" t="e">
        <f>SEARCH("category",'Mission Importer'!A7450)</f>
        <v>#VALUE!</v>
      </c>
      <c r="M7450" t="e">
        <f>IF(L7450=43,'Mission Importer'!A7450,0)</f>
        <v>#VALUE!</v>
      </c>
    </row>
    <row r="7451" spans="1:13" x14ac:dyDescent="0.3">
      <c r="A7451" t="e">
        <f>SEARCH("livery",'Mission Importer'!A7451)</f>
        <v>#VALUE!</v>
      </c>
      <c r="B7451" t="e">
        <f>IF(A7451=43,'Mission Importer'!A7451,0)</f>
        <v>#VALUE!</v>
      </c>
      <c r="D7451" t="e">
        <f>SEARCH("shape_name",'Mission Importer'!A7451)</f>
        <v>#VALUE!</v>
      </c>
      <c r="E7451" t="e">
        <f>IF(D7451=43,'Mission Importer'!A7451,0)</f>
        <v>#VALUE!</v>
      </c>
      <c r="G7451" t="e">
        <f>SEARCH("shape_name",'Mission Importer'!A7451)</f>
        <v>#VALUE!</v>
      </c>
      <c r="H7451" t="e">
        <f>IF(G7451=43,'Mission Importer'!A7451,0)</f>
        <v>#VALUE!</v>
      </c>
      <c r="J7451" t="e">
        <f>SEARCH("type",'Mission Importer'!A7451)</f>
        <v>#VALUE!</v>
      </c>
      <c r="K7451" t="e">
        <f>IF(J7451=43,'Mission Importer'!A7451,0)</f>
        <v>#VALUE!</v>
      </c>
      <c r="L7451" t="e">
        <f>SEARCH("category",'Mission Importer'!A7451)</f>
        <v>#VALUE!</v>
      </c>
      <c r="M7451" t="e">
        <f>IF(L7451=43,'Mission Importer'!A7451,0)</f>
        <v>#VALUE!</v>
      </c>
    </row>
    <row r="7452" spans="1:13" x14ac:dyDescent="0.3">
      <c r="A7452" t="e">
        <f>SEARCH("livery",'Mission Importer'!A7452)</f>
        <v>#VALUE!</v>
      </c>
      <c r="B7452" t="e">
        <f>IF(A7452=43,'Mission Importer'!A7452,0)</f>
        <v>#VALUE!</v>
      </c>
      <c r="D7452" t="e">
        <f>SEARCH("shape_name",'Mission Importer'!A7452)</f>
        <v>#VALUE!</v>
      </c>
      <c r="E7452" t="e">
        <f>IF(D7452=43,'Mission Importer'!A7452,0)</f>
        <v>#VALUE!</v>
      </c>
      <c r="G7452" t="e">
        <f>SEARCH("shape_name",'Mission Importer'!A7452)</f>
        <v>#VALUE!</v>
      </c>
      <c r="H7452" t="e">
        <f>IF(G7452=43,'Mission Importer'!A7452,0)</f>
        <v>#VALUE!</v>
      </c>
      <c r="J7452" t="e">
        <f>SEARCH("type",'Mission Importer'!A7452)</f>
        <v>#VALUE!</v>
      </c>
      <c r="K7452" t="e">
        <f>IF(J7452=43,'Mission Importer'!A7452,0)</f>
        <v>#VALUE!</v>
      </c>
      <c r="L7452" t="e">
        <f>SEARCH("category",'Mission Importer'!A7452)</f>
        <v>#VALUE!</v>
      </c>
      <c r="M7452" t="e">
        <f>IF(L7452=43,'Mission Importer'!A7452,0)</f>
        <v>#VALUE!</v>
      </c>
    </row>
    <row r="7453" spans="1:13" x14ac:dyDescent="0.3">
      <c r="A7453" t="e">
        <f>SEARCH("livery",'Mission Importer'!A7453)</f>
        <v>#VALUE!</v>
      </c>
      <c r="B7453" t="e">
        <f>IF(A7453=43,'Mission Importer'!A7453,0)</f>
        <v>#VALUE!</v>
      </c>
      <c r="D7453" t="e">
        <f>SEARCH("shape_name",'Mission Importer'!A7453)</f>
        <v>#VALUE!</v>
      </c>
      <c r="E7453" t="e">
        <f>IF(D7453=43,'Mission Importer'!A7453,0)</f>
        <v>#VALUE!</v>
      </c>
      <c r="G7453" t="e">
        <f>SEARCH("shape_name",'Mission Importer'!A7453)</f>
        <v>#VALUE!</v>
      </c>
      <c r="H7453" t="e">
        <f>IF(G7453=43,'Mission Importer'!A7453,0)</f>
        <v>#VALUE!</v>
      </c>
      <c r="J7453" t="e">
        <f>SEARCH("type",'Mission Importer'!A7453)</f>
        <v>#VALUE!</v>
      </c>
      <c r="K7453" t="e">
        <f>IF(J7453=43,'Mission Importer'!A7453,0)</f>
        <v>#VALUE!</v>
      </c>
      <c r="L7453" t="e">
        <f>SEARCH("category",'Mission Importer'!A7453)</f>
        <v>#VALUE!</v>
      </c>
      <c r="M7453" t="e">
        <f>IF(L7453=43,'Mission Importer'!A7453,0)</f>
        <v>#VALUE!</v>
      </c>
    </row>
    <row r="7454" spans="1:13" x14ac:dyDescent="0.3">
      <c r="A7454" t="e">
        <f>SEARCH("livery",'Mission Importer'!A7454)</f>
        <v>#VALUE!</v>
      </c>
      <c r="B7454" t="e">
        <f>IF(A7454=43,'Mission Importer'!A7454,0)</f>
        <v>#VALUE!</v>
      </c>
      <c r="D7454" t="e">
        <f>SEARCH("shape_name",'Mission Importer'!A7454)</f>
        <v>#VALUE!</v>
      </c>
      <c r="E7454" t="e">
        <f>IF(D7454=43,'Mission Importer'!A7454,0)</f>
        <v>#VALUE!</v>
      </c>
      <c r="G7454" t="e">
        <f>SEARCH("shape_name",'Mission Importer'!A7454)</f>
        <v>#VALUE!</v>
      </c>
      <c r="H7454" t="e">
        <f>IF(G7454=43,'Mission Importer'!A7454,0)</f>
        <v>#VALUE!</v>
      </c>
      <c r="J7454" t="e">
        <f>SEARCH("type",'Mission Importer'!A7454)</f>
        <v>#VALUE!</v>
      </c>
      <c r="K7454" t="e">
        <f>IF(J7454=43,'Mission Importer'!A7454,0)</f>
        <v>#VALUE!</v>
      </c>
      <c r="L7454" t="e">
        <f>SEARCH("category",'Mission Importer'!A7454)</f>
        <v>#VALUE!</v>
      </c>
      <c r="M7454" t="e">
        <f>IF(L7454=43,'Mission Importer'!A7454,0)</f>
        <v>#VALUE!</v>
      </c>
    </row>
    <row r="7455" spans="1:13" x14ac:dyDescent="0.3">
      <c r="A7455" t="e">
        <f>SEARCH("livery",'Mission Importer'!A7455)</f>
        <v>#VALUE!</v>
      </c>
      <c r="B7455" t="e">
        <f>IF(A7455=43,'Mission Importer'!A7455,0)</f>
        <v>#VALUE!</v>
      </c>
      <c r="D7455" t="e">
        <f>SEARCH("shape_name",'Mission Importer'!A7455)</f>
        <v>#VALUE!</v>
      </c>
      <c r="E7455" t="e">
        <f>IF(D7455=43,'Mission Importer'!A7455,0)</f>
        <v>#VALUE!</v>
      </c>
      <c r="G7455" t="e">
        <f>SEARCH("shape_name",'Mission Importer'!A7455)</f>
        <v>#VALUE!</v>
      </c>
      <c r="H7455" t="e">
        <f>IF(G7455=43,'Mission Importer'!A7455,0)</f>
        <v>#VALUE!</v>
      </c>
      <c r="J7455">
        <f>SEARCH("type",'Mission Importer'!A7455)</f>
        <v>47</v>
      </c>
      <c r="K7455">
        <f>IF(J7455=43,'Mission Importer'!A7455,0)</f>
        <v>0</v>
      </c>
      <c r="L7455" t="e">
        <f>SEARCH("category",'Mission Importer'!A7455)</f>
        <v>#VALUE!</v>
      </c>
      <c r="M7455" t="e">
        <f>IF(L7455=43,'Mission Importer'!A7455,0)</f>
        <v>#VALUE!</v>
      </c>
    </row>
    <row r="7456" spans="1:13" x14ac:dyDescent="0.3">
      <c r="A7456" t="e">
        <f>SEARCH("livery",'Mission Importer'!A7456)</f>
        <v>#VALUE!</v>
      </c>
      <c r="B7456" t="e">
        <f>IF(A7456=43,'Mission Importer'!A7456,0)</f>
        <v>#VALUE!</v>
      </c>
      <c r="D7456" t="e">
        <f>SEARCH("shape_name",'Mission Importer'!A7456)</f>
        <v>#VALUE!</v>
      </c>
      <c r="E7456" t="e">
        <f>IF(D7456=43,'Mission Importer'!A7456,0)</f>
        <v>#VALUE!</v>
      </c>
      <c r="G7456" t="e">
        <f>SEARCH("shape_name",'Mission Importer'!A7456)</f>
        <v>#VALUE!</v>
      </c>
      <c r="H7456" t="e">
        <f>IF(G7456=43,'Mission Importer'!A7456,0)</f>
        <v>#VALUE!</v>
      </c>
      <c r="J7456" t="e">
        <f>SEARCH("type",'Mission Importer'!A7456)</f>
        <v>#VALUE!</v>
      </c>
      <c r="K7456" t="e">
        <f>IF(J7456=43,'Mission Importer'!A7456,0)</f>
        <v>#VALUE!</v>
      </c>
      <c r="L7456" t="e">
        <f>SEARCH("category",'Mission Importer'!A7456)</f>
        <v>#VALUE!</v>
      </c>
      <c r="M7456" t="e">
        <f>IF(L7456=43,'Mission Importer'!A7456,0)</f>
        <v>#VALUE!</v>
      </c>
    </row>
    <row r="7457" spans="1:13" x14ac:dyDescent="0.3">
      <c r="A7457" t="e">
        <f>SEARCH("livery",'Mission Importer'!A7457)</f>
        <v>#VALUE!</v>
      </c>
      <c r="B7457" t="e">
        <f>IF(A7457=43,'Mission Importer'!A7457,0)</f>
        <v>#VALUE!</v>
      </c>
      <c r="D7457" t="e">
        <f>SEARCH("shape_name",'Mission Importer'!A7457)</f>
        <v>#VALUE!</v>
      </c>
      <c r="E7457" t="e">
        <f>IF(D7457=43,'Mission Importer'!A7457,0)</f>
        <v>#VALUE!</v>
      </c>
      <c r="G7457" t="e">
        <f>SEARCH("shape_name",'Mission Importer'!A7457)</f>
        <v>#VALUE!</v>
      </c>
      <c r="H7457" t="e">
        <f>IF(G7457=43,'Mission Importer'!A7457,0)</f>
        <v>#VALUE!</v>
      </c>
      <c r="J7457" t="e">
        <f>SEARCH("type",'Mission Importer'!A7457)</f>
        <v>#VALUE!</v>
      </c>
      <c r="K7457" t="e">
        <f>IF(J7457=43,'Mission Importer'!A7457,0)</f>
        <v>#VALUE!</v>
      </c>
      <c r="L7457" t="e">
        <f>SEARCH("category",'Mission Importer'!A7457)</f>
        <v>#VALUE!</v>
      </c>
      <c r="M7457" t="e">
        <f>IF(L7457=43,'Mission Importer'!A7457,0)</f>
        <v>#VALUE!</v>
      </c>
    </row>
    <row r="7458" spans="1:13" x14ac:dyDescent="0.3">
      <c r="A7458" t="e">
        <f>SEARCH("livery",'Mission Importer'!A7458)</f>
        <v>#VALUE!</v>
      </c>
      <c r="B7458" t="e">
        <f>IF(A7458=43,'Mission Importer'!A7458,0)</f>
        <v>#VALUE!</v>
      </c>
      <c r="D7458" t="e">
        <f>SEARCH("shape_name",'Mission Importer'!A7458)</f>
        <v>#VALUE!</v>
      </c>
      <c r="E7458" t="e">
        <f>IF(D7458=43,'Mission Importer'!A7458,0)</f>
        <v>#VALUE!</v>
      </c>
      <c r="G7458" t="e">
        <f>SEARCH("shape_name",'Mission Importer'!A7458)</f>
        <v>#VALUE!</v>
      </c>
      <c r="H7458" t="e">
        <f>IF(G7458=43,'Mission Importer'!A7458,0)</f>
        <v>#VALUE!</v>
      </c>
      <c r="J7458" t="e">
        <f>SEARCH("type",'Mission Importer'!A7458)</f>
        <v>#VALUE!</v>
      </c>
      <c r="K7458" t="e">
        <f>IF(J7458=43,'Mission Importer'!A7458,0)</f>
        <v>#VALUE!</v>
      </c>
      <c r="L7458" t="e">
        <f>SEARCH("category",'Mission Importer'!A7458)</f>
        <v>#VALUE!</v>
      </c>
      <c r="M7458" t="e">
        <f>IF(L7458=43,'Mission Importer'!A7458,0)</f>
        <v>#VALUE!</v>
      </c>
    </row>
    <row r="7459" spans="1:13" x14ac:dyDescent="0.3">
      <c r="A7459" t="e">
        <f>SEARCH("livery",'Mission Importer'!A7459)</f>
        <v>#VALUE!</v>
      </c>
      <c r="B7459" t="e">
        <f>IF(A7459=43,'Mission Importer'!A7459,0)</f>
        <v>#VALUE!</v>
      </c>
      <c r="D7459" t="e">
        <f>SEARCH("shape_name",'Mission Importer'!A7459)</f>
        <v>#VALUE!</v>
      </c>
      <c r="E7459" t="e">
        <f>IF(D7459=43,'Mission Importer'!A7459,0)</f>
        <v>#VALUE!</v>
      </c>
      <c r="G7459" t="e">
        <f>SEARCH("shape_name",'Mission Importer'!A7459)</f>
        <v>#VALUE!</v>
      </c>
      <c r="H7459" t="e">
        <f>IF(G7459=43,'Mission Importer'!A7459,0)</f>
        <v>#VALUE!</v>
      </c>
      <c r="J7459" t="e">
        <f>SEARCH("type",'Mission Importer'!A7459)</f>
        <v>#VALUE!</v>
      </c>
      <c r="K7459" t="e">
        <f>IF(J7459=43,'Mission Importer'!A7459,0)</f>
        <v>#VALUE!</v>
      </c>
      <c r="L7459" t="e">
        <f>SEARCH("category",'Mission Importer'!A7459)</f>
        <v>#VALUE!</v>
      </c>
      <c r="M7459" t="e">
        <f>IF(L7459=43,'Mission Importer'!A7459,0)</f>
        <v>#VALUE!</v>
      </c>
    </row>
    <row r="7460" spans="1:13" x14ac:dyDescent="0.3">
      <c r="A7460" t="e">
        <f>SEARCH("livery",'Mission Importer'!A7460)</f>
        <v>#VALUE!</v>
      </c>
      <c r="B7460" t="e">
        <f>IF(A7460=43,'Mission Importer'!A7460,0)</f>
        <v>#VALUE!</v>
      </c>
      <c r="D7460" t="e">
        <f>SEARCH("shape_name",'Mission Importer'!A7460)</f>
        <v>#VALUE!</v>
      </c>
      <c r="E7460" t="e">
        <f>IF(D7460=43,'Mission Importer'!A7460,0)</f>
        <v>#VALUE!</v>
      </c>
      <c r="G7460" t="e">
        <f>SEARCH("shape_name",'Mission Importer'!A7460)</f>
        <v>#VALUE!</v>
      </c>
      <c r="H7460" t="e">
        <f>IF(G7460=43,'Mission Importer'!A7460,0)</f>
        <v>#VALUE!</v>
      </c>
      <c r="J7460" t="e">
        <f>SEARCH("type",'Mission Importer'!A7460)</f>
        <v>#VALUE!</v>
      </c>
      <c r="K7460" t="e">
        <f>IF(J7460=43,'Mission Importer'!A7460,0)</f>
        <v>#VALUE!</v>
      </c>
      <c r="L7460" t="e">
        <f>SEARCH("category",'Mission Importer'!A7460)</f>
        <v>#VALUE!</v>
      </c>
      <c r="M7460" t="e">
        <f>IF(L7460=43,'Mission Importer'!A7460,0)</f>
        <v>#VALUE!</v>
      </c>
    </row>
    <row r="7461" spans="1:13" x14ac:dyDescent="0.3">
      <c r="A7461" t="e">
        <f>SEARCH("livery",'Mission Importer'!A7461)</f>
        <v>#VALUE!</v>
      </c>
      <c r="B7461" t="e">
        <f>IF(A7461=43,'Mission Importer'!A7461,0)</f>
        <v>#VALUE!</v>
      </c>
      <c r="D7461" t="e">
        <f>SEARCH("shape_name",'Mission Importer'!A7461)</f>
        <v>#VALUE!</v>
      </c>
      <c r="E7461" t="e">
        <f>IF(D7461=43,'Mission Importer'!A7461,0)</f>
        <v>#VALUE!</v>
      </c>
      <c r="G7461" t="e">
        <f>SEARCH("shape_name",'Mission Importer'!A7461)</f>
        <v>#VALUE!</v>
      </c>
      <c r="H7461" t="e">
        <f>IF(G7461=43,'Mission Importer'!A7461,0)</f>
        <v>#VALUE!</v>
      </c>
      <c r="J7461" t="e">
        <f>SEARCH("type",'Mission Importer'!A7461)</f>
        <v>#VALUE!</v>
      </c>
      <c r="K7461" t="e">
        <f>IF(J7461=43,'Mission Importer'!A7461,0)</f>
        <v>#VALUE!</v>
      </c>
      <c r="L7461" t="e">
        <f>SEARCH("category",'Mission Importer'!A7461)</f>
        <v>#VALUE!</v>
      </c>
      <c r="M7461" t="e">
        <f>IF(L7461=43,'Mission Importer'!A7461,0)</f>
        <v>#VALUE!</v>
      </c>
    </row>
    <row r="7462" spans="1:13" x14ac:dyDescent="0.3">
      <c r="A7462" t="e">
        <f>SEARCH("livery",'Mission Importer'!A7462)</f>
        <v>#VALUE!</v>
      </c>
      <c r="B7462" t="e">
        <f>IF(A7462=43,'Mission Importer'!A7462,0)</f>
        <v>#VALUE!</v>
      </c>
      <c r="D7462" t="e">
        <f>SEARCH("shape_name",'Mission Importer'!A7462)</f>
        <v>#VALUE!</v>
      </c>
      <c r="E7462" t="e">
        <f>IF(D7462=43,'Mission Importer'!A7462,0)</f>
        <v>#VALUE!</v>
      </c>
      <c r="G7462" t="e">
        <f>SEARCH("shape_name",'Mission Importer'!A7462)</f>
        <v>#VALUE!</v>
      </c>
      <c r="H7462" t="e">
        <f>IF(G7462=43,'Mission Importer'!A7462,0)</f>
        <v>#VALUE!</v>
      </c>
      <c r="J7462" t="e">
        <f>SEARCH("type",'Mission Importer'!A7462)</f>
        <v>#VALUE!</v>
      </c>
      <c r="K7462" t="e">
        <f>IF(J7462=43,'Mission Importer'!A7462,0)</f>
        <v>#VALUE!</v>
      </c>
      <c r="L7462" t="e">
        <f>SEARCH("category",'Mission Importer'!A7462)</f>
        <v>#VALUE!</v>
      </c>
      <c r="M7462" t="e">
        <f>IF(L7462=43,'Mission Importer'!A7462,0)</f>
        <v>#VALUE!</v>
      </c>
    </row>
    <row r="7463" spans="1:13" x14ac:dyDescent="0.3">
      <c r="A7463" t="e">
        <f>SEARCH("livery",'Mission Importer'!A7463)</f>
        <v>#VALUE!</v>
      </c>
      <c r="B7463" t="e">
        <f>IF(A7463=43,'Mission Importer'!A7463,0)</f>
        <v>#VALUE!</v>
      </c>
      <c r="D7463" t="e">
        <f>SEARCH("shape_name",'Mission Importer'!A7463)</f>
        <v>#VALUE!</v>
      </c>
      <c r="E7463" t="e">
        <f>IF(D7463=43,'Mission Importer'!A7463,0)</f>
        <v>#VALUE!</v>
      </c>
      <c r="G7463" t="e">
        <f>SEARCH("shape_name",'Mission Importer'!A7463)</f>
        <v>#VALUE!</v>
      </c>
      <c r="H7463" t="e">
        <f>IF(G7463=43,'Mission Importer'!A7463,0)</f>
        <v>#VALUE!</v>
      </c>
      <c r="J7463" t="e">
        <f>SEARCH("type",'Mission Importer'!A7463)</f>
        <v>#VALUE!</v>
      </c>
      <c r="K7463" t="e">
        <f>IF(J7463=43,'Mission Importer'!A7463,0)</f>
        <v>#VALUE!</v>
      </c>
      <c r="L7463" t="e">
        <f>SEARCH("category",'Mission Importer'!A7463)</f>
        <v>#VALUE!</v>
      </c>
      <c r="M7463" t="e">
        <f>IF(L7463=43,'Mission Importer'!A7463,0)</f>
        <v>#VALUE!</v>
      </c>
    </row>
    <row r="7464" spans="1:13" x14ac:dyDescent="0.3">
      <c r="A7464" t="e">
        <f>SEARCH("livery",'Mission Importer'!A7464)</f>
        <v>#VALUE!</v>
      </c>
      <c r="B7464" t="e">
        <f>IF(A7464=43,'Mission Importer'!A7464,0)</f>
        <v>#VALUE!</v>
      </c>
      <c r="D7464" t="e">
        <f>SEARCH("shape_name",'Mission Importer'!A7464)</f>
        <v>#VALUE!</v>
      </c>
      <c r="E7464" t="e">
        <f>IF(D7464=43,'Mission Importer'!A7464,0)</f>
        <v>#VALUE!</v>
      </c>
      <c r="G7464" t="e">
        <f>SEARCH("shape_name",'Mission Importer'!A7464)</f>
        <v>#VALUE!</v>
      </c>
      <c r="H7464" t="e">
        <f>IF(G7464=43,'Mission Importer'!A7464,0)</f>
        <v>#VALUE!</v>
      </c>
      <c r="J7464" t="e">
        <f>SEARCH("type",'Mission Importer'!A7464)</f>
        <v>#VALUE!</v>
      </c>
      <c r="K7464" t="e">
        <f>IF(J7464=43,'Mission Importer'!A7464,0)</f>
        <v>#VALUE!</v>
      </c>
      <c r="L7464" t="e">
        <f>SEARCH("category",'Mission Importer'!A7464)</f>
        <v>#VALUE!</v>
      </c>
      <c r="M7464" t="e">
        <f>IF(L7464=43,'Mission Importer'!A7464,0)</f>
        <v>#VALUE!</v>
      </c>
    </row>
    <row r="7465" spans="1:13" x14ac:dyDescent="0.3">
      <c r="A7465" t="e">
        <f>SEARCH("livery",'Mission Importer'!A7465)</f>
        <v>#VALUE!</v>
      </c>
      <c r="B7465" t="e">
        <f>IF(A7465=43,'Mission Importer'!A7465,0)</f>
        <v>#VALUE!</v>
      </c>
      <c r="D7465" t="e">
        <f>SEARCH("shape_name",'Mission Importer'!A7465)</f>
        <v>#VALUE!</v>
      </c>
      <c r="E7465" t="e">
        <f>IF(D7465=43,'Mission Importer'!A7465,0)</f>
        <v>#VALUE!</v>
      </c>
      <c r="G7465" t="e">
        <f>SEARCH("shape_name",'Mission Importer'!A7465)</f>
        <v>#VALUE!</v>
      </c>
      <c r="H7465" t="e">
        <f>IF(G7465=43,'Mission Importer'!A7465,0)</f>
        <v>#VALUE!</v>
      </c>
      <c r="J7465" t="e">
        <f>SEARCH("type",'Mission Importer'!A7465)</f>
        <v>#VALUE!</v>
      </c>
      <c r="K7465" t="e">
        <f>IF(J7465=43,'Mission Importer'!A7465,0)</f>
        <v>#VALUE!</v>
      </c>
      <c r="L7465" t="e">
        <f>SEARCH("category",'Mission Importer'!A7465)</f>
        <v>#VALUE!</v>
      </c>
      <c r="M7465" t="e">
        <f>IF(L7465=43,'Mission Importer'!A7465,0)</f>
        <v>#VALUE!</v>
      </c>
    </row>
    <row r="7466" spans="1:13" x14ac:dyDescent="0.3">
      <c r="A7466" t="e">
        <f>SEARCH("livery",'Mission Importer'!A7466)</f>
        <v>#VALUE!</v>
      </c>
      <c r="B7466" t="e">
        <f>IF(A7466=43,'Mission Importer'!A7466,0)</f>
        <v>#VALUE!</v>
      </c>
      <c r="D7466" t="e">
        <f>SEARCH("shape_name",'Mission Importer'!A7466)</f>
        <v>#VALUE!</v>
      </c>
      <c r="E7466" t="e">
        <f>IF(D7466=43,'Mission Importer'!A7466,0)</f>
        <v>#VALUE!</v>
      </c>
      <c r="G7466" t="e">
        <f>SEARCH("shape_name",'Mission Importer'!A7466)</f>
        <v>#VALUE!</v>
      </c>
      <c r="H7466" t="e">
        <f>IF(G7466=43,'Mission Importer'!A7466,0)</f>
        <v>#VALUE!</v>
      </c>
      <c r="J7466" t="e">
        <f>SEARCH("type",'Mission Importer'!A7466)</f>
        <v>#VALUE!</v>
      </c>
      <c r="K7466" t="e">
        <f>IF(J7466=43,'Mission Importer'!A7466,0)</f>
        <v>#VALUE!</v>
      </c>
      <c r="L7466" t="e">
        <f>SEARCH("category",'Mission Importer'!A7466)</f>
        <v>#VALUE!</v>
      </c>
      <c r="M7466" t="e">
        <f>IF(L7466=43,'Mission Importer'!A7466,0)</f>
        <v>#VALUE!</v>
      </c>
    </row>
    <row r="7467" spans="1:13" x14ac:dyDescent="0.3">
      <c r="A7467" t="e">
        <f>SEARCH("livery",'Mission Importer'!A7467)</f>
        <v>#VALUE!</v>
      </c>
      <c r="B7467" t="e">
        <f>IF(A7467=43,'Mission Importer'!A7467,0)</f>
        <v>#VALUE!</v>
      </c>
      <c r="D7467" t="e">
        <f>SEARCH("shape_name",'Mission Importer'!A7467)</f>
        <v>#VALUE!</v>
      </c>
      <c r="E7467" t="e">
        <f>IF(D7467=43,'Mission Importer'!A7467,0)</f>
        <v>#VALUE!</v>
      </c>
      <c r="G7467" t="e">
        <f>SEARCH("shape_name",'Mission Importer'!A7467)</f>
        <v>#VALUE!</v>
      </c>
      <c r="H7467" t="e">
        <f>IF(G7467=43,'Mission Importer'!A7467,0)</f>
        <v>#VALUE!</v>
      </c>
      <c r="J7467" t="e">
        <f>SEARCH("type",'Mission Importer'!A7467)</f>
        <v>#VALUE!</v>
      </c>
      <c r="K7467" t="e">
        <f>IF(J7467=43,'Mission Importer'!A7467,0)</f>
        <v>#VALUE!</v>
      </c>
      <c r="L7467" t="e">
        <f>SEARCH("category",'Mission Importer'!A7467)</f>
        <v>#VALUE!</v>
      </c>
      <c r="M7467" t="e">
        <f>IF(L7467=43,'Mission Importer'!A7467,0)</f>
        <v>#VALUE!</v>
      </c>
    </row>
    <row r="7468" spans="1:13" x14ac:dyDescent="0.3">
      <c r="A7468" t="e">
        <f>SEARCH("livery",'Mission Importer'!A7468)</f>
        <v>#VALUE!</v>
      </c>
      <c r="B7468" t="e">
        <f>IF(A7468=43,'Mission Importer'!A7468,0)</f>
        <v>#VALUE!</v>
      </c>
      <c r="D7468" t="e">
        <f>SEARCH("shape_name",'Mission Importer'!A7468)</f>
        <v>#VALUE!</v>
      </c>
      <c r="E7468" t="e">
        <f>IF(D7468=43,'Mission Importer'!A7468,0)</f>
        <v>#VALUE!</v>
      </c>
      <c r="G7468" t="e">
        <f>SEARCH("shape_name",'Mission Importer'!A7468)</f>
        <v>#VALUE!</v>
      </c>
      <c r="H7468" t="e">
        <f>IF(G7468=43,'Mission Importer'!A7468,0)</f>
        <v>#VALUE!</v>
      </c>
      <c r="J7468" t="e">
        <f>SEARCH("type",'Mission Importer'!A7468)</f>
        <v>#VALUE!</v>
      </c>
      <c r="K7468" t="e">
        <f>IF(J7468=43,'Mission Importer'!A7468,0)</f>
        <v>#VALUE!</v>
      </c>
      <c r="L7468" t="e">
        <f>SEARCH("category",'Mission Importer'!A7468)</f>
        <v>#VALUE!</v>
      </c>
      <c r="M7468" t="e">
        <f>IF(L7468=43,'Mission Importer'!A7468,0)</f>
        <v>#VALUE!</v>
      </c>
    </row>
    <row r="7469" spans="1:13" x14ac:dyDescent="0.3">
      <c r="A7469" t="e">
        <f>SEARCH("livery",'Mission Importer'!A7469)</f>
        <v>#VALUE!</v>
      </c>
      <c r="B7469" t="e">
        <f>IF(A7469=43,'Mission Importer'!A7469,0)</f>
        <v>#VALUE!</v>
      </c>
      <c r="D7469" t="e">
        <f>SEARCH("shape_name",'Mission Importer'!A7469)</f>
        <v>#VALUE!</v>
      </c>
      <c r="E7469" t="e">
        <f>IF(D7469=43,'Mission Importer'!A7469,0)</f>
        <v>#VALUE!</v>
      </c>
      <c r="G7469" t="e">
        <f>SEARCH("shape_name",'Mission Importer'!A7469)</f>
        <v>#VALUE!</v>
      </c>
      <c r="H7469" t="e">
        <f>IF(G7469=43,'Mission Importer'!A7469,0)</f>
        <v>#VALUE!</v>
      </c>
      <c r="J7469" t="e">
        <f>SEARCH("type",'Mission Importer'!A7469)</f>
        <v>#VALUE!</v>
      </c>
      <c r="K7469" t="e">
        <f>IF(J7469=43,'Mission Importer'!A7469,0)</f>
        <v>#VALUE!</v>
      </c>
      <c r="L7469" t="e">
        <f>SEARCH("category",'Mission Importer'!A7469)</f>
        <v>#VALUE!</v>
      </c>
      <c r="M7469" t="e">
        <f>IF(L7469=43,'Mission Importer'!A7469,0)</f>
        <v>#VALUE!</v>
      </c>
    </row>
    <row r="7470" spans="1:13" x14ac:dyDescent="0.3">
      <c r="A7470" t="e">
        <f>SEARCH("livery",'Mission Importer'!A7470)</f>
        <v>#VALUE!</v>
      </c>
      <c r="B7470" t="e">
        <f>IF(A7470=43,'Mission Importer'!A7470,0)</f>
        <v>#VALUE!</v>
      </c>
      <c r="D7470" t="e">
        <f>SEARCH("shape_name",'Mission Importer'!A7470)</f>
        <v>#VALUE!</v>
      </c>
      <c r="E7470" t="e">
        <f>IF(D7470=43,'Mission Importer'!A7470,0)</f>
        <v>#VALUE!</v>
      </c>
      <c r="G7470" t="e">
        <f>SEARCH("shape_name",'Mission Importer'!A7470)</f>
        <v>#VALUE!</v>
      </c>
      <c r="H7470" t="e">
        <f>IF(G7470=43,'Mission Importer'!A7470,0)</f>
        <v>#VALUE!</v>
      </c>
      <c r="J7470" t="e">
        <f>SEARCH("type",'Mission Importer'!A7470)</f>
        <v>#VALUE!</v>
      </c>
      <c r="K7470" t="e">
        <f>IF(J7470=43,'Mission Importer'!A7470,0)</f>
        <v>#VALUE!</v>
      </c>
      <c r="L7470">
        <f>SEARCH("category",'Mission Importer'!A7470)</f>
        <v>43</v>
      </c>
      <c r="M7470" t="str">
        <f>IF(L7470=43,'Mission Importer'!A7470,0)</f>
        <v xml:space="preserve">                                        ["category"] = "Air Defence",</v>
      </c>
    </row>
    <row r="7471" spans="1:13" x14ac:dyDescent="0.3">
      <c r="A7471" t="e">
        <f>SEARCH("livery",'Mission Importer'!A7471)</f>
        <v>#VALUE!</v>
      </c>
      <c r="B7471" t="e">
        <f>IF(A7471=43,'Mission Importer'!A7471,0)</f>
        <v>#VALUE!</v>
      </c>
      <c r="D7471" t="e">
        <f>SEARCH("shape_name",'Mission Importer'!A7471)</f>
        <v>#VALUE!</v>
      </c>
      <c r="E7471" t="e">
        <f>IF(D7471=43,'Mission Importer'!A7471,0)</f>
        <v>#VALUE!</v>
      </c>
      <c r="G7471" t="e">
        <f>SEARCH("shape_name",'Mission Importer'!A7471)</f>
        <v>#VALUE!</v>
      </c>
      <c r="H7471" t="e">
        <f>IF(G7471=43,'Mission Importer'!A7471,0)</f>
        <v>#VALUE!</v>
      </c>
      <c r="J7471">
        <f>SEARCH("type",'Mission Importer'!A7471)</f>
        <v>43</v>
      </c>
      <c r="K7471" t="str">
        <f>IF(J7471=43,'Mission Importer'!A7471,0)</f>
        <v xml:space="preserve">                                        ["type"] = "SA-11 Buk LN 9A310M1",</v>
      </c>
      <c r="L7471" t="e">
        <f>SEARCH("category",'Mission Importer'!A7471)</f>
        <v>#VALUE!</v>
      </c>
      <c r="M7471" t="e">
        <f>IF(L7471=43,'Mission Importer'!A7471,0)</f>
        <v>#VALUE!</v>
      </c>
    </row>
    <row r="7472" spans="1:13" x14ac:dyDescent="0.3">
      <c r="A7472" t="e">
        <f>SEARCH("livery",'Mission Importer'!A7472)</f>
        <v>#VALUE!</v>
      </c>
      <c r="B7472" t="e">
        <f>IF(A7472=43,'Mission Importer'!A7472,0)</f>
        <v>#VALUE!</v>
      </c>
      <c r="D7472" t="e">
        <f>SEARCH("shape_name",'Mission Importer'!A7472)</f>
        <v>#VALUE!</v>
      </c>
      <c r="E7472" t="e">
        <f>IF(D7472=43,'Mission Importer'!A7472,0)</f>
        <v>#VALUE!</v>
      </c>
      <c r="G7472" t="e">
        <f>SEARCH("shape_name",'Mission Importer'!A7472)</f>
        <v>#VALUE!</v>
      </c>
      <c r="H7472" t="e">
        <f>IF(G7472=43,'Mission Importer'!A7472,0)</f>
        <v>#VALUE!</v>
      </c>
      <c r="J7472" t="e">
        <f>SEARCH("type",'Mission Importer'!A7472)</f>
        <v>#VALUE!</v>
      </c>
      <c r="K7472" t="e">
        <f>IF(J7472=43,'Mission Importer'!A7472,0)</f>
        <v>#VALUE!</v>
      </c>
      <c r="L7472" t="e">
        <f>SEARCH("category",'Mission Importer'!A7472)</f>
        <v>#VALUE!</v>
      </c>
      <c r="M7472" t="e">
        <f>IF(L7472=43,'Mission Importer'!A7472,0)</f>
        <v>#VALUE!</v>
      </c>
    </row>
    <row r="7473" spans="1:13" x14ac:dyDescent="0.3">
      <c r="A7473" t="e">
        <f>SEARCH("livery",'Mission Importer'!A7473)</f>
        <v>#VALUE!</v>
      </c>
      <c r="B7473" t="e">
        <f>IF(A7473=43,'Mission Importer'!A7473,0)</f>
        <v>#VALUE!</v>
      </c>
      <c r="D7473" t="e">
        <f>SEARCH("shape_name",'Mission Importer'!A7473)</f>
        <v>#VALUE!</v>
      </c>
      <c r="E7473" t="e">
        <f>IF(D7473=43,'Mission Importer'!A7473,0)</f>
        <v>#VALUE!</v>
      </c>
      <c r="G7473" t="e">
        <f>SEARCH("shape_name",'Mission Importer'!A7473)</f>
        <v>#VALUE!</v>
      </c>
      <c r="H7473" t="e">
        <f>IF(G7473=43,'Mission Importer'!A7473,0)</f>
        <v>#VALUE!</v>
      </c>
      <c r="J7473" t="e">
        <f>SEARCH("type",'Mission Importer'!A7473)</f>
        <v>#VALUE!</v>
      </c>
      <c r="K7473" t="e">
        <f>IF(J7473=43,'Mission Importer'!A7473,0)</f>
        <v>#VALUE!</v>
      </c>
      <c r="L7473" t="e">
        <f>SEARCH("category",'Mission Importer'!A7473)</f>
        <v>#VALUE!</v>
      </c>
      <c r="M7473" t="e">
        <f>IF(L7473=43,'Mission Importer'!A7473,0)</f>
        <v>#VALUE!</v>
      </c>
    </row>
    <row r="7474" spans="1:13" x14ac:dyDescent="0.3">
      <c r="A7474" t="e">
        <f>SEARCH("livery",'Mission Importer'!A7474)</f>
        <v>#VALUE!</v>
      </c>
      <c r="B7474" t="e">
        <f>IF(A7474=43,'Mission Importer'!A7474,0)</f>
        <v>#VALUE!</v>
      </c>
      <c r="D7474" t="e">
        <f>SEARCH("shape_name",'Mission Importer'!A7474)</f>
        <v>#VALUE!</v>
      </c>
      <c r="E7474" t="e">
        <f>IF(D7474=43,'Mission Importer'!A7474,0)</f>
        <v>#VALUE!</v>
      </c>
      <c r="G7474" t="e">
        <f>SEARCH("shape_name",'Mission Importer'!A7474)</f>
        <v>#VALUE!</v>
      </c>
      <c r="H7474" t="e">
        <f>IF(G7474=43,'Mission Importer'!A7474,0)</f>
        <v>#VALUE!</v>
      </c>
      <c r="J7474" t="e">
        <f>SEARCH("type",'Mission Importer'!A7474)</f>
        <v>#VALUE!</v>
      </c>
      <c r="K7474" t="e">
        <f>IF(J7474=43,'Mission Importer'!A7474,0)</f>
        <v>#VALUE!</v>
      </c>
      <c r="L7474" t="e">
        <f>SEARCH("category",'Mission Importer'!A7474)</f>
        <v>#VALUE!</v>
      </c>
      <c r="M7474" t="e">
        <f>IF(L7474=43,'Mission Importer'!A7474,0)</f>
        <v>#VALUE!</v>
      </c>
    </row>
    <row r="7475" spans="1:13" x14ac:dyDescent="0.3">
      <c r="A7475" t="e">
        <f>SEARCH("livery",'Mission Importer'!A7475)</f>
        <v>#VALUE!</v>
      </c>
      <c r="B7475" t="e">
        <f>IF(A7475=43,'Mission Importer'!A7475,0)</f>
        <v>#VALUE!</v>
      </c>
      <c r="D7475" t="e">
        <f>SEARCH("shape_name",'Mission Importer'!A7475)</f>
        <v>#VALUE!</v>
      </c>
      <c r="E7475" t="e">
        <f>IF(D7475=43,'Mission Importer'!A7475,0)</f>
        <v>#VALUE!</v>
      </c>
      <c r="G7475" t="e">
        <f>SEARCH("shape_name",'Mission Importer'!A7475)</f>
        <v>#VALUE!</v>
      </c>
      <c r="H7475" t="e">
        <f>IF(G7475=43,'Mission Importer'!A7475,0)</f>
        <v>#VALUE!</v>
      </c>
      <c r="J7475" t="e">
        <f>SEARCH("type",'Mission Importer'!A7475)</f>
        <v>#VALUE!</v>
      </c>
      <c r="K7475" t="e">
        <f>IF(J7475=43,'Mission Importer'!A7475,0)</f>
        <v>#VALUE!</v>
      </c>
      <c r="L7475" t="e">
        <f>SEARCH("category",'Mission Importer'!A7475)</f>
        <v>#VALUE!</v>
      </c>
      <c r="M7475" t="e">
        <f>IF(L7475=43,'Mission Importer'!A7475,0)</f>
        <v>#VALUE!</v>
      </c>
    </row>
    <row r="7476" spans="1:13" x14ac:dyDescent="0.3">
      <c r="A7476" t="e">
        <f>SEARCH("livery",'Mission Importer'!A7476)</f>
        <v>#VALUE!</v>
      </c>
      <c r="B7476" t="e">
        <f>IF(A7476=43,'Mission Importer'!A7476,0)</f>
        <v>#VALUE!</v>
      </c>
      <c r="D7476" t="e">
        <f>SEARCH("shape_name",'Mission Importer'!A7476)</f>
        <v>#VALUE!</v>
      </c>
      <c r="E7476" t="e">
        <f>IF(D7476=43,'Mission Importer'!A7476,0)</f>
        <v>#VALUE!</v>
      </c>
      <c r="G7476" t="e">
        <f>SEARCH("shape_name",'Mission Importer'!A7476)</f>
        <v>#VALUE!</v>
      </c>
      <c r="H7476" t="e">
        <f>IF(G7476=43,'Mission Importer'!A7476,0)</f>
        <v>#VALUE!</v>
      </c>
      <c r="J7476" t="e">
        <f>SEARCH("type",'Mission Importer'!A7476)</f>
        <v>#VALUE!</v>
      </c>
      <c r="K7476" t="e">
        <f>IF(J7476=43,'Mission Importer'!A7476,0)</f>
        <v>#VALUE!</v>
      </c>
      <c r="L7476" t="e">
        <f>SEARCH("category",'Mission Importer'!A7476)</f>
        <v>#VALUE!</v>
      </c>
      <c r="M7476" t="e">
        <f>IF(L7476=43,'Mission Importer'!A7476,0)</f>
        <v>#VALUE!</v>
      </c>
    </row>
    <row r="7477" spans="1:13" x14ac:dyDescent="0.3">
      <c r="A7477" t="e">
        <f>SEARCH("livery",'Mission Importer'!A7477)</f>
        <v>#VALUE!</v>
      </c>
      <c r="B7477" t="e">
        <f>IF(A7477=43,'Mission Importer'!A7477,0)</f>
        <v>#VALUE!</v>
      </c>
      <c r="D7477" t="e">
        <f>SEARCH("shape_name",'Mission Importer'!A7477)</f>
        <v>#VALUE!</v>
      </c>
      <c r="E7477" t="e">
        <f>IF(D7477=43,'Mission Importer'!A7477,0)</f>
        <v>#VALUE!</v>
      </c>
      <c r="G7477" t="e">
        <f>SEARCH("shape_name",'Mission Importer'!A7477)</f>
        <v>#VALUE!</v>
      </c>
      <c r="H7477" t="e">
        <f>IF(G7477=43,'Mission Importer'!A7477,0)</f>
        <v>#VALUE!</v>
      </c>
      <c r="J7477" t="e">
        <f>SEARCH("type",'Mission Importer'!A7477)</f>
        <v>#VALUE!</v>
      </c>
      <c r="K7477" t="e">
        <f>IF(J7477=43,'Mission Importer'!A7477,0)</f>
        <v>#VALUE!</v>
      </c>
      <c r="L7477" t="e">
        <f>SEARCH("category",'Mission Importer'!A7477)</f>
        <v>#VALUE!</v>
      </c>
      <c r="M7477" t="e">
        <f>IF(L7477=43,'Mission Importer'!A7477,0)</f>
        <v>#VALUE!</v>
      </c>
    </row>
    <row r="7478" spans="1:13" x14ac:dyDescent="0.3">
      <c r="A7478" t="e">
        <f>SEARCH("livery",'Mission Importer'!A7478)</f>
        <v>#VALUE!</v>
      </c>
      <c r="B7478" t="e">
        <f>IF(A7478=43,'Mission Importer'!A7478,0)</f>
        <v>#VALUE!</v>
      </c>
      <c r="D7478" t="e">
        <f>SEARCH("shape_name",'Mission Importer'!A7478)</f>
        <v>#VALUE!</v>
      </c>
      <c r="E7478" t="e">
        <f>IF(D7478=43,'Mission Importer'!A7478,0)</f>
        <v>#VALUE!</v>
      </c>
      <c r="G7478" t="e">
        <f>SEARCH("shape_name",'Mission Importer'!A7478)</f>
        <v>#VALUE!</v>
      </c>
      <c r="H7478" t="e">
        <f>IF(G7478=43,'Mission Importer'!A7478,0)</f>
        <v>#VALUE!</v>
      </c>
      <c r="J7478" t="e">
        <f>SEARCH("type",'Mission Importer'!A7478)</f>
        <v>#VALUE!</v>
      </c>
      <c r="K7478" t="e">
        <f>IF(J7478=43,'Mission Importer'!A7478,0)</f>
        <v>#VALUE!</v>
      </c>
      <c r="L7478" t="e">
        <f>SEARCH("category",'Mission Importer'!A7478)</f>
        <v>#VALUE!</v>
      </c>
      <c r="M7478" t="e">
        <f>IF(L7478=43,'Mission Importer'!A7478,0)</f>
        <v>#VALUE!</v>
      </c>
    </row>
    <row r="7479" spans="1:13" x14ac:dyDescent="0.3">
      <c r="A7479" t="e">
        <f>SEARCH("livery",'Mission Importer'!A7479)</f>
        <v>#VALUE!</v>
      </c>
      <c r="B7479" t="e">
        <f>IF(A7479=43,'Mission Importer'!A7479,0)</f>
        <v>#VALUE!</v>
      </c>
      <c r="D7479" t="e">
        <f>SEARCH("shape_name",'Mission Importer'!A7479)</f>
        <v>#VALUE!</v>
      </c>
      <c r="E7479" t="e">
        <f>IF(D7479=43,'Mission Importer'!A7479,0)</f>
        <v>#VALUE!</v>
      </c>
      <c r="G7479" t="e">
        <f>SEARCH("shape_name",'Mission Importer'!A7479)</f>
        <v>#VALUE!</v>
      </c>
      <c r="H7479" t="e">
        <f>IF(G7479=43,'Mission Importer'!A7479,0)</f>
        <v>#VALUE!</v>
      </c>
      <c r="J7479" t="e">
        <f>SEARCH("type",'Mission Importer'!A7479)</f>
        <v>#VALUE!</v>
      </c>
      <c r="K7479" t="e">
        <f>IF(J7479=43,'Mission Importer'!A7479,0)</f>
        <v>#VALUE!</v>
      </c>
      <c r="L7479" t="e">
        <f>SEARCH("category",'Mission Importer'!A7479)</f>
        <v>#VALUE!</v>
      </c>
      <c r="M7479" t="e">
        <f>IF(L7479=43,'Mission Importer'!A7479,0)</f>
        <v>#VALUE!</v>
      </c>
    </row>
    <row r="7480" spans="1:13" x14ac:dyDescent="0.3">
      <c r="A7480" t="e">
        <f>SEARCH("livery",'Mission Importer'!A7480)</f>
        <v>#VALUE!</v>
      </c>
      <c r="B7480" t="e">
        <f>IF(A7480=43,'Mission Importer'!A7480,0)</f>
        <v>#VALUE!</v>
      </c>
      <c r="D7480" t="e">
        <f>SEARCH("shape_name",'Mission Importer'!A7480)</f>
        <v>#VALUE!</v>
      </c>
      <c r="E7480" t="e">
        <f>IF(D7480=43,'Mission Importer'!A7480,0)</f>
        <v>#VALUE!</v>
      </c>
      <c r="G7480" t="e">
        <f>SEARCH("shape_name",'Mission Importer'!A7480)</f>
        <v>#VALUE!</v>
      </c>
      <c r="H7480" t="e">
        <f>IF(G7480=43,'Mission Importer'!A7480,0)</f>
        <v>#VALUE!</v>
      </c>
      <c r="J7480" t="e">
        <f>SEARCH("type",'Mission Importer'!A7480)</f>
        <v>#VALUE!</v>
      </c>
      <c r="K7480" t="e">
        <f>IF(J7480=43,'Mission Importer'!A7480,0)</f>
        <v>#VALUE!</v>
      </c>
      <c r="L7480" t="e">
        <f>SEARCH("category",'Mission Importer'!A7480)</f>
        <v>#VALUE!</v>
      </c>
      <c r="M7480" t="e">
        <f>IF(L7480=43,'Mission Importer'!A7480,0)</f>
        <v>#VALUE!</v>
      </c>
    </row>
    <row r="7481" spans="1:13" x14ac:dyDescent="0.3">
      <c r="A7481" t="e">
        <f>SEARCH("livery",'Mission Importer'!A7481)</f>
        <v>#VALUE!</v>
      </c>
      <c r="B7481" t="e">
        <f>IF(A7481=43,'Mission Importer'!A7481,0)</f>
        <v>#VALUE!</v>
      </c>
      <c r="D7481" t="e">
        <f>SEARCH("shape_name",'Mission Importer'!A7481)</f>
        <v>#VALUE!</v>
      </c>
      <c r="E7481" t="e">
        <f>IF(D7481=43,'Mission Importer'!A7481,0)</f>
        <v>#VALUE!</v>
      </c>
      <c r="G7481" t="e">
        <f>SEARCH("shape_name",'Mission Importer'!A7481)</f>
        <v>#VALUE!</v>
      </c>
      <c r="H7481" t="e">
        <f>IF(G7481=43,'Mission Importer'!A7481,0)</f>
        <v>#VALUE!</v>
      </c>
      <c r="J7481" t="e">
        <f>SEARCH("type",'Mission Importer'!A7481)</f>
        <v>#VALUE!</v>
      </c>
      <c r="K7481" t="e">
        <f>IF(J7481=43,'Mission Importer'!A7481,0)</f>
        <v>#VALUE!</v>
      </c>
      <c r="L7481" t="e">
        <f>SEARCH("category",'Mission Importer'!A7481)</f>
        <v>#VALUE!</v>
      </c>
      <c r="M7481" t="e">
        <f>IF(L7481=43,'Mission Importer'!A7481,0)</f>
        <v>#VALUE!</v>
      </c>
    </row>
    <row r="7482" spans="1:13" x14ac:dyDescent="0.3">
      <c r="A7482" t="e">
        <f>SEARCH("livery",'Mission Importer'!A7482)</f>
        <v>#VALUE!</v>
      </c>
      <c r="B7482" t="e">
        <f>IF(A7482=43,'Mission Importer'!A7482,0)</f>
        <v>#VALUE!</v>
      </c>
      <c r="D7482" t="e">
        <f>SEARCH("shape_name",'Mission Importer'!A7482)</f>
        <v>#VALUE!</v>
      </c>
      <c r="E7482" t="e">
        <f>IF(D7482=43,'Mission Importer'!A7482,0)</f>
        <v>#VALUE!</v>
      </c>
      <c r="G7482" t="e">
        <f>SEARCH("shape_name",'Mission Importer'!A7482)</f>
        <v>#VALUE!</v>
      </c>
      <c r="H7482" t="e">
        <f>IF(G7482=43,'Mission Importer'!A7482,0)</f>
        <v>#VALUE!</v>
      </c>
      <c r="J7482" t="e">
        <f>SEARCH("type",'Mission Importer'!A7482)</f>
        <v>#VALUE!</v>
      </c>
      <c r="K7482" t="e">
        <f>IF(J7482=43,'Mission Importer'!A7482,0)</f>
        <v>#VALUE!</v>
      </c>
      <c r="L7482" t="e">
        <f>SEARCH("category",'Mission Importer'!A7482)</f>
        <v>#VALUE!</v>
      </c>
      <c r="M7482" t="e">
        <f>IF(L7482=43,'Mission Importer'!A7482,0)</f>
        <v>#VALUE!</v>
      </c>
    </row>
    <row r="7483" spans="1:13" x14ac:dyDescent="0.3">
      <c r="A7483" t="e">
        <f>SEARCH("livery",'Mission Importer'!A7483)</f>
        <v>#VALUE!</v>
      </c>
      <c r="B7483" t="e">
        <f>IF(A7483=43,'Mission Importer'!A7483,0)</f>
        <v>#VALUE!</v>
      </c>
      <c r="D7483" t="e">
        <f>SEARCH("shape_name",'Mission Importer'!A7483)</f>
        <v>#VALUE!</v>
      </c>
      <c r="E7483" t="e">
        <f>IF(D7483=43,'Mission Importer'!A7483,0)</f>
        <v>#VALUE!</v>
      </c>
      <c r="G7483" t="e">
        <f>SEARCH("shape_name",'Mission Importer'!A7483)</f>
        <v>#VALUE!</v>
      </c>
      <c r="H7483" t="e">
        <f>IF(G7483=43,'Mission Importer'!A7483,0)</f>
        <v>#VALUE!</v>
      </c>
      <c r="J7483" t="e">
        <f>SEARCH("type",'Mission Importer'!A7483)</f>
        <v>#VALUE!</v>
      </c>
      <c r="K7483" t="e">
        <f>IF(J7483=43,'Mission Importer'!A7483,0)</f>
        <v>#VALUE!</v>
      </c>
      <c r="L7483" t="e">
        <f>SEARCH("category",'Mission Importer'!A7483)</f>
        <v>#VALUE!</v>
      </c>
      <c r="M7483" t="e">
        <f>IF(L7483=43,'Mission Importer'!A7483,0)</f>
        <v>#VALUE!</v>
      </c>
    </row>
    <row r="7484" spans="1:13" x14ac:dyDescent="0.3">
      <c r="A7484" t="e">
        <f>SEARCH("livery",'Mission Importer'!A7484)</f>
        <v>#VALUE!</v>
      </c>
      <c r="B7484" t="e">
        <f>IF(A7484=43,'Mission Importer'!A7484,0)</f>
        <v>#VALUE!</v>
      </c>
      <c r="D7484" t="e">
        <f>SEARCH("shape_name",'Mission Importer'!A7484)</f>
        <v>#VALUE!</v>
      </c>
      <c r="E7484" t="e">
        <f>IF(D7484=43,'Mission Importer'!A7484,0)</f>
        <v>#VALUE!</v>
      </c>
      <c r="G7484" t="e">
        <f>SEARCH("shape_name",'Mission Importer'!A7484)</f>
        <v>#VALUE!</v>
      </c>
      <c r="H7484" t="e">
        <f>IF(G7484=43,'Mission Importer'!A7484,0)</f>
        <v>#VALUE!</v>
      </c>
      <c r="J7484" t="e">
        <f>SEARCH("type",'Mission Importer'!A7484)</f>
        <v>#VALUE!</v>
      </c>
      <c r="K7484" t="e">
        <f>IF(J7484=43,'Mission Importer'!A7484,0)</f>
        <v>#VALUE!</v>
      </c>
      <c r="L7484" t="e">
        <f>SEARCH("category",'Mission Importer'!A7484)</f>
        <v>#VALUE!</v>
      </c>
      <c r="M7484" t="e">
        <f>IF(L7484=43,'Mission Importer'!A7484,0)</f>
        <v>#VALUE!</v>
      </c>
    </row>
    <row r="7485" spans="1:13" x14ac:dyDescent="0.3">
      <c r="A7485" t="e">
        <f>SEARCH("livery",'Mission Importer'!A7485)</f>
        <v>#VALUE!</v>
      </c>
      <c r="B7485" t="e">
        <f>IF(A7485=43,'Mission Importer'!A7485,0)</f>
        <v>#VALUE!</v>
      </c>
      <c r="D7485" t="e">
        <f>SEARCH("shape_name",'Mission Importer'!A7485)</f>
        <v>#VALUE!</v>
      </c>
      <c r="E7485" t="e">
        <f>IF(D7485=43,'Mission Importer'!A7485,0)</f>
        <v>#VALUE!</v>
      </c>
      <c r="G7485" t="e">
        <f>SEARCH("shape_name",'Mission Importer'!A7485)</f>
        <v>#VALUE!</v>
      </c>
      <c r="H7485" t="e">
        <f>IF(G7485=43,'Mission Importer'!A7485,0)</f>
        <v>#VALUE!</v>
      </c>
      <c r="J7485" t="e">
        <f>SEARCH("type",'Mission Importer'!A7485)</f>
        <v>#VALUE!</v>
      </c>
      <c r="K7485" t="e">
        <f>IF(J7485=43,'Mission Importer'!A7485,0)</f>
        <v>#VALUE!</v>
      </c>
      <c r="L7485" t="e">
        <f>SEARCH("category",'Mission Importer'!A7485)</f>
        <v>#VALUE!</v>
      </c>
      <c r="M7485" t="e">
        <f>IF(L7485=43,'Mission Importer'!A7485,0)</f>
        <v>#VALUE!</v>
      </c>
    </row>
    <row r="7486" spans="1:13" x14ac:dyDescent="0.3">
      <c r="A7486" t="e">
        <f>SEARCH("livery",'Mission Importer'!A7486)</f>
        <v>#VALUE!</v>
      </c>
      <c r="B7486" t="e">
        <f>IF(A7486=43,'Mission Importer'!A7486,0)</f>
        <v>#VALUE!</v>
      </c>
      <c r="D7486" t="e">
        <f>SEARCH("shape_name",'Mission Importer'!A7486)</f>
        <v>#VALUE!</v>
      </c>
      <c r="E7486" t="e">
        <f>IF(D7486=43,'Mission Importer'!A7486,0)</f>
        <v>#VALUE!</v>
      </c>
      <c r="G7486" t="e">
        <f>SEARCH("shape_name",'Mission Importer'!A7486)</f>
        <v>#VALUE!</v>
      </c>
      <c r="H7486" t="e">
        <f>IF(G7486=43,'Mission Importer'!A7486,0)</f>
        <v>#VALUE!</v>
      </c>
      <c r="J7486" t="e">
        <f>SEARCH("type",'Mission Importer'!A7486)</f>
        <v>#VALUE!</v>
      </c>
      <c r="K7486" t="e">
        <f>IF(J7486=43,'Mission Importer'!A7486,0)</f>
        <v>#VALUE!</v>
      </c>
      <c r="L7486" t="e">
        <f>SEARCH("category",'Mission Importer'!A7486)</f>
        <v>#VALUE!</v>
      </c>
      <c r="M7486" t="e">
        <f>IF(L7486=43,'Mission Importer'!A7486,0)</f>
        <v>#VALUE!</v>
      </c>
    </row>
    <row r="7487" spans="1:13" x14ac:dyDescent="0.3">
      <c r="A7487" t="e">
        <f>SEARCH("livery",'Mission Importer'!A7487)</f>
        <v>#VALUE!</v>
      </c>
      <c r="B7487" t="e">
        <f>IF(A7487=43,'Mission Importer'!A7487,0)</f>
        <v>#VALUE!</v>
      </c>
      <c r="D7487" t="e">
        <f>SEARCH("shape_name",'Mission Importer'!A7487)</f>
        <v>#VALUE!</v>
      </c>
      <c r="E7487" t="e">
        <f>IF(D7487=43,'Mission Importer'!A7487,0)</f>
        <v>#VALUE!</v>
      </c>
      <c r="G7487" t="e">
        <f>SEARCH("shape_name",'Mission Importer'!A7487)</f>
        <v>#VALUE!</v>
      </c>
      <c r="H7487" t="e">
        <f>IF(G7487=43,'Mission Importer'!A7487,0)</f>
        <v>#VALUE!</v>
      </c>
      <c r="J7487" t="e">
        <f>SEARCH("type",'Mission Importer'!A7487)</f>
        <v>#VALUE!</v>
      </c>
      <c r="K7487" t="e">
        <f>IF(J7487=43,'Mission Importer'!A7487,0)</f>
        <v>#VALUE!</v>
      </c>
      <c r="L7487" t="e">
        <f>SEARCH("category",'Mission Importer'!A7487)</f>
        <v>#VALUE!</v>
      </c>
      <c r="M7487" t="e">
        <f>IF(L7487=43,'Mission Importer'!A7487,0)</f>
        <v>#VALUE!</v>
      </c>
    </row>
    <row r="7488" spans="1:13" x14ac:dyDescent="0.3">
      <c r="A7488" t="e">
        <f>SEARCH("livery",'Mission Importer'!A7488)</f>
        <v>#VALUE!</v>
      </c>
      <c r="B7488" t="e">
        <f>IF(A7488=43,'Mission Importer'!A7488,0)</f>
        <v>#VALUE!</v>
      </c>
      <c r="D7488" t="e">
        <f>SEARCH("shape_name",'Mission Importer'!A7488)</f>
        <v>#VALUE!</v>
      </c>
      <c r="E7488" t="e">
        <f>IF(D7488=43,'Mission Importer'!A7488,0)</f>
        <v>#VALUE!</v>
      </c>
      <c r="G7488" t="e">
        <f>SEARCH("shape_name",'Mission Importer'!A7488)</f>
        <v>#VALUE!</v>
      </c>
      <c r="H7488" t="e">
        <f>IF(G7488=43,'Mission Importer'!A7488,0)</f>
        <v>#VALUE!</v>
      </c>
      <c r="J7488" t="e">
        <f>SEARCH("type",'Mission Importer'!A7488)</f>
        <v>#VALUE!</v>
      </c>
      <c r="K7488" t="e">
        <f>IF(J7488=43,'Mission Importer'!A7488,0)</f>
        <v>#VALUE!</v>
      </c>
      <c r="L7488" t="e">
        <f>SEARCH("category",'Mission Importer'!A7488)</f>
        <v>#VALUE!</v>
      </c>
      <c r="M7488" t="e">
        <f>IF(L7488=43,'Mission Importer'!A7488,0)</f>
        <v>#VALUE!</v>
      </c>
    </row>
    <row r="7489" spans="1:13" x14ac:dyDescent="0.3">
      <c r="A7489" t="e">
        <f>SEARCH("livery",'Mission Importer'!A7489)</f>
        <v>#VALUE!</v>
      </c>
      <c r="B7489" t="e">
        <f>IF(A7489=43,'Mission Importer'!A7489,0)</f>
        <v>#VALUE!</v>
      </c>
      <c r="D7489" t="e">
        <f>SEARCH("shape_name",'Mission Importer'!A7489)</f>
        <v>#VALUE!</v>
      </c>
      <c r="E7489" t="e">
        <f>IF(D7489=43,'Mission Importer'!A7489,0)</f>
        <v>#VALUE!</v>
      </c>
      <c r="G7489" t="e">
        <f>SEARCH("shape_name",'Mission Importer'!A7489)</f>
        <v>#VALUE!</v>
      </c>
      <c r="H7489" t="e">
        <f>IF(G7489=43,'Mission Importer'!A7489,0)</f>
        <v>#VALUE!</v>
      </c>
      <c r="J7489" t="e">
        <f>SEARCH("type",'Mission Importer'!A7489)</f>
        <v>#VALUE!</v>
      </c>
      <c r="K7489" t="e">
        <f>IF(J7489=43,'Mission Importer'!A7489,0)</f>
        <v>#VALUE!</v>
      </c>
      <c r="L7489" t="e">
        <f>SEARCH("category",'Mission Importer'!A7489)</f>
        <v>#VALUE!</v>
      </c>
      <c r="M7489" t="e">
        <f>IF(L7489=43,'Mission Importer'!A7489,0)</f>
        <v>#VALUE!</v>
      </c>
    </row>
    <row r="7490" spans="1:13" x14ac:dyDescent="0.3">
      <c r="A7490" t="e">
        <f>SEARCH("livery",'Mission Importer'!A7490)</f>
        <v>#VALUE!</v>
      </c>
      <c r="B7490" t="e">
        <f>IF(A7490=43,'Mission Importer'!A7490,0)</f>
        <v>#VALUE!</v>
      </c>
      <c r="D7490" t="e">
        <f>SEARCH("shape_name",'Mission Importer'!A7490)</f>
        <v>#VALUE!</v>
      </c>
      <c r="E7490" t="e">
        <f>IF(D7490=43,'Mission Importer'!A7490,0)</f>
        <v>#VALUE!</v>
      </c>
      <c r="G7490" t="e">
        <f>SEARCH("shape_name",'Mission Importer'!A7490)</f>
        <v>#VALUE!</v>
      </c>
      <c r="H7490" t="e">
        <f>IF(G7490=43,'Mission Importer'!A7490,0)</f>
        <v>#VALUE!</v>
      </c>
      <c r="J7490" t="e">
        <f>SEARCH("type",'Mission Importer'!A7490)</f>
        <v>#VALUE!</v>
      </c>
      <c r="K7490" t="e">
        <f>IF(J7490=43,'Mission Importer'!A7490,0)</f>
        <v>#VALUE!</v>
      </c>
      <c r="L7490" t="e">
        <f>SEARCH("category",'Mission Importer'!A7490)</f>
        <v>#VALUE!</v>
      </c>
      <c r="M7490" t="e">
        <f>IF(L7490=43,'Mission Importer'!A7490,0)</f>
        <v>#VALUE!</v>
      </c>
    </row>
    <row r="7491" spans="1:13" x14ac:dyDescent="0.3">
      <c r="A7491" t="e">
        <f>SEARCH("livery",'Mission Importer'!A7491)</f>
        <v>#VALUE!</v>
      </c>
      <c r="B7491" t="e">
        <f>IF(A7491=43,'Mission Importer'!A7491,0)</f>
        <v>#VALUE!</v>
      </c>
      <c r="D7491" t="e">
        <f>SEARCH("shape_name",'Mission Importer'!A7491)</f>
        <v>#VALUE!</v>
      </c>
      <c r="E7491" t="e">
        <f>IF(D7491=43,'Mission Importer'!A7491,0)</f>
        <v>#VALUE!</v>
      </c>
      <c r="G7491" t="e">
        <f>SEARCH("shape_name",'Mission Importer'!A7491)</f>
        <v>#VALUE!</v>
      </c>
      <c r="H7491" t="e">
        <f>IF(G7491=43,'Mission Importer'!A7491,0)</f>
        <v>#VALUE!</v>
      </c>
      <c r="J7491" t="e">
        <f>SEARCH("type",'Mission Importer'!A7491)</f>
        <v>#VALUE!</v>
      </c>
      <c r="K7491" t="e">
        <f>IF(J7491=43,'Mission Importer'!A7491,0)</f>
        <v>#VALUE!</v>
      </c>
      <c r="L7491" t="e">
        <f>SEARCH("category",'Mission Importer'!A7491)</f>
        <v>#VALUE!</v>
      </c>
      <c r="M7491" t="e">
        <f>IF(L7491=43,'Mission Importer'!A7491,0)</f>
        <v>#VALUE!</v>
      </c>
    </row>
    <row r="7492" spans="1:13" x14ac:dyDescent="0.3">
      <c r="A7492" t="e">
        <f>SEARCH("livery",'Mission Importer'!A7492)</f>
        <v>#VALUE!</v>
      </c>
      <c r="B7492" t="e">
        <f>IF(A7492=43,'Mission Importer'!A7492,0)</f>
        <v>#VALUE!</v>
      </c>
      <c r="D7492" t="e">
        <f>SEARCH("shape_name",'Mission Importer'!A7492)</f>
        <v>#VALUE!</v>
      </c>
      <c r="E7492" t="e">
        <f>IF(D7492=43,'Mission Importer'!A7492,0)</f>
        <v>#VALUE!</v>
      </c>
      <c r="G7492" t="e">
        <f>SEARCH("shape_name",'Mission Importer'!A7492)</f>
        <v>#VALUE!</v>
      </c>
      <c r="H7492" t="e">
        <f>IF(G7492=43,'Mission Importer'!A7492,0)</f>
        <v>#VALUE!</v>
      </c>
      <c r="J7492" t="e">
        <f>SEARCH("type",'Mission Importer'!A7492)</f>
        <v>#VALUE!</v>
      </c>
      <c r="K7492" t="e">
        <f>IF(J7492=43,'Mission Importer'!A7492,0)</f>
        <v>#VALUE!</v>
      </c>
      <c r="L7492" t="e">
        <f>SEARCH("category",'Mission Importer'!A7492)</f>
        <v>#VALUE!</v>
      </c>
      <c r="M7492" t="e">
        <f>IF(L7492=43,'Mission Importer'!A7492,0)</f>
        <v>#VALUE!</v>
      </c>
    </row>
    <row r="7493" spans="1:13" x14ac:dyDescent="0.3">
      <c r="A7493" t="e">
        <f>SEARCH("livery",'Mission Importer'!A7493)</f>
        <v>#VALUE!</v>
      </c>
      <c r="B7493" t="e">
        <f>IF(A7493=43,'Mission Importer'!A7493,0)</f>
        <v>#VALUE!</v>
      </c>
      <c r="D7493" t="e">
        <f>SEARCH("shape_name",'Mission Importer'!A7493)</f>
        <v>#VALUE!</v>
      </c>
      <c r="E7493" t="e">
        <f>IF(D7493=43,'Mission Importer'!A7493,0)</f>
        <v>#VALUE!</v>
      </c>
      <c r="G7493" t="e">
        <f>SEARCH("shape_name",'Mission Importer'!A7493)</f>
        <v>#VALUE!</v>
      </c>
      <c r="H7493" t="e">
        <f>IF(G7493=43,'Mission Importer'!A7493,0)</f>
        <v>#VALUE!</v>
      </c>
      <c r="J7493" t="e">
        <f>SEARCH("type",'Mission Importer'!A7493)</f>
        <v>#VALUE!</v>
      </c>
      <c r="K7493" t="e">
        <f>IF(J7493=43,'Mission Importer'!A7493,0)</f>
        <v>#VALUE!</v>
      </c>
      <c r="L7493" t="e">
        <f>SEARCH("category",'Mission Importer'!A7493)</f>
        <v>#VALUE!</v>
      </c>
      <c r="M7493" t="e">
        <f>IF(L7493=43,'Mission Importer'!A7493,0)</f>
        <v>#VALUE!</v>
      </c>
    </row>
    <row r="7494" spans="1:13" x14ac:dyDescent="0.3">
      <c r="A7494" t="e">
        <f>SEARCH("livery",'Mission Importer'!A7494)</f>
        <v>#VALUE!</v>
      </c>
      <c r="B7494" t="e">
        <f>IF(A7494=43,'Mission Importer'!A7494,0)</f>
        <v>#VALUE!</v>
      </c>
      <c r="D7494" t="e">
        <f>SEARCH("shape_name",'Mission Importer'!A7494)</f>
        <v>#VALUE!</v>
      </c>
      <c r="E7494" t="e">
        <f>IF(D7494=43,'Mission Importer'!A7494,0)</f>
        <v>#VALUE!</v>
      </c>
      <c r="G7494" t="e">
        <f>SEARCH("shape_name",'Mission Importer'!A7494)</f>
        <v>#VALUE!</v>
      </c>
      <c r="H7494" t="e">
        <f>IF(G7494=43,'Mission Importer'!A7494,0)</f>
        <v>#VALUE!</v>
      </c>
      <c r="J7494" t="e">
        <f>SEARCH("type",'Mission Importer'!A7494)</f>
        <v>#VALUE!</v>
      </c>
      <c r="K7494" t="e">
        <f>IF(J7494=43,'Mission Importer'!A7494,0)</f>
        <v>#VALUE!</v>
      </c>
      <c r="L7494" t="e">
        <f>SEARCH("category",'Mission Importer'!A7494)</f>
        <v>#VALUE!</v>
      </c>
      <c r="M7494" t="e">
        <f>IF(L7494=43,'Mission Importer'!A7494,0)</f>
        <v>#VALUE!</v>
      </c>
    </row>
    <row r="7495" spans="1:13" x14ac:dyDescent="0.3">
      <c r="A7495" t="e">
        <f>SEARCH("livery",'Mission Importer'!A7495)</f>
        <v>#VALUE!</v>
      </c>
      <c r="B7495" t="e">
        <f>IF(A7495=43,'Mission Importer'!A7495,0)</f>
        <v>#VALUE!</v>
      </c>
      <c r="D7495" t="e">
        <f>SEARCH("shape_name",'Mission Importer'!A7495)</f>
        <v>#VALUE!</v>
      </c>
      <c r="E7495" t="e">
        <f>IF(D7495=43,'Mission Importer'!A7495,0)</f>
        <v>#VALUE!</v>
      </c>
      <c r="G7495" t="e">
        <f>SEARCH("shape_name",'Mission Importer'!A7495)</f>
        <v>#VALUE!</v>
      </c>
      <c r="H7495" t="e">
        <f>IF(G7495=43,'Mission Importer'!A7495,0)</f>
        <v>#VALUE!</v>
      </c>
      <c r="J7495">
        <f>SEARCH("type",'Mission Importer'!A7495)</f>
        <v>47</v>
      </c>
      <c r="K7495">
        <f>IF(J7495=43,'Mission Importer'!A7495,0)</f>
        <v>0</v>
      </c>
      <c r="L7495" t="e">
        <f>SEARCH("category",'Mission Importer'!A7495)</f>
        <v>#VALUE!</v>
      </c>
      <c r="M7495" t="e">
        <f>IF(L7495=43,'Mission Importer'!A7495,0)</f>
        <v>#VALUE!</v>
      </c>
    </row>
    <row r="7496" spans="1:13" x14ac:dyDescent="0.3">
      <c r="A7496" t="e">
        <f>SEARCH("livery",'Mission Importer'!A7496)</f>
        <v>#VALUE!</v>
      </c>
      <c r="B7496" t="e">
        <f>IF(A7496=43,'Mission Importer'!A7496,0)</f>
        <v>#VALUE!</v>
      </c>
      <c r="D7496" t="e">
        <f>SEARCH("shape_name",'Mission Importer'!A7496)</f>
        <v>#VALUE!</v>
      </c>
      <c r="E7496" t="e">
        <f>IF(D7496=43,'Mission Importer'!A7496,0)</f>
        <v>#VALUE!</v>
      </c>
      <c r="G7496" t="e">
        <f>SEARCH("shape_name",'Mission Importer'!A7496)</f>
        <v>#VALUE!</v>
      </c>
      <c r="H7496" t="e">
        <f>IF(G7496=43,'Mission Importer'!A7496,0)</f>
        <v>#VALUE!</v>
      </c>
      <c r="J7496" t="e">
        <f>SEARCH("type",'Mission Importer'!A7496)</f>
        <v>#VALUE!</v>
      </c>
      <c r="K7496" t="e">
        <f>IF(J7496=43,'Mission Importer'!A7496,0)</f>
        <v>#VALUE!</v>
      </c>
      <c r="L7496" t="e">
        <f>SEARCH("category",'Mission Importer'!A7496)</f>
        <v>#VALUE!</v>
      </c>
      <c r="M7496" t="e">
        <f>IF(L7496=43,'Mission Importer'!A7496,0)</f>
        <v>#VALUE!</v>
      </c>
    </row>
    <row r="7497" spans="1:13" x14ac:dyDescent="0.3">
      <c r="A7497" t="e">
        <f>SEARCH("livery",'Mission Importer'!A7497)</f>
        <v>#VALUE!</v>
      </c>
      <c r="B7497" t="e">
        <f>IF(A7497=43,'Mission Importer'!A7497,0)</f>
        <v>#VALUE!</v>
      </c>
      <c r="D7497" t="e">
        <f>SEARCH("shape_name",'Mission Importer'!A7497)</f>
        <v>#VALUE!</v>
      </c>
      <c r="E7497" t="e">
        <f>IF(D7497=43,'Mission Importer'!A7497,0)</f>
        <v>#VALUE!</v>
      </c>
      <c r="G7497" t="e">
        <f>SEARCH("shape_name",'Mission Importer'!A7497)</f>
        <v>#VALUE!</v>
      </c>
      <c r="H7497" t="e">
        <f>IF(G7497=43,'Mission Importer'!A7497,0)</f>
        <v>#VALUE!</v>
      </c>
      <c r="J7497" t="e">
        <f>SEARCH("type",'Mission Importer'!A7497)</f>
        <v>#VALUE!</v>
      </c>
      <c r="K7497" t="e">
        <f>IF(J7497=43,'Mission Importer'!A7497,0)</f>
        <v>#VALUE!</v>
      </c>
      <c r="L7497" t="e">
        <f>SEARCH("category",'Mission Importer'!A7497)</f>
        <v>#VALUE!</v>
      </c>
      <c r="M7497" t="e">
        <f>IF(L7497=43,'Mission Importer'!A7497,0)</f>
        <v>#VALUE!</v>
      </c>
    </row>
    <row r="7498" spans="1:13" x14ac:dyDescent="0.3">
      <c r="A7498" t="e">
        <f>SEARCH("livery",'Mission Importer'!A7498)</f>
        <v>#VALUE!</v>
      </c>
      <c r="B7498" t="e">
        <f>IF(A7498=43,'Mission Importer'!A7498,0)</f>
        <v>#VALUE!</v>
      </c>
      <c r="D7498" t="e">
        <f>SEARCH("shape_name",'Mission Importer'!A7498)</f>
        <v>#VALUE!</v>
      </c>
      <c r="E7498" t="e">
        <f>IF(D7498=43,'Mission Importer'!A7498,0)</f>
        <v>#VALUE!</v>
      </c>
      <c r="G7498" t="e">
        <f>SEARCH("shape_name",'Mission Importer'!A7498)</f>
        <v>#VALUE!</v>
      </c>
      <c r="H7498" t="e">
        <f>IF(G7498=43,'Mission Importer'!A7498,0)</f>
        <v>#VALUE!</v>
      </c>
      <c r="J7498" t="e">
        <f>SEARCH("type",'Mission Importer'!A7498)</f>
        <v>#VALUE!</v>
      </c>
      <c r="K7498" t="e">
        <f>IF(J7498=43,'Mission Importer'!A7498,0)</f>
        <v>#VALUE!</v>
      </c>
      <c r="L7498" t="e">
        <f>SEARCH("category",'Mission Importer'!A7498)</f>
        <v>#VALUE!</v>
      </c>
      <c r="M7498" t="e">
        <f>IF(L7498=43,'Mission Importer'!A7498,0)</f>
        <v>#VALUE!</v>
      </c>
    </row>
    <row r="7499" spans="1:13" x14ac:dyDescent="0.3">
      <c r="A7499" t="e">
        <f>SEARCH("livery",'Mission Importer'!A7499)</f>
        <v>#VALUE!</v>
      </c>
      <c r="B7499" t="e">
        <f>IF(A7499=43,'Mission Importer'!A7499,0)</f>
        <v>#VALUE!</v>
      </c>
      <c r="D7499" t="e">
        <f>SEARCH("shape_name",'Mission Importer'!A7499)</f>
        <v>#VALUE!</v>
      </c>
      <c r="E7499" t="e">
        <f>IF(D7499=43,'Mission Importer'!A7499,0)</f>
        <v>#VALUE!</v>
      </c>
      <c r="G7499" t="e">
        <f>SEARCH("shape_name",'Mission Importer'!A7499)</f>
        <v>#VALUE!</v>
      </c>
      <c r="H7499" t="e">
        <f>IF(G7499=43,'Mission Importer'!A7499,0)</f>
        <v>#VALUE!</v>
      </c>
      <c r="J7499" t="e">
        <f>SEARCH("type",'Mission Importer'!A7499)</f>
        <v>#VALUE!</v>
      </c>
      <c r="K7499" t="e">
        <f>IF(J7499=43,'Mission Importer'!A7499,0)</f>
        <v>#VALUE!</v>
      </c>
      <c r="L7499" t="e">
        <f>SEARCH("category",'Mission Importer'!A7499)</f>
        <v>#VALUE!</v>
      </c>
      <c r="M7499" t="e">
        <f>IF(L7499=43,'Mission Importer'!A7499,0)</f>
        <v>#VALUE!</v>
      </c>
    </row>
    <row r="7500" spans="1:13" x14ac:dyDescent="0.3">
      <c r="A7500" t="e">
        <f>SEARCH("livery",'Mission Importer'!A7500)</f>
        <v>#VALUE!</v>
      </c>
      <c r="B7500" t="e">
        <f>IF(A7500=43,'Mission Importer'!A7500,0)</f>
        <v>#VALUE!</v>
      </c>
      <c r="D7500" t="e">
        <f>SEARCH("shape_name",'Mission Importer'!A7500)</f>
        <v>#VALUE!</v>
      </c>
      <c r="E7500" t="e">
        <f>IF(D7500=43,'Mission Importer'!A7500,0)</f>
        <v>#VALUE!</v>
      </c>
      <c r="G7500" t="e">
        <f>SEARCH("shape_name",'Mission Importer'!A7500)</f>
        <v>#VALUE!</v>
      </c>
      <c r="H7500" t="e">
        <f>IF(G7500=43,'Mission Importer'!A7500,0)</f>
        <v>#VALUE!</v>
      </c>
      <c r="J7500" t="e">
        <f>SEARCH("type",'Mission Importer'!A7500)</f>
        <v>#VALUE!</v>
      </c>
      <c r="K7500" t="e">
        <f>IF(J7500=43,'Mission Importer'!A7500,0)</f>
        <v>#VALUE!</v>
      </c>
      <c r="L7500" t="e">
        <f>SEARCH("category",'Mission Importer'!A7500)</f>
        <v>#VALUE!</v>
      </c>
      <c r="M7500" t="e">
        <f>IF(L7500=43,'Mission Importer'!A7500,0)</f>
        <v>#VALUE!</v>
      </c>
    </row>
    <row r="7501" spans="1:13" x14ac:dyDescent="0.3">
      <c r="A7501" t="e">
        <f>SEARCH("livery",'Mission Importer'!A7501)</f>
        <v>#VALUE!</v>
      </c>
      <c r="B7501" t="e">
        <f>IF(A7501=43,'Mission Importer'!A7501,0)</f>
        <v>#VALUE!</v>
      </c>
      <c r="D7501" t="e">
        <f>SEARCH("shape_name",'Mission Importer'!A7501)</f>
        <v>#VALUE!</v>
      </c>
      <c r="E7501" t="e">
        <f>IF(D7501=43,'Mission Importer'!A7501,0)</f>
        <v>#VALUE!</v>
      </c>
      <c r="G7501" t="e">
        <f>SEARCH("shape_name",'Mission Importer'!A7501)</f>
        <v>#VALUE!</v>
      </c>
      <c r="H7501" t="e">
        <f>IF(G7501=43,'Mission Importer'!A7501,0)</f>
        <v>#VALUE!</v>
      </c>
      <c r="J7501" t="e">
        <f>SEARCH("type",'Mission Importer'!A7501)</f>
        <v>#VALUE!</v>
      </c>
      <c r="K7501" t="e">
        <f>IF(J7501=43,'Mission Importer'!A7501,0)</f>
        <v>#VALUE!</v>
      </c>
      <c r="L7501" t="e">
        <f>SEARCH("category",'Mission Importer'!A7501)</f>
        <v>#VALUE!</v>
      </c>
      <c r="M7501" t="e">
        <f>IF(L7501=43,'Mission Importer'!A7501,0)</f>
        <v>#VALUE!</v>
      </c>
    </row>
    <row r="7502" spans="1:13" x14ac:dyDescent="0.3">
      <c r="A7502" t="e">
        <f>SEARCH("livery",'Mission Importer'!A7502)</f>
        <v>#VALUE!</v>
      </c>
      <c r="B7502" t="e">
        <f>IF(A7502=43,'Mission Importer'!A7502,0)</f>
        <v>#VALUE!</v>
      </c>
      <c r="D7502" t="e">
        <f>SEARCH("shape_name",'Mission Importer'!A7502)</f>
        <v>#VALUE!</v>
      </c>
      <c r="E7502" t="e">
        <f>IF(D7502=43,'Mission Importer'!A7502,0)</f>
        <v>#VALUE!</v>
      </c>
      <c r="G7502" t="e">
        <f>SEARCH("shape_name",'Mission Importer'!A7502)</f>
        <v>#VALUE!</v>
      </c>
      <c r="H7502" t="e">
        <f>IF(G7502=43,'Mission Importer'!A7502,0)</f>
        <v>#VALUE!</v>
      </c>
      <c r="J7502" t="e">
        <f>SEARCH("type",'Mission Importer'!A7502)</f>
        <v>#VALUE!</v>
      </c>
      <c r="K7502" t="e">
        <f>IF(J7502=43,'Mission Importer'!A7502,0)</f>
        <v>#VALUE!</v>
      </c>
      <c r="L7502" t="e">
        <f>SEARCH("category",'Mission Importer'!A7502)</f>
        <v>#VALUE!</v>
      </c>
      <c r="M7502" t="e">
        <f>IF(L7502=43,'Mission Importer'!A7502,0)</f>
        <v>#VALUE!</v>
      </c>
    </row>
    <row r="7503" spans="1:13" x14ac:dyDescent="0.3">
      <c r="A7503" t="e">
        <f>SEARCH("livery",'Mission Importer'!A7503)</f>
        <v>#VALUE!</v>
      </c>
      <c r="B7503" t="e">
        <f>IF(A7503=43,'Mission Importer'!A7503,0)</f>
        <v>#VALUE!</v>
      </c>
      <c r="D7503" t="e">
        <f>SEARCH("shape_name",'Mission Importer'!A7503)</f>
        <v>#VALUE!</v>
      </c>
      <c r="E7503" t="e">
        <f>IF(D7503=43,'Mission Importer'!A7503,0)</f>
        <v>#VALUE!</v>
      </c>
      <c r="G7503" t="e">
        <f>SEARCH("shape_name",'Mission Importer'!A7503)</f>
        <v>#VALUE!</v>
      </c>
      <c r="H7503" t="e">
        <f>IF(G7503=43,'Mission Importer'!A7503,0)</f>
        <v>#VALUE!</v>
      </c>
      <c r="J7503" t="e">
        <f>SEARCH("type",'Mission Importer'!A7503)</f>
        <v>#VALUE!</v>
      </c>
      <c r="K7503" t="e">
        <f>IF(J7503=43,'Mission Importer'!A7503,0)</f>
        <v>#VALUE!</v>
      </c>
      <c r="L7503" t="e">
        <f>SEARCH("category",'Mission Importer'!A7503)</f>
        <v>#VALUE!</v>
      </c>
      <c r="M7503" t="e">
        <f>IF(L7503=43,'Mission Importer'!A7503,0)</f>
        <v>#VALUE!</v>
      </c>
    </row>
    <row r="7504" spans="1:13" x14ac:dyDescent="0.3">
      <c r="A7504" t="e">
        <f>SEARCH("livery",'Mission Importer'!A7504)</f>
        <v>#VALUE!</v>
      </c>
      <c r="B7504" t="e">
        <f>IF(A7504=43,'Mission Importer'!A7504,0)</f>
        <v>#VALUE!</v>
      </c>
      <c r="D7504" t="e">
        <f>SEARCH("shape_name",'Mission Importer'!A7504)</f>
        <v>#VALUE!</v>
      </c>
      <c r="E7504" t="e">
        <f>IF(D7504=43,'Mission Importer'!A7504,0)</f>
        <v>#VALUE!</v>
      </c>
      <c r="G7504" t="e">
        <f>SEARCH("shape_name",'Mission Importer'!A7504)</f>
        <v>#VALUE!</v>
      </c>
      <c r="H7504" t="e">
        <f>IF(G7504=43,'Mission Importer'!A7504,0)</f>
        <v>#VALUE!</v>
      </c>
      <c r="J7504" t="e">
        <f>SEARCH("type",'Mission Importer'!A7504)</f>
        <v>#VALUE!</v>
      </c>
      <c r="K7504" t="e">
        <f>IF(J7504=43,'Mission Importer'!A7504,0)</f>
        <v>#VALUE!</v>
      </c>
      <c r="L7504" t="e">
        <f>SEARCH("category",'Mission Importer'!A7504)</f>
        <v>#VALUE!</v>
      </c>
      <c r="M7504" t="e">
        <f>IF(L7504=43,'Mission Importer'!A7504,0)</f>
        <v>#VALUE!</v>
      </c>
    </row>
    <row r="7505" spans="1:13" x14ac:dyDescent="0.3">
      <c r="A7505" t="e">
        <f>SEARCH("livery",'Mission Importer'!A7505)</f>
        <v>#VALUE!</v>
      </c>
      <c r="B7505" t="e">
        <f>IF(A7505=43,'Mission Importer'!A7505,0)</f>
        <v>#VALUE!</v>
      </c>
      <c r="D7505" t="e">
        <f>SEARCH("shape_name",'Mission Importer'!A7505)</f>
        <v>#VALUE!</v>
      </c>
      <c r="E7505" t="e">
        <f>IF(D7505=43,'Mission Importer'!A7505,0)</f>
        <v>#VALUE!</v>
      </c>
      <c r="G7505" t="e">
        <f>SEARCH("shape_name",'Mission Importer'!A7505)</f>
        <v>#VALUE!</v>
      </c>
      <c r="H7505" t="e">
        <f>IF(G7505=43,'Mission Importer'!A7505,0)</f>
        <v>#VALUE!</v>
      </c>
      <c r="J7505" t="e">
        <f>SEARCH("type",'Mission Importer'!A7505)</f>
        <v>#VALUE!</v>
      </c>
      <c r="K7505" t="e">
        <f>IF(J7505=43,'Mission Importer'!A7505,0)</f>
        <v>#VALUE!</v>
      </c>
      <c r="L7505" t="e">
        <f>SEARCH("category",'Mission Importer'!A7505)</f>
        <v>#VALUE!</v>
      </c>
      <c r="M7505" t="e">
        <f>IF(L7505=43,'Mission Importer'!A7505,0)</f>
        <v>#VALUE!</v>
      </c>
    </row>
    <row r="7506" spans="1:13" x14ac:dyDescent="0.3">
      <c r="A7506" t="e">
        <f>SEARCH("livery",'Mission Importer'!A7506)</f>
        <v>#VALUE!</v>
      </c>
      <c r="B7506" t="e">
        <f>IF(A7506=43,'Mission Importer'!A7506,0)</f>
        <v>#VALUE!</v>
      </c>
      <c r="D7506" t="e">
        <f>SEARCH("shape_name",'Mission Importer'!A7506)</f>
        <v>#VALUE!</v>
      </c>
      <c r="E7506" t="e">
        <f>IF(D7506=43,'Mission Importer'!A7506,0)</f>
        <v>#VALUE!</v>
      </c>
      <c r="G7506" t="e">
        <f>SEARCH("shape_name",'Mission Importer'!A7506)</f>
        <v>#VALUE!</v>
      </c>
      <c r="H7506" t="e">
        <f>IF(G7506=43,'Mission Importer'!A7506,0)</f>
        <v>#VALUE!</v>
      </c>
      <c r="J7506" t="e">
        <f>SEARCH("type",'Mission Importer'!A7506)</f>
        <v>#VALUE!</v>
      </c>
      <c r="K7506" t="e">
        <f>IF(J7506=43,'Mission Importer'!A7506,0)</f>
        <v>#VALUE!</v>
      </c>
      <c r="L7506" t="e">
        <f>SEARCH("category",'Mission Importer'!A7506)</f>
        <v>#VALUE!</v>
      </c>
      <c r="M7506" t="e">
        <f>IF(L7506=43,'Mission Importer'!A7506,0)</f>
        <v>#VALUE!</v>
      </c>
    </row>
    <row r="7507" spans="1:13" x14ac:dyDescent="0.3">
      <c r="A7507" t="e">
        <f>SEARCH("livery",'Mission Importer'!A7507)</f>
        <v>#VALUE!</v>
      </c>
      <c r="B7507" t="e">
        <f>IF(A7507=43,'Mission Importer'!A7507,0)</f>
        <v>#VALUE!</v>
      </c>
      <c r="D7507" t="e">
        <f>SEARCH("shape_name",'Mission Importer'!A7507)</f>
        <v>#VALUE!</v>
      </c>
      <c r="E7507" t="e">
        <f>IF(D7507=43,'Mission Importer'!A7507,0)</f>
        <v>#VALUE!</v>
      </c>
      <c r="G7507" t="e">
        <f>SEARCH("shape_name",'Mission Importer'!A7507)</f>
        <v>#VALUE!</v>
      </c>
      <c r="H7507" t="e">
        <f>IF(G7507=43,'Mission Importer'!A7507,0)</f>
        <v>#VALUE!</v>
      </c>
      <c r="J7507" t="e">
        <f>SEARCH("type",'Mission Importer'!A7507)</f>
        <v>#VALUE!</v>
      </c>
      <c r="K7507" t="e">
        <f>IF(J7507=43,'Mission Importer'!A7507,0)</f>
        <v>#VALUE!</v>
      </c>
      <c r="L7507" t="e">
        <f>SEARCH("category",'Mission Importer'!A7507)</f>
        <v>#VALUE!</v>
      </c>
      <c r="M7507" t="e">
        <f>IF(L7507=43,'Mission Importer'!A7507,0)</f>
        <v>#VALUE!</v>
      </c>
    </row>
    <row r="7508" spans="1:13" x14ac:dyDescent="0.3">
      <c r="A7508" t="e">
        <f>SEARCH("livery",'Mission Importer'!A7508)</f>
        <v>#VALUE!</v>
      </c>
      <c r="B7508" t="e">
        <f>IF(A7508=43,'Mission Importer'!A7508,0)</f>
        <v>#VALUE!</v>
      </c>
      <c r="D7508" t="e">
        <f>SEARCH("shape_name",'Mission Importer'!A7508)</f>
        <v>#VALUE!</v>
      </c>
      <c r="E7508" t="e">
        <f>IF(D7508=43,'Mission Importer'!A7508,0)</f>
        <v>#VALUE!</v>
      </c>
      <c r="G7508" t="e">
        <f>SEARCH("shape_name",'Mission Importer'!A7508)</f>
        <v>#VALUE!</v>
      </c>
      <c r="H7508" t="e">
        <f>IF(G7508=43,'Mission Importer'!A7508,0)</f>
        <v>#VALUE!</v>
      </c>
      <c r="J7508" t="e">
        <f>SEARCH("type",'Mission Importer'!A7508)</f>
        <v>#VALUE!</v>
      </c>
      <c r="K7508" t="e">
        <f>IF(J7508=43,'Mission Importer'!A7508,0)</f>
        <v>#VALUE!</v>
      </c>
      <c r="L7508" t="e">
        <f>SEARCH("category",'Mission Importer'!A7508)</f>
        <v>#VALUE!</v>
      </c>
      <c r="M7508" t="e">
        <f>IF(L7508=43,'Mission Importer'!A7508,0)</f>
        <v>#VALUE!</v>
      </c>
    </row>
    <row r="7509" spans="1:13" x14ac:dyDescent="0.3">
      <c r="A7509" t="e">
        <f>SEARCH("livery",'Mission Importer'!A7509)</f>
        <v>#VALUE!</v>
      </c>
      <c r="B7509" t="e">
        <f>IF(A7509=43,'Mission Importer'!A7509,0)</f>
        <v>#VALUE!</v>
      </c>
      <c r="D7509" t="e">
        <f>SEARCH("shape_name",'Mission Importer'!A7509)</f>
        <v>#VALUE!</v>
      </c>
      <c r="E7509" t="e">
        <f>IF(D7509=43,'Mission Importer'!A7509,0)</f>
        <v>#VALUE!</v>
      </c>
      <c r="G7509" t="e">
        <f>SEARCH("shape_name",'Mission Importer'!A7509)</f>
        <v>#VALUE!</v>
      </c>
      <c r="H7509" t="e">
        <f>IF(G7509=43,'Mission Importer'!A7509,0)</f>
        <v>#VALUE!</v>
      </c>
      <c r="J7509" t="e">
        <f>SEARCH("type",'Mission Importer'!A7509)</f>
        <v>#VALUE!</v>
      </c>
      <c r="K7509" t="e">
        <f>IF(J7509=43,'Mission Importer'!A7509,0)</f>
        <v>#VALUE!</v>
      </c>
      <c r="L7509" t="e">
        <f>SEARCH("category",'Mission Importer'!A7509)</f>
        <v>#VALUE!</v>
      </c>
      <c r="M7509" t="e">
        <f>IF(L7509=43,'Mission Importer'!A7509,0)</f>
        <v>#VALUE!</v>
      </c>
    </row>
    <row r="7510" spans="1:13" x14ac:dyDescent="0.3">
      <c r="A7510">
        <f>SEARCH("livery",'Mission Importer'!A7510)</f>
        <v>43</v>
      </c>
      <c r="B7510" t="str">
        <f>IF(A7510=43,'Mission Importer'!A7510,0)</f>
        <v xml:space="preserve">                                        ["livery_id"] = "desert",</v>
      </c>
      <c r="D7510" t="e">
        <f>SEARCH("shape_name",'Mission Importer'!A7510)</f>
        <v>#VALUE!</v>
      </c>
      <c r="E7510" t="e">
        <f>IF(D7510=43,'Mission Importer'!A7510,0)</f>
        <v>#VALUE!</v>
      </c>
      <c r="G7510" t="e">
        <f>SEARCH("shape_name",'Mission Importer'!A7510)</f>
        <v>#VALUE!</v>
      </c>
      <c r="H7510" t="e">
        <f>IF(G7510=43,'Mission Importer'!A7510,0)</f>
        <v>#VALUE!</v>
      </c>
      <c r="J7510" t="e">
        <f>SEARCH("type",'Mission Importer'!A7510)</f>
        <v>#VALUE!</v>
      </c>
      <c r="K7510" t="e">
        <f>IF(J7510=43,'Mission Importer'!A7510,0)</f>
        <v>#VALUE!</v>
      </c>
      <c r="L7510" t="e">
        <f>SEARCH("category",'Mission Importer'!A7510)</f>
        <v>#VALUE!</v>
      </c>
      <c r="M7510" t="e">
        <f>IF(L7510=43,'Mission Importer'!A7510,0)</f>
        <v>#VALUE!</v>
      </c>
    </row>
    <row r="7511" spans="1:13" x14ac:dyDescent="0.3">
      <c r="A7511" t="e">
        <f>SEARCH("livery",'Mission Importer'!A7511)</f>
        <v>#VALUE!</v>
      </c>
      <c r="B7511" t="e">
        <f>IF(A7511=43,'Mission Importer'!A7511,0)</f>
        <v>#VALUE!</v>
      </c>
      <c r="D7511" t="e">
        <f>SEARCH("shape_name",'Mission Importer'!A7511)</f>
        <v>#VALUE!</v>
      </c>
      <c r="E7511" t="e">
        <f>IF(D7511=43,'Mission Importer'!A7511,0)</f>
        <v>#VALUE!</v>
      </c>
      <c r="G7511" t="e">
        <f>SEARCH("shape_name",'Mission Importer'!A7511)</f>
        <v>#VALUE!</v>
      </c>
      <c r="H7511" t="e">
        <f>IF(G7511=43,'Mission Importer'!A7511,0)</f>
        <v>#VALUE!</v>
      </c>
      <c r="J7511" t="e">
        <f>SEARCH("type",'Mission Importer'!A7511)</f>
        <v>#VALUE!</v>
      </c>
      <c r="K7511" t="e">
        <f>IF(J7511=43,'Mission Importer'!A7511,0)</f>
        <v>#VALUE!</v>
      </c>
      <c r="L7511">
        <f>SEARCH("category",'Mission Importer'!A7511)</f>
        <v>43</v>
      </c>
      <c r="M7511" t="str">
        <f>IF(L7511=43,'Mission Importer'!A7511,0)</f>
        <v xml:space="preserve">                                        ["category"] = "Air Defence",</v>
      </c>
    </row>
    <row r="7512" spans="1:13" x14ac:dyDescent="0.3">
      <c r="A7512" t="e">
        <f>SEARCH("livery",'Mission Importer'!A7512)</f>
        <v>#VALUE!</v>
      </c>
      <c r="B7512" t="e">
        <f>IF(A7512=43,'Mission Importer'!A7512,0)</f>
        <v>#VALUE!</v>
      </c>
      <c r="D7512" t="e">
        <f>SEARCH("shape_name",'Mission Importer'!A7512)</f>
        <v>#VALUE!</v>
      </c>
      <c r="E7512" t="e">
        <f>IF(D7512=43,'Mission Importer'!A7512,0)</f>
        <v>#VALUE!</v>
      </c>
      <c r="G7512" t="e">
        <f>SEARCH("shape_name",'Mission Importer'!A7512)</f>
        <v>#VALUE!</v>
      </c>
      <c r="H7512" t="e">
        <f>IF(G7512=43,'Mission Importer'!A7512,0)</f>
        <v>#VALUE!</v>
      </c>
      <c r="J7512">
        <f>SEARCH("type",'Mission Importer'!A7512)</f>
        <v>43</v>
      </c>
      <c r="K7512" t="str">
        <f>IF(J7512=43,'Mission Importer'!A7512,0)</f>
        <v xml:space="preserve">                                        ["type"] = "SA-11 Buk LN 9A310M1",</v>
      </c>
      <c r="L7512" t="e">
        <f>SEARCH("category",'Mission Importer'!A7512)</f>
        <v>#VALUE!</v>
      </c>
      <c r="M7512" t="e">
        <f>IF(L7512=43,'Mission Importer'!A7512,0)</f>
        <v>#VALUE!</v>
      </c>
    </row>
    <row r="7513" spans="1:13" x14ac:dyDescent="0.3">
      <c r="A7513" t="e">
        <f>SEARCH("livery",'Mission Importer'!A7513)</f>
        <v>#VALUE!</v>
      </c>
      <c r="B7513" t="e">
        <f>IF(A7513=43,'Mission Importer'!A7513,0)</f>
        <v>#VALUE!</v>
      </c>
      <c r="D7513" t="e">
        <f>SEARCH("shape_name",'Mission Importer'!A7513)</f>
        <v>#VALUE!</v>
      </c>
      <c r="E7513" t="e">
        <f>IF(D7513=43,'Mission Importer'!A7513,0)</f>
        <v>#VALUE!</v>
      </c>
      <c r="G7513" t="e">
        <f>SEARCH("shape_name",'Mission Importer'!A7513)</f>
        <v>#VALUE!</v>
      </c>
      <c r="H7513" t="e">
        <f>IF(G7513=43,'Mission Importer'!A7513,0)</f>
        <v>#VALUE!</v>
      </c>
      <c r="J7513" t="e">
        <f>SEARCH("type",'Mission Importer'!A7513)</f>
        <v>#VALUE!</v>
      </c>
      <c r="K7513" t="e">
        <f>IF(J7513=43,'Mission Importer'!A7513,0)</f>
        <v>#VALUE!</v>
      </c>
      <c r="L7513" t="e">
        <f>SEARCH("category",'Mission Importer'!A7513)</f>
        <v>#VALUE!</v>
      </c>
      <c r="M7513" t="e">
        <f>IF(L7513=43,'Mission Importer'!A7513,0)</f>
        <v>#VALUE!</v>
      </c>
    </row>
    <row r="7514" spans="1:13" x14ac:dyDescent="0.3">
      <c r="A7514" t="e">
        <f>SEARCH("livery",'Mission Importer'!A7514)</f>
        <v>#VALUE!</v>
      </c>
      <c r="B7514" t="e">
        <f>IF(A7514=43,'Mission Importer'!A7514,0)</f>
        <v>#VALUE!</v>
      </c>
      <c r="D7514" t="e">
        <f>SEARCH("shape_name",'Mission Importer'!A7514)</f>
        <v>#VALUE!</v>
      </c>
      <c r="E7514" t="e">
        <f>IF(D7514=43,'Mission Importer'!A7514,0)</f>
        <v>#VALUE!</v>
      </c>
      <c r="G7514" t="e">
        <f>SEARCH("shape_name",'Mission Importer'!A7514)</f>
        <v>#VALUE!</v>
      </c>
      <c r="H7514" t="e">
        <f>IF(G7514=43,'Mission Importer'!A7514,0)</f>
        <v>#VALUE!</v>
      </c>
      <c r="J7514" t="e">
        <f>SEARCH("type",'Mission Importer'!A7514)</f>
        <v>#VALUE!</v>
      </c>
      <c r="K7514" t="e">
        <f>IF(J7514=43,'Mission Importer'!A7514,0)</f>
        <v>#VALUE!</v>
      </c>
      <c r="L7514" t="e">
        <f>SEARCH("category",'Mission Importer'!A7514)</f>
        <v>#VALUE!</v>
      </c>
      <c r="M7514" t="e">
        <f>IF(L7514=43,'Mission Importer'!A7514,0)</f>
        <v>#VALUE!</v>
      </c>
    </row>
    <row r="7515" spans="1:13" x14ac:dyDescent="0.3">
      <c r="A7515" t="e">
        <f>SEARCH("livery",'Mission Importer'!A7515)</f>
        <v>#VALUE!</v>
      </c>
      <c r="B7515" t="e">
        <f>IF(A7515=43,'Mission Importer'!A7515,0)</f>
        <v>#VALUE!</v>
      </c>
      <c r="D7515" t="e">
        <f>SEARCH("shape_name",'Mission Importer'!A7515)</f>
        <v>#VALUE!</v>
      </c>
      <c r="E7515" t="e">
        <f>IF(D7515=43,'Mission Importer'!A7515,0)</f>
        <v>#VALUE!</v>
      </c>
      <c r="G7515" t="e">
        <f>SEARCH("shape_name",'Mission Importer'!A7515)</f>
        <v>#VALUE!</v>
      </c>
      <c r="H7515" t="e">
        <f>IF(G7515=43,'Mission Importer'!A7515,0)</f>
        <v>#VALUE!</v>
      </c>
      <c r="J7515" t="e">
        <f>SEARCH("type",'Mission Importer'!A7515)</f>
        <v>#VALUE!</v>
      </c>
      <c r="K7515" t="e">
        <f>IF(J7515=43,'Mission Importer'!A7515,0)</f>
        <v>#VALUE!</v>
      </c>
      <c r="L7515" t="e">
        <f>SEARCH("category",'Mission Importer'!A7515)</f>
        <v>#VALUE!</v>
      </c>
      <c r="M7515" t="e">
        <f>IF(L7515=43,'Mission Importer'!A7515,0)</f>
        <v>#VALUE!</v>
      </c>
    </row>
    <row r="7516" spans="1:13" x14ac:dyDescent="0.3">
      <c r="A7516" t="e">
        <f>SEARCH("livery",'Mission Importer'!A7516)</f>
        <v>#VALUE!</v>
      </c>
      <c r="B7516" t="e">
        <f>IF(A7516=43,'Mission Importer'!A7516,0)</f>
        <v>#VALUE!</v>
      </c>
      <c r="D7516" t="e">
        <f>SEARCH("shape_name",'Mission Importer'!A7516)</f>
        <v>#VALUE!</v>
      </c>
      <c r="E7516" t="e">
        <f>IF(D7516=43,'Mission Importer'!A7516,0)</f>
        <v>#VALUE!</v>
      </c>
      <c r="G7516" t="e">
        <f>SEARCH("shape_name",'Mission Importer'!A7516)</f>
        <v>#VALUE!</v>
      </c>
      <c r="H7516" t="e">
        <f>IF(G7516=43,'Mission Importer'!A7516,0)</f>
        <v>#VALUE!</v>
      </c>
      <c r="J7516" t="e">
        <f>SEARCH("type",'Mission Importer'!A7516)</f>
        <v>#VALUE!</v>
      </c>
      <c r="K7516" t="e">
        <f>IF(J7516=43,'Mission Importer'!A7516,0)</f>
        <v>#VALUE!</v>
      </c>
      <c r="L7516" t="e">
        <f>SEARCH("category",'Mission Importer'!A7516)</f>
        <v>#VALUE!</v>
      </c>
      <c r="M7516" t="e">
        <f>IF(L7516=43,'Mission Importer'!A7516,0)</f>
        <v>#VALUE!</v>
      </c>
    </row>
    <row r="7517" spans="1:13" x14ac:dyDescent="0.3">
      <c r="A7517" t="e">
        <f>SEARCH("livery",'Mission Importer'!A7517)</f>
        <v>#VALUE!</v>
      </c>
      <c r="B7517" t="e">
        <f>IF(A7517=43,'Mission Importer'!A7517,0)</f>
        <v>#VALUE!</v>
      </c>
      <c r="D7517" t="e">
        <f>SEARCH("shape_name",'Mission Importer'!A7517)</f>
        <v>#VALUE!</v>
      </c>
      <c r="E7517" t="e">
        <f>IF(D7517=43,'Mission Importer'!A7517,0)</f>
        <v>#VALUE!</v>
      </c>
      <c r="G7517" t="e">
        <f>SEARCH("shape_name",'Mission Importer'!A7517)</f>
        <v>#VALUE!</v>
      </c>
      <c r="H7517" t="e">
        <f>IF(G7517=43,'Mission Importer'!A7517,0)</f>
        <v>#VALUE!</v>
      </c>
      <c r="J7517" t="e">
        <f>SEARCH("type",'Mission Importer'!A7517)</f>
        <v>#VALUE!</v>
      </c>
      <c r="K7517" t="e">
        <f>IF(J7517=43,'Mission Importer'!A7517,0)</f>
        <v>#VALUE!</v>
      </c>
      <c r="L7517" t="e">
        <f>SEARCH("category",'Mission Importer'!A7517)</f>
        <v>#VALUE!</v>
      </c>
      <c r="M7517" t="e">
        <f>IF(L7517=43,'Mission Importer'!A7517,0)</f>
        <v>#VALUE!</v>
      </c>
    </row>
    <row r="7518" spans="1:13" x14ac:dyDescent="0.3">
      <c r="A7518" t="e">
        <f>SEARCH("livery",'Mission Importer'!A7518)</f>
        <v>#VALUE!</v>
      </c>
      <c r="B7518" t="e">
        <f>IF(A7518=43,'Mission Importer'!A7518,0)</f>
        <v>#VALUE!</v>
      </c>
      <c r="D7518" t="e">
        <f>SEARCH("shape_name",'Mission Importer'!A7518)</f>
        <v>#VALUE!</v>
      </c>
      <c r="E7518" t="e">
        <f>IF(D7518=43,'Mission Importer'!A7518,0)</f>
        <v>#VALUE!</v>
      </c>
      <c r="G7518" t="e">
        <f>SEARCH("shape_name",'Mission Importer'!A7518)</f>
        <v>#VALUE!</v>
      </c>
      <c r="H7518" t="e">
        <f>IF(G7518=43,'Mission Importer'!A7518,0)</f>
        <v>#VALUE!</v>
      </c>
      <c r="J7518" t="e">
        <f>SEARCH("type",'Mission Importer'!A7518)</f>
        <v>#VALUE!</v>
      </c>
      <c r="K7518" t="e">
        <f>IF(J7518=43,'Mission Importer'!A7518,0)</f>
        <v>#VALUE!</v>
      </c>
      <c r="L7518" t="e">
        <f>SEARCH("category",'Mission Importer'!A7518)</f>
        <v>#VALUE!</v>
      </c>
      <c r="M7518" t="e">
        <f>IF(L7518=43,'Mission Importer'!A7518,0)</f>
        <v>#VALUE!</v>
      </c>
    </row>
    <row r="7519" spans="1:13" x14ac:dyDescent="0.3">
      <c r="A7519" t="e">
        <f>SEARCH("livery",'Mission Importer'!A7519)</f>
        <v>#VALUE!</v>
      </c>
      <c r="B7519" t="e">
        <f>IF(A7519=43,'Mission Importer'!A7519,0)</f>
        <v>#VALUE!</v>
      </c>
      <c r="D7519" t="e">
        <f>SEARCH("shape_name",'Mission Importer'!A7519)</f>
        <v>#VALUE!</v>
      </c>
      <c r="E7519" t="e">
        <f>IF(D7519=43,'Mission Importer'!A7519,0)</f>
        <v>#VALUE!</v>
      </c>
      <c r="G7519" t="e">
        <f>SEARCH("shape_name",'Mission Importer'!A7519)</f>
        <v>#VALUE!</v>
      </c>
      <c r="H7519" t="e">
        <f>IF(G7519=43,'Mission Importer'!A7519,0)</f>
        <v>#VALUE!</v>
      </c>
      <c r="J7519" t="e">
        <f>SEARCH("type",'Mission Importer'!A7519)</f>
        <v>#VALUE!</v>
      </c>
      <c r="K7519" t="e">
        <f>IF(J7519=43,'Mission Importer'!A7519,0)</f>
        <v>#VALUE!</v>
      </c>
      <c r="L7519" t="e">
        <f>SEARCH("category",'Mission Importer'!A7519)</f>
        <v>#VALUE!</v>
      </c>
      <c r="M7519" t="e">
        <f>IF(L7519=43,'Mission Importer'!A7519,0)</f>
        <v>#VALUE!</v>
      </c>
    </row>
    <row r="7520" spans="1:13" x14ac:dyDescent="0.3">
      <c r="A7520" t="e">
        <f>SEARCH("livery",'Mission Importer'!A7520)</f>
        <v>#VALUE!</v>
      </c>
      <c r="B7520" t="e">
        <f>IF(A7520=43,'Mission Importer'!A7520,0)</f>
        <v>#VALUE!</v>
      </c>
      <c r="D7520" t="e">
        <f>SEARCH("shape_name",'Mission Importer'!A7520)</f>
        <v>#VALUE!</v>
      </c>
      <c r="E7520" t="e">
        <f>IF(D7520=43,'Mission Importer'!A7520,0)</f>
        <v>#VALUE!</v>
      </c>
      <c r="G7520" t="e">
        <f>SEARCH("shape_name",'Mission Importer'!A7520)</f>
        <v>#VALUE!</v>
      </c>
      <c r="H7520" t="e">
        <f>IF(G7520=43,'Mission Importer'!A7520,0)</f>
        <v>#VALUE!</v>
      </c>
      <c r="J7520" t="e">
        <f>SEARCH("type",'Mission Importer'!A7520)</f>
        <v>#VALUE!</v>
      </c>
      <c r="K7520" t="e">
        <f>IF(J7520=43,'Mission Importer'!A7520,0)</f>
        <v>#VALUE!</v>
      </c>
      <c r="L7520" t="e">
        <f>SEARCH("category",'Mission Importer'!A7520)</f>
        <v>#VALUE!</v>
      </c>
      <c r="M7520" t="e">
        <f>IF(L7520=43,'Mission Importer'!A7520,0)</f>
        <v>#VALUE!</v>
      </c>
    </row>
    <row r="7521" spans="1:13" x14ac:dyDescent="0.3">
      <c r="A7521" t="e">
        <f>SEARCH("livery",'Mission Importer'!A7521)</f>
        <v>#VALUE!</v>
      </c>
      <c r="B7521" t="e">
        <f>IF(A7521=43,'Mission Importer'!A7521,0)</f>
        <v>#VALUE!</v>
      </c>
      <c r="D7521" t="e">
        <f>SEARCH("shape_name",'Mission Importer'!A7521)</f>
        <v>#VALUE!</v>
      </c>
      <c r="E7521" t="e">
        <f>IF(D7521=43,'Mission Importer'!A7521,0)</f>
        <v>#VALUE!</v>
      </c>
      <c r="G7521" t="e">
        <f>SEARCH("shape_name",'Mission Importer'!A7521)</f>
        <v>#VALUE!</v>
      </c>
      <c r="H7521" t="e">
        <f>IF(G7521=43,'Mission Importer'!A7521,0)</f>
        <v>#VALUE!</v>
      </c>
      <c r="J7521" t="e">
        <f>SEARCH("type",'Mission Importer'!A7521)</f>
        <v>#VALUE!</v>
      </c>
      <c r="K7521" t="e">
        <f>IF(J7521=43,'Mission Importer'!A7521,0)</f>
        <v>#VALUE!</v>
      </c>
      <c r="L7521" t="e">
        <f>SEARCH("category",'Mission Importer'!A7521)</f>
        <v>#VALUE!</v>
      </c>
      <c r="M7521" t="e">
        <f>IF(L7521=43,'Mission Importer'!A7521,0)</f>
        <v>#VALUE!</v>
      </c>
    </row>
    <row r="7522" spans="1:13" x14ac:dyDescent="0.3">
      <c r="A7522" t="e">
        <f>SEARCH("livery",'Mission Importer'!A7522)</f>
        <v>#VALUE!</v>
      </c>
      <c r="B7522" t="e">
        <f>IF(A7522=43,'Mission Importer'!A7522,0)</f>
        <v>#VALUE!</v>
      </c>
      <c r="D7522" t="e">
        <f>SEARCH("shape_name",'Mission Importer'!A7522)</f>
        <v>#VALUE!</v>
      </c>
      <c r="E7522" t="e">
        <f>IF(D7522=43,'Mission Importer'!A7522,0)</f>
        <v>#VALUE!</v>
      </c>
      <c r="G7522" t="e">
        <f>SEARCH("shape_name",'Mission Importer'!A7522)</f>
        <v>#VALUE!</v>
      </c>
      <c r="H7522" t="e">
        <f>IF(G7522=43,'Mission Importer'!A7522,0)</f>
        <v>#VALUE!</v>
      </c>
      <c r="J7522" t="e">
        <f>SEARCH("type",'Mission Importer'!A7522)</f>
        <v>#VALUE!</v>
      </c>
      <c r="K7522" t="e">
        <f>IF(J7522=43,'Mission Importer'!A7522,0)</f>
        <v>#VALUE!</v>
      </c>
      <c r="L7522" t="e">
        <f>SEARCH("category",'Mission Importer'!A7522)</f>
        <v>#VALUE!</v>
      </c>
      <c r="M7522" t="e">
        <f>IF(L7522=43,'Mission Importer'!A7522,0)</f>
        <v>#VALUE!</v>
      </c>
    </row>
    <row r="7523" spans="1:13" x14ac:dyDescent="0.3">
      <c r="A7523" t="e">
        <f>SEARCH("livery",'Mission Importer'!A7523)</f>
        <v>#VALUE!</v>
      </c>
      <c r="B7523" t="e">
        <f>IF(A7523=43,'Mission Importer'!A7523,0)</f>
        <v>#VALUE!</v>
      </c>
      <c r="D7523" t="e">
        <f>SEARCH("shape_name",'Mission Importer'!A7523)</f>
        <v>#VALUE!</v>
      </c>
      <c r="E7523" t="e">
        <f>IF(D7523=43,'Mission Importer'!A7523,0)</f>
        <v>#VALUE!</v>
      </c>
      <c r="G7523" t="e">
        <f>SEARCH("shape_name",'Mission Importer'!A7523)</f>
        <v>#VALUE!</v>
      </c>
      <c r="H7523" t="e">
        <f>IF(G7523=43,'Mission Importer'!A7523,0)</f>
        <v>#VALUE!</v>
      </c>
      <c r="J7523" t="e">
        <f>SEARCH("type",'Mission Importer'!A7523)</f>
        <v>#VALUE!</v>
      </c>
      <c r="K7523" t="e">
        <f>IF(J7523=43,'Mission Importer'!A7523,0)</f>
        <v>#VALUE!</v>
      </c>
      <c r="L7523" t="e">
        <f>SEARCH("category",'Mission Importer'!A7523)</f>
        <v>#VALUE!</v>
      </c>
      <c r="M7523" t="e">
        <f>IF(L7523=43,'Mission Importer'!A7523,0)</f>
        <v>#VALUE!</v>
      </c>
    </row>
    <row r="7524" spans="1:13" x14ac:dyDescent="0.3">
      <c r="A7524" t="e">
        <f>SEARCH("livery",'Mission Importer'!A7524)</f>
        <v>#VALUE!</v>
      </c>
      <c r="B7524" t="e">
        <f>IF(A7524=43,'Mission Importer'!A7524,0)</f>
        <v>#VALUE!</v>
      </c>
      <c r="D7524" t="e">
        <f>SEARCH("shape_name",'Mission Importer'!A7524)</f>
        <v>#VALUE!</v>
      </c>
      <c r="E7524" t="e">
        <f>IF(D7524=43,'Mission Importer'!A7524,0)</f>
        <v>#VALUE!</v>
      </c>
      <c r="G7524" t="e">
        <f>SEARCH("shape_name",'Mission Importer'!A7524)</f>
        <v>#VALUE!</v>
      </c>
      <c r="H7524" t="e">
        <f>IF(G7524=43,'Mission Importer'!A7524,0)</f>
        <v>#VALUE!</v>
      </c>
      <c r="J7524" t="e">
        <f>SEARCH("type",'Mission Importer'!A7524)</f>
        <v>#VALUE!</v>
      </c>
      <c r="K7524" t="e">
        <f>IF(J7524=43,'Mission Importer'!A7524,0)</f>
        <v>#VALUE!</v>
      </c>
      <c r="L7524" t="e">
        <f>SEARCH("category",'Mission Importer'!A7524)</f>
        <v>#VALUE!</v>
      </c>
      <c r="M7524" t="e">
        <f>IF(L7524=43,'Mission Importer'!A7524,0)</f>
        <v>#VALUE!</v>
      </c>
    </row>
    <row r="7525" spans="1:13" x14ac:dyDescent="0.3">
      <c r="A7525" t="e">
        <f>SEARCH("livery",'Mission Importer'!A7525)</f>
        <v>#VALUE!</v>
      </c>
      <c r="B7525" t="e">
        <f>IF(A7525=43,'Mission Importer'!A7525,0)</f>
        <v>#VALUE!</v>
      </c>
      <c r="D7525" t="e">
        <f>SEARCH("shape_name",'Mission Importer'!A7525)</f>
        <v>#VALUE!</v>
      </c>
      <c r="E7525" t="e">
        <f>IF(D7525=43,'Mission Importer'!A7525,0)</f>
        <v>#VALUE!</v>
      </c>
      <c r="G7525" t="e">
        <f>SEARCH("shape_name",'Mission Importer'!A7525)</f>
        <v>#VALUE!</v>
      </c>
      <c r="H7525" t="e">
        <f>IF(G7525=43,'Mission Importer'!A7525,0)</f>
        <v>#VALUE!</v>
      </c>
      <c r="J7525" t="e">
        <f>SEARCH("type",'Mission Importer'!A7525)</f>
        <v>#VALUE!</v>
      </c>
      <c r="K7525" t="e">
        <f>IF(J7525=43,'Mission Importer'!A7525,0)</f>
        <v>#VALUE!</v>
      </c>
      <c r="L7525" t="e">
        <f>SEARCH("category",'Mission Importer'!A7525)</f>
        <v>#VALUE!</v>
      </c>
      <c r="M7525" t="e">
        <f>IF(L7525=43,'Mission Importer'!A7525,0)</f>
        <v>#VALUE!</v>
      </c>
    </row>
    <row r="7526" spans="1:13" x14ac:dyDescent="0.3">
      <c r="A7526" t="e">
        <f>SEARCH("livery",'Mission Importer'!A7526)</f>
        <v>#VALUE!</v>
      </c>
      <c r="B7526" t="e">
        <f>IF(A7526=43,'Mission Importer'!A7526,0)</f>
        <v>#VALUE!</v>
      </c>
      <c r="D7526" t="e">
        <f>SEARCH("shape_name",'Mission Importer'!A7526)</f>
        <v>#VALUE!</v>
      </c>
      <c r="E7526" t="e">
        <f>IF(D7526=43,'Mission Importer'!A7526,0)</f>
        <v>#VALUE!</v>
      </c>
      <c r="G7526" t="e">
        <f>SEARCH("shape_name",'Mission Importer'!A7526)</f>
        <v>#VALUE!</v>
      </c>
      <c r="H7526" t="e">
        <f>IF(G7526=43,'Mission Importer'!A7526,0)</f>
        <v>#VALUE!</v>
      </c>
      <c r="J7526" t="e">
        <f>SEARCH("type",'Mission Importer'!A7526)</f>
        <v>#VALUE!</v>
      </c>
      <c r="K7526" t="e">
        <f>IF(J7526=43,'Mission Importer'!A7526,0)</f>
        <v>#VALUE!</v>
      </c>
      <c r="L7526" t="e">
        <f>SEARCH("category",'Mission Importer'!A7526)</f>
        <v>#VALUE!</v>
      </c>
      <c r="M7526" t="e">
        <f>IF(L7526=43,'Mission Importer'!A7526,0)</f>
        <v>#VALUE!</v>
      </c>
    </row>
    <row r="7527" spans="1:13" x14ac:dyDescent="0.3">
      <c r="A7527" t="e">
        <f>SEARCH("livery",'Mission Importer'!A7527)</f>
        <v>#VALUE!</v>
      </c>
      <c r="B7527" t="e">
        <f>IF(A7527=43,'Mission Importer'!A7527,0)</f>
        <v>#VALUE!</v>
      </c>
      <c r="D7527" t="e">
        <f>SEARCH("shape_name",'Mission Importer'!A7527)</f>
        <v>#VALUE!</v>
      </c>
      <c r="E7527" t="e">
        <f>IF(D7527=43,'Mission Importer'!A7527,0)</f>
        <v>#VALUE!</v>
      </c>
      <c r="G7527" t="e">
        <f>SEARCH("shape_name",'Mission Importer'!A7527)</f>
        <v>#VALUE!</v>
      </c>
      <c r="H7527" t="e">
        <f>IF(G7527=43,'Mission Importer'!A7527,0)</f>
        <v>#VALUE!</v>
      </c>
      <c r="J7527" t="e">
        <f>SEARCH("type",'Mission Importer'!A7527)</f>
        <v>#VALUE!</v>
      </c>
      <c r="K7527" t="e">
        <f>IF(J7527=43,'Mission Importer'!A7527,0)</f>
        <v>#VALUE!</v>
      </c>
      <c r="L7527" t="e">
        <f>SEARCH("category",'Mission Importer'!A7527)</f>
        <v>#VALUE!</v>
      </c>
      <c r="M7527" t="e">
        <f>IF(L7527=43,'Mission Importer'!A7527,0)</f>
        <v>#VALUE!</v>
      </c>
    </row>
    <row r="7528" spans="1:13" x14ac:dyDescent="0.3">
      <c r="A7528" t="e">
        <f>SEARCH("livery",'Mission Importer'!A7528)</f>
        <v>#VALUE!</v>
      </c>
      <c r="B7528" t="e">
        <f>IF(A7528=43,'Mission Importer'!A7528,0)</f>
        <v>#VALUE!</v>
      </c>
      <c r="D7528" t="e">
        <f>SEARCH("shape_name",'Mission Importer'!A7528)</f>
        <v>#VALUE!</v>
      </c>
      <c r="E7528" t="e">
        <f>IF(D7528=43,'Mission Importer'!A7528,0)</f>
        <v>#VALUE!</v>
      </c>
      <c r="G7528" t="e">
        <f>SEARCH("shape_name",'Mission Importer'!A7528)</f>
        <v>#VALUE!</v>
      </c>
      <c r="H7528" t="e">
        <f>IF(G7528=43,'Mission Importer'!A7528,0)</f>
        <v>#VALUE!</v>
      </c>
      <c r="J7528" t="e">
        <f>SEARCH("type",'Mission Importer'!A7528)</f>
        <v>#VALUE!</v>
      </c>
      <c r="K7528" t="e">
        <f>IF(J7528=43,'Mission Importer'!A7528,0)</f>
        <v>#VALUE!</v>
      </c>
      <c r="L7528" t="e">
        <f>SEARCH("category",'Mission Importer'!A7528)</f>
        <v>#VALUE!</v>
      </c>
      <c r="M7528" t="e">
        <f>IF(L7528=43,'Mission Importer'!A7528,0)</f>
        <v>#VALUE!</v>
      </c>
    </row>
    <row r="7529" spans="1:13" x14ac:dyDescent="0.3">
      <c r="A7529" t="e">
        <f>SEARCH("livery",'Mission Importer'!A7529)</f>
        <v>#VALUE!</v>
      </c>
      <c r="B7529" t="e">
        <f>IF(A7529=43,'Mission Importer'!A7529,0)</f>
        <v>#VALUE!</v>
      </c>
      <c r="D7529" t="e">
        <f>SEARCH("shape_name",'Mission Importer'!A7529)</f>
        <v>#VALUE!</v>
      </c>
      <c r="E7529" t="e">
        <f>IF(D7529=43,'Mission Importer'!A7529,0)</f>
        <v>#VALUE!</v>
      </c>
      <c r="G7529" t="e">
        <f>SEARCH("shape_name",'Mission Importer'!A7529)</f>
        <v>#VALUE!</v>
      </c>
      <c r="H7529" t="e">
        <f>IF(G7529=43,'Mission Importer'!A7529,0)</f>
        <v>#VALUE!</v>
      </c>
      <c r="J7529" t="e">
        <f>SEARCH("type",'Mission Importer'!A7529)</f>
        <v>#VALUE!</v>
      </c>
      <c r="K7529" t="e">
        <f>IF(J7529=43,'Mission Importer'!A7529,0)</f>
        <v>#VALUE!</v>
      </c>
      <c r="L7529" t="e">
        <f>SEARCH("category",'Mission Importer'!A7529)</f>
        <v>#VALUE!</v>
      </c>
      <c r="M7529" t="e">
        <f>IF(L7529=43,'Mission Importer'!A7529,0)</f>
        <v>#VALUE!</v>
      </c>
    </row>
    <row r="7530" spans="1:13" x14ac:dyDescent="0.3">
      <c r="A7530" t="e">
        <f>SEARCH("livery",'Mission Importer'!A7530)</f>
        <v>#VALUE!</v>
      </c>
      <c r="B7530" t="e">
        <f>IF(A7530=43,'Mission Importer'!A7530,0)</f>
        <v>#VALUE!</v>
      </c>
      <c r="D7530" t="e">
        <f>SEARCH("shape_name",'Mission Importer'!A7530)</f>
        <v>#VALUE!</v>
      </c>
      <c r="E7530" t="e">
        <f>IF(D7530=43,'Mission Importer'!A7530,0)</f>
        <v>#VALUE!</v>
      </c>
      <c r="G7530" t="e">
        <f>SEARCH("shape_name",'Mission Importer'!A7530)</f>
        <v>#VALUE!</v>
      </c>
      <c r="H7530" t="e">
        <f>IF(G7530=43,'Mission Importer'!A7530,0)</f>
        <v>#VALUE!</v>
      </c>
      <c r="J7530" t="e">
        <f>SEARCH("type",'Mission Importer'!A7530)</f>
        <v>#VALUE!</v>
      </c>
      <c r="K7530" t="e">
        <f>IF(J7530=43,'Mission Importer'!A7530,0)</f>
        <v>#VALUE!</v>
      </c>
      <c r="L7530" t="e">
        <f>SEARCH("category",'Mission Importer'!A7530)</f>
        <v>#VALUE!</v>
      </c>
      <c r="M7530" t="e">
        <f>IF(L7530=43,'Mission Importer'!A7530,0)</f>
        <v>#VALUE!</v>
      </c>
    </row>
    <row r="7531" spans="1:13" x14ac:dyDescent="0.3">
      <c r="A7531" t="e">
        <f>SEARCH("livery",'Mission Importer'!A7531)</f>
        <v>#VALUE!</v>
      </c>
      <c r="B7531" t="e">
        <f>IF(A7531=43,'Mission Importer'!A7531,0)</f>
        <v>#VALUE!</v>
      </c>
      <c r="D7531" t="e">
        <f>SEARCH("shape_name",'Mission Importer'!A7531)</f>
        <v>#VALUE!</v>
      </c>
      <c r="E7531" t="e">
        <f>IF(D7531=43,'Mission Importer'!A7531,0)</f>
        <v>#VALUE!</v>
      </c>
      <c r="G7531" t="e">
        <f>SEARCH("shape_name",'Mission Importer'!A7531)</f>
        <v>#VALUE!</v>
      </c>
      <c r="H7531" t="e">
        <f>IF(G7531=43,'Mission Importer'!A7531,0)</f>
        <v>#VALUE!</v>
      </c>
      <c r="J7531" t="e">
        <f>SEARCH("type",'Mission Importer'!A7531)</f>
        <v>#VALUE!</v>
      </c>
      <c r="K7531" t="e">
        <f>IF(J7531=43,'Mission Importer'!A7531,0)</f>
        <v>#VALUE!</v>
      </c>
      <c r="L7531" t="e">
        <f>SEARCH("category",'Mission Importer'!A7531)</f>
        <v>#VALUE!</v>
      </c>
      <c r="M7531" t="e">
        <f>IF(L7531=43,'Mission Importer'!A7531,0)</f>
        <v>#VALUE!</v>
      </c>
    </row>
    <row r="7532" spans="1:13" x14ac:dyDescent="0.3">
      <c r="A7532" t="e">
        <f>SEARCH("livery",'Mission Importer'!A7532)</f>
        <v>#VALUE!</v>
      </c>
      <c r="B7532" t="e">
        <f>IF(A7532=43,'Mission Importer'!A7532,0)</f>
        <v>#VALUE!</v>
      </c>
      <c r="D7532" t="e">
        <f>SEARCH("shape_name",'Mission Importer'!A7532)</f>
        <v>#VALUE!</v>
      </c>
      <c r="E7532" t="e">
        <f>IF(D7532=43,'Mission Importer'!A7532,0)</f>
        <v>#VALUE!</v>
      </c>
      <c r="G7532" t="e">
        <f>SEARCH("shape_name",'Mission Importer'!A7532)</f>
        <v>#VALUE!</v>
      </c>
      <c r="H7532" t="e">
        <f>IF(G7532=43,'Mission Importer'!A7532,0)</f>
        <v>#VALUE!</v>
      </c>
      <c r="J7532" t="e">
        <f>SEARCH("type",'Mission Importer'!A7532)</f>
        <v>#VALUE!</v>
      </c>
      <c r="K7532" t="e">
        <f>IF(J7532=43,'Mission Importer'!A7532,0)</f>
        <v>#VALUE!</v>
      </c>
      <c r="L7532" t="e">
        <f>SEARCH("category",'Mission Importer'!A7532)</f>
        <v>#VALUE!</v>
      </c>
      <c r="M7532" t="e">
        <f>IF(L7532=43,'Mission Importer'!A7532,0)</f>
        <v>#VALUE!</v>
      </c>
    </row>
    <row r="7533" spans="1:13" x14ac:dyDescent="0.3">
      <c r="A7533" t="e">
        <f>SEARCH("livery",'Mission Importer'!A7533)</f>
        <v>#VALUE!</v>
      </c>
      <c r="B7533" t="e">
        <f>IF(A7533=43,'Mission Importer'!A7533,0)</f>
        <v>#VALUE!</v>
      </c>
      <c r="D7533" t="e">
        <f>SEARCH("shape_name",'Mission Importer'!A7533)</f>
        <v>#VALUE!</v>
      </c>
      <c r="E7533" t="e">
        <f>IF(D7533=43,'Mission Importer'!A7533,0)</f>
        <v>#VALUE!</v>
      </c>
      <c r="G7533" t="e">
        <f>SEARCH("shape_name",'Mission Importer'!A7533)</f>
        <v>#VALUE!</v>
      </c>
      <c r="H7533" t="e">
        <f>IF(G7533=43,'Mission Importer'!A7533,0)</f>
        <v>#VALUE!</v>
      </c>
      <c r="J7533" t="e">
        <f>SEARCH("type",'Mission Importer'!A7533)</f>
        <v>#VALUE!</v>
      </c>
      <c r="K7533" t="e">
        <f>IF(J7533=43,'Mission Importer'!A7533,0)</f>
        <v>#VALUE!</v>
      </c>
      <c r="L7533" t="e">
        <f>SEARCH("category",'Mission Importer'!A7533)</f>
        <v>#VALUE!</v>
      </c>
      <c r="M7533" t="e">
        <f>IF(L7533=43,'Mission Importer'!A7533,0)</f>
        <v>#VALUE!</v>
      </c>
    </row>
    <row r="7534" spans="1:13" x14ac:dyDescent="0.3">
      <c r="A7534" t="e">
        <f>SEARCH("livery",'Mission Importer'!A7534)</f>
        <v>#VALUE!</v>
      </c>
      <c r="B7534" t="e">
        <f>IF(A7534=43,'Mission Importer'!A7534,0)</f>
        <v>#VALUE!</v>
      </c>
      <c r="D7534" t="e">
        <f>SEARCH("shape_name",'Mission Importer'!A7534)</f>
        <v>#VALUE!</v>
      </c>
      <c r="E7534" t="e">
        <f>IF(D7534=43,'Mission Importer'!A7534,0)</f>
        <v>#VALUE!</v>
      </c>
      <c r="G7534" t="e">
        <f>SEARCH("shape_name",'Mission Importer'!A7534)</f>
        <v>#VALUE!</v>
      </c>
      <c r="H7534" t="e">
        <f>IF(G7534=43,'Mission Importer'!A7534,0)</f>
        <v>#VALUE!</v>
      </c>
      <c r="J7534" t="e">
        <f>SEARCH("type",'Mission Importer'!A7534)</f>
        <v>#VALUE!</v>
      </c>
      <c r="K7534" t="e">
        <f>IF(J7534=43,'Mission Importer'!A7534,0)</f>
        <v>#VALUE!</v>
      </c>
      <c r="L7534" t="e">
        <f>SEARCH("category",'Mission Importer'!A7534)</f>
        <v>#VALUE!</v>
      </c>
      <c r="M7534" t="e">
        <f>IF(L7534=43,'Mission Importer'!A7534,0)</f>
        <v>#VALUE!</v>
      </c>
    </row>
    <row r="7535" spans="1:13" x14ac:dyDescent="0.3">
      <c r="A7535" t="e">
        <f>SEARCH("livery",'Mission Importer'!A7535)</f>
        <v>#VALUE!</v>
      </c>
      <c r="B7535" t="e">
        <f>IF(A7535=43,'Mission Importer'!A7535,0)</f>
        <v>#VALUE!</v>
      </c>
      <c r="D7535" t="e">
        <f>SEARCH("shape_name",'Mission Importer'!A7535)</f>
        <v>#VALUE!</v>
      </c>
      <c r="E7535" t="e">
        <f>IF(D7535=43,'Mission Importer'!A7535,0)</f>
        <v>#VALUE!</v>
      </c>
      <c r="G7535" t="e">
        <f>SEARCH("shape_name",'Mission Importer'!A7535)</f>
        <v>#VALUE!</v>
      </c>
      <c r="H7535" t="e">
        <f>IF(G7535=43,'Mission Importer'!A7535,0)</f>
        <v>#VALUE!</v>
      </c>
      <c r="J7535" t="e">
        <f>SEARCH("type",'Mission Importer'!A7535)</f>
        <v>#VALUE!</v>
      </c>
      <c r="K7535" t="e">
        <f>IF(J7535=43,'Mission Importer'!A7535,0)</f>
        <v>#VALUE!</v>
      </c>
      <c r="L7535" t="e">
        <f>SEARCH("category",'Mission Importer'!A7535)</f>
        <v>#VALUE!</v>
      </c>
      <c r="M7535" t="e">
        <f>IF(L7535=43,'Mission Importer'!A7535,0)</f>
        <v>#VALUE!</v>
      </c>
    </row>
    <row r="7536" spans="1:13" x14ac:dyDescent="0.3">
      <c r="A7536" t="e">
        <f>SEARCH("livery",'Mission Importer'!A7536)</f>
        <v>#VALUE!</v>
      </c>
      <c r="B7536" t="e">
        <f>IF(A7536=43,'Mission Importer'!A7536,0)</f>
        <v>#VALUE!</v>
      </c>
      <c r="D7536" t="e">
        <f>SEARCH("shape_name",'Mission Importer'!A7536)</f>
        <v>#VALUE!</v>
      </c>
      <c r="E7536" t="e">
        <f>IF(D7536=43,'Mission Importer'!A7536,0)</f>
        <v>#VALUE!</v>
      </c>
      <c r="G7536" t="e">
        <f>SEARCH("shape_name",'Mission Importer'!A7536)</f>
        <v>#VALUE!</v>
      </c>
      <c r="H7536" t="e">
        <f>IF(G7536=43,'Mission Importer'!A7536,0)</f>
        <v>#VALUE!</v>
      </c>
      <c r="J7536">
        <f>SEARCH("type",'Mission Importer'!A7536)</f>
        <v>47</v>
      </c>
      <c r="K7536">
        <f>IF(J7536=43,'Mission Importer'!A7536,0)</f>
        <v>0</v>
      </c>
      <c r="L7536" t="e">
        <f>SEARCH("category",'Mission Importer'!A7536)</f>
        <v>#VALUE!</v>
      </c>
      <c r="M7536" t="e">
        <f>IF(L7536=43,'Mission Importer'!A7536,0)</f>
        <v>#VALUE!</v>
      </c>
    </row>
    <row r="7537" spans="1:13" x14ac:dyDescent="0.3">
      <c r="A7537" t="e">
        <f>SEARCH("livery",'Mission Importer'!A7537)</f>
        <v>#VALUE!</v>
      </c>
      <c r="B7537" t="e">
        <f>IF(A7537=43,'Mission Importer'!A7537,0)</f>
        <v>#VALUE!</v>
      </c>
      <c r="D7537" t="e">
        <f>SEARCH("shape_name",'Mission Importer'!A7537)</f>
        <v>#VALUE!</v>
      </c>
      <c r="E7537" t="e">
        <f>IF(D7537=43,'Mission Importer'!A7537,0)</f>
        <v>#VALUE!</v>
      </c>
      <c r="G7537" t="e">
        <f>SEARCH("shape_name",'Mission Importer'!A7537)</f>
        <v>#VALUE!</v>
      </c>
      <c r="H7537" t="e">
        <f>IF(G7537=43,'Mission Importer'!A7537,0)</f>
        <v>#VALUE!</v>
      </c>
      <c r="J7537" t="e">
        <f>SEARCH("type",'Mission Importer'!A7537)</f>
        <v>#VALUE!</v>
      </c>
      <c r="K7537" t="e">
        <f>IF(J7537=43,'Mission Importer'!A7537,0)</f>
        <v>#VALUE!</v>
      </c>
      <c r="L7537" t="e">
        <f>SEARCH("category",'Mission Importer'!A7537)</f>
        <v>#VALUE!</v>
      </c>
      <c r="M7537" t="e">
        <f>IF(L7537=43,'Mission Importer'!A7537,0)</f>
        <v>#VALUE!</v>
      </c>
    </row>
    <row r="7538" spans="1:13" x14ac:dyDescent="0.3">
      <c r="A7538" t="e">
        <f>SEARCH("livery",'Mission Importer'!A7538)</f>
        <v>#VALUE!</v>
      </c>
      <c r="B7538" t="e">
        <f>IF(A7538=43,'Mission Importer'!A7538,0)</f>
        <v>#VALUE!</v>
      </c>
      <c r="D7538" t="e">
        <f>SEARCH("shape_name",'Mission Importer'!A7538)</f>
        <v>#VALUE!</v>
      </c>
      <c r="E7538" t="e">
        <f>IF(D7538=43,'Mission Importer'!A7538,0)</f>
        <v>#VALUE!</v>
      </c>
      <c r="G7538" t="e">
        <f>SEARCH("shape_name",'Mission Importer'!A7538)</f>
        <v>#VALUE!</v>
      </c>
      <c r="H7538" t="e">
        <f>IF(G7538=43,'Mission Importer'!A7538,0)</f>
        <v>#VALUE!</v>
      </c>
      <c r="J7538" t="e">
        <f>SEARCH("type",'Mission Importer'!A7538)</f>
        <v>#VALUE!</v>
      </c>
      <c r="K7538" t="e">
        <f>IF(J7538=43,'Mission Importer'!A7538,0)</f>
        <v>#VALUE!</v>
      </c>
      <c r="L7538" t="e">
        <f>SEARCH("category",'Mission Importer'!A7538)</f>
        <v>#VALUE!</v>
      </c>
      <c r="M7538" t="e">
        <f>IF(L7538=43,'Mission Importer'!A7538,0)</f>
        <v>#VALUE!</v>
      </c>
    </row>
    <row r="7539" spans="1:13" x14ac:dyDescent="0.3">
      <c r="A7539" t="e">
        <f>SEARCH("livery",'Mission Importer'!A7539)</f>
        <v>#VALUE!</v>
      </c>
      <c r="B7539" t="e">
        <f>IF(A7539=43,'Mission Importer'!A7539,0)</f>
        <v>#VALUE!</v>
      </c>
      <c r="D7539" t="e">
        <f>SEARCH("shape_name",'Mission Importer'!A7539)</f>
        <v>#VALUE!</v>
      </c>
      <c r="E7539" t="e">
        <f>IF(D7539=43,'Mission Importer'!A7539,0)</f>
        <v>#VALUE!</v>
      </c>
      <c r="G7539" t="e">
        <f>SEARCH("shape_name",'Mission Importer'!A7539)</f>
        <v>#VALUE!</v>
      </c>
      <c r="H7539" t="e">
        <f>IF(G7539=43,'Mission Importer'!A7539,0)</f>
        <v>#VALUE!</v>
      </c>
      <c r="J7539" t="e">
        <f>SEARCH("type",'Mission Importer'!A7539)</f>
        <v>#VALUE!</v>
      </c>
      <c r="K7539" t="e">
        <f>IF(J7539=43,'Mission Importer'!A7539,0)</f>
        <v>#VALUE!</v>
      </c>
      <c r="L7539" t="e">
        <f>SEARCH("category",'Mission Importer'!A7539)</f>
        <v>#VALUE!</v>
      </c>
      <c r="M7539" t="e">
        <f>IF(L7539=43,'Mission Importer'!A7539,0)</f>
        <v>#VALUE!</v>
      </c>
    </row>
    <row r="7540" spans="1:13" x14ac:dyDescent="0.3">
      <c r="A7540" t="e">
        <f>SEARCH("livery",'Mission Importer'!A7540)</f>
        <v>#VALUE!</v>
      </c>
      <c r="B7540" t="e">
        <f>IF(A7540=43,'Mission Importer'!A7540,0)</f>
        <v>#VALUE!</v>
      </c>
      <c r="D7540" t="e">
        <f>SEARCH("shape_name",'Mission Importer'!A7540)</f>
        <v>#VALUE!</v>
      </c>
      <c r="E7540" t="e">
        <f>IF(D7540=43,'Mission Importer'!A7540,0)</f>
        <v>#VALUE!</v>
      </c>
      <c r="G7540" t="e">
        <f>SEARCH("shape_name",'Mission Importer'!A7540)</f>
        <v>#VALUE!</v>
      </c>
      <c r="H7540" t="e">
        <f>IF(G7540=43,'Mission Importer'!A7540,0)</f>
        <v>#VALUE!</v>
      </c>
      <c r="J7540" t="e">
        <f>SEARCH("type",'Mission Importer'!A7540)</f>
        <v>#VALUE!</v>
      </c>
      <c r="K7540" t="e">
        <f>IF(J7540=43,'Mission Importer'!A7540,0)</f>
        <v>#VALUE!</v>
      </c>
      <c r="L7540" t="e">
        <f>SEARCH("category",'Mission Importer'!A7540)</f>
        <v>#VALUE!</v>
      </c>
      <c r="M7540" t="e">
        <f>IF(L7540=43,'Mission Importer'!A7540,0)</f>
        <v>#VALUE!</v>
      </c>
    </row>
    <row r="7541" spans="1:13" x14ac:dyDescent="0.3">
      <c r="A7541" t="e">
        <f>SEARCH("livery",'Mission Importer'!A7541)</f>
        <v>#VALUE!</v>
      </c>
      <c r="B7541" t="e">
        <f>IF(A7541=43,'Mission Importer'!A7541,0)</f>
        <v>#VALUE!</v>
      </c>
      <c r="D7541" t="e">
        <f>SEARCH("shape_name",'Mission Importer'!A7541)</f>
        <v>#VALUE!</v>
      </c>
      <c r="E7541" t="e">
        <f>IF(D7541=43,'Mission Importer'!A7541,0)</f>
        <v>#VALUE!</v>
      </c>
      <c r="G7541" t="e">
        <f>SEARCH("shape_name",'Mission Importer'!A7541)</f>
        <v>#VALUE!</v>
      </c>
      <c r="H7541" t="e">
        <f>IF(G7541=43,'Mission Importer'!A7541,0)</f>
        <v>#VALUE!</v>
      </c>
      <c r="J7541" t="e">
        <f>SEARCH("type",'Mission Importer'!A7541)</f>
        <v>#VALUE!</v>
      </c>
      <c r="K7541" t="e">
        <f>IF(J7541=43,'Mission Importer'!A7541,0)</f>
        <v>#VALUE!</v>
      </c>
      <c r="L7541" t="e">
        <f>SEARCH("category",'Mission Importer'!A7541)</f>
        <v>#VALUE!</v>
      </c>
      <c r="M7541" t="e">
        <f>IF(L7541=43,'Mission Importer'!A7541,0)</f>
        <v>#VALUE!</v>
      </c>
    </row>
    <row r="7542" spans="1:13" x14ac:dyDescent="0.3">
      <c r="A7542" t="e">
        <f>SEARCH("livery",'Mission Importer'!A7542)</f>
        <v>#VALUE!</v>
      </c>
      <c r="B7542" t="e">
        <f>IF(A7542=43,'Mission Importer'!A7542,0)</f>
        <v>#VALUE!</v>
      </c>
      <c r="D7542" t="e">
        <f>SEARCH("shape_name",'Mission Importer'!A7542)</f>
        <v>#VALUE!</v>
      </c>
      <c r="E7542" t="e">
        <f>IF(D7542=43,'Mission Importer'!A7542,0)</f>
        <v>#VALUE!</v>
      </c>
      <c r="G7542" t="e">
        <f>SEARCH("shape_name",'Mission Importer'!A7542)</f>
        <v>#VALUE!</v>
      </c>
      <c r="H7542" t="e">
        <f>IF(G7542=43,'Mission Importer'!A7542,0)</f>
        <v>#VALUE!</v>
      </c>
      <c r="J7542" t="e">
        <f>SEARCH("type",'Mission Importer'!A7542)</f>
        <v>#VALUE!</v>
      </c>
      <c r="K7542" t="e">
        <f>IF(J7542=43,'Mission Importer'!A7542,0)</f>
        <v>#VALUE!</v>
      </c>
      <c r="L7542" t="e">
        <f>SEARCH("category",'Mission Importer'!A7542)</f>
        <v>#VALUE!</v>
      </c>
      <c r="M7542" t="e">
        <f>IF(L7542=43,'Mission Importer'!A7542,0)</f>
        <v>#VALUE!</v>
      </c>
    </row>
    <row r="7543" spans="1:13" x14ac:dyDescent="0.3">
      <c r="A7543" t="e">
        <f>SEARCH("livery",'Mission Importer'!A7543)</f>
        <v>#VALUE!</v>
      </c>
      <c r="B7543" t="e">
        <f>IF(A7543=43,'Mission Importer'!A7543,0)</f>
        <v>#VALUE!</v>
      </c>
      <c r="D7543" t="e">
        <f>SEARCH("shape_name",'Mission Importer'!A7543)</f>
        <v>#VALUE!</v>
      </c>
      <c r="E7543" t="e">
        <f>IF(D7543=43,'Mission Importer'!A7543,0)</f>
        <v>#VALUE!</v>
      </c>
      <c r="G7543" t="e">
        <f>SEARCH("shape_name",'Mission Importer'!A7543)</f>
        <v>#VALUE!</v>
      </c>
      <c r="H7543" t="e">
        <f>IF(G7543=43,'Mission Importer'!A7543,0)</f>
        <v>#VALUE!</v>
      </c>
      <c r="J7543" t="e">
        <f>SEARCH("type",'Mission Importer'!A7543)</f>
        <v>#VALUE!</v>
      </c>
      <c r="K7543" t="e">
        <f>IF(J7543=43,'Mission Importer'!A7543,0)</f>
        <v>#VALUE!</v>
      </c>
      <c r="L7543" t="e">
        <f>SEARCH("category",'Mission Importer'!A7543)</f>
        <v>#VALUE!</v>
      </c>
      <c r="M7543" t="e">
        <f>IF(L7543=43,'Mission Importer'!A7543,0)</f>
        <v>#VALUE!</v>
      </c>
    </row>
    <row r="7544" spans="1:13" x14ac:dyDescent="0.3">
      <c r="A7544" t="e">
        <f>SEARCH("livery",'Mission Importer'!A7544)</f>
        <v>#VALUE!</v>
      </c>
      <c r="B7544" t="e">
        <f>IF(A7544=43,'Mission Importer'!A7544,0)</f>
        <v>#VALUE!</v>
      </c>
      <c r="D7544" t="e">
        <f>SEARCH("shape_name",'Mission Importer'!A7544)</f>
        <v>#VALUE!</v>
      </c>
      <c r="E7544" t="e">
        <f>IF(D7544=43,'Mission Importer'!A7544,0)</f>
        <v>#VALUE!</v>
      </c>
      <c r="G7544" t="e">
        <f>SEARCH("shape_name",'Mission Importer'!A7544)</f>
        <v>#VALUE!</v>
      </c>
      <c r="H7544" t="e">
        <f>IF(G7544=43,'Mission Importer'!A7544,0)</f>
        <v>#VALUE!</v>
      </c>
      <c r="J7544" t="e">
        <f>SEARCH("type",'Mission Importer'!A7544)</f>
        <v>#VALUE!</v>
      </c>
      <c r="K7544" t="e">
        <f>IF(J7544=43,'Mission Importer'!A7544,0)</f>
        <v>#VALUE!</v>
      </c>
      <c r="L7544" t="e">
        <f>SEARCH("category",'Mission Importer'!A7544)</f>
        <v>#VALUE!</v>
      </c>
      <c r="M7544" t="e">
        <f>IF(L7544=43,'Mission Importer'!A7544,0)</f>
        <v>#VALUE!</v>
      </c>
    </row>
    <row r="7545" spans="1:13" x14ac:dyDescent="0.3">
      <c r="A7545" t="e">
        <f>SEARCH("livery",'Mission Importer'!A7545)</f>
        <v>#VALUE!</v>
      </c>
      <c r="B7545" t="e">
        <f>IF(A7545=43,'Mission Importer'!A7545,0)</f>
        <v>#VALUE!</v>
      </c>
      <c r="D7545" t="e">
        <f>SEARCH("shape_name",'Mission Importer'!A7545)</f>
        <v>#VALUE!</v>
      </c>
      <c r="E7545" t="e">
        <f>IF(D7545=43,'Mission Importer'!A7545,0)</f>
        <v>#VALUE!</v>
      </c>
      <c r="G7545" t="e">
        <f>SEARCH("shape_name",'Mission Importer'!A7545)</f>
        <v>#VALUE!</v>
      </c>
      <c r="H7545" t="e">
        <f>IF(G7545=43,'Mission Importer'!A7545,0)</f>
        <v>#VALUE!</v>
      </c>
      <c r="J7545" t="e">
        <f>SEARCH("type",'Mission Importer'!A7545)</f>
        <v>#VALUE!</v>
      </c>
      <c r="K7545" t="e">
        <f>IF(J7545=43,'Mission Importer'!A7545,0)</f>
        <v>#VALUE!</v>
      </c>
      <c r="L7545" t="e">
        <f>SEARCH("category",'Mission Importer'!A7545)</f>
        <v>#VALUE!</v>
      </c>
      <c r="M7545" t="e">
        <f>IF(L7545=43,'Mission Importer'!A7545,0)</f>
        <v>#VALUE!</v>
      </c>
    </row>
    <row r="7546" spans="1:13" x14ac:dyDescent="0.3">
      <c r="A7546" t="e">
        <f>SEARCH("livery",'Mission Importer'!A7546)</f>
        <v>#VALUE!</v>
      </c>
      <c r="B7546" t="e">
        <f>IF(A7546=43,'Mission Importer'!A7546,0)</f>
        <v>#VALUE!</v>
      </c>
      <c r="D7546" t="e">
        <f>SEARCH("shape_name",'Mission Importer'!A7546)</f>
        <v>#VALUE!</v>
      </c>
      <c r="E7546" t="e">
        <f>IF(D7546=43,'Mission Importer'!A7546,0)</f>
        <v>#VALUE!</v>
      </c>
      <c r="G7546" t="e">
        <f>SEARCH("shape_name",'Mission Importer'!A7546)</f>
        <v>#VALUE!</v>
      </c>
      <c r="H7546" t="e">
        <f>IF(G7546=43,'Mission Importer'!A7546,0)</f>
        <v>#VALUE!</v>
      </c>
      <c r="J7546" t="e">
        <f>SEARCH("type",'Mission Importer'!A7546)</f>
        <v>#VALUE!</v>
      </c>
      <c r="K7546" t="e">
        <f>IF(J7546=43,'Mission Importer'!A7546,0)</f>
        <v>#VALUE!</v>
      </c>
      <c r="L7546" t="e">
        <f>SEARCH("category",'Mission Importer'!A7546)</f>
        <v>#VALUE!</v>
      </c>
      <c r="M7546" t="e">
        <f>IF(L7546=43,'Mission Importer'!A7546,0)</f>
        <v>#VALUE!</v>
      </c>
    </row>
    <row r="7547" spans="1:13" x14ac:dyDescent="0.3">
      <c r="A7547" t="e">
        <f>SEARCH("livery",'Mission Importer'!A7547)</f>
        <v>#VALUE!</v>
      </c>
      <c r="B7547" t="e">
        <f>IF(A7547=43,'Mission Importer'!A7547,0)</f>
        <v>#VALUE!</v>
      </c>
      <c r="D7547" t="e">
        <f>SEARCH("shape_name",'Mission Importer'!A7547)</f>
        <v>#VALUE!</v>
      </c>
      <c r="E7547" t="e">
        <f>IF(D7547=43,'Mission Importer'!A7547,0)</f>
        <v>#VALUE!</v>
      </c>
      <c r="G7547" t="e">
        <f>SEARCH("shape_name",'Mission Importer'!A7547)</f>
        <v>#VALUE!</v>
      </c>
      <c r="H7547" t="e">
        <f>IF(G7547=43,'Mission Importer'!A7547,0)</f>
        <v>#VALUE!</v>
      </c>
      <c r="J7547" t="e">
        <f>SEARCH("type",'Mission Importer'!A7547)</f>
        <v>#VALUE!</v>
      </c>
      <c r="K7547" t="e">
        <f>IF(J7547=43,'Mission Importer'!A7547,0)</f>
        <v>#VALUE!</v>
      </c>
      <c r="L7547" t="e">
        <f>SEARCH("category",'Mission Importer'!A7547)</f>
        <v>#VALUE!</v>
      </c>
      <c r="M7547" t="e">
        <f>IF(L7547=43,'Mission Importer'!A7547,0)</f>
        <v>#VALUE!</v>
      </c>
    </row>
    <row r="7548" spans="1:13" x14ac:dyDescent="0.3">
      <c r="A7548" t="e">
        <f>SEARCH("livery",'Mission Importer'!A7548)</f>
        <v>#VALUE!</v>
      </c>
      <c r="B7548" t="e">
        <f>IF(A7548=43,'Mission Importer'!A7548,0)</f>
        <v>#VALUE!</v>
      </c>
      <c r="D7548" t="e">
        <f>SEARCH("shape_name",'Mission Importer'!A7548)</f>
        <v>#VALUE!</v>
      </c>
      <c r="E7548" t="e">
        <f>IF(D7548=43,'Mission Importer'!A7548,0)</f>
        <v>#VALUE!</v>
      </c>
      <c r="G7548" t="e">
        <f>SEARCH("shape_name",'Mission Importer'!A7548)</f>
        <v>#VALUE!</v>
      </c>
      <c r="H7548" t="e">
        <f>IF(G7548=43,'Mission Importer'!A7548,0)</f>
        <v>#VALUE!</v>
      </c>
      <c r="J7548" t="e">
        <f>SEARCH("type",'Mission Importer'!A7548)</f>
        <v>#VALUE!</v>
      </c>
      <c r="K7548" t="e">
        <f>IF(J7548=43,'Mission Importer'!A7548,0)</f>
        <v>#VALUE!</v>
      </c>
      <c r="L7548" t="e">
        <f>SEARCH("category",'Mission Importer'!A7548)</f>
        <v>#VALUE!</v>
      </c>
      <c r="M7548" t="e">
        <f>IF(L7548=43,'Mission Importer'!A7548,0)</f>
        <v>#VALUE!</v>
      </c>
    </row>
    <row r="7549" spans="1:13" x14ac:dyDescent="0.3">
      <c r="A7549" t="e">
        <f>SEARCH("livery",'Mission Importer'!A7549)</f>
        <v>#VALUE!</v>
      </c>
      <c r="B7549" t="e">
        <f>IF(A7549=43,'Mission Importer'!A7549,0)</f>
        <v>#VALUE!</v>
      </c>
      <c r="D7549" t="e">
        <f>SEARCH("shape_name",'Mission Importer'!A7549)</f>
        <v>#VALUE!</v>
      </c>
      <c r="E7549" t="e">
        <f>IF(D7549=43,'Mission Importer'!A7549,0)</f>
        <v>#VALUE!</v>
      </c>
      <c r="G7549" t="e">
        <f>SEARCH("shape_name",'Mission Importer'!A7549)</f>
        <v>#VALUE!</v>
      </c>
      <c r="H7549" t="e">
        <f>IF(G7549=43,'Mission Importer'!A7549,0)</f>
        <v>#VALUE!</v>
      </c>
      <c r="J7549" t="e">
        <f>SEARCH("type",'Mission Importer'!A7549)</f>
        <v>#VALUE!</v>
      </c>
      <c r="K7549" t="e">
        <f>IF(J7549=43,'Mission Importer'!A7549,0)</f>
        <v>#VALUE!</v>
      </c>
      <c r="L7549" t="e">
        <f>SEARCH("category",'Mission Importer'!A7549)</f>
        <v>#VALUE!</v>
      </c>
      <c r="M7549" t="e">
        <f>IF(L7549=43,'Mission Importer'!A7549,0)</f>
        <v>#VALUE!</v>
      </c>
    </row>
    <row r="7550" spans="1:13" x14ac:dyDescent="0.3">
      <c r="A7550" t="e">
        <f>SEARCH("livery",'Mission Importer'!A7550)</f>
        <v>#VALUE!</v>
      </c>
      <c r="B7550" t="e">
        <f>IF(A7550=43,'Mission Importer'!A7550,0)</f>
        <v>#VALUE!</v>
      </c>
      <c r="D7550" t="e">
        <f>SEARCH("shape_name",'Mission Importer'!A7550)</f>
        <v>#VALUE!</v>
      </c>
      <c r="E7550" t="e">
        <f>IF(D7550=43,'Mission Importer'!A7550,0)</f>
        <v>#VALUE!</v>
      </c>
      <c r="G7550" t="e">
        <f>SEARCH("shape_name",'Mission Importer'!A7550)</f>
        <v>#VALUE!</v>
      </c>
      <c r="H7550" t="e">
        <f>IF(G7550=43,'Mission Importer'!A7550,0)</f>
        <v>#VALUE!</v>
      </c>
      <c r="J7550" t="e">
        <f>SEARCH("type",'Mission Importer'!A7550)</f>
        <v>#VALUE!</v>
      </c>
      <c r="K7550" t="e">
        <f>IF(J7550=43,'Mission Importer'!A7550,0)</f>
        <v>#VALUE!</v>
      </c>
      <c r="L7550" t="e">
        <f>SEARCH("category",'Mission Importer'!A7550)</f>
        <v>#VALUE!</v>
      </c>
      <c r="M7550" t="e">
        <f>IF(L7550=43,'Mission Importer'!A7550,0)</f>
        <v>#VALUE!</v>
      </c>
    </row>
    <row r="7551" spans="1:13" x14ac:dyDescent="0.3">
      <c r="A7551">
        <f>SEARCH("livery",'Mission Importer'!A7551)</f>
        <v>43</v>
      </c>
      <c r="B7551" t="str">
        <f>IF(A7551=43,'Mission Importer'!A7551,0)</f>
        <v xml:space="preserve">                                        ["livery_id"] = "summer",</v>
      </c>
      <c r="D7551" t="e">
        <f>SEARCH("shape_name",'Mission Importer'!A7551)</f>
        <v>#VALUE!</v>
      </c>
      <c r="E7551" t="e">
        <f>IF(D7551=43,'Mission Importer'!A7551,0)</f>
        <v>#VALUE!</v>
      </c>
      <c r="G7551" t="e">
        <f>SEARCH("shape_name",'Mission Importer'!A7551)</f>
        <v>#VALUE!</v>
      </c>
      <c r="H7551" t="e">
        <f>IF(G7551=43,'Mission Importer'!A7551,0)</f>
        <v>#VALUE!</v>
      </c>
      <c r="J7551" t="e">
        <f>SEARCH("type",'Mission Importer'!A7551)</f>
        <v>#VALUE!</v>
      </c>
      <c r="K7551" t="e">
        <f>IF(J7551=43,'Mission Importer'!A7551,0)</f>
        <v>#VALUE!</v>
      </c>
      <c r="L7551" t="e">
        <f>SEARCH("category",'Mission Importer'!A7551)</f>
        <v>#VALUE!</v>
      </c>
      <c r="M7551" t="e">
        <f>IF(L7551=43,'Mission Importer'!A7551,0)</f>
        <v>#VALUE!</v>
      </c>
    </row>
    <row r="7552" spans="1:13" x14ac:dyDescent="0.3">
      <c r="A7552" t="e">
        <f>SEARCH("livery",'Mission Importer'!A7552)</f>
        <v>#VALUE!</v>
      </c>
      <c r="B7552" t="e">
        <f>IF(A7552=43,'Mission Importer'!A7552,0)</f>
        <v>#VALUE!</v>
      </c>
      <c r="D7552" t="e">
        <f>SEARCH("shape_name",'Mission Importer'!A7552)</f>
        <v>#VALUE!</v>
      </c>
      <c r="E7552" t="e">
        <f>IF(D7552=43,'Mission Importer'!A7552,0)</f>
        <v>#VALUE!</v>
      </c>
      <c r="G7552" t="e">
        <f>SEARCH("shape_name",'Mission Importer'!A7552)</f>
        <v>#VALUE!</v>
      </c>
      <c r="H7552" t="e">
        <f>IF(G7552=43,'Mission Importer'!A7552,0)</f>
        <v>#VALUE!</v>
      </c>
      <c r="J7552" t="e">
        <f>SEARCH("type",'Mission Importer'!A7552)</f>
        <v>#VALUE!</v>
      </c>
      <c r="K7552" t="e">
        <f>IF(J7552=43,'Mission Importer'!A7552,0)</f>
        <v>#VALUE!</v>
      </c>
      <c r="L7552">
        <f>SEARCH("category",'Mission Importer'!A7552)</f>
        <v>43</v>
      </c>
      <c r="M7552" t="str">
        <f>IF(L7552=43,'Mission Importer'!A7552,0)</f>
        <v xml:space="preserve">                                        ["category"] = "Air Defence",</v>
      </c>
    </row>
    <row r="7553" spans="1:13" x14ac:dyDescent="0.3">
      <c r="A7553" t="e">
        <f>SEARCH("livery",'Mission Importer'!A7553)</f>
        <v>#VALUE!</v>
      </c>
      <c r="B7553" t="e">
        <f>IF(A7553=43,'Mission Importer'!A7553,0)</f>
        <v>#VALUE!</v>
      </c>
      <c r="D7553" t="e">
        <f>SEARCH("shape_name",'Mission Importer'!A7553)</f>
        <v>#VALUE!</v>
      </c>
      <c r="E7553" t="e">
        <f>IF(D7553=43,'Mission Importer'!A7553,0)</f>
        <v>#VALUE!</v>
      </c>
      <c r="G7553" t="e">
        <f>SEARCH("shape_name",'Mission Importer'!A7553)</f>
        <v>#VALUE!</v>
      </c>
      <c r="H7553" t="e">
        <f>IF(G7553=43,'Mission Importer'!A7553,0)</f>
        <v>#VALUE!</v>
      </c>
      <c r="J7553">
        <f>SEARCH("type",'Mission Importer'!A7553)</f>
        <v>43</v>
      </c>
      <c r="K7553" t="str">
        <f>IF(J7553=43,'Mission Importer'!A7553,0)</f>
        <v xml:space="preserve">                                        ["type"] = "SA-11 Buk SR 9S18M1",</v>
      </c>
      <c r="L7553" t="e">
        <f>SEARCH("category",'Mission Importer'!A7553)</f>
        <v>#VALUE!</v>
      </c>
      <c r="M7553" t="e">
        <f>IF(L7553=43,'Mission Importer'!A7553,0)</f>
        <v>#VALUE!</v>
      </c>
    </row>
    <row r="7554" spans="1:13" x14ac:dyDescent="0.3">
      <c r="A7554" t="e">
        <f>SEARCH("livery",'Mission Importer'!A7554)</f>
        <v>#VALUE!</v>
      </c>
      <c r="B7554" t="e">
        <f>IF(A7554=43,'Mission Importer'!A7554,0)</f>
        <v>#VALUE!</v>
      </c>
      <c r="D7554" t="e">
        <f>SEARCH("shape_name",'Mission Importer'!A7554)</f>
        <v>#VALUE!</v>
      </c>
      <c r="E7554" t="e">
        <f>IF(D7554=43,'Mission Importer'!A7554,0)</f>
        <v>#VALUE!</v>
      </c>
      <c r="G7554" t="e">
        <f>SEARCH("shape_name",'Mission Importer'!A7554)</f>
        <v>#VALUE!</v>
      </c>
      <c r="H7554" t="e">
        <f>IF(G7554=43,'Mission Importer'!A7554,0)</f>
        <v>#VALUE!</v>
      </c>
      <c r="J7554" t="e">
        <f>SEARCH("type",'Mission Importer'!A7554)</f>
        <v>#VALUE!</v>
      </c>
      <c r="K7554" t="e">
        <f>IF(J7554=43,'Mission Importer'!A7554,0)</f>
        <v>#VALUE!</v>
      </c>
      <c r="L7554" t="e">
        <f>SEARCH("category",'Mission Importer'!A7554)</f>
        <v>#VALUE!</v>
      </c>
      <c r="M7554" t="e">
        <f>IF(L7554=43,'Mission Importer'!A7554,0)</f>
        <v>#VALUE!</v>
      </c>
    </row>
    <row r="7555" spans="1:13" x14ac:dyDescent="0.3">
      <c r="A7555" t="e">
        <f>SEARCH("livery",'Mission Importer'!A7555)</f>
        <v>#VALUE!</v>
      </c>
      <c r="B7555" t="e">
        <f>IF(A7555=43,'Mission Importer'!A7555,0)</f>
        <v>#VALUE!</v>
      </c>
      <c r="D7555" t="e">
        <f>SEARCH("shape_name",'Mission Importer'!A7555)</f>
        <v>#VALUE!</v>
      </c>
      <c r="E7555" t="e">
        <f>IF(D7555=43,'Mission Importer'!A7555,0)</f>
        <v>#VALUE!</v>
      </c>
      <c r="G7555" t="e">
        <f>SEARCH("shape_name",'Mission Importer'!A7555)</f>
        <v>#VALUE!</v>
      </c>
      <c r="H7555" t="e">
        <f>IF(G7555=43,'Mission Importer'!A7555,0)</f>
        <v>#VALUE!</v>
      </c>
      <c r="J7555" t="e">
        <f>SEARCH("type",'Mission Importer'!A7555)</f>
        <v>#VALUE!</v>
      </c>
      <c r="K7555" t="e">
        <f>IF(J7555=43,'Mission Importer'!A7555,0)</f>
        <v>#VALUE!</v>
      </c>
      <c r="L7555" t="e">
        <f>SEARCH("category",'Mission Importer'!A7555)</f>
        <v>#VALUE!</v>
      </c>
      <c r="M7555" t="e">
        <f>IF(L7555=43,'Mission Importer'!A7555,0)</f>
        <v>#VALUE!</v>
      </c>
    </row>
    <row r="7556" spans="1:13" x14ac:dyDescent="0.3">
      <c r="A7556" t="e">
        <f>SEARCH("livery",'Mission Importer'!A7556)</f>
        <v>#VALUE!</v>
      </c>
      <c r="B7556" t="e">
        <f>IF(A7556=43,'Mission Importer'!A7556,0)</f>
        <v>#VALUE!</v>
      </c>
      <c r="D7556" t="e">
        <f>SEARCH("shape_name",'Mission Importer'!A7556)</f>
        <v>#VALUE!</v>
      </c>
      <c r="E7556" t="e">
        <f>IF(D7556=43,'Mission Importer'!A7556,0)</f>
        <v>#VALUE!</v>
      </c>
      <c r="G7556" t="e">
        <f>SEARCH("shape_name",'Mission Importer'!A7556)</f>
        <v>#VALUE!</v>
      </c>
      <c r="H7556" t="e">
        <f>IF(G7556=43,'Mission Importer'!A7556,0)</f>
        <v>#VALUE!</v>
      </c>
      <c r="J7556" t="e">
        <f>SEARCH("type",'Mission Importer'!A7556)</f>
        <v>#VALUE!</v>
      </c>
      <c r="K7556" t="e">
        <f>IF(J7556=43,'Mission Importer'!A7556,0)</f>
        <v>#VALUE!</v>
      </c>
      <c r="L7556" t="e">
        <f>SEARCH("category",'Mission Importer'!A7556)</f>
        <v>#VALUE!</v>
      </c>
      <c r="M7556" t="e">
        <f>IF(L7556=43,'Mission Importer'!A7556,0)</f>
        <v>#VALUE!</v>
      </c>
    </row>
    <row r="7557" spans="1:13" x14ac:dyDescent="0.3">
      <c r="A7557" t="e">
        <f>SEARCH("livery",'Mission Importer'!A7557)</f>
        <v>#VALUE!</v>
      </c>
      <c r="B7557" t="e">
        <f>IF(A7557=43,'Mission Importer'!A7557,0)</f>
        <v>#VALUE!</v>
      </c>
      <c r="D7557" t="e">
        <f>SEARCH("shape_name",'Mission Importer'!A7557)</f>
        <v>#VALUE!</v>
      </c>
      <c r="E7557" t="e">
        <f>IF(D7557=43,'Mission Importer'!A7557,0)</f>
        <v>#VALUE!</v>
      </c>
      <c r="G7557" t="e">
        <f>SEARCH("shape_name",'Mission Importer'!A7557)</f>
        <v>#VALUE!</v>
      </c>
      <c r="H7557" t="e">
        <f>IF(G7557=43,'Mission Importer'!A7557,0)</f>
        <v>#VALUE!</v>
      </c>
      <c r="J7557" t="e">
        <f>SEARCH("type",'Mission Importer'!A7557)</f>
        <v>#VALUE!</v>
      </c>
      <c r="K7557" t="e">
        <f>IF(J7557=43,'Mission Importer'!A7557,0)</f>
        <v>#VALUE!</v>
      </c>
      <c r="L7557" t="e">
        <f>SEARCH("category",'Mission Importer'!A7557)</f>
        <v>#VALUE!</v>
      </c>
      <c r="M7557" t="e">
        <f>IF(L7557=43,'Mission Importer'!A7557,0)</f>
        <v>#VALUE!</v>
      </c>
    </row>
    <row r="7558" spans="1:13" x14ac:dyDescent="0.3">
      <c r="A7558" t="e">
        <f>SEARCH("livery",'Mission Importer'!A7558)</f>
        <v>#VALUE!</v>
      </c>
      <c r="B7558" t="e">
        <f>IF(A7558=43,'Mission Importer'!A7558,0)</f>
        <v>#VALUE!</v>
      </c>
      <c r="D7558" t="e">
        <f>SEARCH("shape_name",'Mission Importer'!A7558)</f>
        <v>#VALUE!</v>
      </c>
      <c r="E7558" t="e">
        <f>IF(D7558=43,'Mission Importer'!A7558,0)</f>
        <v>#VALUE!</v>
      </c>
      <c r="G7558" t="e">
        <f>SEARCH("shape_name",'Mission Importer'!A7558)</f>
        <v>#VALUE!</v>
      </c>
      <c r="H7558" t="e">
        <f>IF(G7558=43,'Mission Importer'!A7558,0)</f>
        <v>#VALUE!</v>
      </c>
      <c r="J7558" t="e">
        <f>SEARCH("type",'Mission Importer'!A7558)</f>
        <v>#VALUE!</v>
      </c>
      <c r="K7558" t="e">
        <f>IF(J7558=43,'Mission Importer'!A7558,0)</f>
        <v>#VALUE!</v>
      </c>
      <c r="L7558" t="e">
        <f>SEARCH("category",'Mission Importer'!A7558)</f>
        <v>#VALUE!</v>
      </c>
      <c r="M7558" t="e">
        <f>IF(L7558=43,'Mission Importer'!A7558,0)</f>
        <v>#VALUE!</v>
      </c>
    </row>
    <row r="7559" spans="1:13" x14ac:dyDescent="0.3">
      <c r="A7559" t="e">
        <f>SEARCH("livery",'Mission Importer'!A7559)</f>
        <v>#VALUE!</v>
      </c>
      <c r="B7559" t="e">
        <f>IF(A7559=43,'Mission Importer'!A7559,0)</f>
        <v>#VALUE!</v>
      </c>
      <c r="D7559" t="e">
        <f>SEARCH("shape_name",'Mission Importer'!A7559)</f>
        <v>#VALUE!</v>
      </c>
      <c r="E7559" t="e">
        <f>IF(D7559=43,'Mission Importer'!A7559,0)</f>
        <v>#VALUE!</v>
      </c>
      <c r="G7559" t="e">
        <f>SEARCH("shape_name",'Mission Importer'!A7559)</f>
        <v>#VALUE!</v>
      </c>
      <c r="H7559" t="e">
        <f>IF(G7559=43,'Mission Importer'!A7559,0)</f>
        <v>#VALUE!</v>
      </c>
      <c r="J7559" t="e">
        <f>SEARCH("type",'Mission Importer'!A7559)</f>
        <v>#VALUE!</v>
      </c>
      <c r="K7559" t="e">
        <f>IF(J7559=43,'Mission Importer'!A7559,0)</f>
        <v>#VALUE!</v>
      </c>
      <c r="L7559" t="e">
        <f>SEARCH("category",'Mission Importer'!A7559)</f>
        <v>#VALUE!</v>
      </c>
      <c r="M7559" t="e">
        <f>IF(L7559=43,'Mission Importer'!A7559,0)</f>
        <v>#VALUE!</v>
      </c>
    </row>
    <row r="7560" spans="1:13" x14ac:dyDescent="0.3">
      <c r="A7560" t="e">
        <f>SEARCH("livery",'Mission Importer'!A7560)</f>
        <v>#VALUE!</v>
      </c>
      <c r="B7560" t="e">
        <f>IF(A7560=43,'Mission Importer'!A7560,0)</f>
        <v>#VALUE!</v>
      </c>
      <c r="D7560" t="e">
        <f>SEARCH("shape_name",'Mission Importer'!A7560)</f>
        <v>#VALUE!</v>
      </c>
      <c r="E7560" t="e">
        <f>IF(D7560=43,'Mission Importer'!A7560,0)</f>
        <v>#VALUE!</v>
      </c>
      <c r="G7560" t="e">
        <f>SEARCH("shape_name",'Mission Importer'!A7560)</f>
        <v>#VALUE!</v>
      </c>
      <c r="H7560" t="e">
        <f>IF(G7560=43,'Mission Importer'!A7560,0)</f>
        <v>#VALUE!</v>
      </c>
      <c r="J7560" t="e">
        <f>SEARCH("type",'Mission Importer'!A7560)</f>
        <v>#VALUE!</v>
      </c>
      <c r="K7560" t="e">
        <f>IF(J7560=43,'Mission Importer'!A7560,0)</f>
        <v>#VALUE!</v>
      </c>
      <c r="L7560" t="e">
        <f>SEARCH("category",'Mission Importer'!A7560)</f>
        <v>#VALUE!</v>
      </c>
      <c r="M7560" t="e">
        <f>IF(L7560=43,'Mission Importer'!A7560,0)</f>
        <v>#VALUE!</v>
      </c>
    </row>
    <row r="7561" spans="1:13" x14ac:dyDescent="0.3">
      <c r="A7561" t="e">
        <f>SEARCH("livery",'Mission Importer'!A7561)</f>
        <v>#VALUE!</v>
      </c>
      <c r="B7561" t="e">
        <f>IF(A7561=43,'Mission Importer'!A7561,0)</f>
        <v>#VALUE!</v>
      </c>
      <c r="D7561" t="e">
        <f>SEARCH("shape_name",'Mission Importer'!A7561)</f>
        <v>#VALUE!</v>
      </c>
      <c r="E7561" t="e">
        <f>IF(D7561=43,'Mission Importer'!A7561,0)</f>
        <v>#VALUE!</v>
      </c>
      <c r="G7561" t="e">
        <f>SEARCH("shape_name",'Mission Importer'!A7561)</f>
        <v>#VALUE!</v>
      </c>
      <c r="H7561" t="e">
        <f>IF(G7561=43,'Mission Importer'!A7561,0)</f>
        <v>#VALUE!</v>
      </c>
      <c r="J7561" t="e">
        <f>SEARCH("type",'Mission Importer'!A7561)</f>
        <v>#VALUE!</v>
      </c>
      <c r="K7561" t="e">
        <f>IF(J7561=43,'Mission Importer'!A7561,0)</f>
        <v>#VALUE!</v>
      </c>
      <c r="L7561" t="e">
        <f>SEARCH("category",'Mission Importer'!A7561)</f>
        <v>#VALUE!</v>
      </c>
      <c r="M7561" t="e">
        <f>IF(L7561=43,'Mission Importer'!A7561,0)</f>
        <v>#VALUE!</v>
      </c>
    </row>
    <row r="7562" spans="1:13" x14ac:dyDescent="0.3">
      <c r="A7562" t="e">
        <f>SEARCH("livery",'Mission Importer'!A7562)</f>
        <v>#VALUE!</v>
      </c>
      <c r="B7562" t="e">
        <f>IF(A7562=43,'Mission Importer'!A7562,0)</f>
        <v>#VALUE!</v>
      </c>
      <c r="D7562" t="e">
        <f>SEARCH("shape_name",'Mission Importer'!A7562)</f>
        <v>#VALUE!</v>
      </c>
      <c r="E7562" t="e">
        <f>IF(D7562=43,'Mission Importer'!A7562,0)</f>
        <v>#VALUE!</v>
      </c>
      <c r="G7562" t="e">
        <f>SEARCH("shape_name",'Mission Importer'!A7562)</f>
        <v>#VALUE!</v>
      </c>
      <c r="H7562" t="e">
        <f>IF(G7562=43,'Mission Importer'!A7562,0)</f>
        <v>#VALUE!</v>
      </c>
      <c r="J7562" t="e">
        <f>SEARCH("type",'Mission Importer'!A7562)</f>
        <v>#VALUE!</v>
      </c>
      <c r="K7562" t="e">
        <f>IF(J7562=43,'Mission Importer'!A7562,0)</f>
        <v>#VALUE!</v>
      </c>
      <c r="L7562" t="e">
        <f>SEARCH("category",'Mission Importer'!A7562)</f>
        <v>#VALUE!</v>
      </c>
      <c r="M7562" t="e">
        <f>IF(L7562=43,'Mission Importer'!A7562,0)</f>
        <v>#VALUE!</v>
      </c>
    </row>
    <row r="7563" spans="1:13" x14ac:dyDescent="0.3">
      <c r="A7563" t="e">
        <f>SEARCH("livery",'Mission Importer'!A7563)</f>
        <v>#VALUE!</v>
      </c>
      <c r="B7563" t="e">
        <f>IF(A7563=43,'Mission Importer'!A7563,0)</f>
        <v>#VALUE!</v>
      </c>
      <c r="D7563" t="e">
        <f>SEARCH("shape_name",'Mission Importer'!A7563)</f>
        <v>#VALUE!</v>
      </c>
      <c r="E7563" t="e">
        <f>IF(D7563=43,'Mission Importer'!A7563,0)</f>
        <v>#VALUE!</v>
      </c>
      <c r="G7563" t="e">
        <f>SEARCH("shape_name",'Mission Importer'!A7563)</f>
        <v>#VALUE!</v>
      </c>
      <c r="H7563" t="e">
        <f>IF(G7563=43,'Mission Importer'!A7563,0)</f>
        <v>#VALUE!</v>
      </c>
      <c r="J7563" t="e">
        <f>SEARCH("type",'Mission Importer'!A7563)</f>
        <v>#VALUE!</v>
      </c>
      <c r="K7563" t="e">
        <f>IF(J7563=43,'Mission Importer'!A7563,0)</f>
        <v>#VALUE!</v>
      </c>
      <c r="L7563" t="e">
        <f>SEARCH("category",'Mission Importer'!A7563)</f>
        <v>#VALUE!</v>
      </c>
      <c r="M7563" t="e">
        <f>IF(L7563=43,'Mission Importer'!A7563,0)</f>
        <v>#VALUE!</v>
      </c>
    </row>
    <row r="7564" spans="1:13" x14ac:dyDescent="0.3">
      <c r="A7564" t="e">
        <f>SEARCH("livery",'Mission Importer'!A7564)</f>
        <v>#VALUE!</v>
      </c>
      <c r="B7564" t="e">
        <f>IF(A7564=43,'Mission Importer'!A7564,0)</f>
        <v>#VALUE!</v>
      </c>
      <c r="D7564" t="e">
        <f>SEARCH("shape_name",'Mission Importer'!A7564)</f>
        <v>#VALUE!</v>
      </c>
      <c r="E7564" t="e">
        <f>IF(D7564=43,'Mission Importer'!A7564,0)</f>
        <v>#VALUE!</v>
      </c>
      <c r="G7564" t="e">
        <f>SEARCH("shape_name",'Mission Importer'!A7564)</f>
        <v>#VALUE!</v>
      </c>
      <c r="H7564" t="e">
        <f>IF(G7564=43,'Mission Importer'!A7564,0)</f>
        <v>#VALUE!</v>
      </c>
      <c r="J7564" t="e">
        <f>SEARCH("type",'Mission Importer'!A7564)</f>
        <v>#VALUE!</v>
      </c>
      <c r="K7564" t="e">
        <f>IF(J7564=43,'Mission Importer'!A7564,0)</f>
        <v>#VALUE!</v>
      </c>
      <c r="L7564" t="e">
        <f>SEARCH("category",'Mission Importer'!A7564)</f>
        <v>#VALUE!</v>
      </c>
      <c r="M7564" t="e">
        <f>IF(L7564=43,'Mission Importer'!A7564,0)</f>
        <v>#VALUE!</v>
      </c>
    </row>
    <row r="7565" spans="1:13" x14ac:dyDescent="0.3">
      <c r="A7565" t="e">
        <f>SEARCH("livery",'Mission Importer'!A7565)</f>
        <v>#VALUE!</v>
      </c>
      <c r="B7565" t="e">
        <f>IF(A7565=43,'Mission Importer'!A7565,0)</f>
        <v>#VALUE!</v>
      </c>
      <c r="D7565" t="e">
        <f>SEARCH("shape_name",'Mission Importer'!A7565)</f>
        <v>#VALUE!</v>
      </c>
      <c r="E7565" t="e">
        <f>IF(D7565=43,'Mission Importer'!A7565,0)</f>
        <v>#VALUE!</v>
      </c>
      <c r="G7565" t="e">
        <f>SEARCH("shape_name",'Mission Importer'!A7565)</f>
        <v>#VALUE!</v>
      </c>
      <c r="H7565" t="e">
        <f>IF(G7565=43,'Mission Importer'!A7565,0)</f>
        <v>#VALUE!</v>
      </c>
      <c r="J7565" t="e">
        <f>SEARCH("type",'Mission Importer'!A7565)</f>
        <v>#VALUE!</v>
      </c>
      <c r="K7565" t="e">
        <f>IF(J7565=43,'Mission Importer'!A7565,0)</f>
        <v>#VALUE!</v>
      </c>
      <c r="L7565" t="e">
        <f>SEARCH("category",'Mission Importer'!A7565)</f>
        <v>#VALUE!</v>
      </c>
      <c r="M7565" t="e">
        <f>IF(L7565=43,'Mission Importer'!A7565,0)</f>
        <v>#VALUE!</v>
      </c>
    </row>
    <row r="7566" spans="1:13" x14ac:dyDescent="0.3">
      <c r="A7566" t="e">
        <f>SEARCH("livery",'Mission Importer'!A7566)</f>
        <v>#VALUE!</v>
      </c>
      <c r="B7566" t="e">
        <f>IF(A7566=43,'Mission Importer'!A7566,0)</f>
        <v>#VALUE!</v>
      </c>
      <c r="D7566" t="e">
        <f>SEARCH("shape_name",'Mission Importer'!A7566)</f>
        <v>#VALUE!</v>
      </c>
      <c r="E7566" t="e">
        <f>IF(D7566=43,'Mission Importer'!A7566,0)</f>
        <v>#VALUE!</v>
      </c>
      <c r="G7566" t="e">
        <f>SEARCH("shape_name",'Mission Importer'!A7566)</f>
        <v>#VALUE!</v>
      </c>
      <c r="H7566" t="e">
        <f>IF(G7566=43,'Mission Importer'!A7566,0)</f>
        <v>#VALUE!</v>
      </c>
      <c r="J7566" t="e">
        <f>SEARCH("type",'Mission Importer'!A7566)</f>
        <v>#VALUE!</v>
      </c>
      <c r="K7566" t="e">
        <f>IF(J7566=43,'Mission Importer'!A7566,0)</f>
        <v>#VALUE!</v>
      </c>
      <c r="L7566" t="e">
        <f>SEARCH("category",'Mission Importer'!A7566)</f>
        <v>#VALUE!</v>
      </c>
      <c r="M7566" t="e">
        <f>IF(L7566=43,'Mission Importer'!A7566,0)</f>
        <v>#VALUE!</v>
      </c>
    </row>
    <row r="7567" spans="1:13" x14ac:dyDescent="0.3">
      <c r="A7567" t="e">
        <f>SEARCH("livery",'Mission Importer'!A7567)</f>
        <v>#VALUE!</v>
      </c>
      <c r="B7567" t="e">
        <f>IF(A7567=43,'Mission Importer'!A7567,0)</f>
        <v>#VALUE!</v>
      </c>
      <c r="D7567" t="e">
        <f>SEARCH("shape_name",'Mission Importer'!A7567)</f>
        <v>#VALUE!</v>
      </c>
      <c r="E7567" t="e">
        <f>IF(D7567=43,'Mission Importer'!A7567,0)</f>
        <v>#VALUE!</v>
      </c>
      <c r="G7567" t="e">
        <f>SEARCH("shape_name",'Mission Importer'!A7567)</f>
        <v>#VALUE!</v>
      </c>
      <c r="H7567" t="e">
        <f>IF(G7567=43,'Mission Importer'!A7567,0)</f>
        <v>#VALUE!</v>
      </c>
      <c r="J7567" t="e">
        <f>SEARCH("type",'Mission Importer'!A7567)</f>
        <v>#VALUE!</v>
      </c>
      <c r="K7567" t="e">
        <f>IF(J7567=43,'Mission Importer'!A7567,0)</f>
        <v>#VALUE!</v>
      </c>
      <c r="L7567" t="e">
        <f>SEARCH("category",'Mission Importer'!A7567)</f>
        <v>#VALUE!</v>
      </c>
      <c r="M7567" t="e">
        <f>IF(L7567=43,'Mission Importer'!A7567,0)</f>
        <v>#VALUE!</v>
      </c>
    </row>
    <row r="7568" spans="1:13" x14ac:dyDescent="0.3">
      <c r="A7568" t="e">
        <f>SEARCH("livery",'Mission Importer'!A7568)</f>
        <v>#VALUE!</v>
      </c>
      <c r="B7568" t="e">
        <f>IF(A7568=43,'Mission Importer'!A7568,0)</f>
        <v>#VALUE!</v>
      </c>
      <c r="D7568" t="e">
        <f>SEARCH("shape_name",'Mission Importer'!A7568)</f>
        <v>#VALUE!</v>
      </c>
      <c r="E7568" t="e">
        <f>IF(D7568=43,'Mission Importer'!A7568,0)</f>
        <v>#VALUE!</v>
      </c>
      <c r="G7568" t="e">
        <f>SEARCH("shape_name",'Mission Importer'!A7568)</f>
        <v>#VALUE!</v>
      </c>
      <c r="H7568" t="e">
        <f>IF(G7568=43,'Mission Importer'!A7568,0)</f>
        <v>#VALUE!</v>
      </c>
      <c r="J7568" t="e">
        <f>SEARCH("type",'Mission Importer'!A7568)</f>
        <v>#VALUE!</v>
      </c>
      <c r="K7568" t="e">
        <f>IF(J7568=43,'Mission Importer'!A7568,0)</f>
        <v>#VALUE!</v>
      </c>
      <c r="L7568" t="e">
        <f>SEARCH("category",'Mission Importer'!A7568)</f>
        <v>#VALUE!</v>
      </c>
      <c r="M7568" t="e">
        <f>IF(L7568=43,'Mission Importer'!A7568,0)</f>
        <v>#VALUE!</v>
      </c>
    </row>
    <row r="7569" spans="1:13" x14ac:dyDescent="0.3">
      <c r="A7569" t="e">
        <f>SEARCH("livery",'Mission Importer'!A7569)</f>
        <v>#VALUE!</v>
      </c>
      <c r="B7569" t="e">
        <f>IF(A7569=43,'Mission Importer'!A7569,0)</f>
        <v>#VALUE!</v>
      </c>
      <c r="D7569" t="e">
        <f>SEARCH("shape_name",'Mission Importer'!A7569)</f>
        <v>#VALUE!</v>
      </c>
      <c r="E7569" t="e">
        <f>IF(D7569=43,'Mission Importer'!A7569,0)</f>
        <v>#VALUE!</v>
      </c>
      <c r="G7569" t="e">
        <f>SEARCH("shape_name",'Mission Importer'!A7569)</f>
        <v>#VALUE!</v>
      </c>
      <c r="H7569" t="e">
        <f>IF(G7569=43,'Mission Importer'!A7569,0)</f>
        <v>#VALUE!</v>
      </c>
      <c r="J7569" t="e">
        <f>SEARCH("type",'Mission Importer'!A7569)</f>
        <v>#VALUE!</v>
      </c>
      <c r="K7569" t="e">
        <f>IF(J7569=43,'Mission Importer'!A7569,0)</f>
        <v>#VALUE!</v>
      </c>
      <c r="L7569" t="e">
        <f>SEARCH("category",'Mission Importer'!A7569)</f>
        <v>#VALUE!</v>
      </c>
      <c r="M7569" t="e">
        <f>IF(L7569=43,'Mission Importer'!A7569,0)</f>
        <v>#VALUE!</v>
      </c>
    </row>
    <row r="7570" spans="1:13" x14ac:dyDescent="0.3">
      <c r="A7570" t="e">
        <f>SEARCH("livery",'Mission Importer'!A7570)</f>
        <v>#VALUE!</v>
      </c>
      <c r="B7570" t="e">
        <f>IF(A7570=43,'Mission Importer'!A7570,0)</f>
        <v>#VALUE!</v>
      </c>
      <c r="D7570" t="e">
        <f>SEARCH("shape_name",'Mission Importer'!A7570)</f>
        <v>#VALUE!</v>
      </c>
      <c r="E7570" t="e">
        <f>IF(D7570=43,'Mission Importer'!A7570,0)</f>
        <v>#VALUE!</v>
      </c>
      <c r="G7570" t="e">
        <f>SEARCH("shape_name",'Mission Importer'!A7570)</f>
        <v>#VALUE!</v>
      </c>
      <c r="H7570" t="e">
        <f>IF(G7570=43,'Mission Importer'!A7570,0)</f>
        <v>#VALUE!</v>
      </c>
      <c r="J7570" t="e">
        <f>SEARCH("type",'Mission Importer'!A7570)</f>
        <v>#VALUE!</v>
      </c>
      <c r="K7570" t="e">
        <f>IF(J7570=43,'Mission Importer'!A7570,0)</f>
        <v>#VALUE!</v>
      </c>
      <c r="L7570" t="e">
        <f>SEARCH("category",'Mission Importer'!A7570)</f>
        <v>#VALUE!</v>
      </c>
      <c r="M7570" t="e">
        <f>IF(L7570=43,'Mission Importer'!A7570,0)</f>
        <v>#VALUE!</v>
      </c>
    </row>
    <row r="7571" spans="1:13" x14ac:dyDescent="0.3">
      <c r="A7571" t="e">
        <f>SEARCH("livery",'Mission Importer'!A7571)</f>
        <v>#VALUE!</v>
      </c>
      <c r="B7571" t="e">
        <f>IF(A7571=43,'Mission Importer'!A7571,0)</f>
        <v>#VALUE!</v>
      </c>
      <c r="D7571" t="e">
        <f>SEARCH("shape_name",'Mission Importer'!A7571)</f>
        <v>#VALUE!</v>
      </c>
      <c r="E7571" t="e">
        <f>IF(D7571=43,'Mission Importer'!A7571,0)</f>
        <v>#VALUE!</v>
      </c>
      <c r="G7571" t="e">
        <f>SEARCH("shape_name",'Mission Importer'!A7571)</f>
        <v>#VALUE!</v>
      </c>
      <c r="H7571" t="e">
        <f>IF(G7571=43,'Mission Importer'!A7571,0)</f>
        <v>#VALUE!</v>
      </c>
      <c r="J7571" t="e">
        <f>SEARCH("type",'Mission Importer'!A7571)</f>
        <v>#VALUE!</v>
      </c>
      <c r="K7571" t="e">
        <f>IF(J7571=43,'Mission Importer'!A7571,0)</f>
        <v>#VALUE!</v>
      </c>
      <c r="L7571" t="e">
        <f>SEARCH("category",'Mission Importer'!A7571)</f>
        <v>#VALUE!</v>
      </c>
      <c r="M7571" t="e">
        <f>IF(L7571=43,'Mission Importer'!A7571,0)</f>
        <v>#VALUE!</v>
      </c>
    </row>
    <row r="7572" spans="1:13" x14ac:dyDescent="0.3">
      <c r="A7572" t="e">
        <f>SEARCH("livery",'Mission Importer'!A7572)</f>
        <v>#VALUE!</v>
      </c>
      <c r="B7572" t="e">
        <f>IF(A7572=43,'Mission Importer'!A7572,0)</f>
        <v>#VALUE!</v>
      </c>
      <c r="D7572" t="e">
        <f>SEARCH("shape_name",'Mission Importer'!A7572)</f>
        <v>#VALUE!</v>
      </c>
      <c r="E7572" t="e">
        <f>IF(D7572=43,'Mission Importer'!A7572,0)</f>
        <v>#VALUE!</v>
      </c>
      <c r="G7572" t="e">
        <f>SEARCH("shape_name",'Mission Importer'!A7572)</f>
        <v>#VALUE!</v>
      </c>
      <c r="H7572" t="e">
        <f>IF(G7572=43,'Mission Importer'!A7572,0)</f>
        <v>#VALUE!</v>
      </c>
      <c r="J7572" t="e">
        <f>SEARCH("type",'Mission Importer'!A7572)</f>
        <v>#VALUE!</v>
      </c>
      <c r="K7572" t="e">
        <f>IF(J7572=43,'Mission Importer'!A7572,0)</f>
        <v>#VALUE!</v>
      </c>
      <c r="L7572" t="e">
        <f>SEARCH("category",'Mission Importer'!A7572)</f>
        <v>#VALUE!</v>
      </c>
      <c r="M7572" t="e">
        <f>IF(L7572=43,'Mission Importer'!A7572,0)</f>
        <v>#VALUE!</v>
      </c>
    </row>
    <row r="7573" spans="1:13" x14ac:dyDescent="0.3">
      <c r="A7573" t="e">
        <f>SEARCH("livery",'Mission Importer'!A7573)</f>
        <v>#VALUE!</v>
      </c>
      <c r="B7573" t="e">
        <f>IF(A7573=43,'Mission Importer'!A7573,0)</f>
        <v>#VALUE!</v>
      </c>
      <c r="D7573" t="e">
        <f>SEARCH("shape_name",'Mission Importer'!A7573)</f>
        <v>#VALUE!</v>
      </c>
      <c r="E7573" t="e">
        <f>IF(D7573=43,'Mission Importer'!A7573,0)</f>
        <v>#VALUE!</v>
      </c>
      <c r="G7573" t="e">
        <f>SEARCH("shape_name",'Mission Importer'!A7573)</f>
        <v>#VALUE!</v>
      </c>
      <c r="H7573" t="e">
        <f>IF(G7573=43,'Mission Importer'!A7573,0)</f>
        <v>#VALUE!</v>
      </c>
      <c r="J7573" t="e">
        <f>SEARCH("type",'Mission Importer'!A7573)</f>
        <v>#VALUE!</v>
      </c>
      <c r="K7573" t="e">
        <f>IF(J7573=43,'Mission Importer'!A7573,0)</f>
        <v>#VALUE!</v>
      </c>
      <c r="L7573" t="e">
        <f>SEARCH("category",'Mission Importer'!A7573)</f>
        <v>#VALUE!</v>
      </c>
      <c r="M7573" t="e">
        <f>IF(L7573=43,'Mission Importer'!A7573,0)</f>
        <v>#VALUE!</v>
      </c>
    </row>
    <row r="7574" spans="1:13" x14ac:dyDescent="0.3">
      <c r="A7574" t="e">
        <f>SEARCH("livery",'Mission Importer'!A7574)</f>
        <v>#VALUE!</v>
      </c>
      <c r="B7574" t="e">
        <f>IF(A7574=43,'Mission Importer'!A7574,0)</f>
        <v>#VALUE!</v>
      </c>
      <c r="D7574" t="e">
        <f>SEARCH("shape_name",'Mission Importer'!A7574)</f>
        <v>#VALUE!</v>
      </c>
      <c r="E7574" t="e">
        <f>IF(D7574=43,'Mission Importer'!A7574,0)</f>
        <v>#VALUE!</v>
      </c>
      <c r="G7574" t="e">
        <f>SEARCH("shape_name",'Mission Importer'!A7574)</f>
        <v>#VALUE!</v>
      </c>
      <c r="H7574" t="e">
        <f>IF(G7574=43,'Mission Importer'!A7574,0)</f>
        <v>#VALUE!</v>
      </c>
      <c r="J7574" t="e">
        <f>SEARCH("type",'Mission Importer'!A7574)</f>
        <v>#VALUE!</v>
      </c>
      <c r="K7574" t="e">
        <f>IF(J7574=43,'Mission Importer'!A7574,0)</f>
        <v>#VALUE!</v>
      </c>
      <c r="L7574" t="e">
        <f>SEARCH("category",'Mission Importer'!A7574)</f>
        <v>#VALUE!</v>
      </c>
      <c r="M7574" t="e">
        <f>IF(L7574=43,'Mission Importer'!A7574,0)</f>
        <v>#VALUE!</v>
      </c>
    </row>
    <row r="7575" spans="1:13" x14ac:dyDescent="0.3">
      <c r="A7575" t="e">
        <f>SEARCH("livery",'Mission Importer'!A7575)</f>
        <v>#VALUE!</v>
      </c>
      <c r="B7575" t="e">
        <f>IF(A7575=43,'Mission Importer'!A7575,0)</f>
        <v>#VALUE!</v>
      </c>
      <c r="D7575" t="e">
        <f>SEARCH("shape_name",'Mission Importer'!A7575)</f>
        <v>#VALUE!</v>
      </c>
      <c r="E7575" t="e">
        <f>IF(D7575=43,'Mission Importer'!A7575,0)</f>
        <v>#VALUE!</v>
      </c>
      <c r="G7575" t="e">
        <f>SEARCH("shape_name",'Mission Importer'!A7575)</f>
        <v>#VALUE!</v>
      </c>
      <c r="H7575" t="e">
        <f>IF(G7575=43,'Mission Importer'!A7575,0)</f>
        <v>#VALUE!</v>
      </c>
      <c r="J7575" t="e">
        <f>SEARCH("type",'Mission Importer'!A7575)</f>
        <v>#VALUE!</v>
      </c>
      <c r="K7575" t="e">
        <f>IF(J7575=43,'Mission Importer'!A7575,0)</f>
        <v>#VALUE!</v>
      </c>
      <c r="L7575" t="e">
        <f>SEARCH("category",'Mission Importer'!A7575)</f>
        <v>#VALUE!</v>
      </c>
      <c r="M7575" t="e">
        <f>IF(L7575=43,'Mission Importer'!A7575,0)</f>
        <v>#VALUE!</v>
      </c>
    </row>
    <row r="7576" spans="1:13" x14ac:dyDescent="0.3">
      <c r="A7576" t="e">
        <f>SEARCH("livery",'Mission Importer'!A7576)</f>
        <v>#VALUE!</v>
      </c>
      <c r="B7576" t="e">
        <f>IF(A7576=43,'Mission Importer'!A7576,0)</f>
        <v>#VALUE!</v>
      </c>
      <c r="D7576" t="e">
        <f>SEARCH("shape_name",'Mission Importer'!A7576)</f>
        <v>#VALUE!</v>
      </c>
      <c r="E7576" t="e">
        <f>IF(D7576=43,'Mission Importer'!A7576,0)</f>
        <v>#VALUE!</v>
      </c>
      <c r="G7576" t="e">
        <f>SEARCH("shape_name",'Mission Importer'!A7576)</f>
        <v>#VALUE!</v>
      </c>
      <c r="H7576" t="e">
        <f>IF(G7576=43,'Mission Importer'!A7576,0)</f>
        <v>#VALUE!</v>
      </c>
      <c r="J7576" t="e">
        <f>SEARCH("type",'Mission Importer'!A7576)</f>
        <v>#VALUE!</v>
      </c>
      <c r="K7576" t="e">
        <f>IF(J7576=43,'Mission Importer'!A7576,0)</f>
        <v>#VALUE!</v>
      </c>
      <c r="L7576" t="e">
        <f>SEARCH("category",'Mission Importer'!A7576)</f>
        <v>#VALUE!</v>
      </c>
      <c r="M7576" t="e">
        <f>IF(L7576=43,'Mission Importer'!A7576,0)</f>
        <v>#VALUE!</v>
      </c>
    </row>
    <row r="7577" spans="1:13" x14ac:dyDescent="0.3">
      <c r="A7577" t="e">
        <f>SEARCH("livery",'Mission Importer'!A7577)</f>
        <v>#VALUE!</v>
      </c>
      <c r="B7577" t="e">
        <f>IF(A7577=43,'Mission Importer'!A7577,0)</f>
        <v>#VALUE!</v>
      </c>
      <c r="D7577" t="e">
        <f>SEARCH("shape_name",'Mission Importer'!A7577)</f>
        <v>#VALUE!</v>
      </c>
      <c r="E7577" t="e">
        <f>IF(D7577=43,'Mission Importer'!A7577,0)</f>
        <v>#VALUE!</v>
      </c>
      <c r="G7577" t="e">
        <f>SEARCH("shape_name",'Mission Importer'!A7577)</f>
        <v>#VALUE!</v>
      </c>
      <c r="H7577" t="e">
        <f>IF(G7577=43,'Mission Importer'!A7577,0)</f>
        <v>#VALUE!</v>
      </c>
      <c r="J7577">
        <f>SEARCH("type",'Mission Importer'!A7577)</f>
        <v>47</v>
      </c>
      <c r="K7577">
        <f>IF(J7577=43,'Mission Importer'!A7577,0)</f>
        <v>0</v>
      </c>
      <c r="L7577" t="e">
        <f>SEARCH("category",'Mission Importer'!A7577)</f>
        <v>#VALUE!</v>
      </c>
      <c r="M7577" t="e">
        <f>IF(L7577=43,'Mission Importer'!A7577,0)</f>
        <v>#VALUE!</v>
      </c>
    </row>
    <row r="7578" spans="1:13" x14ac:dyDescent="0.3">
      <c r="A7578" t="e">
        <f>SEARCH("livery",'Mission Importer'!A7578)</f>
        <v>#VALUE!</v>
      </c>
      <c r="B7578" t="e">
        <f>IF(A7578=43,'Mission Importer'!A7578,0)</f>
        <v>#VALUE!</v>
      </c>
      <c r="D7578" t="e">
        <f>SEARCH("shape_name",'Mission Importer'!A7578)</f>
        <v>#VALUE!</v>
      </c>
      <c r="E7578" t="e">
        <f>IF(D7578=43,'Mission Importer'!A7578,0)</f>
        <v>#VALUE!</v>
      </c>
      <c r="G7578" t="e">
        <f>SEARCH("shape_name",'Mission Importer'!A7578)</f>
        <v>#VALUE!</v>
      </c>
      <c r="H7578" t="e">
        <f>IF(G7578=43,'Mission Importer'!A7578,0)</f>
        <v>#VALUE!</v>
      </c>
      <c r="J7578" t="e">
        <f>SEARCH("type",'Mission Importer'!A7578)</f>
        <v>#VALUE!</v>
      </c>
      <c r="K7578" t="e">
        <f>IF(J7578=43,'Mission Importer'!A7578,0)</f>
        <v>#VALUE!</v>
      </c>
      <c r="L7578" t="e">
        <f>SEARCH("category",'Mission Importer'!A7578)</f>
        <v>#VALUE!</v>
      </c>
      <c r="M7578" t="e">
        <f>IF(L7578=43,'Mission Importer'!A7578,0)</f>
        <v>#VALUE!</v>
      </c>
    </row>
    <row r="7579" spans="1:13" x14ac:dyDescent="0.3">
      <c r="A7579" t="e">
        <f>SEARCH("livery",'Mission Importer'!A7579)</f>
        <v>#VALUE!</v>
      </c>
      <c r="B7579" t="e">
        <f>IF(A7579=43,'Mission Importer'!A7579,0)</f>
        <v>#VALUE!</v>
      </c>
      <c r="D7579" t="e">
        <f>SEARCH("shape_name",'Mission Importer'!A7579)</f>
        <v>#VALUE!</v>
      </c>
      <c r="E7579" t="e">
        <f>IF(D7579=43,'Mission Importer'!A7579,0)</f>
        <v>#VALUE!</v>
      </c>
      <c r="G7579" t="e">
        <f>SEARCH("shape_name",'Mission Importer'!A7579)</f>
        <v>#VALUE!</v>
      </c>
      <c r="H7579" t="e">
        <f>IF(G7579=43,'Mission Importer'!A7579,0)</f>
        <v>#VALUE!</v>
      </c>
      <c r="J7579" t="e">
        <f>SEARCH("type",'Mission Importer'!A7579)</f>
        <v>#VALUE!</v>
      </c>
      <c r="K7579" t="e">
        <f>IF(J7579=43,'Mission Importer'!A7579,0)</f>
        <v>#VALUE!</v>
      </c>
      <c r="L7579" t="e">
        <f>SEARCH("category",'Mission Importer'!A7579)</f>
        <v>#VALUE!</v>
      </c>
      <c r="M7579" t="e">
        <f>IF(L7579=43,'Mission Importer'!A7579,0)</f>
        <v>#VALUE!</v>
      </c>
    </row>
    <row r="7580" spans="1:13" x14ac:dyDescent="0.3">
      <c r="A7580" t="e">
        <f>SEARCH("livery",'Mission Importer'!A7580)</f>
        <v>#VALUE!</v>
      </c>
      <c r="B7580" t="e">
        <f>IF(A7580=43,'Mission Importer'!A7580,0)</f>
        <v>#VALUE!</v>
      </c>
      <c r="D7580" t="e">
        <f>SEARCH("shape_name",'Mission Importer'!A7580)</f>
        <v>#VALUE!</v>
      </c>
      <c r="E7580" t="e">
        <f>IF(D7580=43,'Mission Importer'!A7580,0)</f>
        <v>#VALUE!</v>
      </c>
      <c r="G7580" t="e">
        <f>SEARCH("shape_name",'Mission Importer'!A7580)</f>
        <v>#VALUE!</v>
      </c>
      <c r="H7580" t="e">
        <f>IF(G7580=43,'Mission Importer'!A7580,0)</f>
        <v>#VALUE!</v>
      </c>
      <c r="J7580" t="e">
        <f>SEARCH("type",'Mission Importer'!A7580)</f>
        <v>#VALUE!</v>
      </c>
      <c r="K7580" t="e">
        <f>IF(J7580=43,'Mission Importer'!A7580,0)</f>
        <v>#VALUE!</v>
      </c>
      <c r="L7580" t="e">
        <f>SEARCH("category",'Mission Importer'!A7580)</f>
        <v>#VALUE!</v>
      </c>
      <c r="M7580" t="e">
        <f>IF(L7580=43,'Mission Importer'!A7580,0)</f>
        <v>#VALUE!</v>
      </c>
    </row>
    <row r="7581" spans="1:13" x14ac:dyDescent="0.3">
      <c r="A7581" t="e">
        <f>SEARCH("livery",'Mission Importer'!A7581)</f>
        <v>#VALUE!</v>
      </c>
      <c r="B7581" t="e">
        <f>IF(A7581=43,'Mission Importer'!A7581,0)</f>
        <v>#VALUE!</v>
      </c>
      <c r="D7581" t="e">
        <f>SEARCH("shape_name",'Mission Importer'!A7581)</f>
        <v>#VALUE!</v>
      </c>
      <c r="E7581" t="e">
        <f>IF(D7581=43,'Mission Importer'!A7581,0)</f>
        <v>#VALUE!</v>
      </c>
      <c r="G7581" t="e">
        <f>SEARCH("shape_name",'Mission Importer'!A7581)</f>
        <v>#VALUE!</v>
      </c>
      <c r="H7581" t="e">
        <f>IF(G7581=43,'Mission Importer'!A7581,0)</f>
        <v>#VALUE!</v>
      </c>
      <c r="J7581" t="e">
        <f>SEARCH("type",'Mission Importer'!A7581)</f>
        <v>#VALUE!</v>
      </c>
      <c r="K7581" t="e">
        <f>IF(J7581=43,'Mission Importer'!A7581,0)</f>
        <v>#VALUE!</v>
      </c>
      <c r="L7581" t="e">
        <f>SEARCH("category",'Mission Importer'!A7581)</f>
        <v>#VALUE!</v>
      </c>
      <c r="M7581" t="e">
        <f>IF(L7581=43,'Mission Importer'!A7581,0)</f>
        <v>#VALUE!</v>
      </c>
    </row>
    <row r="7582" spans="1:13" x14ac:dyDescent="0.3">
      <c r="A7582" t="e">
        <f>SEARCH("livery",'Mission Importer'!A7582)</f>
        <v>#VALUE!</v>
      </c>
      <c r="B7582" t="e">
        <f>IF(A7582=43,'Mission Importer'!A7582,0)</f>
        <v>#VALUE!</v>
      </c>
      <c r="D7582" t="e">
        <f>SEARCH("shape_name",'Mission Importer'!A7582)</f>
        <v>#VALUE!</v>
      </c>
      <c r="E7582" t="e">
        <f>IF(D7582=43,'Mission Importer'!A7582,0)</f>
        <v>#VALUE!</v>
      </c>
      <c r="G7582" t="e">
        <f>SEARCH("shape_name",'Mission Importer'!A7582)</f>
        <v>#VALUE!</v>
      </c>
      <c r="H7582" t="e">
        <f>IF(G7582=43,'Mission Importer'!A7582,0)</f>
        <v>#VALUE!</v>
      </c>
      <c r="J7582" t="e">
        <f>SEARCH("type",'Mission Importer'!A7582)</f>
        <v>#VALUE!</v>
      </c>
      <c r="K7582" t="e">
        <f>IF(J7582=43,'Mission Importer'!A7582,0)</f>
        <v>#VALUE!</v>
      </c>
      <c r="L7582" t="e">
        <f>SEARCH("category",'Mission Importer'!A7582)</f>
        <v>#VALUE!</v>
      </c>
      <c r="M7582" t="e">
        <f>IF(L7582=43,'Mission Importer'!A7582,0)</f>
        <v>#VALUE!</v>
      </c>
    </row>
    <row r="7583" spans="1:13" x14ac:dyDescent="0.3">
      <c r="A7583" t="e">
        <f>SEARCH("livery",'Mission Importer'!A7583)</f>
        <v>#VALUE!</v>
      </c>
      <c r="B7583" t="e">
        <f>IF(A7583=43,'Mission Importer'!A7583,0)</f>
        <v>#VALUE!</v>
      </c>
      <c r="D7583" t="e">
        <f>SEARCH("shape_name",'Mission Importer'!A7583)</f>
        <v>#VALUE!</v>
      </c>
      <c r="E7583" t="e">
        <f>IF(D7583=43,'Mission Importer'!A7583,0)</f>
        <v>#VALUE!</v>
      </c>
      <c r="G7583" t="e">
        <f>SEARCH("shape_name",'Mission Importer'!A7583)</f>
        <v>#VALUE!</v>
      </c>
      <c r="H7583" t="e">
        <f>IF(G7583=43,'Mission Importer'!A7583,0)</f>
        <v>#VALUE!</v>
      </c>
      <c r="J7583" t="e">
        <f>SEARCH("type",'Mission Importer'!A7583)</f>
        <v>#VALUE!</v>
      </c>
      <c r="K7583" t="e">
        <f>IF(J7583=43,'Mission Importer'!A7583,0)</f>
        <v>#VALUE!</v>
      </c>
      <c r="L7583" t="e">
        <f>SEARCH("category",'Mission Importer'!A7583)</f>
        <v>#VALUE!</v>
      </c>
      <c r="M7583" t="e">
        <f>IF(L7583=43,'Mission Importer'!A7583,0)</f>
        <v>#VALUE!</v>
      </c>
    </row>
    <row r="7584" spans="1:13" x14ac:dyDescent="0.3">
      <c r="A7584" t="e">
        <f>SEARCH("livery",'Mission Importer'!A7584)</f>
        <v>#VALUE!</v>
      </c>
      <c r="B7584" t="e">
        <f>IF(A7584=43,'Mission Importer'!A7584,0)</f>
        <v>#VALUE!</v>
      </c>
      <c r="D7584" t="e">
        <f>SEARCH("shape_name",'Mission Importer'!A7584)</f>
        <v>#VALUE!</v>
      </c>
      <c r="E7584" t="e">
        <f>IF(D7584=43,'Mission Importer'!A7584,0)</f>
        <v>#VALUE!</v>
      </c>
      <c r="G7584" t="e">
        <f>SEARCH("shape_name",'Mission Importer'!A7584)</f>
        <v>#VALUE!</v>
      </c>
      <c r="H7584" t="e">
        <f>IF(G7584=43,'Mission Importer'!A7584,0)</f>
        <v>#VALUE!</v>
      </c>
      <c r="J7584" t="e">
        <f>SEARCH("type",'Mission Importer'!A7584)</f>
        <v>#VALUE!</v>
      </c>
      <c r="K7584" t="e">
        <f>IF(J7584=43,'Mission Importer'!A7584,0)</f>
        <v>#VALUE!</v>
      </c>
      <c r="L7584" t="e">
        <f>SEARCH("category",'Mission Importer'!A7584)</f>
        <v>#VALUE!</v>
      </c>
      <c r="M7584" t="e">
        <f>IF(L7584=43,'Mission Importer'!A7584,0)</f>
        <v>#VALUE!</v>
      </c>
    </row>
    <row r="7585" spans="1:13" x14ac:dyDescent="0.3">
      <c r="A7585" t="e">
        <f>SEARCH("livery",'Mission Importer'!A7585)</f>
        <v>#VALUE!</v>
      </c>
      <c r="B7585" t="e">
        <f>IF(A7585=43,'Mission Importer'!A7585,0)</f>
        <v>#VALUE!</v>
      </c>
      <c r="D7585" t="e">
        <f>SEARCH("shape_name",'Mission Importer'!A7585)</f>
        <v>#VALUE!</v>
      </c>
      <c r="E7585" t="e">
        <f>IF(D7585=43,'Mission Importer'!A7585,0)</f>
        <v>#VALUE!</v>
      </c>
      <c r="G7585" t="e">
        <f>SEARCH("shape_name",'Mission Importer'!A7585)</f>
        <v>#VALUE!</v>
      </c>
      <c r="H7585" t="e">
        <f>IF(G7585=43,'Mission Importer'!A7585,0)</f>
        <v>#VALUE!</v>
      </c>
      <c r="J7585" t="e">
        <f>SEARCH("type",'Mission Importer'!A7585)</f>
        <v>#VALUE!</v>
      </c>
      <c r="K7585" t="e">
        <f>IF(J7585=43,'Mission Importer'!A7585,0)</f>
        <v>#VALUE!</v>
      </c>
      <c r="L7585" t="e">
        <f>SEARCH("category",'Mission Importer'!A7585)</f>
        <v>#VALUE!</v>
      </c>
      <c r="M7585" t="e">
        <f>IF(L7585=43,'Mission Importer'!A7585,0)</f>
        <v>#VALUE!</v>
      </c>
    </row>
    <row r="7586" spans="1:13" x14ac:dyDescent="0.3">
      <c r="A7586" t="e">
        <f>SEARCH("livery",'Mission Importer'!A7586)</f>
        <v>#VALUE!</v>
      </c>
      <c r="B7586" t="e">
        <f>IF(A7586=43,'Mission Importer'!A7586,0)</f>
        <v>#VALUE!</v>
      </c>
      <c r="D7586" t="e">
        <f>SEARCH("shape_name",'Mission Importer'!A7586)</f>
        <v>#VALUE!</v>
      </c>
      <c r="E7586" t="e">
        <f>IF(D7586=43,'Mission Importer'!A7586,0)</f>
        <v>#VALUE!</v>
      </c>
      <c r="G7586" t="e">
        <f>SEARCH("shape_name",'Mission Importer'!A7586)</f>
        <v>#VALUE!</v>
      </c>
      <c r="H7586" t="e">
        <f>IF(G7586=43,'Mission Importer'!A7586,0)</f>
        <v>#VALUE!</v>
      </c>
      <c r="J7586" t="e">
        <f>SEARCH("type",'Mission Importer'!A7586)</f>
        <v>#VALUE!</v>
      </c>
      <c r="K7586" t="e">
        <f>IF(J7586=43,'Mission Importer'!A7586,0)</f>
        <v>#VALUE!</v>
      </c>
      <c r="L7586" t="e">
        <f>SEARCH("category",'Mission Importer'!A7586)</f>
        <v>#VALUE!</v>
      </c>
      <c r="M7586" t="e">
        <f>IF(L7586=43,'Mission Importer'!A7586,0)</f>
        <v>#VALUE!</v>
      </c>
    </row>
    <row r="7587" spans="1:13" x14ac:dyDescent="0.3">
      <c r="A7587" t="e">
        <f>SEARCH("livery",'Mission Importer'!A7587)</f>
        <v>#VALUE!</v>
      </c>
      <c r="B7587" t="e">
        <f>IF(A7587=43,'Mission Importer'!A7587,0)</f>
        <v>#VALUE!</v>
      </c>
      <c r="D7587" t="e">
        <f>SEARCH("shape_name",'Mission Importer'!A7587)</f>
        <v>#VALUE!</v>
      </c>
      <c r="E7587" t="e">
        <f>IF(D7587=43,'Mission Importer'!A7587,0)</f>
        <v>#VALUE!</v>
      </c>
      <c r="G7587" t="e">
        <f>SEARCH("shape_name",'Mission Importer'!A7587)</f>
        <v>#VALUE!</v>
      </c>
      <c r="H7587" t="e">
        <f>IF(G7587=43,'Mission Importer'!A7587,0)</f>
        <v>#VALUE!</v>
      </c>
      <c r="J7587" t="e">
        <f>SEARCH("type",'Mission Importer'!A7587)</f>
        <v>#VALUE!</v>
      </c>
      <c r="K7587" t="e">
        <f>IF(J7587=43,'Mission Importer'!A7587,0)</f>
        <v>#VALUE!</v>
      </c>
      <c r="L7587" t="e">
        <f>SEARCH("category",'Mission Importer'!A7587)</f>
        <v>#VALUE!</v>
      </c>
      <c r="M7587" t="e">
        <f>IF(L7587=43,'Mission Importer'!A7587,0)</f>
        <v>#VALUE!</v>
      </c>
    </row>
    <row r="7588" spans="1:13" x14ac:dyDescent="0.3">
      <c r="A7588" t="e">
        <f>SEARCH("livery",'Mission Importer'!A7588)</f>
        <v>#VALUE!</v>
      </c>
      <c r="B7588" t="e">
        <f>IF(A7588=43,'Mission Importer'!A7588,0)</f>
        <v>#VALUE!</v>
      </c>
      <c r="D7588" t="e">
        <f>SEARCH("shape_name",'Mission Importer'!A7588)</f>
        <v>#VALUE!</v>
      </c>
      <c r="E7588" t="e">
        <f>IF(D7588=43,'Mission Importer'!A7588,0)</f>
        <v>#VALUE!</v>
      </c>
      <c r="G7588" t="e">
        <f>SEARCH("shape_name",'Mission Importer'!A7588)</f>
        <v>#VALUE!</v>
      </c>
      <c r="H7588" t="e">
        <f>IF(G7588=43,'Mission Importer'!A7588,0)</f>
        <v>#VALUE!</v>
      </c>
      <c r="J7588" t="e">
        <f>SEARCH("type",'Mission Importer'!A7588)</f>
        <v>#VALUE!</v>
      </c>
      <c r="K7588" t="e">
        <f>IF(J7588=43,'Mission Importer'!A7588,0)</f>
        <v>#VALUE!</v>
      </c>
      <c r="L7588" t="e">
        <f>SEARCH("category",'Mission Importer'!A7588)</f>
        <v>#VALUE!</v>
      </c>
      <c r="M7588" t="e">
        <f>IF(L7588=43,'Mission Importer'!A7588,0)</f>
        <v>#VALUE!</v>
      </c>
    </row>
    <row r="7589" spans="1:13" x14ac:dyDescent="0.3">
      <c r="A7589" t="e">
        <f>SEARCH("livery",'Mission Importer'!A7589)</f>
        <v>#VALUE!</v>
      </c>
      <c r="B7589" t="e">
        <f>IF(A7589=43,'Mission Importer'!A7589,0)</f>
        <v>#VALUE!</v>
      </c>
      <c r="D7589" t="e">
        <f>SEARCH("shape_name",'Mission Importer'!A7589)</f>
        <v>#VALUE!</v>
      </c>
      <c r="E7589" t="e">
        <f>IF(D7589=43,'Mission Importer'!A7589,0)</f>
        <v>#VALUE!</v>
      </c>
      <c r="G7589" t="e">
        <f>SEARCH("shape_name",'Mission Importer'!A7589)</f>
        <v>#VALUE!</v>
      </c>
      <c r="H7589" t="e">
        <f>IF(G7589=43,'Mission Importer'!A7589,0)</f>
        <v>#VALUE!</v>
      </c>
      <c r="J7589" t="e">
        <f>SEARCH("type",'Mission Importer'!A7589)</f>
        <v>#VALUE!</v>
      </c>
      <c r="K7589" t="e">
        <f>IF(J7589=43,'Mission Importer'!A7589,0)</f>
        <v>#VALUE!</v>
      </c>
      <c r="L7589" t="e">
        <f>SEARCH("category",'Mission Importer'!A7589)</f>
        <v>#VALUE!</v>
      </c>
      <c r="M7589" t="e">
        <f>IF(L7589=43,'Mission Importer'!A7589,0)</f>
        <v>#VALUE!</v>
      </c>
    </row>
    <row r="7590" spans="1:13" x14ac:dyDescent="0.3">
      <c r="A7590" t="e">
        <f>SEARCH("livery",'Mission Importer'!A7590)</f>
        <v>#VALUE!</v>
      </c>
      <c r="B7590" t="e">
        <f>IF(A7590=43,'Mission Importer'!A7590,0)</f>
        <v>#VALUE!</v>
      </c>
      <c r="D7590" t="e">
        <f>SEARCH("shape_name",'Mission Importer'!A7590)</f>
        <v>#VALUE!</v>
      </c>
      <c r="E7590" t="e">
        <f>IF(D7590=43,'Mission Importer'!A7590,0)</f>
        <v>#VALUE!</v>
      </c>
      <c r="G7590" t="e">
        <f>SEARCH("shape_name",'Mission Importer'!A7590)</f>
        <v>#VALUE!</v>
      </c>
      <c r="H7590" t="e">
        <f>IF(G7590=43,'Mission Importer'!A7590,0)</f>
        <v>#VALUE!</v>
      </c>
      <c r="J7590" t="e">
        <f>SEARCH("type",'Mission Importer'!A7590)</f>
        <v>#VALUE!</v>
      </c>
      <c r="K7590" t="e">
        <f>IF(J7590=43,'Mission Importer'!A7590,0)</f>
        <v>#VALUE!</v>
      </c>
      <c r="L7590" t="e">
        <f>SEARCH("category",'Mission Importer'!A7590)</f>
        <v>#VALUE!</v>
      </c>
      <c r="M7590" t="e">
        <f>IF(L7590=43,'Mission Importer'!A7590,0)</f>
        <v>#VALUE!</v>
      </c>
    </row>
    <row r="7591" spans="1:13" x14ac:dyDescent="0.3">
      <c r="A7591" t="e">
        <f>SEARCH("livery",'Mission Importer'!A7591)</f>
        <v>#VALUE!</v>
      </c>
      <c r="B7591" t="e">
        <f>IF(A7591=43,'Mission Importer'!A7591,0)</f>
        <v>#VALUE!</v>
      </c>
      <c r="D7591" t="e">
        <f>SEARCH("shape_name",'Mission Importer'!A7591)</f>
        <v>#VALUE!</v>
      </c>
      <c r="E7591" t="e">
        <f>IF(D7591=43,'Mission Importer'!A7591,0)</f>
        <v>#VALUE!</v>
      </c>
      <c r="G7591" t="e">
        <f>SEARCH("shape_name",'Mission Importer'!A7591)</f>
        <v>#VALUE!</v>
      </c>
      <c r="H7591" t="e">
        <f>IF(G7591=43,'Mission Importer'!A7591,0)</f>
        <v>#VALUE!</v>
      </c>
      <c r="J7591" t="e">
        <f>SEARCH("type",'Mission Importer'!A7591)</f>
        <v>#VALUE!</v>
      </c>
      <c r="K7591" t="e">
        <f>IF(J7591=43,'Mission Importer'!A7591,0)</f>
        <v>#VALUE!</v>
      </c>
      <c r="L7591" t="e">
        <f>SEARCH("category",'Mission Importer'!A7591)</f>
        <v>#VALUE!</v>
      </c>
      <c r="M7591" t="e">
        <f>IF(L7591=43,'Mission Importer'!A7591,0)</f>
        <v>#VALUE!</v>
      </c>
    </row>
    <row r="7592" spans="1:13" x14ac:dyDescent="0.3">
      <c r="A7592">
        <f>SEARCH("livery",'Mission Importer'!A7592)</f>
        <v>43</v>
      </c>
      <c r="B7592" t="str">
        <f>IF(A7592=43,'Mission Importer'!A7592,0)</f>
        <v xml:space="preserve">                                        ["livery_id"] = "desert",</v>
      </c>
      <c r="D7592" t="e">
        <f>SEARCH("shape_name",'Mission Importer'!A7592)</f>
        <v>#VALUE!</v>
      </c>
      <c r="E7592" t="e">
        <f>IF(D7592=43,'Mission Importer'!A7592,0)</f>
        <v>#VALUE!</v>
      </c>
      <c r="G7592" t="e">
        <f>SEARCH("shape_name",'Mission Importer'!A7592)</f>
        <v>#VALUE!</v>
      </c>
      <c r="H7592" t="e">
        <f>IF(G7592=43,'Mission Importer'!A7592,0)</f>
        <v>#VALUE!</v>
      </c>
      <c r="J7592" t="e">
        <f>SEARCH("type",'Mission Importer'!A7592)</f>
        <v>#VALUE!</v>
      </c>
      <c r="K7592" t="e">
        <f>IF(J7592=43,'Mission Importer'!A7592,0)</f>
        <v>#VALUE!</v>
      </c>
      <c r="L7592" t="e">
        <f>SEARCH("category",'Mission Importer'!A7592)</f>
        <v>#VALUE!</v>
      </c>
      <c r="M7592" t="e">
        <f>IF(L7592=43,'Mission Importer'!A7592,0)</f>
        <v>#VALUE!</v>
      </c>
    </row>
    <row r="7593" spans="1:13" x14ac:dyDescent="0.3">
      <c r="A7593" t="e">
        <f>SEARCH("livery",'Mission Importer'!A7593)</f>
        <v>#VALUE!</v>
      </c>
      <c r="B7593" t="e">
        <f>IF(A7593=43,'Mission Importer'!A7593,0)</f>
        <v>#VALUE!</v>
      </c>
      <c r="D7593" t="e">
        <f>SEARCH("shape_name",'Mission Importer'!A7593)</f>
        <v>#VALUE!</v>
      </c>
      <c r="E7593" t="e">
        <f>IF(D7593=43,'Mission Importer'!A7593,0)</f>
        <v>#VALUE!</v>
      </c>
      <c r="G7593" t="e">
        <f>SEARCH("shape_name",'Mission Importer'!A7593)</f>
        <v>#VALUE!</v>
      </c>
      <c r="H7593" t="e">
        <f>IF(G7593=43,'Mission Importer'!A7593,0)</f>
        <v>#VALUE!</v>
      </c>
      <c r="J7593" t="e">
        <f>SEARCH("type",'Mission Importer'!A7593)</f>
        <v>#VALUE!</v>
      </c>
      <c r="K7593" t="e">
        <f>IF(J7593=43,'Mission Importer'!A7593,0)</f>
        <v>#VALUE!</v>
      </c>
      <c r="L7593">
        <f>SEARCH("category",'Mission Importer'!A7593)</f>
        <v>43</v>
      </c>
      <c r="M7593" t="str">
        <f>IF(L7593=43,'Mission Importer'!A7593,0)</f>
        <v xml:space="preserve">                                        ["category"] = "Air Defence",</v>
      </c>
    </row>
    <row r="7594" spans="1:13" x14ac:dyDescent="0.3">
      <c r="A7594" t="e">
        <f>SEARCH("livery",'Mission Importer'!A7594)</f>
        <v>#VALUE!</v>
      </c>
      <c r="B7594" t="e">
        <f>IF(A7594=43,'Mission Importer'!A7594,0)</f>
        <v>#VALUE!</v>
      </c>
      <c r="D7594" t="e">
        <f>SEARCH("shape_name",'Mission Importer'!A7594)</f>
        <v>#VALUE!</v>
      </c>
      <c r="E7594" t="e">
        <f>IF(D7594=43,'Mission Importer'!A7594,0)</f>
        <v>#VALUE!</v>
      </c>
      <c r="G7594" t="e">
        <f>SEARCH("shape_name",'Mission Importer'!A7594)</f>
        <v>#VALUE!</v>
      </c>
      <c r="H7594" t="e">
        <f>IF(G7594=43,'Mission Importer'!A7594,0)</f>
        <v>#VALUE!</v>
      </c>
      <c r="J7594">
        <f>SEARCH("type",'Mission Importer'!A7594)</f>
        <v>43</v>
      </c>
      <c r="K7594" t="str">
        <f>IF(J7594=43,'Mission Importer'!A7594,0)</f>
        <v xml:space="preserve">                                        ["type"] = "SA-11 Buk SR 9S18M1",</v>
      </c>
      <c r="L7594" t="e">
        <f>SEARCH("category",'Mission Importer'!A7594)</f>
        <v>#VALUE!</v>
      </c>
      <c r="M7594" t="e">
        <f>IF(L7594=43,'Mission Importer'!A7594,0)</f>
        <v>#VALUE!</v>
      </c>
    </row>
    <row r="7595" spans="1:13" x14ac:dyDescent="0.3">
      <c r="A7595" t="e">
        <f>SEARCH("livery",'Mission Importer'!A7595)</f>
        <v>#VALUE!</v>
      </c>
      <c r="B7595" t="e">
        <f>IF(A7595=43,'Mission Importer'!A7595,0)</f>
        <v>#VALUE!</v>
      </c>
      <c r="D7595" t="e">
        <f>SEARCH("shape_name",'Mission Importer'!A7595)</f>
        <v>#VALUE!</v>
      </c>
      <c r="E7595" t="e">
        <f>IF(D7595=43,'Mission Importer'!A7595,0)</f>
        <v>#VALUE!</v>
      </c>
      <c r="G7595" t="e">
        <f>SEARCH("shape_name",'Mission Importer'!A7595)</f>
        <v>#VALUE!</v>
      </c>
      <c r="H7595" t="e">
        <f>IF(G7595=43,'Mission Importer'!A7595,0)</f>
        <v>#VALUE!</v>
      </c>
      <c r="J7595" t="e">
        <f>SEARCH("type",'Mission Importer'!A7595)</f>
        <v>#VALUE!</v>
      </c>
      <c r="K7595" t="e">
        <f>IF(J7595=43,'Mission Importer'!A7595,0)</f>
        <v>#VALUE!</v>
      </c>
      <c r="L7595" t="e">
        <f>SEARCH("category",'Mission Importer'!A7595)</f>
        <v>#VALUE!</v>
      </c>
      <c r="M7595" t="e">
        <f>IF(L7595=43,'Mission Importer'!A7595,0)</f>
        <v>#VALUE!</v>
      </c>
    </row>
    <row r="7596" spans="1:13" x14ac:dyDescent="0.3">
      <c r="A7596" t="e">
        <f>SEARCH("livery",'Mission Importer'!A7596)</f>
        <v>#VALUE!</v>
      </c>
      <c r="B7596" t="e">
        <f>IF(A7596=43,'Mission Importer'!A7596,0)</f>
        <v>#VALUE!</v>
      </c>
      <c r="D7596" t="e">
        <f>SEARCH("shape_name",'Mission Importer'!A7596)</f>
        <v>#VALUE!</v>
      </c>
      <c r="E7596" t="e">
        <f>IF(D7596=43,'Mission Importer'!A7596,0)</f>
        <v>#VALUE!</v>
      </c>
      <c r="G7596" t="e">
        <f>SEARCH("shape_name",'Mission Importer'!A7596)</f>
        <v>#VALUE!</v>
      </c>
      <c r="H7596" t="e">
        <f>IF(G7596=43,'Mission Importer'!A7596,0)</f>
        <v>#VALUE!</v>
      </c>
      <c r="J7596" t="e">
        <f>SEARCH("type",'Mission Importer'!A7596)</f>
        <v>#VALUE!</v>
      </c>
      <c r="K7596" t="e">
        <f>IF(J7596=43,'Mission Importer'!A7596,0)</f>
        <v>#VALUE!</v>
      </c>
      <c r="L7596" t="e">
        <f>SEARCH("category",'Mission Importer'!A7596)</f>
        <v>#VALUE!</v>
      </c>
      <c r="M7596" t="e">
        <f>IF(L7596=43,'Mission Importer'!A7596,0)</f>
        <v>#VALUE!</v>
      </c>
    </row>
    <row r="7597" spans="1:13" x14ac:dyDescent="0.3">
      <c r="A7597" t="e">
        <f>SEARCH("livery",'Mission Importer'!A7597)</f>
        <v>#VALUE!</v>
      </c>
      <c r="B7597" t="e">
        <f>IF(A7597=43,'Mission Importer'!A7597,0)</f>
        <v>#VALUE!</v>
      </c>
      <c r="D7597" t="e">
        <f>SEARCH("shape_name",'Mission Importer'!A7597)</f>
        <v>#VALUE!</v>
      </c>
      <c r="E7597" t="e">
        <f>IF(D7597=43,'Mission Importer'!A7597,0)</f>
        <v>#VALUE!</v>
      </c>
      <c r="G7597" t="e">
        <f>SEARCH("shape_name",'Mission Importer'!A7597)</f>
        <v>#VALUE!</v>
      </c>
      <c r="H7597" t="e">
        <f>IF(G7597=43,'Mission Importer'!A7597,0)</f>
        <v>#VALUE!</v>
      </c>
      <c r="J7597" t="e">
        <f>SEARCH("type",'Mission Importer'!A7597)</f>
        <v>#VALUE!</v>
      </c>
      <c r="K7597" t="e">
        <f>IF(J7597=43,'Mission Importer'!A7597,0)</f>
        <v>#VALUE!</v>
      </c>
      <c r="L7597" t="e">
        <f>SEARCH("category",'Mission Importer'!A7597)</f>
        <v>#VALUE!</v>
      </c>
      <c r="M7597" t="e">
        <f>IF(L7597=43,'Mission Importer'!A7597,0)</f>
        <v>#VALUE!</v>
      </c>
    </row>
    <row r="7598" spans="1:13" x14ac:dyDescent="0.3">
      <c r="A7598" t="e">
        <f>SEARCH("livery",'Mission Importer'!A7598)</f>
        <v>#VALUE!</v>
      </c>
      <c r="B7598" t="e">
        <f>IF(A7598=43,'Mission Importer'!A7598,0)</f>
        <v>#VALUE!</v>
      </c>
      <c r="D7598" t="e">
        <f>SEARCH("shape_name",'Mission Importer'!A7598)</f>
        <v>#VALUE!</v>
      </c>
      <c r="E7598" t="e">
        <f>IF(D7598=43,'Mission Importer'!A7598,0)</f>
        <v>#VALUE!</v>
      </c>
      <c r="G7598" t="e">
        <f>SEARCH("shape_name",'Mission Importer'!A7598)</f>
        <v>#VALUE!</v>
      </c>
      <c r="H7598" t="e">
        <f>IF(G7598=43,'Mission Importer'!A7598,0)</f>
        <v>#VALUE!</v>
      </c>
      <c r="J7598" t="e">
        <f>SEARCH("type",'Mission Importer'!A7598)</f>
        <v>#VALUE!</v>
      </c>
      <c r="K7598" t="e">
        <f>IF(J7598=43,'Mission Importer'!A7598,0)</f>
        <v>#VALUE!</v>
      </c>
      <c r="L7598" t="e">
        <f>SEARCH("category",'Mission Importer'!A7598)</f>
        <v>#VALUE!</v>
      </c>
      <c r="M7598" t="e">
        <f>IF(L7598=43,'Mission Importer'!A7598,0)</f>
        <v>#VALUE!</v>
      </c>
    </row>
    <row r="7599" spans="1:13" x14ac:dyDescent="0.3">
      <c r="A7599" t="e">
        <f>SEARCH("livery",'Mission Importer'!A7599)</f>
        <v>#VALUE!</v>
      </c>
      <c r="B7599" t="e">
        <f>IF(A7599=43,'Mission Importer'!A7599,0)</f>
        <v>#VALUE!</v>
      </c>
      <c r="D7599" t="e">
        <f>SEARCH("shape_name",'Mission Importer'!A7599)</f>
        <v>#VALUE!</v>
      </c>
      <c r="E7599" t="e">
        <f>IF(D7599=43,'Mission Importer'!A7599,0)</f>
        <v>#VALUE!</v>
      </c>
      <c r="G7599" t="e">
        <f>SEARCH("shape_name",'Mission Importer'!A7599)</f>
        <v>#VALUE!</v>
      </c>
      <c r="H7599" t="e">
        <f>IF(G7599=43,'Mission Importer'!A7599,0)</f>
        <v>#VALUE!</v>
      </c>
      <c r="J7599" t="e">
        <f>SEARCH("type",'Mission Importer'!A7599)</f>
        <v>#VALUE!</v>
      </c>
      <c r="K7599" t="e">
        <f>IF(J7599=43,'Mission Importer'!A7599,0)</f>
        <v>#VALUE!</v>
      </c>
      <c r="L7599" t="e">
        <f>SEARCH("category",'Mission Importer'!A7599)</f>
        <v>#VALUE!</v>
      </c>
      <c r="M7599" t="e">
        <f>IF(L7599=43,'Mission Importer'!A7599,0)</f>
        <v>#VALUE!</v>
      </c>
    </row>
    <row r="7600" spans="1:13" x14ac:dyDescent="0.3">
      <c r="A7600" t="e">
        <f>SEARCH("livery",'Mission Importer'!A7600)</f>
        <v>#VALUE!</v>
      </c>
      <c r="B7600" t="e">
        <f>IF(A7600=43,'Mission Importer'!A7600,0)</f>
        <v>#VALUE!</v>
      </c>
      <c r="D7600" t="e">
        <f>SEARCH("shape_name",'Mission Importer'!A7600)</f>
        <v>#VALUE!</v>
      </c>
      <c r="E7600" t="e">
        <f>IF(D7600=43,'Mission Importer'!A7600,0)</f>
        <v>#VALUE!</v>
      </c>
      <c r="G7600" t="e">
        <f>SEARCH("shape_name",'Mission Importer'!A7600)</f>
        <v>#VALUE!</v>
      </c>
      <c r="H7600" t="e">
        <f>IF(G7600=43,'Mission Importer'!A7600,0)</f>
        <v>#VALUE!</v>
      </c>
      <c r="J7600" t="e">
        <f>SEARCH("type",'Mission Importer'!A7600)</f>
        <v>#VALUE!</v>
      </c>
      <c r="K7600" t="e">
        <f>IF(J7600=43,'Mission Importer'!A7600,0)</f>
        <v>#VALUE!</v>
      </c>
      <c r="L7600" t="e">
        <f>SEARCH("category",'Mission Importer'!A7600)</f>
        <v>#VALUE!</v>
      </c>
      <c r="M7600" t="e">
        <f>IF(L7600=43,'Mission Importer'!A7600,0)</f>
        <v>#VALUE!</v>
      </c>
    </row>
    <row r="7601" spans="1:13" x14ac:dyDescent="0.3">
      <c r="A7601" t="e">
        <f>SEARCH("livery",'Mission Importer'!A7601)</f>
        <v>#VALUE!</v>
      </c>
      <c r="B7601" t="e">
        <f>IF(A7601=43,'Mission Importer'!A7601,0)</f>
        <v>#VALUE!</v>
      </c>
      <c r="D7601" t="e">
        <f>SEARCH("shape_name",'Mission Importer'!A7601)</f>
        <v>#VALUE!</v>
      </c>
      <c r="E7601" t="e">
        <f>IF(D7601=43,'Mission Importer'!A7601,0)</f>
        <v>#VALUE!</v>
      </c>
      <c r="G7601" t="e">
        <f>SEARCH("shape_name",'Mission Importer'!A7601)</f>
        <v>#VALUE!</v>
      </c>
      <c r="H7601" t="e">
        <f>IF(G7601=43,'Mission Importer'!A7601,0)</f>
        <v>#VALUE!</v>
      </c>
      <c r="J7601" t="e">
        <f>SEARCH("type",'Mission Importer'!A7601)</f>
        <v>#VALUE!</v>
      </c>
      <c r="K7601" t="e">
        <f>IF(J7601=43,'Mission Importer'!A7601,0)</f>
        <v>#VALUE!</v>
      </c>
      <c r="L7601" t="e">
        <f>SEARCH("category",'Mission Importer'!A7601)</f>
        <v>#VALUE!</v>
      </c>
      <c r="M7601" t="e">
        <f>IF(L7601=43,'Mission Importer'!A7601,0)</f>
        <v>#VALUE!</v>
      </c>
    </row>
    <row r="7602" spans="1:13" x14ac:dyDescent="0.3">
      <c r="A7602" t="e">
        <f>SEARCH("livery",'Mission Importer'!A7602)</f>
        <v>#VALUE!</v>
      </c>
      <c r="B7602" t="e">
        <f>IF(A7602=43,'Mission Importer'!A7602,0)</f>
        <v>#VALUE!</v>
      </c>
      <c r="D7602" t="e">
        <f>SEARCH("shape_name",'Mission Importer'!A7602)</f>
        <v>#VALUE!</v>
      </c>
      <c r="E7602" t="e">
        <f>IF(D7602=43,'Mission Importer'!A7602,0)</f>
        <v>#VALUE!</v>
      </c>
      <c r="G7602" t="e">
        <f>SEARCH("shape_name",'Mission Importer'!A7602)</f>
        <v>#VALUE!</v>
      </c>
      <c r="H7602" t="e">
        <f>IF(G7602=43,'Mission Importer'!A7602,0)</f>
        <v>#VALUE!</v>
      </c>
      <c r="J7602" t="e">
        <f>SEARCH("type",'Mission Importer'!A7602)</f>
        <v>#VALUE!</v>
      </c>
      <c r="K7602" t="e">
        <f>IF(J7602=43,'Mission Importer'!A7602,0)</f>
        <v>#VALUE!</v>
      </c>
      <c r="L7602" t="e">
        <f>SEARCH("category",'Mission Importer'!A7602)</f>
        <v>#VALUE!</v>
      </c>
      <c r="M7602" t="e">
        <f>IF(L7602=43,'Mission Importer'!A7602,0)</f>
        <v>#VALUE!</v>
      </c>
    </row>
    <row r="7603" spans="1:13" x14ac:dyDescent="0.3">
      <c r="A7603" t="e">
        <f>SEARCH("livery",'Mission Importer'!A7603)</f>
        <v>#VALUE!</v>
      </c>
      <c r="B7603" t="e">
        <f>IF(A7603=43,'Mission Importer'!A7603,0)</f>
        <v>#VALUE!</v>
      </c>
      <c r="D7603" t="e">
        <f>SEARCH("shape_name",'Mission Importer'!A7603)</f>
        <v>#VALUE!</v>
      </c>
      <c r="E7603" t="e">
        <f>IF(D7603=43,'Mission Importer'!A7603,0)</f>
        <v>#VALUE!</v>
      </c>
      <c r="G7603" t="e">
        <f>SEARCH("shape_name",'Mission Importer'!A7603)</f>
        <v>#VALUE!</v>
      </c>
      <c r="H7603" t="e">
        <f>IF(G7603=43,'Mission Importer'!A7603,0)</f>
        <v>#VALUE!</v>
      </c>
      <c r="J7603" t="e">
        <f>SEARCH("type",'Mission Importer'!A7603)</f>
        <v>#VALUE!</v>
      </c>
      <c r="K7603" t="e">
        <f>IF(J7603=43,'Mission Importer'!A7603,0)</f>
        <v>#VALUE!</v>
      </c>
      <c r="L7603" t="e">
        <f>SEARCH("category",'Mission Importer'!A7603)</f>
        <v>#VALUE!</v>
      </c>
      <c r="M7603" t="e">
        <f>IF(L7603=43,'Mission Importer'!A7603,0)</f>
        <v>#VALUE!</v>
      </c>
    </row>
    <row r="7604" spans="1:13" x14ac:dyDescent="0.3">
      <c r="A7604" t="e">
        <f>SEARCH("livery",'Mission Importer'!A7604)</f>
        <v>#VALUE!</v>
      </c>
      <c r="B7604" t="e">
        <f>IF(A7604=43,'Mission Importer'!A7604,0)</f>
        <v>#VALUE!</v>
      </c>
      <c r="D7604" t="e">
        <f>SEARCH("shape_name",'Mission Importer'!A7604)</f>
        <v>#VALUE!</v>
      </c>
      <c r="E7604" t="e">
        <f>IF(D7604=43,'Mission Importer'!A7604,0)</f>
        <v>#VALUE!</v>
      </c>
      <c r="G7604" t="e">
        <f>SEARCH("shape_name",'Mission Importer'!A7604)</f>
        <v>#VALUE!</v>
      </c>
      <c r="H7604" t="e">
        <f>IF(G7604=43,'Mission Importer'!A7604,0)</f>
        <v>#VALUE!</v>
      </c>
      <c r="J7604" t="e">
        <f>SEARCH("type",'Mission Importer'!A7604)</f>
        <v>#VALUE!</v>
      </c>
      <c r="K7604" t="e">
        <f>IF(J7604=43,'Mission Importer'!A7604,0)</f>
        <v>#VALUE!</v>
      </c>
      <c r="L7604" t="e">
        <f>SEARCH("category",'Mission Importer'!A7604)</f>
        <v>#VALUE!</v>
      </c>
      <c r="M7604" t="e">
        <f>IF(L7604=43,'Mission Importer'!A7604,0)</f>
        <v>#VALUE!</v>
      </c>
    </row>
    <row r="7605" spans="1:13" x14ac:dyDescent="0.3">
      <c r="A7605" t="e">
        <f>SEARCH("livery",'Mission Importer'!A7605)</f>
        <v>#VALUE!</v>
      </c>
      <c r="B7605" t="e">
        <f>IF(A7605=43,'Mission Importer'!A7605,0)</f>
        <v>#VALUE!</v>
      </c>
      <c r="D7605" t="e">
        <f>SEARCH("shape_name",'Mission Importer'!A7605)</f>
        <v>#VALUE!</v>
      </c>
      <c r="E7605" t="e">
        <f>IF(D7605=43,'Mission Importer'!A7605,0)</f>
        <v>#VALUE!</v>
      </c>
      <c r="G7605" t="e">
        <f>SEARCH("shape_name",'Mission Importer'!A7605)</f>
        <v>#VALUE!</v>
      </c>
      <c r="H7605" t="e">
        <f>IF(G7605=43,'Mission Importer'!A7605,0)</f>
        <v>#VALUE!</v>
      </c>
      <c r="J7605" t="e">
        <f>SEARCH("type",'Mission Importer'!A7605)</f>
        <v>#VALUE!</v>
      </c>
      <c r="K7605" t="e">
        <f>IF(J7605=43,'Mission Importer'!A7605,0)</f>
        <v>#VALUE!</v>
      </c>
      <c r="L7605" t="e">
        <f>SEARCH("category",'Mission Importer'!A7605)</f>
        <v>#VALUE!</v>
      </c>
      <c r="M7605" t="e">
        <f>IF(L7605=43,'Mission Importer'!A7605,0)</f>
        <v>#VALUE!</v>
      </c>
    </row>
    <row r="7606" spans="1:13" x14ac:dyDescent="0.3">
      <c r="A7606" t="e">
        <f>SEARCH("livery",'Mission Importer'!A7606)</f>
        <v>#VALUE!</v>
      </c>
      <c r="B7606" t="e">
        <f>IF(A7606=43,'Mission Importer'!A7606,0)</f>
        <v>#VALUE!</v>
      </c>
      <c r="D7606" t="e">
        <f>SEARCH("shape_name",'Mission Importer'!A7606)</f>
        <v>#VALUE!</v>
      </c>
      <c r="E7606" t="e">
        <f>IF(D7606=43,'Mission Importer'!A7606,0)</f>
        <v>#VALUE!</v>
      </c>
      <c r="G7606" t="e">
        <f>SEARCH("shape_name",'Mission Importer'!A7606)</f>
        <v>#VALUE!</v>
      </c>
      <c r="H7606" t="e">
        <f>IF(G7606=43,'Mission Importer'!A7606,0)</f>
        <v>#VALUE!</v>
      </c>
      <c r="J7606" t="e">
        <f>SEARCH("type",'Mission Importer'!A7606)</f>
        <v>#VALUE!</v>
      </c>
      <c r="K7606" t="e">
        <f>IF(J7606=43,'Mission Importer'!A7606,0)</f>
        <v>#VALUE!</v>
      </c>
      <c r="L7606" t="e">
        <f>SEARCH("category",'Mission Importer'!A7606)</f>
        <v>#VALUE!</v>
      </c>
      <c r="M7606" t="e">
        <f>IF(L7606=43,'Mission Importer'!A7606,0)</f>
        <v>#VALUE!</v>
      </c>
    </row>
    <row r="7607" spans="1:13" x14ac:dyDescent="0.3">
      <c r="A7607" t="e">
        <f>SEARCH("livery",'Mission Importer'!A7607)</f>
        <v>#VALUE!</v>
      </c>
      <c r="B7607" t="e">
        <f>IF(A7607=43,'Mission Importer'!A7607,0)</f>
        <v>#VALUE!</v>
      </c>
      <c r="D7607" t="e">
        <f>SEARCH("shape_name",'Mission Importer'!A7607)</f>
        <v>#VALUE!</v>
      </c>
      <c r="E7607" t="e">
        <f>IF(D7607=43,'Mission Importer'!A7607,0)</f>
        <v>#VALUE!</v>
      </c>
      <c r="G7607" t="e">
        <f>SEARCH("shape_name",'Mission Importer'!A7607)</f>
        <v>#VALUE!</v>
      </c>
      <c r="H7607" t="e">
        <f>IF(G7607=43,'Mission Importer'!A7607,0)</f>
        <v>#VALUE!</v>
      </c>
      <c r="J7607" t="e">
        <f>SEARCH("type",'Mission Importer'!A7607)</f>
        <v>#VALUE!</v>
      </c>
      <c r="K7607" t="e">
        <f>IF(J7607=43,'Mission Importer'!A7607,0)</f>
        <v>#VALUE!</v>
      </c>
      <c r="L7607" t="e">
        <f>SEARCH("category",'Mission Importer'!A7607)</f>
        <v>#VALUE!</v>
      </c>
      <c r="M7607" t="e">
        <f>IF(L7607=43,'Mission Importer'!A7607,0)</f>
        <v>#VALUE!</v>
      </c>
    </row>
    <row r="7608" spans="1:13" x14ac:dyDescent="0.3">
      <c r="A7608" t="e">
        <f>SEARCH("livery",'Mission Importer'!A7608)</f>
        <v>#VALUE!</v>
      </c>
      <c r="B7608" t="e">
        <f>IF(A7608=43,'Mission Importer'!A7608,0)</f>
        <v>#VALUE!</v>
      </c>
      <c r="D7608" t="e">
        <f>SEARCH("shape_name",'Mission Importer'!A7608)</f>
        <v>#VALUE!</v>
      </c>
      <c r="E7608" t="e">
        <f>IF(D7608=43,'Mission Importer'!A7608,0)</f>
        <v>#VALUE!</v>
      </c>
      <c r="G7608" t="e">
        <f>SEARCH("shape_name",'Mission Importer'!A7608)</f>
        <v>#VALUE!</v>
      </c>
      <c r="H7608" t="e">
        <f>IF(G7608=43,'Mission Importer'!A7608,0)</f>
        <v>#VALUE!</v>
      </c>
      <c r="J7608" t="e">
        <f>SEARCH("type",'Mission Importer'!A7608)</f>
        <v>#VALUE!</v>
      </c>
      <c r="K7608" t="e">
        <f>IF(J7608=43,'Mission Importer'!A7608,0)</f>
        <v>#VALUE!</v>
      </c>
      <c r="L7608" t="e">
        <f>SEARCH("category",'Mission Importer'!A7608)</f>
        <v>#VALUE!</v>
      </c>
      <c r="M7608" t="e">
        <f>IF(L7608=43,'Mission Importer'!A7608,0)</f>
        <v>#VALUE!</v>
      </c>
    </row>
    <row r="7609" spans="1:13" x14ac:dyDescent="0.3">
      <c r="A7609" t="e">
        <f>SEARCH("livery",'Mission Importer'!A7609)</f>
        <v>#VALUE!</v>
      </c>
      <c r="B7609" t="e">
        <f>IF(A7609=43,'Mission Importer'!A7609,0)</f>
        <v>#VALUE!</v>
      </c>
      <c r="D7609" t="e">
        <f>SEARCH("shape_name",'Mission Importer'!A7609)</f>
        <v>#VALUE!</v>
      </c>
      <c r="E7609" t="e">
        <f>IF(D7609=43,'Mission Importer'!A7609,0)</f>
        <v>#VALUE!</v>
      </c>
      <c r="G7609" t="e">
        <f>SEARCH("shape_name",'Mission Importer'!A7609)</f>
        <v>#VALUE!</v>
      </c>
      <c r="H7609" t="e">
        <f>IF(G7609=43,'Mission Importer'!A7609,0)</f>
        <v>#VALUE!</v>
      </c>
      <c r="J7609" t="e">
        <f>SEARCH("type",'Mission Importer'!A7609)</f>
        <v>#VALUE!</v>
      </c>
      <c r="K7609" t="e">
        <f>IF(J7609=43,'Mission Importer'!A7609,0)</f>
        <v>#VALUE!</v>
      </c>
      <c r="L7609" t="e">
        <f>SEARCH("category",'Mission Importer'!A7609)</f>
        <v>#VALUE!</v>
      </c>
      <c r="M7609" t="e">
        <f>IF(L7609=43,'Mission Importer'!A7609,0)</f>
        <v>#VALUE!</v>
      </c>
    </row>
    <row r="7610" spans="1:13" x14ac:dyDescent="0.3">
      <c r="A7610" t="e">
        <f>SEARCH("livery",'Mission Importer'!A7610)</f>
        <v>#VALUE!</v>
      </c>
      <c r="B7610" t="e">
        <f>IF(A7610=43,'Mission Importer'!A7610,0)</f>
        <v>#VALUE!</v>
      </c>
      <c r="D7610" t="e">
        <f>SEARCH("shape_name",'Mission Importer'!A7610)</f>
        <v>#VALUE!</v>
      </c>
      <c r="E7610" t="e">
        <f>IF(D7610=43,'Mission Importer'!A7610,0)</f>
        <v>#VALUE!</v>
      </c>
      <c r="G7610" t="e">
        <f>SEARCH("shape_name",'Mission Importer'!A7610)</f>
        <v>#VALUE!</v>
      </c>
      <c r="H7610" t="e">
        <f>IF(G7610=43,'Mission Importer'!A7610,0)</f>
        <v>#VALUE!</v>
      </c>
      <c r="J7610" t="e">
        <f>SEARCH("type",'Mission Importer'!A7610)</f>
        <v>#VALUE!</v>
      </c>
      <c r="K7610" t="e">
        <f>IF(J7610=43,'Mission Importer'!A7610,0)</f>
        <v>#VALUE!</v>
      </c>
      <c r="L7610" t="e">
        <f>SEARCH("category",'Mission Importer'!A7610)</f>
        <v>#VALUE!</v>
      </c>
      <c r="M7610" t="e">
        <f>IF(L7610=43,'Mission Importer'!A7610,0)</f>
        <v>#VALUE!</v>
      </c>
    </row>
    <row r="7611" spans="1:13" x14ac:dyDescent="0.3">
      <c r="A7611" t="e">
        <f>SEARCH("livery",'Mission Importer'!A7611)</f>
        <v>#VALUE!</v>
      </c>
      <c r="B7611" t="e">
        <f>IF(A7611=43,'Mission Importer'!A7611,0)</f>
        <v>#VALUE!</v>
      </c>
      <c r="D7611" t="e">
        <f>SEARCH("shape_name",'Mission Importer'!A7611)</f>
        <v>#VALUE!</v>
      </c>
      <c r="E7611" t="e">
        <f>IF(D7611=43,'Mission Importer'!A7611,0)</f>
        <v>#VALUE!</v>
      </c>
      <c r="G7611" t="e">
        <f>SEARCH("shape_name",'Mission Importer'!A7611)</f>
        <v>#VALUE!</v>
      </c>
      <c r="H7611" t="e">
        <f>IF(G7611=43,'Mission Importer'!A7611,0)</f>
        <v>#VALUE!</v>
      </c>
      <c r="J7611" t="e">
        <f>SEARCH("type",'Mission Importer'!A7611)</f>
        <v>#VALUE!</v>
      </c>
      <c r="K7611" t="e">
        <f>IF(J7611=43,'Mission Importer'!A7611,0)</f>
        <v>#VALUE!</v>
      </c>
      <c r="L7611" t="e">
        <f>SEARCH("category",'Mission Importer'!A7611)</f>
        <v>#VALUE!</v>
      </c>
      <c r="M7611" t="e">
        <f>IF(L7611=43,'Mission Importer'!A7611,0)</f>
        <v>#VALUE!</v>
      </c>
    </row>
    <row r="7612" spans="1:13" x14ac:dyDescent="0.3">
      <c r="A7612" t="e">
        <f>SEARCH("livery",'Mission Importer'!A7612)</f>
        <v>#VALUE!</v>
      </c>
      <c r="B7612" t="e">
        <f>IF(A7612=43,'Mission Importer'!A7612,0)</f>
        <v>#VALUE!</v>
      </c>
      <c r="D7612" t="e">
        <f>SEARCH("shape_name",'Mission Importer'!A7612)</f>
        <v>#VALUE!</v>
      </c>
      <c r="E7612" t="e">
        <f>IF(D7612=43,'Mission Importer'!A7612,0)</f>
        <v>#VALUE!</v>
      </c>
      <c r="G7612" t="e">
        <f>SEARCH("shape_name",'Mission Importer'!A7612)</f>
        <v>#VALUE!</v>
      </c>
      <c r="H7612" t="e">
        <f>IF(G7612=43,'Mission Importer'!A7612,0)</f>
        <v>#VALUE!</v>
      </c>
      <c r="J7612" t="e">
        <f>SEARCH("type",'Mission Importer'!A7612)</f>
        <v>#VALUE!</v>
      </c>
      <c r="K7612" t="e">
        <f>IF(J7612=43,'Mission Importer'!A7612,0)</f>
        <v>#VALUE!</v>
      </c>
      <c r="L7612" t="e">
        <f>SEARCH("category",'Mission Importer'!A7612)</f>
        <v>#VALUE!</v>
      </c>
      <c r="M7612" t="e">
        <f>IF(L7612=43,'Mission Importer'!A7612,0)</f>
        <v>#VALUE!</v>
      </c>
    </row>
    <row r="7613" spans="1:13" x14ac:dyDescent="0.3">
      <c r="A7613" t="e">
        <f>SEARCH("livery",'Mission Importer'!A7613)</f>
        <v>#VALUE!</v>
      </c>
      <c r="B7613" t="e">
        <f>IF(A7613=43,'Mission Importer'!A7613,0)</f>
        <v>#VALUE!</v>
      </c>
      <c r="D7613" t="e">
        <f>SEARCH("shape_name",'Mission Importer'!A7613)</f>
        <v>#VALUE!</v>
      </c>
      <c r="E7613" t="e">
        <f>IF(D7613=43,'Mission Importer'!A7613,0)</f>
        <v>#VALUE!</v>
      </c>
      <c r="G7613" t="e">
        <f>SEARCH("shape_name",'Mission Importer'!A7613)</f>
        <v>#VALUE!</v>
      </c>
      <c r="H7613" t="e">
        <f>IF(G7613=43,'Mission Importer'!A7613,0)</f>
        <v>#VALUE!</v>
      </c>
      <c r="J7613" t="e">
        <f>SEARCH("type",'Mission Importer'!A7613)</f>
        <v>#VALUE!</v>
      </c>
      <c r="K7613" t="e">
        <f>IF(J7613=43,'Mission Importer'!A7613,0)</f>
        <v>#VALUE!</v>
      </c>
      <c r="L7613" t="e">
        <f>SEARCH("category",'Mission Importer'!A7613)</f>
        <v>#VALUE!</v>
      </c>
      <c r="M7613" t="e">
        <f>IF(L7613=43,'Mission Importer'!A7613,0)</f>
        <v>#VALUE!</v>
      </c>
    </row>
    <row r="7614" spans="1:13" x14ac:dyDescent="0.3">
      <c r="A7614" t="e">
        <f>SEARCH("livery",'Mission Importer'!A7614)</f>
        <v>#VALUE!</v>
      </c>
      <c r="B7614" t="e">
        <f>IF(A7614=43,'Mission Importer'!A7614,0)</f>
        <v>#VALUE!</v>
      </c>
      <c r="D7614" t="e">
        <f>SEARCH("shape_name",'Mission Importer'!A7614)</f>
        <v>#VALUE!</v>
      </c>
      <c r="E7614" t="e">
        <f>IF(D7614=43,'Mission Importer'!A7614,0)</f>
        <v>#VALUE!</v>
      </c>
      <c r="G7614" t="e">
        <f>SEARCH("shape_name",'Mission Importer'!A7614)</f>
        <v>#VALUE!</v>
      </c>
      <c r="H7614" t="e">
        <f>IF(G7614=43,'Mission Importer'!A7614,0)</f>
        <v>#VALUE!</v>
      </c>
      <c r="J7614" t="e">
        <f>SEARCH("type",'Mission Importer'!A7614)</f>
        <v>#VALUE!</v>
      </c>
      <c r="K7614" t="e">
        <f>IF(J7614=43,'Mission Importer'!A7614,0)</f>
        <v>#VALUE!</v>
      </c>
      <c r="L7614" t="e">
        <f>SEARCH("category",'Mission Importer'!A7614)</f>
        <v>#VALUE!</v>
      </c>
      <c r="M7614" t="e">
        <f>IF(L7614=43,'Mission Importer'!A7614,0)</f>
        <v>#VALUE!</v>
      </c>
    </row>
    <row r="7615" spans="1:13" x14ac:dyDescent="0.3">
      <c r="A7615" t="e">
        <f>SEARCH("livery",'Mission Importer'!A7615)</f>
        <v>#VALUE!</v>
      </c>
      <c r="B7615" t="e">
        <f>IF(A7615=43,'Mission Importer'!A7615,0)</f>
        <v>#VALUE!</v>
      </c>
      <c r="D7615" t="e">
        <f>SEARCH("shape_name",'Mission Importer'!A7615)</f>
        <v>#VALUE!</v>
      </c>
      <c r="E7615" t="e">
        <f>IF(D7615=43,'Mission Importer'!A7615,0)</f>
        <v>#VALUE!</v>
      </c>
      <c r="G7615" t="e">
        <f>SEARCH("shape_name",'Mission Importer'!A7615)</f>
        <v>#VALUE!</v>
      </c>
      <c r="H7615" t="e">
        <f>IF(G7615=43,'Mission Importer'!A7615,0)</f>
        <v>#VALUE!</v>
      </c>
      <c r="J7615" t="e">
        <f>SEARCH("type",'Mission Importer'!A7615)</f>
        <v>#VALUE!</v>
      </c>
      <c r="K7615" t="e">
        <f>IF(J7615=43,'Mission Importer'!A7615,0)</f>
        <v>#VALUE!</v>
      </c>
      <c r="L7615" t="e">
        <f>SEARCH("category",'Mission Importer'!A7615)</f>
        <v>#VALUE!</v>
      </c>
      <c r="M7615" t="e">
        <f>IF(L7615=43,'Mission Importer'!A7615,0)</f>
        <v>#VALUE!</v>
      </c>
    </row>
    <row r="7616" spans="1:13" x14ac:dyDescent="0.3">
      <c r="A7616" t="e">
        <f>SEARCH("livery",'Mission Importer'!A7616)</f>
        <v>#VALUE!</v>
      </c>
      <c r="B7616" t="e">
        <f>IF(A7616=43,'Mission Importer'!A7616,0)</f>
        <v>#VALUE!</v>
      </c>
      <c r="D7616" t="e">
        <f>SEARCH("shape_name",'Mission Importer'!A7616)</f>
        <v>#VALUE!</v>
      </c>
      <c r="E7616" t="e">
        <f>IF(D7616=43,'Mission Importer'!A7616,0)</f>
        <v>#VALUE!</v>
      </c>
      <c r="G7616" t="e">
        <f>SEARCH("shape_name",'Mission Importer'!A7616)</f>
        <v>#VALUE!</v>
      </c>
      <c r="H7616" t="e">
        <f>IF(G7616=43,'Mission Importer'!A7616,0)</f>
        <v>#VALUE!</v>
      </c>
      <c r="J7616" t="e">
        <f>SEARCH("type",'Mission Importer'!A7616)</f>
        <v>#VALUE!</v>
      </c>
      <c r="K7616" t="e">
        <f>IF(J7616=43,'Mission Importer'!A7616,0)</f>
        <v>#VALUE!</v>
      </c>
      <c r="L7616" t="e">
        <f>SEARCH("category",'Mission Importer'!A7616)</f>
        <v>#VALUE!</v>
      </c>
      <c r="M7616" t="e">
        <f>IF(L7616=43,'Mission Importer'!A7616,0)</f>
        <v>#VALUE!</v>
      </c>
    </row>
    <row r="7617" spans="1:13" x14ac:dyDescent="0.3">
      <c r="A7617" t="e">
        <f>SEARCH("livery",'Mission Importer'!A7617)</f>
        <v>#VALUE!</v>
      </c>
      <c r="B7617" t="e">
        <f>IF(A7617=43,'Mission Importer'!A7617,0)</f>
        <v>#VALUE!</v>
      </c>
      <c r="D7617" t="e">
        <f>SEARCH("shape_name",'Mission Importer'!A7617)</f>
        <v>#VALUE!</v>
      </c>
      <c r="E7617" t="e">
        <f>IF(D7617=43,'Mission Importer'!A7617,0)</f>
        <v>#VALUE!</v>
      </c>
      <c r="G7617" t="e">
        <f>SEARCH("shape_name",'Mission Importer'!A7617)</f>
        <v>#VALUE!</v>
      </c>
      <c r="H7617" t="e">
        <f>IF(G7617=43,'Mission Importer'!A7617,0)</f>
        <v>#VALUE!</v>
      </c>
      <c r="J7617" t="e">
        <f>SEARCH("type",'Mission Importer'!A7617)</f>
        <v>#VALUE!</v>
      </c>
      <c r="K7617" t="e">
        <f>IF(J7617=43,'Mission Importer'!A7617,0)</f>
        <v>#VALUE!</v>
      </c>
      <c r="L7617" t="e">
        <f>SEARCH("category",'Mission Importer'!A7617)</f>
        <v>#VALUE!</v>
      </c>
      <c r="M7617" t="e">
        <f>IF(L7617=43,'Mission Importer'!A7617,0)</f>
        <v>#VALUE!</v>
      </c>
    </row>
    <row r="7618" spans="1:13" x14ac:dyDescent="0.3">
      <c r="A7618" t="e">
        <f>SEARCH("livery",'Mission Importer'!A7618)</f>
        <v>#VALUE!</v>
      </c>
      <c r="B7618" t="e">
        <f>IF(A7618=43,'Mission Importer'!A7618,0)</f>
        <v>#VALUE!</v>
      </c>
      <c r="D7618" t="e">
        <f>SEARCH("shape_name",'Mission Importer'!A7618)</f>
        <v>#VALUE!</v>
      </c>
      <c r="E7618" t="e">
        <f>IF(D7618=43,'Mission Importer'!A7618,0)</f>
        <v>#VALUE!</v>
      </c>
      <c r="G7618" t="e">
        <f>SEARCH("shape_name",'Mission Importer'!A7618)</f>
        <v>#VALUE!</v>
      </c>
      <c r="H7618" t="e">
        <f>IF(G7618=43,'Mission Importer'!A7618,0)</f>
        <v>#VALUE!</v>
      </c>
      <c r="J7618">
        <f>SEARCH("type",'Mission Importer'!A7618)</f>
        <v>47</v>
      </c>
      <c r="K7618">
        <f>IF(J7618=43,'Mission Importer'!A7618,0)</f>
        <v>0</v>
      </c>
      <c r="L7618" t="e">
        <f>SEARCH("category",'Mission Importer'!A7618)</f>
        <v>#VALUE!</v>
      </c>
      <c r="M7618" t="e">
        <f>IF(L7618=43,'Mission Importer'!A7618,0)</f>
        <v>#VALUE!</v>
      </c>
    </row>
    <row r="7619" spans="1:13" x14ac:dyDescent="0.3">
      <c r="A7619" t="e">
        <f>SEARCH("livery",'Mission Importer'!A7619)</f>
        <v>#VALUE!</v>
      </c>
      <c r="B7619" t="e">
        <f>IF(A7619=43,'Mission Importer'!A7619,0)</f>
        <v>#VALUE!</v>
      </c>
      <c r="D7619" t="e">
        <f>SEARCH("shape_name",'Mission Importer'!A7619)</f>
        <v>#VALUE!</v>
      </c>
      <c r="E7619" t="e">
        <f>IF(D7619=43,'Mission Importer'!A7619,0)</f>
        <v>#VALUE!</v>
      </c>
      <c r="G7619" t="e">
        <f>SEARCH("shape_name",'Mission Importer'!A7619)</f>
        <v>#VALUE!</v>
      </c>
      <c r="H7619" t="e">
        <f>IF(G7619=43,'Mission Importer'!A7619,0)</f>
        <v>#VALUE!</v>
      </c>
      <c r="J7619" t="e">
        <f>SEARCH("type",'Mission Importer'!A7619)</f>
        <v>#VALUE!</v>
      </c>
      <c r="K7619" t="e">
        <f>IF(J7619=43,'Mission Importer'!A7619,0)</f>
        <v>#VALUE!</v>
      </c>
      <c r="L7619" t="e">
        <f>SEARCH("category",'Mission Importer'!A7619)</f>
        <v>#VALUE!</v>
      </c>
      <c r="M7619" t="e">
        <f>IF(L7619=43,'Mission Importer'!A7619,0)</f>
        <v>#VALUE!</v>
      </c>
    </row>
    <row r="7620" spans="1:13" x14ac:dyDescent="0.3">
      <c r="A7620" t="e">
        <f>SEARCH("livery",'Mission Importer'!A7620)</f>
        <v>#VALUE!</v>
      </c>
      <c r="B7620" t="e">
        <f>IF(A7620=43,'Mission Importer'!A7620,0)</f>
        <v>#VALUE!</v>
      </c>
      <c r="D7620" t="e">
        <f>SEARCH("shape_name",'Mission Importer'!A7620)</f>
        <v>#VALUE!</v>
      </c>
      <c r="E7620" t="e">
        <f>IF(D7620=43,'Mission Importer'!A7620,0)</f>
        <v>#VALUE!</v>
      </c>
      <c r="G7620" t="e">
        <f>SEARCH("shape_name",'Mission Importer'!A7620)</f>
        <v>#VALUE!</v>
      </c>
      <c r="H7620" t="e">
        <f>IF(G7620=43,'Mission Importer'!A7620,0)</f>
        <v>#VALUE!</v>
      </c>
      <c r="J7620" t="e">
        <f>SEARCH("type",'Mission Importer'!A7620)</f>
        <v>#VALUE!</v>
      </c>
      <c r="K7620" t="e">
        <f>IF(J7620=43,'Mission Importer'!A7620,0)</f>
        <v>#VALUE!</v>
      </c>
      <c r="L7620" t="e">
        <f>SEARCH("category",'Mission Importer'!A7620)</f>
        <v>#VALUE!</v>
      </c>
      <c r="M7620" t="e">
        <f>IF(L7620=43,'Mission Importer'!A7620,0)</f>
        <v>#VALUE!</v>
      </c>
    </row>
    <row r="7621" spans="1:13" x14ac:dyDescent="0.3">
      <c r="A7621" t="e">
        <f>SEARCH("livery",'Mission Importer'!A7621)</f>
        <v>#VALUE!</v>
      </c>
      <c r="B7621" t="e">
        <f>IF(A7621=43,'Mission Importer'!A7621,0)</f>
        <v>#VALUE!</v>
      </c>
      <c r="D7621" t="e">
        <f>SEARCH("shape_name",'Mission Importer'!A7621)</f>
        <v>#VALUE!</v>
      </c>
      <c r="E7621" t="e">
        <f>IF(D7621=43,'Mission Importer'!A7621,0)</f>
        <v>#VALUE!</v>
      </c>
      <c r="G7621" t="e">
        <f>SEARCH("shape_name",'Mission Importer'!A7621)</f>
        <v>#VALUE!</v>
      </c>
      <c r="H7621" t="e">
        <f>IF(G7621=43,'Mission Importer'!A7621,0)</f>
        <v>#VALUE!</v>
      </c>
      <c r="J7621" t="e">
        <f>SEARCH("type",'Mission Importer'!A7621)</f>
        <v>#VALUE!</v>
      </c>
      <c r="K7621" t="e">
        <f>IF(J7621=43,'Mission Importer'!A7621,0)</f>
        <v>#VALUE!</v>
      </c>
      <c r="L7621" t="e">
        <f>SEARCH("category",'Mission Importer'!A7621)</f>
        <v>#VALUE!</v>
      </c>
      <c r="M7621" t="e">
        <f>IF(L7621=43,'Mission Importer'!A7621,0)</f>
        <v>#VALUE!</v>
      </c>
    </row>
    <row r="7622" spans="1:13" x14ac:dyDescent="0.3">
      <c r="A7622" t="e">
        <f>SEARCH("livery",'Mission Importer'!A7622)</f>
        <v>#VALUE!</v>
      </c>
      <c r="B7622" t="e">
        <f>IF(A7622=43,'Mission Importer'!A7622,0)</f>
        <v>#VALUE!</v>
      </c>
      <c r="D7622" t="e">
        <f>SEARCH("shape_name",'Mission Importer'!A7622)</f>
        <v>#VALUE!</v>
      </c>
      <c r="E7622" t="e">
        <f>IF(D7622=43,'Mission Importer'!A7622,0)</f>
        <v>#VALUE!</v>
      </c>
      <c r="G7622" t="e">
        <f>SEARCH("shape_name",'Mission Importer'!A7622)</f>
        <v>#VALUE!</v>
      </c>
      <c r="H7622" t="e">
        <f>IF(G7622=43,'Mission Importer'!A7622,0)</f>
        <v>#VALUE!</v>
      </c>
      <c r="J7622" t="e">
        <f>SEARCH("type",'Mission Importer'!A7622)</f>
        <v>#VALUE!</v>
      </c>
      <c r="K7622" t="e">
        <f>IF(J7622=43,'Mission Importer'!A7622,0)</f>
        <v>#VALUE!</v>
      </c>
      <c r="L7622" t="e">
        <f>SEARCH("category",'Mission Importer'!A7622)</f>
        <v>#VALUE!</v>
      </c>
      <c r="M7622" t="e">
        <f>IF(L7622=43,'Mission Importer'!A7622,0)</f>
        <v>#VALUE!</v>
      </c>
    </row>
    <row r="7623" spans="1:13" x14ac:dyDescent="0.3">
      <c r="A7623" t="e">
        <f>SEARCH("livery",'Mission Importer'!A7623)</f>
        <v>#VALUE!</v>
      </c>
      <c r="B7623" t="e">
        <f>IF(A7623=43,'Mission Importer'!A7623,0)</f>
        <v>#VALUE!</v>
      </c>
      <c r="D7623" t="e">
        <f>SEARCH("shape_name",'Mission Importer'!A7623)</f>
        <v>#VALUE!</v>
      </c>
      <c r="E7623" t="e">
        <f>IF(D7623=43,'Mission Importer'!A7623,0)</f>
        <v>#VALUE!</v>
      </c>
      <c r="G7623" t="e">
        <f>SEARCH("shape_name",'Mission Importer'!A7623)</f>
        <v>#VALUE!</v>
      </c>
      <c r="H7623" t="e">
        <f>IF(G7623=43,'Mission Importer'!A7623,0)</f>
        <v>#VALUE!</v>
      </c>
      <c r="J7623" t="e">
        <f>SEARCH("type",'Mission Importer'!A7623)</f>
        <v>#VALUE!</v>
      </c>
      <c r="K7623" t="e">
        <f>IF(J7623=43,'Mission Importer'!A7623,0)</f>
        <v>#VALUE!</v>
      </c>
      <c r="L7623" t="e">
        <f>SEARCH("category",'Mission Importer'!A7623)</f>
        <v>#VALUE!</v>
      </c>
      <c r="M7623" t="e">
        <f>IF(L7623=43,'Mission Importer'!A7623,0)</f>
        <v>#VALUE!</v>
      </c>
    </row>
    <row r="7624" spans="1:13" x14ac:dyDescent="0.3">
      <c r="A7624" t="e">
        <f>SEARCH("livery",'Mission Importer'!A7624)</f>
        <v>#VALUE!</v>
      </c>
      <c r="B7624" t="e">
        <f>IF(A7624=43,'Mission Importer'!A7624,0)</f>
        <v>#VALUE!</v>
      </c>
      <c r="D7624" t="e">
        <f>SEARCH("shape_name",'Mission Importer'!A7624)</f>
        <v>#VALUE!</v>
      </c>
      <c r="E7624" t="e">
        <f>IF(D7624=43,'Mission Importer'!A7624,0)</f>
        <v>#VALUE!</v>
      </c>
      <c r="G7624" t="e">
        <f>SEARCH("shape_name",'Mission Importer'!A7624)</f>
        <v>#VALUE!</v>
      </c>
      <c r="H7624" t="e">
        <f>IF(G7624=43,'Mission Importer'!A7624,0)</f>
        <v>#VALUE!</v>
      </c>
      <c r="J7624" t="e">
        <f>SEARCH("type",'Mission Importer'!A7624)</f>
        <v>#VALUE!</v>
      </c>
      <c r="K7624" t="e">
        <f>IF(J7624=43,'Mission Importer'!A7624,0)</f>
        <v>#VALUE!</v>
      </c>
      <c r="L7624" t="e">
        <f>SEARCH("category",'Mission Importer'!A7624)</f>
        <v>#VALUE!</v>
      </c>
      <c r="M7624" t="e">
        <f>IF(L7624=43,'Mission Importer'!A7624,0)</f>
        <v>#VALUE!</v>
      </c>
    </row>
    <row r="7625" spans="1:13" x14ac:dyDescent="0.3">
      <c r="A7625" t="e">
        <f>SEARCH("livery",'Mission Importer'!A7625)</f>
        <v>#VALUE!</v>
      </c>
      <c r="B7625" t="e">
        <f>IF(A7625=43,'Mission Importer'!A7625,0)</f>
        <v>#VALUE!</v>
      </c>
      <c r="D7625" t="e">
        <f>SEARCH("shape_name",'Mission Importer'!A7625)</f>
        <v>#VALUE!</v>
      </c>
      <c r="E7625" t="e">
        <f>IF(D7625=43,'Mission Importer'!A7625,0)</f>
        <v>#VALUE!</v>
      </c>
      <c r="G7625" t="e">
        <f>SEARCH("shape_name",'Mission Importer'!A7625)</f>
        <v>#VALUE!</v>
      </c>
      <c r="H7625" t="e">
        <f>IF(G7625=43,'Mission Importer'!A7625,0)</f>
        <v>#VALUE!</v>
      </c>
      <c r="J7625" t="e">
        <f>SEARCH("type",'Mission Importer'!A7625)</f>
        <v>#VALUE!</v>
      </c>
      <c r="K7625" t="e">
        <f>IF(J7625=43,'Mission Importer'!A7625,0)</f>
        <v>#VALUE!</v>
      </c>
      <c r="L7625" t="e">
        <f>SEARCH("category",'Mission Importer'!A7625)</f>
        <v>#VALUE!</v>
      </c>
      <c r="M7625" t="e">
        <f>IF(L7625=43,'Mission Importer'!A7625,0)</f>
        <v>#VALUE!</v>
      </c>
    </row>
    <row r="7626" spans="1:13" x14ac:dyDescent="0.3">
      <c r="A7626" t="e">
        <f>SEARCH("livery",'Mission Importer'!A7626)</f>
        <v>#VALUE!</v>
      </c>
      <c r="B7626" t="e">
        <f>IF(A7626=43,'Mission Importer'!A7626,0)</f>
        <v>#VALUE!</v>
      </c>
      <c r="D7626" t="e">
        <f>SEARCH("shape_name",'Mission Importer'!A7626)</f>
        <v>#VALUE!</v>
      </c>
      <c r="E7626" t="e">
        <f>IF(D7626=43,'Mission Importer'!A7626,0)</f>
        <v>#VALUE!</v>
      </c>
      <c r="G7626" t="e">
        <f>SEARCH("shape_name",'Mission Importer'!A7626)</f>
        <v>#VALUE!</v>
      </c>
      <c r="H7626" t="e">
        <f>IF(G7626=43,'Mission Importer'!A7626,0)</f>
        <v>#VALUE!</v>
      </c>
      <c r="J7626" t="e">
        <f>SEARCH("type",'Mission Importer'!A7626)</f>
        <v>#VALUE!</v>
      </c>
      <c r="K7626" t="e">
        <f>IF(J7626=43,'Mission Importer'!A7626,0)</f>
        <v>#VALUE!</v>
      </c>
      <c r="L7626" t="e">
        <f>SEARCH("category",'Mission Importer'!A7626)</f>
        <v>#VALUE!</v>
      </c>
      <c r="M7626" t="e">
        <f>IF(L7626=43,'Mission Importer'!A7626,0)</f>
        <v>#VALUE!</v>
      </c>
    </row>
    <row r="7627" spans="1:13" x14ac:dyDescent="0.3">
      <c r="A7627" t="e">
        <f>SEARCH("livery",'Mission Importer'!A7627)</f>
        <v>#VALUE!</v>
      </c>
      <c r="B7627" t="e">
        <f>IF(A7627=43,'Mission Importer'!A7627,0)</f>
        <v>#VALUE!</v>
      </c>
      <c r="D7627" t="e">
        <f>SEARCH("shape_name",'Mission Importer'!A7627)</f>
        <v>#VALUE!</v>
      </c>
      <c r="E7627" t="e">
        <f>IF(D7627=43,'Mission Importer'!A7627,0)</f>
        <v>#VALUE!</v>
      </c>
      <c r="G7627" t="e">
        <f>SEARCH("shape_name",'Mission Importer'!A7627)</f>
        <v>#VALUE!</v>
      </c>
      <c r="H7627" t="e">
        <f>IF(G7627=43,'Mission Importer'!A7627,0)</f>
        <v>#VALUE!</v>
      </c>
      <c r="J7627" t="e">
        <f>SEARCH("type",'Mission Importer'!A7627)</f>
        <v>#VALUE!</v>
      </c>
      <c r="K7627" t="e">
        <f>IF(J7627=43,'Mission Importer'!A7627,0)</f>
        <v>#VALUE!</v>
      </c>
      <c r="L7627" t="e">
        <f>SEARCH("category",'Mission Importer'!A7627)</f>
        <v>#VALUE!</v>
      </c>
      <c r="M7627" t="e">
        <f>IF(L7627=43,'Mission Importer'!A7627,0)</f>
        <v>#VALUE!</v>
      </c>
    </row>
    <row r="7628" spans="1:13" x14ac:dyDescent="0.3">
      <c r="A7628" t="e">
        <f>SEARCH("livery",'Mission Importer'!A7628)</f>
        <v>#VALUE!</v>
      </c>
      <c r="B7628" t="e">
        <f>IF(A7628=43,'Mission Importer'!A7628,0)</f>
        <v>#VALUE!</v>
      </c>
      <c r="D7628" t="e">
        <f>SEARCH("shape_name",'Mission Importer'!A7628)</f>
        <v>#VALUE!</v>
      </c>
      <c r="E7628" t="e">
        <f>IF(D7628=43,'Mission Importer'!A7628,0)</f>
        <v>#VALUE!</v>
      </c>
      <c r="G7628" t="e">
        <f>SEARCH("shape_name",'Mission Importer'!A7628)</f>
        <v>#VALUE!</v>
      </c>
      <c r="H7628" t="e">
        <f>IF(G7628=43,'Mission Importer'!A7628,0)</f>
        <v>#VALUE!</v>
      </c>
      <c r="J7628" t="e">
        <f>SEARCH("type",'Mission Importer'!A7628)</f>
        <v>#VALUE!</v>
      </c>
      <c r="K7628" t="e">
        <f>IF(J7628=43,'Mission Importer'!A7628,0)</f>
        <v>#VALUE!</v>
      </c>
      <c r="L7628" t="e">
        <f>SEARCH("category",'Mission Importer'!A7628)</f>
        <v>#VALUE!</v>
      </c>
      <c r="M7628" t="e">
        <f>IF(L7628=43,'Mission Importer'!A7628,0)</f>
        <v>#VALUE!</v>
      </c>
    </row>
    <row r="7629" spans="1:13" x14ac:dyDescent="0.3">
      <c r="A7629" t="e">
        <f>SEARCH("livery",'Mission Importer'!A7629)</f>
        <v>#VALUE!</v>
      </c>
      <c r="B7629" t="e">
        <f>IF(A7629=43,'Mission Importer'!A7629,0)</f>
        <v>#VALUE!</v>
      </c>
      <c r="D7629" t="e">
        <f>SEARCH("shape_name",'Mission Importer'!A7629)</f>
        <v>#VALUE!</v>
      </c>
      <c r="E7629" t="e">
        <f>IF(D7629=43,'Mission Importer'!A7629,0)</f>
        <v>#VALUE!</v>
      </c>
      <c r="G7629" t="e">
        <f>SEARCH("shape_name",'Mission Importer'!A7629)</f>
        <v>#VALUE!</v>
      </c>
      <c r="H7629" t="e">
        <f>IF(G7629=43,'Mission Importer'!A7629,0)</f>
        <v>#VALUE!</v>
      </c>
      <c r="J7629" t="e">
        <f>SEARCH("type",'Mission Importer'!A7629)</f>
        <v>#VALUE!</v>
      </c>
      <c r="K7629" t="e">
        <f>IF(J7629=43,'Mission Importer'!A7629,0)</f>
        <v>#VALUE!</v>
      </c>
      <c r="L7629" t="e">
        <f>SEARCH("category",'Mission Importer'!A7629)</f>
        <v>#VALUE!</v>
      </c>
      <c r="M7629" t="e">
        <f>IF(L7629=43,'Mission Importer'!A7629,0)</f>
        <v>#VALUE!</v>
      </c>
    </row>
    <row r="7630" spans="1:13" x14ac:dyDescent="0.3">
      <c r="A7630" t="e">
        <f>SEARCH("livery",'Mission Importer'!A7630)</f>
        <v>#VALUE!</v>
      </c>
      <c r="B7630" t="e">
        <f>IF(A7630=43,'Mission Importer'!A7630,0)</f>
        <v>#VALUE!</v>
      </c>
      <c r="D7630" t="e">
        <f>SEARCH("shape_name",'Mission Importer'!A7630)</f>
        <v>#VALUE!</v>
      </c>
      <c r="E7630" t="e">
        <f>IF(D7630=43,'Mission Importer'!A7630,0)</f>
        <v>#VALUE!</v>
      </c>
      <c r="G7630" t="e">
        <f>SEARCH("shape_name",'Mission Importer'!A7630)</f>
        <v>#VALUE!</v>
      </c>
      <c r="H7630" t="e">
        <f>IF(G7630=43,'Mission Importer'!A7630,0)</f>
        <v>#VALUE!</v>
      </c>
      <c r="J7630" t="e">
        <f>SEARCH("type",'Mission Importer'!A7630)</f>
        <v>#VALUE!</v>
      </c>
      <c r="K7630" t="e">
        <f>IF(J7630=43,'Mission Importer'!A7630,0)</f>
        <v>#VALUE!</v>
      </c>
      <c r="L7630" t="e">
        <f>SEARCH("category",'Mission Importer'!A7630)</f>
        <v>#VALUE!</v>
      </c>
      <c r="M7630" t="e">
        <f>IF(L7630=43,'Mission Importer'!A7630,0)</f>
        <v>#VALUE!</v>
      </c>
    </row>
    <row r="7631" spans="1:13" x14ac:dyDescent="0.3">
      <c r="A7631" t="e">
        <f>SEARCH("livery",'Mission Importer'!A7631)</f>
        <v>#VALUE!</v>
      </c>
      <c r="B7631" t="e">
        <f>IF(A7631=43,'Mission Importer'!A7631,0)</f>
        <v>#VALUE!</v>
      </c>
      <c r="D7631" t="e">
        <f>SEARCH("shape_name",'Mission Importer'!A7631)</f>
        <v>#VALUE!</v>
      </c>
      <c r="E7631" t="e">
        <f>IF(D7631=43,'Mission Importer'!A7631,0)</f>
        <v>#VALUE!</v>
      </c>
      <c r="G7631" t="e">
        <f>SEARCH("shape_name",'Mission Importer'!A7631)</f>
        <v>#VALUE!</v>
      </c>
      <c r="H7631" t="e">
        <f>IF(G7631=43,'Mission Importer'!A7631,0)</f>
        <v>#VALUE!</v>
      </c>
      <c r="J7631" t="e">
        <f>SEARCH("type",'Mission Importer'!A7631)</f>
        <v>#VALUE!</v>
      </c>
      <c r="K7631" t="e">
        <f>IF(J7631=43,'Mission Importer'!A7631,0)</f>
        <v>#VALUE!</v>
      </c>
      <c r="L7631" t="e">
        <f>SEARCH("category",'Mission Importer'!A7631)</f>
        <v>#VALUE!</v>
      </c>
      <c r="M7631" t="e">
        <f>IF(L7631=43,'Mission Importer'!A7631,0)</f>
        <v>#VALUE!</v>
      </c>
    </row>
    <row r="7632" spans="1:13" x14ac:dyDescent="0.3">
      <c r="A7632" t="e">
        <f>SEARCH("livery",'Mission Importer'!A7632)</f>
        <v>#VALUE!</v>
      </c>
      <c r="B7632" t="e">
        <f>IF(A7632=43,'Mission Importer'!A7632,0)</f>
        <v>#VALUE!</v>
      </c>
      <c r="D7632" t="e">
        <f>SEARCH("shape_name",'Mission Importer'!A7632)</f>
        <v>#VALUE!</v>
      </c>
      <c r="E7632" t="e">
        <f>IF(D7632=43,'Mission Importer'!A7632,0)</f>
        <v>#VALUE!</v>
      </c>
      <c r="G7632" t="e">
        <f>SEARCH("shape_name",'Mission Importer'!A7632)</f>
        <v>#VALUE!</v>
      </c>
      <c r="H7632" t="e">
        <f>IF(G7632=43,'Mission Importer'!A7632,0)</f>
        <v>#VALUE!</v>
      </c>
      <c r="J7632" t="e">
        <f>SEARCH("type",'Mission Importer'!A7632)</f>
        <v>#VALUE!</v>
      </c>
      <c r="K7632" t="e">
        <f>IF(J7632=43,'Mission Importer'!A7632,0)</f>
        <v>#VALUE!</v>
      </c>
      <c r="L7632" t="e">
        <f>SEARCH("category",'Mission Importer'!A7632)</f>
        <v>#VALUE!</v>
      </c>
      <c r="M7632" t="e">
        <f>IF(L7632=43,'Mission Importer'!A7632,0)</f>
        <v>#VALUE!</v>
      </c>
    </row>
    <row r="7633" spans="1:13" x14ac:dyDescent="0.3">
      <c r="A7633">
        <f>SEARCH("livery",'Mission Importer'!A7633)</f>
        <v>43</v>
      </c>
      <c r="B7633" t="str">
        <f>IF(A7633=43,'Mission Importer'!A7633,0)</f>
        <v xml:space="preserve">                                        ["livery_id"] = "winter",</v>
      </c>
      <c r="D7633" t="e">
        <f>SEARCH("shape_name",'Mission Importer'!A7633)</f>
        <v>#VALUE!</v>
      </c>
      <c r="E7633" t="e">
        <f>IF(D7633=43,'Mission Importer'!A7633,0)</f>
        <v>#VALUE!</v>
      </c>
      <c r="G7633" t="e">
        <f>SEARCH("shape_name",'Mission Importer'!A7633)</f>
        <v>#VALUE!</v>
      </c>
      <c r="H7633" t="e">
        <f>IF(G7633=43,'Mission Importer'!A7633,0)</f>
        <v>#VALUE!</v>
      </c>
      <c r="J7633" t="e">
        <f>SEARCH("type",'Mission Importer'!A7633)</f>
        <v>#VALUE!</v>
      </c>
      <c r="K7633" t="e">
        <f>IF(J7633=43,'Mission Importer'!A7633,0)</f>
        <v>#VALUE!</v>
      </c>
      <c r="L7633" t="e">
        <f>SEARCH("category",'Mission Importer'!A7633)</f>
        <v>#VALUE!</v>
      </c>
      <c r="M7633" t="e">
        <f>IF(L7633=43,'Mission Importer'!A7633,0)</f>
        <v>#VALUE!</v>
      </c>
    </row>
    <row r="7634" spans="1:13" x14ac:dyDescent="0.3">
      <c r="A7634" t="e">
        <f>SEARCH("livery",'Mission Importer'!A7634)</f>
        <v>#VALUE!</v>
      </c>
      <c r="B7634" t="e">
        <f>IF(A7634=43,'Mission Importer'!A7634,0)</f>
        <v>#VALUE!</v>
      </c>
      <c r="D7634" t="e">
        <f>SEARCH("shape_name",'Mission Importer'!A7634)</f>
        <v>#VALUE!</v>
      </c>
      <c r="E7634" t="e">
        <f>IF(D7634=43,'Mission Importer'!A7634,0)</f>
        <v>#VALUE!</v>
      </c>
      <c r="G7634" t="e">
        <f>SEARCH("shape_name",'Mission Importer'!A7634)</f>
        <v>#VALUE!</v>
      </c>
      <c r="H7634" t="e">
        <f>IF(G7634=43,'Mission Importer'!A7634,0)</f>
        <v>#VALUE!</v>
      </c>
      <c r="J7634" t="e">
        <f>SEARCH("type",'Mission Importer'!A7634)</f>
        <v>#VALUE!</v>
      </c>
      <c r="K7634" t="e">
        <f>IF(J7634=43,'Mission Importer'!A7634,0)</f>
        <v>#VALUE!</v>
      </c>
      <c r="L7634">
        <f>SEARCH("category",'Mission Importer'!A7634)</f>
        <v>43</v>
      </c>
      <c r="M7634" t="str">
        <f>IF(L7634=43,'Mission Importer'!A7634,0)</f>
        <v xml:space="preserve">                                        ["category"] = "Air Defence",</v>
      </c>
    </row>
    <row r="7635" spans="1:13" x14ac:dyDescent="0.3">
      <c r="A7635" t="e">
        <f>SEARCH("livery",'Mission Importer'!A7635)</f>
        <v>#VALUE!</v>
      </c>
      <c r="B7635" t="e">
        <f>IF(A7635=43,'Mission Importer'!A7635,0)</f>
        <v>#VALUE!</v>
      </c>
      <c r="D7635" t="e">
        <f>SEARCH("shape_name",'Mission Importer'!A7635)</f>
        <v>#VALUE!</v>
      </c>
      <c r="E7635" t="e">
        <f>IF(D7635=43,'Mission Importer'!A7635,0)</f>
        <v>#VALUE!</v>
      </c>
      <c r="G7635" t="e">
        <f>SEARCH("shape_name",'Mission Importer'!A7635)</f>
        <v>#VALUE!</v>
      </c>
      <c r="H7635" t="e">
        <f>IF(G7635=43,'Mission Importer'!A7635,0)</f>
        <v>#VALUE!</v>
      </c>
      <c r="J7635">
        <f>SEARCH("type",'Mission Importer'!A7635)</f>
        <v>43</v>
      </c>
      <c r="K7635" t="str">
        <f>IF(J7635=43,'Mission Importer'!A7635,0)</f>
        <v xml:space="preserve">                                        ["type"] = "SA-11 Buk SR 9S18M1",</v>
      </c>
      <c r="L7635" t="e">
        <f>SEARCH("category",'Mission Importer'!A7635)</f>
        <v>#VALUE!</v>
      </c>
      <c r="M7635" t="e">
        <f>IF(L7635=43,'Mission Importer'!A7635,0)</f>
        <v>#VALUE!</v>
      </c>
    </row>
    <row r="7636" spans="1:13" x14ac:dyDescent="0.3">
      <c r="A7636" t="e">
        <f>SEARCH("livery",'Mission Importer'!A7636)</f>
        <v>#VALUE!</v>
      </c>
      <c r="B7636" t="e">
        <f>IF(A7636=43,'Mission Importer'!A7636,0)</f>
        <v>#VALUE!</v>
      </c>
      <c r="D7636" t="e">
        <f>SEARCH("shape_name",'Mission Importer'!A7636)</f>
        <v>#VALUE!</v>
      </c>
      <c r="E7636" t="e">
        <f>IF(D7636=43,'Mission Importer'!A7636,0)</f>
        <v>#VALUE!</v>
      </c>
      <c r="G7636" t="e">
        <f>SEARCH("shape_name",'Mission Importer'!A7636)</f>
        <v>#VALUE!</v>
      </c>
      <c r="H7636" t="e">
        <f>IF(G7636=43,'Mission Importer'!A7636,0)</f>
        <v>#VALUE!</v>
      </c>
      <c r="J7636" t="e">
        <f>SEARCH("type",'Mission Importer'!A7636)</f>
        <v>#VALUE!</v>
      </c>
      <c r="K7636" t="e">
        <f>IF(J7636=43,'Mission Importer'!A7636,0)</f>
        <v>#VALUE!</v>
      </c>
      <c r="L7636" t="e">
        <f>SEARCH("category",'Mission Importer'!A7636)</f>
        <v>#VALUE!</v>
      </c>
      <c r="M7636" t="e">
        <f>IF(L7636=43,'Mission Importer'!A7636,0)</f>
        <v>#VALUE!</v>
      </c>
    </row>
    <row r="7637" spans="1:13" x14ac:dyDescent="0.3">
      <c r="A7637" t="e">
        <f>SEARCH("livery",'Mission Importer'!A7637)</f>
        <v>#VALUE!</v>
      </c>
      <c r="B7637" t="e">
        <f>IF(A7637=43,'Mission Importer'!A7637,0)</f>
        <v>#VALUE!</v>
      </c>
      <c r="D7637" t="e">
        <f>SEARCH("shape_name",'Mission Importer'!A7637)</f>
        <v>#VALUE!</v>
      </c>
      <c r="E7637" t="e">
        <f>IF(D7637=43,'Mission Importer'!A7637,0)</f>
        <v>#VALUE!</v>
      </c>
      <c r="G7637" t="e">
        <f>SEARCH("shape_name",'Mission Importer'!A7637)</f>
        <v>#VALUE!</v>
      </c>
      <c r="H7637" t="e">
        <f>IF(G7637=43,'Mission Importer'!A7637,0)</f>
        <v>#VALUE!</v>
      </c>
      <c r="J7637" t="e">
        <f>SEARCH("type",'Mission Importer'!A7637)</f>
        <v>#VALUE!</v>
      </c>
      <c r="K7637" t="e">
        <f>IF(J7637=43,'Mission Importer'!A7637,0)</f>
        <v>#VALUE!</v>
      </c>
      <c r="L7637" t="e">
        <f>SEARCH("category",'Mission Importer'!A7637)</f>
        <v>#VALUE!</v>
      </c>
      <c r="M7637" t="e">
        <f>IF(L7637=43,'Mission Importer'!A7637,0)</f>
        <v>#VALUE!</v>
      </c>
    </row>
    <row r="7638" spans="1:13" x14ac:dyDescent="0.3">
      <c r="A7638" t="e">
        <f>SEARCH("livery",'Mission Importer'!A7638)</f>
        <v>#VALUE!</v>
      </c>
      <c r="B7638" t="e">
        <f>IF(A7638=43,'Mission Importer'!A7638,0)</f>
        <v>#VALUE!</v>
      </c>
      <c r="D7638" t="e">
        <f>SEARCH("shape_name",'Mission Importer'!A7638)</f>
        <v>#VALUE!</v>
      </c>
      <c r="E7638" t="e">
        <f>IF(D7638=43,'Mission Importer'!A7638,0)</f>
        <v>#VALUE!</v>
      </c>
      <c r="G7638" t="e">
        <f>SEARCH("shape_name",'Mission Importer'!A7638)</f>
        <v>#VALUE!</v>
      </c>
      <c r="H7638" t="e">
        <f>IF(G7638=43,'Mission Importer'!A7638,0)</f>
        <v>#VALUE!</v>
      </c>
      <c r="J7638" t="e">
        <f>SEARCH("type",'Mission Importer'!A7638)</f>
        <v>#VALUE!</v>
      </c>
      <c r="K7638" t="e">
        <f>IF(J7638=43,'Mission Importer'!A7638,0)</f>
        <v>#VALUE!</v>
      </c>
      <c r="L7638" t="e">
        <f>SEARCH("category",'Mission Importer'!A7638)</f>
        <v>#VALUE!</v>
      </c>
      <c r="M7638" t="e">
        <f>IF(L7638=43,'Mission Importer'!A7638,0)</f>
        <v>#VALUE!</v>
      </c>
    </row>
    <row r="7639" spans="1:13" x14ac:dyDescent="0.3">
      <c r="A7639" t="e">
        <f>SEARCH("livery",'Mission Importer'!A7639)</f>
        <v>#VALUE!</v>
      </c>
      <c r="B7639" t="e">
        <f>IF(A7639=43,'Mission Importer'!A7639,0)</f>
        <v>#VALUE!</v>
      </c>
      <c r="D7639" t="e">
        <f>SEARCH("shape_name",'Mission Importer'!A7639)</f>
        <v>#VALUE!</v>
      </c>
      <c r="E7639" t="e">
        <f>IF(D7639=43,'Mission Importer'!A7639,0)</f>
        <v>#VALUE!</v>
      </c>
      <c r="G7639" t="e">
        <f>SEARCH("shape_name",'Mission Importer'!A7639)</f>
        <v>#VALUE!</v>
      </c>
      <c r="H7639" t="e">
        <f>IF(G7639=43,'Mission Importer'!A7639,0)</f>
        <v>#VALUE!</v>
      </c>
      <c r="J7639" t="e">
        <f>SEARCH("type",'Mission Importer'!A7639)</f>
        <v>#VALUE!</v>
      </c>
      <c r="K7639" t="e">
        <f>IF(J7639=43,'Mission Importer'!A7639,0)</f>
        <v>#VALUE!</v>
      </c>
      <c r="L7639" t="e">
        <f>SEARCH("category",'Mission Importer'!A7639)</f>
        <v>#VALUE!</v>
      </c>
      <c r="M7639" t="e">
        <f>IF(L7639=43,'Mission Importer'!A7639,0)</f>
        <v>#VALUE!</v>
      </c>
    </row>
    <row r="7640" spans="1:13" x14ac:dyDescent="0.3">
      <c r="A7640" t="e">
        <f>SEARCH("livery",'Mission Importer'!A7640)</f>
        <v>#VALUE!</v>
      </c>
      <c r="B7640" t="e">
        <f>IF(A7640=43,'Mission Importer'!A7640,0)</f>
        <v>#VALUE!</v>
      </c>
      <c r="D7640" t="e">
        <f>SEARCH("shape_name",'Mission Importer'!A7640)</f>
        <v>#VALUE!</v>
      </c>
      <c r="E7640" t="e">
        <f>IF(D7640=43,'Mission Importer'!A7640,0)</f>
        <v>#VALUE!</v>
      </c>
      <c r="G7640" t="e">
        <f>SEARCH("shape_name",'Mission Importer'!A7640)</f>
        <v>#VALUE!</v>
      </c>
      <c r="H7640" t="e">
        <f>IF(G7640=43,'Mission Importer'!A7640,0)</f>
        <v>#VALUE!</v>
      </c>
      <c r="J7640" t="e">
        <f>SEARCH("type",'Mission Importer'!A7640)</f>
        <v>#VALUE!</v>
      </c>
      <c r="K7640" t="e">
        <f>IF(J7640=43,'Mission Importer'!A7640,0)</f>
        <v>#VALUE!</v>
      </c>
      <c r="L7640" t="e">
        <f>SEARCH("category",'Mission Importer'!A7640)</f>
        <v>#VALUE!</v>
      </c>
      <c r="M7640" t="e">
        <f>IF(L7640=43,'Mission Importer'!A7640,0)</f>
        <v>#VALUE!</v>
      </c>
    </row>
    <row r="7641" spans="1:13" x14ac:dyDescent="0.3">
      <c r="A7641" t="e">
        <f>SEARCH("livery",'Mission Importer'!A7641)</f>
        <v>#VALUE!</v>
      </c>
      <c r="B7641" t="e">
        <f>IF(A7641=43,'Mission Importer'!A7641,0)</f>
        <v>#VALUE!</v>
      </c>
      <c r="D7641" t="e">
        <f>SEARCH("shape_name",'Mission Importer'!A7641)</f>
        <v>#VALUE!</v>
      </c>
      <c r="E7641" t="e">
        <f>IF(D7641=43,'Mission Importer'!A7641,0)</f>
        <v>#VALUE!</v>
      </c>
      <c r="G7641" t="e">
        <f>SEARCH("shape_name",'Mission Importer'!A7641)</f>
        <v>#VALUE!</v>
      </c>
      <c r="H7641" t="e">
        <f>IF(G7641=43,'Mission Importer'!A7641,0)</f>
        <v>#VALUE!</v>
      </c>
      <c r="J7641" t="e">
        <f>SEARCH("type",'Mission Importer'!A7641)</f>
        <v>#VALUE!</v>
      </c>
      <c r="K7641" t="e">
        <f>IF(J7641=43,'Mission Importer'!A7641,0)</f>
        <v>#VALUE!</v>
      </c>
      <c r="L7641" t="e">
        <f>SEARCH("category",'Mission Importer'!A7641)</f>
        <v>#VALUE!</v>
      </c>
      <c r="M7641" t="e">
        <f>IF(L7641=43,'Mission Importer'!A7641,0)</f>
        <v>#VALUE!</v>
      </c>
    </row>
    <row r="7642" spans="1:13" x14ac:dyDescent="0.3">
      <c r="A7642" t="e">
        <f>SEARCH("livery",'Mission Importer'!A7642)</f>
        <v>#VALUE!</v>
      </c>
      <c r="B7642" t="e">
        <f>IF(A7642=43,'Mission Importer'!A7642,0)</f>
        <v>#VALUE!</v>
      </c>
      <c r="D7642" t="e">
        <f>SEARCH("shape_name",'Mission Importer'!A7642)</f>
        <v>#VALUE!</v>
      </c>
      <c r="E7642" t="e">
        <f>IF(D7642=43,'Mission Importer'!A7642,0)</f>
        <v>#VALUE!</v>
      </c>
      <c r="G7642" t="e">
        <f>SEARCH("shape_name",'Mission Importer'!A7642)</f>
        <v>#VALUE!</v>
      </c>
      <c r="H7642" t="e">
        <f>IF(G7642=43,'Mission Importer'!A7642,0)</f>
        <v>#VALUE!</v>
      </c>
      <c r="J7642" t="e">
        <f>SEARCH("type",'Mission Importer'!A7642)</f>
        <v>#VALUE!</v>
      </c>
      <c r="K7642" t="e">
        <f>IF(J7642=43,'Mission Importer'!A7642,0)</f>
        <v>#VALUE!</v>
      </c>
      <c r="L7642" t="e">
        <f>SEARCH("category",'Mission Importer'!A7642)</f>
        <v>#VALUE!</v>
      </c>
      <c r="M7642" t="e">
        <f>IF(L7642=43,'Mission Importer'!A7642,0)</f>
        <v>#VALUE!</v>
      </c>
    </row>
    <row r="7643" spans="1:13" x14ac:dyDescent="0.3">
      <c r="A7643" t="e">
        <f>SEARCH("livery",'Mission Importer'!A7643)</f>
        <v>#VALUE!</v>
      </c>
      <c r="B7643" t="e">
        <f>IF(A7643=43,'Mission Importer'!A7643,0)</f>
        <v>#VALUE!</v>
      </c>
      <c r="D7643" t="e">
        <f>SEARCH("shape_name",'Mission Importer'!A7643)</f>
        <v>#VALUE!</v>
      </c>
      <c r="E7643" t="e">
        <f>IF(D7643=43,'Mission Importer'!A7643,0)</f>
        <v>#VALUE!</v>
      </c>
      <c r="G7643" t="e">
        <f>SEARCH("shape_name",'Mission Importer'!A7643)</f>
        <v>#VALUE!</v>
      </c>
      <c r="H7643" t="e">
        <f>IF(G7643=43,'Mission Importer'!A7643,0)</f>
        <v>#VALUE!</v>
      </c>
      <c r="J7643" t="e">
        <f>SEARCH("type",'Mission Importer'!A7643)</f>
        <v>#VALUE!</v>
      </c>
      <c r="K7643" t="e">
        <f>IF(J7643=43,'Mission Importer'!A7643,0)</f>
        <v>#VALUE!</v>
      </c>
      <c r="L7643" t="e">
        <f>SEARCH("category",'Mission Importer'!A7643)</f>
        <v>#VALUE!</v>
      </c>
      <c r="M7643" t="e">
        <f>IF(L7643=43,'Mission Importer'!A7643,0)</f>
        <v>#VALUE!</v>
      </c>
    </row>
    <row r="7644" spans="1:13" x14ac:dyDescent="0.3">
      <c r="A7644" t="e">
        <f>SEARCH("livery",'Mission Importer'!A7644)</f>
        <v>#VALUE!</v>
      </c>
      <c r="B7644" t="e">
        <f>IF(A7644=43,'Mission Importer'!A7644,0)</f>
        <v>#VALUE!</v>
      </c>
      <c r="D7644" t="e">
        <f>SEARCH("shape_name",'Mission Importer'!A7644)</f>
        <v>#VALUE!</v>
      </c>
      <c r="E7644" t="e">
        <f>IF(D7644=43,'Mission Importer'!A7644,0)</f>
        <v>#VALUE!</v>
      </c>
      <c r="G7644" t="e">
        <f>SEARCH("shape_name",'Mission Importer'!A7644)</f>
        <v>#VALUE!</v>
      </c>
      <c r="H7644" t="e">
        <f>IF(G7644=43,'Mission Importer'!A7644,0)</f>
        <v>#VALUE!</v>
      </c>
      <c r="J7644" t="e">
        <f>SEARCH("type",'Mission Importer'!A7644)</f>
        <v>#VALUE!</v>
      </c>
      <c r="K7644" t="e">
        <f>IF(J7644=43,'Mission Importer'!A7644,0)</f>
        <v>#VALUE!</v>
      </c>
      <c r="L7644" t="e">
        <f>SEARCH("category",'Mission Importer'!A7644)</f>
        <v>#VALUE!</v>
      </c>
      <c r="M7644" t="e">
        <f>IF(L7644=43,'Mission Importer'!A7644,0)</f>
        <v>#VALUE!</v>
      </c>
    </row>
    <row r="7645" spans="1:13" x14ac:dyDescent="0.3">
      <c r="A7645" t="e">
        <f>SEARCH("livery",'Mission Importer'!A7645)</f>
        <v>#VALUE!</v>
      </c>
      <c r="B7645" t="e">
        <f>IF(A7645=43,'Mission Importer'!A7645,0)</f>
        <v>#VALUE!</v>
      </c>
      <c r="D7645" t="e">
        <f>SEARCH("shape_name",'Mission Importer'!A7645)</f>
        <v>#VALUE!</v>
      </c>
      <c r="E7645" t="e">
        <f>IF(D7645=43,'Mission Importer'!A7645,0)</f>
        <v>#VALUE!</v>
      </c>
      <c r="G7645" t="e">
        <f>SEARCH("shape_name",'Mission Importer'!A7645)</f>
        <v>#VALUE!</v>
      </c>
      <c r="H7645" t="e">
        <f>IF(G7645=43,'Mission Importer'!A7645,0)</f>
        <v>#VALUE!</v>
      </c>
      <c r="J7645" t="e">
        <f>SEARCH("type",'Mission Importer'!A7645)</f>
        <v>#VALUE!</v>
      </c>
      <c r="K7645" t="e">
        <f>IF(J7645=43,'Mission Importer'!A7645,0)</f>
        <v>#VALUE!</v>
      </c>
      <c r="L7645" t="e">
        <f>SEARCH("category",'Mission Importer'!A7645)</f>
        <v>#VALUE!</v>
      </c>
      <c r="M7645" t="e">
        <f>IF(L7645=43,'Mission Importer'!A7645,0)</f>
        <v>#VALUE!</v>
      </c>
    </row>
    <row r="7646" spans="1:13" x14ac:dyDescent="0.3">
      <c r="A7646" t="e">
        <f>SEARCH("livery",'Mission Importer'!A7646)</f>
        <v>#VALUE!</v>
      </c>
      <c r="B7646" t="e">
        <f>IF(A7646=43,'Mission Importer'!A7646,0)</f>
        <v>#VALUE!</v>
      </c>
      <c r="D7646" t="e">
        <f>SEARCH("shape_name",'Mission Importer'!A7646)</f>
        <v>#VALUE!</v>
      </c>
      <c r="E7646" t="e">
        <f>IF(D7646=43,'Mission Importer'!A7646,0)</f>
        <v>#VALUE!</v>
      </c>
      <c r="G7646" t="e">
        <f>SEARCH("shape_name",'Mission Importer'!A7646)</f>
        <v>#VALUE!</v>
      </c>
      <c r="H7646" t="e">
        <f>IF(G7646=43,'Mission Importer'!A7646,0)</f>
        <v>#VALUE!</v>
      </c>
      <c r="J7646" t="e">
        <f>SEARCH("type",'Mission Importer'!A7646)</f>
        <v>#VALUE!</v>
      </c>
      <c r="K7646" t="e">
        <f>IF(J7646=43,'Mission Importer'!A7646,0)</f>
        <v>#VALUE!</v>
      </c>
      <c r="L7646" t="e">
        <f>SEARCH("category",'Mission Importer'!A7646)</f>
        <v>#VALUE!</v>
      </c>
      <c r="M7646" t="e">
        <f>IF(L7646=43,'Mission Importer'!A7646,0)</f>
        <v>#VALUE!</v>
      </c>
    </row>
    <row r="7647" spans="1:13" x14ac:dyDescent="0.3">
      <c r="A7647" t="e">
        <f>SEARCH("livery",'Mission Importer'!A7647)</f>
        <v>#VALUE!</v>
      </c>
      <c r="B7647" t="e">
        <f>IF(A7647=43,'Mission Importer'!A7647,0)</f>
        <v>#VALUE!</v>
      </c>
      <c r="D7647" t="e">
        <f>SEARCH("shape_name",'Mission Importer'!A7647)</f>
        <v>#VALUE!</v>
      </c>
      <c r="E7647" t="e">
        <f>IF(D7647=43,'Mission Importer'!A7647,0)</f>
        <v>#VALUE!</v>
      </c>
      <c r="G7647" t="e">
        <f>SEARCH("shape_name",'Mission Importer'!A7647)</f>
        <v>#VALUE!</v>
      </c>
      <c r="H7647" t="e">
        <f>IF(G7647=43,'Mission Importer'!A7647,0)</f>
        <v>#VALUE!</v>
      </c>
      <c r="J7647" t="e">
        <f>SEARCH("type",'Mission Importer'!A7647)</f>
        <v>#VALUE!</v>
      </c>
      <c r="K7647" t="e">
        <f>IF(J7647=43,'Mission Importer'!A7647,0)</f>
        <v>#VALUE!</v>
      </c>
      <c r="L7647" t="e">
        <f>SEARCH("category",'Mission Importer'!A7647)</f>
        <v>#VALUE!</v>
      </c>
      <c r="M7647" t="e">
        <f>IF(L7647=43,'Mission Importer'!A7647,0)</f>
        <v>#VALUE!</v>
      </c>
    </row>
    <row r="7648" spans="1:13" x14ac:dyDescent="0.3">
      <c r="A7648" t="e">
        <f>SEARCH("livery",'Mission Importer'!A7648)</f>
        <v>#VALUE!</v>
      </c>
      <c r="B7648" t="e">
        <f>IF(A7648=43,'Mission Importer'!A7648,0)</f>
        <v>#VALUE!</v>
      </c>
      <c r="D7648" t="e">
        <f>SEARCH("shape_name",'Mission Importer'!A7648)</f>
        <v>#VALUE!</v>
      </c>
      <c r="E7648" t="e">
        <f>IF(D7648=43,'Mission Importer'!A7648,0)</f>
        <v>#VALUE!</v>
      </c>
      <c r="G7648" t="e">
        <f>SEARCH("shape_name",'Mission Importer'!A7648)</f>
        <v>#VALUE!</v>
      </c>
      <c r="H7648" t="e">
        <f>IF(G7648=43,'Mission Importer'!A7648,0)</f>
        <v>#VALUE!</v>
      </c>
      <c r="J7648" t="e">
        <f>SEARCH("type",'Mission Importer'!A7648)</f>
        <v>#VALUE!</v>
      </c>
      <c r="K7648" t="e">
        <f>IF(J7648=43,'Mission Importer'!A7648,0)</f>
        <v>#VALUE!</v>
      </c>
      <c r="L7648" t="e">
        <f>SEARCH("category",'Mission Importer'!A7648)</f>
        <v>#VALUE!</v>
      </c>
      <c r="M7648" t="e">
        <f>IF(L7648=43,'Mission Importer'!A7648,0)</f>
        <v>#VALUE!</v>
      </c>
    </row>
    <row r="7649" spans="1:13" x14ac:dyDescent="0.3">
      <c r="A7649" t="e">
        <f>SEARCH("livery",'Mission Importer'!A7649)</f>
        <v>#VALUE!</v>
      </c>
      <c r="B7649" t="e">
        <f>IF(A7649=43,'Mission Importer'!A7649,0)</f>
        <v>#VALUE!</v>
      </c>
      <c r="D7649" t="e">
        <f>SEARCH("shape_name",'Mission Importer'!A7649)</f>
        <v>#VALUE!</v>
      </c>
      <c r="E7649" t="e">
        <f>IF(D7649=43,'Mission Importer'!A7649,0)</f>
        <v>#VALUE!</v>
      </c>
      <c r="G7649" t="e">
        <f>SEARCH("shape_name",'Mission Importer'!A7649)</f>
        <v>#VALUE!</v>
      </c>
      <c r="H7649" t="e">
        <f>IF(G7649=43,'Mission Importer'!A7649,0)</f>
        <v>#VALUE!</v>
      </c>
      <c r="J7649" t="e">
        <f>SEARCH("type",'Mission Importer'!A7649)</f>
        <v>#VALUE!</v>
      </c>
      <c r="K7649" t="e">
        <f>IF(J7649=43,'Mission Importer'!A7649,0)</f>
        <v>#VALUE!</v>
      </c>
      <c r="L7649" t="e">
        <f>SEARCH("category",'Mission Importer'!A7649)</f>
        <v>#VALUE!</v>
      </c>
      <c r="M7649" t="e">
        <f>IF(L7649=43,'Mission Importer'!A7649,0)</f>
        <v>#VALUE!</v>
      </c>
    </row>
    <row r="7650" spans="1:13" x14ac:dyDescent="0.3">
      <c r="A7650" t="e">
        <f>SEARCH("livery",'Mission Importer'!A7650)</f>
        <v>#VALUE!</v>
      </c>
      <c r="B7650" t="e">
        <f>IF(A7650=43,'Mission Importer'!A7650,0)</f>
        <v>#VALUE!</v>
      </c>
      <c r="D7650" t="e">
        <f>SEARCH("shape_name",'Mission Importer'!A7650)</f>
        <v>#VALUE!</v>
      </c>
      <c r="E7650" t="e">
        <f>IF(D7650=43,'Mission Importer'!A7650,0)</f>
        <v>#VALUE!</v>
      </c>
      <c r="G7650" t="e">
        <f>SEARCH("shape_name",'Mission Importer'!A7650)</f>
        <v>#VALUE!</v>
      </c>
      <c r="H7650" t="e">
        <f>IF(G7650=43,'Mission Importer'!A7650,0)</f>
        <v>#VALUE!</v>
      </c>
      <c r="J7650" t="e">
        <f>SEARCH("type",'Mission Importer'!A7650)</f>
        <v>#VALUE!</v>
      </c>
      <c r="K7650" t="e">
        <f>IF(J7650=43,'Mission Importer'!A7650,0)</f>
        <v>#VALUE!</v>
      </c>
      <c r="L7650" t="e">
        <f>SEARCH("category",'Mission Importer'!A7650)</f>
        <v>#VALUE!</v>
      </c>
      <c r="M7650" t="e">
        <f>IF(L7650=43,'Mission Importer'!A7650,0)</f>
        <v>#VALUE!</v>
      </c>
    </row>
    <row r="7651" spans="1:13" x14ac:dyDescent="0.3">
      <c r="A7651" t="e">
        <f>SEARCH("livery",'Mission Importer'!A7651)</f>
        <v>#VALUE!</v>
      </c>
      <c r="B7651" t="e">
        <f>IF(A7651=43,'Mission Importer'!A7651,0)</f>
        <v>#VALUE!</v>
      </c>
      <c r="D7651" t="e">
        <f>SEARCH("shape_name",'Mission Importer'!A7651)</f>
        <v>#VALUE!</v>
      </c>
      <c r="E7651" t="e">
        <f>IF(D7651=43,'Mission Importer'!A7651,0)</f>
        <v>#VALUE!</v>
      </c>
      <c r="G7651" t="e">
        <f>SEARCH("shape_name",'Mission Importer'!A7651)</f>
        <v>#VALUE!</v>
      </c>
      <c r="H7651" t="e">
        <f>IF(G7651=43,'Mission Importer'!A7651,0)</f>
        <v>#VALUE!</v>
      </c>
      <c r="J7651" t="e">
        <f>SEARCH("type",'Mission Importer'!A7651)</f>
        <v>#VALUE!</v>
      </c>
      <c r="K7651" t="e">
        <f>IF(J7651=43,'Mission Importer'!A7651,0)</f>
        <v>#VALUE!</v>
      </c>
      <c r="L7651" t="e">
        <f>SEARCH("category",'Mission Importer'!A7651)</f>
        <v>#VALUE!</v>
      </c>
      <c r="M7651" t="e">
        <f>IF(L7651=43,'Mission Importer'!A7651,0)</f>
        <v>#VALUE!</v>
      </c>
    </row>
    <row r="7652" spans="1:13" x14ac:dyDescent="0.3">
      <c r="A7652" t="e">
        <f>SEARCH("livery",'Mission Importer'!A7652)</f>
        <v>#VALUE!</v>
      </c>
      <c r="B7652" t="e">
        <f>IF(A7652=43,'Mission Importer'!A7652,0)</f>
        <v>#VALUE!</v>
      </c>
      <c r="D7652" t="e">
        <f>SEARCH("shape_name",'Mission Importer'!A7652)</f>
        <v>#VALUE!</v>
      </c>
      <c r="E7652" t="e">
        <f>IF(D7652=43,'Mission Importer'!A7652,0)</f>
        <v>#VALUE!</v>
      </c>
      <c r="G7652" t="e">
        <f>SEARCH("shape_name",'Mission Importer'!A7652)</f>
        <v>#VALUE!</v>
      </c>
      <c r="H7652" t="e">
        <f>IF(G7652=43,'Mission Importer'!A7652,0)</f>
        <v>#VALUE!</v>
      </c>
      <c r="J7652" t="e">
        <f>SEARCH("type",'Mission Importer'!A7652)</f>
        <v>#VALUE!</v>
      </c>
      <c r="K7652" t="e">
        <f>IF(J7652=43,'Mission Importer'!A7652,0)</f>
        <v>#VALUE!</v>
      </c>
      <c r="L7652" t="e">
        <f>SEARCH("category",'Mission Importer'!A7652)</f>
        <v>#VALUE!</v>
      </c>
      <c r="M7652" t="e">
        <f>IF(L7652=43,'Mission Importer'!A7652,0)</f>
        <v>#VALUE!</v>
      </c>
    </row>
    <row r="7653" spans="1:13" x14ac:dyDescent="0.3">
      <c r="A7653" t="e">
        <f>SEARCH("livery",'Mission Importer'!A7653)</f>
        <v>#VALUE!</v>
      </c>
      <c r="B7653" t="e">
        <f>IF(A7653=43,'Mission Importer'!A7653,0)</f>
        <v>#VALUE!</v>
      </c>
      <c r="D7653" t="e">
        <f>SEARCH("shape_name",'Mission Importer'!A7653)</f>
        <v>#VALUE!</v>
      </c>
      <c r="E7653" t="e">
        <f>IF(D7653=43,'Mission Importer'!A7653,0)</f>
        <v>#VALUE!</v>
      </c>
      <c r="G7653" t="e">
        <f>SEARCH("shape_name",'Mission Importer'!A7653)</f>
        <v>#VALUE!</v>
      </c>
      <c r="H7653" t="e">
        <f>IF(G7653=43,'Mission Importer'!A7653,0)</f>
        <v>#VALUE!</v>
      </c>
      <c r="J7653" t="e">
        <f>SEARCH("type",'Mission Importer'!A7653)</f>
        <v>#VALUE!</v>
      </c>
      <c r="K7653" t="e">
        <f>IF(J7653=43,'Mission Importer'!A7653,0)</f>
        <v>#VALUE!</v>
      </c>
      <c r="L7653" t="e">
        <f>SEARCH("category",'Mission Importer'!A7653)</f>
        <v>#VALUE!</v>
      </c>
      <c r="M7653" t="e">
        <f>IF(L7653=43,'Mission Importer'!A7653,0)</f>
        <v>#VALUE!</v>
      </c>
    </row>
    <row r="7654" spans="1:13" x14ac:dyDescent="0.3">
      <c r="A7654" t="e">
        <f>SEARCH("livery",'Mission Importer'!A7654)</f>
        <v>#VALUE!</v>
      </c>
      <c r="B7654" t="e">
        <f>IF(A7654=43,'Mission Importer'!A7654,0)</f>
        <v>#VALUE!</v>
      </c>
      <c r="D7654" t="e">
        <f>SEARCH("shape_name",'Mission Importer'!A7654)</f>
        <v>#VALUE!</v>
      </c>
      <c r="E7654" t="e">
        <f>IF(D7654=43,'Mission Importer'!A7654,0)</f>
        <v>#VALUE!</v>
      </c>
      <c r="G7654" t="e">
        <f>SEARCH("shape_name",'Mission Importer'!A7654)</f>
        <v>#VALUE!</v>
      </c>
      <c r="H7654" t="e">
        <f>IF(G7654=43,'Mission Importer'!A7654,0)</f>
        <v>#VALUE!</v>
      </c>
      <c r="J7654" t="e">
        <f>SEARCH("type",'Mission Importer'!A7654)</f>
        <v>#VALUE!</v>
      </c>
      <c r="K7654" t="e">
        <f>IF(J7654=43,'Mission Importer'!A7654,0)</f>
        <v>#VALUE!</v>
      </c>
      <c r="L7654" t="e">
        <f>SEARCH("category",'Mission Importer'!A7654)</f>
        <v>#VALUE!</v>
      </c>
      <c r="M7654" t="e">
        <f>IF(L7654=43,'Mission Importer'!A7654,0)</f>
        <v>#VALUE!</v>
      </c>
    </row>
    <row r="7655" spans="1:13" x14ac:dyDescent="0.3">
      <c r="A7655" t="e">
        <f>SEARCH("livery",'Mission Importer'!A7655)</f>
        <v>#VALUE!</v>
      </c>
      <c r="B7655" t="e">
        <f>IF(A7655=43,'Mission Importer'!A7655,0)</f>
        <v>#VALUE!</v>
      </c>
      <c r="D7655" t="e">
        <f>SEARCH("shape_name",'Mission Importer'!A7655)</f>
        <v>#VALUE!</v>
      </c>
      <c r="E7655" t="e">
        <f>IF(D7655=43,'Mission Importer'!A7655,0)</f>
        <v>#VALUE!</v>
      </c>
      <c r="G7655" t="e">
        <f>SEARCH("shape_name",'Mission Importer'!A7655)</f>
        <v>#VALUE!</v>
      </c>
      <c r="H7655" t="e">
        <f>IF(G7655=43,'Mission Importer'!A7655,0)</f>
        <v>#VALUE!</v>
      </c>
      <c r="J7655" t="e">
        <f>SEARCH("type",'Mission Importer'!A7655)</f>
        <v>#VALUE!</v>
      </c>
      <c r="K7655" t="e">
        <f>IF(J7655=43,'Mission Importer'!A7655,0)</f>
        <v>#VALUE!</v>
      </c>
      <c r="L7655" t="e">
        <f>SEARCH("category",'Mission Importer'!A7655)</f>
        <v>#VALUE!</v>
      </c>
      <c r="M7655" t="e">
        <f>IF(L7655=43,'Mission Importer'!A7655,0)</f>
        <v>#VALUE!</v>
      </c>
    </row>
    <row r="7656" spans="1:13" x14ac:dyDescent="0.3">
      <c r="A7656" t="e">
        <f>SEARCH("livery",'Mission Importer'!A7656)</f>
        <v>#VALUE!</v>
      </c>
      <c r="B7656" t="e">
        <f>IF(A7656=43,'Mission Importer'!A7656,0)</f>
        <v>#VALUE!</v>
      </c>
      <c r="D7656" t="e">
        <f>SEARCH("shape_name",'Mission Importer'!A7656)</f>
        <v>#VALUE!</v>
      </c>
      <c r="E7656" t="e">
        <f>IF(D7656=43,'Mission Importer'!A7656,0)</f>
        <v>#VALUE!</v>
      </c>
      <c r="G7656" t="e">
        <f>SEARCH("shape_name",'Mission Importer'!A7656)</f>
        <v>#VALUE!</v>
      </c>
      <c r="H7656" t="e">
        <f>IF(G7656=43,'Mission Importer'!A7656,0)</f>
        <v>#VALUE!</v>
      </c>
      <c r="J7656" t="e">
        <f>SEARCH("type",'Mission Importer'!A7656)</f>
        <v>#VALUE!</v>
      </c>
      <c r="K7656" t="e">
        <f>IF(J7656=43,'Mission Importer'!A7656,0)</f>
        <v>#VALUE!</v>
      </c>
      <c r="L7656" t="e">
        <f>SEARCH("category",'Mission Importer'!A7656)</f>
        <v>#VALUE!</v>
      </c>
      <c r="M7656" t="e">
        <f>IF(L7656=43,'Mission Importer'!A7656,0)</f>
        <v>#VALUE!</v>
      </c>
    </row>
    <row r="7657" spans="1:13" x14ac:dyDescent="0.3">
      <c r="A7657" t="e">
        <f>SEARCH("livery",'Mission Importer'!A7657)</f>
        <v>#VALUE!</v>
      </c>
      <c r="B7657" t="e">
        <f>IF(A7657=43,'Mission Importer'!A7657,0)</f>
        <v>#VALUE!</v>
      </c>
      <c r="D7657" t="e">
        <f>SEARCH("shape_name",'Mission Importer'!A7657)</f>
        <v>#VALUE!</v>
      </c>
      <c r="E7657" t="e">
        <f>IF(D7657=43,'Mission Importer'!A7657,0)</f>
        <v>#VALUE!</v>
      </c>
      <c r="G7657" t="e">
        <f>SEARCH("shape_name",'Mission Importer'!A7657)</f>
        <v>#VALUE!</v>
      </c>
      <c r="H7657" t="e">
        <f>IF(G7657=43,'Mission Importer'!A7657,0)</f>
        <v>#VALUE!</v>
      </c>
      <c r="J7657" t="e">
        <f>SEARCH("type",'Mission Importer'!A7657)</f>
        <v>#VALUE!</v>
      </c>
      <c r="K7657" t="e">
        <f>IF(J7657=43,'Mission Importer'!A7657,0)</f>
        <v>#VALUE!</v>
      </c>
      <c r="L7657" t="e">
        <f>SEARCH("category",'Mission Importer'!A7657)</f>
        <v>#VALUE!</v>
      </c>
      <c r="M7657" t="e">
        <f>IF(L7657=43,'Mission Importer'!A7657,0)</f>
        <v>#VALUE!</v>
      </c>
    </row>
    <row r="7658" spans="1:13" x14ac:dyDescent="0.3">
      <c r="A7658" t="e">
        <f>SEARCH("livery",'Mission Importer'!A7658)</f>
        <v>#VALUE!</v>
      </c>
      <c r="B7658" t="e">
        <f>IF(A7658=43,'Mission Importer'!A7658,0)</f>
        <v>#VALUE!</v>
      </c>
      <c r="D7658" t="e">
        <f>SEARCH("shape_name",'Mission Importer'!A7658)</f>
        <v>#VALUE!</v>
      </c>
      <c r="E7658" t="e">
        <f>IF(D7658=43,'Mission Importer'!A7658,0)</f>
        <v>#VALUE!</v>
      </c>
      <c r="G7658" t="e">
        <f>SEARCH("shape_name",'Mission Importer'!A7658)</f>
        <v>#VALUE!</v>
      </c>
      <c r="H7658" t="e">
        <f>IF(G7658=43,'Mission Importer'!A7658,0)</f>
        <v>#VALUE!</v>
      </c>
      <c r="J7658" t="e">
        <f>SEARCH("type",'Mission Importer'!A7658)</f>
        <v>#VALUE!</v>
      </c>
      <c r="K7658" t="e">
        <f>IF(J7658=43,'Mission Importer'!A7658,0)</f>
        <v>#VALUE!</v>
      </c>
      <c r="L7658" t="e">
        <f>SEARCH("category",'Mission Importer'!A7658)</f>
        <v>#VALUE!</v>
      </c>
      <c r="M7658" t="e">
        <f>IF(L7658=43,'Mission Importer'!A7658,0)</f>
        <v>#VALUE!</v>
      </c>
    </row>
    <row r="7659" spans="1:13" x14ac:dyDescent="0.3">
      <c r="A7659" t="e">
        <f>SEARCH("livery",'Mission Importer'!A7659)</f>
        <v>#VALUE!</v>
      </c>
      <c r="B7659" t="e">
        <f>IF(A7659=43,'Mission Importer'!A7659,0)</f>
        <v>#VALUE!</v>
      </c>
      <c r="D7659" t="e">
        <f>SEARCH("shape_name",'Mission Importer'!A7659)</f>
        <v>#VALUE!</v>
      </c>
      <c r="E7659" t="e">
        <f>IF(D7659=43,'Mission Importer'!A7659,0)</f>
        <v>#VALUE!</v>
      </c>
      <c r="G7659" t="e">
        <f>SEARCH("shape_name",'Mission Importer'!A7659)</f>
        <v>#VALUE!</v>
      </c>
      <c r="H7659" t="e">
        <f>IF(G7659=43,'Mission Importer'!A7659,0)</f>
        <v>#VALUE!</v>
      </c>
      <c r="J7659">
        <f>SEARCH("type",'Mission Importer'!A7659)</f>
        <v>47</v>
      </c>
      <c r="K7659">
        <f>IF(J7659=43,'Mission Importer'!A7659,0)</f>
        <v>0</v>
      </c>
      <c r="L7659" t="e">
        <f>SEARCH("category",'Mission Importer'!A7659)</f>
        <v>#VALUE!</v>
      </c>
      <c r="M7659" t="e">
        <f>IF(L7659=43,'Mission Importer'!A7659,0)</f>
        <v>#VALUE!</v>
      </c>
    </row>
    <row r="7660" spans="1:13" x14ac:dyDescent="0.3">
      <c r="A7660" t="e">
        <f>SEARCH("livery",'Mission Importer'!A7660)</f>
        <v>#VALUE!</v>
      </c>
      <c r="B7660" t="e">
        <f>IF(A7660=43,'Mission Importer'!A7660,0)</f>
        <v>#VALUE!</v>
      </c>
      <c r="D7660" t="e">
        <f>SEARCH("shape_name",'Mission Importer'!A7660)</f>
        <v>#VALUE!</v>
      </c>
      <c r="E7660" t="e">
        <f>IF(D7660=43,'Mission Importer'!A7660,0)</f>
        <v>#VALUE!</v>
      </c>
      <c r="G7660" t="e">
        <f>SEARCH("shape_name",'Mission Importer'!A7660)</f>
        <v>#VALUE!</v>
      </c>
      <c r="H7660" t="e">
        <f>IF(G7660=43,'Mission Importer'!A7660,0)</f>
        <v>#VALUE!</v>
      </c>
      <c r="J7660" t="e">
        <f>SEARCH("type",'Mission Importer'!A7660)</f>
        <v>#VALUE!</v>
      </c>
      <c r="K7660" t="e">
        <f>IF(J7660=43,'Mission Importer'!A7660,0)</f>
        <v>#VALUE!</v>
      </c>
      <c r="L7660" t="e">
        <f>SEARCH("category",'Mission Importer'!A7660)</f>
        <v>#VALUE!</v>
      </c>
      <c r="M7660" t="e">
        <f>IF(L7660=43,'Mission Importer'!A7660,0)</f>
        <v>#VALUE!</v>
      </c>
    </row>
    <row r="7661" spans="1:13" x14ac:dyDescent="0.3">
      <c r="A7661" t="e">
        <f>SEARCH("livery",'Mission Importer'!A7661)</f>
        <v>#VALUE!</v>
      </c>
      <c r="B7661" t="e">
        <f>IF(A7661=43,'Mission Importer'!A7661,0)</f>
        <v>#VALUE!</v>
      </c>
      <c r="D7661" t="e">
        <f>SEARCH("shape_name",'Mission Importer'!A7661)</f>
        <v>#VALUE!</v>
      </c>
      <c r="E7661" t="e">
        <f>IF(D7661=43,'Mission Importer'!A7661,0)</f>
        <v>#VALUE!</v>
      </c>
      <c r="G7661" t="e">
        <f>SEARCH("shape_name",'Mission Importer'!A7661)</f>
        <v>#VALUE!</v>
      </c>
      <c r="H7661" t="e">
        <f>IF(G7661=43,'Mission Importer'!A7661,0)</f>
        <v>#VALUE!</v>
      </c>
      <c r="J7661" t="e">
        <f>SEARCH("type",'Mission Importer'!A7661)</f>
        <v>#VALUE!</v>
      </c>
      <c r="K7661" t="e">
        <f>IF(J7661=43,'Mission Importer'!A7661,0)</f>
        <v>#VALUE!</v>
      </c>
      <c r="L7661" t="e">
        <f>SEARCH("category",'Mission Importer'!A7661)</f>
        <v>#VALUE!</v>
      </c>
      <c r="M7661" t="e">
        <f>IF(L7661=43,'Mission Importer'!A7661,0)</f>
        <v>#VALUE!</v>
      </c>
    </row>
    <row r="7662" spans="1:13" x14ac:dyDescent="0.3">
      <c r="A7662" t="e">
        <f>SEARCH("livery",'Mission Importer'!A7662)</f>
        <v>#VALUE!</v>
      </c>
      <c r="B7662" t="e">
        <f>IF(A7662=43,'Mission Importer'!A7662,0)</f>
        <v>#VALUE!</v>
      </c>
      <c r="D7662" t="e">
        <f>SEARCH("shape_name",'Mission Importer'!A7662)</f>
        <v>#VALUE!</v>
      </c>
      <c r="E7662" t="e">
        <f>IF(D7662=43,'Mission Importer'!A7662,0)</f>
        <v>#VALUE!</v>
      </c>
      <c r="G7662" t="e">
        <f>SEARCH("shape_name",'Mission Importer'!A7662)</f>
        <v>#VALUE!</v>
      </c>
      <c r="H7662" t="e">
        <f>IF(G7662=43,'Mission Importer'!A7662,0)</f>
        <v>#VALUE!</v>
      </c>
      <c r="J7662" t="e">
        <f>SEARCH("type",'Mission Importer'!A7662)</f>
        <v>#VALUE!</v>
      </c>
      <c r="K7662" t="e">
        <f>IF(J7662=43,'Mission Importer'!A7662,0)</f>
        <v>#VALUE!</v>
      </c>
      <c r="L7662" t="e">
        <f>SEARCH("category",'Mission Importer'!A7662)</f>
        <v>#VALUE!</v>
      </c>
      <c r="M7662" t="e">
        <f>IF(L7662=43,'Mission Importer'!A7662,0)</f>
        <v>#VALUE!</v>
      </c>
    </row>
    <row r="7663" spans="1:13" x14ac:dyDescent="0.3">
      <c r="A7663" t="e">
        <f>SEARCH("livery",'Mission Importer'!A7663)</f>
        <v>#VALUE!</v>
      </c>
      <c r="B7663" t="e">
        <f>IF(A7663=43,'Mission Importer'!A7663,0)</f>
        <v>#VALUE!</v>
      </c>
      <c r="D7663" t="e">
        <f>SEARCH("shape_name",'Mission Importer'!A7663)</f>
        <v>#VALUE!</v>
      </c>
      <c r="E7663" t="e">
        <f>IF(D7663=43,'Mission Importer'!A7663,0)</f>
        <v>#VALUE!</v>
      </c>
      <c r="G7663" t="e">
        <f>SEARCH("shape_name",'Mission Importer'!A7663)</f>
        <v>#VALUE!</v>
      </c>
      <c r="H7663" t="e">
        <f>IF(G7663=43,'Mission Importer'!A7663,0)</f>
        <v>#VALUE!</v>
      </c>
      <c r="J7663" t="e">
        <f>SEARCH("type",'Mission Importer'!A7663)</f>
        <v>#VALUE!</v>
      </c>
      <c r="K7663" t="e">
        <f>IF(J7663=43,'Mission Importer'!A7663,0)</f>
        <v>#VALUE!</v>
      </c>
      <c r="L7663" t="e">
        <f>SEARCH("category",'Mission Importer'!A7663)</f>
        <v>#VALUE!</v>
      </c>
      <c r="M7663" t="e">
        <f>IF(L7663=43,'Mission Importer'!A7663,0)</f>
        <v>#VALUE!</v>
      </c>
    </row>
    <row r="7664" spans="1:13" x14ac:dyDescent="0.3">
      <c r="A7664" t="e">
        <f>SEARCH("livery",'Mission Importer'!A7664)</f>
        <v>#VALUE!</v>
      </c>
      <c r="B7664" t="e">
        <f>IF(A7664=43,'Mission Importer'!A7664,0)</f>
        <v>#VALUE!</v>
      </c>
      <c r="D7664" t="e">
        <f>SEARCH("shape_name",'Mission Importer'!A7664)</f>
        <v>#VALUE!</v>
      </c>
      <c r="E7664" t="e">
        <f>IF(D7664=43,'Mission Importer'!A7664,0)</f>
        <v>#VALUE!</v>
      </c>
      <c r="G7664" t="e">
        <f>SEARCH("shape_name",'Mission Importer'!A7664)</f>
        <v>#VALUE!</v>
      </c>
      <c r="H7664" t="e">
        <f>IF(G7664=43,'Mission Importer'!A7664,0)</f>
        <v>#VALUE!</v>
      </c>
      <c r="J7664" t="e">
        <f>SEARCH("type",'Mission Importer'!A7664)</f>
        <v>#VALUE!</v>
      </c>
      <c r="K7664" t="e">
        <f>IF(J7664=43,'Mission Importer'!A7664,0)</f>
        <v>#VALUE!</v>
      </c>
      <c r="L7664" t="e">
        <f>SEARCH("category",'Mission Importer'!A7664)</f>
        <v>#VALUE!</v>
      </c>
      <c r="M7664" t="e">
        <f>IF(L7664=43,'Mission Importer'!A7664,0)</f>
        <v>#VALUE!</v>
      </c>
    </row>
    <row r="7665" spans="1:13" x14ac:dyDescent="0.3">
      <c r="A7665" t="e">
        <f>SEARCH("livery",'Mission Importer'!A7665)</f>
        <v>#VALUE!</v>
      </c>
      <c r="B7665" t="e">
        <f>IF(A7665=43,'Mission Importer'!A7665,0)</f>
        <v>#VALUE!</v>
      </c>
      <c r="D7665" t="e">
        <f>SEARCH("shape_name",'Mission Importer'!A7665)</f>
        <v>#VALUE!</v>
      </c>
      <c r="E7665" t="e">
        <f>IF(D7665=43,'Mission Importer'!A7665,0)</f>
        <v>#VALUE!</v>
      </c>
      <c r="G7665" t="e">
        <f>SEARCH("shape_name",'Mission Importer'!A7665)</f>
        <v>#VALUE!</v>
      </c>
      <c r="H7665" t="e">
        <f>IF(G7665=43,'Mission Importer'!A7665,0)</f>
        <v>#VALUE!</v>
      </c>
      <c r="J7665" t="e">
        <f>SEARCH("type",'Mission Importer'!A7665)</f>
        <v>#VALUE!</v>
      </c>
      <c r="K7665" t="e">
        <f>IF(J7665=43,'Mission Importer'!A7665,0)</f>
        <v>#VALUE!</v>
      </c>
      <c r="L7665" t="e">
        <f>SEARCH("category",'Mission Importer'!A7665)</f>
        <v>#VALUE!</v>
      </c>
      <c r="M7665" t="e">
        <f>IF(L7665=43,'Mission Importer'!A7665,0)</f>
        <v>#VALUE!</v>
      </c>
    </row>
    <row r="7666" spans="1:13" x14ac:dyDescent="0.3">
      <c r="A7666" t="e">
        <f>SEARCH("livery",'Mission Importer'!A7666)</f>
        <v>#VALUE!</v>
      </c>
      <c r="B7666" t="e">
        <f>IF(A7666=43,'Mission Importer'!A7666,0)</f>
        <v>#VALUE!</v>
      </c>
      <c r="D7666" t="e">
        <f>SEARCH("shape_name",'Mission Importer'!A7666)</f>
        <v>#VALUE!</v>
      </c>
      <c r="E7666" t="e">
        <f>IF(D7666=43,'Mission Importer'!A7666,0)</f>
        <v>#VALUE!</v>
      </c>
      <c r="G7666" t="e">
        <f>SEARCH("shape_name",'Mission Importer'!A7666)</f>
        <v>#VALUE!</v>
      </c>
      <c r="H7666" t="e">
        <f>IF(G7666=43,'Mission Importer'!A7666,0)</f>
        <v>#VALUE!</v>
      </c>
      <c r="J7666" t="e">
        <f>SEARCH("type",'Mission Importer'!A7666)</f>
        <v>#VALUE!</v>
      </c>
      <c r="K7666" t="e">
        <f>IF(J7666=43,'Mission Importer'!A7666,0)</f>
        <v>#VALUE!</v>
      </c>
      <c r="L7666" t="e">
        <f>SEARCH("category",'Mission Importer'!A7666)</f>
        <v>#VALUE!</v>
      </c>
      <c r="M7666" t="e">
        <f>IF(L7666=43,'Mission Importer'!A7666,0)</f>
        <v>#VALUE!</v>
      </c>
    </row>
    <row r="7667" spans="1:13" x14ac:dyDescent="0.3">
      <c r="A7667" t="e">
        <f>SEARCH("livery",'Mission Importer'!A7667)</f>
        <v>#VALUE!</v>
      </c>
      <c r="B7667" t="e">
        <f>IF(A7667=43,'Mission Importer'!A7667,0)</f>
        <v>#VALUE!</v>
      </c>
      <c r="D7667" t="e">
        <f>SEARCH("shape_name",'Mission Importer'!A7667)</f>
        <v>#VALUE!</v>
      </c>
      <c r="E7667" t="e">
        <f>IF(D7667=43,'Mission Importer'!A7667,0)</f>
        <v>#VALUE!</v>
      </c>
      <c r="G7667" t="e">
        <f>SEARCH("shape_name",'Mission Importer'!A7667)</f>
        <v>#VALUE!</v>
      </c>
      <c r="H7667" t="e">
        <f>IF(G7667=43,'Mission Importer'!A7667,0)</f>
        <v>#VALUE!</v>
      </c>
      <c r="J7667" t="e">
        <f>SEARCH("type",'Mission Importer'!A7667)</f>
        <v>#VALUE!</v>
      </c>
      <c r="K7667" t="e">
        <f>IF(J7667=43,'Mission Importer'!A7667,0)</f>
        <v>#VALUE!</v>
      </c>
      <c r="L7667" t="e">
        <f>SEARCH("category",'Mission Importer'!A7667)</f>
        <v>#VALUE!</v>
      </c>
      <c r="M7667" t="e">
        <f>IF(L7667=43,'Mission Importer'!A7667,0)</f>
        <v>#VALUE!</v>
      </c>
    </row>
    <row r="7668" spans="1:13" x14ac:dyDescent="0.3">
      <c r="A7668" t="e">
        <f>SEARCH("livery",'Mission Importer'!A7668)</f>
        <v>#VALUE!</v>
      </c>
      <c r="B7668" t="e">
        <f>IF(A7668=43,'Mission Importer'!A7668,0)</f>
        <v>#VALUE!</v>
      </c>
      <c r="D7668" t="e">
        <f>SEARCH("shape_name",'Mission Importer'!A7668)</f>
        <v>#VALUE!</v>
      </c>
      <c r="E7668" t="e">
        <f>IF(D7668=43,'Mission Importer'!A7668,0)</f>
        <v>#VALUE!</v>
      </c>
      <c r="G7668" t="e">
        <f>SEARCH("shape_name",'Mission Importer'!A7668)</f>
        <v>#VALUE!</v>
      </c>
      <c r="H7668" t="e">
        <f>IF(G7668=43,'Mission Importer'!A7668,0)</f>
        <v>#VALUE!</v>
      </c>
      <c r="J7668" t="e">
        <f>SEARCH("type",'Mission Importer'!A7668)</f>
        <v>#VALUE!</v>
      </c>
      <c r="K7668" t="e">
        <f>IF(J7668=43,'Mission Importer'!A7668,0)</f>
        <v>#VALUE!</v>
      </c>
      <c r="L7668" t="e">
        <f>SEARCH("category",'Mission Importer'!A7668)</f>
        <v>#VALUE!</v>
      </c>
      <c r="M7668" t="e">
        <f>IF(L7668=43,'Mission Importer'!A7668,0)</f>
        <v>#VALUE!</v>
      </c>
    </row>
    <row r="7669" spans="1:13" x14ac:dyDescent="0.3">
      <c r="A7669" t="e">
        <f>SEARCH("livery",'Mission Importer'!A7669)</f>
        <v>#VALUE!</v>
      </c>
      <c r="B7669" t="e">
        <f>IF(A7669=43,'Mission Importer'!A7669,0)</f>
        <v>#VALUE!</v>
      </c>
      <c r="D7669" t="e">
        <f>SEARCH("shape_name",'Mission Importer'!A7669)</f>
        <v>#VALUE!</v>
      </c>
      <c r="E7669" t="e">
        <f>IF(D7669=43,'Mission Importer'!A7669,0)</f>
        <v>#VALUE!</v>
      </c>
      <c r="G7669" t="e">
        <f>SEARCH("shape_name",'Mission Importer'!A7669)</f>
        <v>#VALUE!</v>
      </c>
      <c r="H7669" t="e">
        <f>IF(G7669=43,'Mission Importer'!A7669,0)</f>
        <v>#VALUE!</v>
      </c>
      <c r="J7669" t="e">
        <f>SEARCH("type",'Mission Importer'!A7669)</f>
        <v>#VALUE!</v>
      </c>
      <c r="K7669" t="e">
        <f>IF(J7669=43,'Mission Importer'!A7669,0)</f>
        <v>#VALUE!</v>
      </c>
      <c r="L7669" t="e">
        <f>SEARCH("category",'Mission Importer'!A7669)</f>
        <v>#VALUE!</v>
      </c>
      <c r="M7669" t="e">
        <f>IF(L7669=43,'Mission Importer'!A7669,0)</f>
        <v>#VALUE!</v>
      </c>
    </row>
    <row r="7670" spans="1:13" x14ac:dyDescent="0.3">
      <c r="A7670" t="e">
        <f>SEARCH("livery",'Mission Importer'!A7670)</f>
        <v>#VALUE!</v>
      </c>
      <c r="B7670" t="e">
        <f>IF(A7670=43,'Mission Importer'!A7670,0)</f>
        <v>#VALUE!</v>
      </c>
      <c r="D7670" t="e">
        <f>SEARCH("shape_name",'Mission Importer'!A7670)</f>
        <v>#VALUE!</v>
      </c>
      <c r="E7670" t="e">
        <f>IF(D7670=43,'Mission Importer'!A7670,0)</f>
        <v>#VALUE!</v>
      </c>
      <c r="G7670" t="e">
        <f>SEARCH("shape_name",'Mission Importer'!A7670)</f>
        <v>#VALUE!</v>
      </c>
      <c r="H7670" t="e">
        <f>IF(G7670=43,'Mission Importer'!A7670,0)</f>
        <v>#VALUE!</v>
      </c>
      <c r="J7670" t="e">
        <f>SEARCH("type",'Mission Importer'!A7670)</f>
        <v>#VALUE!</v>
      </c>
      <c r="K7670" t="e">
        <f>IF(J7670=43,'Mission Importer'!A7670,0)</f>
        <v>#VALUE!</v>
      </c>
      <c r="L7670" t="e">
        <f>SEARCH("category",'Mission Importer'!A7670)</f>
        <v>#VALUE!</v>
      </c>
      <c r="M7670" t="e">
        <f>IF(L7670=43,'Mission Importer'!A7670,0)</f>
        <v>#VALUE!</v>
      </c>
    </row>
    <row r="7671" spans="1:13" x14ac:dyDescent="0.3">
      <c r="A7671" t="e">
        <f>SEARCH("livery",'Mission Importer'!A7671)</f>
        <v>#VALUE!</v>
      </c>
      <c r="B7671" t="e">
        <f>IF(A7671=43,'Mission Importer'!A7671,0)</f>
        <v>#VALUE!</v>
      </c>
      <c r="D7671" t="e">
        <f>SEARCH("shape_name",'Mission Importer'!A7671)</f>
        <v>#VALUE!</v>
      </c>
      <c r="E7671" t="e">
        <f>IF(D7671=43,'Mission Importer'!A7671,0)</f>
        <v>#VALUE!</v>
      </c>
      <c r="G7671" t="e">
        <f>SEARCH("shape_name",'Mission Importer'!A7671)</f>
        <v>#VALUE!</v>
      </c>
      <c r="H7671" t="e">
        <f>IF(G7671=43,'Mission Importer'!A7671,0)</f>
        <v>#VALUE!</v>
      </c>
      <c r="J7671" t="e">
        <f>SEARCH("type",'Mission Importer'!A7671)</f>
        <v>#VALUE!</v>
      </c>
      <c r="K7671" t="e">
        <f>IF(J7671=43,'Mission Importer'!A7671,0)</f>
        <v>#VALUE!</v>
      </c>
      <c r="L7671" t="e">
        <f>SEARCH("category",'Mission Importer'!A7671)</f>
        <v>#VALUE!</v>
      </c>
      <c r="M7671" t="e">
        <f>IF(L7671=43,'Mission Importer'!A7671,0)</f>
        <v>#VALUE!</v>
      </c>
    </row>
    <row r="7672" spans="1:13" x14ac:dyDescent="0.3">
      <c r="A7672" t="e">
        <f>SEARCH("livery",'Mission Importer'!A7672)</f>
        <v>#VALUE!</v>
      </c>
      <c r="B7672" t="e">
        <f>IF(A7672=43,'Mission Importer'!A7672,0)</f>
        <v>#VALUE!</v>
      </c>
      <c r="D7672" t="e">
        <f>SEARCH("shape_name",'Mission Importer'!A7672)</f>
        <v>#VALUE!</v>
      </c>
      <c r="E7672" t="e">
        <f>IF(D7672=43,'Mission Importer'!A7672,0)</f>
        <v>#VALUE!</v>
      </c>
      <c r="G7672" t="e">
        <f>SEARCH("shape_name",'Mission Importer'!A7672)</f>
        <v>#VALUE!</v>
      </c>
      <c r="H7672" t="e">
        <f>IF(G7672=43,'Mission Importer'!A7672,0)</f>
        <v>#VALUE!</v>
      </c>
      <c r="J7672" t="e">
        <f>SEARCH("type",'Mission Importer'!A7672)</f>
        <v>#VALUE!</v>
      </c>
      <c r="K7672" t="e">
        <f>IF(J7672=43,'Mission Importer'!A7672,0)</f>
        <v>#VALUE!</v>
      </c>
      <c r="L7672" t="e">
        <f>SEARCH("category",'Mission Importer'!A7672)</f>
        <v>#VALUE!</v>
      </c>
      <c r="M7672" t="e">
        <f>IF(L7672=43,'Mission Importer'!A7672,0)</f>
        <v>#VALUE!</v>
      </c>
    </row>
    <row r="7673" spans="1:13" x14ac:dyDescent="0.3">
      <c r="A7673" t="e">
        <f>SEARCH("livery",'Mission Importer'!A7673)</f>
        <v>#VALUE!</v>
      </c>
      <c r="B7673" t="e">
        <f>IF(A7673=43,'Mission Importer'!A7673,0)</f>
        <v>#VALUE!</v>
      </c>
      <c r="D7673" t="e">
        <f>SEARCH("shape_name",'Mission Importer'!A7673)</f>
        <v>#VALUE!</v>
      </c>
      <c r="E7673" t="e">
        <f>IF(D7673=43,'Mission Importer'!A7673,0)</f>
        <v>#VALUE!</v>
      </c>
      <c r="G7673" t="e">
        <f>SEARCH("shape_name",'Mission Importer'!A7673)</f>
        <v>#VALUE!</v>
      </c>
      <c r="H7673" t="e">
        <f>IF(G7673=43,'Mission Importer'!A7673,0)</f>
        <v>#VALUE!</v>
      </c>
      <c r="J7673" t="e">
        <f>SEARCH("type",'Mission Importer'!A7673)</f>
        <v>#VALUE!</v>
      </c>
      <c r="K7673" t="e">
        <f>IF(J7673=43,'Mission Importer'!A7673,0)</f>
        <v>#VALUE!</v>
      </c>
      <c r="L7673" t="e">
        <f>SEARCH("category",'Mission Importer'!A7673)</f>
        <v>#VALUE!</v>
      </c>
      <c r="M7673" t="e">
        <f>IF(L7673=43,'Mission Importer'!A7673,0)</f>
        <v>#VALUE!</v>
      </c>
    </row>
    <row r="7674" spans="1:13" x14ac:dyDescent="0.3">
      <c r="A7674">
        <f>SEARCH("livery",'Mission Importer'!A7674)</f>
        <v>43</v>
      </c>
      <c r="B7674" t="str">
        <f>IF(A7674=43,'Mission Importer'!A7674,0)</f>
        <v xml:space="preserve">                                        ["livery_id"] = "summer",</v>
      </c>
      <c r="D7674" t="e">
        <f>SEARCH("shape_name",'Mission Importer'!A7674)</f>
        <v>#VALUE!</v>
      </c>
      <c r="E7674" t="e">
        <f>IF(D7674=43,'Mission Importer'!A7674,0)</f>
        <v>#VALUE!</v>
      </c>
      <c r="G7674" t="e">
        <f>SEARCH("shape_name",'Mission Importer'!A7674)</f>
        <v>#VALUE!</v>
      </c>
      <c r="H7674" t="e">
        <f>IF(G7674=43,'Mission Importer'!A7674,0)</f>
        <v>#VALUE!</v>
      </c>
      <c r="J7674" t="e">
        <f>SEARCH("type",'Mission Importer'!A7674)</f>
        <v>#VALUE!</v>
      </c>
      <c r="K7674" t="e">
        <f>IF(J7674=43,'Mission Importer'!A7674,0)</f>
        <v>#VALUE!</v>
      </c>
      <c r="L7674" t="e">
        <f>SEARCH("category",'Mission Importer'!A7674)</f>
        <v>#VALUE!</v>
      </c>
      <c r="M7674" t="e">
        <f>IF(L7674=43,'Mission Importer'!A7674,0)</f>
        <v>#VALUE!</v>
      </c>
    </row>
    <row r="7675" spans="1:13" x14ac:dyDescent="0.3">
      <c r="A7675" t="e">
        <f>SEARCH("livery",'Mission Importer'!A7675)</f>
        <v>#VALUE!</v>
      </c>
      <c r="B7675" t="e">
        <f>IF(A7675=43,'Mission Importer'!A7675,0)</f>
        <v>#VALUE!</v>
      </c>
      <c r="D7675" t="e">
        <f>SEARCH("shape_name",'Mission Importer'!A7675)</f>
        <v>#VALUE!</v>
      </c>
      <c r="E7675" t="e">
        <f>IF(D7675=43,'Mission Importer'!A7675,0)</f>
        <v>#VALUE!</v>
      </c>
      <c r="G7675" t="e">
        <f>SEARCH("shape_name",'Mission Importer'!A7675)</f>
        <v>#VALUE!</v>
      </c>
      <c r="H7675" t="e">
        <f>IF(G7675=43,'Mission Importer'!A7675,0)</f>
        <v>#VALUE!</v>
      </c>
      <c r="J7675" t="e">
        <f>SEARCH("type",'Mission Importer'!A7675)</f>
        <v>#VALUE!</v>
      </c>
      <c r="K7675" t="e">
        <f>IF(J7675=43,'Mission Importer'!A7675,0)</f>
        <v>#VALUE!</v>
      </c>
      <c r="L7675">
        <f>SEARCH("category",'Mission Importer'!A7675)</f>
        <v>43</v>
      </c>
      <c r="M7675" t="str">
        <f>IF(L7675=43,'Mission Importer'!A7675,0)</f>
        <v xml:space="preserve">                                        ["category"] = "Air Defence",</v>
      </c>
    </row>
    <row r="7676" spans="1:13" x14ac:dyDescent="0.3">
      <c r="A7676" t="e">
        <f>SEARCH("livery",'Mission Importer'!A7676)</f>
        <v>#VALUE!</v>
      </c>
      <c r="B7676" t="e">
        <f>IF(A7676=43,'Mission Importer'!A7676,0)</f>
        <v>#VALUE!</v>
      </c>
      <c r="D7676" t="e">
        <f>SEARCH("shape_name",'Mission Importer'!A7676)</f>
        <v>#VALUE!</v>
      </c>
      <c r="E7676" t="e">
        <f>IF(D7676=43,'Mission Importer'!A7676,0)</f>
        <v>#VALUE!</v>
      </c>
      <c r="G7676" t="e">
        <f>SEARCH("shape_name",'Mission Importer'!A7676)</f>
        <v>#VALUE!</v>
      </c>
      <c r="H7676" t="e">
        <f>IF(G7676=43,'Mission Importer'!A7676,0)</f>
        <v>#VALUE!</v>
      </c>
      <c r="J7676">
        <f>SEARCH("type",'Mission Importer'!A7676)</f>
        <v>43</v>
      </c>
      <c r="K7676" t="str">
        <f>IF(J7676=43,'Mission Importer'!A7676,0)</f>
        <v xml:space="preserve">                                        ["type"] = "Strela-10M3",</v>
      </c>
      <c r="L7676" t="e">
        <f>SEARCH("category",'Mission Importer'!A7676)</f>
        <v>#VALUE!</v>
      </c>
      <c r="M7676" t="e">
        <f>IF(L7676=43,'Mission Importer'!A7676,0)</f>
        <v>#VALUE!</v>
      </c>
    </row>
    <row r="7677" spans="1:13" x14ac:dyDescent="0.3">
      <c r="A7677" t="e">
        <f>SEARCH("livery",'Mission Importer'!A7677)</f>
        <v>#VALUE!</v>
      </c>
      <c r="B7677" t="e">
        <f>IF(A7677=43,'Mission Importer'!A7677,0)</f>
        <v>#VALUE!</v>
      </c>
      <c r="D7677" t="e">
        <f>SEARCH("shape_name",'Mission Importer'!A7677)</f>
        <v>#VALUE!</v>
      </c>
      <c r="E7677" t="e">
        <f>IF(D7677=43,'Mission Importer'!A7677,0)</f>
        <v>#VALUE!</v>
      </c>
      <c r="G7677" t="e">
        <f>SEARCH("shape_name",'Mission Importer'!A7677)</f>
        <v>#VALUE!</v>
      </c>
      <c r="H7677" t="e">
        <f>IF(G7677=43,'Mission Importer'!A7677,0)</f>
        <v>#VALUE!</v>
      </c>
      <c r="J7677" t="e">
        <f>SEARCH("type",'Mission Importer'!A7677)</f>
        <v>#VALUE!</v>
      </c>
      <c r="K7677" t="e">
        <f>IF(J7677=43,'Mission Importer'!A7677,0)</f>
        <v>#VALUE!</v>
      </c>
      <c r="L7677" t="e">
        <f>SEARCH("category",'Mission Importer'!A7677)</f>
        <v>#VALUE!</v>
      </c>
      <c r="M7677" t="e">
        <f>IF(L7677=43,'Mission Importer'!A7677,0)</f>
        <v>#VALUE!</v>
      </c>
    </row>
    <row r="7678" spans="1:13" x14ac:dyDescent="0.3">
      <c r="A7678" t="e">
        <f>SEARCH("livery",'Mission Importer'!A7678)</f>
        <v>#VALUE!</v>
      </c>
      <c r="B7678" t="e">
        <f>IF(A7678=43,'Mission Importer'!A7678,0)</f>
        <v>#VALUE!</v>
      </c>
      <c r="D7678" t="e">
        <f>SEARCH("shape_name",'Mission Importer'!A7678)</f>
        <v>#VALUE!</v>
      </c>
      <c r="E7678" t="e">
        <f>IF(D7678=43,'Mission Importer'!A7678,0)</f>
        <v>#VALUE!</v>
      </c>
      <c r="G7678" t="e">
        <f>SEARCH("shape_name",'Mission Importer'!A7678)</f>
        <v>#VALUE!</v>
      </c>
      <c r="H7678" t="e">
        <f>IF(G7678=43,'Mission Importer'!A7678,0)</f>
        <v>#VALUE!</v>
      </c>
      <c r="J7678" t="e">
        <f>SEARCH("type",'Mission Importer'!A7678)</f>
        <v>#VALUE!</v>
      </c>
      <c r="K7678" t="e">
        <f>IF(J7678=43,'Mission Importer'!A7678,0)</f>
        <v>#VALUE!</v>
      </c>
      <c r="L7678" t="e">
        <f>SEARCH("category",'Mission Importer'!A7678)</f>
        <v>#VALUE!</v>
      </c>
      <c r="M7678" t="e">
        <f>IF(L7678=43,'Mission Importer'!A7678,0)</f>
        <v>#VALUE!</v>
      </c>
    </row>
    <row r="7679" spans="1:13" x14ac:dyDescent="0.3">
      <c r="A7679" t="e">
        <f>SEARCH("livery",'Mission Importer'!A7679)</f>
        <v>#VALUE!</v>
      </c>
      <c r="B7679" t="e">
        <f>IF(A7679=43,'Mission Importer'!A7679,0)</f>
        <v>#VALUE!</v>
      </c>
      <c r="D7679" t="e">
        <f>SEARCH("shape_name",'Mission Importer'!A7679)</f>
        <v>#VALUE!</v>
      </c>
      <c r="E7679" t="e">
        <f>IF(D7679=43,'Mission Importer'!A7679,0)</f>
        <v>#VALUE!</v>
      </c>
      <c r="G7679" t="e">
        <f>SEARCH("shape_name",'Mission Importer'!A7679)</f>
        <v>#VALUE!</v>
      </c>
      <c r="H7679" t="e">
        <f>IF(G7679=43,'Mission Importer'!A7679,0)</f>
        <v>#VALUE!</v>
      </c>
      <c r="J7679" t="e">
        <f>SEARCH("type",'Mission Importer'!A7679)</f>
        <v>#VALUE!</v>
      </c>
      <c r="K7679" t="e">
        <f>IF(J7679=43,'Mission Importer'!A7679,0)</f>
        <v>#VALUE!</v>
      </c>
      <c r="L7679" t="e">
        <f>SEARCH("category",'Mission Importer'!A7679)</f>
        <v>#VALUE!</v>
      </c>
      <c r="M7679" t="e">
        <f>IF(L7679=43,'Mission Importer'!A7679,0)</f>
        <v>#VALUE!</v>
      </c>
    </row>
    <row r="7680" spans="1:13" x14ac:dyDescent="0.3">
      <c r="A7680" t="e">
        <f>SEARCH("livery",'Mission Importer'!A7680)</f>
        <v>#VALUE!</v>
      </c>
      <c r="B7680" t="e">
        <f>IF(A7680=43,'Mission Importer'!A7680,0)</f>
        <v>#VALUE!</v>
      </c>
      <c r="D7680" t="e">
        <f>SEARCH("shape_name",'Mission Importer'!A7680)</f>
        <v>#VALUE!</v>
      </c>
      <c r="E7680" t="e">
        <f>IF(D7680=43,'Mission Importer'!A7680,0)</f>
        <v>#VALUE!</v>
      </c>
      <c r="G7680" t="e">
        <f>SEARCH("shape_name",'Mission Importer'!A7680)</f>
        <v>#VALUE!</v>
      </c>
      <c r="H7680" t="e">
        <f>IF(G7680=43,'Mission Importer'!A7680,0)</f>
        <v>#VALUE!</v>
      </c>
      <c r="J7680" t="e">
        <f>SEARCH("type",'Mission Importer'!A7680)</f>
        <v>#VALUE!</v>
      </c>
      <c r="K7680" t="e">
        <f>IF(J7680=43,'Mission Importer'!A7680,0)</f>
        <v>#VALUE!</v>
      </c>
      <c r="L7680" t="e">
        <f>SEARCH("category",'Mission Importer'!A7680)</f>
        <v>#VALUE!</v>
      </c>
      <c r="M7680" t="e">
        <f>IF(L7680=43,'Mission Importer'!A7680,0)</f>
        <v>#VALUE!</v>
      </c>
    </row>
    <row r="7681" spans="1:13" x14ac:dyDescent="0.3">
      <c r="A7681" t="e">
        <f>SEARCH("livery",'Mission Importer'!A7681)</f>
        <v>#VALUE!</v>
      </c>
      <c r="B7681" t="e">
        <f>IF(A7681=43,'Mission Importer'!A7681,0)</f>
        <v>#VALUE!</v>
      </c>
      <c r="D7681" t="e">
        <f>SEARCH("shape_name",'Mission Importer'!A7681)</f>
        <v>#VALUE!</v>
      </c>
      <c r="E7681" t="e">
        <f>IF(D7681=43,'Mission Importer'!A7681,0)</f>
        <v>#VALUE!</v>
      </c>
      <c r="G7681" t="e">
        <f>SEARCH("shape_name",'Mission Importer'!A7681)</f>
        <v>#VALUE!</v>
      </c>
      <c r="H7681" t="e">
        <f>IF(G7681=43,'Mission Importer'!A7681,0)</f>
        <v>#VALUE!</v>
      </c>
      <c r="J7681" t="e">
        <f>SEARCH("type",'Mission Importer'!A7681)</f>
        <v>#VALUE!</v>
      </c>
      <c r="K7681" t="e">
        <f>IF(J7681=43,'Mission Importer'!A7681,0)</f>
        <v>#VALUE!</v>
      </c>
      <c r="L7681" t="e">
        <f>SEARCH("category",'Mission Importer'!A7681)</f>
        <v>#VALUE!</v>
      </c>
      <c r="M7681" t="e">
        <f>IF(L7681=43,'Mission Importer'!A7681,0)</f>
        <v>#VALUE!</v>
      </c>
    </row>
    <row r="7682" spans="1:13" x14ac:dyDescent="0.3">
      <c r="A7682" t="e">
        <f>SEARCH("livery",'Mission Importer'!A7682)</f>
        <v>#VALUE!</v>
      </c>
      <c r="B7682" t="e">
        <f>IF(A7682=43,'Mission Importer'!A7682,0)</f>
        <v>#VALUE!</v>
      </c>
      <c r="D7682" t="e">
        <f>SEARCH("shape_name",'Mission Importer'!A7682)</f>
        <v>#VALUE!</v>
      </c>
      <c r="E7682" t="e">
        <f>IF(D7682=43,'Mission Importer'!A7682,0)</f>
        <v>#VALUE!</v>
      </c>
      <c r="G7682" t="e">
        <f>SEARCH("shape_name",'Mission Importer'!A7682)</f>
        <v>#VALUE!</v>
      </c>
      <c r="H7682" t="e">
        <f>IF(G7682=43,'Mission Importer'!A7682,0)</f>
        <v>#VALUE!</v>
      </c>
      <c r="J7682" t="e">
        <f>SEARCH("type",'Mission Importer'!A7682)</f>
        <v>#VALUE!</v>
      </c>
      <c r="K7682" t="e">
        <f>IF(J7682=43,'Mission Importer'!A7682,0)</f>
        <v>#VALUE!</v>
      </c>
      <c r="L7682" t="e">
        <f>SEARCH("category",'Mission Importer'!A7682)</f>
        <v>#VALUE!</v>
      </c>
      <c r="M7682" t="e">
        <f>IF(L7682=43,'Mission Importer'!A7682,0)</f>
        <v>#VALUE!</v>
      </c>
    </row>
    <row r="7683" spans="1:13" x14ac:dyDescent="0.3">
      <c r="A7683" t="e">
        <f>SEARCH("livery",'Mission Importer'!A7683)</f>
        <v>#VALUE!</v>
      </c>
      <c r="B7683" t="e">
        <f>IF(A7683=43,'Mission Importer'!A7683,0)</f>
        <v>#VALUE!</v>
      </c>
      <c r="D7683" t="e">
        <f>SEARCH("shape_name",'Mission Importer'!A7683)</f>
        <v>#VALUE!</v>
      </c>
      <c r="E7683" t="e">
        <f>IF(D7683=43,'Mission Importer'!A7683,0)</f>
        <v>#VALUE!</v>
      </c>
      <c r="G7683" t="e">
        <f>SEARCH("shape_name",'Mission Importer'!A7683)</f>
        <v>#VALUE!</v>
      </c>
      <c r="H7683" t="e">
        <f>IF(G7683=43,'Mission Importer'!A7683,0)</f>
        <v>#VALUE!</v>
      </c>
      <c r="J7683" t="e">
        <f>SEARCH("type",'Mission Importer'!A7683)</f>
        <v>#VALUE!</v>
      </c>
      <c r="K7683" t="e">
        <f>IF(J7683=43,'Mission Importer'!A7683,0)</f>
        <v>#VALUE!</v>
      </c>
      <c r="L7683" t="e">
        <f>SEARCH("category",'Mission Importer'!A7683)</f>
        <v>#VALUE!</v>
      </c>
      <c r="M7683" t="e">
        <f>IF(L7683=43,'Mission Importer'!A7683,0)</f>
        <v>#VALUE!</v>
      </c>
    </row>
    <row r="7684" spans="1:13" x14ac:dyDescent="0.3">
      <c r="A7684" t="e">
        <f>SEARCH("livery",'Mission Importer'!A7684)</f>
        <v>#VALUE!</v>
      </c>
      <c r="B7684" t="e">
        <f>IF(A7684=43,'Mission Importer'!A7684,0)</f>
        <v>#VALUE!</v>
      </c>
      <c r="D7684" t="e">
        <f>SEARCH("shape_name",'Mission Importer'!A7684)</f>
        <v>#VALUE!</v>
      </c>
      <c r="E7684" t="e">
        <f>IF(D7684=43,'Mission Importer'!A7684,0)</f>
        <v>#VALUE!</v>
      </c>
      <c r="G7684" t="e">
        <f>SEARCH("shape_name",'Mission Importer'!A7684)</f>
        <v>#VALUE!</v>
      </c>
      <c r="H7684" t="e">
        <f>IF(G7684=43,'Mission Importer'!A7684,0)</f>
        <v>#VALUE!</v>
      </c>
      <c r="J7684" t="e">
        <f>SEARCH("type",'Mission Importer'!A7684)</f>
        <v>#VALUE!</v>
      </c>
      <c r="K7684" t="e">
        <f>IF(J7684=43,'Mission Importer'!A7684,0)</f>
        <v>#VALUE!</v>
      </c>
      <c r="L7684" t="e">
        <f>SEARCH("category",'Mission Importer'!A7684)</f>
        <v>#VALUE!</v>
      </c>
      <c r="M7684" t="e">
        <f>IF(L7684=43,'Mission Importer'!A7684,0)</f>
        <v>#VALUE!</v>
      </c>
    </row>
    <row r="7685" spans="1:13" x14ac:dyDescent="0.3">
      <c r="A7685" t="e">
        <f>SEARCH("livery",'Mission Importer'!A7685)</f>
        <v>#VALUE!</v>
      </c>
      <c r="B7685" t="e">
        <f>IF(A7685=43,'Mission Importer'!A7685,0)</f>
        <v>#VALUE!</v>
      </c>
      <c r="D7685" t="e">
        <f>SEARCH("shape_name",'Mission Importer'!A7685)</f>
        <v>#VALUE!</v>
      </c>
      <c r="E7685" t="e">
        <f>IF(D7685=43,'Mission Importer'!A7685,0)</f>
        <v>#VALUE!</v>
      </c>
      <c r="G7685" t="e">
        <f>SEARCH("shape_name",'Mission Importer'!A7685)</f>
        <v>#VALUE!</v>
      </c>
      <c r="H7685" t="e">
        <f>IF(G7685=43,'Mission Importer'!A7685,0)</f>
        <v>#VALUE!</v>
      </c>
      <c r="J7685" t="e">
        <f>SEARCH("type",'Mission Importer'!A7685)</f>
        <v>#VALUE!</v>
      </c>
      <c r="K7685" t="e">
        <f>IF(J7685=43,'Mission Importer'!A7685,0)</f>
        <v>#VALUE!</v>
      </c>
      <c r="L7685" t="e">
        <f>SEARCH("category",'Mission Importer'!A7685)</f>
        <v>#VALUE!</v>
      </c>
      <c r="M7685" t="e">
        <f>IF(L7685=43,'Mission Importer'!A7685,0)</f>
        <v>#VALUE!</v>
      </c>
    </row>
    <row r="7686" spans="1:13" x14ac:dyDescent="0.3">
      <c r="A7686" t="e">
        <f>SEARCH("livery",'Mission Importer'!A7686)</f>
        <v>#VALUE!</v>
      </c>
      <c r="B7686" t="e">
        <f>IF(A7686=43,'Mission Importer'!A7686,0)</f>
        <v>#VALUE!</v>
      </c>
      <c r="D7686" t="e">
        <f>SEARCH("shape_name",'Mission Importer'!A7686)</f>
        <v>#VALUE!</v>
      </c>
      <c r="E7686" t="e">
        <f>IF(D7686=43,'Mission Importer'!A7686,0)</f>
        <v>#VALUE!</v>
      </c>
      <c r="G7686" t="e">
        <f>SEARCH("shape_name",'Mission Importer'!A7686)</f>
        <v>#VALUE!</v>
      </c>
      <c r="H7686" t="e">
        <f>IF(G7686=43,'Mission Importer'!A7686,0)</f>
        <v>#VALUE!</v>
      </c>
      <c r="J7686" t="e">
        <f>SEARCH("type",'Mission Importer'!A7686)</f>
        <v>#VALUE!</v>
      </c>
      <c r="K7686" t="e">
        <f>IF(J7686=43,'Mission Importer'!A7686,0)</f>
        <v>#VALUE!</v>
      </c>
      <c r="L7686" t="e">
        <f>SEARCH("category",'Mission Importer'!A7686)</f>
        <v>#VALUE!</v>
      </c>
      <c r="M7686" t="e">
        <f>IF(L7686=43,'Mission Importer'!A7686,0)</f>
        <v>#VALUE!</v>
      </c>
    </row>
    <row r="7687" spans="1:13" x14ac:dyDescent="0.3">
      <c r="A7687" t="e">
        <f>SEARCH("livery",'Mission Importer'!A7687)</f>
        <v>#VALUE!</v>
      </c>
      <c r="B7687" t="e">
        <f>IF(A7687=43,'Mission Importer'!A7687,0)</f>
        <v>#VALUE!</v>
      </c>
      <c r="D7687" t="e">
        <f>SEARCH("shape_name",'Mission Importer'!A7687)</f>
        <v>#VALUE!</v>
      </c>
      <c r="E7687" t="e">
        <f>IF(D7687=43,'Mission Importer'!A7687,0)</f>
        <v>#VALUE!</v>
      </c>
      <c r="G7687" t="e">
        <f>SEARCH("shape_name",'Mission Importer'!A7687)</f>
        <v>#VALUE!</v>
      </c>
      <c r="H7687" t="e">
        <f>IF(G7687=43,'Mission Importer'!A7687,0)</f>
        <v>#VALUE!</v>
      </c>
      <c r="J7687" t="e">
        <f>SEARCH("type",'Mission Importer'!A7687)</f>
        <v>#VALUE!</v>
      </c>
      <c r="K7687" t="e">
        <f>IF(J7687=43,'Mission Importer'!A7687,0)</f>
        <v>#VALUE!</v>
      </c>
      <c r="L7687" t="e">
        <f>SEARCH("category",'Mission Importer'!A7687)</f>
        <v>#VALUE!</v>
      </c>
      <c r="M7687" t="e">
        <f>IF(L7687=43,'Mission Importer'!A7687,0)</f>
        <v>#VALUE!</v>
      </c>
    </row>
    <row r="7688" spans="1:13" x14ac:dyDescent="0.3">
      <c r="A7688" t="e">
        <f>SEARCH("livery",'Mission Importer'!A7688)</f>
        <v>#VALUE!</v>
      </c>
      <c r="B7688" t="e">
        <f>IF(A7688=43,'Mission Importer'!A7688,0)</f>
        <v>#VALUE!</v>
      </c>
      <c r="D7688" t="e">
        <f>SEARCH("shape_name",'Mission Importer'!A7688)</f>
        <v>#VALUE!</v>
      </c>
      <c r="E7688" t="e">
        <f>IF(D7688=43,'Mission Importer'!A7688,0)</f>
        <v>#VALUE!</v>
      </c>
      <c r="G7688" t="e">
        <f>SEARCH("shape_name",'Mission Importer'!A7688)</f>
        <v>#VALUE!</v>
      </c>
      <c r="H7688" t="e">
        <f>IF(G7688=43,'Mission Importer'!A7688,0)</f>
        <v>#VALUE!</v>
      </c>
      <c r="J7688" t="e">
        <f>SEARCH("type",'Mission Importer'!A7688)</f>
        <v>#VALUE!</v>
      </c>
      <c r="K7688" t="e">
        <f>IF(J7688=43,'Mission Importer'!A7688,0)</f>
        <v>#VALUE!</v>
      </c>
      <c r="L7688" t="e">
        <f>SEARCH("category",'Mission Importer'!A7688)</f>
        <v>#VALUE!</v>
      </c>
      <c r="M7688" t="e">
        <f>IF(L7688=43,'Mission Importer'!A7688,0)</f>
        <v>#VALUE!</v>
      </c>
    </row>
    <row r="7689" spans="1:13" x14ac:dyDescent="0.3">
      <c r="A7689" t="e">
        <f>SEARCH("livery",'Mission Importer'!A7689)</f>
        <v>#VALUE!</v>
      </c>
      <c r="B7689" t="e">
        <f>IF(A7689=43,'Mission Importer'!A7689,0)</f>
        <v>#VALUE!</v>
      </c>
      <c r="D7689" t="e">
        <f>SEARCH("shape_name",'Mission Importer'!A7689)</f>
        <v>#VALUE!</v>
      </c>
      <c r="E7689" t="e">
        <f>IF(D7689=43,'Mission Importer'!A7689,0)</f>
        <v>#VALUE!</v>
      </c>
      <c r="G7689" t="e">
        <f>SEARCH("shape_name",'Mission Importer'!A7689)</f>
        <v>#VALUE!</v>
      </c>
      <c r="H7689" t="e">
        <f>IF(G7689=43,'Mission Importer'!A7689,0)</f>
        <v>#VALUE!</v>
      </c>
      <c r="J7689" t="e">
        <f>SEARCH("type",'Mission Importer'!A7689)</f>
        <v>#VALUE!</v>
      </c>
      <c r="K7689" t="e">
        <f>IF(J7689=43,'Mission Importer'!A7689,0)</f>
        <v>#VALUE!</v>
      </c>
      <c r="L7689" t="e">
        <f>SEARCH("category",'Mission Importer'!A7689)</f>
        <v>#VALUE!</v>
      </c>
      <c r="M7689" t="e">
        <f>IF(L7689=43,'Mission Importer'!A7689,0)</f>
        <v>#VALUE!</v>
      </c>
    </row>
    <row r="7690" spans="1:13" x14ac:dyDescent="0.3">
      <c r="A7690" t="e">
        <f>SEARCH("livery",'Mission Importer'!A7690)</f>
        <v>#VALUE!</v>
      </c>
      <c r="B7690" t="e">
        <f>IF(A7690=43,'Mission Importer'!A7690,0)</f>
        <v>#VALUE!</v>
      </c>
      <c r="D7690" t="e">
        <f>SEARCH("shape_name",'Mission Importer'!A7690)</f>
        <v>#VALUE!</v>
      </c>
      <c r="E7690" t="e">
        <f>IF(D7690=43,'Mission Importer'!A7690,0)</f>
        <v>#VALUE!</v>
      </c>
      <c r="G7690" t="e">
        <f>SEARCH("shape_name",'Mission Importer'!A7690)</f>
        <v>#VALUE!</v>
      </c>
      <c r="H7690" t="e">
        <f>IF(G7690=43,'Mission Importer'!A7690,0)</f>
        <v>#VALUE!</v>
      </c>
      <c r="J7690" t="e">
        <f>SEARCH("type",'Mission Importer'!A7690)</f>
        <v>#VALUE!</v>
      </c>
      <c r="K7690" t="e">
        <f>IF(J7690=43,'Mission Importer'!A7690,0)</f>
        <v>#VALUE!</v>
      </c>
      <c r="L7690" t="e">
        <f>SEARCH("category",'Mission Importer'!A7690)</f>
        <v>#VALUE!</v>
      </c>
      <c r="M7690" t="e">
        <f>IF(L7690=43,'Mission Importer'!A7690,0)</f>
        <v>#VALUE!</v>
      </c>
    </row>
    <row r="7691" spans="1:13" x14ac:dyDescent="0.3">
      <c r="A7691" t="e">
        <f>SEARCH("livery",'Mission Importer'!A7691)</f>
        <v>#VALUE!</v>
      </c>
      <c r="B7691" t="e">
        <f>IF(A7691=43,'Mission Importer'!A7691,0)</f>
        <v>#VALUE!</v>
      </c>
      <c r="D7691" t="e">
        <f>SEARCH("shape_name",'Mission Importer'!A7691)</f>
        <v>#VALUE!</v>
      </c>
      <c r="E7691" t="e">
        <f>IF(D7691=43,'Mission Importer'!A7691,0)</f>
        <v>#VALUE!</v>
      </c>
      <c r="G7691" t="e">
        <f>SEARCH("shape_name",'Mission Importer'!A7691)</f>
        <v>#VALUE!</v>
      </c>
      <c r="H7691" t="e">
        <f>IF(G7691=43,'Mission Importer'!A7691,0)</f>
        <v>#VALUE!</v>
      </c>
      <c r="J7691" t="e">
        <f>SEARCH("type",'Mission Importer'!A7691)</f>
        <v>#VALUE!</v>
      </c>
      <c r="K7691" t="e">
        <f>IF(J7691=43,'Mission Importer'!A7691,0)</f>
        <v>#VALUE!</v>
      </c>
      <c r="L7691" t="e">
        <f>SEARCH("category",'Mission Importer'!A7691)</f>
        <v>#VALUE!</v>
      </c>
      <c r="M7691" t="e">
        <f>IF(L7691=43,'Mission Importer'!A7691,0)</f>
        <v>#VALUE!</v>
      </c>
    </row>
    <row r="7692" spans="1:13" x14ac:dyDescent="0.3">
      <c r="A7692" t="e">
        <f>SEARCH("livery",'Mission Importer'!A7692)</f>
        <v>#VALUE!</v>
      </c>
      <c r="B7692" t="e">
        <f>IF(A7692=43,'Mission Importer'!A7692,0)</f>
        <v>#VALUE!</v>
      </c>
      <c r="D7692" t="e">
        <f>SEARCH("shape_name",'Mission Importer'!A7692)</f>
        <v>#VALUE!</v>
      </c>
      <c r="E7692" t="e">
        <f>IF(D7692=43,'Mission Importer'!A7692,0)</f>
        <v>#VALUE!</v>
      </c>
      <c r="G7692" t="e">
        <f>SEARCH("shape_name",'Mission Importer'!A7692)</f>
        <v>#VALUE!</v>
      </c>
      <c r="H7692" t="e">
        <f>IF(G7692=43,'Mission Importer'!A7692,0)</f>
        <v>#VALUE!</v>
      </c>
      <c r="J7692" t="e">
        <f>SEARCH("type",'Mission Importer'!A7692)</f>
        <v>#VALUE!</v>
      </c>
      <c r="K7692" t="e">
        <f>IF(J7692=43,'Mission Importer'!A7692,0)</f>
        <v>#VALUE!</v>
      </c>
      <c r="L7692" t="e">
        <f>SEARCH("category",'Mission Importer'!A7692)</f>
        <v>#VALUE!</v>
      </c>
      <c r="M7692" t="e">
        <f>IF(L7692=43,'Mission Importer'!A7692,0)</f>
        <v>#VALUE!</v>
      </c>
    </row>
    <row r="7693" spans="1:13" x14ac:dyDescent="0.3">
      <c r="A7693" t="e">
        <f>SEARCH("livery",'Mission Importer'!A7693)</f>
        <v>#VALUE!</v>
      </c>
      <c r="B7693" t="e">
        <f>IF(A7693=43,'Mission Importer'!A7693,0)</f>
        <v>#VALUE!</v>
      </c>
      <c r="D7693" t="e">
        <f>SEARCH("shape_name",'Mission Importer'!A7693)</f>
        <v>#VALUE!</v>
      </c>
      <c r="E7693" t="e">
        <f>IF(D7693=43,'Mission Importer'!A7693,0)</f>
        <v>#VALUE!</v>
      </c>
      <c r="G7693" t="e">
        <f>SEARCH("shape_name",'Mission Importer'!A7693)</f>
        <v>#VALUE!</v>
      </c>
      <c r="H7693" t="e">
        <f>IF(G7693=43,'Mission Importer'!A7693,0)</f>
        <v>#VALUE!</v>
      </c>
      <c r="J7693" t="e">
        <f>SEARCH("type",'Mission Importer'!A7693)</f>
        <v>#VALUE!</v>
      </c>
      <c r="K7693" t="e">
        <f>IF(J7693=43,'Mission Importer'!A7693,0)</f>
        <v>#VALUE!</v>
      </c>
      <c r="L7693" t="e">
        <f>SEARCH("category",'Mission Importer'!A7693)</f>
        <v>#VALUE!</v>
      </c>
      <c r="M7693" t="e">
        <f>IF(L7693=43,'Mission Importer'!A7693,0)</f>
        <v>#VALUE!</v>
      </c>
    </row>
    <row r="7694" spans="1:13" x14ac:dyDescent="0.3">
      <c r="A7694" t="e">
        <f>SEARCH("livery",'Mission Importer'!A7694)</f>
        <v>#VALUE!</v>
      </c>
      <c r="B7694" t="e">
        <f>IF(A7694=43,'Mission Importer'!A7694,0)</f>
        <v>#VALUE!</v>
      </c>
      <c r="D7694" t="e">
        <f>SEARCH("shape_name",'Mission Importer'!A7694)</f>
        <v>#VALUE!</v>
      </c>
      <c r="E7694" t="e">
        <f>IF(D7694=43,'Mission Importer'!A7694,0)</f>
        <v>#VALUE!</v>
      </c>
      <c r="G7694" t="e">
        <f>SEARCH("shape_name",'Mission Importer'!A7694)</f>
        <v>#VALUE!</v>
      </c>
      <c r="H7694" t="e">
        <f>IF(G7694=43,'Mission Importer'!A7694,0)</f>
        <v>#VALUE!</v>
      </c>
      <c r="J7694" t="e">
        <f>SEARCH("type",'Mission Importer'!A7694)</f>
        <v>#VALUE!</v>
      </c>
      <c r="K7694" t="e">
        <f>IF(J7694=43,'Mission Importer'!A7694,0)</f>
        <v>#VALUE!</v>
      </c>
      <c r="L7694" t="e">
        <f>SEARCH("category",'Mission Importer'!A7694)</f>
        <v>#VALUE!</v>
      </c>
      <c r="M7694" t="e">
        <f>IF(L7694=43,'Mission Importer'!A7694,0)</f>
        <v>#VALUE!</v>
      </c>
    </row>
    <row r="7695" spans="1:13" x14ac:dyDescent="0.3">
      <c r="A7695" t="e">
        <f>SEARCH("livery",'Mission Importer'!A7695)</f>
        <v>#VALUE!</v>
      </c>
      <c r="B7695" t="e">
        <f>IF(A7695=43,'Mission Importer'!A7695,0)</f>
        <v>#VALUE!</v>
      </c>
      <c r="D7695" t="e">
        <f>SEARCH("shape_name",'Mission Importer'!A7695)</f>
        <v>#VALUE!</v>
      </c>
      <c r="E7695" t="e">
        <f>IF(D7695=43,'Mission Importer'!A7695,0)</f>
        <v>#VALUE!</v>
      </c>
      <c r="G7695" t="e">
        <f>SEARCH("shape_name",'Mission Importer'!A7695)</f>
        <v>#VALUE!</v>
      </c>
      <c r="H7695" t="e">
        <f>IF(G7695=43,'Mission Importer'!A7695,0)</f>
        <v>#VALUE!</v>
      </c>
      <c r="J7695" t="e">
        <f>SEARCH("type",'Mission Importer'!A7695)</f>
        <v>#VALUE!</v>
      </c>
      <c r="K7695" t="e">
        <f>IF(J7695=43,'Mission Importer'!A7695,0)</f>
        <v>#VALUE!</v>
      </c>
      <c r="L7695" t="e">
        <f>SEARCH("category",'Mission Importer'!A7695)</f>
        <v>#VALUE!</v>
      </c>
      <c r="M7695" t="e">
        <f>IF(L7695=43,'Mission Importer'!A7695,0)</f>
        <v>#VALUE!</v>
      </c>
    </row>
    <row r="7696" spans="1:13" x14ac:dyDescent="0.3">
      <c r="A7696" t="e">
        <f>SEARCH("livery",'Mission Importer'!A7696)</f>
        <v>#VALUE!</v>
      </c>
      <c r="B7696" t="e">
        <f>IF(A7696=43,'Mission Importer'!A7696,0)</f>
        <v>#VALUE!</v>
      </c>
      <c r="D7696" t="e">
        <f>SEARCH("shape_name",'Mission Importer'!A7696)</f>
        <v>#VALUE!</v>
      </c>
      <c r="E7696" t="e">
        <f>IF(D7696=43,'Mission Importer'!A7696,0)</f>
        <v>#VALUE!</v>
      </c>
      <c r="G7696" t="e">
        <f>SEARCH("shape_name",'Mission Importer'!A7696)</f>
        <v>#VALUE!</v>
      </c>
      <c r="H7696" t="e">
        <f>IF(G7696=43,'Mission Importer'!A7696,0)</f>
        <v>#VALUE!</v>
      </c>
      <c r="J7696" t="e">
        <f>SEARCH("type",'Mission Importer'!A7696)</f>
        <v>#VALUE!</v>
      </c>
      <c r="K7696" t="e">
        <f>IF(J7696=43,'Mission Importer'!A7696,0)</f>
        <v>#VALUE!</v>
      </c>
      <c r="L7696" t="e">
        <f>SEARCH("category",'Mission Importer'!A7696)</f>
        <v>#VALUE!</v>
      </c>
      <c r="M7696" t="e">
        <f>IF(L7696=43,'Mission Importer'!A7696,0)</f>
        <v>#VALUE!</v>
      </c>
    </row>
    <row r="7697" spans="1:13" x14ac:dyDescent="0.3">
      <c r="A7697" t="e">
        <f>SEARCH("livery",'Mission Importer'!A7697)</f>
        <v>#VALUE!</v>
      </c>
      <c r="B7697" t="e">
        <f>IF(A7697=43,'Mission Importer'!A7697,0)</f>
        <v>#VALUE!</v>
      </c>
      <c r="D7697" t="e">
        <f>SEARCH("shape_name",'Mission Importer'!A7697)</f>
        <v>#VALUE!</v>
      </c>
      <c r="E7697" t="e">
        <f>IF(D7697=43,'Mission Importer'!A7697,0)</f>
        <v>#VALUE!</v>
      </c>
      <c r="G7697" t="e">
        <f>SEARCH("shape_name",'Mission Importer'!A7697)</f>
        <v>#VALUE!</v>
      </c>
      <c r="H7697" t="e">
        <f>IF(G7697=43,'Mission Importer'!A7697,0)</f>
        <v>#VALUE!</v>
      </c>
      <c r="J7697" t="e">
        <f>SEARCH("type",'Mission Importer'!A7697)</f>
        <v>#VALUE!</v>
      </c>
      <c r="K7697" t="e">
        <f>IF(J7697=43,'Mission Importer'!A7697,0)</f>
        <v>#VALUE!</v>
      </c>
      <c r="L7697" t="e">
        <f>SEARCH("category",'Mission Importer'!A7697)</f>
        <v>#VALUE!</v>
      </c>
      <c r="M7697" t="e">
        <f>IF(L7697=43,'Mission Importer'!A7697,0)</f>
        <v>#VALUE!</v>
      </c>
    </row>
    <row r="7698" spans="1:13" x14ac:dyDescent="0.3">
      <c r="A7698" t="e">
        <f>SEARCH("livery",'Mission Importer'!A7698)</f>
        <v>#VALUE!</v>
      </c>
      <c r="B7698" t="e">
        <f>IF(A7698=43,'Mission Importer'!A7698,0)</f>
        <v>#VALUE!</v>
      </c>
      <c r="D7698" t="e">
        <f>SEARCH("shape_name",'Mission Importer'!A7698)</f>
        <v>#VALUE!</v>
      </c>
      <c r="E7698" t="e">
        <f>IF(D7698=43,'Mission Importer'!A7698,0)</f>
        <v>#VALUE!</v>
      </c>
      <c r="G7698" t="e">
        <f>SEARCH("shape_name",'Mission Importer'!A7698)</f>
        <v>#VALUE!</v>
      </c>
      <c r="H7698" t="e">
        <f>IF(G7698=43,'Mission Importer'!A7698,0)</f>
        <v>#VALUE!</v>
      </c>
      <c r="J7698" t="e">
        <f>SEARCH("type",'Mission Importer'!A7698)</f>
        <v>#VALUE!</v>
      </c>
      <c r="K7698" t="e">
        <f>IF(J7698=43,'Mission Importer'!A7698,0)</f>
        <v>#VALUE!</v>
      </c>
      <c r="L7698" t="e">
        <f>SEARCH("category",'Mission Importer'!A7698)</f>
        <v>#VALUE!</v>
      </c>
      <c r="M7698" t="e">
        <f>IF(L7698=43,'Mission Importer'!A7698,0)</f>
        <v>#VALUE!</v>
      </c>
    </row>
    <row r="7699" spans="1:13" x14ac:dyDescent="0.3">
      <c r="A7699" t="e">
        <f>SEARCH("livery",'Mission Importer'!A7699)</f>
        <v>#VALUE!</v>
      </c>
      <c r="B7699" t="e">
        <f>IF(A7699=43,'Mission Importer'!A7699,0)</f>
        <v>#VALUE!</v>
      </c>
      <c r="D7699" t="e">
        <f>SEARCH("shape_name",'Mission Importer'!A7699)</f>
        <v>#VALUE!</v>
      </c>
      <c r="E7699" t="e">
        <f>IF(D7699=43,'Mission Importer'!A7699,0)</f>
        <v>#VALUE!</v>
      </c>
      <c r="G7699" t="e">
        <f>SEARCH("shape_name",'Mission Importer'!A7699)</f>
        <v>#VALUE!</v>
      </c>
      <c r="H7699" t="e">
        <f>IF(G7699=43,'Mission Importer'!A7699,0)</f>
        <v>#VALUE!</v>
      </c>
      <c r="J7699" t="e">
        <f>SEARCH("type",'Mission Importer'!A7699)</f>
        <v>#VALUE!</v>
      </c>
      <c r="K7699" t="e">
        <f>IF(J7699=43,'Mission Importer'!A7699,0)</f>
        <v>#VALUE!</v>
      </c>
      <c r="L7699" t="e">
        <f>SEARCH("category",'Mission Importer'!A7699)</f>
        <v>#VALUE!</v>
      </c>
      <c r="M7699" t="e">
        <f>IF(L7699=43,'Mission Importer'!A7699,0)</f>
        <v>#VALUE!</v>
      </c>
    </row>
    <row r="7700" spans="1:13" x14ac:dyDescent="0.3">
      <c r="A7700" t="e">
        <f>SEARCH("livery",'Mission Importer'!A7700)</f>
        <v>#VALUE!</v>
      </c>
      <c r="B7700" t="e">
        <f>IF(A7700=43,'Mission Importer'!A7700,0)</f>
        <v>#VALUE!</v>
      </c>
      <c r="D7700" t="e">
        <f>SEARCH("shape_name",'Mission Importer'!A7700)</f>
        <v>#VALUE!</v>
      </c>
      <c r="E7700" t="e">
        <f>IF(D7700=43,'Mission Importer'!A7700,0)</f>
        <v>#VALUE!</v>
      </c>
      <c r="G7700" t="e">
        <f>SEARCH("shape_name",'Mission Importer'!A7700)</f>
        <v>#VALUE!</v>
      </c>
      <c r="H7700" t="e">
        <f>IF(G7700=43,'Mission Importer'!A7700,0)</f>
        <v>#VALUE!</v>
      </c>
      <c r="J7700">
        <f>SEARCH("type",'Mission Importer'!A7700)</f>
        <v>47</v>
      </c>
      <c r="K7700">
        <f>IF(J7700=43,'Mission Importer'!A7700,0)</f>
        <v>0</v>
      </c>
      <c r="L7700" t="e">
        <f>SEARCH("category",'Mission Importer'!A7700)</f>
        <v>#VALUE!</v>
      </c>
      <c r="M7700" t="e">
        <f>IF(L7700=43,'Mission Importer'!A7700,0)</f>
        <v>#VALUE!</v>
      </c>
    </row>
    <row r="7701" spans="1:13" x14ac:dyDescent="0.3">
      <c r="A7701" t="e">
        <f>SEARCH("livery",'Mission Importer'!A7701)</f>
        <v>#VALUE!</v>
      </c>
      <c r="B7701" t="e">
        <f>IF(A7701=43,'Mission Importer'!A7701,0)</f>
        <v>#VALUE!</v>
      </c>
      <c r="D7701" t="e">
        <f>SEARCH("shape_name",'Mission Importer'!A7701)</f>
        <v>#VALUE!</v>
      </c>
      <c r="E7701" t="e">
        <f>IF(D7701=43,'Mission Importer'!A7701,0)</f>
        <v>#VALUE!</v>
      </c>
      <c r="G7701" t="e">
        <f>SEARCH("shape_name",'Mission Importer'!A7701)</f>
        <v>#VALUE!</v>
      </c>
      <c r="H7701" t="e">
        <f>IF(G7701=43,'Mission Importer'!A7701,0)</f>
        <v>#VALUE!</v>
      </c>
      <c r="J7701" t="e">
        <f>SEARCH("type",'Mission Importer'!A7701)</f>
        <v>#VALUE!</v>
      </c>
      <c r="K7701" t="e">
        <f>IF(J7701=43,'Mission Importer'!A7701,0)</f>
        <v>#VALUE!</v>
      </c>
      <c r="L7701" t="e">
        <f>SEARCH("category",'Mission Importer'!A7701)</f>
        <v>#VALUE!</v>
      </c>
      <c r="M7701" t="e">
        <f>IF(L7701=43,'Mission Importer'!A7701,0)</f>
        <v>#VALUE!</v>
      </c>
    </row>
    <row r="7702" spans="1:13" x14ac:dyDescent="0.3">
      <c r="A7702" t="e">
        <f>SEARCH("livery",'Mission Importer'!A7702)</f>
        <v>#VALUE!</v>
      </c>
      <c r="B7702" t="e">
        <f>IF(A7702=43,'Mission Importer'!A7702,0)</f>
        <v>#VALUE!</v>
      </c>
      <c r="D7702" t="e">
        <f>SEARCH("shape_name",'Mission Importer'!A7702)</f>
        <v>#VALUE!</v>
      </c>
      <c r="E7702" t="e">
        <f>IF(D7702=43,'Mission Importer'!A7702,0)</f>
        <v>#VALUE!</v>
      </c>
      <c r="G7702" t="e">
        <f>SEARCH("shape_name",'Mission Importer'!A7702)</f>
        <v>#VALUE!</v>
      </c>
      <c r="H7702" t="e">
        <f>IF(G7702=43,'Mission Importer'!A7702,0)</f>
        <v>#VALUE!</v>
      </c>
      <c r="J7702" t="e">
        <f>SEARCH("type",'Mission Importer'!A7702)</f>
        <v>#VALUE!</v>
      </c>
      <c r="K7702" t="e">
        <f>IF(J7702=43,'Mission Importer'!A7702,0)</f>
        <v>#VALUE!</v>
      </c>
      <c r="L7702" t="e">
        <f>SEARCH("category",'Mission Importer'!A7702)</f>
        <v>#VALUE!</v>
      </c>
      <c r="M7702" t="e">
        <f>IF(L7702=43,'Mission Importer'!A7702,0)</f>
        <v>#VALUE!</v>
      </c>
    </row>
    <row r="7703" spans="1:13" x14ac:dyDescent="0.3">
      <c r="A7703" t="e">
        <f>SEARCH("livery",'Mission Importer'!A7703)</f>
        <v>#VALUE!</v>
      </c>
      <c r="B7703" t="e">
        <f>IF(A7703=43,'Mission Importer'!A7703,0)</f>
        <v>#VALUE!</v>
      </c>
      <c r="D7703" t="e">
        <f>SEARCH("shape_name",'Mission Importer'!A7703)</f>
        <v>#VALUE!</v>
      </c>
      <c r="E7703" t="e">
        <f>IF(D7703=43,'Mission Importer'!A7703,0)</f>
        <v>#VALUE!</v>
      </c>
      <c r="G7703" t="e">
        <f>SEARCH("shape_name",'Mission Importer'!A7703)</f>
        <v>#VALUE!</v>
      </c>
      <c r="H7703" t="e">
        <f>IF(G7703=43,'Mission Importer'!A7703,0)</f>
        <v>#VALUE!</v>
      </c>
      <c r="J7703" t="e">
        <f>SEARCH("type",'Mission Importer'!A7703)</f>
        <v>#VALUE!</v>
      </c>
      <c r="K7703" t="e">
        <f>IF(J7703=43,'Mission Importer'!A7703,0)</f>
        <v>#VALUE!</v>
      </c>
      <c r="L7703" t="e">
        <f>SEARCH("category",'Mission Importer'!A7703)</f>
        <v>#VALUE!</v>
      </c>
      <c r="M7703" t="e">
        <f>IF(L7703=43,'Mission Importer'!A7703,0)</f>
        <v>#VALUE!</v>
      </c>
    </row>
    <row r="7704" spans="1:13" x14ac:dyDescent="0.3">
      <c r="A7704" t="e">
        <f>SEARCH("livery",'Mission Importer'!A7704)</f>
        <v>#VALUE!</v>
      </c>
      <c r="B7704" t="e">
        <f>IF(A7704=43,'Mission Importer'!A7704,0)</f>
        <v>#VALUE!</v>
      </c>
      <c r="D7704" t="e">
        <f>SEARCH("shape_name",'Mission Importer'!A7704)</f>
        <v>#VALUE!</v>
      </c>
      <c r="E7704" t="e">
        <f>IF(D7704=43,'Mission Importer'!A7704,0)</f>
        <v>#VALUE!</v>
      </c>
      <c r="G7704" t="e">
        <f>SEARCH("shape_name",'Mission Importer'!A7704)</f>
        <v>#VALUE!</v>
      </c>
      <c r="H7704" t="e">
        <f>IF(G7704=43,'Mission Importer'!A7704,0)</f>
        <v>#VALUE!</v>
      </c>
      <c r="J7704" t="e">
        <f>SEARCH("type",'Mission Importer'!A7704)</f>
        <v>#VALUE!</v>
      </c>
      <c r="K7704" t="e">
        <f>IF(J7704=43,'Mission Importer'!A7704,0)</f>
        <v>#VALUE!</v>
      </c>
      <c r="L7704" t="e">
        <f>SEARCH("category",'Mission Importer'!A7704)</f>
        <v>#VALUE!</v>
      </c>
      <c r="M7704" t="e">
        <f>IF(L7704=43,'Mission Importer'!A7704,0)</f>
        <v>#VALUE!</v>
      </c>
    </row>
    <row r="7705" spans="1:13" x14ac:dyDescent="0.3">
      <c r="A7705" t="e">
        <f>SEARCH("livery",'Mission Importer'!A7705)</f>
        <v>#VALUE!</v>
      </c>
      <c r="B7705" t="e">
        <f>IF(A7705=43,'Mission Importer'!A7705,0)</f>
        <v>#VALUE!</v>
      </c>
      <c r="D7705" t="e">
        <f>SEARCH("shape_name",'Mission Importer'!A7705)</f>
        <v>#VALUE!</v>
      </c>
      <c r="E7705" t="e">
        <f>IF(D7705=43,'Mission Importer'!A7705,0)</f>
        <v>#VALUE!</v>
      </c>
      <c r="G7705" t="e">
        <f>SEARCH("shape_name",'Mission Importer'!A7705)</f>
        <v>#VALUE!</v>
      </c>
      <c r="H7705" t="e">
        <f>IF(G7705=43,'Mission Importer'!A7705,0)</f>
        <v>#VALUE!</v>
      </c>
      <c r="J7705" t="e">
        <f>SEARCH("type",'Mission Importer'!A7705)</f>
        <v>#VALUE!</v>
      </c>
      <c r="K7705" t="e">
        <f>IF(J7705=43,'Mission Importer'!A7705,0)</f>
        <v>#VALUE!</v>
      </c>
      <c r="L7705" t="e">
        <f>SEARCH("category",'Mission Importer'!A7705)</f>
        <v>#VALUE!</v>
      </c>
      <c r="M7705" t="e">
        <f>IF(L7705=43,'Mission Importer'!A7705,0)</f>
        <v>#VALUE!</v>
      </c>
    </row>
    <row r="7706" spans="1:13" x14ac:dyDescent="0.3">
      <c r="A7706" t="e">
        <f>SEARCH("livery",'Mission Importer'!A7706)</f>
        <v>#VALUE!</v>
      </c>
      <c r="B7706" t="e">
        <f>IF(A7706=43,'Mission Importer'!A7706,0)</f>
        <v>#VALUE!</v>
      </c>
      <c r="D7706" t="e">
        <f>SEARCH("shape_name",'Mission Importer'!A7706)</f>
        <v>#VALUE!</v>
      </c>
      <c r="E7706" t="e">
        <f>IF(D7706=43,'Mission Importer'!A7706,0)</f>
        <v>#VALUE!</v>
      </c>
      <c r="G7706" t="e">
        <f>SEARCH("shape_name",'Mission Importer'!A7706)</f>
        <v>#VALUE!</v>
      </c>
      <c r="H7706" t="e">
        <f>IF(G7706=43,'Mission Importer'!A7706,0)</f>
        <v>#VALUE!</v>
      </c>
      <c r="J7706" t="e">
        <f>SEARCH("type",'Mission Importer'!A7706)</f>
        <v>#VALUE!</v>
      </c>
      <c r="K7706" t="e">
        <f>IF(J7706=43,'Mission Importer'!A7706,0)</f>
        <v>#VALUE!</v>
      </c>
      <c r="L7706" t="e">
        <f>SEARCH("category",'Mission Importer'!A7706)</f>
        <v>#VALUE!</v>
      </c>
      <c r="M7706" t="e">
        <f>IF(L7706=43,'Mission Importer'!A7706,0)</f>
        <v>#VALUE!</v>
      </c>
    </row>
    <row r="7707" spans="1:13" x14ac:dyDescent="0.3">
      <c r="A7707" t="e">
        <f>SEARCH("livery",'Mission Importer'!A7707)</f>
        <v>#VALUE!</v>
      </c>
      <c r="B7707" t="e">
        <f>IF(A7707=43,'Mission Importer'!A7707,0)</f>
        <v>#VALUE!</v>
      </c>
      <c r="D7707" t="e">
        <f>SEARCH("shape_name",'Mission Importer'!A7707)</f>
        <v>#VALUE!</v>
      </c>
      <c r="E7707" t="e">
        <f>IF(D7707=43,'Mission Importer'!A7707,0)</f>
        <v>#VALUE!</v>
      </c>
      <c r="G7707" t="e">
        <f>SEARCH("shape_name",'Mission Importer'!A7707)</f>
        <v>#VALUE!</v>
      </c>
      <c r="H7707" t="e">
        <f>IF(G7707=43,'Mission Importer'!A7707,0)</f>
        <v>#VALUE!</v>
      </c>
      <c r="J7707" t="e">
        <f>SEARCH("type",'Mission Importer'!A7707)</f>
        <v>#VALUE!</v>
      </c>
      <c r="K7707" t="e">
        <f>IF(J7707=43,'Mission Importer'!A7707,0)</f>
        <v>#VALUE!</v>
      </c>
      <c r="L7707" t="e">
        <f>SEARCH("category",'Mission Importer'!A7707)</f>
        <v>#VALUE!</v>
      </c>
      <c r="M7707" t="e">
        <f>IF(L7707=43,'Mission Importer'!A7707,0)</f>
        <v>#VALUE!</v>
      </c>
    </row>
    <row r="7708" spans="1:13" x14ac:dyDescent="0.3">
      <c r="A7708" t="e">
        <f>SEARCH("livery",'Mission Importer'!A7708)</f>
        <v>#VALUE!</v>
      </c>
      <c r="B7708" t="e">
        <f>IF(A7708=43,'Mission Importer'!A7708,0)</f>
        <v>#VALUE!</v>
      </c>
      <c r="D7708" t="e">
        <f>SEARCH("shape_name",'Mission Importer'!A7708)</f>
        <v>#VALUE!</v>
      </c>
      <c r="E7708" t="e">
        <f>IF(D7708=43,'Mission Importer'!A7708,0)</f>
        <v>#VALUE!</v>
      </c>
      <c r="G7708" t="e">
        <f>SEARCH("shape_name",'Mission Importer'!A7708)</f>
        <v>#VALUE!</v>
      </c>
      <c r="H7708" t="e">
        <f>IF(G7708=43,'Mission Importer'!A7708,0)</f>
        <v>#VALUE!</v>
      </c>
      <c r="J7708" t="e">
        <f>SEARCH("type",'Mission Importer'!A7708)</f>
        <v>#VALUE!</v>
      </c>
      <c r="K7708" t="e">
        <f>IF(J7708=43,'Mission Importer'!A7708,0)</f>
        <v>#VALUE!</v>
      </c>
      <c r="L7708" t="e">
        <f>SEARCH("category",'Mission Importer'!A7708)</f>
        <v>#VALUE!</v>
      </c>
      <c r="M7708" t="e">
        <f>IF(L7708=43,'Mission Importer'!A7708,0)</f>
        <v>#VALUE!</v>
      </c>
    </row>
    <row r="7709" spans="1:13" x14ac:dyDescent="0.3">
      <c r="A7709" t="e">
        <f>SEARCH("livery",'Mission Importer'!A7709)</f>
        <v>#VALUE!</v>
      </c>
      <c r="B7709" t="e">
        <f>IF(A7709=43,'Mission Importer'!A7709,0)</f>
        <v>#VALUE!</v>
      </c>
      <c r="D7709" t="e">
        <f>SEARCH("shape_name",'Mission Importer'!A7709)</f>
        <v>#VALUE!</v>
      </c>
      <c r="E7709" t="e">
        <f>IF(D7709=43,'Mission Importer'!A7709,0)</f>
        <v>#VALUE!</v>
      </c>
      <c r="G7709" t="e">
        <f>SEARCH("shape_name",'Mission Importer'!A7709)</f>
        <v>#VALUE!</v>
      </c>
      <c r="H7709" t="e">
        <f>IF(G7709=43,'Mission Importer'!A7709,0)</f>
        <v>#VALUE!</v>
      </c>
      <c r="J7709" t="e">
        <f>SEARCH("type",'Mission Importer'!A7709)</f>
        <v>#VALUE!</v>
      </c>
      <c r="K7709" t="e">
        <f>IF(J7709=43,'Mission Importer'!A7709,0)</f>
        <v>#VALUE!</v>
      </c>
      <c r="L7709" t="e">
        <f>SEARCH("category",'Mission Importer'!A7709)</f>
        <v>#VALUE!</v>
      </c>
      <c r="M7709" t="e">
        <f>IF(L7709=43,'Mission Importer'!A7709,0)</f>
        <v>#VALUE!</v>
      </c>
    </row>
    <row r="7710" spans="1:13" x14ac:dyDescent="0.3">
      <c r="A7710" t="e">
        <f>SEARCH("livery",'Mission Importer'!A7710)</f>
        <v>#VALUE!</v>
      </c>
      <c r="B7710" t="e">
        <f>IF(A7710=43,'Mission Importer'!A7710,0)</f>
        <v>#VALUE!</v>
      </c>
      <c r="D7710" t="e">
        <f>SEARCH("shape_name",'Mission Importer'!A7710)</f>
        <v>#VALUE!</v>
      </c>
      <c r="E7710" t="e">
        <f>IF(D7710=43,'Mission Importer'!A7710,0)</f>
        <v>#VALUE!</v>
      </c>
      <c r="G7710" t="e">
        <f>SEARCH("shape_name",'Mission Importer'!A7710)</f>
        <v>#VALUE!</v>
      </c>
      <c r="H7710" t="e">
        <f>IF(G7710=43,'Mission Importer'!A7710,0)</f>
        <v>#VALUE!</v>
      </c>
      <c r="J7710" t="e">
        <f>SEARCH("type",'Mission Importer'!A7710)</f>
        <v>#VALUE!</v>
      </c>
      <c r="K7710" t="e">
        <f>IF(J7710=43,'Mission Importer'!A7710,0)</f>
        <v>#VALUE!</v>
      </c>
      <c r="L7710" t="e">
        <f>SEARCH("category",'Mission Importer'!A7710)</f>
        <v>#VALUE!</v>
      </c>
      <c r="M7710" t="e">
        <f>IF(L7710=43,'Mission Importer'!A7710,0)</f>
        <v>#VALUE!</v>
      </c>
    </row>
    <row r="7711" spans="1:13" x14ac:dyDescent="0.3">
      <c r="A7711" t="e">
        <f>SEARCH("livery",'Mission Importer'!A7711)</f>
        <v>#VALUE!</v>
      </c>
      <c r="B7711" t="e">
        <f>IF(A7711=43,'Mission Importer'!A7711,0)</f>
        <v>#VALUE!</v>
      </c>
      <c r="D7711" t="e">
        <f>SEARCH("shape_name",'Mission Importer'!A7711)</f>
        <v>#VALUE!</v>
      </c>
      <c r="E7711" t="e">
        <f>IF(D7711=43,'Mission Importer'!A7711,0)</f>
        <v>#VALUE!</v>
      </c>
      <c r="G7711" t="e">
        <f>SEARCH("shape_name",'Mission Importer'!A7711)</f>
        <v>#VALUE!</v>
      </c>
      <c r="H7711" t="e">
        <f>IF(G7711=43,'Mission Importer'!A7711,0)</f>
        <v>#VALUE!</v>
      </c>
      <c r="J7711" t="e">
        <f>SEARCH("type",'Mission Importer'!A7711)</f>
        <v>#VALUE!</v>
      </c>
      <c r="K7711" t="e">
        <f>IF(J7711=43,'Mission Importer'!A7711,0)</f>
        <v>#VALUE!</v>
      </c>
      <c r="L7711" t="e">
        <f>SEARCH("category",'Mission Importer'!A7711)</f>
        <v>#VALUE!</v>
      </c>
      <c r="M7711" t="e">
        <f>IF(L7711=43,'Mission Importer'!A7711,0)</f>
        <v>#VALUE!</v>
      </c>
    </row>
    <row r="7712" spans="1:13" x14ac:dyDescent="0.3">
      <c r="A7712" t="e">
        <f>SEARCH("livery",'Mission Importer'!A7712)</f>
        <v>#VALUE!</v>
      </c>
      <c r="B7712" t="e">
        <f>IF(A7712=43,'Mission Importer'!A7712,0)</f>
        <v>#VALUE!</v>
      </c>
      <c r="D7712" t="e">
        <f>SEARCH("shape_name",'Mission Importer'!A7712)</f>
        <v>#VALUE!</v>
      </c>
      <c r="E7712" t="e">
        <f>IF(D7712=43,'Mission Importer'!A7712,0)</f>
        <v>#VALUE!</v>
      </c>
      <c r="G7712" t="e">
        <f>SEARCH("shape_name",'Mission Importer'!A7712)</f>
        <v>#VALUE!</v>
      </c>
      <c r="H7712" t="e">
        <f>IF(G7712=43,'Mission Importer'!A7712,0)</f>
        <v>#VALUE!</v>
      </c>
      <c r="J7712" t="e">
        <f>SEARCH("type",'Mission Importer'!A7712)</f>
        <v>#VALUE!</v>
      </c>
      <c r="K7712" t="e">
        <f>IF(J7712=43,'Mission Importer'!A7712,0)</f>
        <v>#VALUE!</v>
      </c>
      <c r="L7712" t="e">
        <f>SEARCH("category",'Mission Importer'!A7712)</f>
        <v>#VALUE!</v>
      </c>
      <c r="M7712" t="e">
        <f>IF(L7712=43,'Mission Importer'!A7712,0)</f>
        <v>#VALUE!</v>
      </c>
    </row>
    <row r="7713" spans="1:13" x14ac:dyDescent="0.3">
      <c r="A7713" t="e">
        <f>SEARCH("livery",'Mission Importer'!A7713)</f>
        <v>#VALUE!</v>
      </c>
      <c r="B7713" t="e">
        <f>IF(A7713=43,'Mission Importer'!A7713,0)</f>
        <v>#VALUE!</v>
      </c>
      <c r="D7713" t="e">
        <f>SEARCH("shape_name",'Mission Importer'!A7713)</f>
        <v>#VALUE!</v>
      </c>
      <c r="E7713" t="e">
        <f>IF(D7713=43,'Mission Importer'!A7713,0)</f>
        <v>#VALUE!</v>
      </c>
      <c r="G7713" t="e">
        <f>SEARCH("shape_name",'Mission Importer'!A7713)</f>
        <v>#VALUE!</v>
      </c>
      <c r="H7713" t="e">
        <f>IF(G7713=43,'Mission Importer'!A7713,0)</f>
        <v>#VALUE!</v>
      </c>
      <c r="J7713" t="e">
        <f>SEARCH("type",'Mission Importer'!A7713)</f>
        <v>#VALUE!</v>
      </c>
      <c r="K7713" t="e">
        <f>IF(J7713=43,'Mission Importer'!A7713,0)</f>
        <v>#VALUE!</v>
      </c>
      <c r="L7713" t="e">
        <f>SEARCH("category",'Mission Importer'!A7713)</f>
        <v>#VALUE!</v>
      </c>
      <c r="M7713" t="e">
        <f>IF(L7713=43,'Mission Importer'!A7713,0)</f>
        <v>#VALUE!</v>
      </c>
    </row>
    <row r="7714" spans="1:13" x14ac:dyDescent="0.3">
      <c r="A7714" t="e">
        <f>SEARCH("livery",'Mission Importer'!A7714)</f>
        <v>#VALUE!</v>
      </c>
      <c r="B7714" t="e">
        <f>IF(A7714=43,'Mission Importer'!A7714,0)</f>
        <v>#VALUE!</v>
      </c>
      <c r="D7714" t="e">
        <f>SEARCH("shape_name",'Mission Importer'!A7714)</f>
        <v>#VALUE!</v>
      </c>
      <c r="E7714" t="e">
        <f>IF(D7714=43,'Mission Importer'!A7714,0)</f>
        <v>#VALUE!</v>
      </c>
      <c r="G7714" t="e">
        <f>SEARCH("shape_name",'Mission Importer'!A7714)</f>
        <v>#VALUE!</v>
      </c>
      <c r="H7714" t="e">
        <f>IF(G7714=43,'Mission Importer'!A7714,0)</f>
        <v>#VALUE!</v>
      </c>
      <c r="J7714" t="e">
        <f>SEARCH("type",'Mission Importer'!A7714)</f>
        <v>#VALUE!</v>
      </c>
      <c r="K7714" t="e">
        <f>IF(J7714=43,'Mission Importer'!A7714,0)</f>
        <v>#VALUE!</v>
      </c>
      <c r="L7714" t="e">
        <f>SEARCH("category",'Mission Importer'!A7714)</f>
        <v>#VALUE!</v>
      </c>
      <c r="M7714" t="e">
        <f>IF(L7714=43,'Mission Importer'!A7714,0)</f>
        <v>#VALUE!</v>
      </c>
    </row>
    <row r="7715" spans="1:13" x14ac:dyDescent="0.3">
      <c r="A7715">
        <f>SEARCH("livery",'Mission Importer'!A7715)</f>
        <v>43</v>
      </c>
      <c r="B7715" t="str">
        <f>IF(A7715=43,'Mission Importer'!A7715,0)</f>
        <v xml:space="preserve">                                        ["livery_id"] = "desert",</v>
      </c>
      <c r="D7715" t="e">
        <f>SEARCH("shape_name",'Mission Importer'!A7715)</f>
        <v>#VALUE!</v>
      </c>
      <c r="E7715" t="e">
        <f>IF(D7715=43,'Mission Importer'!A7715,0)</f>
        <v>#VALUE!</v>
      </c>
      <c r="G7715" t="e">
        <f>SEARCH("shape_name",'Mission Importer'!A7715)</f>
        <v>#VALUE!</v>
      </c>
      <c r="H7715" t="e">
        <f>IF(G7715=43,'Mission Importer'!A7715,0)</f>
        <v>#VALUE!</v>
      </c>
      <c r="J7715" t="e">
        <f>SEARCH("type",'Mission Importer'!A7715)</f>
        <v>#VALUE!</v>
      </c>
      <c r="K7715" t="e">
        <f>IF(J7715=43,'Mission Importer'!A7715,0)</f>
        <v>#VALUE!</v>
      </c>
      <c r="L7715" t="e">
        <f>SEARCH("category",'Mission Importer'!A7715)</f>
        <v>#VALUE!</v>
      </c>
      <c r="M7715" t="e">
        <f>IF(L7715=43,'Mission Importer'!A7715,0)</f>
        <v>#VALUE!</v>
      </c>
    </row>
    <row r="7716" spans="1:13" x14ac:dyDescent="0.3">
      <c r="A7716" t="e">
        <f>SEARCH("livery",'Mission Importer'!A7716)</f>
        <v>#VALUE!</v>
      </c>
      <c r="B7716" t="e">
        <f>IF(A7716=43,'Mission Importer'!A7716,0)</f>
        <v>#VALUE!</v>
      </c>
      <c r="D7716" t="e">
        <f>SEARCH("shape_name",'Mission Importer'!A7716)</f>
        <v>#VALUE!</v>
      </c>
      <c r="E7716" t="e">
        <f>IF(D7716=43,'Mission Importer'!A7716,0)</f>
        <v>#VALUE!</v>
      </c>
      <c r="G7716" t="e">
        <f>SEARCH("shape_name",'Mission Importer'!A7716)</f>
        <v>#VALUE!</v>
      </c>
      <c r="H7716" t="e">
        <f>IF(G7716=43,'Mission Importer'!A7716,0)</f>
        <v>#VALUE!</v>
      </c>
      <c r="J7716" t="e">
        <f>SEARCH("type",'Mission Importer'!A7716)</f>
        <v>#VALUE!</v>
      </c>
      <c r="K7716" t="e">
        <f>IF(J7716=43,'Mission Importer'!A7716,0)</f>
        <v>#VALUE!</v>
      </c>
      <c r="L7716">
        <f>SEARCH("category",'Mission Importer'!A7716)</f>
        <v>43</v>
      </c>
      <c r="M7716" t="str">
        <f>IF(L7716=43,'Mission Importer'!A7716,0)</f>
        <v xml:space="preserve">                                        ["category"] = "Air Defence",</v>
      </c>
    </row>
    <row r="7717" spans="1:13" x14ac:dyDescent="0.3">
      <c r="A7717" t="e">
        <f>SEARCH("livery",'Mission Importer'!A7717)</f>
        <v>#VALUE!</v>
      </c>
      <c r="B7717" t="e">
        <f>IF(A7717=43,'Mission Importer'!A7717,0)</f>
        <v>#VALUE!</v>
      </c>
      <c r="D7717" t="e">
        <f>SEARCH("shape_name",'Mission Importer'!A7717)</f>
        <v>#VALUE!</v>
      </c>
      <c r="E7717" t="e">
        <f>IF(D7717=43,'Mission Importer'!A7717,0)</f>
        <v>#VALUE!</v>
      </c>
      <c r="G7717" t="e">
        <f>SEARCH("shape_name",'Mission Importer'!A7717)</f>
        <v>#VALUE!</v>
      </c>
      <c r="H7717" t="e">
        <f>IF(G7717=43,'Mission Importer'!A7717,0)</f>
        <v>#VALUE!</v>
      </c>
      <c r="J7717">
        <f>SEARCH("type",'Mission Importer'!A7717)</f>
        <v>43</v>
      </c>
      <c r="K7717" t="str">
        <f>IF(J7717=43,'Mission Importer'!A7717,0)</f>
        <v xml:space="preserve">                                        ["type"] = "Strela-10M3",</v>
      </c>
      <c r="L7717" t="e">
        <f>SEARCH("category",'Mission Importer'!A7717)</f>
        <v>#VALUE!</v>
      </c>
      <c r="M7717" t="e">
        <f>IF(L7717=43,'Mission Importer'!A7717,0)</f>
        <v>#VALUE!</v>
      </c>
    </row>
    <row r="7718" spans="1:13" x14ac:dyDescent="0.3">
      <c r="A7718" t="e">
        <f>SEARCH("livery",'Mission Importer'!A7718)</f>
        <v>#VALUE!</v>
      </c>
      <c r="B7718" t="e">
        <f>IF(A7718=43,'Mission Importer'!A7718,0)</f>
        <v>#VALUE!</v>
      </c>
      <c r="D7718" t="e">
        <f>SEARCH("shape_name",'Mission Importer'!A7718)</f>
        <v>#VALUE!</v>
      </c>
      <c r="E7718" t="e">
        <f>IF(D7718=43,'Mission Importer'!A7718,0)</f>
        <v>#VALUE!</v>
      </c>
      <c r="G7718" t="e">
        <f>SEARCH("shape_name",'Mission Importer'!A7718)</f>
        <v>#VALUE!</v>
      </c>
      <c r="H7718" t="e">
        <f>IF(G7718=43,'Mission Importer'!A7718,0)</f>
        <v>#VALUE!</v>
      </c>
      <c r="J7718" t="e">
        <f>SEARCH("type",'Mission Importer'!A7718)</f>
        <v>#VALUE!</v>
      </c>
      <c r="K7718" t="e">
        <f>IF(J7718=43,'Mission Importer'!A7718,0)</f>
        <v>#VALUE!</v>
      </c>
      <c r="L7718" t="e">
        <f>SEARCH("category",'Mission Importer'!A7718)</f>
        <v>#VALUE!</v>
      </c>
      <c r="M7718" t="e">
        <f>IF(L7718=43,'Mission Importer'!A7718,0)</f>
        <v>#VALUE!</v>
      </c>
    </row>
    <row r="7719" spans="1:13" x14ac:dyDescent="0.3">
      <c r="A7719" t="e">
        <f>SEARCH("livery",'Mission Importer'!A7719)</f>
        <v>#VALUE!</v>
      </c>
      <c r="B7719" t="e">
        <f>IF(A7719=43,'Mission Importer'!A7719,0)</f>
        <v>#VALUE!</v>
      </c>
      <c r="D7719" t="e">
        <f>SEARCH("shape_name",'Mission Importer'!A7719)</f>
        <v>#VALUE!</v>
      </c>
      <c r="E7719" t="e">
        <f>IF(D7719=43,'Mission Importer'!A7719,0)</f>
        <v>#VALUE!</v>
      </c>
      <c r="G7719" t="e">
        <f>SEARCH("shape_name",'Mission Importer'!A7719)</f>
        <v>#VALUE!</v>
      </c>
      <c r="H7719" t="e">
        <f>IF(G7719=43,'Mission Importer'!A7719,0)</f>
        <v>#VALUE!</v>
      </c>
      <c r="J7719" t="e">
        <f>SEARCH("type",'Mission Importer'!A7719)</f>
        <v>#VALUE!</v>
      </c>
      <c r="K7719" t="e">
        <f>IF(J7719=43,'Mission Importer'!A7719,0)</f>
        <v>#VALUE!</v>
      </c>
      <c r="L7719" t="e">
        <f>SEARCH("category",'Mission Importer'!A7719)</f>
        <v>#VALUE!</v>
      </c>
      <c r="M7719" t="e">
        <f>IF(L7719=43,'Mission Importer'!A7719,0)</f>
        <v>#VALUE!</v>
      </c>
    </row>
    <row r="7720" spans="1:13" x14ac:dyDescent="0.3">
      <c r="A7720" t="e">
        <f>SEARCH("livery",'Mission Importer'!A7720)</f>
        <v>#VALUE!</v>
      </c>
      <c r="B7720" t="e">
        <f>IF(A7720=43,'Mission Importer'!A7720,0)</f>
        <v>#VALUE!</v>
      </c>
      <c r="D7720" t="e">
        <f>SEARCH("shape_name",'Mission Importer'!A7720)</f>
        <v>#VALUE!</v>
      </c>
      <c r="E7720" t="e">
        <f>IF(D7720=43,'Mission Importer'!A7720,0)</f>
        <v>#VALUE!</v>
      </c>
      <c r="G7720" t="e">
        <f>SEARCH("shape_name",'Mission Importer'!A7720)</f>
        <v>#VALUE!</v>
      </c>
      <c r="H7720" t="e">
        <f>IF(G7720=43,'Mission Importer'!A7720,0)</f>
        <v>#VALUE!</v>
      </c>
      <c r="J7720" t="e">
        <f>SEARCH("type",'Mission Importer'!A7720)</f>
        <v>#VALUE!</v>
      </c>
      <c r="K7720" t="e">
        <f>IF(J7720=43,'Mission Importer'!A7720,0)</f>
        <v>#VALUE!</v>
      </c>
      <c r="L7720" t="e">
        <f>SEARCH("category",'Mission Importer'!A7720)</f>
        <v>#VALUE!</v>
      </c>
      <c r="M7720" t="e">
        <f>IF(L7720=43,'Mission Importer'!A7720,0)</f>
        <v>#VALUE!</v>
      </c>
    </row>
    <row r="7721" spans="1:13" x14ac:dyDescent="0.3">
      <c r="A7721" t="e">
        <f>SEARCH("livery",'Mission Importer'!A7721)</f>
        <v>#VALUE!</v>
      </c>
      <c r="B7721" t="e">
        <f>IF(A7721=43,'Mission Importer'!A7721,0)</f>
        <v>#VALUE!</v>
      </c>
      <c r="D7721" t="e">
        <f>SEARCH("shape_name",'Mission Importer'!A7721)</f>
        <v>#VALUE!</v>
      </c>
      <c r="E7721" t="e">
        <f>IF(D7721=43,'Mission Importer'!A7721,0)</f>
        <v>#VALUE!</v>
      </c>
      <c r="G7721" t="e">
        <f>SEARCH("shape_name",'Mission Importer'!A7721)</f>
        <v>#VALUE!</v>
      </c>
      <c r="H7721" t="e">
        <f>IF(G7721=43,'Mission Importer'!A7721,0)</f>
        <v>#VALUE!</v>
      </c>
      <c r="J7721" t="e">
        <f>SEARCH("type",'Mission Importer'!A7721)</f>
        <v>#VALUE!</v>
      </c>
      <c r="K7721" t="e">
        <f>IF(J7721=43,'Mission Importer'!A7721,0)</f>
        <v>#VALUE!</v>
      </c>
      <c r="L7721" t="e">
        <f>SEARCH("category",'Mission Importer'!A7721)</f>
        <v>#VALUE!</v>
      </c>
      <c r="M7721" t="e">
        <f>IF(L7721=43,'Mission Importer'!A7721,0)</f>
        <v>#VALUE!</v>
      </c>
    </row>
    <row r="7722" spans="1:13" x14ac:dyDescent="0.3">
      <c r="A7722" t="e">
        <f>SEARCH("livery",'Mission Importer'!A7722)</f>
        <v>#VALUE!</v>
      </c>
      <c r="B7722" t="e">
        <f>IF(A7722=43,'Mission Importer'!A7722,0)</f>
        <v>#VALUE!</v>
      </c>
      <c r="D7722" t="e">
        <f>SEARCH("shape_name",'Mission Importer'!A7722)</f>
        <v>#VALUE!</v>
      </c>
      <c r="E7722" t="e">
        <f>IF(D7722=43,'Mission Importer'!A7722,0)</f>
        <v>#VALUE!</v>
      </c>
      <c r="G7722" t="e">
        <f>SEARCH("shape_name",'Mission Importer'!A7722)</f>
        <v>#VALUE!</v>
      </c>
      <c r="H7722" t="e">
        <f>IF(G7722=43,'Mission Importer'!A7722,0)</f>
        <v>#VALUE!</v>
      </c>
      <c r="J7722" t="e">
        <f>SEARCH("type",'Mission Importer'!A7722)</f>
        <v>#VALUE!</v>
      </c>
      <c r="K7722" t="e">
        <f>IF(J7722=43,'Mission Importer'!A7722,0)</f>
        <v>#VALUE!</v>
      </c>
      <c r="L7722" t="e">
        <f>SEARCH("category",'Mission Importer'!A7722)</f>
        <v>#VALUE!</v>
      </c>
      <c r="M7722" t="e">
        <f>IF(L7722=43,'Mission Importer'!A7722,0)</f>
        <v>#VALUE!</v>
      </c>
    </row>
    <row r="7723" spans="1:13" x14ac:dyDescent="0.3">
      <c r="A7723" t="e">
        <f>SEARCH("livery",'Mission Importer'!A7723)</f>
        <v>#VALUE!</v>
      </c>
      <c r="B7723" t="e">
        <f>IF(A7723=43,'Mission Importer'!A7723,0)</f>
        <v>#VALUE!</v>
      </c>
      <c r="D7723" t="e">
        <f>SEARCH("shape_name",'Mission Importer'!A7723)</f>
        <v>#VALUE!</v>
      </c>
      <c r="E7723" t="e">
        <f>IF(D7723=43,'Mission Importer'!A7723,0)</f>
        <v>#VALUE!</v>
      </c>
      <c r="G7723" t="e">
        <f>SEARCH("shape_name",'Mission Importer'!A7723)</f>
        <v>#VALUE!</v>
      </c>
      <c r="H7723" t="e">
        <f>IF(G7723=43,'Mission Importer'!A7723,0)</f>
        <v>#VALUE!</v>
      </c>
      <c r="J7723" t="e">
        <f>SEARCH("type",'Mission Importer'!A7723)</f>
        <v>#VALUE!</v>
      </c>
      <c r="K7723" t="e">
        <f>IF(J7723=43,'Mission Importer'!A7723,0)</f>
        <v>#VALUE!</v>
      </c>
      <c r="L7723" t="e">
        <f>SEARCH("category",'Mission Importer'!A7723)</f>
        <v>#VALUE!</v>
      </c>
      <c r="M7723" t="e">
        <f>IF(L7723=43,'Mission Importer'!A7723,0)</f>
        <v>#VALUE!</v>
      </c>
    </row>
    <row r="7724" spans="1:13" x14ac:dyDescent="0.3">
      <c r="A7724" t="e">
        <f>SEARCH("livery",'Mission Importer'!A7724)</f>
        <v>#VALUE!</v>
      </c>
      <c r="B7724" t="e">
        <f>IF(A7724=43,'Mission Importer'!A7724,0)</f>
        <v>#VALUE!</v>
      </c>
      <c r="D7724" t="e">
        <f>SEARCH("shape_name",'Mission Importer'!A7724)</f>
        <v>#VALUE!</v>
      </c>
      <c r="E7724" t="e">
        <f>IF(D7724=43,'Mission Importer'!A7724,0)</f>
        <v>#VALUE!</v>
      </c>
      <c r="G7724" t="e">
        <f>SEARCH("shape_name",'Mission Importer'!A7724)</f>
        <v>#VALUE!</v>
      </c>
      <c r="H7724" t="e">
        <f>IF(G7724=43,'Mission Importer'!A7724,0)</f>
        <v>#VALUE!</v>
      </c>
      <c r="J7724" t="e">
        <f>SEARCH("type",'Mission Importer'!A7724)</f>
        <v>#VALUE!</v>
      </c>
      <c r="K7724" t="e">
        <f>IF(J7724=43,'Mission Importer'!A7724,0)</f>
        <v>#VALUE!</v>
      </c>
      <c r="L7724" t="e">
        <f>SEARCH("category",'Mission Importer'!A7724)</f>
        <v>#VALUE!</v>
      </c>
      <c r="M7724" t="e">
        <f>IF(L7724=43,'Mission Importer'!A7724,0)</f>
        <v>#VALUE!</v>
      </c>
    </row>
    <row r="7725" spans="1:13" x14ac:dyDescent="0.3">
      <c r="A7725" t="e">
        <f>SEARCH("livery",'Mission Importer'!A7725)</f>
        <v>#VALUE!</v>
      </c>
      <c r="B7725" t="e">
        <f>IF(A7725=43,'Mission Importer'!A7725,0)</f>
        <v>#VALUE!</v>
      </c>
      <c r="D7725" t="e">
        <f>SEARCH("shape_name",'Mission Importer'!A7725)</f>
        <v>#VALUE!</v>
      </c>
      <c r="E7725" t="e">
        <f>IF(D7725=43,'Mission Importer'!A7725,0)</f>
        <v>#VALUE!</v>
      </c>
      <c r="G7725" t="e">
        <f>SEARCH("shape_name",'Mission Importer'!A7725)</f>
        <v>#VALUE!</v>
      </c>
      <c r="H7725" t="e">
        <f>IF(G7725=43,'Mission Importer'!A7725,0)</f>
        <v>#VALUE!</v>
      </c>
      <c r="J7725" t="e">
        <f>SEARCH("type",'Mission Importer'!A7725)</f>
        <v>#VALUE!</v>
      </c>
      <c r="K7725" t="e">
        <f>IF(J7725=43,'Mission Importer'!A7725,0)</f>
        <v>#VALUE!</v>
      </c>
      <c r="L7725" t="e">
        <f>SEARCH("category",'Mission Importer'!A7725)</f>
        <v>#VALUE!</v>
      </c>
      <c r="M7725" t="e">
        <f>IF(L7725=43,'Mission Importer'!A7725,0)</f>
        <v>#VALUE!</v>
      </c>
    </row>
    <row r="7726" spans="1:13" x14ac:dyDescent="0.3">
      <c r="A7726" t="e">
        <f>SEARCH("livery",'Mission Importer'!A7726)</f>
        <v>#VALUE!</v>
      </c>
      <c r="B7726" t="e">
        <f>IF(A7726=43,'Mission Importer'!A7726,0)</f>
        <v>#VALUE!</v>
      </c>
      <c r="D7726" t="e">
        <f>SEARCH("shape_name",'Mission Importer'!A7726)</f>
        <v>#VALUE!</v>
      </c>
      <c r="E7726" t="e">
        <f>IF(D7726=43,'Mission Importer'!A7726,0)</f>
        <v>#VALUE!</v>
      </c>
      <c r="G7726" t="e">
        <f>SEARCH("shape_name",'Mission Importer'!A7726)</f>
        <v>#VALUE!</v>
      </c>
      <c r="H7726" t="e">
        <f>IF(G7726=43,'Mission Importer'!A7726,0)</f>
        <v>#VALUE!</v>
      </c>
      <c r="J7726" t="e">
        <f>SEARCH("type",'Mission Importer'!A7726)</f>
        <v>#VALUE!</v>
      </c>
      <c r="K7726" t="e">
        <f>IF(J7726=43,'Mission Importer'!A7726,0)</f>
        <v>#VALUE!</v>
      </c>
      <c r="L7726" t="e">
        <f>SEARCH("category",'Mission Importer'!A7726)</f>
        <v>#VALUE!</v>
      </c>
      <c r="M7726" t="e">
        <f>IF(L7726=43,'Mission Importer'!A7726,0)</f>
        <v>#VALUE!</v>
      </c>
    </row>
    <row r="7727" spans="1:13" x14ac:dyDescent="0.3">
      <c r="A7727" t="e">
        <f>SEARCH("livery",'Mission Importer'!A7727)</f>
        <v>#VALUE!</v>
      </c>
      <c r="B7727" t="e">
        <f>IF(A7727=43,'Mission Importer'!A7727,0)</f>
        <v>#VALUE!</v>
      </c>
      <c r="D7727" t="e">
        <f>SEARCH("shape_name",'Mission Importer'!A7727)</f>
        <v>#VALUE!</v>
      </c>
      <c r="E7727" t="e">
        <f>IF(D7727=43,'Mission Importer'!A7727,0)</f>
        <v>#VALUE!</v>
      </c>
      <c r="G7727" t="e">
        <f>SEARCH("shape_name",'Mission Importer'!A7727)</f>
        <v>#VALUE!</v>
      </c>
      <c r="H7727" t="e">
        <f>IF(G7727=43,'Mission Importer'!A7727,0)</f>
        <v>#VALUE!</v>
      </c>
      <c r="J7727" t="e">
        <f>SEARCH("type",'Mission Importer'!A7727)</f>
        <v>#VALUE!</v>
      </c>
      <c r="K7727" t="e">
        <f>IF(J7727=43,'Mission Importer'!A7727,0)</f>
        <v>#VALUE!</v>
      </c>
      <c r="L7727" t="e">
        <f>SEARCH("category",'Mission Importer'!A7727)</f>
        <v>#VALUE!</v>
      </c>
      <c r="M7727" t="e">
        <f>IF(L7727=43,'Mission Importer'!A7727,0)</f>
        <v>#VALUE!</v>
      </c>
    </row>
    <row r="7728" spans="1:13" x14ac:dyDescent="0.3">
      <c r="A7728" t="e">
        <f>SEARCH("livery",'Mission Importer'!A7728)</f>
        <v>#VALUE!</v>
      </c>
      <c r="B7728" t="e">
        <f>IF(A7728=43,'Mission Importer'!A7728,0)</f>
        <v>#VALUE!</v>
      </c>
      <c r="D7728" t="e">
        <f>SEARCH("shape_name",'Mission Importer'!A7728)</f>
        <v>#VALUE!</v>
      </c>
      <c r="E7728" t="e">
        <f>IF(D7728=43,'Mission Importer'!A7728,0)</f>
        <v>#VALUE!</v>
      </c>
      <c r="G7728" t="e">
        <f>SEARCH("shape_name",'Mission Importer'!A7728)</f>
        <v>#VALUE!</v>
      </c>
      <c r="H7728" t="e">
        <f>IF(G7728=43,'Mission Importer'!A7728,0)</f>
        <v>#VALUE!</v>
      </c>
      <c r="J7728" t="e">
        <f>SEARCH("type",'Mission Importer'!A7728)</f>
        <v>#VALUE!</v>
      </c>
      <c r="K7728" t="e">
        <f>IF(J7728=43,'Mission Importer'!A7728,0)</f>
        <v>#VALUE!</v>
      </c>
      <c r="L7728" t="e">
        <f>SEARCH("category",'Mission Importer'!A7728)</f>
        <v>#VALUE!</v>
      </c>
      <c r="M7728" t="e">
        <f>IF(L7728=43,'Mission Importer'!A7728,0)</f>
        <v>#VALUE!</v>
      </c>
    </row>
    <row r="7729" spans="1:13" x14ac:dyDescent="0.3">
      <c r="A7729" t="e">
        <f>SEARCH("livery",'Mission Importer'!A7729)</f>
        <v>#VALUE!</v>
      </c>
      <c r="B7729" t="e">
        <f>IF(A7729=43,'Mission Importer'!A7729,0)</f>
        <v>#VALUE!</v>
      </c>
      <c r="D7729" t="e">
        <f>SEARCH("shape_name",'Mission Importer'!A7729)</f>
        <v>#VALUE!</v>
      </c>
      <c r="E7729" t="e">
        <f>IF(D7729=43,'Mission Importer'!A7729,0)</f>
        <v>#VALUE!</v>
      </c>
      <c r="G7729" t="e">
        <f>SEARCH("shape_name",'Mission Importer'!A7729)</f>
        <v>#VALUE!</v>
      </c>
      <c r="H7729" t="e">
        <f>IF(G7729=43,'Mission Importer'!A7729,0)</f>
        <v>#VALUE!</v>
      </c>
      <c r="J7729" t="e">
        <f>SEARCH("type",'Mission Importer'!A7729)</f>
        <v>#VALUE!</v>
      </c>
      <c r="K7729" t="e">
        <f>IF(J7729=43,'Mission Importer'!A7729,0)</f>
        <v>#VALUE!</v>
      </c>
      <c r="L7729" t="e">
        <f>SEARCH("category",'Mission Importer'!A7729)</f>
        <v>#VALUE!</v>
      </c>
      <c r="M7729" t="e">
        <f>IF(L7729=43,'Mission Importer'!A7729,0)</f>
        <v>#VALUE!</v>
      </c>
    </row>
    <row r="7730" spans="1:13" x14ac:dyDescent="0.3">
      <c r="A7730" t="e">
        <f>SEARCH("livery",'Mission Importer'!A7730)</f>
        <v>#VALUE!</v>
      </c>
      <c r="B7730" t="e">
        <f>IF(A7730=43,'Mission Importer'!A7730,0)</f>
        <v>#VALUE!</v>
      </c>
      <c r="D7730" t="e">
        <f>SEARCH("shape_name",'Mission Importer'!A7730)</f>
        <v>#VALUE!</v>
      </c>
      <c r="E7730" t="e">
        <f>IF(D7730=43,'Mission Importer'!A7730,0)</f>
        <v>#VALUE!</v>
      </c>
      <c r="G7730" t="e">
        <f>SEARCH("shape_name",'Mission Importer'!A7730)</f>
        <v>#VALUE!</v>
      </c>
      <c r="H7730" t="e">
        <f>IF(G7730=43,'Mission Importer'!A7730,0)</f>
        <v>#VALUE!</v>
      </c>
      <c r="J7730" t="e">
        <f>SEARCH("type",'Mission Importer'!A7730)</f>
        <v>#VALUE!</v>
      </c>
      <c r="K7730" t="e">
        <f>IF(J7730=43,'Mission Importer'!A7730,0)</f>
        <v>#VALUE!</v>
      </c>
      <c r="L7730" t="e">
        <f>SEARCH("category",'Mission Importer'!A7730)</f>
        <v>#VALUE!</v>
      </c>
      <c r="M7730" t="e">
        <f>IF(L7730=43,'Mission Importer'!A7730,0)</f>
        <v>#VALUE!</v>
      </c>
    </row>
    <row r="7731" spans="1:13" x14ac:dyDescent="0.3">
      <c r="A7731" t="e">
        <f>SEARCH("livery",'Mission Importer'!A7731)</f>
        <v>#VALUE!</v>
      </c>
      <c r="B7731" t="e">
        <f>IF(A7731=43,'Mission Importer'!A7731,0)</f>
        <v>#VALUE!</v>
      </c>
      <c r="D7731" t="e">
        <f>SEARCH("shape_name",'Mission Importer'!A7731)</f>
        <v>#VALUE!</v>
      </c>
      <c r="E7731" t="e">
        <f>IF(D7731=43,'Mission Importer'!A7731,0)</f>
        <v>#VALUE!</v>
      </c>
      <c r="G7731" t="e">
        <f>SEARCH("shape_name",'Mission Importer'!A7731)</f>
        <v>#VALUE!</v>
      </c>
      <c r="H7731" t="e">
        <f>IF(G7731=43,'Mission Importer'!A7731,0)</f>
        <v>#VALUE!</v>
      </c>
      <c r="J7731" t="e">
        <f>SEARCH("type",'Mission Importer'!A7731)</f>
        <v>#VALUE!</v>
      </c>
      <c r="K7731" t="e">
        <f>IF(J7731=43,'Mission Importer'!A7731,0)</f>
        <v>#VALUE!</v>
      </c>
      <c r="L7731" t="e">
        <f>SEARCH("category",'Mission Importer'!A7731)</f>
        <v>#VALUE!</v>
      </c>
      <c r="M7731" t="e">
        <f>IF(L7731=43,'Mission Importer'!A7731,0)</f>
        <v>#VALUE!</v>
      </c>
    </row>
    <row r="7732" spans="1:13" x14ac:dyDescent="0.3">
      <c r="A7732" t="e">
        <f>SEARCH("livery",'Mission Importer'!A7732)</f>
        <v>#VALUE!</v>
      </c>
      <c r="B7732" t="e">
        <f>IF(A7732=43,'Mission Importer'!A7732,0)</f>
        <v>#VALUE!</v>
      </c>
      <c r="D7732" t="e">
        <f>SEARCH("shape_name",'Mission Importer'!A7732)</f>
        <v>#VALUE!</v>
      </c>
      <c r="E7732" t="e">
        <f>IF(D7732=43,'Mission Importer'!A7732,0)</f>
        <v>#VALUE!</v>
      </c>
      <c r="G7732" t="e">
        <f>SEARCH("shape_name",'Mission Importer'!A7732)</f>
        <v>#VALUE!</v>
      </c>
      <c r="H7732" t="e">
        <f>IF(G7732=43,'Mission Importer'!A7732,0)</f>
        <v>#VALUE!</v>
      </c>
      <c r="J7732" t="e">
        <f>SEARCH("type",'Mission Importer'!A7732)</f>
        <v>#VALUE!</v>
      </c>
      <c r="K7732" t="e">
        <f>IF(J7732=43,'Mission Importer'!A7732,0)</f>
        <v>#VALUE!</v>
      </c>
      <c r="L7732" t="e">
        <f>SEARCH("category",'Mission Importer'!A7732)</f>
        <v>#VALUE!</v>
      </c>
      <c r="M7732" t="e">
        <f>IF(L7732=43,'Mission Importer'!A7732,0)</f>
        <v>#VALUE!</v>
      </c>
    </row>
    <row r="7733" spans="1:13" x14ac:dyDescent="0.3">
      <c r="A7733" t="e">
        <f>SEARCH("livery",'Mission Importer'!A7733)</f>
        <v>#VALUE!</v>
      </c>
      <c r="B7733" t="e">
        <f>IF(A7733=43,'Mission Importer'!A7733,0)</f>
        <v>#VALUE!</v>
      </c>
      <c r="D7733" t="e">
        <f>SEARCH("shape_name",'Mission Importer'!A7733)</f>
        <v>#VALUE!</v>
      </c>
      <c r="E7733" t="e">
        <f>IF(D7733=43,'Mission Importer'!A7733,0)</f>
        <v>#VALUE!</v>
      </c>
      <c r="G7733" t="e">
        <f>SEARCH("shape_name",'Mission Importer'!A7733)</f>
        <v>#VALUE!</v>
      </c>
      <c r="H7733" t="e">
        <f>IF(G7733=43,'Mission Importer'!A7733,0)</f>
        <v>#VALUE!</v>
      </c>
      <c r="J7733" t="e">
        <f>SEARCH("type",'Mission Importer'!A7733)</f>
        <v>#VALUE!</v>
      </c>
      <c r="K7733" t="e">
        <f>IF(J7733=43,'Mission Importer'!A7733,0)</f>
        <v>#VALUE!</v>
      </c>
      <c r="L7733" t="e">
        <f>SEARCH("category",'Mission Importer'!A7733)</f>
        <v>#VALUE!</v>
      </c>
      <c r="M7733" t="e">
        <f>IF(L7733=43,'Mission Importer'!A7733,0)</f>
        <v>#VALUE!</v>
      </c>
    </row>
    <row r="7734" spans="1:13" x14ac:dyDescent="0.3">
      <c r="A7734" t="e">
        <f>SEARCH("livery",'Mission Importer'!A7734)</f>
        <v>#VALUE!</v>
      </c>
      <c r="B7734" t="e">
        <f>IF(A7734=43,'Mission Importer'!A7734,0)</f>
        <v>#VALUE!</v>
      </c>
      <c r="D7734" t="e">
        <f>SEARCH("shape_name",'Mission Importer'!A7734)</f>
        <v>#VALUE!</v>
      </c>
      <c r="E7734" t="e">
        <f>IF(D7734=43,'Mission Importer'!A7734,0)</f>
        <v>#VALUE!</v>
      </c>
      <c r="G7734" t="e">
        <f>SEARCH("shape_name",'Mission Importer'!A7734)</f>
        <v>#VALUE!</v>
      </c>
      <c r="H7734" t="e">
        <f>IF(G7734=43,'Mission Importer'!A7734,0)</f>
        <v>#VALUE!</v>
      </c>
      <c r="J7734" t="e">
        <f>SEARCH("type",'Mission Importer'!A7734)</f>
        <v>#VALUE!</v>
      </c>
      <c r="K7734" t="e">
        <f>IF(J7734=43,'Mission Importer'!A7734,0)</f>
        <v>#VALUE!</v>
      </c>
      <c r="L7734" t="e">
        <f>SEARCH("category",'Mission Importer'!A7734)</f>
        <v>#VALUE!</v>
      </c>
      <c r="M7734" t="e">
        <f>IF(L7734=43,'Mission Importer'!A7734,0)</f>
        <v>#VALUE!</v>
      </c>
    </row>
    <row r="7735" spans="1:13" x14ac:dyDescent="0.3">
      <c r="A7735" t="e">
        <f>SEARCH("livery",'Mission Importer'!A7735)</f>
        <v>#VALUE!</v>
      </c>
      <c r="B7735" t="e">
        <f>IF(A7735=43,'Mission Importer'!A7735,0)</f>
        <v>#VALUE!</v>
      </c>
      <c r="D7735" t="e">
        <f>SEARCH("shape_name",'Mission Importer'!A7735)</f>
        <v>#VALUE!</v>
      </c>
      <c r="E7735" t="e">
        <f>IF(D7735=43,'Mission Importer'!A7735,0)</f>
        <v>#VALUE!</v>
      </c>
      <c r="G7735" t="e">
        <f>SEARCH("shape_name",'Mission Importer'!A7735)</f>
        <v>#VALUE!</v>
      </c>
      <c r="H7735" t="e">
        <f>IF(G7735=43,'Mission Importer'!A7735,0)</f>
        <v>#VALUE!</v>
      </c>
      <c r="J7735" t="e">
        <f>SEARCH("type",'Mission Importer'!A7735)</f>
        <v>#VALUE!</v>
      </c>
      <c r="K7735" t="e">
        <f>IF(J7735=43,'Mission Importer'!A7735,0)</f>
        <v>#VALUE!</v>
      </c>
      <c r="L7735" t="e">
        <f>SEARCH("category",'Mission Importer'!A7735)</f>
        <v>#VALUE!</v>
      </c>
      <c r="M7735" t="e">
        <f>IF(L7735=43,'Mission Importer'!A7735,0)</f>
        <v>#VALUE!</v>
      </c>
    </row>
    <row r="7736" spans="1:13" x14ac:dyDescent="0.3">
      <c r="A7736" t="e">
        <f>SEARCH("livery",'Mission Importer'!A7736)</f>
        <v>#VALUE!</v>
      </c>
      <c r="B7736" t="e">
        <f>IF(A7736=43,'Mission Importer'!A7736,0)</f>
        <v>#VALUE!</v>
      </c>
      <c r="D7736" t="e">
        <f>SEARCH("shape_name",'Mission Importer'!A7736)</f>
        <v>#VALUE!</v>
      </c>
      <c r="E7736" t="e">
        <f>IF(D7736=43,'Mission Importer'!A7736,0)</f>
        <v>#VALUE!</v>
      </c>
      <c r="G7736" t="e">
        <f>SEARCH("shape_name",'Mission Importer'!A7736)</f>
        <v>#VALUE!</v>
      </c>
      <c r="H7736" t="e">
        <f>IF(G7736=43,'Mission Importer'!A7736,0)</f>
        <v>#VALUE!</v>
      </c>
      <c r="J7736" t="e">
        <f>SEARCH("type",'Mission Importer'!A7736)</f>
        <v>#VALUE!</v>
      </c>
      <c r="K7736" t="e">
        <f>IF(J7736=43,'Mission Importer'!A7736,0)</f>
        <v>#VALUE!</v>
      </c>
      <c r="L7736" t="e">
        <f>SEARCH("category",'Mission Importer'!A7736)</f>
        <v>#VALUE!</v>
      </c>
      <c r="M7736" t="e">
        <f>IF(L7736=43,'Mission Importer'!A7736,0)</f>
        <v>#VALUE!</v>
      </c>
    </row>
    <row r="7737" spans="1:13" x14ac:dyDescent="0.3">
      <c r="A7737" t="e">
        <f>SEARCH("livery",'Mission Importer'!A7737)</f>
        <v>#VALUE!</v>
      </c>
      <c r="B7737" t="e">
        <f>IF(A7737=43,'Mission Importer'!A7737,0)</f>
        <v>#VALUE!</v>
      </c>
      <c r="D7737" t="e">
        <f>SEARCH("shape_name",'Mission Importer'!A7737)</f>
        <v>#VALUE!</v>
      </c>
      <c r="E7737" t="e">
        <f>IF(D7737=43,'Mission Importer'!A7737,0)</f>
        <v>#VALUE!</v>
      </c>
      <c r="G7737" t="e">
        <f>SEARCH("shape_name",'Mission Importer'!A7737)</f>
        <v>#VALUE!</v>
      </c>
      <c r="H7737" t="e">
        <f>IF(G7737=43,'Mission Importer'!A7737,0)</f>
        <v>#VALUE!</v>
      </c>
      <c r="J7737" t="e">
        <f>SEARCH("type",'Mission Importer'!A7737)</f>
        <v>#VALUE!</v>
      </c>
      <c r="K7737" t="e">
        <f>IF(J7737=43,'Mission Importer'!A7737,0)</f>
        <v>#VALUE!</v>
      </c>
      <c r="L7737" t="e">
        <f>SEARCH("category",'Mission Importer'!A7737)</f>
        <v>#VALUE!</v>
      </c>
      <c r="M7737" t="e">
        <f>IF(L7737=43,'Mission Importer'!A7737,0)</f>
        <v>#VALUE!</v>
      </c>
    </row>
    <row r="7738" spans="1:13" x14ac:dyDescent="0.3">
      <c r="A7738" t="e">
        <f>SEARCH("livery",'Mission Importer'!A7738)</f>
        <v>#VALUE!</v>
      </c>
      <c r="B7738" t="e">
        <f>IF(A7738=43,'Mission Importer'!A7738,0)</f>
        <v>#VALUE!</v>
      </c>
      <c r="D7738" t="e">
        <f>SEARCH("shape_name",'Mission Importer'!A7738)</f>
        <v>#VALUE!</v>
      </c>
      <c r="E7738" t="e">
        <f>IF(D7738=43,'Mission Importer'!A7738,0)</f>
        <v>#VALUE!</v>
      </c>
      <c r="G7738" t="e">
        <f>SEARCH("shape_name",'Mission Importer'!A7738)</f>
        <v>#VALUE!</v>
      </c>
      <c r="H7738" t="e">
        <f>IF(G7738=43,'Mission Importer'!A7738,0)</f>
        <v>#VALUE!</v>
      </c>
      <c r="J7738" t="e">
        <f>SEARCH("type",'Mission Importer'!A7738)</f>
        <v>#VALUE!</v>
      </c>
      <c r="K7738" t="e">
        <f>IF(J7738=43,'Mission Importer'!A7738,0)</f>
        <v>#VALUE!</v>
      </c>
      <c r="L7738" t="e">
        <f>SEARCH("category",'Mission Importer'!A7738)</f>
        <v>#VALUE!</v>
      </c>
      <c r="M7738" t="e">
        <f>IF(L7738=43,'Mission Importer'!A7738,0)</f>
        <v>#VALUE!</v>
      </c>
    </row>
    <row r="7739" spans="1:13" x14ac:dyDescent="0.3">
      <c r="A7739" t="e">
        <f>SEARCH("livery",'Mission Importer'!A7739)</f>
        <v>#VALUE!</v>
      </c>
      <c r="B7739" t="e">
        <f>IF(A7739=43,'Mission Importer'!A7739,0)</f>
        <v>#VALUE!</v>
      </c>
      <c r="D7739" t="e">
        <f>SEARCH("shape_name",'Mission Importer'!A7739)</f>
        <v>#VALUE!</v>
      </c>
      <c r="E7739" t="e">
        <f>IF(D7739=43,'Mission Importer'!A7739,0)</f>
        <v>#VALUE!</v>
      </c>
      <c r="G7739" t="e">
        <f>SEARCH("shape_name",'Mission Importer'!A7739)</f>
        <v>#VALUE!</v>
      </c>
      <c r="H7739" t="e">
        <f>IF(G7739=43,'Mission Importer'!A7739,0)</f>
        <v>#VALUE!</v>
      </c>
      <c r="J7739" t="e">
        <f>SEARCH("type",'Mission Importer'!A7739)</f>
        <v>#VALUE!</v>
      </c>
      <c r="K7739" t="e">
        <f>IF(J7739=43,'Mission Importer'!A7739,0)</f>
        <v>#VALUE!</v>
      </c>
      <c r="L7739" t="e">
        <f>SEARCH("category",'Mission Importer'!A7739)</f>
        <v>#VALUE!</v>
      </c>
      <c r="M7739" t="e">
        <f>IF(L7739=43,'Mission Importer'!A7739,0)</f>
        <v>#VALUE!</v>
      </c>
    </row>
    <row r="7740" spans="1:13" x14ac:dyDescent="0.3">
      <c r="A7740" t="e">
        <f>SEARCH("livery",'Mission Importer'!A7740)</f>
        <v>#VALUE!</v>
      </c>
      <c r="B7740" t="e">
        <f>IF(A7740=43,'Mission Importer'!A7740,0)</f>
        <v>#VALUE!</v>
      </c>
      <c r="D7740" t="e">
        <f>SEARCH("shape_name",'Mission Importer'!A7740)</f>
        <v>#VALUE!</v>
      </c>
      <c r="E7740" t="e">
        <f>IF(D7740=43,'Mission Importer'!A7740,0)</f>
        <v>#VALUE!</v>
      </c>
      <c r="G7740" t="e">
        <f>SEARCH("shape_name",'Mission Importer'!A7740)</f>
        <v>#VALUE!</v>
      </c>
      <c r="H7740" t="e">
        <f>IF(G7740=43,'Mission Importer'!A7740,0)</f>
        <v>#VALUE!</v>
      </c>
      <c r="J7740" t="e">
        <f>SEARCH("type",'Mission Importer'!A7740)</f>
        <v>#VALUE!</v>
      </c>
      <c r="K7740" t="e">
        <f>IF(J7740=43,'Mission Importer'!A7740,0)</f>
        <v>#VALUE!</v>
      </c>
      <c r="L7740" t="e">
        <f>SEARCH("category",'Mission Importer'!A7740)</f>
        <v>#VALUE!</v>
      </c>
      <c r="M7740" t="e">
        <f>IF(L7740=43,'Mission Importer'!A7740,0)</f>
        <v>#VALUE!</v>
      </c>
    </row>
    <row r="7741" spans="1:13" x14ac:dyDescent="0.3">
      <c r="A7741" t="e">
        <f>SEARCH("livery",'Mission Importer'!A7741)</f>
        <v>#VALUE!</v>
      </c>
      <c r="B7741" t="e">
        <f>IF(A7741=43,'Mission Importer'!A7741,0)</f>
        <v>#VALUE!</v>
      </c>
      <c r="D7741" t="e">
        <f>SEARCH("shape_name",'Mission Importer'!A7741)</f>
        <v>#VALUE!</v>
      </c>
      <c r="E7741" t="e">
        <f>IF(D7741=43,'Mission Importer'!A7741,0)</f>
        <v>#VALUE!</v>
      </c>
      <c r="G7741" t="e">
        <f>SEARCH("shape_name",'Mission Importer'!A7741)</f>
        <v>#VALUE!</v>
      </c>
      <c r="H7741" t="e">
        <f>IF(G7741=43,'Mission Importer'!A7741,0)</f>
        <v>#VALUE!</v>
      </c>
      <c r="J7741">
        <f>SEARCH("type",'Mission Importer'!A7741)</f>
        <v>47</v>
      </c>
      <c r="K7741">
        <f>IF(J7741=43,'Mission Importer'!A7741,0)</f>
        <v>0</v>
      </c>
      <c r="L7741" t="e">
        <f>SEARCH("category",'Mission Importer'!A7741)</f>
        <v>#VALUE!</v>
      </c>
      <c r="M7741" t="e">
        <f>IF(L7741=43,'Mission Importer'!A7741,0)</f>
        <v>#VALUE!</v>
      </c>
    </row>
    <row r="7742" spans="1:13" x14ac:dyDescent="0.3">
      <c r="A7742" t="e">
        <f>SEARCH("livery",'Mission Importer'!A7742)</f>
        <v>#VALUE!</v>
      </c>
      <c r="B7742" t="e">
        <f>IF(A7742=43,'Mission Importer'!A7742,0)</f>
        <v>#VALUE!</v>
      </c>
      <c r="D7742" t="e">
        <f>SEARCH("shape_name",'Mission Importer'!A7742)</f>
        <v>#VALUE!</v>
      </c>
      <c r="E7742" t="e">
        <f>IF(D7742=43,'Mission Importer'!A7742,0)</f>
        <v>#VALUE!</v>
      </c>
      <c r="G7742" t="e">
        <f>SEARCH("shape_name",'Mission Importer'!A7742)</f>
        <v>#VALUE!</v>
      </c>
      <c r="H7742" t="e">
        <f>IF(G7742=43,'Mission Importer'!A7742,0)</f>
        <v>#VALUE!</v>
      </c>
      <c r="J7742" t="e">
        <f>SEARCH("type",'Mission Importer'!A7742)</f>
        <v>#VALUE!</v>
      </c>
      <c r="K7742" t="e">
        <f>IF(J7742=43,'Mission Importer'!A7742,0)</f>
        <v>#VALUE!</v>
      </c>
      <c r="L7742" t="e">
        <f>SEARCH("category",'Mission Importer'!A7742)</f>
        <v>#VALUE!</v>
      </c>
      <c r="M7742" t="e">
        <f>IF(L7742=43,'Mission Importer'!A7742,0)</f>
        <v>#VALUE!</v>
      </c>
    </row>
    <row r="7743" spans="1:13" x14ac:dyDescent="0.3">
      <c r="A7743" t="e">
        <f>SEARCH("livery",'Mission Importer'!A7743)</f>
        <v>#VALUE!</v>
      </c>
      <c r="B7743" t="e">
        <f>IF(A7743=43,'Mission Importer'!A7743,0)</f>
        <v>#VALUE!</v>
      </c>
      <c r="D7743" t="e">
        <f>SEARCH("shape_name",'Mission Importer'!A7743)</f>
        <v>#VALUE!</v>
      </c>
      <c r="E7743" t="e">
        <f>IF(D7743=43,'Mission Importer'!A7743,0)</f>
        <v>#VALUE!</v>
      </c>
      <c r="G7743" t="e">
        <f>SEARCH("shape_name",'Mission Importer'!A7743)</f>
        <v>#VALUE!</v>
      </c>
      <c r="H7743" t="e">
        <f>IF(G7743=43,'Mission Importer'!A7743,0)</f>
        <v>#VALUE!</v>
      </c>
      <c r="J7743" t="e">
        <f>SEARCH("type",'Mission Importer'!A7743)</f>
        <v>#VALUE!</v>
      </c>
      <c r="K7743" t="e">
        <f>IF(J7743=43,'Mission Importer'!A7743,0)</f>
        <v>#VALUE!</v>
      </c>
      <c r="L7743" t="e">
        <f>SEARCH("category",'Mission Importer'!A7743)</f>
        <v>#VALUE!</v>
      </c>
      <c r="M7743" t="e">
        <f>IF(L7743=43,'Mission Importer'!A7743,0)</f>
        <v>#VALUE!</v>
      </c>
    </row>
    <row r="7744" spans="1:13" x14ac:dyDescent="0.3">
      <c r="A7744" t="e">
        <f>SEARCH("livery",'Mission Importer'!A7744)</f>
        <v>#VALUE!</v>
      </c>
      <c r="B7744" t="e">
        <f>IF(A7744=43,'Mission Importer'!A7744,0)</f>
        <v>#VALUE!</v>
      </c>
      <c r="D7744" t="e">
        <f>SEARCH("shape_name",'Mission Importer'!A7744)</f>
        <v>#VALUE!</v>
      </c>
      <c r="E7744" t="e">
        <f>IF(D7744=43,'Mission Importer'!A7744,0)</f>
        <v>#VALUE!</v>
      </c>
      <c r="G7744" t="e">
        <f>SEARCH("shape_name",'Mission Importer'!A7744)</f>
        <v>#VALUE!</v>
      </c>
      <c r="H7744" t="e">
        <f>IF(G7744=43,'Mission Importer'!A7744,0)</f>
        <v>#VALUE!</v>
      </c>
      <c r="J7744" t="e">
        <f>SEARCH("type",'Mission Importer'!A7744)</f>
        <v>#VALUE!</v>
      </c>
      <c r="K7744" t="e">
        <f>IF(J7744=43,'Mission Importer'!A7744,0)</f>
        <v>#VALUE!</v>
      </c>
      <c r="L7744" t="e">
        <f>SEARCH("category",'Mission Importer'!A7744)</f>
        <v>#VALUE!</v>
      </c>
      <c r="M7744" t="e">
        <f>IF(L7744=43,'Mission Importer'!A7744,0)</f>
        <v>#VALUE!</v>
      </c>
    </row>
    <row r="7745" spans="1:13" x14ac:dyDescent="0.3">
      <c r="A7745" t="e">
        <f>SEARCH("livery",'Mission Importer'!A7745)</f>
        <v>#VALUE!</v>
      </c>
      <c r="B7745" t="e">
        <f>IF(A7745=43,'Mission Importer'!A7745,0)</f>
        <v>#VALUE!</v>
      </c>
      <c r="D7745" t="e">
        <f>SEARCH("shape_name",'Mission Importer'!A7745)</f>
        <v>#VALUE!</v>
      </c>
      <c r="E7745" t="e">
        <f>IF(D7745=43,'Mission Importer'!A7745,0)</f>
        <v>#VALUE!</v>
      </c>
      <c r="G7745" t="e">
        <f>SEARCH("shape_name",'Mission Importer'!A7745)</f>
        <v>#VALUE!</v>
      </c>
      <c r="H7745" t="e">
        <f>IF(G7745=43,'Mission Importer'!A7745,0)</f>
        <v>#VALUE!</v>
      </c>
      <c r="J7745" t="e">
        <f>SEARCH("type",'Mission Importer'!A7745)</f>
        <v>#VALUE!</v>
      </c>
      <c r="K7745" t="e">
        <f>IF(J7745=43,'Mission Importer'!A7745,0)</f>
        <v>#VALUE!</v>
      </c>
      <c r="L7745" t="e">
        <f>SEARCH("category",'Mission Importer'!A7745)</f>
        <v>#VALUE!</v>
      </c>
      <c r="M7745" t="e">
        <f>IF(L7745=43,'Mission Importer'!A7745,0)</f>
        <v>#VALUE!</v>
      </c>
    </row>
    <row r="7746" spans="1:13" x14ac:dyDescent="0.3">
      <c r="A7746" t="e">
        <f>SEARCH("livery",'Mission Importer'!A7746)</f>
        <v>#VALUE!</v>
      </c>
      <c r="B7746" t="e">
        <f>IF(A7746=43,'Mission Importer'!A7746,0)</f>
        <v>#VALUE!</v>
      </c>
      <c r="D7746" t="e">
        <f>SEARCH("shape_name",'Mission Importer'!A7746)</f>
        <v>#VALUE!</v>
      </c>
      <c r="E7746" t="e">
        <f>IF(D7746=43,'Mission Importer'!A7746,0)</f>
        <v>#VALUE!</v>
      </c>
      <c r="G7746" t="e">
        <f>SEARCH("shape_name",'Mission Importer'!A7746)</f>
        <v>#VALUE!</v>
      </c>
      <c r="H7746" t="e">
        <f>IF(G7746=43,'Mission Importer'!A7746,0)</f>
        <v>#VALUE!</v>
      </c>
      <c r="J7746" t="e">
        <f>SEARCH("type",'Mission Importer'!A7746)</f>
        <v>#VALUE!</v>
      </c>
      <c r="K7746" t="e">
        <f>IF(J7746=43,'Mission Importer'!A7746,0)</f>
        <v>#VALUE!</v>
      </c>
      <c r="L7746" t="e">
        <f>SEARCH("category",'Mission Importer'!A7746)</f>
        <v>#VALUE!</v>
      </c>
      <c r="M7746" t="e">
        <f>IF(L7746=43,'Mission Importer'!A7746,0)</f>
        <v>#VALUE!</v>
      </c>
    </row>
    <row r="7747" spans="1:13" x14ac:dyDescent="0.3">
      <c r="A7747" t="e">
        <f>SEARCH("livery",'Mission Importer'!A7747)</f>
        <v>#VALUE!</v>
      </c>
      <c r="B7747" t="e">
        <f>IF(A7747=43,'Mission Importer'!A7747,0)</f>
        <v>#VALUE!</v>
      </c>
      <c r="D7747" t="e">
        <f>SEARCH("shape_name",'Mission Importer'!A7747)</f>
        <v>#VALUE!</v>
      </c>
      <c r="E7747" t="e">
        <f>IF(D7747=43,'Mission Importer'!A7747,0)</f>
        <v>#VALUE!</v>
      </c>
      <c r="G7747" t="e">
        <f>SEARCH("shape_name",'Mission Importer'!A7747)</f>
        <v>#VALUE!</v>
      </c>
      <c r="H7747" t="e">
        <f>IF(G7747=43,'Mission Importer'!A7747,0)</f>
        <v>#VALUE!</v>
      </c>
      <c r="J7747" t="e">
        <f>SEARCH("type",'Mission Importer'!A7747)</f>
        <v>#VALUE!</v>
      </c>
      <c r="K7747" t="e">
        <f>IF(J7747=43,'Mission Importer'!A7747,0)</f>
        <v>#VALUE!</v>
      </c>
      <c r="L7747" t="e">
        <f>SEARCH("category",'Mission Importer'!A7747)</f>
        <v>#VALUE!</v>
      </c>
      <c r="M7747" t="e">
        <f>IF(L7747=43,'Mission Importer'!A7747,0)</f>
        <v>#VALUE!</v>
      </c>
    </row>
    <row r="7748" spans="1:13" x14ac:dyDescent="0.3">
      <c r="A7748" t="e">
        <f>SEARCH("livery",'Mission Importer'!A7748)</f>
        <v>#VALUE!</v>
      </c>
      <c r="B7748" t="e">
        <f>IF(A7748=43,'Mission Importer'!A7748,0)</f>
        <v>#VALUE!</v>
      </c>
      <c r="D7748" t="e">
        <f>SEARCH("shape_name",'Mission Importer'!A7748)</f>
        <v>#VALUE!</v>
      </c>
      <c r="E7748" t="e">
        <f>IF(D7748=43,'Mission Importer'!A7748,0)</f>
        <v>#VALUE!</v>
      </c>
      <c r="G7748" t="e">
        <f>SEARCH("shape_name",'Mission Importer'!A7748)</f>
        <v>#VALUE!</v>
      </c>
      <c r="H7748" t="e">
        <f>IF(G7748=43,'Mission Importer'!A7748,0)</f>
        <v>#VALUE!</v>
      </c>
      <c r="J7748" t="e">
        <f>SEARCH("type",'Mission Importer'!A7748)</f>
        <v>#VALUE!</v>
      </c>
      <c r="K7748" t="e">
        <f>IF(J7748=43,'Mission Importer'!A7748,0)</f>
        <v>#VALUE!</v>
      </c>
      <c r="L7748" t="e">
        <f>SEARCH("category",'Mission Importer'!A7748)</f>
        <v>#VALUE!</v>
      </c>
      <c r="M7748" t="e">
        <f>IF(L7748=43,'Mission Importer'!A7748,0)</f>
        <v>#VALUE!</v>
      </c>
    </row>
    <row r="7749" spans="1:13" x14ac:dyDescent="0.3">
      <c r="A7749" t="e">
        <f>SEARCH("livery",'Mission Importer'!A7749)</f>
        <v>#VALUE!</v>
      </c>
      <c r="B7749" t="e">
        <f>IF(A7749=43,'Mission Importer'!A7749,0)</f>
        <v>#VALUE!</v>
      </c>
      <c r="D7749" t="e">
        <f>SEARCH("shape_name",'Mission Importer'!A7749)</f>
        <v>#VALUE!</v>
      </c>
      <c r="E7749" t="e">
        <f>IF(D7749=43,'Mission Importer'!A7749,0)</f>
        <v>#VALUE!</v>
      </c>
      <c r="G7749" t="e">
        <f>SEARCH("shape_name",'Mission Importer'!A7749)</f>
        <v>#VALUE!</v>
      </c>
      <c r="H7749" t="e">
        <f>IF(G7749=43,'Mission Importer'!A7749,0)</f>
        <v>#VALUE!</v>
      </c>
      <c r="J7749" t="e">
        <f>SEARCH("type",'Mission Importer'!A7749)</f>
        <v>#VALUE!</v>
      </c>
      <c r="K7749" t="e">
        <f>IF(J7749=43,'Mission Importer'!A7749,0)</f>
        <v>#VALUE!</v>
      </c>
      <c r="L7749" t="e">
        <f>SEARCH("category",'Mission Importer'!A7749)</f>
        <v>#VALUE!</v>
      </c>
      <c r="M7749" t="e">
        <f>IF(L7749=43,'Mission Importer'!A7749,0)</f>
        <v>#VALUE!</v>
      </c>
    </row>
    <row r="7750" spans="1:13" x14ac:dyDescent="0.3">
      <c r="A7750" t="e">
        <f>SEARCH("livery",'Mission Importer'!A7750)</f>
        <v>#VALUE!</v>
      </c>
      <c r="B7750" t="e">
        <f>IF(A7750=43,'Mission Importer'!A7750,0)</f>
        <v>#VALUE!</v>
      </c>
      <c r="D7750" t="e">
        <f>SEARCH("shape_name",'Mission Importer'!A7750)</f>
        <v>#VALUE!</v>
      </c>
      <c r="E7750" t="e">
        <f>IF(D7750=43,'Mission Importer'!A7750,0)</f>
        <v>#VALUE!</v>
      </c>
      <c r="G7750" t="e">
        <f>SEARCH("shape_name",'Mission Importer'!A7750)</f>
        <v>#VALUE!</v>
      </c>
      <c r="H7750" t="e">
        <f>IF(G7750=43,'Mission Importer'!A7750,0)</f>
        <v>#VALUE!</v>
      </c>
      <c r="J7750" t="e">
        <f>SEARCH("type",'Mission Importer'!A7750)</f>
        <v>#VALUE!</v>
      </c>
      <c r="K7750" t="e">
        <f>IF(J7750=43,'Mission Importer'!A7750,0)</f>
        <v>#VALUE!</v>
      </c>
      <c r="L7750" t="e">
        <f>SEARCH("category",'Mission Importer'!A7750)</f>
        <v>#VALUE!</v>
      </c>
      <c r="M7750" t="e">
        <f>IF(L7750=43,'Mission Importer'!A7750,0)</f>
        <v>#VALUE!</v>
      </c>
    </row>
    <row r="7751" spans="1:13" x14ac:dyDescent="0.3">
      <c r="A7751" t="e">
        <f>SEARCH("livery",'Mission Importer'!A7751)</f>
        <v>#VALUE!</v>
      </c>
      <c r="B7751" t="e">
        <f>IF(A7751=43,'Mission Importer'!A7751,0)</f>
        <v>#VALUE!</v>
      </c>
      <c r="D7751" t="e">
        <f>SEARCH("shape_name",'Mission Importer'!A7751)</f>
        <v>#VALUE!</v>
      </c>
      <c r="E7751" t="e">
        <f>IF(D7751=43,'Mission Importer'!A7751,0)</f>
        <v>#VALUE!</v>
      </c>
      <c r="G7751" t="e">
        <f>SEARCH("shape_name",'Mission Importer'!A7751)</f>
        <v>#VALUE!</v>
      </c>
      <c r="H7751" t="e">
        <f>IF(G7751=43,'Mission Importer'!A7751,0)</f>
        <v>#VALUE!</v>
      </c>
      <c r="J7751" t="e">
        <f>SEARCH("type",'Mission Importer'!A7751)</f>
        <v>#VALUE!</v>
      </c>
      <c r="K7751" t="e">
        <f>IF(J7751=43,'Mission Importer'!A7751,0)</f>
        <v>#VALUE!</v>
      </c>
      <c r="L7751" t="e">
        <f>SEARCH("category",'Mission Importer'!A7751)</f>
        <v>#VALUE!</v>
      </c>
      <c r="M7751" t="e">
        <f>IF(L7751=43,'Mission Importer'!A7751,0)</f>
        <v>#VALUE!</v>
      </c>
    </row>
    <row r="7752" spans="1:13" x14ac:dyDescent="0.3">
      <c r="A7752" t="e">
        <f>SEARCH("livery",'Mission Importer'!A7752)</f>
        <v>#VALUE!</v>
      </c>
      <c r="B7752" t="e">
        <f>IF(A7752=43,'Mission Importer'!A7752,0)</f>
        <v>#VALUE!</v>
      </c>
      <c r="D7752" t="e">
        <f>SEARCH("shape_name",'Mission Importer'!A7752)</f>
        <v>#VALUE!</v>
      </c>
      <c r="E7752" t="e">
        <f>IF(D7752=43,'Mission Importer'!A7752,0)</f>
        <v>#VALUE!</v>
      </c>
      <c r="G7752" t="e">
        <f>SEARCH("shape_name",'Mission Importer'!A7752)</f>
        <v>#VALUE!</v>
      </c>
      <c r="H7752" t="e">
        <f>IF(G7752=43,'Mission Importer'!A7752,0)</f>
        <v>#VALUE!</v>
      </c>
      <c r="J7752" t="e">
        <f>SEARCH("type",'Mission Importer'!A7752)</f>
        <v>#VALUE!</v>
      </c>
      <c r="K7752" t="e">
        <f>IF(J7752=43,'Mission Importer'!A7752,0)</f>
        <v>#VALUE!</v>
      </c>
      <c r="L7752" t="e">
        <f>SEARCH("category",'Mission Importer'!A7752)</f>
        <v>#VALUE!</v>
      </c>
      <c r="M7752" t="e">
        <f>IF(L7752=43,'Mission Importer'!A7752,0)</f>
        <v>#VALUE!</v>
      </c>
    </row>
    <row r="7753" spans="1:13" x14ac:dyDescent="0.3">
      <c r="A7753" t="e">
        <f>SEARCH("livery",'Mission Importer'!A7753)</f>
        <v>#VALUE!</v>
      </c>
      <c r="B7753" t="e">
        <f>IF(A7753=43,'Mission Importer'!A7753,0)</f>
        <v>#VALUE!</v>
      </c>
      <c r="D7753" t="e">
        <f>SEARCH("shape_name",'Mission Importer'!A7753)</f>
        <v>#VALUE!</v>
      </c>
      <c r="E7753" t="e">
        <f>IF(D7753=43,'Mission Importer'!A7753,0)</f>
        <v>#VALUE!</v>
      </c>
      <c r="G7753" t="e">
        <f>SEARCH("shape_name",'Mission Importer'!A7753)</f>
        <v>#VALUE!</v>
      </c>
      <c r="H7753" t="e">
        <f>IF(G7753=43,'Mission Importer'!A7753,0)</f>
        <v>#VALUE!</v>
      </c>
      <c r="J7753" t="e">
        <f>SEARCH("type",'Mission Importer'!A7753)</f>
        <v>#VALUE!</v>
      </c>
      <c r="K7753" t="e">
        <f>IF(J7753=43,'Mission Importer'!A7753,0)</f>
        <v>#VALUE!</v>
      </c>
      <c r="L7753" t="e">
        <f>SEARCH("category",'Mission Importer'!A7753)</f>
        <v>#VALUE!</v>
      </c>
      <c r="M7753" t="e">
        <f>IF(L7753=43,'Mission Importer'!A7753,0)</f>
        <v>#VALUE!</v>
      </c>
    </row>
    <row r="7754" spans="1:13" x14ac:dyDescent="0.3">
      <c r="A7754" t="e">
        <f>SEARCH("livery",'Mission Importer'!A7754)</f>
        <v>#VALUE!</v>
      </c>
      <c r="B7754" t="e">
        <f>IF(A7754=43,'Mission Importer'!A7754,0)</f>
        <v>#VALUE!</v>
      </c>
      <c r="D7754" t="e">
        <f>SEARCH("shape_name",'Mission Importer'!A7754)</f>
        <v>#VALUE!</v>
      </c>
      <c r="E7754" t="e">
        <f>IF(D7754=43,'Mission Importer'!A7754,0)</f>
        <v>#VALUE!</v>
      </c>
      <c r="G7754" t="e">
        <f>SEARCH("shape_name",'Mission Importer'!A7754)</f>
        <v>#VALUE!</v>
      </c>
      <c r="H7754" t="e">
        <f>IF(G7754=43,'Mission Importer'!A7754,0)</f>
        <v>#VALUE!</v>
      </c>
      <c r="J7754" t="e">
        <f>SEARCH("type",'Mission Importer'!A7754)</f>
        <v>#VALUE!</v>
      </c>
      <c r="K7754" t="e">
        <f>IF(J7754=43,'Mission Importer'!A7754,0)</f>
        <v>#VALUE!</v>
      </c>
      <c r="L7754" t="e">
        <f>SEARCH("category",'Mission Importer'!A7754)</f>
        <v>#VALUE!</v>
      </c>
      <c r="M7754" t="e">
        <f>IF(L7754=43,'Mission Importer'!A7754,0)</f>
        <v>#VALUE!</v>
      </c>
    </row>
    <row r="7755" spans="1:13" x14ac:dyDescent="0.3">
      <c r="A7755" t="e">
        <f>SEARCH("livery",'Mission Importer'!A7755)</f>
        <v>#VALUE!</v>
      </c>
      <c r="B7755" t="e">
        <f>IF(A7755=43,'Mission Importer'!A7755,0)</f>
        <v>#VALUE!</v>
      </c>
      <c r="D7755" t="e">
        <f>SEARCH("shape_name",'Mission Importer'!A7755)</f>
        <v>#VALUE!</v>
      </c>
      <c r="E7755" t="e">
        <f>IF(D7755=43,'Mission Importer'!A7755,0)</f>
        <v>#VALUE!</v>
      </c>
      <c r="G7755" t="e">
        <f>SEARCH("shape_name",'Mission Importer'!A7755)</f>
        <v>#VALUE!</v>
      </c>
      <c r="H7755" t="e">
        <f>IF(G7755=43,'Mission Importer'!A7755,0)</f>
        <v>#VALUE!</v>
      </c>
      <c r="J7755" t="e">
        <f>SEARCH("type",'Mission Importer'!A7755)</f>
        <v>#VALUE!</v>
      </c>
      <c r="K7755" t="e">
        <f>IF(J7755=43,'Mission Importer'!A7755,0)</f>
        <v>#VALUE!</v>
      </c>
      <c r="L7755" t="e">
        <f>SEARCH("category",'Mission Importer'!A7755)</f>
        <v>#VALUE!</v>
      </c>
      <c r="M7755" t="e">
        <f>IF(L7755=43,'Mission Importer'!A7755,0)</f>
        <v>#VALUE!</v>
      </c>
    </row>
    <row r="7756" spans="1:13" x14ac:dyDescent="0.3">
      <c r="A7756">
        <f>SEARCH("livery",'Mission Importer'!A7756)</f>
        <v>43</v>
      </c>
      <c r="B7756" t="str">
        <f>IF(A7756=43,'Mission Importer'!A7756,0)</f>
        <v xml:space="preserve">                                        ["livery_id"] = "winter",</v>
      </c>
      <c r="D7756" t="e">
        <f>SEARCH("shape_name",'Mission Importer'!A7756)</f>
        <v>#VALUE!</v>
      </c>
      <c r="E7756" t="e">
        <f>IF(D7756=43,'Mission Importer'!A7756,0)</f>
        <v>#VALUE!</v>
      </c>
      <c r="G7756" t="e">
        <f>SEARCH("shape_name",'Mission Importer'!A7756)</f>
        <v>#VALUE!</v>
      </c>
      <c r="H7756" t="e">
        <f>IF(G7756=43,'Mission Importer'!A7756,0)</f>
        <v>#VALUE!</v>
      </c>
      <c r="J7756" t="e">
        <f>SEARCH("type",'Mission Importer'!A7756)</f>
        <v>#VALUE!</v>
      </c>
      <c r="K7756" t="e">
        <f>IF(J7756=43,'Mission Importer'!A7756,0)</f>
        <v>#VALUE!</v>
      </c>
      <c r="L7756" t="e">
        <f>SEARCH("category",'Mission Importer'!A7756)</f>
        <v>#VALUE!</v>
      </c>
      <c r="M7756" t="e">
        <f>IF(L7756=43,'Mission Importer'!A7756,0)</f>
        <v>#VALUE!</v>
      </c>
    </row>
    <row r="7757" spans="1:13" x14ac:dyDescent="0.3">
      <c r="A7757" t="e">
        <f>SEARCH("livery",'Mission Importer'!A7757)</f>
        <v>#VALUE!</v>
      </c>
      <c r="B7757" t="e">
        <f>IF(A7757=43,'Mission Importer'!A7757,0)</f>
        <v>#VALUE!</v>
      </c>
      <c r="D7757" t="e">
        <f>SEARCH("shape_name",'Mission Importer'!A7757)</f>
        <v>#VALUE!</v>
      </c>
      <c r="E7757" t="e">
        <f>IF(D7757=43,'Mission Importer'!A7757,0)</f>
        <v>#VALUE!</v>
      </c>
      <c r="G7757" t="e">
        <f>SEARCH("shape_name",'Mission Importer'!A7757)</f>
        <v>#VALUE!</v>
      </c>
      <c r="H7757" t="e">
        <f>IF(G7757=43,'Mission Importer'!A7757,0)</f>
        <v>#VALUE!</v>
      </c>
      <c r="J7757" t="e">
        <f>SEARCH("type",'Mission Importer'!A7757)</f>
        <v>#VALUE!</v>
      </c>
      <c r="K7757" t="e">
        <f>IF(J7757=43,'Mission Importer'!A7757,0)</f>
        <v>#VALUE!</v>
      </c>
      <c r="L7757">
        <f>SEARCH("category",'Mission Importer'!A7757)</f>
        <v>43</v>
      </c>
      <c r="M7757" t="str">
        <f>IF(L7757=43,'Mission Importer'!A7757,0)</f>
        <v xml:space="preserve">                                        ["category"] = "Air Defence",</v>
      </c>
    </row>
    <row r="7758" spans="1:13" x14ac:dyDescent="0.3">
      <c r="A7758" t="e">
        <f>SEARCH("livery",'Mission Importer'!A7758)</f>
        <v>#VALUE!</v>
      </c>
      <c r="B7758" t="e">
        <f>IF(A7758=43,'Mission Importer'!A7758,0)</f>
        <v>#VALUE!</v>
      </c>
      <c r="D7758" t="e">
        <f>SEARCH("shape_name",'Mission Importer'!A7758)</f>
        <v>#VALUE!</v>
      </c>
      <c r="E7758" t="e">
        <f>IF(D7758=43,'Mission Importer'!A7758,0)</f>
        <v>#VALUE!</v>
      </c>
      <c r="G7758" t="e">
        <f>SEARCH("shape_name",'Mission Importer'!A7758)</f>
        <v>#VALUE!</v>
      </c>
      <c r="H7758" t="e">
        <f>IF(G7758=43,'Mission Importer'!A7758,0)</f>
        <v>#VALUE!</v>
      </c>
      <c r="J7758">
        <f>SEARCH("type",'Mission Importer'!A7758)</f>
        <v>43</v>
      </c>
      <c r="K7758" t="str">
        <f>IF(J7758=43,'Mission Importer'!A7758,0)</f>
        <v xml:space="preserve">                                        ["type"] = "Strela-10M3",</v>
      </c>
      <c r="L7758" t="e">
        <f>SEARCH("category",'Mission Importer'!A7758)</f>
        <v>#VALUE!</v>
      </c>
      <c r="M7758" t="e">
        <f>IF(L7758=43,'Mission Importer'!A7758,0)</f>
        <v>#VALUE!</v>
      </c>
    </row>
    <row r="7759" spans="1:13" x14ac:dyDescent="0.3">
      <c r="A7759" t="e">
        <f>SEARCH("livery",'Mission Importer'!A7759)</f>
        <v>#VALUE!</v>
      </c>
      <c r="B7759" t="e">
        <f>IF(A7759=43,'Mission Importer'!A7759,0)</f>
        <v>#VALUE!</v>
      </c>
      <c r="D7759" t="e">
        <f>SEARCH("shape_name",'Mission Importer'!A7759)</f>
        <v>#VALUE!</v>
      </c>
      <c r="E7759" t="e">
        <f>IF(D7759=43,'Mission Importer'!A7759,0)</f>
        <v>#VALUE!</v>
      </c>
      <c r="G7759" t="e">
        <f>SEARCH("shape_name",'Mission Importer'!A7759)</f>
        <v>#VALUE!</v>
      </c>
      <c r="H7759" t="e">
        <f>IF(G7759=43,'Mission Importer'!A7759,0)</f>
        <v>#VALUE!</v>
      </c>
      <c r="J7759" t="e">
        <f>SEARCH("type",'Mission Importer'!A7759)</f>
        <v>#VALUE!</v>
      </c>
      <c r="K7759" t="e">
        <f>IF(J7759=43,'Mission Importer'!A7759,0)</f>
        <v>#VALUE!</v>
      </c>
      <c r="L7759" t="e">
        <f>SEARCH("category",'Mission Importer'!A7759)</f>
        <v>#VALUE!</v>
      </c>
      <c r="M7759" t="e">
        <f>IF(L7759=43,'Mission Importer'!A7759,0)</f>
        <v>#VALUE!</v>
      </c>
    </row>
    <row r="7760" spans="1:13" x14ac:dyDescent="0.3">
      <c r="A7760" t="e">
        <f>SEARCH("livery",'Mission Importer'!A7760)</f>
        <v>#VALUE!</v>
      </c>
      <c r="B7760" t="e">
        <f>IF(A7760=43,'Mission Importer'!A7760,0)</f>
        <v>#VALUE!</v>
      </c>
      <c r="D7760" t="e">
        <f>SEARCH("shape_name",'Mission Importer'!A7760)</f>
        <v>#VALUE!</v>
      </c>
      <c r="E7760" t="e">
        <f>IF(D7760=43,'Mission Importer'!A7760,0)</f>
        <v>#VALUE!</v>
      </c>
      <c r="G7760" t="e">
        <f>SEARCH("shape_name",'Mission Importer'!A7760)</f>
        <v>#VALUE!</v>
      </c>
      <c r="H7760" t="e">
        <f>IF(G7760=43,'Mission Importer'!A7760,0)</f>
        <v>#VALUE!</v>
      </c>
      <c r="J7760" t="e">
        <f>SEARCH("type",'Mission Importer'!A7760)</f>
        <v>#VALUE!</v>
      </c>
      <c r="K7760" t="e">
        <f>IF(J7760=43,'Mission Importer'!A7760,0)</f>
        <v>#VALUE!</v>
      </c>
      <c r="L7760" t="e">
        <f>SEARCH("category",'Mission Importer'!A7760)</f>
        <v>#VALUE!</v>
      </c>
      <c r="M7760" t="e">
        <f>IF(L7760=43,'Mission Importer'!A7760,0)</f>
        <v>#VALUE!</v>
      </c>
    </row>
    <row r="7761" spans="1:13" x14ac:dyDescent="0.3">
      <c r="A7761" t="e">
        <f>SEARCH("livery",'Mission Importer'!A7761)</f>
        <v>#VALUE!</v>
      </c>
      <c r="B7761" t="e">
        <f>IF(A7761=43,'Mission Importer'!A7761,0)</f>
        <v>#VALUE!</v>
      </c>
      <c r="D7761" t="e">
        <f>SEARCH("shape_name",'Mission Importer'!A7761)</f>
        <v>#VALUE!</v>
      </c>
      <c r="E7761" t="e">
        <f>IF(D7761=43,'Mission Importer'!A7761,0)</f>
        <v>#VALUE!</v>
      </c>
      <c r="G7761" t="e">
        <f>SEARCH("shape_name",'Mission Importer'!A7761)</f>
        <v>#VALUE!</v>
      </c>
      <c r="H7761" t="e">
        <f>IF(G7761=43,'Mission Importer'!A7761,0)</f>
        <v>#VALUE!</v>
      </c>
      <c r="J7761" t="e">
        <f>SEARCH("type",'Mission Importer'!A7761)</f>
        <v>#VALUE!</v>
      </c>
      <c r="K7761" t="e">
        <f>IF(J7761=43,'Mission Importer'!A7761,0)</f>
        <v>#VALUE!</v>
      </c>
      <c r="L7761" t="e">
        <f>SEARCH("category",'Mission Importer'!A7761)</f>
        <v>#VALUE!</v>
      </c>
      <c r="M7761" t="e">
        <f>IF(L7761=43,'Mission Importer'!A7761,0)</f>
        <v>#VALUE!</v>
      </c>
    </row>
    <row r="7762" spans="1:13" x14ac:dyDescent="0.3">
      <c r="A7762" t="e">
        <f>SEARCH("livery",'Mission Importer'!A7762)</f>
        <v>#VALUE!</v>
      </c>
      <c r="B7762" t="e">
        <f>IF(A7762=43,'Mission Importer'!A7762,0)</f>
        <v>#VALUE!</v>
      </c>
      <c r="D7762" t="e">
        <f>SEARCH("shape_name",'Mission Importer'!A7762)</f>
        <v>#VALUE!</v>
      </c>
      <c r="E7762" t="e">
        <f>IF(D7762=43,'Mission Importer'!A7762,0)</f>
        <v>#VALUE!</v>
      </c>
      <c r="G7762" t="e">
        <f>SEARCH("shape_name",'Mission Importer'!A7762)</f>
        <v>#VALUE!</v>
      </c>
      <c r="H7762" t="e">
        <f>IF(G7762=43,'Mission Importer'!A7762,0)</f>
        <v>#VALUE!</v>
      </c>
      <c r="J7762" t="e">
        <f>SEARCH("type",'Mission Importer'!A7762)</f>
        <v>#VALUE!</v>
      </c>
      <c r="K7762" t="e">
        <f>IF(J7762=43,'Mission Importer'!A7762,0)</f>
        <v>#VALUE!</v>
      </c>
      <c r="L7762" t="e">
        <f>SEARCH("category",'Mission Importer'!A7762)</f>
        <v>#VALUE!</v>
      </c>
      <c r="M7762" t="e">
        <f>IF(L7762=43,'Mission Importer'!A7762,0)</f>
        <v>#VALUE!</v>
      </c>
    </row>
    <row r="7763" spans="1:13" x14ac:dyDescent="0.3">
      <c r="A7763" t="e">
        <f>SEARCH("livery",'Mission Importer'!A7763)</f>
        <v>#VALUE!</v>
      </c>
      <c r="B7763" t="e">
        <f>IF(A7763=43,'Mission Importer'!A7763,0)</f>
        <v>#VALUE!</v>
      </c>
      <c r="D7763" t="e">
        <f>SEARCH("shape_name",'Mission Importer'!A7763)</f>
        <v>#VALUE!</v>
      </c>
      <c r="E7763" t="e">
        <f>IF(D7763=43,'Mission Importer'!A7763,0)</f>
        <v>#VALUE!</v>
      </c>
      <c r="G7763" t="e">
        <f>SEARCH("shape_name",'Mission Importer'!A7763)</f>
        <v>#VALUE!</v>
      </c>
      <c r="H7763" t="e">
        <f>IF(G7763=43,'Mission Importer'!A7763,0)</f>
        <v>#VALUE!</v>
      </c>
      <c r="J7763" t="e">
        <f>SEARCH("type",'Mission Importer'!A7763)</f>
        <v>#VALUE!</v>
      </c>
      <c r="K7763" t="e">
        <f>IF(J7763=43,'Mission Importer'!A7763,0)</f>
        <v>#VALUE!</v>
      </c>
      <c r="L7763" t="e">
        <f>SEARCH("category",'Mission Importer'!A7763)</f>
        <v>#VALUE!</v>
      </c>
      <c r="M7763" t="e">
        <f>IF(L7763=43,'Mission Importer'!A7763,0)</f>
        <v>#VALUE!</v>
      </c>
    </row>
    <row r="7764" spans="1:13" x14ac:dyDescent="0.3">
      <c r="A7764" t="e">
        <f>SEARCH("livery",'Mission Importer'!A7764)</f>
        <v>#VALUE!</v>
      </c>
      <c r="B7764" t="e">
        <f>IF(A7764=43,'Mission Importer'!A7764,0)</f>
        <v>#VALUE!</v>
      </c>
      <c r="D7764" t="e">
        <f>SEARCH("shape_name",'Mission Importer'!A7764)</f>
        <v>#VALUE!</v>
      </c>
      <c r="E7764" t="e">
        <f>IF(D7764=43,'Mission Importer'!A7764,0)</f>
        <v>#VALUE!</v>
      </c>
      <c r="G7764" t="e">
        <f>SEARCH("shape_name",'Mission Importer'!A7764)</f>
        <v>#VALUE!</v>
      </c>
      <c r="H7764" t="e">
        <f>IF(G7764=43,'Mission Importer'!A7764,0)</f>
        <v>#VALUE!</v>
      </c>
      <c r="J7764" t="e">
        <f>SEARCH("type",'Mission Importer'!A7764)</f>
        <v>#VALUE!</v>
      </c>
      <c r="K7764" t="e">
        <f>IF(J7764=43,'Mission Importer'!A7764,0)</f>
        <v>#VALUE!</v>
      </c>
      <c r="L7764" t="e">
        <f>SEARCH("category",'Mission Importer'!A7764)</f>
        <v>#VALUE!</v>
      </c>
      <c r="M7764" t="e">
        <f>IF(L7764=43,'Mission Importer'!A7764,0)</f>
        <v>#VALUE!</v>
      </c>
    </row>
    <row r="7765" spans="1:13" x14ac:dyDescent="0.3">
      <c r="A7765" t="e">
        <f>SEARCH("livery",'Mission Importer'!A7765)</f>
        <v>#VALUE!</v>
      </c>
      <c r="B7765" t="e">
        <f>IF(A7765=43,'Mission Importer'!A7765,0)</f>
        <v>#VALUE!</v>
      </c>
      <c r="D7765" t="e">
        <f>SEARCH("shape_name",'Mission Importer'!A7765)</f>
        <v>#VALUE!</v>
      </c>
      <c r="E7765" t="e">
        <f>IF(D7765=43,'Mission Importer'!A7765,0)</f>
        <v>#VALUE!</v>
      </c>
      <c r="G7765" t="e">
        <f>SEARCH("shape_name",'Mission Importer'!A7765)</f>
        <v>#VALUE!</v>
      </c>
      <c r="H7765" t="e">
        <f>IF(G7765=43,'Mission Importer'!A7765,0)</f>
        <v>#VALUE!</v>
      </c>
      <c r="J7765" t="e">
        <f>SEARCH("type",'Mission Importer'!A7765)</f>
        <v>#VALUE!</v>
      </c>
      <c r="K7765" t="e">
        <f>IF(J7765=43,'Mission Importer'!A7765,0)</f>
        <v>#VALUE!</v>
      </c>
      <c r="L7765" t="e">
        <f>SEARCH("category",'Mission Importer'!A7765)</f>
        <v>#VALUE!</v>
      </c>
      <c r="M7765" t="e">
        <f>IF(L7765=43,'Mission Importer'!A7765,0)</f>
        <v>#VALUE!</v>
      </c>
    </row>
    <row r="7766" spans="1:13" x14ac:dyDescent="0.3">
      <c r="A7766" t="e">
        <f>SEARCH("livery",'Mission Importer'!A7766)</f>
        <v>#VALUE!</v>
      </c>
      <c r="B7766" t="e">
        <f>IF(A7766=43,'Mission Importer'!A7766,0)</f>
        <v>#VALUE!</v>
      </c>
      <c r="D7766" t="e">
        <f>SEARCH("shape_name",'Mission Importer'!A7766)</f>
        <v>#VALUE!</v>
      </c>
      <c r="E7766" t="e">
        <f>IF(D7766=43,'Mission Importer'!A7766,0)</f>
        <v>#VALUE!</v>
      </c>
      <c r="G7766" t="e">
        <f>SEARCH("shape_name",'Mission Importer'!A7766)</f>
        <v>#VALUE!</v>
      </c>
      <c r="H7766" t="e">
        <f>IF(G7766=43,'Mission Importer'!A7766,0)</f>
        <v>#VALUE!</v>
      </c>
      <c r="J7766" t="e">
        <f>SEARCH("type",'Mission Importer'!A7766)</f>
        <v>#VALUE!</v>
      </c>
      <c r="K7766" t="e">
        <f>IF(J7766=43,'Mission Importer'!A7766,0)</f>
        <v>#VALUE!</v>
      </c>
      <c r="L7766" t="e">
        <f>SEARCH("category",'Mission Importer'!A7766)</f>
        <v>#VALUE!</v>
      </c>
      <c r="M7766" t="e">
        <f>IF(L7766=43,'Mission Importer'!A7766,0)</f>
        <v>#VALUE!</v>
      </c>
    </row>
    <row r="7767" spans="1:13" x14ac:dyDescent="0.3">
      <c r="A7767" t="e">
        <f>SEARCH("livery",'Mission Importer'!A7767)</f>
        <v>#VALUE!</v>
      </c>
      <c r="B7767" t="e">
        <f>IF(A7767=43,'Mission Importer'!A7767,0)</f>
        <v>#VALUE!</v>
      </c>
      <c r="D7767" t="e">
        <f>SEARCH("shape_name",'Mission Importer'!A7767)</f>
        <v>#VALUE!</v>
      </c>
      <c r="E7767" t="e">
        <f>IF(D7767=43,'Mission Importer'!A7767,0)</f>
        <v>#VALUE!</v>
      </c>
      <c r="G7767" t="e">
        <f>SEARCH("shape_name",'Mission Importer'!A7767)</f>
        <v>#VALUE!</v>
      </c>
      <c r="H7767" t="e">
        <f>IF(G7767=43,'Mission Importer'!A7767,0)</f>
        <v>#VALUE!</v>
      </c>
      <c r="J7767" t="e">
        <f>SEARCH("type",'Mission Importer'!A7767)</f>
        <v>#VALUE!</v>
      </c>
      <c r="K7767" t="e">
        <f>IF(J7767=43,'Mission Importer'!A7767,0)</f>
        <v>#VALUE!</v>
      </c>
      <c r="L7767" t="e">
        <f>SEARCH("category",'Mission Importer'!A7767)</f>
        <v>#VALUE!</v>
      </c>
      <c r="M7767" t="e">
        <f>IF(L7767=43,'Mission Importer'!A7767,0)</f>
        <v>#VALUE!</v>
      </c>
    </row>
    <row r="7768" spans="1:13" x14ac:dyDescent="0.3">
      <c r="A7768" t="e">
        <f>SEARCH("livery",'Mission Importer'!A7768)</f>
        <v>#VALUE!</v>
      </c>
      <c r="B7768" t="e">
        <f>IF(A7768=43,'Mission Importer'!A7768,0)</f>
        <v>#VALUE!</v>
      </c>
      <c r="D7768" t="e">
        <f>SEARCH("shape_name",'Mission Importer'!A7768)</f>
        <v>#VALUE!</v>
      </c>
      <c r="E7768" t="e">
        <f>IF(D7768=43,'Mission Importer'!A7768,0)</f>
        <v>#VALUE!</v>
      </c>
      <c r="G7768" t="e">
        <f>SEARCH("shape_name",'Mission Importer'!A7768)</f>
        <v>#VALUE!</v>
      </c>
      <c r="H7768" t="e">
        <f>IF(G7768=43,'Mission Importer'!A7768,0)</f>
        <v>#VALUE!</v>
      </c>
      <c r="J7768" t="e">
        <f>SEARCH("type",'Mission Importer'!A7768)</f>
        <v>#VALUE!</v>
      </c>
      <c r="K7768" t="e">
        <f>IF(J7768=43,'Mission Importer'!A7768,0)</f>
        <v>#VALUE!</v>
      </c>
      <c r="L7768" t="e">
        <f>SEARCH("category",'Mission Importer'!A7768)</f>
        <v>#VALUE!</v>
      </c>
      <c r="M7768" t="e">
        <f>IF(L7768=43,'Mission Importer'!A7768,0)</f>
        <v>#VALUE!</v>
      </c>
    </row>
    <row r="7769" spans="1:13" x14ac:dyDescent="0.3">
      <c r="A7769" t="e">
        <f>SEARCH("livery",'Mission Importer'!A7769)</f>
        <v>#VALUE!</v>
      </c>
      <c r="B7769" t="e">
        <f>IF(A7769=43,'Mission Importer'!A7769,0)</f>
        <v>#VALUE!</v>
      </c>
      <c r="D7769" t="e">
        <f>SEARCH("shape_name",'Mission Importer'!A7769)</f>
        <v>#VALUE!</v>
      </c>
      <c r="E7769" t="e">
        <f>IF(D7769=43,'Mission Importer'!A7769,0)</f>
        <v>#VALUE!</v>
      </c>
      <c r="G7769" t="e">
        <f>SEARCH("shape_name",'Mission Importer'!A7769)</f>
        <v>#VALUE!</v>
      </c>
      <c r="H7769" t="e">
        <f>IF(G7769=43,'Mission Importer'!A7769,0)</f>
        <v>#VALUE!</v>
      </c>
      <c r="J7769" t="e">
        <f>SEARCH("type",'Mission Importer'!A7769)</f>
        <v>#VALUE!</v>
      </c>
      <c r="K7769" t="e">
        <f>IF(J7769=43,'Mission Importer'!A7769,0)</f>
        <v>#VALUE!</v>
      </c>
      <c r="L7769" t="e">
        <f>SEARCH("category",'Mission Importer'!A7769)</f>
        <v>#VALUE!</v>
      </c>
      <c r="M7769" t="e">
        <f>IF(L7769=43,'Mission Importer'!A7769,0)</f>
        <v>#VALUE!</v>
      </c>
    </row>
    <row r="7770" spans="1:13" x14ac:dyDescent="0.3">
      <c r="A7770" t="e">
        <f>SEARCH("livery",'Mission Importer'!A7770)</f>
        <v>#VALUE!</v>
      </c>
      <c r="B7770" t="e">
        <f>IF(A7770=43,'Mission Importer'!A7770,0)</f>
        <v>#VALUE!</v>
      </c>
      <c r="D7770" t="e">
        <f>SEARCH("shape_name",'Mission Importer'!A7770)</f>
        <v>#VALUE!</v>
      </c>
      <c r="E7770" t="e">
        <f>IF(D7770=43,'Mission Importer'!A7770,0)</f>
        <v>#VALUE!</v>
      </c>
      <c r="G7770" t="e">
        <f>SEARCH("shape_name",'Mission Importer'!A7770)</f>
        <v>#VALUE!</v>
      </c>
      <c r="H7770" t="e">
        <f>IF(G7770=43,'Mission Importer'!A7770,0)</f>
        <v>#VALUE!</v>
      </c>
      <c r="J7770" t="e">
        <f>SEARCH("type",'Mission Importer'!A7770)</f>
        <v>#VALUE!</v>
      </c>
      <c r="K7770" t="e">
        <f>IF(J7770=43,'Mission Importer'!A7770,0)</f>
        <v>#VALUE!</v>
      </c>
      <c r="L7770" t="e">
        <f>SEARCH("category",'Mission Importer'!A7770)</f>
        <v>#VALUE!</v>
      </c>
      <c r="M7770" t="e">
        <f>IF(L7770=43,'Mission Importer'!A7770,0)</f>
        <v>#VALUE!</v>
      </c>
    </row>
    <row r="7771" spans="1:13" x14ac:dyDescent="0.3">
      <c r="A7771" t="e">
        <f>SEARCH("livery",'Mission Importer'!A7771)</f>
        <v>#VALUE!</v>
      </c>
      <c r="B7771" t="e">
        <f>IF(A7771=43,'Mission Importer'!A7771,0)</f>
        <v>#VALUE!</v>
      </c>
      <c r="D7771" t="e">
        <f>SEARCH("shape_name",'Mission Importer'!A7771)</f>
        <v>#VALUE!</v>
      </c>
      <c r="E7771" t="e">
        <f>IF(D7771=43,'Mission Importer'!A7771,0)</f>
        <v>#VALUE!</v>
      </c>
      <c r="G7771" t="e">
        <f>SEARCH("shape_name",'Mission Importer'!A7771)</f>
        <v>#VALUE!</v>
      </c>
      <c r="H7771" t="e">
        <f>IF(G7771=43,'Mission Importer'!A7771,0)</f>
        <v>#VALUE!</v>
      </c>
      <c r="J7771" t="e">
        <f>SEARCH("type",'Mission Importer'!A7771)</f>
        <v>#VALUE!</v>
      </c>
      <c r="K7771" t="e">
        <f>IF(J7771=43,'Mission Importer'!A7771,0)</f>
        <v>#VALUE!</v>
      </c>
      <c r="L7771" t="e">
        <f>SEARCH("category",'Mission Importer'!A7771)</f>
        <v>#VALUE!</v>
      </c>
      <c r="M7771" t="e">
        <f>IF(L7771=43,'Mission Importer'!A7771,0)</f>
        <v>#VALUE!</v>
      </c>
    </row>
    <row r="7772" spans="1:13" x14ac:dyDescent="0.3">
      <c r="A7772" t="e">
        <f>SEARCH("livery",'Mission Importer'!A7772)</f>
        <v>#VALUE!</v>
      </c>
      <c r="B7772" t="e">
        <f>IF(A7772=43,'Mission Importer'!A7772,0)</f>
        <v>#VALUE!</v>
      </c>
      <c r="D7772" t="e">
        <f>SEARCH("shape_name",'Mission Importer'!A7772)</f>
        <v>#VALUE!</v>
      </c>
      <c r="E7772" t="e">
        <f>IF(D7772=43,'Mission Importer'!A7772,0)</f>
        <v>#VALUE!</v>
      </c>
      <c r="G7772" t="e">
        <f>SEARCH("shape_name",'Mission Importer'!A7772)</f>
        <v>#VALUE!</v>
      </c>
      <c r="H7772" t="e">
        <f>IF(G7772=43,'Mission Importer'!A7772,0)</f>
        <v>#VALUE!</v>
      </c>
      <c r="J7772" t="e">
        <f>SEARCH("type",'Mission Importer'!A7772)</f>
        <v>#VALUE!</v>
      </c>
      <c r="K7772" t="e">
        <f>IF(J7772=43,'Mission Importer'!A7772,0)</f>
        <v>#VALUE!</v>
      </c>
      <c r="L7772" t="e">
        <f>SEARCH("category",'Mission Importer'!A7772)</f>
        <v>#VALUE!</v>
      </c>
      <c r="M7772" t="e">
        <f>IF(L7772=43,'Mission Importer'!A7772,0)</f>
        <v>#VALUE!</v>
      </c>
    </row>
    <row r="7773" spans="1:13" x14ac:dyDescent="0.3">
      <c r="A7773" t="e">
        <f>SEARCH("livery",'Mission Importer'!A7773)</f>
        <v>#VALUE!</v>
      </c>
      <c r="B7773" t="e">
        <f>IF(A7773=43,'Mission Importer'!A7773,0)</f>
        <v>#VALUE!</v>
      </c>
      <c r="D7773" t="e">
        <f>SEARCH("shape_name",'Mission Importer'!A7773)</f>
        <v>#VALUE!</v>
      </c>
      <c r="E7773" t="e">
        <f>IF(D7773=43,'Mission Importer'!A7773,0)</f>
        <v>#VALUE!</v>
      </c>
      <c r="G7773" t="e">
        <f>SEARCH("shape_name",'Mission Importer'!A7773)</f>
        <v>#VALUE!</v>
      </c>
      <c r="H7773" t="e">
        <f>IF(G7773=43,'Mission Importer'!A7773,0)</f>
        <v>#VALUE!</v>
      </c>
      <c r="J7773" t="e">
        <f>SEARCH("type",'Mission Importer'!A7773)</f>
        <v>#VALUE!</v>
      </c>
      <c r="K7773" t="e">
        <f>IF(J7773=43,'Mission Importer'!A7773,0)</f>
        <v>#VALUE!</v>
      </c>
      <c r="L7773" t="e">
        <f>SEARCH("category",'Mission Importer'!A7773)</f>
        <v>#VALUE!</v>
      </c>
      <c r="M7773" t="e">
        <f>IF(L7773=43,'Mission Importer'!A7773,0)</f>
        <v>#VALUE!</v>
      </c>
    </row>
    <row r="7774" spans="1:13" x14ac:dyDescent="0.3">
      <c r="A7774" t="e">
        <f>SEARCH("livery",'Mission Importer'!A7774)</f>
        <v>#VALUE!</v>
      </c>
      <c r="B7774" t="e">
        <f>IF(A7774=43,'Mission Importer'!A7774,0)</f>
        <v>#VALUE!</v>
      </c>
      <c r="D7774" t="e">
        <f>SEARCH("shape_name",'Mission Importer'!A7774)</f>
        <v>#VALUE!</v>
      </c>
      <c r="E7774" t="e">
        <f>IF(D7774=43,'Mission Importer'!A7774,0)</f>
        <v>#VALUE!</v>
      </c>
      <c r="G7774" t="e">
        <f>SEARCH("shape_name",'Mission Importer'!A7774)</f>
        <v>#VALUE!</v>
      </c>
      <c r="H7774" t="e">
        <f>IF(G7774=43,'Mission Importer'!A7774,0)</f>
        <v>#VALUE!</v>
      </c>
      <c r="J7774" t="e">
        <f>SEARCH("type",'Mission Importer'!A7774)</f>
        <v>#VALUE!</v>
      </c>
      <c r="K7774" t="e">
        <f>IF(J7774=43,'Mission Importer'!A7774,0)</f>
        <v>#VALUE!</v>
      </c>
      <c r="L7774" t="e">
        <f>SEARCH("category",'Mission Importer'!A7774)</f>
        <v>#VALUE!</v>
      </c>
      <c r="M7774" t="e">
        <f>IF(L7774=43,'Mission Importer'!A7774,0)</f>
        <v>#VALUE!</v>
      </c>
    </row>
    <row r="7775" spans="1:13" x14ac:dyDescent="0.3">
      <c r="A7775" t="e">
        <f>SEARCH("livery",'Mission Importer'!A7775)</f>
        <v>#VALUE!</v>
      </c>
      <c r="B7775" t="e">
        <f>IF(A7775=43,'Mission Importer'!A7775,0)</f>
        <v>#VALUE!</v>
      </c>
      <c r="D7775" t="e">
        <f>SEARCH("shape_name",'Mission Importer'!A7775)</f>
        <v>#VALUE!</v>
      </c>
      <c r="E7775" t="e">
        <f>IF(D7775=43,'Mission Importer'!A7775,0)</f>
        <v>#VALUE!</v>
      </c>
      <c r="G7775" t="e">
        <f>SEARCH("shape_name",'Mission Importer'!A7775)</f>
        <v>#VALUE!</v>
      </c>
      <c r="H7775" t="e">
        <f>IF(G7775=43,'Mission Importer'!A7775,0)</f>
        <v>#VALUE!</v>
      </c>
      <c r="J7775" t="e">
        <f>SEARCH("type",'Mission Importer'!A7775)</f>
        <v>#VALUE!</v>
      </c>
      <c r="K7775" t="e">
        <f>IF(J7775=43,'Mission Importer'!A7775,0)</f>
        <v>#VALUE!</v>
      </c>
      <c r="L7775" t="e">
        <f>SEARCH("category",'Mission Importer'!A7775)</f>
        <v>#VALUE!</v>
      </c>
      <c r="M7775" t="e">
        <f>IF(L7775=43,'Mission Importer'!A7775,0)</f>
        <v>#VALUE!</v>
      </c>
    </row>
    <row r="7776" spans="1:13" x14ac:dyDescent="0.3">
      <c r="A7776" t="e">
        <f>SEARCH("livery",'Mission Importer'!A7776)</f>
        <v>#VALUE!</v>
      </c>
      <c r="B7776" t="e">
        <f>IF(A7776=43,'Mission Importer'!A7776,0)</f>
        <v>#VALUE!</v>
      </c>
      <c r="D7776" t="e">
        <f>SEARCH("shape_name",'Mission Importer'!A7776)</f>
        <v>#VALUE!</v>
      </c>
      <c r="E7776" t="e">
        <f>IF(D7776=43,'Mission Importer'!A7776,0)</f>
        <v>#VALUE!</v>
      </c>
      <c r="G7776" t="e">
        <f>SEARCH("shape_name",'Mission Importer'!A7776)</f>
        <v>#VALUE!</v>
      </c>
      <c r="H7776" t="e">
        <f>IF(G7776=43,'Mission Importer'!A7776,0)</f>
        <v>#VALUE!</v>
      </c>
      <c r="J7776" t="e">
        <f>SEARCH("type",'Mission Importer'!A7776)</f>
        <v>#VALUE!</v>
      </c>
      <c r="K7776" t="e">
        <f>IF(J7776=43,'Mission Importer'!A7776,0)</f>
        <v>#VALUE!</v>
      </c>
      <c r="L7776" t="e">
        <f>SEARCH("category",'Mission Importer'!A7776)</f>
        <v>#VALUE!</v>
      </c>
      <c r="M7776" t="e">
        <f>IF(L7776=43,'Mission Importer'!A7776,0)</f>
        <v>#VALUE!</v>
      </c>
    </row>
    <row r="7777" spans="1:13" x14ac:dyDescent="0.3">
      <c r="A7777" t="e">
        <f>SEARCH("livery",'Mission Importer'!A7777)</f>
        <v>#VALUE!</v>
      </c>
      <c r="B7777" t="e">
        <f>IF(A7777=43,'Mission Importer'!A7777,0)</f>
        <v>#VALUE!</v>
      </c>
      <c r="D7777" t="e">
        <f>SEARCH("shape_name",'Mission Importer'!A7777)</f>
        <v>#VALUE!</v>
      </c>
      <c r="E7777" t="e">
        <f>IF(D7777=43,'Mission Importer'!A7777,0)</f>
        <v>#VALUE!</v>
      </c>
      <c r="G7777" t="e">
        <f>SEARCH("shape_name",'Mission Importer'!A7777)</f>
        <v>#VALUE!</v>
      </c>
      <c r="H7777" t="e">
        <f>IF(G7777=43,'Mission Importer'!A7777,0)</f>
        <v>#VALUE!</v>
      </c>
      <c r="J7777" t="e">
        <f>SEARCH("type",'Mission Importer'!A7777)</f>
        <v>#VALUE!</v>
      </c>
      <c r="K7777" t="e">
        <f>IF(J7777=43,'Mission Importer'!A7777,0)</f>
        <v>#VALUE!</v>
      </c>
      <c r="L7777" t="e">
        <f>SEARCH("category",'Mission Importer'!A7777)</f>
        <v>#VALUE!</v>
      </c>
      <c r="M7777" t="e">
        <f>IF(L7777=43,'Mission Importer'!A7777,0)</f>
        <v>#VALUE!</v>
      </c>
    </row>
    <row r="7778" spans="1:13" x14ac:dyDescent="0.3">
      <c r="A7778" t="e">
        <f>SEARCH("livery",'Mission Importer'!A7778)</f>
        <v>#VALUE!</v>
      </c>
      <c r="B7778" t="e">
        <f>IF(A7778=43,'Mission Importer'!A7778,0)</f>
        <v>#VALUE!</v>
      </c>
      <c r="D7778" t="e">
        <f>SEARCH("shape_name",'Mission Importer'!A7778)</f>
        <v>#VALUE!</v>
      </c>
      <c r="E7778" t="e">
        <f>IF(D7778=43,'Mission Importer'!A7778,0)</f>
        <v>#VALUE!</v>
      </c>
      <c r="G7778" t="e">
        <f>SEARCH("shape_name",'Mission Importer'!A7778)</f>
        <v>#VALUE!</v>
      </c>
      <c r="H7778" t="e">
        <f>IF(G7778=43,'Mission Importer'!A7778,0)</f>
        <v>#VALUE!</v>
      </c>
      <c r="J7778" t="e">
        <f>SEARCH("type",'Mission Importer'!A7778)</f>
        <v>#VALUE!</v>
      </c>
      <c r="K7778" t="e">
        <f>IF(J7778=43,'Mission Importer'!A7778,0)</f>
        <v>#VALUE!</v>
      </c>
      <c r="L7778" t="e">
        <f>SEARCH("category",'Mission Importer'!A7778)</f>
        <v>#VALUE!</v>
      </c>
      <c r="M7778" t="e">
        <f>IF(L7778=43,'Mission Importer'!A7778,0)</f>
        <v>#VALUE!</v>
      </c>
    </row>
    <row r="7779" spans="1:13" x14ac:dyDescent="0.3">
      <c r="A7779" t="e">
        <f>SEARCH("livery",'Mission Importer'!A7779)</f>
        <v>#VALUE!</v>
      </c>
      <c r="B7779" t="e">
        <f>IF(A7779=43,'Mission Importer'!A7779,0)</f>
        <v>#VALUE!</v>
      </c>
      <c r="D7779" t="e">
        <f>SEARCH("shape_name",'Mission Importer'!A7779)</f>
        <v>#VALUE!</v>
      </c>
      <c r="E7779" t="e">
        <f>IF(D7779=43,'Mission Importer'!A7779,0)</f>
        <v>#VALUE!</v>
      </c>
      <c r="G7779" t="e">
        <f>SEARCH("shape_name",'Mission Importer'!A7779)</f>
        <v>#VALUE!</v>
      </c>
      <c r="H7779" t="e">
        <f>IF(G7779=43,'Mission Importer'!A7779,0)</f>
        <v>#VALUE!</v>
      </c>
      <c r="J7779" t="e">
        <f>SEARCH("type",'Mission Importer'!A7779)</f>
        <v>#VALUE!</v>
      </c>
      <c r="K7779" t="e">
        <f>IF(J7779=43,'Mission Importer'!A7779,0)</f>
        <v>#VALUE!</v>
      </c>
      <c r="L7779" t="e">
        <f>SEARCH("category",'Mission Importer'!A7779)</f>
        <v>#VALUE!</v>
      </c>
      <c r="M7779" t="e">
        <f>IF(L7779=43,'Mission Importer'!A7779,0)</f>
        <v>#VALUE!</v>
      </c>
    </row>
    <row r="7780" spans="1:13" x14ac:dyDescent="0.3">
      <c r="A7780" t="e">
        <f>SEARCH("livery",'Mission Importer'!A7780)</f>
        <v>#VALUE!</v>
      </c>
      <c r="B7780" t="e">
        <f>IF(A7780=43,'Mission Importer'!A7780,0)</f>
        <v>#VALUE!</v>
      </c>
      <c r="D7780" t="e">
        <f>SEARCH("shape_name",'Mission Importer'!A7780)</f>
        <v>#VALUE!</v>
      </c>
      <c r="E7780" t="e">
        <f>IF(D7780=43,'Mission Importer'!A7780,0)</f>
        <v>#VALUE!</v>
      </c>
      <c r="G7780" t="e">
        <f>SEARCH("shape_name",'Mission Importer'!A7780)</f>
        <v>#VALUE!</v>
      </c>
      <c r="H7780" t="e">
        <f>IF(G7780=43,'Mission Importer'!A7780,0)</f>
        <v>#VALUE!</v>
      </c>
      <c r="J7780" t="e">
        <f>SEARCH("type",'Mission Importer'!A7780)</f>
        <v>#VALUE!</v>
      </c>
      <c r="K7780" t="e">
        <f>IF(J7780=43,'Mission Importer'!A7780,0)</f>
        <v>#VALUE!</v>
      </c>
      <c r="L7780" t="e">
        <f>SEARCH("category",'Mission Importer'!A7780)</f>
        <v>#VALUE!</v>
      </c>
      <c r="M7780" t="e">
        <f>IF(L7780=43,'Mission Importer'!A7780,0)</f>
        <v>#VALUE!</v>
      </c>
    </row>
    <row r="7781" spans="1:13" x14ac:dyDescent="0.3">
      <c r="A7781" t="e">
        <f>SEARCH("livery",'Mission Importer'!A7781)</f>
        <v>#VALUE!</v>
      </c>
      <c r="B7781" t="e">
        <f>IF(A7781=43,'Mission Importer'!A7781,0)</f>
        <v>#VALUE!</v>
      </c>
      <c r="D7781" t="e">
        <f>SEARCH("shape_name",'Mission Importer'!A7781)</f>
        <v>#VALUE!</v>
      </c>
      <c r="E7781" t="e">
        <f>IF(D7781=43,'Mission Importer'!A7781,0)</f>
        <v>#VALUE!</v>
      </c>
      <c r="G7781" t="e">
        <f>SEARCH("shape_name",'Mission Importer'!A7781)</f>
        <v>#VALUE!</v>
      </c>
      <c r="H7781" t="e">
        <f>IF(G7781=43,'Mission Importer'!A7781,0)</f>
        <v>#VALUE!</v>
      </c>
      <c r="J7781" t="e">
        <f>SEARCH("type",'Mission Importer'!A7781)</f>
        <v>#VALUE!</v>
      </c>
      <c r="K7781" t="e">
        <f>IF(J7781=43,'Mission Importer'!A7781,0)</f>
        <v>#VALUE!</v>
      </c>
      <c r="L7781" t="e">
        <f>SEARCH("category",'Mission Importer'!A7781)</f>
        <v>#VALUE!</v>
      </c>
      <c r="M7781" t="e">
        <f>IF(L7781=43,'Mission Importer'!A7781,0)</f>
        <v>#VALUE!</v>
      </c>
    </row>
    <row r="7782" spans="1:13" x14ac:dyDescent="0.3">
      <c r="A7782" t="e">
        <f>SEARCH("livery",'Mission Importer'!A7782)</f>
        <v>#VALUE!</v>
      </c>
      <c r="B7782" t="e">
        <f>IF(A7782=43,'Mission Importer'!A7782,0)</f>
        <v>#VALUE!</v>
      </c>
      <c r="D7782" t="e">
        <f>SEARCH("shape_name",'Mission Importer'!A7782)</f>
        <v>#VALUE!</v>
      </c>
      <c r="E7782" t="e">
        <f>IF(D7782=43,'Mission Importer'!A7782,0)</f>
        <v>#VALUE!</v>
      </c>
      <c r="G7782" t="e">
        <f>SEARCH("shape_name",'Mission Importer'!A7782)</f>
        <v>#VALUE!</v>
      </c>
      <c r="H7782" t="e">
        <f>IF(G7782=43,'Mission Importer'!A7782,0)</f>
        <v>#VALUE!</v>
      </c>
      <c r="J7782">
        <f>SEARCH("type",'Mission Importer'!A7782)</f>
        <v>47</v>
      </c>
      <c r="K7782">
        <f>IF(J7782=43,'Mission Importer'!A7782,0)</f>
        <v>0</v>
      </c>
      <c r="L7782" t="e">
        <f>SEARCH("category",'Mission Importer'!A7782)</f>
        <v>#VALUE!</v>
      </c>
      <c r="M7782" t="e">
        <f>IF(L7782=43,'Mission Importer'!A7782,0)</f>
        <v>#VALUE!</v>
      </c>
    </row>
    <row r="7783" spans="1:13" x14ac:dyDescent="0.3">
      <c r="A7783" t="e">
        <f>SEARCH("livery",'Mission Importer'!A7783)</f>
        <v>#VALUE!</v>
      </c>
      <c r="B7783" t="e">
        <f>IF(A7783=43,'Mission Importer'!A7783,0)</f>
        <v>#VALUE!</v>
      </c>
      <c r="D7783" t="e">
        <f>SEARCH("shape_name",'Mission Importer'!A7783)</f>
        <v>#VALUE!</v>
      </c>
      <c r="E7783" t="e">
        <f>IF(D7783=43,'Mission Importer'!A7783,0)</f>
        <v>#VALUE!</v>
      </c>
      <c r="G7783" t="e">
        <f>SEARCH("shape_name",'Mission Importer'!A7783)</f>
        <v>#VALUE!</v>
      </c>
      <c r="H7783" t="e">
        <f>IF(G7783=43,'Mission Importer'!A7783,0)</f>
        <v>#VALUE!</v>
      </c>
      <c r="J7783" t="e">
        <f>SEARCH("type",'Mission Importer'!A7783)</f>
        <v>#VALUE!</v>
      </c>
      <c r="K7783" t="e">
        <f>IF(J7783=43,'Mission Importer'!A7783,0)</f>
        <v>#VALUE!</v>
      </c>
      <c r="L7783" t="e">
        <f>SEARCH("category",'Mission Importer'!A7783)</f>
        <v>#VALUE!</v>
      </c>
      <c r="M7783" t="e">
        <f>IF(L7783=43,'Mission Importer'!A7783,0)</f>
        <v>#VALUE!</v>
      </c>
    </row>
    <row r="7784" spans="1:13" x14ac:dyDescent="0.3">
      <c r="A7784" t="e">
        <f>SEARCH("livery",'Mission Importer'!A7784)</f>
        <v>#VALUE!</v>
      </c>
      <c r="B7784" t="e">
        <f>IF(A7784=43,'Mission Importer'!A7784,0)</f>
        <v>#VALUE!</v>
      </c>
      <c r="D7784" t="e">
        <f>SEARCH("shape_name",'Mission Importer'!A7784)</f>
        <v>#VALUE!</v>
      </c>
      <c r="E7784" t="e">
        <f>IF(D7784=43,'Mission Importer'!A7784,0)</f>
        <v>#VALUE!</v>
      </c>
      <c r="G7784" t="e">
        <f>SEARCH("shape_name",'Mission Importer'!A7784)</f>
        <v>#VALUE!</v>
      </c>
      <c r="H7784" t="e">
        <f>IF(G7784=43,'Mission Importer'!A7784,0)</f>
        <v>#VALUE!</v>
      </c>
      <c r="J7784" t="e">
        <f>SEARCH("type",'Mission Importer'!A7784)</f>
        <v>#VALUE!</v>
      </c>
      <c r="K7784" t="e">
        <f>IF(J7784=43,'Mission Importer'!A7784,0)</f>
        <v>#VALUE!</v>
      </c>
      <c r="L7784" t="e">
        <f>SEARCH("category",'Mission Importer'!A7784)</f>
        <v>#VALUE!</v>
      </c>
      <c r="M7784" t="e">
        <f>IF(L7784=43,'Mission Importer'!A7784,0)</f>
        <v>#VALUE!</v>
      </c>
    </row>
    <row r="7785" spans="1:13" x14ac:dyDescent="0.3">
      <c r="A7785" t="e">
        <f>SEARCH("livery",'Mission Importer'!A7785)</f>
        <v>#VALUE!</v>
      </c>
      <c r="B7785" t="e">
        <f>IF(A7785=43,'Mission Importer'!A7785,0)</f>
        <v>#VALUE!</v>
      </c>
      <c r="D7785" t="e">
        <f>SEARCH("shape_name",'Mission Importer'!A7785)</f>
        <v>#VALUE!</v>
      </c>
      <c r="E7785" t="e">
        <f>IF(D7785=43,'Mission Importer'!A7785,0)</f>
        <v>#VALUE!</v>
      </c>
      <c r="G7785" t="e">
        <f>SEARCH("shape_name",'Mission Importer'!A7785)</f>
        <v>#VALUE!</v>
      </c>
      <c r="H7785" t="e">
        <f>IF(G7785=43,'Mission Importer'!A7785,0)</f>
        <v>#VALUE!</v>
      </c>
      <c r="J7785" t="e">
        <f>SEARCH("type",'Mission Importer'!A7785)</f>
        <v>#VALUE!</v>
      </c>
      <c r="K7785" t="e">
        <f>IF(J7785=43,'Mission Importer'!A7785,0)</f>
        <v>#VALUE!</v>
      </c>
      <c r="L7785" t="e">
        <f>SEARCH("category",'Mission Importer'!A7785)</f>
        <v>#VALUE!</v>
      </c>
      <c r="M7785" t="e">
        <f>IF(L7785=43,'Mission Importer'!A7785,0)</f>
        <v>#VALUE!</v>
      </c>
    </row>
    <row r="7786" spans="1:13" x14ac:dyDescent="0.3">
      <c r="A7786" t="e">
        <f>SEARCH("livery",'Mission Importer'!A7786)</f>
        <v>#VALUE!</v>
      </c>
      <c r="B7786" t="e">
        <f>IF(A7786=43,'Mission Importer'!A7786,0)</f>
        <v>#VALUE!</v>
      </c>
      <c r="D7786" t="e">
        <f>SEARCH("shape_name",'Mission Importer'!A7786)</f>
        <v>#VALUE!</v>
      </c>
      <c r="E7786" t="e">
        <f>IF(D7786=43,'Mission Importer'!A7786,0)</f>
        <v>#VALUE!</v>
      </c>
      <c r="G7786" t="e">
        <f>SEARCH("shape_name",'Mission Importer'!A7786)</f>
        <v>#VALUE!</v>
      </c>
      <c r="H7786" t="e">
        <f>IF(G7786=43,'Mission Importer'!A7786,0)</f>
        <v>#VALUE!</v>
      </c>
      <c r="J7786" t="e">
        <f>SEARCH("type",'Mission Importer'!A7786)</f>
        <v>#VALUE!</v>
      </c>
      <c r="K7786" t="e">
        <f>IF(J7786=43,'Mission Importer'!A7786,0)</f>
        <v>#VALUE!</v>
      </c>
      <c r="L7786" t="e">
        <f>SEARCH("category",'Mission Importer'!A7786)</f>
        <v>#VALUE!</v>
      </c>
      <c r="M7786" t="e">
        <f>IF(L7786=43,'Mission Importer'!A7786,0)</f>
        <v>#VALUE!</v>
      </c>
    </row>
    <row r="7787" spans="1:13" x14ac:dyDescent="0.3">
      <c r="A7787" t="e">
        <f>SEARCH("livery",'Mission Importer'!A7787)</f>
        <v>#VALUE!</v>
      </c>
      <c r="B7787" t="e">
        <f>IF(A7787=43,'Mission Importer'!A7787,0)</f>
        <v>#VALUE!</v>
      </c>
      <c r="D7787" t="e">
        <f>SEARCH("shape_name",'Mission Importer'!A7787)</f>
        <v>#VALUE!</v>
      </c>
      <c r="E7787" t="e">
        <f>IF(D7787=43,'Mission Importer'!A7787,0)</f>
        <v>#VALUE!</v>
      </c>
      <c r="G7787" t="e">
        <f>SEARCH("shape_name",'Mission Importer'!A7787)</f>
        <v>#VALUE!</v>
      </c>
      <c r="H7787" t="e">
        <f>IF(G7787=43,'Mission Importer'!A7787,0)</f>
        <v>#VALUE!</v>
      </c>
      <c r="J7787" t="e">
        <f>SEARCH("type",'Mission Importer'!A7787)</f>
        <v>#VALUE!</v>
      </c>
      <c r="K7787" t="e">
        <f>IF(J7787=43,'Mission Importer'!A7787,0)</f>
        <v>#VALUE!</v>
      </c>
      <c r="L7787" t="e">
        <f>SEARCH("category",'Mission Importer'!A7787)</f>
        <v>#VALUE!</v>
      </c>
      <c r="M7787" t="e">
        <f>IF(L7787=43,'Mission Importer'!A7787,0)</f>
        <v>#VALUE!</v>
      </c>
    </row>
    <row r="7788" spans="1:13" x14ac:dyDescent="0.3">
      <c r="A7788" t="e">
        <f>SEARCH("livery",'Mission Importer'!A7788)</f>
        <v>#VALUE!</v>
      </c>
      <c r="B7788" t="e">
        <f>IF(A7788=43,'Mission Importer'!A7788,0)</f>
        <v>#VALUE!</v>
      </c>
      <c r="D7788" t="e">
        <f>SEARCH("shape_name",'Mission Importer'!A7788)</f>
        <v>#VALUE!</v>
      </c>
      <c r="E7788" t="e">
        <f>IF(D7788=43,'Mission Importer'!A7788,0)</f>
        <v>#VALUE!</v>
      </c>
      <c r="G7788" t="e">
        <f>SEARCH("shape_name",'Mission Importer'!A7788)</f>
        <v>#VALUE!</v>
      </c>
      <c r="H7788" t="e">
        <f>IF(G7788=43,'Mission Importer'!A7788,0)</f>
        <v>#VALUE!</v>
      </c>
      <c r="J7788" t="e">
        <f>SEARCH("type",'Mission Importer'!A7788)</f>
        <v>#VALUE!</v>
      </c>
      <c r="K7788" t="e">
        <f>IF(J7788=43,'Mission Importer'!A7788,0)</f>
        <v>#VALUE!</v>
      </c>
      <c r="L7788" t="e">
        <f>SEARCH("category",'Mission Importer'!A7788)</f>
        <v>#VALUE!</v>
      </c>
      <c r="M7788" t="e">
        <f>IF(L7788=43,'Mission Importer'!A7788,0)</f>
        <v>#VALUE!</v>
      </c>
    </row>
    <row r="7789" spans="1:13" x14ac:dyDescent="0.3">
      <c r="A7789" t="e">
        <f>SEARCH("livery",'Mission Importer'!A7789)</f>
        <v>#VALUE!</v>
      </c>
      <c r="B7789" t="e">
        <f>IF(A7789=43,'Mission Importer'!A7789,0)</f>
        <v>#VALUE!</v>
      </c>
      <c r="D7789" t="e">
        <f>SEARCH("shape_name",'Mission Importer'!A7789)</f>
        <v>#VALUE!</v>
      </c>
      <c r="E7789" t="e">
        <f>IF(D7789=43,'Mission Importer'!A7789,0)</f>
        <v>#VALUE!</v>
      </c>
      <c r="G7789" t="e">
        <f>SEARCH("shape_name",'Mission Importer'!A7789)</f>
        <v>#VALUE!</v>
      </c>
      <c r="H7789" t="e">
        <f>IF(G7789=43,'Mission Importer'!A7789,0)</f>
        <v>#VALUE!</v>
      </c>
      <c r="J7789" t="e">
        <f>SEARCH("type",'Mission Importer'!A7789)</f>
        <v>#VALUE!</v>
      </c>
      <c r="K7789" t="e">
        <f>IF(J7789=43,'Mission Importer'!A7789,0)</f>
        <v>#VALUE!</v>
      </c>
      <c r="L7789" t="e">
        <f>SEARCH("category",'Mission Importer'!A7789)</f>
        <v>#VALUE!</v>
      </c>
      <c r="M7789" t="e">
        <f>IF(L7789=43,'Mission Importer'!A7789,0)</f>
        <v>#VALUE!</v>
      </c>
    </row>
    <row r="7790" spans="1:13" x14ac:dyDescent="0.3">
      <c r="A7790" t="e">
        <f>SEARCH("livery",'Mission Importer'!A7790)</f>
        <v>#VALUE!</v>
      </c>
      <c r="B7790" t="e">
        <f>IF(A7790=43,'Mission Importer'!A7790,0)</f>
        <v>#VALUE!</v>
      </c>
      <c r="D7790" t="e">
        <f>SEARCH("shape_name",'Mission Importer'!A7790)</f>
        <v>#VALUE!</v>
      </c>
      <c r="E7790" t="e">
        <f>IF(D7790=43,'Mission Importer'!A7790,0)</f>
        <v>#VALUE!</v>
      </c>
      <c r="G7790" t="e">
        <f>SEARCH("shape_name",'Mission Importer'!A7790)</f>
        <v>#VALUE!</v>
      </c>
      <c r="H7790" t="e">
        <f>IF(G7790=43,'Mission Importer'!A7790,0)</f>
        <v>#VALUE!</v>
      </c>
      <c r="J7790" t="e">
        <f>SEARCH("type",'Mission Importer'!A7790)</f>
        <v>#VALUE!</v>
      </c>
      <c r="K7790" t="e">
        <f>IF(J7790=43,'Mission Importer'!A7790,0)</f>
        <v>#VALUE!</v>
      </c>
      <c r="L7790" t="e">
        <f>SEARCH("category",'Mission Importer'!A7790)</f>
        <v>#VALUE!</v>
      </c>
      <c r="M7790" t="e">
        <f>IF(L7790=43,'Mission Importer'!A7790,0)</f>
        <v>#VALUE!</v>
      </c>
    </row>
    <row r="7791" spans="1:13" x14ac:dyDescent="0.3">
      <c r="A7791" t="e">
        <f>SEARCH("livery",'Mission Importer'!A7791)</f>
        <v>#VALUE!</v>
      </c>
      <c r="B7791" t="e">
        <f>IF(A7791=43,'Mission Importer'!A7791,0)</f>
        <v>#VALUE!</v>
      </c>
      <c r="D7791" t="e">
        <f>SEARCH("shape_name",'Mission Importer'!A7791)</f>
        <v>#VALUE!</v>
      </c>
      <c r="E7791" t="e">
        <f>IF(D7791=43,'Mission Importer'!A7791,0)</f>
        <v>#VALUE!</v>
      </c>
      <c r="G7791" t="e">
        <f>SEARCH("shape_name",'Mission Importer'!A7791)</f>
        <v>#VALUE!</v>
      </c>
      <c r="H7791" t="e">
        <f>IF(G7791=43,'Mission Importer'!A7791,0)</f>
        <v>#VALUE!</v>
      </c>
      <c r="J7791" t="e">
        <f>SEARCH("type",'Mission Importer'!A7791)</f>
        <v>#VALUE!</v>
      </c>
      <c r="K7791" t="e">
        <f>IF(J7791=43,'Mission Importer'!A7791,0)</f>
        <v>#VALUE!</v>
      </c>
      <c r="L7791" t="e">
        <f>SEARCH("category",'Mission Importer'!A7791)</f>
        <v>#VALUE!</v>
      </c>
      <c r="M7791" t="e">
        <f>IF(L7791=43,'Mission Importer'!A7791,0)</f>
        <v>#VALUE!</v>
      </c>
    </row>
    <row r="7792" spans="1:13" x14ac:dyDescent="0.3">
      <c r="A7792" t="e">
        <f>SEARCH("livery",'Mission Importer'!A7792)</f>
        <v>#VALUE!</v>
      </c>
      <c r="B7792" t="e">
        <f>IF(A7792=43,'Mission Importer'!A7792,0)</f>
        <v>#VALUE!</v>
      </c>
      <c r="D7792" t="e">
        <f>SEARCH("shape_name",'Mission Importer'!A7792)</f>
        <v>#VALUE!</v>
      </c>
      <c r="E7792" t="e">
        <f>IF(D7792=43,'Mission Importer'!A7792,0)</f>
        <v>#VALUE!</v>
      </c>
      <c r="G7792" t="e">
        <f>SEARCH("shape_name",'Mission Importer'!A7792)</f>
        <v>#VALUE!</v>
      </c>
      <c r="H7792" t="e">
        <f>IF(G7792=43,'Mission Importer'!A7792,0)</f>
        <v>#VALUE!</v>
      </c>
      <c r="J7792" t="e">
        <f>SEARCH("type",'Mission Importer'!A7792)</f>
        <v>#VALUE!</v>
      </c>
      <c r="K7792" t="e">
        <f>IF(J7792=43,'Mission Importer'!A7792,0)</f>
        <v>#VALUE!</v>
      </c>
      <c r="L7792" t="e">
        <f>SEARCH("category",'Mission Importer'!A7792)</f>
        <v>#VALUE!</v>
      </c>
      <c r="M7792" t="e">
        <f>IF(L7792=43,'Mission Importer'!A7792,0)</f>
        <v>#VALUE!</v>
      </c>
    </row>
    <row r="7793" spans="1:13" x14ac:dyDescent="0.3">
      <c r="A7793" t="e">
        <f>SEARCH("livery",'Mission Importer'!A7793)</f>
        <v>#VALUE!</v>
      </c>
      <c r="B7793" t="e">
        <f>IF(A7793=43,'Mission Importer'!A7793,0)</f>
        <v>#VALUE!</v>
      </c>
      <c r="D7793" t="e">
        <f>SEARCH("shape_name",'Mission Importer'!A7793)</f>
        <v>#VALUE!</v>
      </c>
      <c r="E7793" t="e">
        <f>IF(D7793=43,'Mission Importer'!A7793,0)</f>
        <v>#VALUE!</v>
      </c>
      <c r="G7793" t="e">
        <f>SEARCH("shape_name",'Mission Importer'!A7793)</f>
        <v>#VALUE!</v>
      </c>
      <c r="H7793" t="e">
        <f>IF(G7793=43,'Mission Importer'!A7793,0)</f>
        <v>#VALUE!</v>
      </c>
      <c r="J7793" t="e">
        <f>SEARCH("type",'Mission Importer'!A7793)</f>
        <v>#VALUE!</v>
      </c>
      <c r="K7793" t="e">
        <f>IF(J7793=43,'Mission Importer'!A7793,0)</f>
        <v>#VALUE!</v>
      </c>
      <c r="L7793" t="e">
        <f>SEARCH("category",'Mission Importer'!A7793)</f>
        <v>#VALUE!</v>
      </c>
      <c r="M7793" t="e">
        <f>IF(L7793=43,'Mission Importer'!A7793,0)</f>
        <v>#VALUE!</v>
      </c>
    </row>
    <row r="7794" spans="1:13" x14ac:dyDescent="0.3">
      <c r="A7794" t="e">
        <f>SEARCH("livery",'Mission Importer'!A7794)</f>
        <v>#VALUE!</v>
      </c>
      <c r="B7794" t="e">
        <f>IF(A7794=43,'Mission Importer'!A7794,0)</f>
        <v>#VALUE!</v>
      </c>
      <c r="D7794" t="e">
        <f>SEARCH("shape_name",'Mission Importer'!A7794)</f>
        <v>#VALUE!</v>
      </c>
      <c r="E7794" t="e">
        <f>IF(D7794=43,'Mission Importer'!A7794,0)</f>
        <v>#VALUE!</v>
      </c>
      <c r="G7794" t="e">
        <f>SEARCH("shape_name",'Mission Importer'!A7794)</f>
        <v>#VALUE!</v>
      </c>
      <c r="H7794" t="e">
        <f>IF(G7794=43,'Mission Importer'!A7794,0)</f>
        <v>#VALUE!</v>
      </c>
      <c r="J7794" t="e">
        <f>SEARCH("type",'Mission Importer'!A7794)</f>
        <v>#VALUE!</v>
      </c>
      <c r="K7794" t="e">
        <f>IF(J7794=43,'Mission Importer'!A7794,0)</f>
        <v>#VALUE!</v>
      </c>
      <c r="L7794" t="e">
        <f>SEARCH("category",'Mission Importer'!A7794)</f>
        <v>#VALUE!</v>
      </c>
      <c r="M7794" t="e">
        <f>IF(L7794=43,'Mission Importer'!A7794,0)</f>
        <v>#VALUE!</v>
      </c>
    </row>
    <row r="7795" spans="1:13" x14ac:dyDescent="0.3">
      <c r="A7795" t="e">
        <f>SEARCH("livery",'Mission Importer'!A7795)</f>
        <v>#VALUE!</v>
      </c>
      <c r="B7795" t="e">
        <f>IF(A7795=43,'Mission Importer'!A7795,0)</f>
        <v>#VALUE!</v>
      </c>
      <c r="D7795" t="e">
        <f>SEARCH("shape_name",'Mission Importer'!A7795)</f>
        <v>#VALUE!</v>
      </c>
      <c r="E7795" t="e">
        <f>IF(D7795=43,'Mission Importer'!A7795,0)</f>
        <v>#VALUE!</v>
      </c>
      <c r="G7795" t="e">
        <f>SEARCH("shape_name",'Mission Importer'!A7795)</f>
        <v>#VALUE!</v>
      </c>
      <c r="H7795" t="e">
        <f>IF(G7795=43,'Mission Importer'!A7795,0)</f>
        <v>#VALUE!</v>
      </c>
      <c r="J7795" t="e">
        <f>SEARCH("type",'Mission Importer'!A7795)</f>
        <v>#VALUE!</v>
      </c>
      <c r="K7795" t="e">
        <f>IF(J7795=43,'Mission Importer'!A7795,0)</f>
        <v>#VALUE!</v>
      </c>
      <c r="L7795" t="e">
        <f>SEARCH("category",'Mission Importer'!A7795)</f>
        <v>#VALUE!</v>
      </c>
      <c r="M7795" t="e">
        <f>IF(L7795=43,'Mission Importer'!A7795,0)</f>
        <v>#VALUE!</v>
      </c>
    </row>
    <row r="7796" spans="1:13" x14ac:dyDescent="0.3">
      <c r="A7796" t="e">
        <f>SEARCH("livery",'Mission Importer'!A7796)</f>
        <v>#VALUE!</v>
      </c>
      <c r="B7796" t="e">
        <f>IF(A7796=43,'Mission Importer'!A7796,0)</f>
        <v>#VALUE!</v>
      </c>
      <c r="D7796" t="e">
        <f>SEARCH("shape_name",'Mission Importer'!A7796)</f>
        <v>#VALUE!</v>
      </c>
      <c r="E7796" t="e">
        <f>IF(D7796=43,'Mission Importer'!A7796,0)</f>
        <v>#VALUE!</v>
      </c>
      <c r="G7796" t="e">
        <f>SEARCH("shape_name",'Mission Importer'!A7796)</f>
        <v>#VALUE!</v>
      </c>
      <c r="H7796" t="e">
        <f>IF(G7796=43,'Mission Importer'!A7796,0)</f>
        <v>#VALUE!</v>
      </c>
      <c r="J7796" t="e">
        <f>SEARCH("type",'Mission Importer'!A7796)</f>
        <v>#VALUE!</v>
      </c>
      <c r="K7796" t="e">
        <f>IF(J7796=43,'Mission Importer'!A7796,0)</f>
        <v>#VALUE!</v>
      </c>
      <c r="L7796" t="e">
        <f>SEARCH("category",'Mission Importer'!A7796)</f>
        <v>#VALUE!</v>
      </c>
      <c r="M7796" t="e">
        <f>IF(L7796=43,'Mission Importer'!A7796,0)</f>
        <v>#VALUE!</v>
      </c>
    </row>
    <row r="7797" spans="1:13" x14ac:dyDescent="0.3">
      <c r="A7797">
        <f>SEARCH("livery",'Mission Importer'!A7797)</f>
        <v>43</v>
      </c>
      <c r="B7797" t="str">
        <f>IF(A7797=43,'Mission Importer'!A7797,0)</f>
        <v xml:space="preserve">                                        ["livery_id"] = "summer",</v>
      </c>
      <c r="D7797" t="e">
        <f>SEARCH("shape_name",'Mission Importer'!A7797)</f>
        <v>#VALUE!</v>
      </c>
      <c r="E7797" t="e">
        <f>IF(D7797=43,'Mission Importer'!A7797,0)</f>
        <v>#VALUE!</v>
      </c>
      <c r="G7797" t="e">
        <f>SEARCH("shape_name",'Mission Importer'!A7797)</f>
        <v>#VALUE!</v>
      </c>
      <c r="H7797" t="e">
        <f>IF(G7797=43,'Mission Importer'!A7797,0)</f>
        <v>#VALUE!</v>
      </c>
      <c r="J7797" t="e">
        <f>SEARCH("type",'Mission Importer'!A7797)</f>
        <v>#VALUE!</v>
      </c>
      <c r="K7797" t="e">
        <f>IF(J7797=43,'Mission Importer'!A7797,0)</f>
        <v>#VALUE!</v>
      </c>
      <c r="L7797" t="e">
        <f>SEARCH("category",'Mission Importer'!A7797)</f>
        <v>#VALUE!</v>
      </c>
      <c r="M7797" t="e">
        <f>IF(L7797=43,'Mission Importer'!A7797,0)</f>
        <v>#VALUE!</v>
      </c>
    </row>
    <row r="7798" spans="1:13" x14ac:dyDescent="0.3">
      <c r="A7798" t="e">
        <f>SEARCH("livery",'Mission Importer'!A7798)</f>
        <v>#VALUE!</v>
      </c>
      <c r="B7798" t="e">
        <f>IF(A7798=43,'Mission Importer'!A7798,0)</f>
        <v>#VALUE!</v>
      </c>
      <c r="D7798" t="e">
        <f>SEARCH("shape_name",'Mission Importer'!A7798)</f>
        <v>#VALUE!</v>
      </c>
      <c r="E7798" t="e">
        <f>IF(D7798=43,'Mission Importer'!A7798,0)</f>
        <v>#VALUE!</v>
      </c>
      <c r="G7798" t="e">
        <f>SEARCH("shape_name",'Mission Importer'!A7798)</f>
        <v>#VALUE!</v>
      </c>
      <c r="H7798" t="e">
        <f>IF(G7798=43,'Mission Importer'!A7798,0)</f>
        <v>#VALUE!</v>
      </c>
      <c r="J7798" t="e">
        <f>SEARCH("type",'Mission Importer'!A7798)</f>
        <v>#VALUE!</v>
      </c>
      <c r="K7798" t="e">
        <f>IF(J7798=43,'Mission Importer'!A7798,0)</f>
        <v>#VALUE!</v>
      </c>
      <c r="L7798">
        <f>SEARCH("category",'Mission Importer'!A7798)</f>
        <v>43</v>
      </c>
      <c r="M7798" t="str">
        <f>IF(L7798=43,'Mission Importer'!A7798,0)</f>
        <v xml:space="preserve">                                        ["category"] = "Air Defence",</v>
      </c>
    </row>
    <row r="7799" spans="1:13" x14ac:dyDescent="0.3">
      <c r="A7799" t="e">
        <f>SEARCH("livery",'Mission Importer'!A7799)</f>
        <v>#VALUE!</v>
      </c>
      <c r="B7799" t="e">
        <f>IF(A7799=43,'Mission Importer'!A7799,0)</f>
        <v>#VALUE!</v>
      </c>
      <c r="D7799" t="e">
        <f>SEARCH("shape_name",'Mission Importer'!A7799)</f>
        <v>#VALUE!</v>
      </c>
      <c r="E7799" t="e">
        <f>IF(D7799=43,'Mission Importer'!A7799,0)</f>
        <v>#VALUE!</v>
      </c>
      <c r="G7799" t="e">
        <f>SEARCH("shape_name",'Mission Importer'!A7799)</f>
        <v>#VALUE!</v>
      </c>
      <c r="H7799" t="e">
        <f>IF(G7799=43,'Mission Importer'!A7799,0)</f>
        <v>#VALUE!</v>
      </c>
      <c r="J7799">
        <f>SEARCH("type",'Mission Importer'!A7799)</f>
        <v>43</v>
      </c>
      <c r="K7799" t="str">
        <f>IF(J7799=43,'Mission Importer'!A7799,0)</f>
        <v xml:space="preserve">                                        ["type"] = "Tor 9A331",</v>
      </c>
      <c r="L7799" t="e">
        <f>SEARCH("category",'Mission Importer'!A7799)</f>
        <v>#VALUE!</v>
      </c>
      <c r="M7799" t="e">
        <f>IF(L7799=43,'Mission Importer'!A7799,0)</f>
        <v>#VALUE!</v>
      </c>
    </row>
    <row r="7800" spans="1:13" x14ac:dyDescent="0.3">
      <c r="A7800" t="e">
        <f>SEARCH("livery",'Mission Importer'!A7800)</f>
        <v>#VALUE!</v>
      </c>
      <c r="B7800" t="e">
        <f>IF(A7800=43,'Mission Importer'!A7800,0)</f>
        <v>#VALUE!</v>
      </c>
      <c r="D7800" t="e">
        <f>SEARCH("shape_name",'Mission Importer'!A7800)</f>
        <v>#VALUE!</v>
      </c>
      <c r="E7800" t="e">
        <f>IF(D7800=43,'Mission Importer'!A7800,0)</f>
        <v>#VALUE!</v>
      </c>
      <c r="G7800" t="e">
        <f>SEARCH("shape_name",'Mission Importer'!A7800)</f>
        <v>#VALUE!</v>
      </c>
      <c r="H7800" t="e">
        <f>IF(G7800=43,'Mission Importer'!A7800,0)</f>
        <v>#VALUE!</v>
      </c>
      <c r="J7800" t="e">
        <f>SEARCH("type",'Mission Importer'!A7800)</f>
        <v>#VALUE!</v>
      </c>
      <c r="K7800" t="e">
        <f>IF(J7800=43,'Mission Importer'!A7800,0)</f>
        <v>#VALUE!</v>
      </c>
      <c r="L7800" t="e">
        <f>SEARCH("category",'Mission Importer'!A7800)</f>
        <v>#VALUE!</v>
      </c>
      <c r="M7800" t="e">
        <f>IF(L7800=43,'Mission Importer'!A7800,0)</f>
        <v>#VALUE!</v>
      </c>
    </row>
    <row r="7801" spans="1:13" x14ac:dyDescent="0.3">
      <c r="A7801" t="e">
        <f>SEARCH("livery",'Mission Importer'!A7801)</f>
        <v>#VALUE!</v>
      </c>
      <c r="B7801" t="e">
        <f>IF(A7801=43,'Mission Importer'!A7801,0)</f>
        <v>#VALUE!</v>
      </c>
      <c r="D7801" t="e">
        <f>SEARCH("shape_name",'Mission Importer'!A7801)</f>
        <v>#VALUE!</v>
      </c>
      <c r="E7801" t="e">
        <f>IF(D7801=43,'Mission Importer'!A7801,0)</f>
        <v>#VALUE!</v>
      </c>
      <c r="G7801" t="e">
        <f>SEARCH("shape_name",'Mission Importer'!A7801)</f>
        <v>#VALUE!</v>
      </c>
      <c r="H7801" t="e">
        <f>IF(G7801=43,'Mission Importer'!A7801,0)</f>
        <v>#VALUE!</v>
      </c>
      <c r="J7801" t="e">
        <f>SEARCH("type",'Mission Importer'!A7801)</f>
        <v>#VALUE!</v>
      </c>
      <c r="K7801" t="e">
        <f>IF(J7801=43,'Mission Importer'!A7801,0)</f>
        <v>#VALUE!</v>
      </c>
      <c r="L7801" t="e">
        <f>SEARCH("category",'Mission Importer'!A7801)</f>
        <v>#VALUE!</v>
      </c>
      <c r="M7801" t="e">
        <f>IF(L7801=43,'Mission Importer'!A7801,0)</f>
        <v>#VALUE!</v>
      </c>
    </row>
    <row r="7802" spans="1:13" x14ac:dyDescent="0.3">
      <c r="A7802" t="e">
        <f>SEARCH("livery",'Mission Importer'!A7802)</f>
        <v>#VALUE!</v>
      </c>
      <c r="B7802" t="e">
        <f>IF(A7802=43,'Mission Importer'!A7802,0)</f>
        <v>#VALUE!</v>
      </c>
      <c r="D7802" t="e">
        <f>SEARCH("shape_name",'Mission Importer'!A7802)</f>
        <v>#VALUE!</v>
      </c>
      <c r="E7802" t="e">
        <f>IF(D7802=43,'Mission Importer'!A7802,0)</f>
        <v>#VALUE!</v>
      </c>
      <c r="G7802" t="e">
        <f>SEARCH("shape_name",'Mission Importer'!A7802)</f>
        <v>#VALUE!</v>
      </c>
      <c r="H7802" t="e">
        <f>IF(G7802=43,'Mission Importer'!A7802,0)</f>
        <v>#VALUE!</v>
      </c>
      <c r="J7802" t="e">
        <f>SEARCH("type",'Mission Importer'!A7802)</f>
        <v>#VALUE!</v>
      </c>
      <c r="K7802" t="e">
        <f>IF(J7802=43,'Mission Importer'!A7802,0)</f>
        <v>#VALUE!</v>
      </c>
      <c r="L7802" t="e">
        <f>SEARCH("category",'Mission Importer'!A7802)</f>
        <v>#VALUE!</v>
      </c>
      <c r="M7802" t="e">
        <f>IF(L7802=43,'Mission Importer'!A7802,0)</f>
        <v>#VALUE!</v>
      </c>
    </row>
    <row r="7803" spans="1:13" x14ac:dyDescent="0.3">
      <c r="A7803" t="e">
        <f>SEARCH("livery",'Mission Importer'!A7803)</f>
        <v>#VALUE!</v>
      </c>
      <c r="B7803" t="e">
        <f>IF(A7803=43,'Mission Importer'!A7803,0)</f>
        <v>#VALUE!</v>
      </c>
      <c r="D7803" t="e">
        <f>SEARCH("shape_name",'Mission Importer'!A7803)</f>
        <v>#VALUE!</v>
      </c>
      <c r="E7803" t="e">
        <f>IF(D7803=43,'Mission Importer'!A7803,0)</f>
        <v>#VALUE!</v>
      </c>
      <c r="G7803" t="e">
        <f>SEARCH("shape_name",'Mission Importer'!A7803)</f>
        <v>#VALUE!</v>
      </c>
      <c r="H7803" t="e">
        <f>IF(G7803=43,'Mission Importer'!A7803,0)</f>
        <v>#VALUE!</v>
      </c>
      <c r="J7803" t="e">
        <f>SEARCH("type",'Mission Importer'!A7803)</f>
        <v>#VALUE!</v>
      </c>
      <c r="K7803" t="e">
        <f>IF(J7803=43,'Mission Importer'!A7803,0)</f>
        <v>#VALUE!</v>
      </c>
      <c r="L7803" t="e">
        <f>SEARCH("category",'Mission Importer'!A7803)</f>
        <v>#VALUE!</v>
      </c>
      <c r="M7803" t="e">
        <f>IF(L7803=43,'Mission Importer'!A7803,0)</f>
        <v>#VALUE!</v>
      </c>
    </row>
    <row r="7804" spans="1:13" x14ac:dyDescent="0.3">
      <c r="A7804" t="e">
        <f>SEARCH("livery",'Mission Importer'!A7804)</f>
        <v>#VALUE!</v>
      </c>
      <c r="B7804" t="e">
        <f>IF(A7804=43,'Mission Importer'!A7804,0)</f>
        <v>#VALUE!</v>
      </c>
      <c r="D7804" t="e">
        <f>SEARCH("shape_name",'Mission Importer'!A7804)</f>
        <v>#VALUE!</v>
      </c>
      <c r="E7804" t="e">
        <f>IF(D7804=43,'Mission Importer'!A7804,0)</f>
        <v>#VALUE!</v>
      </c>
      <c r="G7804" t="e">
        <f>SEARCH("shape_name",'Mission Importer'!A7804)</f>
        <v>#VALUE!</v>
      </c>
      <c r="H7804" t="e">
        <f>IF(G7804=43,'Mission Importer'!A7804,0)</f>
        <v>#VALUE!</v>
      </c>
      <c r="J7804" t="e">
        <f>SEARCH("type",'Mission Importer'!A7804)</f>
        <v>#VALUE!</v>
      </c>
      <c r="K7804" t="e">
        <f>IF(J7804=43,'Mission Importer'!A7804,0)</f>
        <v>#VALUE!</v>
      </c>
      <c r="L7804" t="e">
        <f>SEARCH("category",'Mission Importer'!A7804)</f>
        <v>#VALUE!</v>
      </c>
      <c r="M7804" t="e">
        <f>IF(L7804=43,'Mission Importer'!A7804,0)</f>
        <v>#VALUE!</v>
      </c>
    </row>
    <row r="7805" spans="1:13" x14ac:dyDescent="0.3">
      <c r="A7805" t="e">
        <f>SEARCH("livery",'Mission Importer'!A7805)</f>
        <v>#VALUE!</v>
      </c>
      <c r="B7805" t="e">
        <f>IF(A7805=43,'Mission Importer'!A7805,0)</f>
        <v>#VALUE!</v>
      </c>
      <c r="D7805" t="e">
        <f>SEARCH("shape_name",'Mission Importer'!A7805)</f>
        <v>#VALUE!</v>
      </c>
      <c r="E7805" t="e">
        <f>IF(D7805=43,'Mission Importer'!A7805,0)</f>
        <v>#VALUE!</v>
      </c>
      <c r="G7805" t="e">
        <f>SEARCH("shape_name",'Mission Importer'!A7805)</f>
        <v>#VALUE!</v>
      </c>
      <c r="H7805" t="e">
        <f>IF(G7805=43,'Mission Importer'!A7805,0)</f>
        <v>#VALUE!</v>
      </c>
      <c r="J7805" t="e">
        <f>SEARCH("type",'Mission Importer'!A7805)</f>
        <v>#VALUE!</v>
      </c>
      <c r="K7805" t="e">
        <f>IF(J7805=43,'Mission Importer'!A7805,0)</f>
        <v>#VALUE!</v>
      </c>
      <c r="L7805" t="e">
        <f>SEARCH("category",'Mission Importer'!A7805)</f>
        <v>#VALUE!</v>
      </c>
      <c r="M7805" t="e">
        <f>IF(L7805=43,'Mission Importer'!A7805,0)</f>
        <v>#VALUE!</v>
      </c>
    </row>
    <row r="7806" spans="1:13" x14ac:dyDescent="0.3">
      <c r="A7806" t="e">
        <f>SEARCH("livery",'Mission Importer'!A7806)</f>
        <v>#VALUE!</v>
      </c>
      <c r="B7806" t="e">
        <f>IF(A7806=43,'Mission Importer'!A7806,0)</f>
        <v>#VALUE!</v>
      </c>
      <c r="D7806" t="e">
        <f>SEARCH("shape_name",'Mission Importer'!A7806)</f>
        <v>#VALUE!</v>
      </c>
      <c r="E7806" t="e">
        <f>IF(D7806=43,'Mission Importer'!A7806,0)</f>
        <v>#VALUE!</v>
      </c>
      <c r="G7806" t="e">
        <f>SEARCH("shape_name",'Mission Importer'!A7806)</f>
        <v>#VALUE!</v>
      </c>
      <c r="H7806" t="e">
        <f>IF(G7806=43,'Mission Importer'!A7806,0)</f>
        <v>#VALUE!</v>
      </c>
      <c r="J7806" t="e">
        <f>SEARCH("type",'Mission Importer'!A7806)</f>
        <v>#VALUE!</v>
      </c>
      <c r="K7806" t="e">
        <f>IF(J7806=43,'Mission Importer'!A7806,0)</f>
        <v>#VALUE!</v>
      </c>
      <c r="L7806" t="e">
        <f>SEARCH("category",'Mission Importer'!A7806)</f>
        <v>#VALUE!</v>
      </c>
      <c r="M7806" t="e">
        <f>IF(L7806=43,'Mission Importer'!A7806,0)</f>
        <v>#VALUE!</v>
      </c>
    </row>
    <row r="7807" spans="1:13" x14ac:dyDescent="0.3">
      <c r="A7807" t="e">
        <f>SEARCH("livery",'Mission Importer'!A7807)</f>
        <v>#VALUE!</v>
      </c>
      <c r="B7807" t="e">
        <f>IF(A7807=43,'Mission Importer'!A7807,0)</f>
        <v>#VALUE!</v>
      </c>
      <c r="D7807" t="e">
        <f>SEARCH("shape_name",'Mission Importer'!A7807)</f>
        <v>#VALUE!</v>
      </c>
      <c r="E7807" t="e">
        <f>IF(D7807=43,'Mission Importer'!A7807,0)</f>
        <v>#VALUE!</v>
      </c>
      <c r="G7807" t="e">
        <f>SEARCH("shape_name",'Mission Importer'!A7807)</f>
        <v>#VALUE!</v>
      </c>
      <c r="H7807" t="e">
        <f>IF(G7807=43,'Mission Importer'!A7807,0)</f>
        <v>#VALUE!</v>
      </c>
      <c r="J7807" t="e">
        <f>SEARCH("type",'Mission Importer'!A7807)</f>
        <v>#VALUE!</v>
      </c>
      <c r="K7807" t="e">
        <f>IF(J7807=43,'Mission Importer'!A7807,0)</f>
        <v>#VALUE!</v>
      </c>
      <c r="L7807" t="e">
        <f>SEARCH("category",'Mission Importer'!A7807)</f>
        <v>#VALUE!</v>
      </c>
      <c r="M7807" t="e">
        <f>IF(L7807=43,'Mission Importer'!A7807,0)</f>
        <v>#VALUE!</v>
      </c>
    </row>
    <row r="7808" spans="1:13" x14ac:dyDescent="0.3">
      <c r="A7808" t="e">
        <f>SEARCH("livery",'Mission Importer'!A7808)</f>
        <v>#VALUE!</v>
      </c>
      <c r="B7808" t="e">
        <f>IF(A7808=43,'Mission Importer'!A7808,0)</f>
        <v>#VALUE!</v>
      </c>
      <c r="D7808" t="e">
        <f>SEARCH("shape_name",'Mission Importer'!A7808)</f>
        <v>#VALUE!</v>
      </c>
      <c r="E7808" t="e">
        <f>IF(D7808=43,'Mission Importer'!A7808,0)</f>
        <v>#VALUE!</v>
      </c>
      <c r="G7808" t="e">
        <f>SEARCH("shape_name",'Mission Importer'!A7808)</f>
        <v>#VALUE!</v>
      </c>
      <c r="H7808" t="e">
        <f>IF(G7808=43,'Mission Importer'!A7808,0)</f>
        <v>#VALUE!</v>
      </c>
      <c r="J7808" t="e">
        <f>SEARCH("type",'Mission Importer'!A7808)</f>
        <v>#VALUE!</v>
      </c>
      <c r="K7808" t="e">
        <f>IF(J7808=43,'Mission Importer'!A7808,0)</f>
        <v>#VALUE!</v>
      </c>
      <c r="L7808" t="e">
        <f>SEARCH("category",'Mission Importer'!A7808)</f>
        <v>#VALUE!</v>
      </c>
      <c r="M7808" t="e">
        <f>IF(L7808=43,'Mission Importer'!A7808,0)</f>
        <v>#VALUE!</v>
      </c>
    </row>
    <row r="7809" spans="1:13" x14ac:dyDescent="0.3">
      <c r="A7809" t="e">
        <f>SEARCH("livery",'Mission Importer'!A7809)</f>
        <v>#VALUE!</v>
      </c>
      <c r="B7809" t="e">
        <f>IF(A7809=43,'Mission Importer'!A7809,0)</f>
        <v>#VALUE!</v>
      </c>
      <c r="D7809" t="e">
        <f>SEARCH("shape_name",'Mission Importer'!A7809)</f>
        <v>#VALUE!</v>
      </c>
      <c r="E7809" t="e">
        <f>IF(D7809=43,'Mission Importer'!A7809,0)</f>
        <v>#VALUE!</v>
      </c>
      <c r="G7809" t="e">
        <f>SEARCH("shape_name",'Mission Importer'!A7809)</f>
        <v>#VALUE!</v>
      </c>
      <c r="H7809" t="e">
        <f>IF(G7809=43,'Mission Importer'!A7809,0)</f>
        <v>#VALUE!</v>
      </c>
      <c r="J7809" t="e">
        <f>SEARCH("type",'Mission Importer'!A7809)</f>
        <v>#VALUE!</v>
      </c>
      <c r="K7809" t="e">
        <f>IF(J7809=43,'Mission Importer'!A7809,0)</f>
        <v>#VALUE!</v>
      </c>
      <c r="L7809" t="e">
        <f>SEARCH("category",'Mission Importer'!A7809)</f>
        <v>#VALUE!</v>
      </c>
      <c r="M7809" t="e">
        <f>IF(L7809=43,'Mission Importer'!A7809,0)</f>
        <v>#VALUE!</v>
      </c>
    </row>
    <row r="7810" spans="1:13" x14ac:dyDescent="0.3">
      <c r="A7810" t="e">
        <f>SEARCH("livery",'Mission Importer'!A7810)</f>
        <v>#VALUE!</v>
      </c>
      <c r="B7810" t="e">
        <f>IF(A7810=43,'Mission Importer'!A7810,0)</f>
        <v>#VALUE!</v>
      </c>
      <c r="D7810" t="e">
        <f>SEARCH("shape_name",'Mission Importer'!A7810)</f>
        <v>#VALUE!</v>
      </c>
      <c r="E7810" t="e">
        <f>IF(D7810=43,'Mission Importer'!A7810,0)</f>
        <v>#VALUE!</v>
      </c>
      <c r="G7810" t="e">
        <f>SEARCH("shape_name",'Mission Importer'!A7810)</f>
        <v>#VALUE!</v>
      </c>
      <c r="H7810" t="e">
        <f>IF(G7810=43,'Mission Importer'!A7810,0)</f>
        <v>#VALUE!</v>
      </c>
      <c r="J7810" t="e">
        <f>SEARCH("type",'Mission Importer'!A7810)</f>
        <v>#VALUE!</v>
      </c>
      <c r="K7810" t="e">
        <f>IF(J7810=43,'Mission Importer'!A7810,0)</f>
        <v>#VALUE!</v>
      </c>
      <c r="L7810" t="e">
        <f>SEARCH("category",'Mission Importer'!A7810)</f>
        <v>#VALUE!</v>
      </c>
      <c r="M7810" t="e">
        <f>IF(L7810=43,'Mission Importer'!A7810,0)</f>
        <v>#VALUE!</v>
      </c>
    </row>
    <row r="7811" spans="1:13" x14ac:dyDescent="0.3">
      <c r="A7811" t="e">
        <f>SEARCH("livery",'Mission Importer'!A7811)</f>
        <v>#VALUE!</v>
      </c>
      <c r="B7811" t="e">
        <f>IF(A7811=43,'Mission Importer'!A7811,0)</f>
        <v>#VALUE!</v>
      </c>
      <c r="D7811" t="e">
        <f>SEARCH("shape_name",'Mission Importer'!A7811)</f>
        <v>#VALUE!</v>
      </c>
      <c r="E7811" t="e">
        <f>IF(D7811=43,'Mission Importer'!A7811,0)</f>
        <v>#VALUE!</v>
      </c>
      <c r="G7811" t="e">
        <f>SEARCH("shape_name",'Mission Importer'!A7811)</f>
        <v>#VALUE!</v>
      </c>
      <c r="H7811" t="e">
        <f>IF(G7811=43,'Mission Importer'!A7811,0)</f>
        <v>#VALUE!</v>
      </c>
      <c r="J7811" t="e">
        <f>SEARCH("type",'Mission Importer'!A7811)</f>
        <v>#VALUE!</v>
      </c>
      <c r="K7811" t="e">
        <f>IF(J7811=43,'Mission Importer'!A7811,0)</f>
        <v>#VALUE!</v>
      </c>
      <c r="L7811" t="e">
        <f>SEARCH("category",'Mission Importer'!A7811)</f>
        <v>#VALUE!</v>
      </c>
      <c r="M7811" t="e">
        <f>IF(L7811=43,'Mission Importer'!A7811,0)</f>
        <v>#VALUE!</v>
      </c>
    </row>
    <row r="7812" spans="1:13" x14ac:dyDescent="0.3">
      <c r="A7812" t="e">
        <f>SEARCH("livery",'Mission Importer'!A7812)</f>
        <v>#VALUE!</v>
      </c>
      <c r="B7812" t="e">
        <f>IF(A7812=43,'Mission Importer'!A7812,0)</f>
        <v>#VALUE!</v>
      </c>
      <c r="D7812" t="e">
        <f>SEARCH("shape_name",'Mission Importer'!A7812)</f>
        <v>#VALUE!</v>
      </c>
      <c r="E7812" t="e">
        <f>IF(D7812=43,'Mission Importer'!A7812,0)</f>
        <v>#VALUE!</v>
      </c>
      <c r="G7812" t="e">
        <f>SEARCH("shape_name",'Mission Importer'!A7812)</f>
        <v>#VALUE!</v>
      </c>
      <c r="H7812" t="e">
        <f>IF(G7812=43,'Mission Importer'!A7812,0)</f>
        <v>#VALUE!</v>
      </c>
      <c r="J7812" t="e">
        <f>SEARCH("type",'Mission Importer'!A7812)</f>
        <v>#VALUE!</v>
      </c>
      <c r="K7812" t="e">
        <f>IF(J7812=43,'Mission Importer'!A7812,0)</f>
        <v>#VALUE!</v>
      </c>
      <c r="L7812" t="e">
        <f>SEARCH("category",'Mission Importer'!A7812)</f>
        <v>#VALUE!</v>
      </c>
      <c r="M7812" t="e">
        <f>IF(L7812=43,'Mission Importer'!A7812,0)</f>
        <v>#VALUE!</v>
      </c>
    </row>
    <row r="7813" spans="1:13" x14ac:dyDescent="0.3">
      <c r="A7813" t="e">
        <f>SEARCH("livery",'Mission Importer'!A7813)</f>
        <v>#VALUE!</v>
      </c>
      <c r="B7813" t="e">
        <f>IF(A7813=43,'Mission Importer'!A7813,0)</f>
        <v>#VALUE!</v>
      </c>
      <c r="D7813" t="e">
        <f>SEARCH("shape_name",'Mission Importer'!A7813)</f>
        <v>#VALUE!</v>
      </c>
      <c r="E7813" t="e">
        <f>IF(D7813=43,'Mission Importer'!A7813,0)</f>
        <v>#VALUE!</v>
      </c>
      <c r="G7813" t="e">
        <f>SEARCH("shape_name",'Mission Importer'!A7813)</f>
        <v>#VALUE!</v>
      </c>
      <c r="H7813" t="e">
        <f>IF(G7813=43,'Mission Importer'!A7813,0)</f>
        <v>#VALUE!</v>
      </c>
      <c r="J7813" t="e">
        <f>SEARCH("type",'Mission Importer'!A7813)</f>
        <v>#VALUE!</v>
      </c>
      <c r="K7813" t="e">
        <f>IF(J7813=43,'Mission Importer'!A7813,0)</f>
        <v>#VALUE!</v>
      </c>
      <c r="L7813" t="e">
        <f>SEARCH("category",'Mission Importer'!A7813)</f>
        <v>#VALUE!</v>
      </c>
      <c r="M7813" t="e">
        <f>IF(L7813=43,'Mission Importer'!A7813,0)</f>
        <v>#VALUE!</v>
      </c>
    </row>
    <row r="7814" spans="1:13" x14ac:dyDescent="0.3">
      <c r="A7814" t="e">
        <f>SEARCH("livery",'Mission Importer'!A7814)</f>
        <v>#VALUE!</v>
      </c>
      <c r="B7814" t="e">
        <f>IF(A7814=43,'Mission Importer'!A7814,0)</f>
        <v>#VALUE!</v>
      </c>
      <c r="D7814" t="e">
        <f>SEARCH("shape_name",'Mission Importer'!A7814)</f>
        <v>#VALUE!</v>
      </c>
      <c r="E7814" t="e">
        <f>IF(D7814=43,'Mission Importer'!A7814,0)</f>
        <v>#VALUE!</v>
      </c>
      <c r="G7814" t="e">
        <f>SEARCH("shape_name",'Mission Importer'!A7814)</f>
        <v>#VALUE!</v>
      </c>
      <c r="H7814" t="e">
        <f>IF(G7814=43,'Mission Importer'!A7814,0)</f>
        <v>#VALUE!</v>
      </c>
      <c r="J7814" t="e">
        <f>SEARCH("type",'Mission Importer'!A7814)</f>
        <v>#VALUE!</v>
      </c>
      <c r="K7814" t="e">
        <f>IF(J7814=43,'Mission Importer'!A7814,0)</f>
        <v>#VALUE!</v>
      </c>
      <c r="L7814" t="e">
        <f>SEARCH("category",'Mission Importer'!A7814)</f>
        <v>#VALUE!</v>
      </c>
      <c r="M7814" t="e">
        <f>IF(L7814=43,'Mission Importer'!A7814,0)</f>
        <v>#VALUE!</v>
      </c>
    </row>
    <row r="7815" spans="1:13" x14ac:dyDescent="0.3">
      <c r="A7815" t="e">
        <f>SEARCH("livery",'Mission Importer'!A7815)</f>
        <v>#VALUE!</v>
      </c>
      <c r="B7815" t="e">
        <f>IF(A7815=43,'Mission Importer'!A7815,0)</f>
        <v>#VALUE!</v>
      </c>
      <c r="D7815" t="e">
        <f>SEARCH("shape_name",'Mission Importer'!A7815)</f>
        <v>#VALUE!</v>
      </c>
      <c r="E7815" t="e">
        <f>IF(D7815=43,'Mission Importer'!A7815,0)</f>
        <v>#VALUE!</v>
      </c>
      <c r="G7815" t="e">
        <f>SEARCH("shape_name",'Mission Importer'!A7815)</f>
        <v>#VALUE!</v>
      </c>
      <c r="H7815" t="e">
        <f>IF(G7815=43,'Mission Importer'!A7815,0)</f>
        <v>#VALUE!</v>
      </c>
      <c r="J7815" t="e">
        <f>SEARCH("type",'Mission Importer'!A7815)</f>
        <v>#VALUE!</v>
      </c>
      <c r="K7815" t="e">
        <f>IF(J7815=43,'Mission Importer'!A7815,0)</f>
        <v>#VALUE!</v>
      </c>
      <c r="L7815" t="e">
        <f>SEARCH("category",'Mission Importer'!A7815)</f>
        <v>#VALUE!</v>
      </c>
      <c r="M7815" t="e">
        <f>IF(L7815=43,'Mission Importer'!A7815,0)</f>
        <v>#VALUE!</v>
      </c>
    </row>
    <row r="7816" spans="1:13" x14ac:dyDescent="0.3">
      <c r="A7816" t="e">
        <f>SEARCH("livery",'Mission Importer'!A7816)</f>
        <v>#VALUE!</v>
      </c>
      <c r="B7816" t="e">
        <f>IF(A7816=43,'Mission Importer'!A7816,0)</f>
        <v>#VALUE!</v>
      </c>
      <c r="D7816" t="e">
        <f>SEARCH("shape_name",'Mission Importer'!A7816)</f>
        <v>#VALUE!</v>
      </c>
      <c r="E7816" t="e">
        <f>IF(D7816=43,'Mission Importer'!A7816,0)</f>
        <v>#VALUE!</v>
      </c>
      <c r="G7816" t="e">
        <f>SEARCH("shape_name",'Mission Importer'!A7816)</f>
        <v>#VALUE!</v>
      </c>
      <c r="H7816" t="e">
        <f>IF(G7816=43,'Mission Importer'!A7816,0)</f>
        <v>#VALUE!</v>
      </c>
      <c r="J7816" t="e">
        <f>SEARCH("type",'Mission Importer'!A7816)</f>
        <v>#VALUE!</v>
      </c>
      <c r="K7816" t="e">
        <f>IF(J7816=43,'Mission Importer'!A7816,0)</f>
        <v>#VALUE!</v>
      </c>
      <c r="L7816" t="e">
        <f>SEARCH("category",'Mission Importer'!A7816)</f>
        <v>#VALUE!</v>
      </c>
      <c r="M7816" t="e">
        <f>IF(L7816=43,'Mission Importer'!A7816,0)</f>
        <v>#VALUE!</v>
      </c>
    </row>
    <row r="7817" spans="1:13" x14ac:dyDescent="0.3">
      <c r="A7817" t="e">
        <f>SEARCH("livery",'Mission Importer'!A7817)</f>
        <v>#VALUE!</v>
      </c>
      <c r="B7817" t="e">
        <f>IF(A7817=43,'Mission Importer'!A7817,0)</f>
        <v>#VALUE!</v>
      </c>
      <c r="D7817" t="e">
        <f>SEARCH("shape_name",'Mission Importer'!A7817)</f>
        <v>#VALUE!</v>
      </c>
      <c r="E7817" t="e">
        <f>IF(D7817=43,'Mission Importer'!A7817,0)</f>
        <v>#VALUE!</v>
      </c>
      <c r="G7817" t="e">
        <f>SEARCH("shape_name",'Mission Importer'!A7817)</f>
        <v>#VALUE!</v>
      </c>
      <c r="H7817" t="e">
        <f>IF(G7817=43,'Mission Importer'!A7817,0)</f>
        <v>#VALUE!</v>
      </c>
      <c r="J7817" t="e">
        <f>SEARCH("type",'Mission Importer'!A7817)</f>
        <v>#VALUE!</v>
      </c>
      <c r="K7817" t="e">
        <f>IF(J7817=43,'Mission Importer'!A7817,0)</f>
        <v>#VALUE!</v>
      </c>
      <c r="L7817" t="e">
        <f>SEARCH("category",'Mission Importer'!A7817)</f>
        <v>#VALUE!</v>
      </c>
      <c r="M7817" t="e">
        <f>IF(L7817=43,'Mission Importer'!A7817,0)</f>
        <v>#VALUE!</v>
      </c>
    </row>
    <row r="7818" spans="1:13" x14ac:dyDescent="0.3">
      <c r="A7818" t="e">
        <f>SEARCH("livery",'Mission Importer'!A7818)</f>
        <v>#VALUE!</v>
      </c>
      <c r="B7818" t="e">
        <f>IF(A7818=43,'Mission Importer'!A7818,0)</f>
        <v>#VALUE!</v>
      </c>
      <c r="D7818" t="e">
        <f>SEARCH("shape_name",'Mission Importer'!A7818)</f>
        <v>#VALUE!</v>
      </c>
      <c r="E7818" t="e">
        <f>IF(D7818=43,'Mission Importer'!A7818,0)</f>
        <v>#VALUE!</v>
      </c>
      <c r="G7818" t="e">
        <f>SEARCH("shape_name",'Mission Importer'!A7818)</f>
        <v>#VALUE!</v>
      </c>
      <c r="H7818" t="e">
        <f>IF(G7818=43,'Mission Importer'!A7818,0)</f>
        <v>#VALUE!</v>
      </c>
      <c r="J7818" t="e">
        <f>SEARCH("type",'Mission Importer'!A7818)</f>
        <v>#VALUE!</v>
      </c>
      <c r="K7818" t="e">
        <f>IF(J7818=43,'Mission Importer'!A7818,0)</f>
        <v>#VALUE!</v>
      </c>
      <c r="L7818" t="e">
        <f>SEARCH("category",'Mission Importer'!A7818)</f>
        <v>#VALUE!</v>
      </c>
      <c r="M7818" t="e">
        <f>IF(L7818=43,'Mission Importer'!A7818,0)</f>
        <v>#VALUE!</v>
      </c>
    </row>
    <row r="7819" spans="1:13" x14ac:dyDescent="0.3">
      <c r="A7819" t="e">
        <f>SEARCH("livery",'Mission Importer'!A7819)</f>
        <v>#VALUE!</v>
      </c>
      <c r="B7819" t="e">
        <f>IF(A7819=43,'Mission Importer'!A7819,0)</f>
        <v>#VALUE!</v>
      </c>
      <c r="D7819" t="e">
        <f>SEARCH("shape_name",'Mission Importer'!A7819)</f>
        <v>#VALUE!</v>
      </c>
      <c r="E7819" t="e">
        <f>IF(D7819=43,'Mission Importer'!A7819,0)</f>
        <v>#VALUE!</v>
      </c>
      <c r="G7819" t="e">
        <f>SEARCH("shape_name",'Mission Importer'!A7819)</f>
        <v>#VALUE!</v>
      </c>
      <c r="H7819" t="e">
        <f>IF(G7819=43,'Mission Importer'!A7819,0)</f>
        <v>#VALUE!</v>
      </c>
      <c r="J7819" t="e">
        <f>SEARCH("type",'Mission Importer'!A7819)</f>
        <v>#VALUE!</v>
      </c>
      <c r="K7819" t="e">
        <f>IF(J7819=43,'Mission Importer'!A7819,0)</f>
        <v>#VALUE!</v>
      </c>
      <c r="L7819" t="e">
        <f>SEARCH("category",'Mission Importer'!A7819)</f>
        <v>#VALUE!</v>
      </c>
      <c r="M7819" t="e">
        <f>IF(L7819=43,'Mission Importer'!A7819,0)</f>
        <v>#VALUE!</v>
      </c>
    </row>
    <row r="7820" spans="1:13" x14ac:dyDescent="0.3">
      <c r="A7820" t="e">
        <f>SEARCH("livery",'Mission Importer'!A7820)</f>
        <v>#VALUE!</v>
      </c>
      <c r="B7820" t="e">
        <f>IF(A7820=43,'Mission Importer'!A7820,0)</f>
        <v>#VALUE!</v>
      </c>
      <c r="D7820" t="e">
        <f>SEARCH("shape_name",'Mission Importer'!A7820)</f>
        <v>#VALUE!</v>
      </c>
      <c r="E7820" t="e">
        <f>IF(D7820=43,'Mission Importer'!A7820,0)</f>
        <v>#VALUE!</v>
      </c>
      <c r="G7820" t="e">
        <f>SEARCH("shape_name",'Mission Importer'!A7820)</f>
        <v>#VALUE!</v>
      </c>
      <c r="H7820" t="e">
        <f>IF(G7820=43,'Mission Importer'!A7820,0)</f>
        <v>#VALUE!</v>
      </c>
      <c r="J7820" t="e">
        <f>SEARCH("type",'Mission Importer'!A7820)</f>
        <v>#VALUE!</v>
      </c>
      <c r="K7820" t="e">
        <f>IF(J7820=43,'Mission Importer'!A7820,0)</f>
        <v>#VALUE!</v>
      </c>
      <c r="L7820" t="e">
        <f>SEARCH("category",'Mission Importer'!A7820)</f>
        <v>#VALUE!</v>
      </c>
      <c r="M7820" t="e">
        <f>IF(L7820=43,'Mission Importer'!A7820,0)</f>
        <v>#VALUE!</v>
      </c>
    </row>
    <row r="7821" spans="1:13" x14ac:dyDescent="0.3">
      <c r="A7821" t="e">
        <f>SEARCH("livery",'Mission Importer'!A7821)</f>
        <v>#VALUE!</v>
      </c>
      <c r="B7821" t="e">
        <f>IF(A7821=43,'Mission Importer'!A7821,0)</f>
        <v>#VALUE!</v>
      </c>
      <c r="D7821" t="e">
        <f>SEARCH("shape_name",'Mission Importer'!A7821)</f>
        <v>#VALUE!</v>
      </c>
      <c r="E7821" t="e">
        <f>IF(D7821=43,'Mission Importer'!A7821,0)</f>
        <v>#VALUE!</v>
      </c>
      <c r="G7821" t="e">
        <f>SEARCH("shape_name",'Mission Importer'!A7821)</f>
        <v>#VALUE!</v>
      </c>
      <c r="H7821" t="e">
        <f>IF(G7821=43,'Mission Importer'!A7821,0)</f>
        <v>#VALUE!</v>
      </c>
      <c r="J7821" t="e">
        <f>SEARCH("type",'Mission Importer'!A7821)</f>
        <v>#VALUE!</v>
      </c>
      <c r="K7821" t="e">
        <f>IF(J7821=43,'Mission Importer'!A7821,0)</f>
        <v>#VALUE!</v>
      </c>
      <c r="L7821" t="e">
        <f>SEARCH("category",'Mission Importer'!A7821)</f>
        <v>#VALUE!</v>
      </c>
      <c r="M7821" t="e">
        <f>IF(L7821=43,'Mission Importer'!A7821,0)</f>
        <v>#VALUE!</v>
      </c>
    </row>
    <row r="7822" spans="1:13" x14ac:dyDescent="0.3">
      <c r="A7822" t="e">
        <f>SEARCH("livery",'Mission Importer'!A7822)</f>
        <v>#VALUE!</v>
      </c>
      <c r="B7822" t="e">
        <f>IF(A7822=43,'Mission Importer'!A7822,0)</f>
        <v>#VALUE!</v>
      </c>
      <c r="D7822" t="e">
        <f>SEARCH("shape_name",'Mission Importer'!A7822)</f>
        <v>#VALUE!</v>
      </c>
      <c r="E7822" t="e">
        <f>IF(D7822=43,'Mission Importer'!A7822,0)</f>
        <v>#VALUE!</v>
      </c>
      <c r="G7822" t="e">
        <f>SEARCH("shape_name",'Mission Importer'!A7822)</f>
        <v>#VALUE!</v>
      </c>
      <c r="H7822" t="e">
        <f>IF(G7822=43,'Mission Importer'!A7822,0)</f>
        <v>#VALUE!</v>
      </c>
      <c r="J7822" t="e">
        <f>SEARCH("type",'Mission Importer'!A7822)</f>
        <v>#VALUE!</v>
      </c>
      <c r="K7822" t="e">
        <f>IF(J7822=43,'Mission Importer'!A7822,0)</f>
        <v>#VALUE!</v>
      </c>
      <c r="L7822" t="e">
        <f>SEARCH("category",'Mission Importer'!A7822)</f>
        <v>#VALUE!</v>
      </c>
      <c r="M7822" t="e">
        <f>IF(L7822=43,'Mission Importer'!A7822,0)</f>
        <v>#VALUE!</v>
      </c>
    </row>
    <row r="7823" spans="1:13" x14ac:dyDescent="0.3">
      <c r="A7823" t="e">
        <f>SEARCH("livery",'Mission Importer'!A7823)</f>
        <v>#VALUE!</v>
      </c>
      <c r="B7823" t="e">
        <f>IF(A7823=43,'Mission Importer'!A7823,0)</f>
        <v>#VALUE!</v>
      </c>
      <c r="D7823" t="e">
        <f>SEARCH("shape_name",'Mission Importer'!A7823)</f>
        <v>#VALUE!</v>
      </c>
      <c r="E7823" t="e">
        <f>IF(D7823=43,'Mission Importer'!A7823,0)</f>
        <v>#VALUE!</v>
      </c>
      <c r="G7823" t="e">
        <f>SEARCH("shape_name",'Mission Importer'!A7823)</f>
        <v>#VALUE!</v>
      </c>
      <c r="H7823" t="e">
        <f>IF(G7823=43,'Mission Importer'!A7823,0)</f>
        <v>#VALUE!</v>
      </c>
      <c r="J7823">
        <f>SEARCH("type",'Mission Importer'!A7823)</f>
        <v>47</v>
      </c>
      <c r="K7823">
        <f>IF(J7823=43,'Mission Importer'!A7823,0)</f>
        <v>0</v>
      </c>
      <c r="L7823" t="e">
        <f>SEARCH("category",'Mission Importer'!A7823)</f>
        <v>#VALUE!</v>
      </c>
      <c r="M7823" t="e">
        <f>IF(L7823=43,'Mission Importer'!A7823,0)</f>
        <v>#VALUE!</v>
      </c>
    </row>
    <row r="7824" spans="1:13" x14ac:dyDescent="0.3">
      <c r="A7824" t="e">
        <f>SEARCH("livery",'Mission Importer'!A7824)</f>
        <v>#VALUE!</v>
      </c>
      <c r="B7824" t="e">
        <f>IF(A7824=43,'Mission Importer'!A7824,0)</f>
        <v>#VALUE!</v>
      </c>
      <c r="D7824" t="e">
        <f>SEARCH("shape_name",'Mission Importer'!A7824)</f>
        <v>#VALUE!</v>
      </c>
      <c r="E7824" t="e">
        <f>IF(D7824=43,'Mission Importer'!A7824,0)</f>
        <v>#VALUE!</v>
      </c>
      <c r="G7824" t="e">
        <f>SEARCH("shape_name",'Mission Importer'!A7824)</f>
        <v>#VALUE!</v>
      </c>
      <c r="H7824" t="e">
        <f>IF(G7824=43,'Mission Importer'!A7824,0)</f>
        <v>#VALUE!</v>
      </c>
      <c r="J7824" t="e">
        <f>SEARCH("type",'Mission Importer'!A7824)</f>
        <v>#VALUE!</v>
      </c>
      <c r="K7824" t="e">
        <f>IF(J7824=43,'Mission Importer'!A7824,0)</f>
        <v>#VALUE!</v>
      </c>
      <c r="L7824" t="e">
        <f>SEARCH("category",'Mission Importer'!A7824)</f>
        <v>#VALUE!</v>
      </c>
      <c r="M7824" t="e">
        <f>IF(L7824=43,'Mission Importer'!A7824,0)</f>
        <v>#VALUE!</v>
      </c>
    </row>
    <row r="7825" spans="1:13" x14ac:dyDescent="0.3">
      <c r="A7825" t="e">
        <f>SEARCH("livery",'Mission Importer'!A7825)</f>
        <v>#VALUE!</v>
      </c>
      <c r="B7825" t="e">
        <f>IF(A7825=43,'Mission Importer'!A7825,0)</f>
        <v>#VALUE!</v>
      </c>
      <c r="D7825" t="e">
        <f>SEARCH("shape_name",'Mission Importer'!A7825)</f>
        <v>#VALUE!</v>
      </c>
      <c r="E7825" t="e">
        <f>IF(D7825=43,'Mission Importer'!A7825,0)</f>
        <v>#VALUE!</v>
      </c>
      <c r="G7825" t="e">
        <f>SEARCH("shape_name",'Mission Importer'!A7825)</f>
        <v>#VALUE!</v>
      </c>
      <c r="H7825" t="e">
        <f>IF(G7825=43,'Mission Importer'!A7825,0)</f>
        <v>#VALUE!</v>
      </c>
      <c r="J7825" t="e">
        <f>SEARCH("type",'Mission Importer'!A7825)</f>
        <v>#VALUE!</v>
      </c>
      <c r="K7825" t="e">
        <f>IF(J7825=43,'Mission Importer'!A7825,0)</f>
        <v>#VALUE!</v>
      </c>
      <c r="L7825" t="e">
        <f>SEARCH("category",'Mission Importer'!A7825)</f>
        <v>#VALUE!</v>
      </c>
      <c r="M7825" t="e">
        <f>IF(L7825=43,'Mission Importer'!A7825,0)</f>
        <v>#VALUE!</v>
      </c>
    </row>
    <row r="7826" spans="1:13" x14ac:dyDescent="0.3">
      <c r="A7826" t="e">
        <f>SEARCH("livery",'Mission Importer'!A7826)</f>
        <v>#VALUE!</v>
      </c>
      <c r="B7826" t="e">
        <f>IF(A7826=43,'Mission Importer'!A7826,0)</f>
        <v>#VALUE!</v>
      </c>
      <c r="D7826" t="e">
        <f>SEARCH("shape_name",'Mission Importer'!A7826)</f>
        <v>#VALUE!</v>
      </c>
      <c r="E7826" t="e">
        <f>IF(D7826=43,'Mission Importer'!A7826,0)</f>
        <v>#VALUE!</v>
      </c>
      <c r="G7826" t="e">
        <f>SEARCH("shape_name",'Mission Importer'!A7826)</f>
        <v>#VALUE!</v>
      </c>
      <c r="H7826" t="e">
        <f>IF(G7826=43,'Mission Importer'!A7826,0)</f>
        <v>#VALUE!</v>
      </c>
      <c r="J7826" t="e">
        <f>SEARCH("type",'Mission Importer'!A7826)</f>
        <v>#VALUE!</v>
      </c>
      <c r="K7826" t="e">
        <f>IF(J7826=43,'Mission Importer'!A7826,0)</f>
        <v>#VALUE!</v>
      </c>
      <c r="L7826" t="e">
        <f>SEARCH("category",'Mission Importer'!A7826)</f>
        <v>#VALUE!</v>
      </c>
      <c r="M7826" t="e">
        <f>IF(L7826=43,'Mission Importer'!A7826,0)</f>
        <v>#VALUE!</v>
      </c>
    </row>
    <row r="7827" spans="1:13" x14ac:dyDescent="0.3">
      <c r="A7827" t="e">
        <f>SEARCH("livery",'Mission Importer'!A7827)</f>
        <v>#VALUE!</v>
      </c>
      <c r="B7827" t="e">
        <f>IF(A7827=43,'Mission Importer'!A7827,0)</f>
        <v>#VALUE!</v>
      </c>
      <c r="D7827" t="e">
        <f>SEARCH("shape_name",'Mission Importer'!A7827)</f>
        <v>#VALUE!</v>
      </c>
      <c r="E7827" t="e">
        <f>IF(D7827=43,'Mission Importer'!A7827,0)</f>
        <v>#VALUE!</v>
      </c>
      <c r="G7827" t="e">
        <f>SEARCH("shape_name",'Mission Importer'!A7827)</f>
        <v>#VALUE!</v>
      </c>
      <c r="H7827" t="e">
        <f>IF(G7827=43,'Mission Importer'!A7827,0)</f>
        <v>#VALUE!</v>
      </c>
      <c r="J7827" t="e">
        <f>SEARCH("type",'Mission Importer'!A7827)</f>
        <v>#VALUE!</v>
      </c>
      <c r="K7827" t="e">
        <f>IF(J7827=43,'Mission Importer'!A7827,0)</f>
        <v>#VALUE!</v>
      </c>
      <c r="L7827" t="e">
        <f>SEARCH("category",'Mission Importer'!A7827)</f>
        <v>#VALUE!</v>
      </c>
      <c r="M7827" t="e">
        <f>IF(L7827=43,'Mission Importer'!A7827,0)</f>
        <v>#VALUE!</v>
      </c>
    </row>
    <row r="7828" spans="1:13" x14ac:dyDescent="0.3">
      <c r="A7828" t="e">
        <f>SEARCH("livery",'Mission Importer'!A7828)</f>
        <v>#VALUE!</v>
      </c>
      <c r="B7828" t="e">
        <f>IF(A7828=43,'Mission Importer'!A7828,0)</f>
        <v>#VALUE!</v>
      </c>
      <c r="D7828" t="e">
        <f>SEARCH("shape_name",'Mission Importer'!A7828)</f>
        <v>#VALUE!</v>
      </c>
      <c r="E7828" t="e">
        <f>IF(D7828=43,'Mission Importer'!A7828,0)</f>
        <v>#VALUE!</v>
      </c>
      <c r="G7828" t="e">
        <f>SEARCH("shape_name",'Mission Importer'!A7828)</f>
        <v>#VALUE!</v>
      </c>
      <c r="H7828" t="e">
        <f>IF(G7828=43,'Mission Importer'!A7828,0)</f>
        <v>#VALUE!</v>
      </c>
      <c r="J7828" t="e">
        <f>SEARCH("type",'Mission Importer'!A7828)</f>
        <v>#VALUE!</v>
      </c>
      <c r="K7828" t="e">
        <f>IF(J7828=43,'Mission Importer'!A7828,0)</f>
        <v>#VALUE!</v>
      </c>
      <c r="L7828" t="e">
        <f>SEARCH("category",'Mission Importer'!A7828)</f>
        <v>#VALUE!</v>
      </c>
      <c r="M7828" t="e">
        <f>IF(L7828=43,'Mission Importer'!A7828,0)</f>
        <v>#VALUE!</v>
      </c>
    </row>
    <row r="7829" spans="1:13" x14ac:dyDescent="0.3">
      <c r="A7829" t="e">
        <f>SEARCH("livery",'Mission Importer'!A7829)</f>
        <v>#VALUE!</v>
      </c>
      <c r="B7829" t="e">
        <f>IF(A7829=43,'Mission Importer'!A7829,0)</f>
        <v>#VALUE!</v>
      </c>
      <c r="D7829" t="e">
        <f>SEARCH("shape_name",'Mission Importer'!A7829)</f>
        <v>#VALUE!</v>
      </c>
      <c r="E7829" t="e">
        <f>IF(D7829=43,'Mission Importer'!A7829,0)</f>
        <v>#VALUE!</v>
      </c>
      <c r="G7829" t="e">
        <f>SEARCH("shape_name",'Mission Importer'!A7829)</f>
        <v>#VALUE!</v>
      </c>
      <c r="H7829" t="e">
        <f>IF(G7829=43,'Mission Importer'!A7829,0)</f>
        <v>#VALUE!</v>
      </c>
      <c r="J7829" t="e">
        <f>SEARCH("type",'Mission Importer'!A7829)</f>
        <v>#VALUE!</v>
      </c>
      <c r="K7829" t="e">
        <f>IF(J7829=43,'Mission Importer'!A7829,0)</f>
        <v>#VALUE!</v>
      </c>
      <c r="L7829" t="e">
        <f>SEARCH("category",'Mission Importer'!A7829)</f>
        <v>#VALUE!</v>
      </c>
      <c r="M7829" t="e">
        <f>IF(L7829=43,'Mission Importer'!A7829,0)</f>
        <v>#VALUE!</v>
      </c>
    </row>
    <row r="7830" spans="1:13" x14ac:dyDescent="0.3">
      <c r="A7830" t="e">
        <f>SEARCH("livery",'Mission Importer'!A7830)</f>
        <v>#VALUE!</v>
      </c>
      <c r="B7830" t="e">
        <f>IF(A7830=43,'Mission Importer'!A7830,0)</f>
        <v>#VALUE!</v>
      </c>
      <c r="D7830" t="e">
        <f>SEARCH("shape_name",'Mission Importer'!A7830)</f>
        <v>#VALUE!</v>
      </c>
      <c r="E7830" t="e">
        <f>IF(D7830=43,'Mission Importer'!A7830,0)</f>
        <v>#VALUE!</v>
      </c>
      <c r="G7830" t="e">
        <f>SEARCH("shape_name",'Mission Importer'!A7830)</f>
        <v>#VALUE!</v>
      </c>
      <c r="H7830" t="e">
        <f>IF(G7830=43,'Mission Importer'!A7830,0)</f>
        <v>#VALUE!</v>
      </c>
      <c r="J7830" t="e">
        <f>SEARCH("type",'Mission Importer'!A7830)</f>
        <v>#VALUE!</v>
      </c>
      <c r="K7830" t="e">
        <f>IF(J7830=43,'Mission Importer'!A7830,0)</f>
        <v>#VALUE!</v>
      </c>
      <c r="L7830" t="e">
        <f>SEARCH("category",'Mission Importer'!A7830)</f>
        <v>#VALUE!</v>
      </c>
      <c r="M7830" t="e">
        <f>IF(L7830=43,'Mission Importer'!A7830,0)</f>
        <v>#VALUE!</v>
      </c>
    </row>
    <row r="7831" spans="1:13" x14ac:dyDescent="0.3">
      <c r="A7831" t="e">
        <f>SEARCH("livery",'Mission Importer'!A7831)</f>
        <v>#VALUE!</v>
      </c>
      <c r="B7831" t="e">
        <f>IF(A7831=43,'Mission Importer'!A7831,0)</f>
        <v>#VALUE!</v>
      </c>
      <c r="D7831" t="e">
        <f>SEARCH("shape_name",'Mission Importer'!A7831)</f>
        <v>#VALUE!</v>
      </c>
      <c r="E7831" t="e">
        <f>IF(D7831=43,'Mission Importer'!A7831,0)</f>
        <v>#VALUE!</v>
      </c>
      <c r="G7831" t="e">
        <f>SEARCH("shape_name",'Mission Importer'!A7831)</f>
        <v>#VALUE!</v>
      </c>
      <c r="H7831" t="e">
        <f>IF(G7831=43,'Mission Importer'!A7831,0)</f>
        <v>#VALUE!</v>
      </c>
      <c r="J7831" t="e">
        <f>SEARCH("type",'Mission Importer'!A7831)</f>
        <v>#VALUE!</v>
      </c>
      <c r="K7831" t="e">
        <f>IF(J7831=43,'Mission Importer'!A7831,0)</f>
        <v>#VALUE!</v>
      </c>
      <c r="L7831" t="e">
        <f>SEARCH("category",'Mission Importer'!A7831)</f>
        <v>#VALUE!</v>
      </c>
      <c r="M7831" t="e">
        <f>IF(L7831=43,'Mission Importer'!A7831,0)</f>
        <v>#VALUE!</v>
      </c>
    </row>
    <row r="7832" spans="1:13" x14ac:dyDescent="0.3">
      <c r="A7832" t="e">
        <f>SEARCH("livery",'Mission Importer'!A7832)</f>
        <v>#VALUE!</v>
      </c>
      <c r="B7832" t="e">
        <f>IF(A7832=43,'Mission Importer'!A7832,0)</f>
        <v>#VALUE!</v>
      </c>
      <c r="D7832" t="e">
        <f>SEARCH("shape_name",'Mission Importer'!A7832)</f>
        <v>#VALUE!</v>
      </c>
      <c r="E7832" t="e">
        <f>IF(D7832=43,'Mission Importer'!A7832,0)</f>
        <v>#VALUE!</v>
      </c>
      <c r="G7832" t="e">
        <f>SEARCH("shape_name",'Mission Importer'!A7832)</f>
        <v>#VALUE!</v>
      </c>
      <c r="H7832" t="e">
        <f>IF(G7832=43,'Mission Importer'!A7832,0)</f>
        <v>#VALUE!</v>
      </c>
      <c r="J7832" t="e">
        <f>SEARCH("type",'Mission Importer'!A7832)</f>
        <v>#VALUE!</v>
      </c>
      <c r="K7832" t="e">
        <f>IF(J7832=43,'Mission Importer'!A7832,0)</f>
        <v>#VALUE!</v>
      </c>
      <c r="L7832" t="e">
        <f>SEARCH("category",'Mission Importer'!A7832)</f>
        <v>#VALUE!</v>
      </c>
      <c r="M7832" t="e">
        <f>IF(L7832=43,'Mission Importer'!A7832,0)</f>
        <v>#VALUE!</v>
      </c>
    </row>
    <row r="7833" spans="1:13" x14ac:dyDescent="0.3">
      <c r="A7833" t="e">
        <f>SEARCH("livery",'Mission Importer'!A7833)</f>
        <v>#VALUE!</v>
      </c>
      <c r="B7833" t="e">
        <f>IF(A7833=43,'Mission Importer'!A7833,0)</f>
        <v>#VALUE!</v>
      </c>
      <c r="D7833" t="e">
        <f>SEARCH("shape_name",'Mission Importer'!A7833)</f>
        <v>#VALUE!</v>
      </c>
      <c r="E7833" t="e">
        <f>IF(D7833=43,'Mission Importer'!A7833,0)</f>
        <v>#VALUE!</v>
      </c>
      <c r="G7833" t="e">
        <f>SEARCH("shape_name",'Mission Importer'!A7833)</f>
        <v>#VALUE!</v>
      </c>
      <c r="H7833" t="e">
        <f>IF(G7833=43,'Mission Importer'!A7833,0)</f>
        <v>#VALUE!</v>
      </c>
      <c r="J7833" t="e">
        <f>SEARCH("type",'Mission Importer'!A7833)</f>
        <v>#VALUE!</v>
      </c>
      <c r="K7833" t="e">
        <f>IF(J7833=43,'Mission Importer'!A7833,0)</f>
        <v>#VALUE!</v>
      </c>
      <c r="L7833" t="e">
        <f>SEARCH("category",'Mission Importer'!A7833)</f>
        <v>#VALUE!</v>
      </c>
      <c r="M7833" t="e">
        <f>IF(L7833=43,'Mission Importer'!A7833,0)</f>
        <v>#VALUE!</v>
      </c>
    </row>
    <row r="7834" spans="1:13" x14ac:dyDescent="0.3">
      <c r="A7834" t="e">
        <f>SEARCH("livery",'Mission Importer'!A7834)</f>
        <v>#VALUE!</v>
      </c>
      <c r="B7834" t="e">
        <f>IF(A7834=43,'Mission Importer'!A7834,0)</f>
        <v>#VALUE!</v>
      </c>
      <c r="D7834" t="e">
        <f>SEARCH("shape_name",'Mission Importer'!A7834)</f>
        <v>#VALUE!</v>
      </c>
      <c r="E7834" t="e">
        <f>IF(D7834=43,'Mission Importer'!A7834,0)</f>
        <v>#VALUE!</v>
      </c>
      <c r="G7834" t="e">
        <f>SEARCH("shape_name",'Mission Importer'!A7834)</f>
        <v>#VALUE!</v>
      </c>
      <c r="H7834" t="e">
        <f>IF(G7834=43,'Mission Importer'!A7834,0)</f>
        <v>#VALUE!</v>
      </c>
      <c r="J7834" t="e">
        <f>SEARCH("type",'Mission Importer'!A7834)</f>
        <v>#VALUE!</v>
      </c>
      <c r="K7834" t="e">
        <f>IF(J7834=43,'Mission Importer'!A7834,0)</f>
        <v>#VALUE!</v>
      </c>
      <c r="L7834" t="e">
        <f>SEARCH("category",'Mission Importer'!A7834)</f>
        <v>#VALUE!</v>
      </c>
      <c r="M7834" t="e">
        <f>IF(L7834=43,'Mission Importer'!A7834,0)</f>
        <v>#VALUE!</v>
      </c>
    </row>
    <row r="7835" spans="1:13" x14ac:dyDescent="0.3">
      <c r="A7835" t="e">
        <f>SEARCH("livery",'Mission Importer'!A7835)</f>
        <v>#VALUE!</v>
      </c>
      <c r="B7835" t="e">
        <f>IF(A7835=43,'Mission Importer'!A7835,0)</f>
        <v>#VALUE!</v>
      </c>
      <c r="D7835" t="e">
        <f>SEARCH("shape_name",'Mission Importer'!A7835)</f>
        <v>#VALUE!</v>
      </c>
      <c r="E7835" t="e">
        <f>IF(D7835=43,'Mission Importer'!A7835,0)</f>
        <v>#VALUE!</v>
      </c>
      <c r="G7835" t="e">
        <f>SEARCH("shape_name",'Mission Importer'!A7835)</f>
        <v>#VALUE!</v>
      </c>
      <c r="H7835" t="e">
        <f>IF(G7835=43,'Mission Importer'!A7835,0)</f>
        <v>#VALUE!</v>
      </c>
      <c r="J7835" t="e">
        <f>SEARCH("type",'Mission Importer'!A7835)</f>
        <v>#VALUE!</v>
      </c>
      <c r="K7835" t="e">
        <f>IF(J7835=43,'Mission Importer'!A7835,0)</f>
        <v>#VALUE!</v>
      </c>
      <c r="L7835" t="e">
        <f>SEARCH("category",'Mission Importer'!A7835)</f>
        <v>#VALUE!</v>
      </c>
      <c r="M7835" t="e">
        <f>IF(L7835=43,'Mission Importer'!A7835,0)</f>
        <v>#VALUE!</v>
      </c>
    </row>
    <row r="7836" spans="1:13" x14ac:dyDescent="0.3">
      <c r="A7836" t="e">
        <f>SEARCH("livery",'Mission Importer'!A7836)</f>
        <v>#VALUE!</v>
      </c>
      <c r="B7836" t="e">
        <f>IF(A7836=43,'Mission Importer'!A7836,0)</f>
        <v>#VALUE!</v>
      </c>
      <c r="D7836" t="e">
        <f>SEARCH("shape_name",'Mission Importer'!A7836)</f>
        <v>#VALUE!</v>
      </c>
      <c r="E7836" t="e">
        <f>IF(D7836=43,'Mission Importer'!A7836,0)</f>
        <v>#VALUE!</v>
      </c>
      <c r="G7836" t="e">
        <f>SEARCH("shape_name",'Mission Importer'!A7836)</f>
        <v>#VALUE!</v>
      </c>
      <c r="H7836" t="e">
        <f>IF(G7836=43,'Mission Importer'!A7836,0)</f>
        <v>#VALUE!</v>
      </c>
      <c r="J7836" t="e">
        <f>SEARCH("type",'Mission Importer'!A7836)</f>
        <v>#VALUE!</v>
      </c>
      <c r="K7836" t="e">
        <f>IF(J7836=43,'Mission Importer'!A7836,0)</f>
        <v>#VALUE!</v>
      </c>
      <c r="L7836" t="e">
        <f>SEARCH("category",'Mission Importer'!A7836)</f>
        <v>#VALUE!</v>
      </c>
      <c r="M7836" t="e">
        <f>IF(L7836=43,'Mission Importer'!A7836,0)</f>
        <v>#VALUE!</v>
      </c>
    </row>
    <row r="7837" spans="1:13" x14ac:dyDescent="0.3">
      <c r="A7837" t="e">
        <f>SEARCH("livery",'Mission Importer'!A7837)</f>
        <v>#VALUE!</v>
      </c>
      <c r="B7837" t="e">
        <f>IF(A7837=43,'Mission Importer'!A7837,0)</f>
        <v>#VALUE!</v>
      </c>
      <c r="D7837" t="e">
        <f>SEARCH("shape_name",'Mission Importer'!A7837)</f>
        <v>#VALUE!</v>
      </c>
      <c r="E7837" t="e">
        <f>IF(D7837=43,'Mission Importer'!A7837,0)</f>
        <v>#VALUE!</v>
      </c>
      <c r="G7837" t="e">
        <f>SEARCH("shape_name",'Mission Importer'!A7837)</f>
        <v>#VALUE!</v>
      </c>
      <c r="H7837" t="e">
        <f>IF(G7837=43,'Mission Importer'!A7837,0)</f>
        <v>#VALUE!</v>
      </c>
      <c r="J7837" t="e">
        <f>SEARCH("type",'Mission Importer'!A7837)</f>
        <v>#VALUE!</v>
      </c>
      <c r="K7837" t="e">
        <f>IF(J7837=43,'Mission Importer'!A7837,0)</f>
        <v>#VALUE!</v>
      </c>
      <c r="L7837" t="e">
        <f>SEARCH("category",'Mission Importer'!A7837)</f>
        <v>#VALUE!</v>
      </c>
      <c r="M7837" t="e">
        <f>IF(L7837=43,'Mission Importer'!A7837,0)</f>
        <v>#VALUE!</v>
      </c>
    </row>
    <row r="7838" spans="1:13" x14ac:dyDescent="0.3">
      <c r="A7838">
        <f>SEARCH("livery",'Mission Importer'!A7838)</f>
        <v>43</v>
      </c>
      <c r="B7838" t="str">
        <f>IF(A7838=43,'Mission Importer'!A7838,0)</f>
        <v xml:space="preserve">                                        ["livery_id"] = "desert",</v>
      </c>
      <c r="D7838" t="e">
        <f>SEARCH("shape_name",'Mission Importer'!A7838)</f>
        <v>#VALUE!</v>
      </c>
      <c r="E7838" t="e">
        <f>IF(D7838=43,'Mission Importer'!A7838,0)</f>
        <v>#VALUE!</v>
      </c>
      <c r="G7838" t="e">
        <f>SEARCH("shape_name",'Mission Importer'!A7838)</f>
        <v>#VALUE!</v>
      </c>
      <c r="H7838" t="e">
        <f>IF(G7838=43,'Mission Importer'!A7838,0)</f>
        <v>#VALUE!</v>
      </c>
      <c r="J7838" t="e">
        <f>SEARCH("type",'Mission Importer'!A7838)</f>
        <v>#VALUE!</v>
      </c>
      <c r="K7838" t="e">
        <f>IF(J7838=43,'Mission Importer'!A7838,0)</f>
        <v>#VALUE!</v>
      </c>
      <c r="L7838" t="e">
        <f>SEARCH("category",'Mission Importer'!A7838)</f>
        <v>#VALUE!</v>
      </c>
      <c r="M7838" t="e">
        <f>IF(L7838=43,'Mission Importer'!A7838,0)</f>
        <v>#VALUE!</v>
      </c>
    </row>
    <row r="7839" spans="1:13" x14ac:dyDescent="0.3">
      <c r="A7839" t="e">
        <f>SEARCH("livery",'Mission Importer'!A7839)</f>
        <v>#VALUE!</v>
      </c>
      <c r="B7839" t="e">
        <f>IF(A7839=43,'Mission Importer'!A7839,0)</f>
        <v>#VALUE!</v>
      </c>
      <c r="D7839" t="e">
        <f>SEARCH("shape_name",'Mission Importer'!A7839)</f>
        <v>#VALUE!</v>
      </c>
      <c r="E7839" t="e">
        <f>IF(D7839=43,'Mission Importer'!A7839,0)</f>
        <v>#VALUE!</v>
      </c>
      <c r="G7839" t="e">
        <f>SEARCH("shape_name",'Mission Importer'!A7839)</f>
        <v>#VALUE!</v>
      </c>
      <c r="H7839" t="e">
        <f>IF(G7839=43,'Mission Importer'!A7839,0)</f>
        <v>#VALUE!</v>
      </c>
      <c r="J7839" t="e">
        <f>SEARCH("type",'Mission Importer'!A7839)</f>
        <v>#VALUE!</v>
      </c>
      <c r="K7839" t="e">
        <f>IF(J7839=43,'Mission Importer'!A7839,0)</f>
        <v>#VALUE!</v>
      </c>
      <c r="L7839">
        <f>SEARCH("category",'Mission Importer'!A7839)</f>
        <v>43</v>
      </c>
      <c r="M7839" t="str">
        <f>IF(L7839=43,'Mission Importer'!A7839,0)</f>
        <v xml:space="preserve">                                        ["category"] = "Air Defence",</v>
      </c>
    </row>
    <row r="7840" spans="1:13" x14ac:dyDescent="0.3">
      <c r="A7840" t="e">
        <f>SEARCH("livery",'Mission Importer'!A7840)</f>
        <v>#VALUE!</v>
      </c>
      <c r="B7840" t="e">
        <f>IF(A7840=43,'Mission Importer'!A7840,0)</f>
        <v>#VALUE!</v>
      </c>
      <c r="D7840" t="e">
        <f>SEARCH("shape_name",'Mission Importer'!A7840)</f>
        <v>#VALUE!</v>
      </c>
      <c r="E7840" t="e">
        <f>IF(D7840=43,'Mission Importer'!A7840,0)</f>
        <v>#VALUE!</v>
      </c>
      <c r="G7840" t="e">
        <f>SEARCH("shape_name",'Mission Importer'!A7840)</f>
        <v>#VALUE!</v>
      </c>
      <c r="H7840" t="e">
        <f>IF(G7840=43,'Mission Importer'!A7840,0)</f>
        <v>#VALUE!</v>
      </c>
      <c r="J7840">
        <f>SEARCH("type",'Mission Importer'!A7840)</f>
        <v>43</v>
      </c>
      <c r="K7840" t="str">
        <f>IF(J7840=43,'Mission Importer'!A7840,0)</f>
        <v xml:space="preserve">                                        ["type"] = "Tor 9A331",</v>
      </c>
      <c r="L7840" t="e">
        <f>SEARCH("category",'Mission Importer'!A7840)</f>
        <v>#VALUE!</v>
      </c>
      <c r="M7840" t="e">
        <f>IF(L7840=43,'Mission Importer'!A7840,0)</f>
        <v>#VALUE!</v>
      </c>
    </row>
    <row r="7841" spans="1:13" x14ac:dyDescent="0.3">
      <c r="A7841" t="e">
        <f>SEARCH("livery",'Mission Importer'!A7841)</f>
        <v>#VALUE!</v>
      </c>
      <c r="B7841" t="e">
        <f>IF(A7841=43,'Mission Importer'!A7841,0)</f>
        <v>#VALUE!</v>
      </c>
      <c r="D7841" t="e">
        <f>SEARCH("shape_name",'Mission Importer'!A7841)</f>
        <v>#VALUE!</v>
      </c>
      <c r="E7841" t="e">
        <f>IF(D7841=43,'Mission Importer'!A7841,0)</f>
        <v>#VALUE!</v>
      </c>
      <c r="G7841" t="e">
        <f>SEARCH("shape_name",'Mission Importer'!A7841)</f>
        <v>#VALUE!</v>
      </c>
      <c r="H7841" t="e">
        <f>IF(G7841=43,'Mission Importer'!A7841,0)</f>
        <v>#VALUE!</v>
      </c>
      <c r="J7841" t="e">
        <f>SEARCH("type",'Mission Importer'!A7841)</f>
        <v>#VALUE!</v>
      </c>
      <c r="K7841" t="e">
        <f>IF(J7841=43,'Mission Importer'!A7841,0)</f>
        <v>#VALUE!</v>
      </c>
      <c r="L7841" t="e">
        <f>SEARCH("category",'Mission Importer'!A7841)</f>
        <v>#VALUE!</v>
      </c>
      <c r="M7841" t="e">
        <f>IF(L7841=43,'Mission Importer'!A7841,0)</f>
        <v>#VALUE!</v>
      </c>
    </row>
    <row r="7842" spans="1:13" x14ac:dyDescent="0.3">
      <c r="A7842" t="e">
        <f>SEARCH("livery",'Mission Importer'!A7842)</f>
        <v>#VALUE!</v>
      </c>
      <c r="B7842" t="e">
        <f>IF(A7842=43,'Mission Importer'!A7842,0)</f>
        <v>#VALUE!</v>
      </c>
      <c r="D7842" t="e">
        <f>SEARCH("shape_name",'Mission Importer'!A7842)</f>
        <v>#VALUE!</v>
      </c>
      <c r="E7842" t="e">
        <f>IF(D7842=43,'Mission Importer'!A7842,0)</f>
        <v>#VALUE!</v>
      </c>
      <c r="G7842" t="e">
        <f>SEARCH("shape_name",'Mission Importer'!A7842)</f>
        <v>#VALUE!</v>
      </c>
      <c r="H7842" t="e">
        <f>IF(G7842=43,'Mission Importer'!A7842,0)</f>
        <v>#VALUE!</v>
      </c>
      <c r="J7842" t="e">
        <f>SEARCH("type",'Mission Importer'!A7842)</f>
        <v>#VALUE!</v>
      </c>
      <c r="K7842" t="e">
        <f>IF(J7842=43,'Mission Importer'!A7842,0)</f>
        <v>#VALUE!</v>
      </c>
      <c r="L7842" t="e">
        <f>SEARCH("category",'Mission Importer'!A7842)</f>
        <v>#VALUE!</v>
      </c>
      <c r="M7842" t="e">
        <f>IF(L7842=43,'Mission Importer'!A7842,0)</f>
        <v>#VALUE!</v>
      </c>
    </row>
    <row r="7843" spans="1:13" x14ac:dyDescent="0.3">
      <c r="A7843" t="e">
        <f>SEARCH("livery",'Mission Importer'!A7843)</f>
        <v>#VALUE!</v>
      </c>
      <c r="B7843" t="e">
        <f>IF(A7843=43,'Mission Importer'!A7843,0)</f>
        <v>#VALUE!</v>
      </c>
      <c r="D7843" t="e">
        <f>SEARCH("shape_name",'Mission Importer'!A7843)</f>
        <v>#VALUE!</v>
      </c>
      <c r="E7843" t="e">
        <f>IF(D7843=43,'Mission Importer'!A7843,0)</f>
        <v>#VALUE!</v>
      </c>
      <c r="G7843" t="e">
        <f>SEARCH("shape_name",'Mission Importer'!A7843)</f>
        <v>#VALUE!</v>
      </c>
      <c r="H7843" t="e">
        <f>IF(G7843=43,'Mission Importer'!A7843,0)</f>
        <v>#VALUE!</v>
      </c>
      <c r="J7843" t="e">
        <f>SEARCH("type",'Mission Importer'!A7843)</f>
        <v>#VALUE!</v>
      </c>
      <c r="K7843" t="e">
        <f>IF(J7843=43,'Mission Importer'!A7843,0)</f>
        <v>#VALUE!</v>
      </c>
      <c r="L7843" t="e">
        <f>SEARCH("category",'Mission Importer'!A7843)</f>
        <v>#VALUE!</v>
      </c>
      <c r="M7843" t="e">
        <f>IF(L7843=43,'Mission Importer'!A7843,0)</f>
        <v>#VALUE!</v>
      </c>
    </row>
    <row r="7844" spans="1:13" x14ac:dyDescent="0.3">
      <c r="A7844" t="e">
        <f>SEARCH("livery",'Mission Importer'!A7844)</f>
        <v>#VALUE!</v>
      </c>
      <c r="B7844" t="e">
        <f>IF(A7844=43,'Mission Importer'!A7844,0)</f>
        <v>#VALUE!</v>
      </c>
      <c r="D7844" t="e">
        <f>SEARCH("shape_name",'Mission Importer'!A7844)</f>
        <v>#VALUE!</v>
      </c>
      <c r="E7844" t="e">
        <f>IF(D7844=43,'Mission Importer'!A7844,0)</f>
        <v>#VALUE!</v>
      </c>
      <c r="G7844" t="e">
        <f>SEARCH("shape_name",'Mission Importer'!A7844)</f>
        <v>#VALUE!</v>
      </c>
      <c r="H7844" t="e">
        <f>IF(G7844=43,'Mission Importer'!A7844,0)</f>
        <v>#VALUE!</v>
      </c>
      <c r="J7844" t="e">
        <f>SEARCH("type",'Mission Importer'!A7844)</f>
        <v>#VALUE!</v>
      </c>
      <c r="K7844" t="e">
        <f>IF(J7844=43,'Mission Importer'!A7844,0)</f>
        <v>#VALUE!</v>
      </c>
      <c r="L7844" t="e">
        <f>SEARCH("category",'Mission Importer'!A7844)</f>
        <v>#VALUE!</v>
      </c>
      <c r="M7844" t="e">
        <f>IF(L7844=43,'Mission Importer'!A7844,0)</f>
        <v>#VALUE!</v>
      </c>
    </row>
    <row r="7845" spans="1:13" x14ac:dyDescent="0.3">
      <c r="A7845" t="e">
        <f>SEARCH("livery",'Mission Importer'!A7845)</f>
        <v>#VALUE!</v>
      </c>
      <c r="B7845" t="e">
        <f>IF(A7845=43,'Mission Importer'!A7845,0)</f>
        <v>#VALUE!</v>
      </c>
      <c r="D7845" t="e">
        <f>SEARCH("shape_name",'Mission Importer'!A7845)</f>
        <v>#VALUE!</v>
      </c>
      <c r="E7845" t="e">
        <f>IF(D7845=43,'Mission Importer'!A7845,0)</f>
        <v>#VALUE!</v>
      </c>
      <c r="G7845" t="e">
        <f>SEARCH("shape_name",'Mission Importer'!A7845)</f>
        <v>#VALUE!</v>
      </c>
      <c r="H7845" t="e">
        <f>IF(G7845=43,'Mission Importer'!A7845,0)</f>
        <v>#VALUE!</v>
      </c>
      <c r="J7845" t="e">
        <f>SEARCH("type",'Mission Importer'!A7845)</f>
        <v>#VALUE!</v>
      </c>
      <c r="K7845" t="e">
        <f>IF(J7845=43,'Mission Importer'!A7845,0)</f>
        <v>#VALUE!</v>
      </c>
      <c r="L7845" t="e">
        <f>SEARCH("category",'Mission Importer'!A7845)</f>
        <v>#VALUE!</v>
      </c>
      <c r="M7845" t="e">
        <f>IF(L7845=43,'Mission Importer'!A7845,0)</f>
        <v>#VALUE!</v>
      </c>
    </row>
    <row r="7846" spans="1:13" x14ac:dyDescent="0.3">
      <c r="A7846" t="e">
        <f>SEARCH("livery",'Mission Importer'!A7846)</f>
        <v>#VALUE!</v>
      </c>
      <c r="B7846" t="e">
        <f>IF(A7846=43,'Mission Importer'!A7846,0)</f>
        <v>#VALUE!</v>
      </c>
      <c r="D7846" t="e">
        <f>SEARCH("shape_name",'Mission Importer'!A7846)</f>
        <v>#VALUE!</v>
      </c>
      <c r="E7846" t="e">
        <f>IF(D7846=43,'Mission Importer'!A7846,0)</f>
        <v>#VALUE!</v>
      </c>
      <c r="G7846" t="e">
        <f>SEARCH("shape_name",'Mission Importer'!A7846)</f>
        <v>#VALUE!</v>
      </c>
      <c r="H7846" t="e">
        <f>IF(G7846=43,'Mission Importer'!A7846,0)</f>
        <v>#VALUE!</v>
      </c>
      <c r="J7846" t="e">
        <f>SEARCH("type",'Mission Importer'!A7846)</f>
        <v>#VALUE!</v>
      </c>
      <c r="K7846" t="e">
        <f>IF(J7846=43,'Mission Importer'!A7846,0)</f>
        <v>#VALUE!</v>
      </c>
      <c r="L7846" t="e">
        <f>SEARCH("category",'Mission Importer'!A7846)</f>
        <v>#VALUE!</v>
      </c>
      <c r="M7846" t="e">
        <f>IF(L7846=43,'Mission Importer'!A7846,0)</f>
        <v>#VALUE!</v>
      </c>
    </row>
    <row r="7847" spans="1:13" x14ac:dyDescent="0.3">
      <c r="A7847" t="e">
        <f>SEARCH("livery",'Mission Importer'!A7847)</f>
        <v>#VALUE!</v>
      </c>
      <c r="B7847" t="e">
        <f>IF(A7847=43,'Mission Importer'!A7847,0)</f>
        <v>#VALUE!</v>
      </c>
      <c r="D7847" t="e">
        <f>SEARCH("shape_name",'Mission Importer'!A7847)</f>
        <v>#VALUE!</v>
      </c>
      <c r="E7847" t="e">
        <f>IF(D7847=43,'Mission Importer'!A7847,0)</f>
        <v>#VALUE!</v>
      </c>
      <c r="G7847" t="e">
        <f>SEARCH("shape_name",'Mission Importer'!A7847)</f>
        <v>#VALUE!</v>
      </c>
      <c r="H7847" t="e">
        <f>IF(G7847=43,'Mission Importer'!A7847,0)</f>
        <v>#VALUE!</v>
      </c>
      <c r="J7847" t="e">
        <f>SEARCH("type",'Mission Importer'!A7847)</f>
        <v>#VALUE!</v>
      </c>
      <c r="K7847" t="e">
        <f>IF(J7847=43,'Mission Importer'!A7847,0)</f>
        <v>#VALUE!</v>
      </c>
      <c r="L7847" t="e">
        <f>SEARCH("category",'Mission Importer'!A7847)</f>
        <v>#VALUE!</v>
      </c>
      <c r="M7847" t="e">
        <f>IF(L7847=43,'Mission Importer'!A7847,0)</f>
        <v>#VALUE!</v>
      </c>
    </row>
    <row r="7848" spans="1:13" x14ac:dyDescent="0.3">
      <c r="A7848" t="e">
        <f>SEARCH("livery",'Mission Importer'!A7848)</f>
        <v>#VALUE!</v>
      </c>
      <c r="B7848" t="e">
        <f>IF(A7848=43,'Mission Importer'!A7848,0)</f>
        <v>#VALUE!</v>
      </c>
      <c r="D7848" t="e">
        <f>SEARCH("shape_name",'Mission Importer'!A7848)</f>
        <v>#VALUE!</v>
      </c>
      <c r="E7848" t="e">
        <f>IF(D7848=43,'Mission Importer'!A7848,0)</f>
        <v>#VALUE!</v>
      </c>
      <c r="G7848" t="e">
        <f>SEARCH("shape_name",'Mission Importer'!A7848)</f>
        <v>#VALUE!</v>
      </c>
      <c r="H7848" t="e">
        <f>IF(G7848=43,'Mission Importer'!A7848,0)</f>
        <v>#VALUE!</v>
      </c>
      <c r="J7848" t="e">
        <f>SEARCH("type",'Mission Importer'!A7848)</f>
        <v>#VALUE!</v>
      </c>
      <c r="K7848" t="e">
        <f>IF(J7848=43,'Mission Importer'!A7848,0)</f>
        <v>#VALUE!</v>
      </c>
      <c r="L7848" t="e">
        <f>SEARCH("category",'Mission Importer'!A7848)</f>
        <v>#VALUE!</v>
      </c>
      <c r="M7848" t="e">
        <f>IF(L7848=43,'Mission Importer'!A7848,0)</f>
        <v>#VALUE!</v>
      </c>
    </row>
    <row r="7849" spans="1:13" x14ac:dyDescent="0.3">
      <c r="A7849" t="e">
        <f>SEARCH("livery",'Mission Importer'!A7849)</f>
        <v>#VALUE!</v>
      </c>
      <c r="B7849" t="e">
        <f>IF(A7849=43,'Mission Importer'!A7849,0)</f>
        <v>#VALUE!</v>
      </c>
      <c r="D7849" t="e">
        <f>SEARCH("shape_name",'Mission Importer'!A7849)</f>
        <v>#VALUE!</v>
      </c>
      <c r="E7849" t="e">
        <f>IF(D7849=43,'Mission Importer'!A7849,0)</f>
        <v>#VALUE!</v>
      </c>
      <c r="G7849" t="e">
        <f>SEARCH("shape_name",'Mission Importer'!A7849)</f>
        <v>#VALUE!</v>
      </c>
      <c r="H7849" t="e">
        <f>IF(G7849=43,'Mission Importer'!A7849,0)</f>
        <v>#VALUE!</v>
      </c>
      <c r="J7849" t="e">
        <f>SEARCH("type",'Mission Importer'!A7849)</f>
        <v>#VALUE!</v>
      </c>
      <c r="K7849" t="e">
        <f>IF(J7849=43,'Mission Importer'!A7849,0)</f>
        <v>#VALUE!</v>
      </c>
      <c r="L7849" t="e">
        <f>SEARCH("category",'Mission Importer'!A7849)</f>
        <v>#VALUE!</v>
      </c>
      <c r="M7849" t="e">
        <f>IF(L7849=43,'Mission Importer'!A7849,0)</f>
        <v>#VALUE!</v>
      </c>
    </row>
    <row r="7850" spans="1:13" x14ac:dyDescent="0.3">
      <c r="A7850" t="e">
        <f>SEARCH("livery",'Mission Importer'!A7850)</f>
        <v>#VALUE!</v>
      </c>
      <c r="B7850" t="e">
        <f>IF(A7850=43,'Mission Importer'!A7850,0)</f>
        <v>#VALUE!</v>
      </c>
      <c r="D7850" t="e">
        <f>SEARCH("shape_name",'Mission Importer'!A7850)</f>
        <v>#VALUE!</v>
      </c>
      <c r="E7850" t="e">
        <f>IF(D7850=43,'Mission Importer'!A7850,0)</f>
        <v>#VALUE!</v>
      </c>
      <c r="G7850" t="e">
        <f>SEARCH("shape_name",'Mission Importer'!A7850)</f>
        <v>#VALUE!</v>
      </c>
      <c r="H7850" t="e">
        <f>IF(G7850=43,'Mission Importer'!A7850,0)</f>
        <v>#VALUE!</v>
      </c>
      <c r="J7850" t="e">
        <f>SEARCH("type",'Mission Importer'!A7850)</f>
        <v>#VALUE!</v>
      </c>
      <c r="K7850" t="e">
        <f>IF(J7850=43,'Mission Importer'!A7850,0)</f>
        <v>#VALUE!</v>
      </c>
      <c r="L7850" t="e">
        <f>SEARCH("category",'Mission Importer'!A7850)</f>
        <v>#VALUE!</v>
      </c>
      <c r="M7850" t="e">
        <f>IF(L7850=43,'Mission Importer'!A7850,0)</f>
        <v>#VALUE!</v>
      </c>
    </row>
    <row r="7851" spans="1:13" x14ac:dyDescent="0.3">
      <c r="A7851" t="e">
        <f>SEARCH("livery",'Mission Importer'!A7851)</f>
        <v>#VALUE!</v>
      </c>
      <c r="B7851" t="e">
        <f>IF(A7851=43,'Mission Importer'!A7851,0)</f>
        <v>#VALUE!</v>
      </c>
      <c r="D7851" t="e">
        <f>SEARCH("shape_name",'Mission Importer'!A7851)</f>
        <v>#VALUE!</v>
      </c>
      <c r="E7851" t="e">
        <f>IF(D7851=43,'Mission Importer'!A7851,0)</f>
        <v>#VALUE!</v>
      </c>
      <c r="G7851" t="e">
        <f>SEARCH("shape_name",'Mission Importer'!A7851)</f>
        <v>#VALUE!</v>
      </c>
      <c r="H7851" t="e">
        <f>IF(G7851=43,'Mission Importer'!A7851,0)</f>
        <v>#VALUE!</v>
      </c>
      <c r="J7851" t="e">
        <f>SEARCH("type",'Mission Importer'!A7851)</f>
        <v>#VALUE!</v>
      </c>
      <c r="K7851" t="e">
        <f>IF(J7851=43,'Mission Importer'!A7851,0)</f>
        <v>#VALUE!</v>
      </c>
      <c r="L7851" t="e">
        <f>SEARCH("category",'Mission Importer'!A7851)</f>
        <v>#VALUE!</v>
      </c>
      <c r="M7851" t="e">
        <f>IF(L7851=43,'Mission Importer'!A7851,0)</f>
        <v>#VALUE!</v>
      </c>
    </row>
    <row r="7852" spans="1:13" x14ac:dyDescent="0.3">
      <c r="A7852" t="e">
        <f>SEARCH("livery",'Mission Importer'!A7852)</f>
        <v>#VALUE!</v>
      </c>
      <c r="B7852" t="e">
        <f>IF(A7852=43,'Mission Importer'!A7852,0)</f>
        <v>#VALUE!</v>
      </c>
      <c r="D7852" t="e">
        <f>SEARCH("shape_name",'Mission Importer'!A7852)</f>
        <v>#VALUE!</v>
      </c>
      <c r="E7852" t="e">
        <f>IF(D7852=43,'Mission Importer'!A7852,0)</f>
        <v>#VALUE!</v>
      </c>
      <c r="G7852" t="e">
        <f>SEARCH("shape_name",'Mission Importer'!A7852)</f>
        <v>#VALUE!</v>
      </c>
      <c r="H7852" t="e">
        <f>IF(G7852=43,'Mission Importer'!A7852,0)</f>
        <v>#VALUE!</v>
      </c>
      <c r="J7852" t="e">
        <f>SEARCH("type",'Mission Importer'!A7852)</f>
        <v>#VALUE!</v>
      </c>
      <c r="K7852" t="e">
        <f>IF(J7852=43,'Mission Importer'!A7852,0)</f>
        <v>#VALUE!</v>
      </c>
      <c r="L7852" t="e">
        <f>SEARCH("category",'Mission Importer'!A7852)</f>
        <v>#VALUE!</v>
      </c>
      <c r="M7852" t="e">
        <f>IF(L7852=43,'Mission Importer'!A7852,0)</f>
        <v>#VALUE!</v>
      </c>
    </row>
    <row r="7853" spans="1:13" x14ac:dyDescent="0.3">
      <c r="A7853" t="e">
        <f>SEARCH("livery",'Mission Importer'!A7853)</f>
        <v>#VALUE!</v>
      </c>
      <c r="B7853" t="e">
        <f>IF(A7853=43,'Mission Importer'!A7853,0)</f>
        <v>#VALUE!</v>
      </c>
      <c r="D7853" t="e">
        <f>SEARCH("shape_name",'Mission Importer'!A7853)</f>
        <v>#VALUE!</v>
      </c>
      <c r="E7853" t="e">
        <f>IF(D7853=43,'Mission Importer'!A7853,0)</f>
        <v>#VALUE!</v>
      </c>
      <c r="G7853" t="e">
        <f>SEARCH("shape_name",'Mission Importer'!A7853)</f>
        <v>#VALUE!</v>
      </c>
      <c r="H7853" t="e">
        <f>IF(G7853=43,'Mission Importer'!A7853,0)</f>
        <v>#VALUE!</v>
      </c>
      <c r="J7853" t="e">
        <f>SEARCH("type",'Mission Importer'!A7853)</f>
        <v>#VALUE!</v>
      </c>
      <c r="K7853" t="e">
        <f>IF(J7853=43,'Mission Importer'!A7853,0)</f>
        <v>#VALUE!</v>
      </c>
      <c r="L7853" t="e">
        <f>SEARCH("category",'Mission Importer'!A7853)</f>
        <v>#VALUE!</v>
      </c>
      <c r="M7853" t="e">
        <f>IF(L7853=43,'Mission Importer'!A7853,0)</f>
        <v>#VALUE!</v>
      </c>
    </row>
    <row r="7854" spans="1:13" x14ac:dyDescent="0.3">
      <c r="A7854" t="e">
        <f>SEARCH("livery",'Mission Importer'!A7854)</f>
        <v>#VALUE!</v>
      </c>
      <c r="B7854" t="e">
        <f>IF(A7854=43,'Mission Importer'!A7854,0)</f>
        <v>#VALUE!</v>
      </c>
      <c r="D7854" t="e">
        <f>SEARCH("shape_name",'Mission Importer'!A7854)</f>
        <v>#VALUE!</v>
      </c>
      <c r="E7854" t="e">
        <f>IF(D7854=43,'Mission Importer'!A7854,0)</f>
        <v>#VALUE!</v>
      </c>
      <c r="G7854" t="e">
        <f>SEARCH("shape_name",'Mission Importer'!A7854)</f>
        <v>#VALUE!</v>
      </c>
      <c r="H7854" t="e">
        <f>IF(G7854=43,'Mission Importer'!A7854,0)</f>
        <v>#VALUE!</v>
      </c>
      <c r="J7854" t="e">
        <f>SEARCH("type",'Mission Importer'!A7854)</f>
        <v>#VALUE!</v>
      </c>
      <c r="K7854" t="e">
        <f>IF(J7854=43,'Mission Importer'!A7854,0)</f>
        <v>#VALUE!</v>
      </c>
      <c r="L7854" t="e">
        <f>SEARCH("category",'Mission Importer'!A7854)</f>
        <v>#VALUE!</v>
      </c>
      <c r="M7854" t="e">
        <f>IF(L7854=43,'Mission Importer'!A7854,0)</f>
        <v>#VALUE!</v>
      </c>
    </row>
    <row r="7855" spans="1:13" x14ac:dyDescent="0.3">
      <c r="A7855" t="e">
        <f>SEARCH("livery",'Mission Importer'!A7855)</f>
        <v>#VALUE!</v>
      </c>
      <c r="B7855" t="e">
        <f>IF(A7855=43,'Mission Importer'!A7855,0)</f>
        <v>#VALUE!</v>
      </c>
      <c r="D7855" t="e">
        <f>SEARCH("shape_name",'Mission Importer'!A7855)</f>
        <v>#VALUE!</v>
      </c>
      <c r="E7855" t="e">
        <f>IF(D7855=43,'Mission Importer'!A7855,0)</f>
        <v>#VALUE!</v>
      </c>
      <c r="G7855" t="e">
        <f>SEARCH("shape_name",'Mission Importer'!A7855)</f>
        <v>#VALUE!</v>
      </c>
      <c r="H7855" t="e">
        <f>IF(G7855=43,'Mission Importer'!A7855,0)</f>
        <v>#VALUE!</v>
      </c>
      <c r="J7855" t="e">
        <f>SEARCH("type",'Mission Importer'!A7855)</f>
        <v>#VALUE!</v>
      </c>
      <c r="K7855" t="e">
        <f>IF(J7855=43,'Mission Importer'!A7855,0)</f>
        <v>#VALUE!</v>
      </c>
      <c r="L7855" t="e">
        <f>SEARCH("category",'Mission Importer'!A7855)</f>
        <v>#VALUE!</v>
      </c>
      <c r="M7855" t="e">
        <f>IF(L7855=43,'Mission Importer'!A7855,0)</f>
        <v>#VALUE!</v>
      </c>
    </row>
    <row r="7856" spans="1:13" x14ac:dyDescent="0.3">
      <c r="A7856" t="e">
        <f>SEARCH("livery",'Mission Importer'!A7856)</f>
        <v>#VALUE!</v>
      </c>
      <c r="B7856" t="e">
        <f>IF(A7856=43,'Mission Importer'!A7856,0)</f>
        <v>#VALUE!</v>
      </c>
      <c r="D7856" t="e">
        <f>SEARCH("shape_name",'Mission Importer'!A7856)</f>
        <v>#VALUE!</v>
      </c>
      <c r="E7856" t="e">
        <f>IF(D7856=43,'Mission Importer'!A7856,0)</f>
        <v>#VALUE!</v>
      </c>
      <c r="G7856" t="e">
        <f>SEARCH("shape_name",'Mission Importer'!A7856)</f>
        <v>#VALUE!</v>
      </c>
      <c r="H7856" t="e">
        <f>IF(G7856=43,'Mission Importer'!A7856,0)</f>
        <v>#VALUE!</v>
      </c>
      <c r="J7856" t="e">
        <f>SEARCH("type",'Mission Importer'!A7856)</f>
        <v>#VALUE!</v>
      </c>
      <c r="K7856" t="e">
        <f>IF(J7856=43,'Mission Importer'!A7856,0)</f>
        <v>#VALUE!</v>
      </c>
      <c r="L7856" t="e">
        <f>SEARCH("category",'Mission Importer'!A7856)</f>
        <v>#VALUE!</v>
      </c>
      <c r="M7856" t="e">
        <f>IF(L7856=43,'Mission Importer'!A7856,0)</f>
        <v>#VALUE!</v>
      </c>
    </row>
    <row r="7857" spans="1:13" x14ac:dyDescent="0.3">
      <c r="A7857" t="e">
        <f>SEARCH("livery",'Mission Importer'!A7857)</f>
        <v>#VALUE!</v>
      </c>
      <c r="B7857" t="e">
        <f>IF(A7857=43,'Mission Importer'!A7857,0)</f>
        <v>#VALUE!</v>
      </c>
      <c r="D7857" t="e">
        <f>SEARCH("shape_name",'Mission Importer'!A7857)</f>
        <v>#VALUE!</v>
      </c>
      <c r="E7857" t="e">
        <f>IF(D7857=43,'Mission Importer'!A7857,0)</f>
        <v>#VALUE!</v>
      </c>
      <c r="G7857" t="e">
        <f>SEARCH("shape_name",'Mission Importer'!A7857)</f>
        <v>#VALUE!</v>
      </c>
      <c r="H7857" t="e">
        <f>IF(G7857=43,'Mission Importer'!A7857,0)</f>
        <v>#VALUE!</v>
      </c>
      <c r="J7857" t="e">
        <f>SEARCH("type",'Mission Importer'!A7857)</f>
        <v>#VALUE!</v>
      </c>
      <c r="K7857" t="e">
        <f>IF(J7857=43,'Mission Importer'!A7857,0)</f>
        <v>#VALUE!</v>
      </c>
      <c r="L7857" t="e">
        <f>SEARCH("category",'Mission Importer'!A7857)</f>
        <v>#VALUE!</v>
      </c>
      <c r="M7857" t="e">
        <f>IF(L7857=43,'Mission Importer'!A7857,0)</f>
        <v>#VALUE!</v>
      </c>
    </row>
    <row r="7858" spans="1:13" x14ac:dyDescent="0.3">
      <c r="A7858" t="e">
        <f>SEARCH("livery",'Mission Importer'!A7858)</f>
        <v>#VALUE!</v>
      </c>
      <c r="B7858" t="e">
        <f>IF(A7858=43,'Mission Importer'!A7858,0)</f>
        <v>#VALUE!</v>
      </c>
      <c r="D7858" t="e">
        <f>SEARCH("shape_name",'Mission Importer'!A7858)</f>
        <v>#VALUE!</v>
      </c>
      <c r="E7858" t="e">
        <f>IF(D7858=43,'Mission Importer'!A7858,0)</f>
        <v>#VALUE!</v>
      </c>
      <c r="G7858" t="e">
        <f>SEARCH("shape_name",'Mission Importer'!A7858)</f>
        <v>#VALUE!</v>
      </c>
      <c r="H7858" t="e">
        <f>IF(G7858=43,'Mission Importer'!A7858,0)</f>
        <v>#VALUE!</v>
      </c>
      <c r="J7858" t="e">
        <f>SEARCH("type",'Mission Importer'!A7858)</f>
        <v>#VALUE!</v>
      </c>
      <c r="K7858" t="e">
        <f>IF(J7858=43,'Mission Importer'!A7858,0)</f>
        <v>#VALUE!</v>
      </c>
      <c r="L7858" t="e">
        <f>SEARCH("category",'Mission Importer'!A7858)</f>
        <v>#VALUE!</v>
      </c>
      <c r="M7858" t="e">
        <f>IF(L7858=43,'Mission Importer'!A7858,0)</f>
        <v>#VALUE!</v>
      </c>
    </row>
    <row r="7859" spans="1:13" x14ac:dyDescent="0.3">
      <c r="A7859" t="e">
        <f>SEARCH("livery",'Mission Importer'!A7859)</f>
        <v>#VALUE!</v>
      </c>
      <c r="B7859" t="e">
        <f>IF(A7859=43,'Mission Importer'!A7859,0)</f>
        <v>#VALUE!</v>
      </c>
      <c r="D7859" t="e">
        <f>SEARCH("shape_name",'Mission Importer'!A7859)</f>
        <v>#VALUE!</v>
      </c>
      <c r="E7859" t="e">
        <f>IF(D7859=43,'Mission Importer'!A7859,0)</f>
        <v>#VALUE!</v>
      </c>
      <c r="G7859" t="e">
        <f>SEARCH("shape_name",'Mission Importer'!A7859)</f>
        <v>#VALUE!</v>
      </c>
      <c r="H7859" t="e">
        <f>IF(G7859=43,'Mission Importer'!A7859,0)</f>
        <v>#VALUE!</v>
      </c>
      <c r="J7859" t="e">
        <f>SEARCH("type",'Mission Importer'!A7859)</f>
        <v>#VALUE!</v>
      </c>
      <c r="K7859" t="e">
        <f>IF(J7859=43,'Mission Importer'!A7859,0)</f>
        <v>#VALUE!</v>
      </c>
      <c r="L7859" t="e">
        <f>SEARCH("category",'Mission Importer'!A7859)</f>
        <v>#VALUE!</v>
      </c>
      <c r="M7859" t="e">
        <f>IF(L7859=43,'Mission Importer'!A7859,0)</f>
        <v>#VALUE!</v>
      </c>
    </row>
    <row r="7860" spans="1:13" x14ac:dyDescent="0.3">
      <c r="A7860" t="e">
        <f>SEARCH("livery",'Mission Importer'!A7860)</f>
        <v>#VALUE!</v>
      </c>
      <c r="B7860" t="e">
        <f>IF(A7860=43,'Mission Importer'!A7860,0)</f>
        <v>#VALUE!</v>
      </c>
      <c r="D7860" t="e">
        <f>SEARCH("shape_name",'Mission Importer'!A7860)</f>
        <v>#VALUE!</v>
      </c>
      <c r="E7860" t="e">
        <f>IF(D7860=43,'Mission Importer'!A7860,0)</f>
        <v>#VALUE!</v>
      </c>
      <c r="G7860" t="e">
        <f>SEARCH("shape_name",'Mission Importer'!A7860)</f>
        <v>#VALUE!</v>
      </c>
      <c r="H7860" t="e">
        <f>IF(G7860=43,'Mission Importer'!A7860,0)</f>
        <v>#VALUE!</v>
      </c>
      <c r="J7860" t="e">
        <f>SEARCH("type",'Mission Importer'!A7860)</f>
        <v>#VALUE!</v>
      </c>
      <c r="K7860" t="e">
        <f>IF(J7860=43,'Mission Importer'!A7860,0)</f>
        <v>#VALUE!</v>
      </c>
      <c r="L7860" t="e">
        <f>SEARCH("category",'Mission Importer'!A7860)</f>
        <v>#VALUE!</v>
      </c>
      <c r="M7860" t="e">
        <f>IF(L7860=43,'Mission Importer'!A7860,0)</f>
        <v>#VALUE!</v>
      </c>
    </row>
    <row r="7861" spans="1:13" x14ac:dyDescent="0.3">
      <c r="A7861" t="e">
        <f>SEARCH("livery",'Mission Importer'!A7861)</f>
        <v>#VALUE!</v>
      </c>
      <c r="B7861" t="e">
        <f>IF(A7861=43,'Mission Importer'!A7861,0)</f>
        <v>#VALUE!</v>
      </c>
      <c r="D7861" t="e">
        <f>SEARCH("shape_name",'Mission Importer'!A7861)</f>
        <v>#VALUE!</v>
      </c>
      <c r="E7861" t="e">
        <f>IF(D7861=43,'Mission Importer'!A7861,0)</f>
        <v>#VALUE!</v>
      </c>
      <c r="G7861" t="e">
        <f>SEARCH("shape_name",'Mission Importer'!A7861)</f>
        <v>#VALUE!</v>
      </c>
      <c r="H7861" t="e">
        <f>IF(G7861=43,'Mission Importer'!A7861,0)</f>
        <v>#VALUE!</v>
      </c>
      <c r="J7861" t="e">
        <f>SEARCH("type",'Mission Importer'!A7861)</f>
        <v>#VALUE!</v>
      </c>
      <c r="K7861" t="e">
        <f>IF(J7861=43,'Mission Importer'!A7861,0)</f>
        <v>#VALUE!</v>
      </c>
      <c r="L7861" t="e">
        <f>SEARCH("category",'Mission Importer'!A7861)</f>
        <v>#VALUE!</v>
      </c>
      <c r="M7861" t="e">
        <f>IF(L7861=43,'Mission Importer'!A7861,0)</f>
        <v>#VALUE!</v>
      </c>
    </row>
    <row r="7862" spans="1:13" x14ac:dyDescent="0.3">
      <c r="A7862" t="e">
        <f>SEARCH("livery",'Mission Importer'!A7862)</f>
        <v>#VALUE!</v>
      </c>
      <c r="B7862" t="e">
        <f>IF(A7862=43,'Mission Importer'!A7862,0)</f>
        <v>#VALUE!</v>
      </c>
      <c r="D7862" t="e">
        <f>SEARCH("shape_name",'Mission Importer'!A7862)</f>
        <v>#VALUE!</v>
      </c>
      <c r="E7862" t="e">
        <f>IF(D7862=43,'Mission Importer'!A7862,0)</f>
        <v>#VALUE!</v>
      </c>
      <c r="G7862" t="e">
        <f>SEARCH("shape_name",'Mission Importer'!A7862)</f>
        <v>#VALUE!</v>
      </c>
      <c r="H7862" t="e">
        <f>IF(G7862=43,'Mission Importer'!A7862,0)</f>
        <v>#VALUE!</v>
      </c>
      <c r="J7862" t="e">
        <f>SEARCH("type",'Mission Importer'!A7862)</f>
        <v>#VALUE!</v>
      </c>
      <c r="K7862" t="e">
        <f>IF(J7862=43,'Mission Importer'!A7862,0)</f>
        <v>#VALUE!</v>
      </c>
      <c r="L7862" t="e">
        <f>SEARCH("category",'Mission Importer'!A7862)</f>
        <v>#VALUE!</v>
      </c>
      <c r="M7862" t="e">
        <f>IF(L7862=43,'Mission Importer'!A7862,0)</f>
        <v>#VALUE!</v>
      </c>
    </row>
    <row r="7863" spans="1:13" x14ac:dyDescent="0.3">
      <c r="A7863" t="e">
        <f>SEARCH("livery",'Mission Importer'!A7863)</f>
        <v>#VALUE!</v>
      </c>
      <c r="B7863" t="e">
        <f>IF(A7863=43,'Mission Importer'!A7863,0)</f>
        <v>#VALUE!</v>
      </c>
      <c r="D7863" t="e">
        <f>SEARCH("shape_name",'Mission Importer'!A7863)</f>
        <v>#VALUE!</v>
      </c>
      <c r="E7863" t="e">
        <f>IF(D7863=43,'Mission Importer'!A7863,0)</f>
        <v>#VALUE!</v>
      </c>
      <c r="G7863" t="e">
        <f>SEARCH("shape_name",'Mission Importer'!A7863)</f>
        <v>#VALUE!</v>
      </c>
      <c r="H7863" t="e">
        <f>IF(G7863=43,'Mission Importer'!A7863,0)</f>
        <v>#VALUE!</v>
      </c>
      <c r="J7863" t="e">
        <f>SEARCH("type",'Mission Importer'!A7863)</f>
        <v>#VALUE!</v>
      </c>
      <c r="K7863" t="e">
        <f>IF(J7863=43,'Mission Importer'!A7863,0)</f>
        <v>#VALUE!</v>
      </c>
      <c r="L7863" t="e">
        <f>SEARCH("category",'Mission Importer'!A7863)</f>
        <v>#VALUE!</v>
      </c>
      <c r="M7863" t="e">
        <f>IF(L7863=43,'Mission Importer'!A7863,0)</f>
        <v>#VALUE!</v>
      </c>
    </row>
    <row r="7864" spans="1:13" x14ac:dyDescent="0.3">
      <c r="A7864" t="e">
        <f>SEARCH("livery",'Mission Importer'!A7864)</f>
        <v>#VALUE!</v>
      </c>
      <c r="B7864" t="e">
        <f>IF(A7864=43,'Mission Importer'!A7864,0)</f>
        <v>#VALUE!</v>
      </c>
      <c r="D7864" t="e">
        <f>SEARCH("shape_name",'Mission Importer'!A7864)</f>
        <v>#VALUE!</v>
      </c>
      <c r="E7864" t="e">
        <f>IF(D7864=43,'Mission Importer'!A7864,0)</f>
        <v>#VALUE!</v>
      </c>
      <c r="G7864" t="e">
        <f>SEARCH("shape_name",'Mission Importer'!A7864)</f>
        <v>#VALUE!</v>
      </c>
      <c r="H7864" t="e">
        <f>IF(G7864=43,'Mission Importer'!A7864,0)</f>
        <v>#VALUE!</v>
      </c>
      <c r="J7864">
        <f>SEARCH("type",'Mission Importer'!A7864)</f>
        <v>47</v>
      </c>
      <c r="K7864">
        <f>IF(J7864=43,'Mission Importer'!A7864,0)</f>
        <v>0</v>
      </c>
      <c r="L7864" t="e">
        <f>SEARCH("category",'Mission Importer'!A7864)</f>
        <v>#VALUE!</v>
      </c>
      <c r="M7864" t="e">
        <f>IF(L7864=43,'Mission Importer'!A7864,0)</f>
        <v>#VALUE!</v>
      </c>
    </row>
    <row r="7865" spans="1:13" x14ac:dyDescent="0.3">
      <c r="A7865" t="e">
        <f>SEARCH("livery",'Mission Importer'!A7865)</f>
        <v>#VALUE!</v>
      </c>
      <c r="B7865" t="e">
        <f>IF(A7865=43,'Mission Importer'!A7865,0)</f>
        <v>#VALUE!</v>
      </c>
      <c r="D7865" t="e">
        <f>SEARCH("shape_name",'Mission Importer'!A7865)</f>
        <v>#VALUE!</v>
      </c>
      <c r="E7865" t="e">
        <f>IF(D7865=43,'Mission Importer'!A7865,0)</f>
        <v>#VALUE!</v>
      </c>
      <c r="G7865" t="e">
        <f>SEARCH("shape_name",'Mission Importer'!A7865)</f>
        <v>#VALUE!</v>
      </c>
      <c r="H7865" t="e">
        <f>IF(G7865=43,'Mission Importer'!A7865,0)</f>
        <v>#VALUE!</v>
      </c>
      <c r="J7865" t="e">
        <f>SEARCH("type",'Mission Importer'!A7865)</f>
        <v>#VALUE!</v>
      </c>
      <c r="K7865" t="e">
        <f>IF(J7865=43,'Mission Importer'!A7865,0)</f>
        <v>#VALUE!</v>
      </c>
      <c r="L7865" t="e">
        <f>SEARCH("category",'Mission Importer'!A7865)</f>
        <v>#VALUE!</v>
      </c>
      <c r="M7865" t="e">
        <f>IF(L7865=43,'Mission Importer'!A7865,0)</f>
        <v>#VALUE!</v>
      </c>
    </row>
    <row r="7866" spans="1:13" x14ac:dyDescent="0.3">
      <c r="A7866" t="e">
        <f>SEARCH("livery",'Mission Importer'!A7866)</f>
        <v>#VALUE!</v>
      </c>
      <c r="B7866" t="e">
        <f>IF(A7866=43,'Mission Importer'!A7866,0)</f>
        <v>#VALUE!</v>
      </c>
      <c r="D7866" t="e">
        <f>SEARCH("shape_name",'Mission Importer'!A7866)</f>
        <v>#VALUE!</v>
      </c>
      <c r="E7866" t="e">
        <f>IF(D7866=43,'Mission Importer'!A7866,0)</f>
        <v>#VALUE!</v>
      </c>
      <c r="G7866" t="e">
        <f>SEARCH("shape_name",'Mission Importer'!A7866)</f>
        <v>#VALUE!</v>
      </c>
      <c r="H7866" t="e">
        <f>IF(G7866=43,'Mission Importer'!A7866,0)</f>
        <v>#VALUE!</v>
      </c>
      <c r="J7866" t="e">
        <f>SEARCH("type",'Mission Importer'!A7866)</f>
        <v>#VALUE!</v>
      </c>
      <c r="K7866" t="e">
        <f>IF(J7866=43,'Mission Importer'!A7866,0)</f>
        <v>#VALUE!</v>
      </c>
      <c r="L7866" t="e">
        <f>SEARCH("category",'Mission Importer'!A7866)</f>
        <v>#VALUE!</v>
      </c>
      <c r="M7866" t="e">
        <f>IF(L7866=43,'Mission Importer'!A7866,0)</f>
        <v>#VALUE!</v>
      </c>
    </row>
    <row r="7867" spans="1:13" x14ac:dyDescent="0.3">
      <c r="A7867" t="e">
        <f>SEARCH("livery",'Mission Importer'!A7867)</f>
        <v>#VALUE!</v>
      </c>
      <c r="B7867" t="e">
        <f>IF(A7867=43,'Mission Importer'!A7867,0)</f>
        <v>#VALUE!</v>
      </c>
      <c r="D7867" t="e">
        <f>SEARCH("shape_name",'Mission Importer'!A7867)</f>
        <v>#VALUE!</v>
      </c>
      <c r="E7867" t="e">
        <f>IF(D7867=43,'Mission Importer'!A7867,0)</f>
        <v>#VALUE!</v>
      </c>
      <c r="G7867" t="e">
        <f>SEARCH("shape_name",'Mission Importer'!A7867)</f>
        <v>#VALUE!</v>
      </c>
      <c r="H7867" t="e">
        <f>IF(G7867=43,'Mission Importer'!A7867,0)</f>
        <v>#VALUE!</v>
      </c>
      <c r="J7867" t="e">
        <f>SEARCH("type",'Mission Importer'!A7867)</f>
        <v>#VALUE!</v>
      </c>
      <c r="K7867" t="e">
        <f>IF(J7867=43,'Mission Importer'!A7867,0)</f>
        <v>#VALUE!</v>
      </c>
      <c r="L7867" t="e">
        <f>SEARCH("category",'Mission Importer'!A7867)</f>
        <v>#VALUE!</v>
      </c>
      <c r="M7867" t="e">
        <f>IF(L7867=43,'Mission Importer'!A7867,0)</f>
        <v>#VALUE!</v>
      </c>
    </row>
    <row r="7868" spans="1:13" x14ac:dyDescent="0.3">
      <c r="A7868" t="e">
        <f>SEARCH("livery",'Mission Importer'!A7868)</f>
        <v>#VALUE!</v>
      </c>
      <c r="B7868" t="e">
        <f>IF(A7868=43,'Mission Importer'!A7868,0)</f>
        <v>#VALUE!</v>
      </c>
      <c r="D7868" t="e">
        <f>SEARCH("shape_name",'Mission Importer'!A7868)</f>
        <v>#VALUE!</v>
      </c>
      <c r="E7868" t="e">
        <f>IF(D7868=43,'Mission Importer'!A7868,0)</f>
        <v>#VALUE!</v>
      </c>
      <c r="G7868" t="e">
        <f>SEARCH("shape_name",'Mission Importer'!A7868)</f>
        <v>#VALUE!</v>
      </c>
      <c r="H7868" t="e">
        <f>IF(G7868=43,'Mission Importer'!A7868,0)</f>
        <v>#VALUE!</v>
      </c>
      <c r="J7868" t="e">
        <f>SEARCH("type",'Mission Importer'!A7868)</f>
        <v>#VALUE!</v>
      </c>
      <c r="K7868" t="e">
        <f>IF(J7868=43,'Mission Importer'!A7868,0)</f>
        <v>#VALUE!</v>
      </c>
      <c r="L7868" t="e">
        <f>SEARCH("category",'Mission Importer'!A7868)</f>
        <v>#VALUE!</v>
      </c>
      <c r="M7868" t="e">
        <f>IF(L7868=43,'Mission Importer'!A7868,0)</f>
        <v>#VALUE!</v>
      </c>
    </row>
    <row r="7869" spans="1:13" x14ac:dyDescent="0.3">
      <c r="A7869" t="e">
        <f>SEARCH("livery",'Mission Importer'!A7869)</f>
        <v>#VALUE!</v>
      </c>
      <c r="B7869" t="e">
        <f>IF(A7869=43,'Mission Importer'!A7869,0)</f>
        <v>#VALUE!</v>
      </c>
      <c r="D7869" t="e">
        <f>SEARCH("shape_name",'Mission Importer'!A7869)</f>
        <v>#VALUE!</v>
      </c>
      <c r="E7869" t="e">
        <f>IF(D7869=43,'Mission Importer'!A7869,0)</f>
        <v>#VALUE!</v>
      </c>
      <c r="G7869" t="e">
        <f>SEARCH("shape_name",'Mission Importer'!A7869)</f>
        <v>#VALUE!</v>
      </c>
      <c r="H7869" t="e">
        <f>IF(G7869=43,'Mission Importer'!A7869,0)</f>
        <v>#VALUE!</v>
      </c>
      <c r="J7869" t="e">
        <f>SEARCH("type",'Mission Importer'!A7869)</f>
        <v>#VALUE!</v>
      </c>
      <c r="K7869" t="e">
        <f>IF(J7869=43,'Mission Importer'!A7869,0)</f>
        <v>#VALUE!</v>
      </c>
      <c r="L7869" t="e">
        <f>SEARCH("category",'Mission Importer'!A7869)</f>
        <v>#VALUE!</v>
      </c>
      <c r="M7869" t="e">
        <f>IF(L7869=43,'Mission Importer'!A7869,0)</f>
        <v>#VALUE!</v>
      </c>
    </row>
    <row r="7870" spans="1:13" x14ac:dyDescent="0.3">
      <c r="A7870" t="e">
        <f>SEARCH("livery",'Mission Importer'!A7870)</f>
        <v>#VALUE!</v>
      </c>
      <c r="B7870" t="e">
        <f>IF(A7870=43,'Mission Importer'!A7870,0)</f>
        <v>#VALUE!</v>
      </c>
      <c r="D7870" t="e">
        <f>SEARCH("shape_name",'Mission Importer'!A7870)</f>
        <v>#VALUE!</v>
      </c>
      <c r="E7870" t="e">
        <f>IF(D7870=43,'Mission Importer'!A7870,0)</f>
        <v>#VALUE!</v>
      </c>
      <c r="G7870" t="e">
        <f>SEARCH("shape_name",'Mission Importer'!A7870)</f>
        <v>#VALUE!</v>
      </c>
      <c r="H7870" t="e">
        <f>IF(G7870=43,'Mission Importer'!A7870,0)</f>
        <v>#VALUE!</v>
      </c>
      <c r="J7870" t="e">
        <f>SEARCH("type",'Mission Importer'!A7870)</f>
        <v>#VALUE!</v>
      </c>
      <c r="K7870" t="e">
        <f>IF(J7870=43,'Mission Importer'!A7870,0)</f>
        <v>#VALUE!</v>
      </c>
      <c r="L7870" t="e">
        <f>SEARCH("category",'Mission Importer'!A7870)</f>
        <v>#VALUE!</v>
      </c>
      <c r="M7870" t="e">
        <f>IF(L7870=43,'Mission Importer'!A7870,0)</f>
        <v>#VALUE!</v>
      </c>
    </row>
    <row r="7871" spans="1:13" x14ac:dyDescent="0.3">
      <c r="A7871" t="e">
        <f>SEARCH("livery",'Mission Importer'!A7871)</f>
        <v>#VALUE!</v>
      </c>
      <c r="B7871" t="e">
        <f>IF(A7871=43,'Mission Importer'!A7871,0)</f>
        <v>#VALUE!</v>
      </c>
      <c r="D7871" t="e">
        <f>SEARCH("shape_name",'Mission Importer'!A7871)</f>
        <v>#VALUE!</v>
      </c>
      <c r="E7871" t="e">
        <f>IF(D7871=43,'Mission Importer'!A7871,0)</f>
        <v>#VALUE!</v>
      </c>
      <c r="G7871" t="e">
        <f>SEARCH("shape_name",'Mission Importer'!A7871)</f>
        <v>#VALUE!</v>
      </c>
      <c r="H7871" t="e">
        <f>IF(G7871=43,'Mission Importer'!A7871,0)</f>
        <v>#VALUE!</v>
      </c>
      <c r="J7871" t="e">
        <f>SEARCH("type",'Mission Importer'!A7871)</f>
        <v>#VALUE!</v>
      </c>
      <c r="K7871" t="e">
        <f>IF(J7871=43,'Mission Importer'!A7871,0)</f>
        <v>#VALUE!</v>
      </c>
      <c r="L7871" t="e">
        <f>SEARCH("category",'Mission Importer'!A7871)</f>
        <v>#VALUE!</v>
      </c>
      <c r="M7871" t="e">
        <f>IF(L7871=43,'Mission Importer'!A7871,0)</f>
        <v>#VALUE!</v>
      </c>
    </row>
    <row r="7872" spans="1:13" x14ac:dyDescent="0.3">
      <c r="A7872" t="e">
        <f>SEARCH("livery",'Mission Importer'!A7872)</f>
        <v>#VALUE!</v>
      </c>
      <c r="B7872" t="e">
        <f>IF(A7872=43,'Mission Importer'!A7872,0)</f>
        <v>#VALUE!</v>
      </c>
      <c r="D7872" t="e">
        <f>SEARCH("shape_name",'Mission Importer'!A7872)</f>
        <v>#VALUE!</v>
      </c>
      <c r="E7872" t="e">
        <f>IF(D7872=43,'Mission Importer'!A7872,0)</f>
        <v>#VALUE!</v>
      </c>
      <c r="G7872" t="e">
        <f>SEARCH("shape_name",'Mission Importer'!A7872)</f>
        <v>#VALUE!</v>
      </c>
      <c r="H7872" t="e">
        <f>IF(G7872=43,'Mission Importer'!A7872,0)</f>
        <v>#VALUE!</v>
      </c>
      <c r="J7872" t="e">
        <f>SEARCH("type",'Mission Importer'!A7872)</f>
        <v>#VALUE!</v>
      </c>
      <c r="K7872" t="e">
        <f>IF(J7872=43,'Mission Importer'!A7872,0)</f>
        <v>#VALUE!</v>
      </c>
      <c r="L7872" t="e">
        <f>SEARCH("category",'Mission Importer'!A7872)</f>
        <v>#VALUE!</v>
      </c>
      <c r="M7872" t="e">
        <f>IF(L7872=43,'Mission Importer'!A7872,0)</f>
        <v>#VALUE!</v>
      </c>
    </row>
    <row r="7873" spans="1:13" x14ac:dyDescent="0.3">
      <c r="A7873" t="e">
        <f>SEARCH("livery",'Mission Importer'!A7873)</f>
        <v>#VALUE!</v>
      </c>
      <c r="B7873" t="e">
        <f>IF(A7873=43,'Mission Importer'!A7873,0)</f>
        <v>#VALUE!</v>
      </c>
      <c r="D7873" t="e">
        <f>SEARCH("shape_name",'Mission Importer'!A7873)</f>
        <v>#VALUE!</v>
      </c>
      <c r="E7873" t="e">
        <f>IF(D7873=43,'Mission Importer'!A7873,0)</f>
        <v>#VALUE!</v>
      </c>
      <c r="G7873" t="e">
        <f>SEARCH("shape_name",'Mission Importer'!A7873)</f>
        <v>#VALUE!</v>
      </c>
      <c r="H7873" t="e">
        <f>IF(G7873=43,'Mission Importer'!A7873,0)</f>
        <v>#VALUE!</v>
      </c>
      <c r="J7873" t="e">
        <f>SEARCH("type",'Mission Importer'!A7873)</f>
        <v>#VALUE!</v>
      </c>
      <c r="K7873" t="e">
        <f>IF(J7873=43,'Mission Importer'!A7873,0)</f>
        <v>#VALUE!</v>
      </c>
      <c r="L7873" t="e">
        <f>SEARCH("category",'Mission Importer'!A7873)</f>
        <v>#VALUE!</v>
      </c>
      <c r="M7873" t="e">
        <f>IF(L7873=43,'Mission Importer'!A7873,0)</f>
        <v>#VALUE!</v>
      </c>
    </row>
    <row r="7874" spans="1:13" x14ac:dyDescent="0.3">
      <c r="A7874" t="e">
        <f>SEARCH("livery",'Mission Importer'!A7874)</f>
        <v>#VALUE!</v>
      </c>
      <c r="B7874" t="e">
        <f>IF(A7874=43,'Mission Importer'!A7874,0)</f>
        <v>#VALUE!</v>
      </c>
      <c r="D7874" t="e">
        <f>SEARCH("shape_name",'Mission Importer'!A7874)</f>
        <v>#VALUE!</v>
      </c>
      <c r="E7874" t="e">
        <f>IF(D7874=43,'Mission Importer'!A7874,0)</f>
        <v>#VALUE!</v>
      </c>
      <c r="G7874" t="e">
        <f>SEARCH("shape_name",'Mission Importer'!A7874)</f>
        <v>#VALUE!</v>
      </c>
      <c r="H7874" t="e">
        <f>IF(G7874=43,'Mission Importer'!A7874,0)</f>
        <v>#VALUE!</v>
      </c>
      <c r="J7874" t="e">
        <f>SEARCH("type",'Mission Importer'!A7874)</f>
        <v>#VALUE!</v>
      </c>
      <c r="K7874" t="e">
        <f>IF(J7874=43,'Mission Importer'!A7874,0)</f>
        <v>#VALUE!</v>
      </c>
      <c r="L7874" t="e">
        <f>SEARCH("category",'Mission Importer'!A7874)</f>
        <v>#VALUE!</v>
      </c>
      <c r="M7874" t="e">
        <f>IF(L7874=43,'Mission Importer'!A7874,0)</f>
        <v>#VALUE!</v>
      </c>
    </row>
    <row r="7875" spans="1:13" x14ac:dyDescent="0.3">
      <c r="A7875" t="e">
        <f>SEARCH("livery",'Mission Importer'!A7875)</f>
        <v>#VALUE!</v>
      </c>
      <c r="B7875" t="e">
        <f>IF(A7875=43,'Mission Importer'!A7875,0)</f>
        <v>#VALUE!</v>
      </c>
      <c r="D7875" t="e">
        <f>SEARCH("shape_name",'Mission Importer'!A7875)</f>
        <v>#VALUE!</v>
      </c>
      <c r="E7875" t="e">
        <f>IF(D7875=43,'Mission Importer'!A7875,0)</f>
        <v>#VALUE!</v>
      </c>
      <c r="G7875" t="e">
        <f>SEARCH("shape_name",'Mission Importer'!A7875)</f>
        <v>#VALUE!</v>
      </c>
      <c r="H7875" t="e">
        <f>IF(G7875=43,'Mission Importer'!A7875,0)</f>
        <v>#VALUE!</v>
      </c>
      <c r="J7875" t="e">
        <f>SEARCH("type",'Mission Importer'!A7875)</f>
        <v>#VALUE!</v>
      </c>
      <c r="K7875" t="e">
        <f>IF(J7875=43,'Mission Importer'!A7875,0)</f>
        <v>#VALUE!</v>
      </c>
      <c r="L7875" t="e">
        <f>SEARCH("category",'Mission Importer'!A7875)</f>
        <v>#VALUE!</v>
      </c>
      <c r="M7875" t="e">
        <f>IF(L7875=43,'Mission Importer'!A7875,0)</f>
        <v>#VALUE!</v>
      </c>
    </row>
    <row r="7876" spans="1:13" x14ac:dyDescent="0.3">
      <c r="A7876" t="e">
        <f>SEARCH("livery",'Mission Importer'!A7876)</f>
        <v>#VALUE!</v>
      </c>
      <c r="B7876" t="e">
        <f>IF(A7876=43,'Mission Importer'!A7876,0)</f>
        <v>#VALUE!</v>
      </c>
      <c r="D7876" t="e">
        <f>SEARCH("shape_name",'Mission Importer'!A7876)</f>
        <v>#VALUE!</v>
      </c>
      <c r="E7876" t="e">
        <f>IF(D7876=43,'Mission Importer'!A7876,0)</f>
        <v>#VALUE!</v>
      </c>
      <c r="G7876" t="e">
        <f>SEARCH("shape_name",'Mission Importer'!A7876)</f>
        <v>#VALUE!</v>
      </c>
      <c r="H7876" t="e">
        <f>IF(G7876=43,'Mission Importer'!A7876,0)</f>
        <v>#VALUE!</v>
      </c>
      <c r="J7876" t="e">
        <f>SEARCH("type",'Mission Importer'!A7876)</f>
        <v>#VALUE!</v>
      </c>
      <c r="K7876" t="e">
        <f>IF(J7876=43,'Mission Importer'!A7876,0)</f>
        <v>#VALUE!</v>
      </c>
      <c r="L7876" t="e">
        <f>SEARCH("category",'Mission Importer'!A7876)</f>
        <v>#VALUE!</v>
      </c>
      <c r="M7876" t="e">
        <f>IF(L7876=43,'Mission Importer'!A7876,0)</f>
        <v>#VALUE!</v>
      </c>
    </row>
    <row r="7877" spans="1:13" x14ac:dyDescent="0.3">
      <c r="A7877" t="e">
        <f>SEARCH("livery",'Mission Importer'!A7877)</f>
        <v>#VALUE!</v>
      </c>
      <c r="B7877" t="e">
        <f>IF(A7877=43,'Mission Importer'!A7877,0)</f>
        <v>#VALUE!</v>
      </c>
      <c r="D7877" t="e">
        <f>SEARCH("shape_name",'Mission Importer'!A7877)</f>
        <v>#VALUE!</v>
      </c>
      <c r="E7877" t="e">
        <f>IF(D7877=43,'Mission Importer'!A7877,0)</f>
        <v>#VALUE!</v>
      </c>
      <c r="G7877" t="e">
        <f>SEARCH("shape_name",'Mission Importer'!A7877)</f>
        <v>#VALUE!</v>
      </c>
      <c r="H7877" t="e">
        <f>IF(G7877=43,'Mission Importer'!A7877,0)</f>
        <v>#VALUE!</v>
      </c>
      <c r="J7877" t="e">
        <f>SEARCH("type",'Mission Importer'!A7877)</f>
        <v>#VALUE!</v>
      </c>
      <c r="K7877" t="e">
        <f>IF(J7877=43,'Mission Importer'!A7877,0)</f>
        <v>#VALUE!</v>
      </c>
      <c r="L7877" t="e">
        <f>SEARCH("category",'Mission Importer'!A7877)</f>
        <v>#VALUE!</v>
      </c>
      <c r="M7877" t="e">
        <f>IF(L7877=43,'Mission Importer'!A7877,0)</f>
        <v>#VALUE!</v>
      </c>
    </row>
    <row r="7878" spans="1:13" x14ac:dyDescent="0.3">
      <c r="A7878" t="e">
        <f>SEARCH("livery",'Mission Importer'!A7878)</f>
        <v>#VALUE!</v>
      </c>
      <c r="B7878" t="e">
        <f>IF(A7878=43,'Mission Importer'!A7878,0)</f>
        <v>#VALUE!</v>
      </c>
      <c r="D7878" t="e">
        <f>SEARCH("shape_name",'Mission Importer'!A7878)</f>
        <v>#VALUE!</v>
      </c>
      <c r="E7878" t="e">
        <f>IF(D7878=43,'Mission Importer'!A7878,0)</f>
        <v>#VALUE!</v>
      </c>
      <c r="G7878" t="e">
        <f>SEARCH("shape_name",'Mission Importer'!A7878)</f>
        <v>#VALUE!</v>
      </c>
      <c r="H7878" t="e">
        <f>IF(G7878=43,'Mission Importer'!A7878,0)</f>
        <v>#VALUE!</v>
      </c>
      <c r="J7878" t="e">
        <f>SEARCH("type",'Mission Importer'!A7878)</f>
        <v>#VALUE!</v>
      </c>
      <c r="K7878" t="e">
        <f>IF(J7878=43,'Mission Importer'!A7878,0)</f>
        <v>#VALUE!</v>
      </c>
      <c r="L7878" t="e">
        <f>SEARCH("category",'Mission Importer'!A7878)</f>
        <v>#VALUE!</v>
      </c>
      <c r="M7878" t="e">
        <f>IF(L7878=43,'Mission Importer'!A7878,0)</f>
        <v>#VALUE!</v>
      </c>
    </row>
    <row r="7879" spans="1:13" x14ac:dyDescent="0.3">
      <c r="A7879">
        <f>SEARCH("livery",'Mission Importer'!A7879)</f>
        <v>43</v>
      </c>
      <c r="B7879" t="str">
        <f>IF(A7879=43,'Mission Importer'!A7879,0)</f>
        <v xml:space="preserve">                                        ["livery_id"] = "winter",</v>
      </c>
      <c r="D7879" t="e">
        <f>SEARCH("shape_name",'Mission Importer'!A7879)</f>
        <v>#VALUE!</v>
      </c>
      <c r="E7879" t="e">
        <f>IF(D7879=43,'Mission Importer'!A7879,0)</f>
        <v>#VALUE!</v>
      </c>
      <c r="G7879" t="e">
        <f>SEARCH("shape_name",'Mission Importer'!A7879)</f>
        <v>#VALUE!</v>
      </c>
      <c r="H7879" t="e">
        <f>IF(G7879=43,'Mission Importer'!A7879,0)</f>
        <v>#VALUE!</v>
      </c>
      <c r="J7879" t="e">
        <f>SEARCH("type",'Mission Importer'!A7879)</f>
        <v>#VALUE!</v>
      </c>
      <c r="K7879" t="e">
        <f>IF(J7879=43,'Mission Importer'!A7879,0)</f>
        <v>#VALUE!</v>
      </c>
      <c r="L7879" t="e">
        <f>SEARCH("category",'Mission Importer'!A7879)</f>
        <v>#VALUE!</v>
      </c>
      <c r="M7879" t="e">
        <f>IF(L7879=43,'Mission Importer'!A7879,0)</f>
        <v>#VALUE!</v>
      </c>
    </row>
    <row r="7880" spans="1:13" x14ac:dyDescent="0.3">
      <c r="A7880" t="e">
        <f>SEARCH("livery",'Mission Importer'!A7880)</f>
        <v>#VALUE!</v>
      </c>
      <c r="B7880" t="e">
        <f>IF(A7880=43,'Mission Importer'!A7880,0)</f>
        <v>#VALUE!</v>
      </c>
      <c r="D7880" t="e">
        <f>SEARCH("shape_name",'Mission Importer'!A7880)</f>
        <v>#VALUE!</v>
      </c>
      <c r="E7880" t="e">
        <f>IF(D7880=43,'Mission Importer'!A7880,0)</f>
        <v>#VALUE!</v>
      </c>
      <c r="G7880" t="e">
        <f>SEARCH("shape_name",'Mission Importer'!A7880)</f>
        <v>#VALUE!</v>
      </c>
      <c r="H7880" t="e">
        <f>IF(G7880=43,'Mission Importer'!A7880,0)</f>
        <v>#VALUE!</v>
      </c>
      <c r="J7880" t="e">
        <f>SEARCH("type",'Mission Importer'!A7880)</f>
        <v>#VALUE!</v>
      </c>
      <c r="K7880" t="e">
        <f>IF(J7880=43,'Mission Importer'!A7880,0)</f>
        <v>#VALUE!</v>
      </c>
      <c r="L7880">
        <f>SEARCH("category",'Mission Importer'!A7880)</f>
        <v>43</v>
      </c>
      <c r="M7880" t="str">
        <f>IF(L7880=43,'Mission Importer'!A7880,0)</f>
        <v xml:space="preserve">                                        ["category"] = "Air Defence",</v>
      </c>
    </row>
    <row r="7881" spans="1:13" x14ac:dyDescent="0.3">
      <c r="A7881" t="e">
        <f>SEARCH("livery",'Mission Importer'!A7881)</f>
        <v>#VALUE!</v>
      </c>
      <c r="B7881" t="e">
        <f>IF(A7881=43,'Mission Importer'!A7881,0)</f>
        <v>#VALUE!</v>
      </c>
      <c r="D7881" t="e">
        <f>SEARCH("shape_name",'Mission Importer'!A7881)</f>
        <v>#VALUE!</v>
      </c>
      <c r="E7881" t="e">
        <f>IF(D7881=43,'Mission Importer'!A7881,0)</f>
        <v>#VALUE!</v>
      </c>
      <c r="G7881" t="e">
        <f>SEARCH("shape_name",'Mission Importer'!A7881)</f>
        <v>#VALUE!</v>
      </c>
      <c r="H7881" t="e">
        <f>IF(G7881=43,'Mission Importer'!A7881,0)</f>
        <v>#VALUE!</v>
      </c>
      <c r="J7881">
        <f>SEARCH("type",'Mission Importer'!A7881)</f>
        <v>43</v>
      </c>
      <c r="K7881" t="str">
        <f>IF(J7881=43,'Mission Importer'!A7881,0)</f>
        <v xml:space="preserve">                                        ["type"] = "Tor 9A331",</v>
      </c>
      <c r="L7881" t="e">
        <f>SEARCH("category",'Mission Importer'!A7881)</f>
        <v>#VALUE!</v>
      </c>
      <c r="M7881" t="e">
        <f>IF(L7881=43,'Mission Importer'!A7881,0)</f>
        <v>#VALUE!</v>
      </c>
    </row>
    <row r="7882" spans="1:13" x14ac:dyDescent="0.3">
      <c r="A7882" t="e">
        <f>SEARCH("livery",'Mission Importer'!A7882)</f>
        <v>#VALUE!</v>
      </c>
      <c r="B7882" t="e">
        <f>IF(A7882=43,'Mission Importer'!A7882,0)</f>
        <v>#VALUE!</v>
      </c>
      <c r="D7882" t="e">
        <f>SEARCH("shape_name",'Mission Importer'!A7882)</f>
        <v>#VALUE!</v>
      </c>
      <c r="E7882" t="e">
        <f>IF(D7882=43,'Mission Importer'!A7882,0)</f>
        <v>#VALUE!</v>
      </c>
      <c r="G7882" t="e">
        <f>SEARCH("shape_name",'Mission Importer'!A7882)</f>
        <v>#VALUE!</v>
      </c>
      <c r="H7882" t="e">
        <f>IF(G7882=43,'Mission Importer'!A7882,0)</f>
        <v>#VALUE!</v>
      </c>
      <c r="J7882" t="e">
        <f>SEARCH("type",'Mission Importer'!A7882)</f>
        <v>#VALUE!</v>
      </c>
      <c r="K7882" t="e">
        <f>IF(J7882=43,'Mission Importer'!A7882,0)</f>
        <v>#VALUE!</v>
      </c>
      <c r="L7882" t="e">
        <f>SEARCH("category",'Mission Importer'!A7882)</f>
        <v>#VALUE!</v>
      </c>
      <c r="M7882" t="e">
        <f>IF(L7882=43,'Mission Importer'!A7882,0)</f>
        <v>#VALUE!</v>
      </c>
    </row>
    <row r="7883" spans="1:13" x14ac:dyDescent="0.3">
      <c r="A7883" t="e">
        <f>SEARCH("livery",'Mission Importer'!A7883)</f>
        <v>#VALUE!</v>
      </c>
      <c r="B7883" t="e">
        <f>IF(A7883=43,'Mission Importer'!A7883,0)</f>
        <v>#VALUE!</v>
      </c>
      <c r="D7883" t="e">
        <f>SEARCH("shape_name",'Mission Importer'!A7883)</f>
        <v>#VALUE!</v>
      </c>
      <c r="E7883" t="e">
        <f>IF(D7883=43,'Mission Importer'!A7883,0)</f>
        <v>#VALUE!</v>
      </c>
      <c r="G7883" t="e">
        <f>SEARCH("shape_name",'Mission Importer'!A7883)</f>
        <v>#VALUE!</v>
      </c>
      <c r="H7883" t="e">
        <f>IF(G7883=43,'Mission Importer'!A7883,0)</f>
        <v>#VALUE!</v>
      </c>
      <c r="J7883" t="e">
        <f>SEARCH("type",'Mission Importer'!A7883)</f>
        <v>#VALUE!</v>
      </c>
      <c r="K7883" t="e">
        <f>IF(J7883=43,'Mission Importer'!A7883,0)</f>
        <v>#VALUE!</v>
      </c>
      <c r="L7883" t="e">
        <f>SEARCH("category",'Mission Importer'!A7883)</f>
        <v>#VALUE!</v>
      </c>
      <c r="M7883" t="e">
        <f>IF(L7883=43,'Mission Importer'!A7883,0)</f>
        <v>#VALUE!</v>
      </c>
    </row>
    <row r="7884" spans="1:13" x14ac:dyDescent="0.3">
      <c r="A7884" t="e">
        <f>SEARCH("livery",'Mission Importer'!A7884)</f>
        <v>#VALUE!</v>
      </c>
      <c r="B7884" t="e">
        <f>IF(A7884=43,'Mission Importer'!A7884,0)</f>
        <v>#VALUE!</v>
      </c>
      <c r="D7884" t="e">
        <f>SEARCH("shape_name",'Mission Importer'!A7884)</f>
        <v>#VALUE!</v>
      </c>
      <c r="E7884" t="e">
        <f>IF(D7884=43,'Mission Importer'!A7884,0)</f>
        <v>#VALUE!</v>
      </c>
      <c r="G7884" t="e">
        <f>SEARCH("shape_name",'Mission Importer'!A7884)</f>
        <v>#VALUE!</v>
      </c>
      <c r="H7884" t="e">
        <f>IF(G7884=43,'Mission Importer'!A7884,0)</f>
        <v>#VALUE!</v>
      </c>
      <c r="J7884" t="e">
        <f>SEARCH("type",'Mission Importer'!A7884)</f>
        <v>#VALUE!</v>
      </c>
      <c r="K7884" t="e">
        <f>IF(J7884=43,'Mission Importer'!A7884,0)</f>
        <v>#VALUE!</v>
      </c>
      <c r="L7884" t="e">
        <f>SEARCH("category",'Mission Importer'!A7884)</f>
        <v>#VALUE!</v>
      </c>
      <c r="M7884" t="e">
        <f>IF(L7884=43,'Mission Importer'!A7884,0)</f>
        <v>#VALUE!</v>
      </c>
    </row>
    <row r="7885" spans="1:13" x14ac:dyDescent="0.3">
      <c r="A7885" t="e">
        <f>SEARCH("livery",'Mission Importer'!A7885)</f>
        <v>#VALUE!</v>
      </c>
      <c r="B7885" t="e">
        <f>IF(A7885=43,'Mission Importer'!A7885,0)</f>
        <v>#VALUE!</v>
      </c>
      <c r="D7885" t="e">
        <f>SEARCH("shape_name",'Mission Importer'!A7885)</f>
        <v>#VALUE!</v>
      </c>
      <c r="E7885" t="e">
        <f>IF(D7885=43,'Mission Importer'!A7885,0)</f>
        <v>#VALUE!</v>
      </c>
      <c r="G7885" t="e">
        <f>SEARCH("shape_name",'Mission Importer'!A7885)</f>
        <v>#VALUE!</v>
      </c>
      <c r="H7885" t="e">
        <f>IF(G7885=43,'Mission Importer'!A7885,0)</f>
        <v>#VALUE!</v>
      </c>
      <c r="J7885" t="e">
        <f>SEARCH("type",'Mission Importer'!A7885)</f>
        <v>#VALUE!</v>
      </c>
      <c r="K7885" t="e">
        <f>IF(J7885=43,'Mission Importer'!A7885,0)</f>
        <v>#VALUE!</v>
      </c>
      <c r="L7885" t="e">
        <f>SEARCH("category",'Mission Importer'!A7885)</f>
        <v>#VALUE!</v>
      </c>
      <c r="M7885" t="e">
        <f>IF(L7885=43,'Mission Importer'!A7885,0)</f>
        <v>#VALUE!</v>
      </c>
    </row>
    <row r="7886" spans="1:13" x14ac:dyDescent="0.3">
      <c r="A7886" t="e">
        <f>SEARCH("livery",'Mission Importer'!A7886)</f>
        <v>#VALUE!</v>
      </c>
      <c r="B7886" t="e">
        <f>IF(A7886=43,'Mission Importer'!A7886,0)</f>
        <v>#VALUE!</v>
      </c>
      <c r="D7886" t="e">
        <f>SEARCH("shape_name",'Mission Importer'!A7886)</f>
        <v>#VALUE!</v>
      </c>
      <c r="E7886" t="e">
        <f>IF(D7886=43,'Mission Importer'!A7886,0)</f>
        <v>#VALUE!</v>
      </c>
      <c r="G7886" t="e">
        <f>SEARCH("shape_name",'Mission Importer'!A7886)</f>
        <v>#VALUE!</v>
      </c>
      <c r="H7886" t="e">
        <f>IF(G7886=43,'Mission Importer'!A7886,0)</f>
        <v>#VALUE!</v>
      </c>
      <c r="J7886" t="e">
        <f>SEARCH("type",'Mission Importer'!A7886)</f>
        <v>#VALUE!</v>
      </c>
      <c r="K7886" t="e">
        <f>IF(J7886=43,'Mission Importer'!A7886,0)</f>
        <v>#VALUE!</v>
      </c>
      <c r="L7886" t="e">
        <f>SEARCH("category",'Mission Importer'!A7886)</f>
        <v>#VALUE!</v>
      </c>
      <c r="M7886" t="e">
        <f>IF(L7886=43,'Mission Importer'!A7886,0)</f>
        <v>#VALUE!</v>
      </c>
    </row>
    <row r="7887" spans="1:13" x14ac:dyDescent="0.3">
      <c r="A7887" t="e">
        <f>SEARCH("livery",'Mission Importer'!A7887)</f>
        <v>#VALUE!</v>
      </c>
      <c r="B7887" t="e">
        <f>IF(A7887=43,'Mission Importer'!A7887,0)</f>
        <v>#VALUE!</v>
      </c>
      <c r="D7887" t="e">
        <f>SEARCH("shape_name",'Mission Importer'!A7887)</f>
        <v>#VALUE!</v>
      </c>
      <c r="E7887" t="e">
        <f>IF(D7887=43,'Mission Importer'!A7887,0)</f>
        <v>#VALUE!</v>
      </c>
      <c r="G7887" t="e">
        <f>SEARCH("shape_name",'Mission Importer'!A7887)</f>
        <v>#VALUE!</v>
      </c>
      <c r="H7887" t="e">
        <f>IF(G7887=43,'Mission Importer'!A7887,0)</f>
        <v>#VALUE!</v>
      </c>
      <c r="J7887" t="e">
        <f>SEARCH("type",'Mission Importer'!A7887)</f>
        <v>#VALUE!</v>
      </c>
      <c r="K7887" t="e">
        <f>IF(J7887=43,'Mission Importer'!A7887,0)</f>
        <v>#VALUE!</v>
      </c>
      <c r="L7887" t="e">
        <f>SEARCH("category",'Mission Importer'!A7887)</f>
        <v>#VALUE!</v>
      </c>
      <c r="M7887" t="e">
        <f>IF(L7887=43,'Mission Importer'!A7887,0)</f>
        <v>#VALUE!</v>
      </c>
    </row>
    <row r="7888" spans="1:13" x14ac:dyDescent="0.3">
      <c r="A7888" t="e">
        <f>SEARCH("livery",'Mission Importer'!A7888)</f>
        <v>#VALUE!</v>
      </c>
      <c r="B7888" t="e">
        <f>IF(A7888=43,'Mission Importer'!A7888,0)</f>
        <v>#VALUE!</v>
      </c>
      <c r="D7888" t="e">
        <f>SEARCH("shape_name",'Mission Importer'!A7888)</f>
        <v>#VALUE!</v>
      </c>
      <c r="E7888" t="e">
        <f>IF(D7888=43,'Mission Importer'!A7888,0)</f>
        <v>#VALUE!</v>
      </c>
      <c r="G7888" t="e">
        <f>SEARCH("shape_name",'Mission Importer'!A7888)</f>
        <v>#VALUE!</v>
      </c>
      <c r="H7888" t="e">
        <f>IF(G7888=43,'Mission Importer'!A7888,0)</f>
        <v>#VALUE!</v>
      </c>
      <c r="J7888" t="e">
        <f>SEARCH("type",'Mission Importer'!A7888)</f>
        <v>#VALUE!</v>
      </c>
      <c r="K7888" t="e">
        <f>IF(J7888=43,'Mission Importer'!A7888,0)</f>
        <v>#VALUE!</v>
      </c>
      <c r="L7888" t="e">
        <f>SEARCH("category",'Mission Importer'!A7888)</f>
        <v>#VALUE!</v>
      </c>
      <c r="M7888" t="e">
        <f>IF(L7888=43,'Mission Importer'!A7888,0)</f>
        <v>#VALUE!</v>
      </c>
    </row>
    <row r="7889" spans="1:13" x14ac:dyDescent="0.3">
      <c r="A7889" t="e">
        <f>SEARCH("livery",'Mission Importer'!A7889)</f>
        <v>#VALUE!</v>
      </c>
      <c r="B7889" t="e">
        <f>IF(A7889=43,'Mission Importer'!A7889,0)</f>
        <v>#VALUE!</v>
      </c>
      <c r="D7889" t="e">
        <f>SEARCH("shape_name",'Mission Importer'!A7889)</f>
        <v>#VALUE!</v>
      </c>
      <c r="E7889" t="e">
        <f>IF(D7889=43,'Mission Importer'!A7889,0)</f>
        <v>#VALUE!</v>
      </c>
      <c r="G7889" t="e">
        <f>SEARCH("shape_name",'Mission Importer'!A7889)</f>
        <v>#VALUE!</v>
      </c>
      <c r="H7889" t="e">
        <f>IF(G7889=43,'Mission Importer'!A7889,0)</f>
        <v>#VALUE!</v>
      </c>
      <c r="J7889" t="e">
        <f>SEARCH("type",'Mission Importer'!A7889)</f>
        <v>#VALUE!</v>
      </c>
      <c r="K7889" t="e">
        <f>IF(J7889=43,'Mission Importer'!A7889,0)</f>
        <v>#VALUE!</v>
      </c>
      <c r="L7889" t="e">
        <f>SEARCH("category",'Mission Importer'!A7889)</f>
        <v>#VALUE!</v>
      </c>
      <c r="M7889" t="e">
        <f>IF(L7889=43,'Mission Importer'!A7889,0)</f>
        <v>#VALUE!</v>
      </c>
    </row>
    <row r="7890" spans="1:13" x14ac:dyDescent="0.3">
      <c r="A7890" t="e">
        <f>SEARCH("livery",'Mission Importer'!A7890)</f>
        <v>#VALUE!</v>
      </c>
      <c r="B7890" t="e">
        <f>IF(A7890=43,'Mission Importer'!A7890,0)</f>
        <v>#VALUE!</v>
      </c>
      <c r="D7890" t="e">
        <f>SEARCH("shape_name",'Mission Importer'!A7890)</f>
        <v>#VALUE!</v>
      </c>
      <c r="E7890" t="e">
        <f>IF(D7890=43,'Mission Importer'!A7890,0)</f>
        <v>#VALUE!</v>
      </c>
      <c r="G7890" t="e">
        <f>SEARCH("shape_name",'Mission Importer'!A7890)</f>
        <v>#VALUE!</v>
      </c>
      <c r="H7890" t="e">
        <f>IF(G7890=43,'Mission Importer'!A7890,0)</f>
        <v>#VALUE!</v>
      </c>
      <c r="J7890" t="e">
        <f>SEARCH("type",'Mission Importer'!A7890)</f>
        <v>#VALUE!</v>
      </c>
      <c r="K7890" t="e">
        <f>IF(J7890=43,'Mission Importer'!A7890,0)</f>
        <v>#VALUE!</v>
      </c>
      <c r="L7890" t="e">
        <f>SEARCH("category",'Mission Importer'!A7890)</f>
        <v>#VALUE!</v>
      </c>
      <c r="M7890" t="e">
        <f>IF(L7890=43,'Mission Importer'!A7890,0)</f>
        <v>#VALUE!</v>
      </c>
    </row>
    <row r="7891" spans="1:13" x14ac:dyDescent="0.3">
      <c r="A7891" t="e">
        <f>SEARCH("livery",'Mission Importer'!A7891)</f>
        <v>#VALUE!</v>
      </c>
      <c r="B7891" t="e">
        <f>IF(A7891=43,'Mission Importer'!A7891,0)</f>
        <v>#VALUE!</v>
      </c>
      <c r="D7891" t="e">
        <f>SEARCH("shape_name",'Mission Importer'!A7891)</f>
        <v>#VALUE!</v>
      </c>
      <c r="E7891" t="e">
        <f>IF(D7891=43,'Mission Importer'!A7891,0)</f>
        <v>#VALUE!</v>
      </c>
      <c r="G7891" t="e">
        <f>SEARCH("shape_name",'Mission Importer'!A7891)</f>
        <v>#VALUE!</v>
      </c>
      <c r="H7891" t="e">
        <f>IF(G7891=43,'Mission Importer'!A7891,0)</f>
        <v>#VALUE!</v>
      </c>
      <c r="J7891" t="e">
        <f>SEARCH("type",'Mission Importer'!A7891)</f>
        <v>#VALUE!</v>
      </c>
      <c r="K7891" t="e">
        <f>IF(J7891=43,'Mission Importer'!A7891,0)</f>
        <v>#VALUE!</v>
      </c>
      <c r="L7891" t="e">
        <f>SEARCH("category",'Mission Importer'!A7891)</f>
        <v>#VALUE!</v>
      </c>
      <c r="M7891" t="e">
        <f>IF(L7891=43,'Mission Importer'!A7891,0)</f>
        <v>#VALUE!</v>
      </c>
    </row>
    <row r="7892" spans="1:13" x14ac:dyDescent="0.3">
      <c r="A7892" t="e">
        <f>SEARCH("livery",'Mission Importer'!A7892)</f>
        <v>#VALUE!</v>
      </c>
      <c r="B7892" t="e">
        <f>IF(A7892=43,'Mission Importer'!A7892,0)</f>
        <v>#VALUE!</v>
      </c>
      <c r="D7892" t="e">
        <f>SEARCH("shape_name",'Mission Importer'!A7892)</f>
        <v>#VALUE!</v>
      </c>
      <c r="E7892" t="e">
        <f>IF(D7892=43,'Mission Importer'!A7892,0)</f>
        <v>#VALUE!</v>
      </c>
      <c r="G7892" t="e">
        <f>SEARCH("shape_name",'Mission Importer'!A7892)</f>
        <v>#VALUE!</v>
      </c>
      <c r="H7892" t="e">
        <f>IF(G7892=43,'Mission Importer'!A7892,0)</f>
        <v>#VALUE!</v>
      </c>
      <c r="J7892" t="e">
        <f>SEARCH("type",'Mission Importer'!A7892)</f>
        <v>#VALUE!</v>
      </c>
      <c r="K7892" t="e">
        <f>IF(J7892=43,'Mission Importer'!A7892,0)</f>
        <v>#VALUE!</v>
      </c>
      <c r="L7892" t="e">
        <f>SEARCH("category",'Mission Importer'!A7892)</f>
        <v>#VALUE!</v>
      </c>
      <c r="M7892" t="e">
        <f>IF(L7892=43,'Mission Importer'!A7892,0)</f>
        <v>#VALUE!</v>
      </c>
    </row>
    <row r="7893" spans="1:13" x14ac:dyDescent="0.3">
      <c r="A7893" t="e">
        <f>SEARCH("livery",'Mission Importer'!A7893)</f>
        <v>#VALUE!</v>
      </c>
      <c r="B7893" t="e">
        <f>IF(A7893=43,'Mission Importer'!A7893,0)</f>
        <v>#VALUE!</v>
      </c>
      <c r="D7893" t="e">
        <f>SEARCH("shape_name",'Mission Importer'!A7893)</f>
        <v>#VALUE!</v>
      </c>
      <c r="E7893" t="e">
        <f>IF(D7893=43,'Mission Importer'!A7893,0)</f>
        <v>#VALUE!</v>
      </c>
      <c r="G7893" t="e">
        <f>SEARCH("shape_name",'Mission Importer'!A7893)</f>
        <v>#VALUE!</v>
      </c>
      <c r="H7893" t="e">
        <f>IF(G7893=43,'Mission Importer'!A7893,0)</f>
        <v>#VALUE!</v>
      </c>
      <c r="J7893" t="e">
        <f>SEARCH("type",'Mission Importer'!A7893)</f>
        <v>#VALUE!</v>
      </c>
      <c r="K7893" t="e">
        <f>IF(J7893=43,'Mission Importer'!A7893,0)</f>
        <v>#VALUE!</v>
      </c>
      <c r="L7893" t="e">
        <f>SEARCH("category",'Mission Importer'!A7893)</f>
        <v>#VALUE!</v>
      </c>
      <c r="M7893" t="e">
        <f>IF(L7893=43,'Mission Importer'!A7893,0)</f>
        <v>#VALUE!</v>
      </c>
    </row>
    <row r="7894" spans="1:13" x14ac:dyDescent="0.3">
      <c r="A7894" t="e">
        <f>SEARCH("livery",'Mission Importer'!A7894)</f>
        <v>#VALUE!</v>
      </c>
      <c r="B7894" t="e">
        <f>IF(A7894=43,'Mission Importer'!A7894,0)</f>
        <v>#VALUE!</v>
      </c>
      <c r="D7894" t="e">
        <f>SEARCH("shape_name",'Mission Importer'!A7894)</f>
        <v>#VALUE!</v>
      </c>
      <c r="E7894" t="e">
        <f>IF(D7894=43,'Mission Importer'!A7894,0)</f>
        <v>#VALUE!</v>
      </c>
      <c r="G7894" t="e">
        <f>SEARCH("shape_name",'Mission Importer'!A7894)</f>
        <v>#VALUE!</v>
      </c>
      <c r="H7894" t="e">
        <f>IF(G7894=43,'Mission Importer'!A7894,0)</f>
        <v>#VALUE!</v>
      </c>
      <c r="J7894" t="e">
        <f>SEARCH("type",'Mission Importer'!A7894)</f>
        <v>#VALUE!</v>
      </c>
      <c r="K7894" t="e">
        <f>IF(J7894=43,'Mission Importer'!A7894,0)</f>
        <v>#VALUE!</v>
      </c>
      <c r="L7894" t="e">
        <f>SEARCH("category",'Mission Importer'!A7894)</f>
        <v>#VALUE!</v>
      </c>
      <c r="M7894" t="e">
        <f>IF(L7894=43,'Mission Importer'!A7894,0)</f>
        <v>#VALUE!</v>
      </c>
    </row>
    <row r="7895" spans="1:13" x14ac:dyDescent="0.3">
      <c r="A7895" t="e">
        <f>SEARCH("livery",'Mission Importer'!A7895)</f>
        <v>#VALUE!</v>
      </c>
      <c r="B7895" t="e">
        <f>IF(A7895=43,'Mission Importer'!A7895,0)</f>
        <v>#VALUE!</v>
      </c>
      <c r="D7895" t="e">
        <f>SEARCH("shape_name",'Mission Importer'!A7895)</f>
        <v>#VALUE!</v>
      </c>
      <c r="E7895" t="e">
        <f>IF(D7895=43,'Mission Importer'!A7895,0)</f>
        <v>#VALUE!</v>
      </c>
      <c r="G7895" t="e">
        <f>SEARCH("shape_name",'Mission Importer'!A7895)</f>
        <v>#VALUE!</v>
      </c>
      <c r="H7895" t="e">
        <f>IF(G7895=43,'Mission Importer'!A7895,0)</f>
        <v>#VALUE!</v>
      </c>
      <c r="J7895" t="e">
        <f>SEARCH("type",'Mission Importer'!A7895)</f>
        <v>#VALUE!</v>
      </c>
      <c r="K7895" t="e">
        <f>IF(J7895=43,'Mission Importer'!A7895,0)</f>
        <v>#VALUE!</v>
      </c>
      <c r="L7895" t="e">
        <f>SEARCH("category",'Mission Importer'!A7895)</f>
        <v>#VALUE!</v>
      </c>
      <c r="M7895" t="e">
        <f>IF(L7895=43,'Mission Importer'!A7895,0)</f>
        <v>#VALUE!</v>
      </c>
    </row>
    <row r="7896" spans="1:13" x14ac:dyDescent="0.3">
      <c r="A7896" t="e">
        <f>SEARCH("livery",'Mission Importer'!A7896)</f>
        <v>#VALUE!</v>
      </c>
      <c r="B7896" t="e">
        <f>IF(A7896=43,'Mission Importer'!A7896,0)</f>
        <v>#VALUE!</v>
      </c>
      <c r="D7896" t="e">
        <f>SEARCH("shape_name",'Mission Importer'!A7896)</f>
        <v>#VALUE!</v>
      </c>
      <c r="E7896" t="e">
        <f>IF(D7896=43,'Mission Importer'!A7896,0)</f>
        <v>#VALUE!</v>
      </c>
      <c r="G7896" t="e">
        <f>SEARCH("shape_name",'Mission Importer'!A7896)</f>
        <v>#VALUE!</v>
      </c>
      <c r="H7896" t="e">
        <f>IF(G7896=43,'Mission Importer'!A7896,0)</f>
        <v>#VALUE!</v>
      </c>
      <c r="J7896" t="e">
        <f>SEARCH("type",'Mission Importer'!A7896)</f>
        <v>#VALUE!</v>
      </c>
      <c r="K7896" t="e">
        <f>IF(J7896=43,'Mission Importer'!A7896,0)</f>
        <v>#VALUE!</v>
      </c>
      <c r="L7896" t="e">
        <f>SEARCH("category",'Mission Importer'!A7896)</f>
        <v>#VALUE!</v>
      </c>
      <c r="M7896" t="e">
        <f>IF(L7896=43,'Mission Importer'!A7896,0)</f>
        <v>#VALUE!</v>
      </c>
    </row>
    <row r="7897" spans="1:13" x14ac:dyDescent="0.3">
      <c r="A7897" t="e">
        <f>SEARCH("livery",'Mission Importer'!A7897)</f>
        <v>#VALUE!</v>
      </c>
      <c r="B7897" t="e">
        <f>IF(A7897=43,'Mission Importer'!A7897,0)</f>
        <v>#VALUE!</v>
      </c>
      <c r="D7897" t="e">
        <f>SEARCH("shape_name",'Mission Importer'!A7897)</f>
        <v>#VALUE!</v>
      </c>
      <c r="E7897" t="e">
        <f>IF(D7897=43,'Mission Importer'!A7897,0)</f>
        <v>#VALUE!</v>
      </c>
      <c r="G7897" t="e">
        <f>SEARCH("shape_name",'Mission Importer'!A7897)</f>
        <v>#VALUE!</v>
      </c>
      <c r="H7897" t="e">
        <f>IF(G7897=43,'Mission Importer'!A7897,0)</f>
        <v>#VALUE!</v>
      </c>
      <c r="J7897" t="e">
        <f>SEARCH("type",'Mission Importer'!A7897)</f>
        <v>#VALUE!</v>
      </c>
      <c r="K7897" t="e">
        <f>IF(J7897=43,'Mission Importer'!A7897,0)</f>
        <v>#VALUE!</v>
      </c>
      <c r="L7897" t="e">
        <f>SEARCH("category",'Mission Importer'!A7897)</f>
        <v>#VALUE!</v>
      </c>
      <c r="M7897" t="e">
        <f>IF(L7897=43,'Mission Importer'!A7897,0)</f>
        <v>#VALUE!</v>
      </c>
    </row>
    <row r="7898" spans="1:13" x14ac:dyDescent="0.3">
      <c r="A7898" t="e">
        <f>SEARCH("livery",'Mission Importer'!A7898)</f>
        <v>#VALUE!</v>
      </c>
      <c r="B7898" t="e">
        <f>IF(A7898=43,'Mission Importer'!A7898,0)</f>
        <v>#VALUE!</v>
      </c>
      <c r="D7898" t="e">
        <f>SEARCH("shape_name",'Mission Importer'!A7898)</f>
        <v>#VALUE!</v>
      </c>
      <c r="E7898" t="e">
        <f>IF(D7898=43,'Mission Importer'!A7898,0)</f>
        <v>#VALUE!</v>
      </c>
      <c r="G7898" t="e">
        <f>SEARCH("shape_name",'Mission Importer'!A7898)</f>
        <v>#VALUE!</v>
      </c>
      <c r="H7898" t="e">
        <f>IF(G7898=43,'Mission Importer'!A7898,0)</f>
        <v>#VALUE!</v>
      </c>
      <c r="J7898" t="e">
        <f>SEARCH("type",'Mission Importer'!A7898)</f>
        <v>#VALUE!</v>
      </c>
      <c r="K7898" t="e">
        <f>IF(J7898=43,'Mission Importer'!A7898,0)</f>
        <v>#VALUE!</v>
      </c>
      <c r="L7898" t="e">
        <f>SEARCH("category",'Mission Importer'!A7898)</f>
        <v>#VALUE!</v>
      </c>
      <c r="M7898" t="e">
        <f>IF(L7898=43,'Mission Importer'!A7898,0)</f>
        <v>#VALUE!</v>
      </c>
    </row>
    <row r="7899" spans="1:13" x14ac:dyDescent="0.3">
      <c r="A7899" t="e">
        <f>SEARCH("livery",'Mission Importer'!A7899)</f>
        <v>#VALUE!</v>
      </c>
      <c r="B7899" t="e">
        <f>IF(A7899=43,'Mission Importer'!A7899,0)</f>
        <v>#VALUE!</v>
      </c>
      <c r="D7899" t="e">
        <f>SEARCH("shape_name",'Mission Importer'!A7899)</f>
        <v>#VALUE!</v>
      </c>
      <c r="E7899" t="e">
        <f>IF(D7899=43,'Mission Importer'!A7899,0)</f>
        <v>#VALUE!</v>
      </c>
      <c r="G7899" t="e">
        <f>SEARCH("shape_name",'Mission Importer'!A7899)</f>
        <v>#VALUE!</v>
      </c>
      <c r="H7899" t="e">
        <f>IF(G7899=43,'Mission Importer'!A7899,0)</f>
        <v>#VALUE!</v>
      </c>
      <c r="J7899" t="e">
        <f>SEARCH("type",'Mission Importer'!A7899)</f>
        <v>#VALUE!</v>
      </c>
      <c r="K7899" t="e">
        <f>IF(J7899=43,'Mission Importer'!A7899,0)</f>
        <v>#VALUE!</v>
      </c>
      <c r="L7899" t="e">
        <f>SEARCH("category",'Mission Importer'!A7899)</f>
        <v>#VALUE!</v>
      </c>
      <c r="M7899" t="e">
        <f>IF(L7899=43,'Mission Importer'!A7899,0)</f>
        <v>#VALUE!</v>
      </c>
    </row>
    <row r="7900" spans="1:13" x14ac:dyDescent="0.3">
      <c r="A7900" t="e">
        <f>SEARCH("livery",'Mission Importer'!A7900)</f>
        <v>#VALUE!</v>
      </c>
      <c r="B7900" t="e">
        <f>IF(A7900=43,'Mission Importer'!A7900,0)</f>
        <v>#VALUE!</v>
      </c>
      <c r="D7900" t="e">
        <f>SEARCH("shape_name",'Mission Importer'!A7900)</f>
        <v>#VALUE!</v>
      </c>
      <c r="E7900" t="e">
        <f>IF(D7900=43,'Mission Importer'!A7900,0)</f>
        <v>#VALUE!</v>
      </c>
      <c r="G7900" t="e">
        <f>SEARCH("shape_name",'Mission Importer'!A7900)</f>
        <v>#VALUE!</v>
      </c>
      <c r="H7900" t="e">
        <f>IF(G7900=43,'Mission Importer'!A7900,0)</f>
        <v>#VALUE!</v>
      </c>
      <c r="J7900" t="e">
        <f>SEARCH("type",'Mission Importer'!A7900)</f>
        <v>#VALUE!</v>
      </c>
      <c r="K7900" t="e">
        <f>IF(J7900=43,'Mission Importer'!A7900,0)</f>
        <v>#VALUE!</v>
      </c>
      <c r="L7900" t="e">
        <f>SEARCH("category",'Mission Importer'!A7900)</f>
        <v>#VALUE!</v>
      </c>
      <c r="M7900" t="e">
        <f>IF(L7900=43,'Mission Importer'!A7900,0)</f>
        <v>#VALUE!</v>
      </c>
    </row>
    <row r="7901" spans="1:13" x14ac:dyDescent="0.3">
      <c r="A7901" t="e">
        <f>SEARCH("livery",'Mission Importer'!A7901)</f>
        <v>#VALUE!</v>
      </c>
      <c r="B7901" t="e">
        <f>IF(A7901=43,'Mission Importer'!A7901,0)</f>
        <v>#VALUE!</v>
      </c>
      <c r="D7901" t="e">
        <f>SEARCH("shape_name",'Mission Importer'!A7901)</f>
        <v>#VALUE!</v>
      </c>
      <c r="E7901" t="e">
        <f>IF(D7901=43,'Mission Importer'!A7901,0)</f>
        <v>#VALUE!</v>
      </c>
      <c r="G7901" t="e">
        <f>SEARCH("shape_name",'Mission Importer'!A7901)</f>
        <v>#VALUE!</v>
      </c>
      <c r="H7901" t="e">
        <f>IF(G7901=43,'Mission Importer'!A7901,0)</f>
        <v>#VALUE!</v>
      </c>
      <c r="J7901" t="e">
        <f>SEARCH("type",'Mission Importer'!A7901)</f>
        <v>#VALUE!</v>
      </c>
      <c r="K7901" t="e">
        <f>IF(J7901=43,'Mission Importer'!A7901,0)</f>
        <v>#VALUE!</v>
      </c>
      <c r="L7901" t="e">
        <f>SEARCH("category",'Mission Importer'!A7901)</f>
        <v>#VALUE!</v>
      </c>
      <c r="M7901" t="e">
        <f>IF(L7901=43,'Mission Importer'!A7901,0)</f>
        <v>#VALUE!</v>
      </c>
    </row>
    <row r="7902" spans="1:13" x14ac:dyDescent="0.3">
      <c r="A7902" t="e">
        <f>SEARCH("livery",'Mission Importer'!A7902)</f>
        <v>#VALUE!</v>
      </c>
      <c r="B7902" t="e">
        <f>IF(A7902=43,'Mission Importer'!A7902,0)</f>
        <v>#VALUE!</v>
      </c>
      <c r="D7902" t="e">
        <f>SEARCH("shape_name",'Mission Importer'!A7902)</f>
        <v>#VALUE!</v>
      </c>
      <c r="E7902" t="e">
        <f>IF(D7902=43,'Mission Importer'!A7902,0)</f>
        <v>#VALUE!</v>
      </c>
      <c r="G7902" t="e">
        <f>SEARCH("shape_name",'Mission Importer'!A7902)</f>
        <v>#VALUE!</v>
      </c>
      <c r="H7902" t="e">
        <f>IF(G7902=43,'Mission Importer'!A7902,0)</f>
        <v>#VALUE!</v>
      </c>
      <c r="J7902" t="e">
        <f>SEARCH("type",'Mission Importer'!A7902)</f>
        <v>#VALUE!</v>
      </c>
      <c r="K7902" t="e">
        <f>IF(J7902=43,'Mission Importer'!A7902,0)</f>
        <v>#VALUE!</v>
      </c>
      <c r="L7902" t="e">
        <f>SEARCH("category",'Mission Importer'!A7902)</f>
        <v>#VALUE!</v>
      </c>
      <c r="M7902" t="e">
        <f>IF(L7902=43,'Mission Importer'!A7902,0)</f>
        <v>#VALUE!</v>
      </c>
    </row>
    <row r="7903" spans="1:13" x14ac:dyDescent="0.3">
      <c r="A7903" t="e">
        <f>SEARCH("livery",'Mission Importer'!A7903)</f>
        <v>#VALUE!</v>
      </c>
      <c r="B7903" t="e">
        <f>IF(A7903=43,'Mission Importer'!A7903,0)</f>
        <v>#VALUE!</v>
      </c>
      <c r="D7903" t="e">
        <f>SEARCH("shape_name",'Mission Importer'!A7903)</f>
        <v>#VALUE!</v>
      </c>
      <c r="E7903" t="e">
        <f>IF(D7903=43,'Mission Importer'!A7903,0)</f>
        <v>#VALUE!</v>
      </c>
      <c r="G7903" t="e">
        <f>SEARCH("shape_name",'Mission Importer'!A7903)</f>
        <v>#VALUE!</v>
      </c>
      <c r="H7903" t="e">
        <f>IF(G7903=43,'Mission Importer'!A7903,0)</f>
        <v>#VALUE!</v>
      </c>
      <c r="J7903" t="e">
        <f>SEARCH("type",'Mission Importer'!A7903)</f>
        <v>#VALUE!</v>
      </c>
      <c r="K7903" t="e">
        <f>IF(J7903=43,'Mission Importer'!A7903,0)</f>
        <v>#VALUE!</v>
      </c>
      <c r="L7903" t="e">
        <f>SEARCH("category",'Mission Importer'!A7903)</f>
        <v>#VALUE!</v>
      </c>
      <c r="M7903" t="e">
        <f>IF(L7903=43,'Mission Importer'!A7903,0)</f>
        <v>#VALUE!</v>
      </c>
    </row>
    <row r="7904" spans="1:13" x14ac:dyDescent="0.3">
      <c r="A7904" t="e">
        <f>SEARCH("livery",'Mission Importer'!A7904)</f>
        <v>#VALUE!</v>
      </c>
      <c r="B7904" t="e">
        <f>IF(A7904=43,'Mission Importer'!A7904,0)</f>
        <v>#VALUE!</v>
      </c>
      <c r="D7904" t="e">
        <f>SEARCH("shape_name",'Mission Importer'!A7904)</f>
        <v>#VALUE!</v>
      </c>
      <c r="E7904" t="e">
        <f>IF(D7904=43,'Mission Importer'!A7904,0)</f>
        <v>#VALUE!</v>
      </c>
      <c r="G7904" t="e">
        <f>SEARCH("shape_name",'Mission Importer'!A7904)</f>
        <v>#VALUE!</v>
      </c>
      <c r="H7904" t="e">
        <f>IF(G7904=43,'Mission Importer'!A7904,0)</f>
        <v>#VALUE!</v>
      </c>
      <c r="J7904" t="e">
        <f>SEARCH("type",'Mission Importer'!A7904)</f>
        <v>#VALUE!</v>
      </c>
      <c r="K7904" t="e">
        <f>IF(J7904=43,'Mission Importer'!A7904,0)</f>
        <v>#VALUE!</v>
      </c>
      <c r="L7904" t="e">
        <f>SEARCH("category",'Mission Importer'!A7904)</f>
        <v>#VALUE!</v>
      </c>
      <c r="M7904" t="e">
        <f>IF(L7904=43,'Mission Importer'!A7904,0)</f>
        <v>#VALUE!</v>
      </c>
    </row>
    <row r="7905" spans="1:13" x14ac:dyDescent="0.3">
      <c r="A7905" t="e">
        <f>SEARCH("livery",'Mission Importer'!A7905)</f>
        <v>#VALUE!</v>
      </c>
      <c r="B7905" t="e">
        <f>IF(A7905=43,'Mission Importer'!A7905,0)</f>
        <v>#VALUE!</v>
      </c>
      <c r="D7905" t="e">
        <f>SEARCH("shape_name",'Mission Importer'!A7905)</f>
        <v>#VALUE!</v>
      </c>
      <c r="E7905" t="e">
        <f>IF(D7905=43,'Mission Importer'!A7905,0)</f>
        <v>#VALUE!</v>
      </c>
      <c r="G7905" t="e">
        <f>SEARCH("shape_name",'Mission Importer'!A7905)</f>
        <v>#VALUE!</v>
      </c>
      <c r="H7905" t="e">
        <f>IF(G7905=43,'Mission Importer'!A7905,0)</f>
        <v>#VALUE!</v>
      </c>
      <c r="J7905">
        <f>SEARCH("type",'Mission Importer'!A7905)</f>
        <v>47</v>
      </c>
      <c r="K7905">
        <f>IF(J7905=43,'Mission Importer'!A7905,0)</f>
        <v>0</v>
      </c>
      <c r="L7905" t="e">
        <f>SEARCH("category",'Mission Importer'!A7905)</f>
        <v>#VALUE!</v>
      </c>
      <c r="M7905" t="e">
        <f>IF(L7905=43,'Mission Importer'!A7905,0)</f>
        <v>#VALUE!</v>
      </c>
    </row>
    <row r="7906" spans="1:13" x14ac:dyDescent="0.3">
      <c r="A7906" t="e">
        <f>SEARCH("livery",'Mission Importer'!A7906)</f>
        <v>#VALUE!</v>
      </c>
      <c r="B7906" t="e">
        <f>IF(A7906=43,'Mission Importer'!A7906,0)</f>
        <v>#VALUE!</v>
      </c>
      <c r="D7906" t="e">
        <f>SEARCH("shape_name",'Mission Importer'!A7906)</f>
        <v>#VALUE!</v>
      </c>
      <c r="E7906" t="e">
        <f>IF(D7906=43,'Mission Importer'!A7906,0)</f>
        <v>#VALUE!</v>
      </c>
      <c r="G7906" t="e">
        <f>SEARCH("shape_name",'Mission Importer'!A7906)</f>
        <v>#VALUE!</v>
      </c>
      <c r="H7906" t="e">
        <f>IF(G7906=43,'Mission Importer'!A7906,0)</f>
        <v>#VALUE!</v>
      </c>
      <c r="J7906" t="e">
        <f>SEARCH("type",'Mission Importer'!A7906)</f>
        <v>#VALUE!</v>
      </c>
      <c r="K7906" t="e">
        <f>IF(J7906=43,'Mission Importer'!A7906,0)</f>
        <v>#VALUE!</v>
      </c>
      <c r="L7906" t="e">
        <f>SEARCH("category",'Mission Importer'!A7906)</f>
        <v>#VALUE!</v>
      </c>
      <c r="M7906" t="e">
        <f>IF(L7906=43,'Mission Importer'!A7906,0)</f>
        <v>#VALUE!</v>
      </c>
    </row>
    <row r="7907" spans="1:13" x14ac:dyDescent="0.3">
      <c r="A7907" t="e">
        <f>SEARCH("livery",'Mission Importer'!A7907)</f>
        <v>#VALUE!</v>
      </c>
      <c r="B7907" t="e">
        <f>IF(A7907=43,'Mission Importer'!A7907,0)</f>
        <v>#VALUE!</v>
      </c>
      <c r="D7907" t="e">
        <f>SEARCH("shape_name",'Mission Importer'!A7907)</f>
        <v>#VALUE!</v>
      </c>
      <c r="E7907" t="e">
        <f>IF(D7907=43,'Mission Importer'!A7907,0)</f>
        <v>#VALUE!</v>
      </c>
      <c r="G7907" t="e">
        <f>SEARCH("shape_name",'Mission Importer'!A7907)</f>
        <v>#VALUE!</v>
      </c>
      <c r="H7907" t="e">
        <f>IF(G7907=43,'Mission Importer'!A7907,0)</f>
        <v>#VALUE!</v>
      </c>
      <c r="J7907" t="e">
        <f>SEARCH("type",'Mission Importer'!A7907)</f>
        <v>#VALUE!</v>
      </c>
      <c r="K7907" t="e">
        <f>IF(J7907=43,'Mission Importer'!A7907,0)</f>
        <v>#VALUE!</v>
      </c>
      <c r="L7907" t="e">
        <f>SEARCH("category",'Mission Importer'!A7907)</f>
        <v>#VALUE!</v>
      </c>
      <c r="M7907" t="e">
        <f>IF(L7907=43,'Mission Importer'!A7907,0)</f>
        <v>#VALUE!</v>
      </c>
    </row>
    <row r="7908" spans="1:13" x14ac:dyDescent="0.3">
      <c r="A7908" t="e">
        <f>SEARCH("livery",'Mission Importer'!A7908)</f>
        <v>#VALUE!</v>
      </c>
      <c r="B7908" t="e">
        <f>IF(A7908=43,'Mission Importer'!A7908,0)</f>
        <v>#VALUE!</v>
      </c>
      <c r="D7908" t="e">
        <f>SEARCH("shape_name",'Mission Importer'!A7908)</f>
        <v>#VALUE!</v>
      </c>
      <c r="E7908" t="e">
        <f>IF(D7908=43,'Mission Importer'!A7908,0)</f>
        <v>#VALUE!</v>
      </c>
      <c r="G7908" t="e">
        <f>SEARCH("shape_name",'Mission Importer'!A7908)</f>
        <v>#VALUE!</v>
      </c>
      <c r="H7908" t="e">
        <f>IF(G7908=43,'Mission Importer'!A7908,0)</f>
        <v>#VALUE!</v>
      </c>
      <c r="J7908" t="e">
        <f>SEARCH("type",'Mission Importer'!A7908)</f>
        <v>#VALUE!</v>
      </c>
      <c r="K7908" t="e">
        <f>IF(J7908=43,'Mission Importer'!A7908,0)</f>
        <v>#VALUE!</v>
      </c>
      <c r="L7908" t="e">
        <f>SEARCH("category",'Mission Importer'!A7908)</f>
        <v>#VALUE!</v>
      </c>
      <c r="M7908" t="e">
        <f>IF(L7908=43,'Mission Importer'!A7908,0)</f>
        <v>#VALUE!</v>
      </c>
    </row>
    <row r="7909" spans="1:13" x14ac:dyDescent="0.3">
      <c r="A7909" t="e">
        <f>SEARCH("livery",'Mission Importer'!A7909)</f>
        <v>#VALUE!</v>
      </c>
      <c r="B7909" t="e">
        <f>IF(A7909=43,'Mission Importer'!A7909,0)</f>
        <v>#VALUE!</v>
      </c>
      <c r="D7909" t="e">
        <f>SEARCH("shape_name",'Mission Importer'!A7909)</f>
        <v>#VALUE!</v>
      </c>
      <c r="E7909" t="e">
        <f>IF(D7909=43,'Mission Importer'!A7909,0)</f>
        <v>#VALUE!</v>
      </c>
      <c r="G7909" t="e">
        <f>SEARCH("shape_name",'Mission Importer'!A7909)</f>
        <v>#VALUE!</v>
      </c>
      <c r="H7909" t="e">
        <f>IF(G7909=43,'Mission Importer'!A7909,0)</f>
        <v>#VALUE!</v>
      </c>
      <c r="J7909" t="e">
        <f>SEARCH("type",'Mission Importer'!A7909)</f>
        <v>#VALUE!</v>
      </c>
      <c r="K7909" t="e">
        <f>IF(J7909=43,'Mission Importer'!A7909,0)</f>
        <v>#VALUE!</v>
      </c>
      <c r="L7909" t="e">
        <f>SEARCH("category",'Mission Importer'!A7909)</f>
        <v>#VALUE!</v>
      </c>
      <c r="M7909" t="e">
        <f>IF(L7909=43,'Mission Importer'!A7909,0)</f>
        <v>#VALUE!</v>
      </c>
    </row>
    <row r="7910" spans="1:13" x14ac:dyDescent="0.3">
      <c r="A7910" t="e">
        <f>SEARCH("livery",'Mission Importer'!A7910)</f>
        <v>#VALUE!</v>
      </c>
      <c r="B7910" t="e">
        <f>IF(A7910=43,'Mission Importer'!A7910,0)</f>
        <v>#VALUE!</v>
      </c>
      <c r="D7910" t="e">
        <f>SEARCH("shape_name",'Mission Importer'!A7910)</f>
        <v>#VALUE!</v>
      </c>
      <c r="E7910" t="e">
        <f>IF(D7910=43,'Mission Importer'!A7910,0)</f>
        <v>#VALUE!</v>
      </c>
      <c r="G7910" t="e">
        <f>SEARCH("shape_name",'Mission Importer'!A7910)</f>
        <v>#VALUE!</v>
      </c>
      <c r="H7910" t="e">
        <f>IF(G7910=43,'Mission Importer'!A7910,0)</f>
        <v>#VALUE!</v>
      </c>
      <c r="J7910" t="e">
        <f>SEARCH("type",'Mission Importer'!A7910)</f>
        <v>#VALUE!</v>
      </c>
      <c r="K7910" t="e">
        <f>IF(J7910=43,'Mission Importer'!A7910,0)</f>
        <v>#VALUE!</v>
      </c>
      <c r="L7910" t="e">
        <f>SEARCH("category",'Mission Importer'!A7910)</f>
        <v>#VALUE!</v>
      </c>
      <c r="M7910" t="e">
        <f>IF(L7910=43,'Mission Importer'!A7910,0)</f>
        <v>#VALUE!</v>
      </c>
    </row>
    <row r="7911" spans="1:13" x14ac:dyDescent="0.3">
      <c r="A7911" t="e">
        <f>SEARCH("livery",'Mission Importer'!A7911)</f>
        <v>#VALUE!</v>
      </c>
      <c r="B7911" t="e">
        <f>IF(A7911=43,'Mission Importer'!A7911,0)</f>
        <v>#VALUE!</v>
      </c>
      <c r="D7911" t="e">
        <f>SEARCH("shape_name",'Mission Importer'!A7911)</f>
        <v>#VALUE!</v>
      </c>
      <c r="E7911" t="e">
        <f>IF(D7911=43,'Mission Importer'!A7911,0)</f>
        <v>#VALUE!</v>
      </c>
      <c r="G7911" t="e">
        <f>SEARCH("shape_name",'Mission Importer'!A7911)</f>
        <v>#VALUE!</v>
      </c>
      <c r="H7911" t="e">
        <f>IF(G7911=43,'Mission Importer'!A7911,0)</f>
        <v>#VALUE!</v>
      </c>
      <c r="J7911" t="e">
        <f>SEARCH("type",'Mission Importer'!A7911)</f>
        <v>#VALUE!</v>
      </c>
      <c r="K7911" t="e">
        <f>IF(J7911=43,'Mission Importer'!A7911,0)</f>
        <v>#VALUE!</v>
      </c>
      <c r="L7911" t="e">
        <f>SEARCH("category",'Mission Importer'!A7911)</f>
        <v>#VALUE!</v>
      </c>
      <c r="M7911" t="e">
        <f>IF(L7911=43,'Mission Importer'!A7911,0)</f>
        <v>#VALUE!</v>
      </c>
    </row>
    <row r="7912" spans="1:13" x14ac:dyDescent="0.3">
      <c r="A7912" t="e">
        <f>SEARCH("livery",'Mission Importer'!A7912)</f>
        <v>#VALUE!</v>
      </c>
      <c r="B7912" t="e">
        <f>IF(A7912=43,'Mission Importer'!A7912,0)</f>
        <v>#VALUE!</v>
      </c>
      <c r="D7912" t="e">
        <f>SEARCH("shape_name",'Mission Importer'!A7912)</f>
        <v>#VALUE!</v>
      </c>
      <c r="E7912" t="e">
        <f>IF(D7912=43,'Mission Importer'!A7912,0)</f>
        <v>#VALUE!</v>
      </c>
      <c r="G7912" t="e">
        <f>SEARCH("shape_name",'Mission Importer'!A7912)</f>
        <v>#VALUE!</v>
      </c>
      <c r="H7912" t="e">
        <f>IF(G7912=43,'Mission Importer'!A7912,0)</f>
        <v>#VALUE!</v>
      </c>
      <c r="J7912" t="e">
        <f>SEARCH("type",'Mission Importer'!A7912)</f>
        <v>#VALUE!</v>
      </c>
      <c r="K7912" t="e">
        <f>IF(J7912=43,'Mission Importer'!A7912,0)</f>
        <v>#VALUE!</v>
      </c>
      <c r="L7912" t="e">
        <f>SEARCH("category",'Mission Importer'!A7912)</f>
        <v>#VALUE!</v>
      </c>
      <c r="M7912" t="e">
        <f>IF(L7912=43,'Mission Importer'!A7912,0)</f>
        <v>#VALUE!</v>
      </c>
    </row>
    <row r="7913" spans="1:13" x14ac:dyDescent="0.3">
      <c r="A7913" t="e">
        <f>SEARCH("livery",'Mission Importer'!A7913)</f>
        <v>#VALUE!</v>
      </c>
      <c r="B7913" t="e">
        <f>IF(A7913=43,'Mission Importer'!A7913,0)</f>
        <v>#VALUE!</v>
      </c>
      <c r="D7913" t="e">
        <f>SEARCH("shape_name",'Mission Importer'!A7913)</f>
        <v>#VALUE!</v>
      </c>
      <c r="E7913" t="e">
        <f>IF(D7913=43,'Mission Importer'!A7913,0)</f>
        <v>#VALUE!</v>
      </c>
      <c r="G7913" t="e">
        <f>SEARCH("shape_name",'Mission Importer'!A7913)</f>
        <v>#VALUE!</v>
      </c>
      <c r="H7913" t="e">
        <f>IF(G7913=43,'Mission Importer'!A7913,0)</f>
        <v>#VALUE!</v>
      </c>
      <c r="J7913" t="e">
        <f>SEARCH("type",'Mission Importer'!A7913)</f>
        <v>#VALUE!</v>
      </c>
      <c r="K7913" t="e">
        <f>IF(J7913=43,'Mission Importer'!A7913,0)</f>
        <v>#VALUE!</v>
      </c>
      <c r="L7913" t="e">
        <f>SEARCH("category",'Mission Importer'!A7913)</f>
        <v>#VALUE!</v>
      </c>
      <c r="M7913" t="e">
        <f>IF(L7913=43,'Mission Importer'!A7913,0)</f>
        <v>#VALUE!</v>
      </c>
    </row>
    <row r="7914" spans="1:13" x14ac:dyDescent="0.3">
      <c r="A7914" t="e">
        <f>SEARCH("livery",'Mission Importer'!A7914)</f>
        <v>#VALUE!</v>
      </c>
      <c r="B7914" t="e">
        <f>IF(A7914=43,'Mission Importer'!A7914,0)</f>
        <v>#VALUE!</v>
      </c>
      <c r="D7914" t="e">
        <f>SEARCH("shape_name",'Mission Importer'!A7914)</f>
        <v>#VALUE!</v>
      </c>
      <c r="E7914" t="e">
        <f>IF(D7914=43,'Mission Importer'!A7914,0)</f>
        <v>#VALUE!</v>
      </c>
      <c r="G7914" t="e">
        <f>SEARCH("shape_name",'Mission Importer'!A7914)</f>
        <v>#VALUE!</v>
      </c>
      <c r="H7914" t="e">
        <f>IF(G7914=43,'Mission Importer'!A7914,0)</f>
        <v>#VALUE!</v>
      </c>
      <c r="J7914" t="e">
        <f>SEARCH("type",'Mission Importer'!A7914)</f>
        <v>#VALUE!</v>
      </c>
      <c r="K7914" t="e">
        <f>IF(J7914=43,'Mission Importer'!A7914,0)</f>
        <v>#VALUE!</v>
      </c>
      <c r="L7914" t="e">
        <f>SEARCH("category",'Mission Importer'!A7914)</f>
        <v>#VALUE!</v>
      </c>
      <c r="M7914" t="e">
        <f>IF(L7914=43,'Mission Importer'!A7914,0)</f>
        <v>#VALUE!</v>
      </c>
    </row>
    <row r="7915" spans="1:13" x14ac:dyDescent="0.3">
      <c r="A7915" t="e">
        <f>SEARCH("livery",'Mission Importer'!A7915)</f>
        <v>#VALUE!</v>
      </c>
      <c r="B7915" t="e">
        <f>IF(A7915=43,'Mission Importer'!A7915,0)</f>
        <v>#VALUE!</v>
      </c>
      <c r="D7915" t="e">
        <f>SEARCH("shape_name",'Mission Importer'!A7915)</f>
        <v>#VALUE!</v>
      </c>
      <c r="E7915" t="e">
        <f>IF(D7915=43,'Mission Importer'!A7915,0)</f>
        <v>#VALUE!</v>
      </c>
      <c r="G7915" t="e">
        <f>SEARCH("shape_name",'Mission Importer'!A7915)</f>
        <v>#VALUE!</v>
      </c>
      <c r="H7915" t="e">
        <f>IF(G7915=43,'Mission Importer'!A7915,0)</f>
        <v>#VALUE!</v>
      </c>
      <c r="J7915" t="e">
        <f>SEARCH("type",'Mission Importer'!A7915)</f>
        <v>#VALUE!</v>
      </c>
      <c r="K7915" t="e">
        <f>IF(J7915=43,'Mission Importer'!A7915,0)</f>
        <v>#VALUE!</v>
      </c>
      <c r="L7915" t="e">
        <f>SEARCH("category",'Mission Importer'!A7915)</f>
        <v>#VALUE!</v>
      </c>
      <c r="M7915" t="e">
        <f>IF(L7915=43,'Mission Importer'!A7915,0)</f>
        <v>#VALUE!</v>
      </c>
    </row>
    <row r="7916" spans="1:13" x14ac:dyDescent="0.3">
      <c r="A7916" t="e">
        <f>SEARCH("livery",'Mission Importer'!A7916)</f>
        <v>#VALUE!</v>
      </c>
      <c r="B7916" t="e">
        <f>IF(A7916=43,'Mission Importer'!A7916,0)</f>
        <v>#VALUE!</v>
      </c>
      <c r="D7916" t="e">
        <f>SEARCH("shape_name",'Mission Importer'!A7916)</f>
        <v>#VALUE!</v>
      </c>
      <c r="E7916" t="e">
        <f>IF(D7916=43,'Mission Importer'!A7916,0)</f>
        <v>#VALUE!</v>
      </c>
      <c r="G7916" t="e">
        <f>SEARCH("shape_name",'Mission Importer'!A7916)</f>
        <v>#VALUE!</v>
      </c>
      <c r="H7916" t="e">
        <f>IF(G7916=43,'Mission Importer'!A7916,0)</f>
        <v>#VALUE!</v>
      </c>
      <c r="J7916" t="e">
        <f>SEARCH("type",'Mission Importer'!A7916)</f>
        <v>#VALUE!</v>
      </c>
      <c r="K7916" t="e">
        <f>IF(J7916=43,'Mission Importer'!A7916,0)</f>
        <v>#VALUE!</v>
      </c>
      <c r="L7916" t="e">
        <f>SEARCH("category",'Mission Importer'!A7916)</f>
        <v>#VALUE!</v>
      </c>
      <c r="M7916" t="e">
        <f>IF(L7916=43,'Mission Importer'!A7916,0)</f>
        <v>#VALUE!</v>
      </c>
    </row>
    <row r="7917" spans="1:13" x14ac:dyDescent="0.3">
      <c r="A7917" t="e">
        <f>SEARCH("livery",'Mission Importer'!A7917)</f>
        <v>#VALUE!</v>
      </c>
      <c r="B7917" t="e">
        <f>IF(A7917=43,'Mission Importer'!A7917,0)</f>
        <v>#VALUE!</v>
      </c>
      <c r="D7917" t="e">
        <f>SEARCH("shape_name",'Mission Importer'!A7917)</f>
        <v>#VALUE!</v>
      </c>
      <c r="E7917" t="e">
        <f>IF(D7917=43,'Mission Importer'!A7917,0)</f>
        <v>#VALUE!</v>
      </c>
      <c r="G7917" t="e">
        <f>SEARCH("shape_name",'Mission Importer'!A7917)</f>
        <v>#VALUE!</v>
      </c>
      <c r="H7917" t="e">
        <f>IF(G7917=43,'Mission Importer'!A7917,0)</f>
        <v>#VALUE!</v>
      </c>
      <c r="J7917" t="e">
        <f>SEARCH("type",'Mission Importer'!A7917)</f>
        <v>#VALUE!</v>
      </c>
      <c r="K7917" t="e">
        <f>IF(J7917=43,'Mission Importer'!A7917,0)</f>
        <v>#VALUE!</v>
      </c>
      <c r="L7917" t="e">
        <f>SEARCH("category",'Mission Importer'!A7917)</f>
        <v>#VALUE!</v>
      </c>
      <c r="M7917" t="e">
        <f>IF(L7917=43,'Mission Importer'!A7917,0)</f>
        <v>#VALUE!</v>
      </c>
    </row>
    <row r="7918" spans="1:13" x14ac:dyDescent="0.3">
      <c r="A7918" t="e">
        <f>SEARCH("livery",'Mission Importer'!A7918)</f>
        <v>#VALUE!</v>
      </c>
      <c r="B7918" t="e">
        <f>IF(A7918=43,'Mission Importer'!A7918,0)</f>
        <v>#VALUE!</v>
      </c>
      <c r="D7918" t="e">
        <f>SEARCH("shape_name",'Mission Importer'!A7918)</f>
        <v>#VALUE!</v>
      </c>
      <c r="E7918" t="e">
        <f>IF(D7918=43,'Mission Importer'!A7918,0)</f>
        <v>#VALUE!</v>
      </c>
      <c r="G7918" t="e">
        <f>SEARCH("shape_name",'Mission Importer'!A7918)</f>
        <v>#VALUE!</v>
      </c>
      <c r="H7918" t="e">
        <f>IF(G7918=43,'Mission Importer'!A7918,0)</f>
        <v>#VALUE!</v>
      </c>
      <c r="J7918" t="e">
        <f>SEARCH("type",'Mission Importer'!A7918)</f>
        <v>#VALUE!</v>
      </c>
      <c r="K7918" t="e">
        <f>IF(J7918=43,'Mission Importer'!A7918,0)</f>
        <v>#VALUE!</v>
      </c>
      <c r="L7918" t="e">
        <f>SEARCH("category",'Mission Importer'!A7918)</f>
        <v>#VALUE!</v>
      </c>
      <c r="M7918" t="e">
        <f>IF(L7918=43,'Mission Importer'!A7918,0)</f>
        <v>#VALUE!</v>
      </c>
    </row>
    <row r="7919" spans="1:13" x14ac:dyDescent="0.3">
      <c r="A7919" t="e">
        <f>SEARCH("livery",'Mission Importer'!A7919)</f>
        <v>#VALUE!</v>
      </c>
      <c r="B7919" t="e">
        <f>IF(A7919=43,'Mission Importer'!A7919,0)</f>
        <v>#VALUE!</v>
      </c>
      <c r="D7919" t="e">
        <f>SEARCH("shape_name",'Mission Importer'!A7919)</f>
        <v>#VALUE!</v>
      </c>
      <c r="E7919" t="e">
        <f>IF(D7919=43,'Mission Importer'!A7919,0)</f>
        <v>#VALUE!</v>
      </c>
      <c r="G7919" t="e">
        <f>SEARCH("shape_name",'Mission Importer'!A7919)</f>
        <v>#VALUE!</v>
      </c>
      <c r="H7919" t="e">
        <f>IF(G7919=43,'Mission Importer'!A7919,0)</f>
        <v>#VALUE!</v>
      </c>
      <c r="J7919" t="e">
        <f>SEARCH("type",'Mission Importer'!A7919)</f>
        <v>#VALUE!</v>
      </c>
      <c r="K7919" t="e">
        <f>IF(J7919=43,'Mission Importer'!A7919,0)</f>
        <v>#VALUE!</v>
      </c>
      <c r="L7919" t="e">
        <f>SEARCH("category",'Mission Importer'!A7919)</f>
        <v>#VALUE!</v>
      </c>
      <c r="M7919" t="e">
        <f>IF(L7919=43,'Mission Importer'!A7919,0)</f>
        <v>#VALUE!</v>
      </c>
    </row>
    <row r="7920" spans="1:13" x14ac:dyDescent="0.3">
      <c r="A7920">
        <f>SEARCH("livery",'Mission Importer'!A7920)</f>
        <v>43</v>
      </c>
      <c r="B7920" t="str">
        <f>IF(A7920=43,'Mission Importer'!A7920,0)</f>
        <v xml:space="preserve">                                        ["livery_id"] = "summer",</v>
      </c>
      <c r="D7920" t="e">
        <f>SEARCH("shape_name",'Mission Importer'!A7920)</f>
        <v>#VALUE!</v>
      </c>
      <c r="E7920" t="e">
        <f>IF(D7920=43,'Mission Importer'!A7920,0)</f>
        <v>#VALUE!</v>
      </c>
      <c r="G7920" t="e">
        <f>SEARCH("shape_name",'Mission Importer'!A7920)</f>
        <v>#VALUE!</v>
      </c>
      <c r="H7920" t="e">
        <f>IF(G7920=43,'Mission Importer'!A7920,0)</f>
        <v>#VALUE!</v>
      </c>
      <c r="J7920" t="e">
        <f>SEARCH("type",'Mission Importer'!A7920)</f>
        <v>#VALUE!</v>
      </c>
      <c r="K7920" t="e">
        <f>IF(J7920=43,'Mission Importer'!A7920,0)</f>
        <v>#VALUE!</v>
      </c>
      <c r="L7920" t="e">
        <f>SEARCH("category",'Mission Importer'!A7920)</f>
        <v>#VALUE!</v>
      </c>
      <c r="M7920" t="e">
        <f>IF(L7920=43,'Mission Importer'!A7920,0)</f>
        <v>#VALUE!</v>
      </c>
    </row>
    <row r="7921" spans="1:13" x14ac:dyDescent="0.3">
      <c r="A7921" t="e">
        <f>SEARCH("livery",'Mission Importer'!A7921)</f>
        <v>#VALUE!</v>
      </c>
      <c r="B7921" t="e">
        <f>IF(A7921=43,'Mission Importer'!A7921,0)</f>
        <v>#VALUE!</v>
      </c>
      <c r="D7921" t="e">
        <f>SEARCH("shape_name",'Mission Importer'!A7921)</f>
        <v>#VALUE!</v>
      </c>
      <c r="E7921" t="e">
        <f>IF(D7921=43,'Mission Importer'!A7921,0)</f>
        <v>#VALUE!</v>
      </c>
      <c r="G7921" t="e">
        <f>SEARCH("shape_name",'Mission Importer'!A7921)</f>
        <v>#VALUE!</v>
      </c>
      <c r="H7921" t="e">
        <f>IF(G7921=43,'Mission Importer'!A7921,0)</f>
        <v>#VALUE!</v>
      </c>
      <c r="J7921" t="e">
        <f>SEARCH("type",'Mission Importer'!A7921)</f>
        <v>#VALUE!</v>
      </c>
      <c r="K7921" t="e">
        <f>IF(J7921=43,'Mission Importer'!A7921,0)</f>
        <v>#VALUE!</v>
      </c>
      <c r="L7921">
        <f>SEARCH("category",'Mission Importer'!A7921)</f>
        <v>43</v>
      </c>
      <c r="M7921" t="str">
        <f>IF(L7921=43,'Mission Importer'!A7921,0)</f>
        <v xml:space="preserve">                                        ["category"] = "Air Defence",</v>
      </c>
    </row>
    <row r="7922" spans="1:13" x14ac:dyDescent="0.3">
      <c r="A7922" t="e">
        <f>SEARCH("livery",'Mission Importer'!A7922)</f>
        <v>#VALUE!</v>
      </c>
      <c r="B7922" t="e">
        <f>IF(A7922=43,'Mission Importer'!A7922,0)</f>
        <v>#VALUE!</v>
      </c>
      <c r="D7922" t="e">
        <f>SEARCH("shape_name",'Mission Importer'!A7922)</f>
        <v>#VALUE!</v>
      </c>
      <c r="E7922" t="e">
        <f>IF(D7922=43,'Mission Importer'!A7922,0)</f>
        <v>#VALUE!</v>
      </c>
      <c r="G7922" t="e">
        <f>SEARCH("shape_name",'Mission Importer'!A7922)</f>
        <v>#VALUE!</v>
      </c>
      <c r="H7922" t="e">
        <f>IF(G7922=43,'Mission Importer'!A7922,0)</f>
        <v>#VALUE!</v>
      </c>
      <c r="J7922">
        <f>SEARCH("type",'Mission Importer'!A7922)</f>
        <v>43</v>
      </c>
      <c r="K7922" t="str">
        <f>IF(J7922=43,'Mission Importer'!A7922,0)</f>
        <v xml:space="preserve">                                        ["type"] = "2S6 Tunguska",</v>
      </c>
      <c r="L7922" t="e">
        <f>SEARCH("category",'Mission Importer'!A7922)</f>
        <v>#VALUE!</v>
      </c>
      <c r="M7922" t="e">
        <f>IF(L7922=43,'Mission Importer'!A7922,0)</f>
        <v>#VALUE!</v>
      </c>
    </row>
    <row r="7923" spans="1:13" x14ac:dyDescent="0.3">
      <c r="A7923" t="e">
        <f>SEARCH("livery",'Mission Importer'!A7923)</f>
        <v>#VALUE!</v>
      </c>
      <c r="B7923" t="e">
        <f>IF(A7923=43,'Mission Importer'!A7923,0)</f>
        <v>#VALUE!</v>
      </c>
      <c r="D7923" t="e">
        <f>SEARCH("shape_name",'Mission Importer'!A7923)</f>
        <v>#VALUE!</v>
      </c>
      <c r="E7923" t="e">
        <f>IF(D7923=43,'Mission Importer'!A7923,0)</f>
        <v>#VALUE!</v>
      </c>
      <c r="G7923" t="e">
        <f>SEARCH("shape_name",'Mission Importer'!A7923)</f>
        <v>#VALUE!</v>
      </c>
      <c r="H7923" t="e">
        <f>IF(G7923=43,'Mission Importer'!A7923,0)</f>
        <v>#VALUE!</v>
      </c>
      <c r="J7923" t="e">
        <f>SEARCH("type",'Mission Importer'!A7923)</f>
        <v>#VALUE!</v>
      </c>
      <c r="K7923" t="e">
        <f>IF(J7923=43,'Mission Importer'!A7923,0)</f>
        <v>#VALUE!</v>
      </c>
      <c r="L7923" t="e">
        <f>SEARCH("category",'Mission Importer'!A7923)</f>
        <v>#VALUE!</v>
      </c>
      <c r="M7923" t="e">
        <f>IF(L7923=43,'Mission Importer'!A7923,0)</f>
        <v>#VALUE!</v>
      </c>
    </row>
    <row r="7924" spans="1:13" x14ac:dyDescent="0.3">
      <c r="A7924" t="e">
        <f>SEARCH("livery",'Mission Importer'!A7924)</f>
        <v>#VALUE!</v>
      </c>
      <c r="B7924" t="e">
        <f>IF(A7924=43,'Mission Importer'!A7924,0)</f>
        <v>#VALUE!</v>
      </c>
      <c r="D7924" t="e">
        <f>SEARCH("shape_name",'Mission Importer'!A7924)</f>
        <v>#VALUE!</v>
      </c>
      <c r="E7924" t="e">
        <f>IF(D7924=43,'Mission Importer'!A7924,0)</f>
        <v>#VALUE!</v>
      </c>
      <c r="G7924" t="e">
        <f>SEARCH("shape_name",'Mission Importer'!A7924)</f>
        <v>#VALUE!</v>
      </c>
      <c r="H7924" t="e">
        <f>IF(G7924=43,'Mission Importer'!A7924,0)</f>
        <v>#VALUE!</v>
      </c>
      <c r="J7924" t="e">
        <f>SEARCH("type",'Mission Importer'!A7924)</f>
        <v>#VALUE!</v>
      </c>
      <c r="K7924" t="e">
        <f>IF(J7924=43,'Mission Importer'!A7924,0)</f>
        <v>#VALUE!</v>
      </c>
      <c r="L7924" t="e">
        <f>SEARCH("category",'Mission Importer'!A7924)</f>
        <v>#VALUE!</v>
      </c>
      <c r="M7924" t="e">
        <f>IF(L7924=43,'Mission Importer'!A7924,0)</f>
        <v>#VALUE!</v>
      </c>
    </row>
    <row r="7925" spans="1:13" x14ac:dyDescent="0.3">
      <c r="A7925" t="e">
        <f>SEARCH("livery",'Mission Importer'!A7925)</f>
        <v>#VALUE!</v>
      </c>
      <c r="B7925" t="e">
        <f>IF(A7925=43,'Mission Importer'!A7925,0)</f>
        <v>#VALUE!</v>
      </c>
      <c r="D7925" t="e">
        <f>SEARCH("shape_name",'Mission Importer'!A7925)</f>
        <v>#VALUE!</v>
      </c>
      <c r="E7925" t="e">
        <f>IF(D7925=43,'Mission Importer'!A7925,0)</f>
        <v>#VALUE!</v>
      </c>
      <c r="G7925" t="e">
        <f>SEARCH("shape_name",'Mission Importer'!A7925)</f>
        <v>#VALUE!</v>
      </c>
      <c r="H7925" t="e">
        <f>IF(G7925=43,'Mission Importer'!A7925,0)</f>
        <v>#VALUE!</v>
      </c>
      <c r="J7925" t="e">
        <f>SEARCH("type",'Mission Importer'!A7925)</f>
        <v>#VALUE!</v>
      </c>
      <c r="K7925" t="e">
        <f>IF(J7925=43,'Mission Importer'!A7925,0)</f>
        <v>#VALUE!</v>
      </c>
      <c r="L7925" t="e">
        <f>SEARCH("category",'Mission Importer'!A7925)</f>
        <v>#VALUE!</v>
      </c>
      <c r="M7925" t="e">
        <f>IF(L7925=43,'Mission Importer'!A7925,0)</f>
        <v>#VALUE!</v>
      </c>
    </row>
    <row r="7926" spans="1:13" x14ac:dyDescent="0.3">
      <c r="A7926" t="e">
        <f>SEARCH("livery",'Mission Importer'!A7926)</f>
        <v>#VALUE!</v>
      </c>
      <c r="B7926" t="e">
        <f>IF(A7926=43,'Mission Importer'!A7926,0)</f>
        <v>#VALUE!</v>
      </c>
      <c r="D7926" t="e">
        <f>SEARCH("shape_name",'Mission Importer'!A7926)</f>
        <v>#VALUE!</v>
      </c>
      <c r="E7926" t="e">
        <f>IF(D7926=43,'Mission Importer'!A7926,0)</f>
        <v>#VALUE!</v>
      </c>
      <c r="G7926" t="e">
        <f>SEARCH("shape_name",'Mission Importer'!A7926)</f>
        <v>#VALUE!</v>
      </c>
      <c r="H7926" t="e">
        <f>IF(G7926=43,'Mission Importer'!A7926,0)</f>
        <v>#VALUE!</v>
      </c>
      <c r="J7926" t="e">
        <f>SEARCH("type",'Mission Importer'!A7926)</f>
        <v>#VALUE!</v>
      </c>
      <c r="K7926" t="e">
        <f>IF(J7926=43,'Mission Importer'!A7926,0)</f>
        <v>#VALUE!</v>
      </c>
      <c r="L7926" t="e">
        <f>SEARCH("category",'Mission Importer'!A7926)</f>
        <v>#VALUE!</v>
      </c>
      <c r="M7926" t="e">
        <f>IF(L7926=43,'Mission Importer'!A7926,0)</f>
        <v>#VALUE!</v>
      </c>
    </row>
    <row r="7927" spans="1:13" x14ac:dyDescent="0.3">
      <c r="A7927" t="e">
        <f>SEARCH("livery",'Mission Importer'!A7927)</f>
        <v>#VALUE!</v>
      </c>
      <c r="B7927" t="e">
        <f>IF(A7927=43,'Mission Importer'!A7927,0)</f>
        <v>#VALUE!</v>
      </c>
      <c r="D7927" t="e">
        <f>SEARCH("shape_name",'Mission Importer'!A7927)</f>
        <v>#VALUE!</v>
      </c>
      <c r="E7927" t="e">
        <f>IF(D7927=43,'Mission Importer'!A7927,0)</f>
        <v>#VALUE!</v>
      </c>
      <c r="G7927" t="e">
        <f>SEARCH("shape_name",'Mission Importer'!A7927)</f>
        <v>#VALUE!</v>
      </c>
      <c r="H7927" t="e">
        <f>IF(G7927=43,'Mission Importer'!A7927,0)</f>
        <v>#VALUE!</v>
      </c>
      <c r="J7927" t="e">
        <f>SEARCH("type",'Mission Importer'!A7927)</f>
        <v>#VALUE!</v>
      </c>
      <c r="K7927" t="e">
        <f>IF(J7927=43,'Mission Importer'!A7927,0)</f>
        <v>#VALUE!</v>
      </c>
      <c r="L7927" t="e">
        <f>SEARCH("category",'Mission Importer'!A7927)</f>
        <v>#VALUE!</v>
      </c>
      <c r="M7927" t="e">
        <f>IF(L7927=43,'Mission Importer'!A7927,0)</f>
        <v>#VALUE!</v>
      </c>
    </row>
    <row r="7928" spans="1:13" x14ac:dyDescent="0.3">
      <c r="A7928" t="e">
        <f>SEARCH("livery",'Mission Importer'!A7928)</f>
        <v>#VALUE!</v>
      </c>
      <c r="B7928" t="e">
        <f>IF(A7928=43,'Mission Importer'!A7928,0)</f>
        <v>#VALUE!</v>
      </c>
      <c r="D7928" t="e">
        <f>SEARCH("shape_name",'Mission Importer'!A7928)</f>
        <v>#VALUE!</v>
      </c>
      <c r="E7928" t="e">
        <f>IF(D7928=43,'Mission Importer'!A7928,0)</f>
        <v>#VALUE!</v>
      </c>
      <c r="G7928" t="e">
        <f>SEARCH("shape_name",'Mission Importer'!A7928)</f>
        <v>#VALUE!</v>
      </c>
      <c r="H7928" t="e">
        <f>IF(G7928=43,'Mission Importer'!A7928,0)</f>
        <v>#VALUE!</v>
      </c>
      <c r="J7928" t="e">
        <f>SEARCH("type",'Mission Importer'!A7928)</f>
        <v>#VALUE!</v>
      </c>
      <c r="K7928" t="e">
        <f>IF(J7928=43,'Mission Importer'!A7928,0)</f>
        <v>#VALUE!</v>
      </c>
      <c r="L7928" t="e">
        <f>SEARCH("category",'Mission Importer'!A7928)</f>
        <v>#VALUE!</v>
      </c>
      <c r="M7928" t="e">
        <f>IF(L7928=43,'Mission Importer'!A7928,0)</f>
        <v>#VALUE!</v>
      </c>
    </row>
    <row r="7929" spans="1:13" x14ac:dyDescent="0.3">
      <c r="A7929" t="e">
        <f>SEARCH("livery",'Mission Importer'!A7929)</f>
        <v>#VALUE!</v>
      </c>
      <c r="B7929" t="e">
        <f>IF(A7929=43,'Mission Importer'!A7929,0)</f>
        <v>#VALUE!</v>
      </c>
      <c r="D7929" t="e">
        <f>SEARCH("shape_name",'Mission Importer'!A7929)</f>
        <v>#VALUE!</v>
      </c>
      <c r="E7929" t="e">
        <f>IF(D7929=43,'Mission Importer'!A7929,0)</f>
        <v>#VALUE!</v>
      </c>
      <c r="G7929" t="e">
        <f>SEARCH("shape_name",'Mission Importer'!A7929)</f>
        <v>#VALUE!</v>
      </c>
      <c r="H7929" t="e">
        <f>IF(G7929=43,'Mission Importer'!A7929,0)</f>
        <v>#VALUE!</v>
      </c>
      <c r="J7929" t="e">
        <f>SEARCH("type",'Mission Importer'!A7929)</f>
        <v>#VALUE!</v>
      </c>
      <c r="K7929" t="e">
        <f>IF(J7929=43,'Mission Importer'!A7929,0)</f>
        <v>#VALUE!</v>
      </c>
      <c r="L7929" t="e">
        <f>SEARCH("category",'Mission Importer'!A7929)</f>
        <v>#VALUE!</v>
      </c>
      <c r="M7929" t="e">
        <f>IF(L7929=43,'Mission Importer'!A7929,0)</f>
        <v>#VALUE!</v>
      </c>
    </row>
    <row r="7930" spans="1:13" x14ac:dyDescent="0.3">
      <c r="A7930" t="e">
        <f>SEARCH("livery",'Mission Importer'!A7930)</f>
        <v>#VALUE!</v>
      </c>
      <c r="B7930" t="e">
        <f>IF(A7930=43,'Mission Importer'!A7930,0)</f>
        <v>#VALUE!</v>
      </c>
      <c r="D7930" t="e">
        <f>SEARCH("shape_name",'Mission Importer'!A7930)</f>
        <v>#VALUE!</v>
      </c>
      <c r="E7930" t="e">
        <f>IF(D7930=43,'Mission Importer'!A7930,0)</f>
        <v>#VALUE!</v>
      </c>
      <c r="G7930" t="e">
        <f>SEARCH("shape_name",'Mission Importer'!A7930)</f>
        <v>#VALUE!</v>
      </c>
      <c r="H7930" t="e">
        <f>IF(G7930=43,'Mission Importer'!A7930,0)</f>
        <v>#VALUE!</v>
      </c>
      <c r="J7930" t="e">
        <f>SEARCH("type",'Mission Importer'!A7930)</f>
        <v>#VALUE!</v>
      </c>
      <c r="K7930" t="e">
        <f>IF(J7930=43,'Mission Importer'!A7930,0)</f>
        <v>#VALUE!</v>
      </c>
      <c r="L7930" t="e">
        <f>SEARCH("category",'Mission Importer'!A7930)</f>
        <v>#VALUE!</v>
      </c>
      <c r="M7930" t="e">
        <f>IF(L7930=43,'Mission Importer'!A7930,0)</f>
        <v>#VALUE!</v>
      </c>
    </row>
    <row r="7931" spans="1:13" x14ac:dyDescent="0.3">
      <c r="A7931" t="e">
        <f>SEARCH("livery",'Mission Importer'!A7931)</f>
        <v>#VALUE!</v>
      </c>
      <c r="B7931" t="e">
        <f>IF(A7931=43,'Mission Importer'!A7931,0)</f>
        <v>#VALUE!</v>
      </c>
      <c r="D7931" t="e">
        <f>SEARCH("shape_name",'Mission Importer'!A7931)</f>
        <v>#VALUE!</v>
      </c>
      <c r="E7931" t="e">
        <f>IF(D7931=43,'Mission Importer'!A7931,0)</f>
        <v>#VALUE!</v>
      </c>
      <c r="G7931" t="e">
        <f>SEARCH("shape_name",'Mission Importer'!A7931)</f>
        <v>#VALUE!</v>
      </c>
      <c r="H7931" t="e">
        <f>IF(G7931=43,'Mission Importer'!A7931,0)</f>
        <v>#VALUE!</v>
      </c>
      <c r="J7931" t="e">
        <f>SEARCH("type",'Mission Importer'!A7931)</f>
        <v>#VALUE!</v>
      </c>
      <c r="K7931" t="e">
        <f>IF(J7931=43,'Mission Importer'!A7931,0)</f>
        <v>#VALUE!</v>
      </c>
      <c r="L7931" t="e">
        <f>SEARCH("category",'Mission Importer'!A7931)</f>
        <v>#VALUE!</v>
      </c>
      <c r="M7931" t="e">
        <f>IF(L7931=43,'Mission Importer'!A7931,0)</f>
        <v>#VALUE!</v>
      </c>
    </row>
    <row r="7932" spans="1:13" x14ac:dyDescent="0.3">
      <c r="A7932" t="e">
        <f>SEARCH("livery",'Mission Importer'!A7932)</f>
        <v>#VALUE!</v>
      </c>
      <c r="B7932" t="e">
        <f>IF(A7932=43,'Mission Importer'!A7932,0)</f>
        <v>#VALUE!</v>
      </c>
      <c r="D7932" t="e">
        <f>SEARCH("shape_name",'Mission Importer'!A7932)</f>
        <v>#VALUE!</v>
      </c>
      <c r="E7932" t="e">
        <f>IF(D7932=43,'Mission Importer'!A7932,0)</f>
        <v>#VALUE!</v>
      </c>
      <c r="G7932" t="e">
        <f>SEARCH("shape_name",'Mission Importer'!A7932)</f>
        <v>#VALUE!</v>
      </c>
      <c r="H7932" t="e">
        <f>IF(G7932=43,'Mission Importer'!A7932,0)</f>
        <v>#VALUE!</v>
      </c>
      <c r="J7932" t="e">
        <f>SEARCH("type",'Mission Importer'!A7932)</f>
        <v>#VALUE!</v>
      </c>
      <c r="K7932" t="e">
        <f>IF(J7932=43,'Mission Importer'!A7932,0)</f>
        <v>#VALUE!</v>
      </c>
      <c r="L7932" t="e">
        <f>SEARCH("category",'Mission Importer'!A7932)</f>
        <v>#VALUE!</v>
      </c>
      <c r="M7932" t="e">
        <f>IF(L7932=43,'Mission Importer'!A7932,0)</f>
        <v>#VALUE!</v>
      </c>
    </row>
    <row r="7933" spans="1:13" x14ac:dyDescent="0.3">
      <c r="A7933" t="e">
        <f>SEARCH("livery",'Mission Importer'!A7933)</f>
        <v>#VALUE!</v>
      </c>
      <c r="B7933" t="e">
        <f>IF(A7933=43,'Mission Importer'!A7933,0)</f>
        <v>#VALUE!</v>
      </c>
      <c r="D7933" t="e">
        <f>SEARCH("shape_name",'Mission Importer'!A7933)</f>
        <v>#VALUE!</v>
      </c>
      <c r="E7933" t="e">
        <f>IF(D7933=43,'Mission Importer'!A7933,0)</f>
        <v>#VALUE!</v>
      </c>
      <c r="G7933" t="e">
        <f>SEARCH("shape_name",'Mission Importer'!A7933)</f>
        <v>#VALUE!</v>
      </c>
      <c r="H7933" t="e">
        <f>IF(G7933=43,'Mission Importer'!A7933,0)</f>
        <v>#VALUE!</v>
      </c>
      <c r="J7933" t="e">
        <f>SEARCH("type",'Mission Importer'!A7933)</f>
        <v>#VALUE!</v>
      </c>
      <c r="K7933" t="e">
        <f>IF(J7933=43,'Mission Importer'!A7933,0)</f>
        <v>#VALUE!</v>
      </c>
      <c r="L7933" t="e">
        <f>SEARCH("category",'Mission Importer'!A7933)</f>
        <v>#VALUE!</v>
      </c>
      <c r="M7933" t="e">
        <f>IF(L7933=43,'Mission Importer'!A7933,0)</f>
        <v>#VALUE!</v>
      </c>
    </row>
    <row r="7934" spans="1:13" x14ac:dyDescent="0.3">
      <c r="A7934" t="e">
        <f>SEARCH("livery",'Mission Importer'!A7934)</f>
        <v>#VALUE!</v>
      </c>
      <c r="B7934" t="e">
        <f>IF(A7934=43,'Mission Importer'!A7934,0)</f>
        <v>#VALUE!</v>
      </c>
      <c r="D7934" t="e">
        <f>SEARCH("shape_name",'Mission Importer'!A7934)</f>
        <v>#VALUE!</v>
      </c>
      <c r="E7934" t="e">
        <f>IF(D7934=43,'Mission Importer'!A7934,0)</f>
        <v>#VALUE!</v>
      </c>
      <c r="G7934" t="e">
        <f>SEARCH("shape_name",'Mission Importer'!A7934)</f>
        <v>#VALUE!</v>
      </c>
      <c r="H7934" t="e">
        <f>IF(G7934=43,'Mission Importer'!A7934,0)</f>
        <v>#VALUE!</v>
      </c>
      <c r="J7934" t="e">
        <f>SEARCH("type",'Mission Importer'!A7934)</f>
        <v>#VALUE!</v>
      </c>
      <c r="K7934" t="e">
        <f>IF(J7934=43,'Mission Importer'!A7934,0)</f>
        <v>#VALUE!</v>
      </c>
      <c r="L7934" t="e">
        <f>SEARCH("category",'Mission Importer'!A7934)</f>
        <v>#VALUE!</v>
      </c>
      <c r="M7934" t="e">
        <f>IF(L7934=43,'Mission Importer'!A7934,0)</f>
        <v>#VALUE!</v>
      </c>
    </row>
    <row r="7935" spans="1:13" x14ac:dyDescent="0.3">
      <c r="A7935" t="e">
        <f>SEARCH("livery",'Mission Importer'!A7935)</f>
        <v>#VALUE!</v>
      </c>
      <c r="B7935" t="e">
        <f>IF(A7935=43,'Mission Importer'!A7935,0)</f>
        <v>#VALUE!</v>
      </c>
      <c r="D7935" t="e">
        <f>SEARCH("shape_name",'Mission Importer'!A7935)</f>
        <v>#VALUE!</v>
      </c>
      <c r="E7935" t="e">
        <f>IF(D7935=43,'Mission Importer'!A7935,0)</f>
        <v>#VALUE!</v>
      </c>
      <c r="G7935" t="e">
        <f>SEARCH("shape_name",'Mission Importer'!A7935)</f>
        <v>#VALUE!</v>
      </c>
      <c r="H7935" t="e">
        <f>IF(G7935=43,'Mission Importer'!A7935,0)</f>
        <v>#VALUE!</v>
      </c>
      <c r="J7935" t="e">
        <f>SEARCH("type",'Mission Importer'!A7935)</f>
        <v>#VALUE!</v>
      </c>
      <c r="K7935" t="e">
        <f>IF(J7935=43,'Mission Importer'!A7935,0)</f>
        <v>#VALUE!</v>
      </c>
      <c r="L7935" t="e">
        <f>SEARCH("category",'Mission Importer'!A7935)</f>
        <v>#VALUE!</v>
      </c>
      <c r="M7935" t="e">
        <f>IF(L7935=43,'Mission Importer'!A7935,0)</f>
        <v>#VALUE!</v>
      </c>
    </row>
    <row r="7936" spans="1:13" x14ac:dyDescent="0.3">
      <c r="A7936" t="e">
        <f>SEARCH("livery",'Mission Importer'!A7936)</f>
        <v>#VALUE!</v>
      </c>
      <c r="B7936" t="e">
        <f>IF(A7936=43,'Mission Importer'!A7936,0)</f>
        <v>#VALUE!</v>
      </c>
      <c r="D7936" t="e">
        <f>SEARCH("shape_name",'Mission Importer'!A7936)</f>
        <v>#VALUE!</v>
      </c>
      <c r="E7936" t="e">
        <f>IF(D7936=43,'Mission Importer'!A7936,0)</f>
        <v>#VALUE!</v>
      </c>
      <c r="G7936" t="e">
        <f>SEARCH("shape_name",'Mission Importer'!A7936)</f>
        <v>#VALUE!</v>
      </c>
      <c r="H7936" t="e">
        <f>IF(G7936=43,'Mission Importer'!A7936,0)</f>
        <v>#VALUE!</v>
      </c>
      <c r="J7936" t="e">
        <f>SEARCH("type",'Mission Importer'!A7936)</f>
        <v>#VALUE!</v>
      </c>
      <c r="K7936" t="e">
        <f>IF(J7936=43,'Mission Importer'!A7936,0)</f>
        <v>#VALUE!</v>
      </c>
      <c r="L7936" t="e">
        <f>SEARCH("category",'Mission Importer'!A7936)</f>
        <v>#VALUE!</v>
      </c>
      <c r="M7936" t="e">
        <f>IF(L7936=43,'Mission Importer'!A7936,0)</f>
        <v>#VALUE!</v>
      </c>
    </row>
    <row r="7937" spans="1:13" x14ac:dyDescent="0.3">
      <c r="A7937" t="e">
        <f>SEARCH("livery",'Mission Importer'!A7937)</f>
        <v>#VALUE!</v>
      </c>
      <c r="B7937" t="e">
        <f>IF(A7937=43,'Mission Importer'!A7937,0)</f>
        <v>#VALUE!</v>
      </c>
      <c r="D7937" t="e">
        <f>SEARCH("shape_name",'Mission Importer'!A7937)</f>
        <v>#VALUE!</v>
      </c>
      <c r="E7937" t="e">
        <f>IF(D7937=43,'Mission Importer'!A7937,0)</f>
        <v>#VALUE!</v>
      </c>
      <c r="G7937" t="e">
        <f>SEARCH("shape_name",'Mission Importer'!A7937)</f>
        <v>#VALUE!</v>
      </c>
      <c r="H7937" t="e">
        <f>IF(G7937=43,'Mission Importer'!A7937,0)</f>
        <v>#VALUE!</v>
      </c>
      <c r="J7937" t="e">
        <f>SEARCH("type",'Mission Importer'!A7937)</f>
        <v>#VALUE!</v>
      </c>
      <c r="K7937" t="e">
        <f>IF(J7937=43,'Mission Importer'!A7937,0)</f>
        <v>#VALUE!</v>
      </c>
      <c r="L7937" t="e">
        <f>SEARCH("category",'Mission Importer'!A7937)</f>
        <v>#VALUE!</v>
      </c>
      <c r="M7937" t="e">
        <f>IF(L7937=43,'Mission Importer'!A7937,0)</f>
        <v>#VALUE!</v>
      </c>
    </row>
    <row r="7938" spans="1:13" x14ac:dyDescent="0.3">
      <c r="A7938" t="e">
        <f>SEARCH("livery",'Mission Importer'!A7938)</f>
        <v>#VALUE!</v>
      </c>
      <c r="B7938" t="e">
        <f>IF(A7938=43,'Mission Importer'!A7938,0)</f>
        <v>#VALUE!</v>
      </c>
      <c r="D7938" t="e">
        <f>SEARCH("shape_name",'Mission Importer'!A7938)</f>
        <v>#VALUE!</v>
      </c>
      <c r="E7938" t="e">
        <f>IF(D7938=43,'Mission Importer'!A7938,0)</f>
        <v>#VALUE!</v>
      </c>
      <c r="G7938" t="e">
        <f>SEARCH("shape_name",'Mission Importer'!A7938)</f>
        <v>#VALUE!</v>
      </c>
      <c r="H7938" t="e">
        <f>IF(G7938=43,'Mission Importer'!A7938,0)</f>
        <v>#VALUE!</v>
      </c>
      <c r="J7938" t="e">
        <f>SEARCH("type",'Mission Importer'!A7938)</f>
        <v>#VALUE!</v>
      </c>
      <c r="K7938" t="e">
        <f>IF(J7938=43,'Mission Importer'!A7938,0)</f>
        <v>#VALUE!</v>
      </c>
      <c r="L7938" t="e">
        <f>SEARCH("category",'Mission Importer'!A7938)</f>
        <v>#VALUE!</v>
      </c>
      <c r="M7938" t="e">
        <f>IF(L7938=43,'Mission Importer'!A7938,0)</f>
        <v>#VALUE!</v>
      </c>
    </row>
    <row r="7939" spans="1:13" x14ac:dyDescent="0.3">
      <c r="A7939" t="e">
        <f>SEARCH("livery",'Mission Importer'!A7939)</f>
        <v>#VALUE!</v>
      </c>
      <c r="B7939" t="e">
        <f>IF(A7939=43,'Mission Importer'!A7939,0)</f>
        <v>#VALUE!</v>
      </c>
      <c r="D7939" t="e">
        <f>SEARCH("shape_name",'Mission Importer'!A7939)</f>
        <v>#VALUE!</v>
      </c>
      <c r="E7939" t="e">
        <f>IF(D7939=43,'Mission Importer'!A7939,0)</f>
        <v>#VALUE!</v>
      </c>
      <c r="G7939" t="e">
        <f>SEARCH("shape_name",'Mission Importer'!A7939)</f>
        <v>#VALUE!</v>
      </c>
      <c r="H7939" t="e">
        <f>IF(G7939=43,'Mission Importer'!A7939,0)</f>
        <v>#VALUE!</v>
      </c>
      <c r="J7939" t="e">
        <f>SEARCH("type",'Mission Importer'!A7939)</f>
        <v>#VALUE!</v>
      </c>
      <c r="K7939" t="e">
        <f>IF(J7939=43,'Mission Importer'!A7939,0)</f>
        <v>#VALUE!</v>
      </c>
      <c r="L7939" t="e">
        <f>SEARCH("category",'Mission Importer'!A7939)</f>
        <v>#VALUE!</v>
      </c>
      <c r="M7939" t="e">
        <f>IF(L7939=43,'Mission Importer'!A7939,0)</f>
        <v>#VALUE!</v>
      </c>
    </row>
    <row r="7940" spans="1:13" x14ac:dyDescent="0.3">
      <c r="A7940" t="e">
        <f>SEARCH("livery",'Mission Importer'!A7940)</f>
        <v>#VALUE!</v>
      </c>
      <c r="B7940" t="e">
        <f>IF(A7940=43,'Mission Importer'!A7940,0)</f>
        <v>#VALUE!</v>
      </c>
      <c r="D7940" t="e">
        <f>SEARCH("shape_name",'Mission Importer'!A7940)</f>
        <v>#VALUE!</v>
      </c>
      <c r="E7940" t="e">
        <f>IF(D7940=43,'Mission Importer'!A7940,0)</f>
        <v>#VALUE!</v>
      </c>
      <c r="G7940" t="e">
        <f>SEARCH("shape_name",'Mission Importer'!A7940)</f>
        <v>#VALUE!</v>
      </c>
      <c r="H7940" t="e">
        <f>IF(G7940=43,'Mission Importer'!A7940,0)</f>
        <v>#VALUE!</v>
      </c>
      <c r="J7940" t="e">
        <f>SEARCH("type",'Mission Importer'!A7940)</f>
        <v>#VALUE!</v>
      </c>
      <c r="K7940" t="e">
        <f>IF(J7940=43,'Mission Importer'!A7940,0)</f>
        <v>#VALUE!</v>
      </c>
      <c r="L7940" t="e">
        <f>SEARCH("category",'Mission Importer'!A7940)</f>
        <v>#VALUE!</v>
      </c>
      <c r="M7940" t="e">
        <f>IF(L7940=43,'Mission Importer'!A7940,0)</f>
        <v>#VALUE!</v>
      </c>
    </row>
    <row r="7941" spans="1:13" x14ac:dyDescent="0.3">
      <c r="A7941" t="e">
        <f>SEARCH("livery",'Mission Importer'!A7941)</f>
        <v>#VALUE!</v>
      </c>
      <c r="B7941" t="e">
        <f>IF(A7941=43,'Mission Importer'!A7941,0)</f>
        <v>#VALUE!</v>
      </c>
      <c r="D7941" t="e">
        <f>SEARCH("shape_name",'Mission Importer'!A7941)</f>
        <v>#VALUE!</v>
      </c>
      <c r="E7941" t="e">
        <f>IF(D7941=43,'Mission Importer'!A7941,0)</f>
        <v>#VALUE!</v>
      </c>
      <c r="G7941" t="e">
        <f>SEARCH("shape_name",'Mission Importer'!A7941)</f>
        <v>#VALUE!</v>
      </c>
      <c r="H7941" t="e">
        <f>IF(G7941=43,'Mission Importer'!A7941,0)</f>
        <v>#VALUE!</v>
      </c>
      <c r="J7941" t="e">
        <f>SEARCH("type",'Mission Importer'!A7941)</f>
        <v>#VALUE!</v>
      </c>
      <c r="K7941" t="e">
        <f>IF(J7941=43,'Mission Importer'!A7941,0)</f>
        <v>#VALUE!</v>
      </c>
      <c r="L7941" t="e">
        <f>SEARCH("category",'Mission Importer'!A7941)</f>
        <v>#VALUE!</v>
      </c>
      <c r="M7941" t="e">
        <f>IF(L7941=43,'Mission Importer'!A7941,0)</f>
        <v>#VALUE!</v>
      </c>
    </row>
    <row r="7942" spans="1:13" x14ac:dyDescent="0.3">
      <c r="A7942" t="e">
        <f>SEARCH("livery",'Mission Importer'!A7942)</f>
        <v>#VALUE!</v>
      </c>
      <c r="B7942" t="e">
        <f>IF(A7942=43,'Mission Importer'!A7942,0)</f>
        <v>#VALUE!</v>
      </c>
      <c r="D7942" t="e">
        <f>SEARCH("shape_name",'Mission Importer'!A7942)</f>
        <v>#VALUE!</v>
      </c>
      <c r="E7942" t="e">
        <f>IF(D7942=43,'Mission Importer'!A7942,0)</f>
        <v>#VALUE!</v>
      </c>
      <c r="G7942" t="e">
        <f>SEARCH("shape_name",'Mission Importer'!A7942)</f>
        <v>#VALUE!</v>
      </c>
      <c r="H7942" t="e">
        <f>IF(G7942=43,'Mission Importer'!A7942,0)</f>
        <v>#VALUE!</v>
      </c>
      <c r="J7942" t="e">
        <f>SEARCH("type",'Mission Importer'!A7942)</f>
        <v>#VALUE!</v>
      </c>
      <c r="K7942" t="e">
        <f>IF(J7942=43,'Mission Importer'!A7942,0)</f>
        <v>#VALUE!</v>
      </c>
      <c r="L7942" t="e">
        <f>SEARCH("category",'Mission Importer'!A7942)</f>
        <v>#VALUE!</v>
      </c>
      <c r="M7942" t="e">
        <f>IF(L7942=43,'Mission Importer'!A7942,0)</f>
        <v>#VALUE!</v>
      </c>
    </row>
    <row r="7943" spans="1:13" x14ac:dyDescent="0.3">
      <c r="A7943" t="e">
        <f>SEARCH("livery",'Mission Importer'!A7943)</f>
        <v>#VALUE!</v>
      </c>
      <c r="B7943" t="e">
        <f>IF(A7943=43,'Mission Importer'!A7943,0)</f>
        <v>#VALUE!</v>
      </c>
      <c r="D7943" t="e">
        <f>SEARCH("shape_name",'Mission Importer'!A7943)</f>
        <v>#VALUE!</v>
      </c>
      <c r="E7943" t="e">
        <f>IF(D7943=43,'Mission Importer'!A7943,0)</f>
        <v>#VALUE!</v>
      </c>
      <c r="G7943" t="e">
        <f>SEARCH("shape_name",'Mission Importer'!A7943)</f>
        <v>#VALUE!</v>
      </c>
      <c r="H7943" t="e">
        <f>IF(G7943=43,'Mission Importer'!A7943,0)</f>
        <v>#VALUE!</v>
      </c>
      <c r="J7943" t="e">
        <f>SEARCH("type",'Mission Importer'!A7943)</f>
        <v>#VALUE!</v>
      </c>
      <c r="K7943" t="e">
        <f>IF(J7943=43,'Mission Importer'!A7943,0)</f>
        <v>#VALUE!</v>
      </c>
      <c r="L7943" t="e">
        <f>SEARCH("category",'Mission Importer'!A7943)</f>
        <v>#VALUE!</v>
      </c>
      <c r="M7943" t="e">
        <f>IF(L7943=43,'Mission Importer'!A7943,0)</f>
        <v>#VALUE!</v>
      </c>
    </row>
    <row r="7944" spans="1:13" x14ac:dyDescent="0.3">
      <c r="A7944" t="e">
        <f>SEARCH("livery",'Mission Importer'!A7944)</f>
        <v>#VALUE!</v>
      </c>
      <c r="B7944" t="e">
        <f>IF(A7944=43,'Mission Importer'!A7944,0)</f>
        <v>#VALUE!</v>
      </c>
      <c r="D7944" t="e">
        <f>SEARCH("shape_name",'Mission Importer'!A7944)</f>
        <v>#VALUE!</v>
      </c>
      <c r="E7944" t="e">
        <f>IF(D7944=43,'Mission Importer'!A7944,0)</f>
        <v>#VALUE!</v>
      </c>
      <c r="G7944" t="e">
        <f>SEARCH("shape_name",'Mission Importer'!A7944)</f>
        <v>#VALUE!</v>
      </c>
      <c r="H7944" t="e">
        <f>IF(G7944=43,'Mission Importer'!A7944,0)</f>
        <v>#VALUE!</v>
      </c>
      <c r="J7944" t="e">
        <f>SEARCH("type",'Mission Importer'!A7944)</f>
        <v>#VALUE!</v>
      </c>
      <c r="K7944" t="e">
        <f>IF(J7944=43,'Mission Importer'!A7944,0)</f>
        <v>#VALUE!</v>
      </c>
      <c r="L7944" t="e">
        <f>SEARCH("category",'Mission Importer'!A7944)</f>
        <v>#VALUE!</v>
      </c>
      <c r="M7944" t="e">
        <f>IF(L7944=43,'Mission Importer'!A7944,0)</f>
        <v>#VALUE!</v>
      </c>
    </row>
    <row r="7945" spans="1:13" x14ac:dyDescent="0.3">
      <c r="A7945" t="e">
        <f>SEARCH("livery",'Mission Importer'!A7945)</f>
        <v>#VALUE!</v>
      </c>
      <c r="B7945" t="e">
        <f>IF(A7945=43,'Mission Importer'!A7945,0)</f>
        <v>#VALUE!</v>
      </c>
      <c r="D7945" t="e">
        <f>SEARCH("shape_name",'Mission Importer'!A7945)</f>
        <v>#VALUE!</v>
      </c>
      <c r="E7945" t="e">
        <f>IF(D7945=43,'Mission Importer'!A7945,0)</f>
        <v>#VALUE!</v>
      </c>
      <c r="G7945" t="e">
        <f>SEARCH("shape_name",'Mission Importer'!A7945)</f>
        <v>#VALUE!</v>
      </c>
      <c r="H7945" t="e">
        <f>IF(G7945=43,'Mission Importer'!A7945,0)</f>
        <v>#VALUE!</v>
      </c>
      <c r="J7945" t="e">
        <f>SEARCH("type",'Mission Importer'!A7945)</f>
        <v>#VALUE!</v>
      </c>
      <c r="K7945" t="e">
        <f>IF(J7945=43,'Mission Importer'!A7945,0)</f>
        <v>#VALUE!</v>
      </c>
      <c r="L7945" t="e">
        <f>SEARCH("category",'Mission Importer'!A7945)</f>
        <v>#VALUE!</v>
      </c>
      <c r="M7945" t="e">
        <f>IF(L7945=43,'Mission Importer'!A7945,0)</f>
        <v>#VALUE!</v>
      </c>
    </row>
    <row r="7946" spans="1:13" x14ac:dyDescent="0.3">
      <c r="A7946" t="e">
        <f>SEARCH("livery",'Mission Importer'!A7946)</f>
        <v>#VALUE!</v>
      </c>
      <c r="B7946" t="e">
        <f>IF(A7946=43,'Mission Importer'!A7946,0)</f>
        <v>#VALUE!</v>
      </c>
      <c r="D7946" t="e">
        <f>SEARCH("shape_name",'Mission Importer'!A7946)</f>
        <v>#VALUE!</v>
      </c>
      <c r="E7946" t="e">
        <f>IF(D7946=43,'Mission Importer'!A7946,0)</f>
        <v>#VALUE!</v>
      </c>
      <c r="G7946" t="e">
        <f>SEARCH("shape_name",'Mission Importer'!A7946)</f>
        <v>#VALUE!</v>
      </c>
      <c r="H7946" t="e">
        <f>IF(G7946=43,'Mission Importer'!A7946,0)</f>
        <v>#VALUE!</v>
      </c>
      <c r="J7946">
        <f>SEARCH("type",'Mission Importer'!A7946)</f>
        <v>47</v>
      </c>
      <c r="K7946">
        <f>IF(J7946=43,'Mission Importer'!A7946,0)</f>
        <v>0</v>
      </c>
      <c r="L7946" t="e">
        <f>SEARCH("category",'Mission Importer'!A7946)</f>
        <v>#VALUE!</v>
      </c>
      <c r="M7946" t="e">
        <f>IF(L7946=43,'Mission Importer'!A7946,0)</f>
        <v>#VALUE!</v>
      </c>
    </row>
    <row r="7947" spans="1:13" x14ac:dyDescent="0.3">
      <c r="A7947" t="e">
        <f>SEARCH("livery",'Mission Importer'!A7947)</f>
        <v>#VALUE!</v>
      </c>
      <c r="B7947" t="e">
        <f>IF(A7947=43,'Mission Importer'!A7947,0)</f>
        <v>#VALUE!</v>
      </c>
      <c r="D7947" t="e">
        <f>SEARCH("shape_name",'Mission Importer'!A7947)</f>
        <v>#VALUE!</v>
      </c>
      <c r="E7947" t="e">
        <f>IF(D7947=43,'Mission Importer'!A7947,0)</f>
        <v>#VALUE!</v>
      </c>
      <c r="G7947" t="e">
        <f>SEARCH("shape_name",'Mission Importer'!A7947)</f>
        <v>#VALUE!</v>
      </c>
      <c r="H7947" t="e">
        <f>IF(G7947=43,'Mission Importer'!A7947,0)</f>
        <v>#VALUE!</v>
      </c>
      <c r="J7947" t="e">
        <f>SEARCH("type",'Mission Importer'!A7947)</f>
        <v>#VALUE!</v>
      </c>
      <c r="K7947" t="e">
        <f>IF(J7947=43,'Mission Importer'!A7947,0)</f>
        <v>#VALUE!</v>
      </c>
      <c r="L7947" t="e">
        <f>SEARCH("category",'Mission Importer'!A7947)</f>
        <v>#VALUE!</v>
      </c>
      <c r="M7947" t="e">
        <f>IF(L7947=43,'Mission Importer'!A7947,0)</f>
        <v>#VALUE!</v>
      </c>
    </row>
    <row r="7948" spans="1:13" x14ac:dyDescent="0.3">
      <c r="A7948" t="e">
        <f>SEARCH("livery",'Mission Importer'!A7948)</f>
        <v>#VALUE!</v>
      </c>
      <c r="B7948" t="e">
        <f>IF(A7948=43,'Mission Importer'!A7948,0)</f>
        <v>#VALUE!</v>
      </c>
      <c r="D7948" t="e">
        <f>SEARCH("shape_name",'Mission Importer'!A7948)</f>
        <v>#VALUE!</v>
      </c>
      <c r="E7948" t="e">
        <f>IF(D7948=43,'Mission Importer'!A7948,0)</f>
        <v>#VALUE!</v>
      </c>
      <c r="G7948" t="e">
        <f>SEARCH("shape_name",'Mission Importer'!A7948)</f>
        <v>#VALUE!</v>
      </c>
      <c r="H7948" t="e">
        <f>IF(G7948=43,'Mission Importer'!A7948,0)</f>
        <v>#VALUE!</v>
      </c>
      <c r="J7948" t="e">
        <f>SEARCH("type",'Mission Importer'!A7948)</f>
        <v>#VALUE!</v>
      </c>
      <c r="K7948" t="e">
        <f>IF(J7948=43,'Mission Importer'!A7948,0)</f>
        <v>#VALUE!</v>
      </c>
      <c r="L7948" t="e">
        <f>SEARCH("category",'Mission Importer'!A7948)</f>
        <v>#VALUE!</v>
      </c>
      <c r="M7948" t="e">
        <f>IF(L7948=43,'Mission Importer'!A7948,0)</f>
        <v>#VALUE!</v>
      </c>
    </row>
    <row r="7949" spans="1:13" x14ac:dyDescent="0.3">
      <c r="A7949" t="e">
        <f>SEARCH("livery",'Mission Importer'!A7949)</f>
        <v>#VALUE!</v>
      </c>
      <c r="B7949" t="e">
        <f>IF(A7949=43,'Mission Importer'!A7949,0)</f>
        <v>#VALUE!</v>
      </c>
      <c r="D7949" t="e">
        <f>SEARCH("shape_name",'Mission Importer'!A7949)</f>
        <v>#VALUE!</v>
      </c>
      <c r="E7949" t="e">
        <f>IF(D7949=43,'Mission Importer'!A7949,0)</f>
        <v>#VALUE!</v>
      </c>
      <c r="G7949" t="e">
        <f>SEARCH("shape_name",'Mission Importer'!A7949)</f>
        <v>#VALUE!</v>
      </c>
      <c r="H7949" t="e">
        <f>IF(G7949=43,'Mission Importer'!A7949,0)</f>
        <v>#VALUE!</v>
      </c>
      <c r="J7949" t="e">
        <f>SEARCH("type",'Mission Importer'!A7949)</f>
        <v>#VALUE!</v>
      </c>
      <c r="K7949" t="e">
        <f>IF(J7949=43,'Mission Importer'!A7949,0)</f>
        <v>#VALUE!</v>
      </c>
      <c r="L7949" t="e">
        <f>SEARCH("category",'Mission Importer'!A7949)</f>
        <v>#VALUE!</v>
      </c>
      <c r="M7949" t="e">
        <f>IF(L7949=43,'Mission Importer'!A7949,0)</f>
        <v>#VALUE!</v>
      </c>
    </row>
    <row r="7950" spans="1:13" x14ac:dyDescent="0.3">
      <c r="A7950" t="e">
        <f>SEARCH("livery",'Mission Importer'!A7950)</f>
        <v>#VALUE!</v>
      </c>
      <c r="B7950" t="e">
        <f>IF(A7950=43,'Mission Importer'!A7950,0)</f>
        <v>#VALUE!</v>
      </c>
      <c r="D7950" t="e">
        <f>SEARCH("shape_name",'Mission Importer'!A7950)</f>
        <v>#VALUE!</v>
      </c>
      <c r="E7950" t="e">
        <f>IF(D7950=43,'Mission Importer'!A7950,0)</f>
        <v>#VALUE!</v>
      </c>
      <c r="G7950" t="e">
        <f>SEARCH("shape_name",'Mission Importer'!A7950)</f>
        <v>#VALUE!</v>
      </c>
      <c r="H7950" t="e">
        <f>IF(G7950=43,'Mission Importer'!A7950,0)</f>
        <v>#VALUE!</v>
      </c>
      <c r="J7950" t="e">
        <f>SEARCH("type",'Mission Importer'!A7950)</f>
        <v>#VALUE!</v>
      </c>
      <c r="K7950" t="e">
        <f>IF(J7950=43,'Mission Importer'!A7950,0)</f>
        <v>#VALUE!</v>
      </c>
      <c r="L7950" t="e">
        <f>SEARCH("category",'Mission Importer'!A7950)</f>
        <v>#VALUE!</v>
      </c>
      <c r="M7950" t="e">
        <f>IF(L7950=43,'Mission Importer'!A7950,0)</f>
        <v>#VALUE!</v>
      </c>
    </row>
    <row r="7951" spans="1:13" x14ac:dyDescent="0.3">
      <c r="A7951" t="e">
        <f>SEARCH("livery",'Mission Importer'!A7951)</f>
        <v>#VALUE!</v>
      </c>
      <c r="B7951" t="e">
        <f>IF(A7951=43,'Mission Importer'!A7951,0)</f>
        <v>#VALUE!</v>
      </c>
      <c r="D7951" t="e">
        <f>SEARCH("shape_name",'Mission Importer'!A7951)</f>
        <v>#VALUE!</v>
      </c>
      <c r="E7951" t="e">
        <f>IF(D7951=43,'Mission Importer'!A7951,0)</f>
        <v>#VALUE!</v>
      </c>
      <c r="G7951" t="e">
        <f>SEARCH("shape_name",'Mission Importer'!A7951)</f>
        <v>#VALUE!</v>
      </c>
      <c r="H7951" t="e">
        <f>IF(G7951=43,'Mission Importer'!A7951,0)</f>
        <v>#VALUE!</v>
      </c>
      <c r="J7951" t="e">
        <f>SEARCH("type",'Mission Importer'!A7951)</f>
        <v>#VALUE!</v>
      </c>
      <c r="K7951" t="e">
        <f>IF(J7951=43,'Mission Importer'!A7951,0)</f>
        <v>#VALUE!</v>
      </c>
      <c r="L7951" t="e">
        <f>SEARCH("category",'Mission Importer'!A7951)</f>
        <v>#VALUE!</v>
      </c>
      <c r="M7951" t="e">
        <f>IF(L7951=43,'Mission Importer'!A7951,0)</f>
        <v>#VALUE!</v>
      </c>
    </row>
    <row r="7952" spans="1:13" x14ac:dyDescent="0.3">
      <c r="A7952" t="e">
        <f>SEARCH("livery",'Mission Importer'!A7952)</f>
        <v>#VALUE!</v>
      </c>
      <c r="B7952" t="e">
        <f>IF(A7952=43,'Mission Importer'!A7952,0)</f>
        <v>#VALUE!</v>
      </c>
      <c r="D7952" t="e">
        <f>SEARCH("shape_name",'Mission Importer'!A7952)</f>
        <v>#VALUE!</v>
      </c>
      <c r="E7952" t="e">
        <f>IF(D7952=43,'Mission Importer'!A7952,0)</f>
        <v>#VALUE!</v>
      </c>
      <c r="G7952" t="e">
        <f>SEARCH("shape_name",'Mission Importer'!A7952)</f>
        <v>#VALUE!</v>
      </c>
      <c r="H7952" t="e">
        <f>IF(G7952=43,'Mission Importer'!A7952,0)</f>
        <v>#VALUE!</v>
      </c>
      <c r="J7952" t="e">
        <f>SEARCH("type",'Mission Importer'!A7952)</f>
        <v>#VALUE!</v>
      </c>
      <c r="K7952" t="e">
        <f>IF(J7952=43,'Mission Importer'!A7952,0)</f>
        <v>#VALUE!</v>
      </c>
      <c r="L7952" t="e">
        <f>SEARCH("category",'Mission Importer'!A7952)</f>
        <v>#VALUE!</v>
      </c>
      <c r="M7952" t="e">
        <f>IF(L7952=43,'Mission Importer'!A7952,0)</f>
        <v>#VALUE!</v>
      </c>
    </row>
    <row r="7953" spans="1:13" x14ac:dyDescent="0.3">
      <c r="A7953" t="e">
        <f>SEARCH("livery",'Mission Importer'!A7953)</f>
        <v>#VALUE!</v>
      </c>
      <c r="B7953" t="e">
        <f>IF(A7953=43,'Mission Importer'!A7953,0)</f>
        <v>#VALUE!</v>
      </c>
      <c r="D7953" t="e">
        <f>SEARCH("shape_name",'Mission Importer'!A7953)</f>
        <v>#VALUE!</v>
      </c>
      <c r="E7953" t="e">
        <f>IF(D7953=43,'Mission Importer'!A7953,0)</f>
        <v>#VALUE!</v>
      </c>
      <c r="G7953" t="e">
        <f>SEARCH("shape_name",'Mission Importer'!A7953)</f>
        <v>#VALUE!</v>
      </c>
      <c r="H7953" t="e">
        <f>IF(G7953=43,'Mission Importer'!A7953,0)</f>
        <v>#VALUE!</v>
      </c>
      <c r="J7953" t="e">
        <f>SEARCH("type",'Mission Importer'!A7953)</f>
        <v>#VALUE!</v>
      </c>
      <c r="K7953" t="e">
        <f>IF(J7953=43,'Mission Importer'!A7953,0)</f>
        <v>#VALUE!</v>
      </c>
      <c r="L7953" t="e">
        <f>SEARCH("category",'Mission Importer'!A7953)</f>
        <v>#VALUE!</v>
      </c>
      <c r="M7953" t="e">
        <f>IF(L7953=43,'Mission Importer'!A7953,0)</f>
        <v>#VALUE!</v>
      </c>
    </row>
    <row r="7954" spans="1:13" x14ac:dyDescent="0.3">
      <c r="A7954" t="e">
        <f>SEARCH("livery",'Mission Importer'!A7954)</f>
        <v>#VALUE!</v>
      </c>
      <c r="B7954" t="e">
        <f>IF(A7954=43,'Mission Importer'!A7954,0)</f>
        <v>#VALUE!</v>
      </c>
      <c r="D7954" t="e">
        <f>SEARCH("shape_name",'Mission Importer'!A7954)</f>
        <v>#VALUE!</v>
      </c>
      <c r="E7954" t="e">
        <f>IF(D7954=43,'Mission Importer'!A7954,0)</f>
        <v>#VALUE!</v>
      </c>
      <c r="G7954" t="e">
        <f>SEARCH("shape_name",'Mission Importer'!A7954)</f>
        <v>#VALUE!</v>
      </c>
      <c r="H7954" t="e">
        <f>IF(G7954=43,'Mission Importer'!A7954,0)</f>
        <v>#VALUE!</v>
      </c>
      <c r="J7954" t="e">
        <f>SEARCH("type",'Mission Importer'!A7954)</f>
        <v>#VALUE!</v>
      </c>
      <c r="K7954" t="e">
        <f>IF(J7954=43,'Mission Importer'!A7954,0)</f>
        <v>#VALUE!</v>
      </c>
      <c r="L7954" t="e">
        <f>SEARCH("category",'Mission Importer'!A7954)</f>
        <v>#VALUE!</v>
      </c>
      <c r="M7954" t="e">
        <f>IF(L7954=43,'Mission Importer'!A7954,0)</f>
        <v>#VALUE!</v>
      </c>
    </row>
    <row r="7955" spans="1:13" x14ac:dyDescent="0.3">
      <c r="A7955" t="e">
        <f>SEARCH("livery",'Mission Importer'!A7955)</f>
        <v>#VALUE!</v>
      </c>
      <c r="B7955" t="e">
        <f>IF(A7955=43,'Mission Importer'!A7955,0)</f>
        <v>#VALUE!</v>
      </c>
      <c r="D7955" t="e">
        <f>SEARCH("shape_name",'Mission Importer'!A7955)</f>
        <v>#VALUE!</v>
      </c>
      <c r="E7955" t="e">
        <f>IF(D7955=43,'Mission Importer'!A7955,0)</f>
        <v>#VALUE!</v>
      </c>
      <c r="G7955" t="e">
        <f>SEARCH("shape_name",'Mission Importer'!A7955)</f>
        <v>#VALUE!</v>
      </c>
      <c r="H7955" t="e">
        <f>IF(G7955=43,'Mission Importer'!A7955,0)</f>
        <v>#VALUE!</v>
      </c>
      <c r="J7955" t="e">
        <f>SEARCH("type",'Mission Importer'!A7955)</f>
        <v>#VALUE!</v>
      </c>
      <c r="K7955" t="e">
        <f>IF(J7955=43,'Mission Importer'!A7955,0)</f>
        <v>#VALUE!</v>
      </c>
      <c r="L7955" t="e">
        <f>SEARCH("category",'Mission Importer'!A7955)</f>
        <v>#VALUE!</v>
      </c>
      <c r="M7955" t="e">
        <f>IF(L7955=43,'Mission Importer'!A7955,0)</f>
        <v>#VALUE!</v>
      </c>
    </row>
    <row r="7956" spans="1:13" x14ac:dyDescent="0.3">
      <c r="A7956" t="e">
        <f>SEARCH("livery",'Mission Importer'!A7956)</f>
        <v>#VALUE!</v>
      </c>
      <c r="B7956" t="e">
        <f>IF(A7956=43,'Mission Importer'!A7956,0)</f>
        <v>#VALUE!</v>
      </c>
      <c r="D7956" t="e">
        <f>SEARCH("shape_name",'Mission Importer'!A7956)</f>
        <v>#VALUE!</v>
      </c>
      <c r="E7956" t="e">
        <f>IF(D7956=43,'Mission Importer'!A7956,0)</f>
        <v>#VALUE!</v>
      </c>
      <c r="G7956" t="e">
        <f>SEARCH("shape_name",'Mission Importer'!A7956)</f>
        <v>#VALUE!</v>
      </c>
      <c r="H7956" t="e">
        <f>IF(G7956=43,'Mission Importer'!A7956,0)</f>
        <v>#VALUE!</v>
      </c>
      <c r="J7956" t="e">
        <f>SEARCH("type",'Mission Importer'!A7956)</f>
        <v>#VALUE!</v>
      </c>
      <c r="K7956" t="e">
        <f>IF(J7956=43,'Mission Importer'!A7956,0)</f>
        <v>#VALUE!</v>
      </c>
      <c r="L7956" t="e">
        <f>SEARCH("category",'Mission Importer'!A7956)</f>
        <v>#VALUE!</v>
      </c>
      <c r="M7956" t="e">
        <f>IF(L7956=43,'Mission Importer'!A7956,0)</f>
        <v>#VALUE!</v>
      </c>
    </row>
    <row r="7957" spans="1:13" x14ac:dyDescent="0.3">
      <c r="A7957" t="e">
        <f>SEARCH("livery",'Mission Importer'!A7957)</f>
        <v>#VALUE!</v>
      </c>
      <c r="B7957" t="e">
        <f>IF(A7957=43,'Mission Importer'!A7957,0)</f>
        <v>#VALUE!</v>
      </c>
      <c r="D7957" t="e">
        <f>SEARCH("shape_name",'Mission Importer'!A7957)</f>
        <v>#VALUE!</v>
      </c>
      <c r="E7957" t="e">
        <f>IF(D7957=43,'Mission Importer'!A7957,0)</f>
        <v>#VALUE!</v>
      </c>
      <c r="G7957" t="e">
        <f>SEARCH("shape_name",'Mission Importer'!A7957)</f>
        <v>#VALUE!</v>
      </c>
      <c r="H7957" t="e">
        <f>IF(G7957=43,'Mission Importer'!A7957,0)</f>
        <v>#VALUE!</v>
      </c>
      <c r="J7957" t="e">
        <f>SEARCH("type",'Mission Importer'!A7957)</f>
        <v>#VALUE!</v>
      </c>
      <c r="K7957" t="e">
        <f>IF(J7957=43,'Mission Importer'!A7957,0)</f>
        <v>#VALUE!</v>
      </c>
      <c r="L7957" t="e">
        <f>SEARCH("category",'Mission Importer'!A7957)</f>
        <v>#VALUE!</v>
      </c>
      <c r="M7957" t="e">
        <f>IF(L7957=43,'Mission Importer'!A7957,0)</f>
        <v>#VALUE!</v>
      </c>
    </row>
    <row r="7958" spans="1:13" x14ac:dyDescent="0.3">
      <c r="A7958" t="e">
        <f>SEARCH("livery",'Mission Importer'!A7958)</f>
        <v>#VALUE!</v>
      </c>
      <c r="B7958" t="e">
        <f>IF(A7958=43,'Mission Importer'!A7958,0)</f>
        <v>#VALUE!</v>
      </c>
      <c r="D7958" t="e">
        <f>SEARCH("shape_name",'Mission Importer'!A7958)</f>
        <v>#VALUE!</v>
      </c>
      <c r="E7958" t="e">
        <f>IF(D7958=43,'Mission Importer'!A7958,0)</f>
        <v>#VALUE!</v>
      </c>
      <c r="G7958" t="e">
        <f>SEARCH("shape_name",'Mission Importer'!A7958)</f>
        <v>#VALUE!</v>
      </c>
      <c r="H7958" t="e">
        <f>IF(G7958=43,'Mission Importer'!A7958,0)</f>
        <v>#VALUE!</v>
      </c>
      <c r="J7958" t="e">
        <f>SEARCH("type",'Mission Importer'!A7958)</f>
        <v>#VALUE!</v>
      </c>
      <c r="K7958" t="e">
        <f>IF(J7958=43,'Mission Importer'!A7958,0)</f>
        <v>#VALUE!</v>
      </c>
      <c r="L7958" t="e">
        <f>SEARCH("category",'Mission Importer'!A7958)</f>
        <v>#VALUE!</v>
      </c>
      <c r="M7958" t="e">
        <f>IF(L7958=43,'Mission Importer'!A7958,0)</f>
        <v>#VALUE!</v>
      </c>
    </row>
    <row r="7959" spans="1:13" x14ac:dyDescent="0.3">
      <c r="A7959" t="e">
        <f>SEARCH("livery",'Mission Importer'!A7959)</f>
        <v>#VALUE!</v>
      </c>
      <c r="B7959" t="e">
        <f>IF(A7959=43,'Mission Importer'!A7959,0)</f>
        <v>#VALUE!</v>
      </c>
      <c r="D7959" t="e">
        <f>SEARCH("shape_name",'Mission Importer'!A7959)</f>
        <v>#VALUE!</v>
      </c>
      <c r="E7959" t="e">
        <f>IF(D7959=43,'Mission Importer'!A7959,0)</f>
        <v>#VALUE!</v>
      </c>
      <c r="G7959" t="e">
        <f>SEARCH("shape_name",'Mission Importer'!A7959)</f>
        <v>#VALUE!</v>
      </c>
      <c r="H7959" t="e">
        <f>IF(G7959=43,'Mission Importer'!A7959,0)</f>
        <v>#VALUE!</v>
      </c>
      <c r="J7959" t="e">
        <f>SEARCH("type",'Mission Importer'!A7959)</f>
        <v>#VALUE!</v>
      </c>
      <c r="K7959" t="e">
        <f>IF(J7959=43,'Mission Importer'!A7959,0)</f>
        <v>#VALUE!</v>
      </c>
      <c r="L7959" t="e">
        <f>SEARCH("category",'Mission Importer'!A7959)</f>
        <v>#VALUE!</v>
      </c>
      <c r="M7959" t="e">
        <f>IF(L7959=43,'Mission Importer'!A7959,0)</f>
        <v>#VALUE!</v>
      </c>
    </row>
    <row r="7960" spans="1:13" x14ac:dyDescent="0.3">
      <c r="A7960" t="e">
        <f>SEARCH("livery",'Mission Importer'!A7960)</f>
        <v>#VALUE!</v>
      </c>
      <c r="B7960" t="e">
        <f>IF(A7960=43,'Mission Importer'!A7960,0)</f>
        <v>#VALUE!</v>
      </c>
      <c r="D7960" t="e">
        <f>SEARCH("shape_name",'Mission Importer'!A7960)</f>
        <v>#VALUE!</v>
      </c>
      <c r="E7960" t="e">
        <f>IF(D7960=43,'Mission Importer'!A7960,0)</f>
        <v>#VALUE!</v>
      </c>
      <c r="G7960" t="e">
        <f>SEARCH("shape_name",'Mission Importer'!A7960)</f>
        <v>#VALUE!</v>
      </c>
      <c r="H7960" t="e">
        <f>IF(G7960=43,'Mission Importer'!A7960,0)</f>
        <v>#VALUE!</v>
      </c>
      <c r="J7960" t="e">
        <f>SEARCH("type",'Mission Importer'!A7960)</f>
        <v>#VALUE!</v>
      </c>
      <c r="K7960" t="e">
        <f>IF(J7960=43,'Mission Importer'!A7960,0)</f>
        <v>#VALUE!</v>
      </c>
      <c r="L7960" t="e">
        <f>SEARCH("category",'Mission Importer'!A7960)</f>
        <v>#VALUE!</v>
      </c>
      <c r="M7960" t="e">
        <f>IF(L7960=43,'Mission Importer'!A7960,0)</f>
        <v>#VALUE!</v>
      </c>
    </row>
    <row r="7961" spans="1:13" x14ac:dyDescent="0.3">
      <c r="A7961">
        <f>SEARCH("livery",'Mission Importer'!A7961)</f>
        <v>43</v>
      </c>
      <c r="B7961" t="str">
        <f>IF(A7961=43,'Mission Importer'!A7961,0)</f>
        <v xml:space="preserve">                                        ["livery_id"] = "desert",</v>
      </c>
      <c r="D7961" t="e">
        <f>SEARCH("shape_name",'Mission Importer'!A7961)</f>
        <v>#VALUE!</v>
      </c>
      <c r="E7961" t="e">
        <f>IF(D7961=43,'Mission Importer'!A7961,0)</f>
        <v>#VALUE!</v>
      </c>
      <c r="G7961" t="e">
        <f>SEARCH("shape_name",'Mission Importer'!A7961)</f>
        <v>#VALUE!</v>
      </c>
      <c r="H7961" t="e">
        <f>IF(G7961=43,'Mission Importer'!A7961,0)</f>
        <v>#VALUE!</v>
      </c>
      <c r="J7961" t="e">
        <f>SEARCH("type",'Mission Importer'!A7961)</f>
        <v>#VALUE!</v>
      </c>
      <c r="K7961" t="e">
        <f>IF(J7961=43,'Mission Importer'!A7961,0)</f>
        <v>#VALUE!</v>
      </c>
      <c r="L7961" t="e">
        <f>SEARCH("category",'Mission Importer'!A7961)</f>
        <v>#VALUE!</v>
      </c>
      <c r="M7961" t="e">
        <f>IF(L7961=43,'Mission Importer'!A7961,0)</f>
        <v>#VALUE!</v>
      </c>
    </row>
    <row r="7962" spans="1:13" x14ac:dyDescent="0.3">
      <c r="A7962" t="e">
        <f>SEARCH("livery",'Mission Importer'!A7962)</f>
        <v>#VALUE!</v>
      </c>
      <c r="B7962" t="e">
        <f>IF(A7962=43,'Mission Importer'!A7962,0)</f>
        <v>#VALUE!</v>
      </c>
      <c r="D7962" t="e">
        <f>SEARCH("shape_name",'Mission Importer'!A7962)</f>
        <v>#VALUE!</v>
      </c>
      <c r="E7962" t="e">
        <f>IF(D7962=43,'Mission Importer'!A7962,0)</f>
        <v>#VALUE!</v>
      </c>
      <c r="G7962" t="e">
        <f>SEARCH("shape_name",'Mission Importer'!A7962)</f>
        <v>#VALUE!</v>
      </c>
      <c r="H7962" t="e">
        <f>IF(G7962=43,'Mission Importer'!A7962,0)</f>
        <v>#VALUE!</v>
      </c>
      <c r="J7962" t="e">
        <f>SEARCH("type",'Mission Importer'!A7962)</f>
        <v>#VALUE!</v>
      </c>
      <c r="K7962" t="e">
        <f>IF(J7962=43,'Mission Importer'!A7962,0)</f>
        <v>#VALUE!</v>
      </c>
      <c r="L7962">
        <f>SEARCH("category",'Mission Importer'!A7962)</f>
        <v>43</v>
      </c>
      <c r="M7962" t="str">
        <f>IF(L7962=43,'Mission Importer'!A7962,0)</f>
        <v xml:space="preserve">                                        ["category"] = "Air Defence",</v>
      </c>
    </row>
    <row r="7963" spans="1:13" x14ac:dyDescent="0.3">
      <c r="A7963" t="e">
        <f>SEARCH("livery",'Mission Importer'!A7963)</f>
        <v>#VALUE!</v>
      </c>
      <c r="B7963" t="e">
        <f>IF(A7963=43,'Mission Importer'!A7963,0)</f>
        <v>#VALUE!</v>
      </c>
      <c r="D7963" t="e">
        <f>SEARCH("shape_name",'Mission Importer'!A7963)</f>
        <v>#VALUE!</v>
      </c>
      <c r="E7963" t="e">
        <f>IF(D7963=43,'Mission Importer'!A7963,0)</f>
        <v>#VALUE!</v>
      </c>
      <c r="G7963" t="e">
        <f>SEARCH("shape_name",'Mission Importer'!A7963)</f>
        <v>#VALUE!</v>
      </c>
      <c r="H7963" t="e">
        <f>IF(G7963=43,'Mission Importer'!A7963,0)</f>
        <v>#VALUE!</v>
      </c>
      <c r="J7963">
        <f>SEARCH("type",'Mission Importer'!A7963)</f>
        <v>43</v>
      </c>
      <c r="K7963" t="str">
        <f>IF(J7963=43,'Mission Importer'!A7963,0)</f>
        <v xml:space="preserve">                                        ["type"] = "2S6 Tunguska",</v>
      </c>
      <c r="L7963" t="e">
        <f>SEARCH("category",'Mission Importer'!A7963)</f>
        <v>#VALUE!</v>
      </c>
      <c r="M7963" t="e">
        <f>IF(L7963=43,'Mission Importer'!A7963,0)</f>
        <v>#VALUE!</v>
      </c>
    </row>
    <row r="7964" spans="1:13" x14ac:dyDescent="0.3">
      <c r="A7964" t="e">
        <f>SEARCH("livery",'Mission Importer'!A7964)</f>
        <v>#VALUE!</v>
      </c>
      <c r="B7964" t="e">
        <f>IF(A7964=43,'Mission Importer'!A7964,0)</f>
        <v>#VALUE!</v>
      </c>
      <c r="D7964" t="e">
        <f>SEARCH("shape_name",'Mission Importer'!A7964)</f>
        <v>#VALUE!</v>
      </c>
      <c r="E7964" t="e">
        <f>IF(D7964=43,'Mission Importer'!A7964,0)</f>
        <v>#VALUE!</v>
      </c>
      <c r="G7964" t="e">
        <f>SEARCH("shape_name",'Mission Importer'!A7964)</f>
        <v>#VALUE!</v>
      </c>
      <c r="H7964" t="e">
        <f>IF(G7964=43,'Mission Importer'!A7964,0)</f>
        <v>#VALUE!</v>
      </c>
      <c r="J7964" t="e">
        <f>SEARCH("type",'Mission Importer'!A7964)</f>
        <v>#VALUE!</v>
      </c>
      <c r="K7964" t="e">
        <f>IF(J7964=43,'Mission Importer'!A7964,0)</f>
        <v>#VALUE!</v>
      </c>
      <c r="L7964" t="e">
        <f>SEARCH("category",'Mission Importer'!A7964)</f>
        <v>#VALUE!</v>
      </c>
      <c r="M7964" t="e">
        <f>IF(L7964=43,'Mission Importer'!A7964,0)</f>
        <v>#VALUE!</v>
      </c>
    </row>
    <row r="7965" spans="1:13" x14ac:dyDescent="0.3">
      <c r="A7965" t="e">
        <f>SEARCH("livery",'Mission Importer'!A7965)</f>
        <v>#VALUE!</v>
      </c>
      <c r="B7965" t="e">
        <f>IF(A7965=43,'Mission Importer'!A7965,0)</f>
        <v>#VALUE!</v>
      </c>
      <c r="D7965" t="e">
        <f>SEARCH("shape_name",'Mission Importer'!A7965)</f>
        <v>#VALUE!</v>
      </c>
      <c r="E7965" t="e">
        <f>IF(D7965=43,'Mission Importer'!A7965,0)</f>
        <v>#VALUE!</v>
      </c>
      <c r="G7965" t="e">
        <f>SEARCH("shape_name",'Mission Importer'!A7965)</f>
        <v>#VALUE!</v>
      </c>
      <c r="H7965" t="e">
        <f>IF(G7965=43,'Mission Importer'!A7965,0)</f>
        <v>#VALUE!</v>
      </c>
      <c r="J7965" t="e">
        <f>SEARCH("type",'Mission Importer'!A7965)</f>
        <v>#VALUE!</v>
      </c>
      <c r="K7965" t="e">
        <f>IF(J7965=43,'Mission Importer'!A7965,0)</f>
        <v>#VALUE!</v>
      </c>
      <c r="L7965" t="e">
        <f>SEARCH("category",'Mission Importer'!A7965)</f>
        <v>#VALUE!</v>
      </c>
      <c r="M7965" t="e">
        <f>IF(L7965=43,'Mission Importer'!A7965,0)</f>
        <v>#VALUE!</v>
      </c>
    </row>
    <row r="7966" spans="1:13" x14ac:dyDescent="0.3">
      <c r="A7966" t="e">
        <f>SEARCH("livery",'Mission Importer'!A7966)</f>
        <v>#VALUE!</v>
      </c>
      <c r="B7966" t="e">
        <f>IF(A7966=43,'Mission Importer'!A7966,0)</f>
        <v>#VALUE!</v>
      </c>
      <c r="D7966" t="e">
        <f>SEARCH("shape_name",'Mission Importer'!A7966)</f>
        <v>#VALUE!</v>
      </c>
      <c r="E7966" t="e">
        <f>IF(D7966=43,'Mission Importer'!A7966,0)</f>
        <v>#VALUE!</v>
      </c>
      <c r="G7966" t="e">
        <f>SEARCH("shape_name",'Mission Importer'!A7966)</f>
        <v>#VALUE!</v>
      </c>
      <c r="H7966" t="e">
        <f>IF(G7966=43,'Mission Importer'!A7966,0)</f>
        <v>#VALUE!</v>
      </c>
      <c r="J7966" t="e">
        <f>SEARCH("type",'Mission Importer'!A7966)</f>
        <v>#VALUE!</v>
      </c>
      <c r="K7966" t="e">
        <f>IF(J7966=43,'Mission Importer'!A7966,0)</f>
        <v>#VALUE!</v>
      </c>
      <c r="L7966" t="e">
        <f>SEARCH("category",'Mission Importer'!A7966)</f>
        <v>#VALUE!</v>
      </c>
      <c r="M7966" t="e">
        <f>IF(L7966=43,'Mission Importer'!A7966,0)</f>
        <v>#VALUE!</v>
      </c>
    </row>
    <row r="7967" spans="1:13" x14ac:dyDescent="0.3">
      <c r="A7967" t="e">
        <f>SEARCH("livery",'Mission Importer'!A7967)</f>
        <v>#VALUE!</v>
      </c>
      <c r="B7967" t="e">
        <f>IF(A7967=43,'Mission Importer'!A7967,0)</f>
        <v>#VALUE!</v>
      </c>
      <c r="D7967" t="e">
        <f>SEARCH("shape_name",'Mission Importer'!A7967)</f>
        <v>#VALUE!</v>
      </c>
      <c r="E7967" t="e">
        <f>IF(D7967=43,'Mission Importer'!A7967,0)</f>
        <v>#VALUE!</v>
      </c>
      <c r="G7967" t="e">
        <f>SEARCH("shape_name",'Mission Importer'!A7967)</f>
        <v>#VALUE!</v>
      </c>
      <c r="H7967" t="e">
        <f>IF(G7967=43,'Mission Importer'!A7967,0)</f>
        <v>#VALUE!</v>
      </c>
      <c r="J7967" t="e">
        <f>SEARCH("type",'Mission Importer'!A7967)</f>
        <v>#VALUE!</v>
      </c>
      <c r="K7967" t="e">
        <f>IF(J7967=43,'Mission Importer'!A7967,0)</f>
        <v>#VALUE!</v>
      </c>
      <c r="L7967" t="e">
        <f>SEARCH("category",'Mission Importer'!A7967)</f>
        <v>#VALUE!</v>
      </c>
      <c r="M7967" t="e">
        <f>IF(L7967=43,'Mission Importer'!A7967,0)</f>
        <v>#VALUE!</v>
      </c>
    </row>
    <row r="7968" spans="1:13" x14ac:dyDescent="0.3">
      <c r="A7968" t="e">
        <f>SEARCH("livery",'Mission Importer'!A7968)</f>
        <v>#VALUE!</v>
      </c>
      <c r="B7968" t="e">
        <f>IF(A7968=43,'Mission Importer'!A7968,0)</f>
        <v>#VALUE!</v>
      </c>
      <c r="D7968" t="e">
        <f>SEARCH("shape_name",'Mission Importer'!A7968)</f>
        <v>#VALUE!</v>
      </c>
      <c r="E7968" t="e">
        <f>IF(D7968=43,'Mission Importer'!A7968,0)</f>
        <v>#VALUE!</v>
      </c>
      <c r="G7968" t="e">
        <f>SEARCH("shape_name",'Mission Importer'!A7968)</f>
        <v>#VALUE!</v>
      </c>
      <c r="H7968" t="e">
        <f>IF(G7968=43,'Mission Importer'!A7968,0)</f>
        <v>#VALUE!</v>
      </c>
      <c r="J7968" t="e">
        <f>SEARCH("type",'Mission Importer'!A7968)</f>
        <v>#VALUE!</v>
      </c>
      <c r="K7968" t="e">
        <f>IF(J7968=43,'Mission Importer'!A7968,0)</f>
        <v>#VALUE!</v>
      </c>
      <c r="L7968" t="e">
        <f>SEARCH("category",'Mission Importer'!A7968)</f>
        <v>#VALUE!</v>
      </c>
      <c r="M7968" t="e">
        <f>IF(L7968=43,'Mission Importer'!A7968,0)</f>
        <v>#VALUE!</v>
      </c>
    </row>
    <row r="7969" spans="1:13" x14ac:dyDescent="0.3">
      <c r="A7969" t="e">
        <f>SEARCH("livery",'Mission Importer'!A7969)</f>
        <v>#VALUE!</v>
      </c>
      <c r="B7969" t="e">
        <f>IF(A7969=43,'Mission Importer'!A7969,0)</f>
        <v>#VALUE!</v>
      </c>
      <c r="D7969" t="e">
        <f>SEARCH("shape_name",'Mission Importer'!A7969)</f>
        <v>#VALUE!</v>
      </c>
      <c r="E7969" t="e">
        <f>IF(D7969=43,'Mission Importer'!A7969,0)</f>
        <v>#VALUE!</v>
      </c>
      <c r="G7969" t="e">
        <f>SEARCH("shape_name",'Mission Importer'!A7969)</f>
        <v>#VALUE!</v>
      </c>
      <c r="H7969" t="e">
        <f>IF(G7969=43,'Mission Importer'!A7969,0)</f>
        <v>#VALUE!</v>
      </c>
      <c r="J7969" t="e">
        <f>SEARCH("type",'Mission Importer'!A7969)</f>
        <v>#VALUE!</v>
      </c>
      <c r="K7969" t="e">
        <f>IF(J7969=43,'Mission Importer'!A7969,0)</f>
        <v>#VALUE!</v>
      </c>
      <c r="L7969" t="e">
        <f>SEARCH("category",'Mission Importer'!A7969)</f>
        <v>#VALUE!</v>
      </c>
      <c r="M7969" t="e">
        <f>IF(L7969=43,'Mission Importer'!A7969,0)</f>
        <v>#VALUE!</v>
      </c>
    </row>
    <row r="7970" spans="1:13" x14ac:dyDescent="0.3">
      <c r="A7970" t="e">
        <f>SEARCH("livery",'Mission Importer'!A7970)</f>
        <v>#VALUE!</v>
      </c>
      <c r="B7970" t="e">
        <f>IF(A7970=43,'Mission Importer'!A7970,0)</f>
        <v>#VALUE!</v>
      </c>
      <c r="D7970" t="e">
        <f>SEARCH("shape_name",'Mission Importer'!A7970)</f>
        <v>#VALUE!</v>
      </c>
      <c r="E7970" t="e">
        <f>IF(D7970=43,'Mission Importer'!A7970,0)</f>
        <v>#VALUE!</v>
      </c>
      <c r="G7970" t="e">
        <f>SEARCH("shape_name",'Mission Importer'!A7970)</f>
        <v>#VALUE!</v>
      </c>
      <c r="H7970" t="e">
        <f>IF(G7970=43,'Mission Importer'!A7970,0)</f>
        <v>#VALUE!</v>
      </c>
      <c r="J7970" t="e">
        <f>SEARCH("type",'Mission Importer'!A7970)</f>
        <v>#VALUE!</v>
      </c>
      <c r="K7970" t="e">
        <f>IF(J7970=43,'Mission Importer'!A7970,0)</f>
        <v>#VALUE!</v>
      </c>
      <c r="L7970" t="e">
        <f>SEARCH("category",'Mission Importer'!A7970)</f>
        <v>#VALUE!</v>
      </c>
      <c r="M7970" t="e">
        <f>IF(L7970=43,'Mission Importer'!A7970,0)</f>
        <v>#VALUE!</v>
      </c>
    </row>
    <row r="7971" spans="1:13" x14ac:dyDescent="0.3">
      <c r="A7971" t="e">
        <f>SEARCH("livery",'Mission Importer'!A7971)</f>
        <v>#VALUE!</v>
      </c>
      <c r="B7971" t="e">
        <f>IF(A7971=43,'Mission Importer'!A7971,0)</f>
        <v>#VALUE!</v>
      </c>
      <c r="D7971" t="e">
        <f>SEARCH("shape_name",'Mission Importer'!A7971)</f>
        <v>#VALUE!</v>
      </c>
      <c r="E7971" t="e">
        <f>IF(D7971=43,'Mission Importer'!A7971,0)</f>
        <v>#VALUE!</v>
      </c>
      <c r="G7971" t="e">
        <f>SEARCH("shape_name",'Mission Importer'!A7971)</f>
        <v>#VALUE!</v>
      </c>
      <c r="H7971" t="e">
        <f>IF(G7971=43,'Mission Importer'!A7971,0)</f>
        <v>#VALUE!</v>
      </c>
      <c r="J7971" t="e">
        <f>SEARCH("type",'Mission Importer'!A7971)</f>
        <v>#VALUE!</v>
      </c>
      <c r="K7971" t="e">
        <f>IF(J7971=43,'Mission Importer'!A7971,0)</f>
        <v>#VALUE!</v>
      </c>
      <c r="L7971" t="e">
        <f>SEARCH("category",'Mission Importer'!A7971)</f>
        <v>#VALUE!</v>
      </c>
      <c r="M7971" t="e">
        <f>IF(L7971=43,'Mission Importer'!A7971,0)</f>
        <v>#VALUE!</v>
      </c>
    </row>
    <row r="7972" spans="1:13" x14ac:dyDescent="0.3">
      <c r="A7972" t="e">
        <f>SEARCH("livery",'Mission Importer'!A7972)</f>
        <v>#VALUE!</v>
      </c>
      <c r="B7972" t="e">
        <f>IF(A7972=43,'Mission Importer'!A7972,0)</f>
        <v>#VALUE!</v>
      </c>
      <c r="D7972" t="e">
        <f>SEARCH("shape_name",'Mission Importer'!A7972)</f>
        <v>#VALUE!</v>
      </c>
      <c r="E7972" t="e">
        <f>IF(D7972=43,'Mission Importer'!A7972,0)</f>
        <v>#VALUE!</v>
      </c>
      <c r="G7972" t="e">
        <f>SEARCH("shape_name",'Mission Importer'!A7972)</f>
        <v>#VALUE!</v>
      </c>
      <c r="H7972" t="e">
        <f>IF(G7972=43,'Mission Importer'!A7972,0)</f>
        <v>#VALUE!</v>
      </c>
      <c r="J7972" t="e">
        <f>SEARCH("type",'Mission Importer'!A7972)</f>
        <v>#VALUE!</v>
      </c>
      <c r="K7972" t="e">
        <f>IF(J7972=43,'Mission Importer'!A7972,0)</f>
        <v>#VALUE!</v>
      </c>
      <c r="L7972" t="e">
        <f>SEARCH("category",'Mission Importer'!A7972)</f>
        <v>#VALUE!</v>
      </c>
      <c r="M7972" t="e">
        <f>IF(L7972=43,'Mission Importer'!A7972,0)</f>
        <v>#VALUE!</v>
      </c>
    </row>
    <row r="7973" spans="1:13" x14ac:dyDescent="0.3">
      <c r="A7973" t="e">
        <f>SEARCH("livery",'Mission Importer'!A7973)</f>
        <v>#VALUE!</v>
      </c>
      <c r="B7973" t="e">
        <f>IF(A7973=43,'Mission Importer'!A7973,0)</f>
        <v>#VALUE!</v>
      </c>
      <c r="D7973" t="e">
        <f>SEARCH("shape_name",'Mission Importer'!A7973)</f>
        <v>#VALUE!</v>
      </c>
      <c r="E7973" t="e">
        <f>IF(D7973=43,'Mission Importer'!A7973,0)</f>
        <v>#VALUE!</v>
      </c>
      <c r="G7973" t="e">
        <f>SEARCH("shape_name",'Mission Importer'!A7973)</f>
        <v>#VALUE!</v>
      </c>
      <c r="H7973" t="e">
        <f>IF(G7973=43,'Mission Importer'!A7973,0)</f>
        <v>#VALUE!</v>
      </c>
      <c r="J7973" t="e">
        <f>SEARCH("type",'Mission Importer'!A7973)</f>
        <v>#VALUE!</v>
      </c>
      <c r="K7973" t="e">
        <f>IF(J7973=43,'Mission Importer'!A7973,0)</f>
        <v>#VALUE!</v>
      </c>
      <c r="L7973" t="e">
        <f>SEARCH("category",'Mission Importer'!A7973)</f>
        <v>#VALUE!</v>
      </c>
      <c r="M7973" t="e">
        <f>IF(L7973=43,'Mission Importer'!A7973,0)</f>
        <v>#VALUE!</v>
      </c>
    </row>
    <row r="7974" spans="1:13" x14ac:dyDescent="0.3">
      <c r="A7974" t="e">
        <f>SEARCH("livery",'Mission Importer'!A7974)</f>
        <v>#VALUE!</v>
      </c>
      <c r="B7974" t="e">
        <f>IF(A7974=43,'Mission Importer'!A7974,0)</f>
        <v>#VALUE!</v>
      </c>
      <c r="D7974" t="e">
        <f>SEARCH("shape_name",'Mission Importer'!A7974)</f>
        <v>#VALUE!</v>
      </c>
      <c r="E7974" t="e">
        <f>IF(D7974=43,'Mission Importer'!A7974,0)</f>
        <v>#VALUE!</v>
      </c>
      <c r="G7974" t="e">
        <f>SEARCH("shape_name",'Mission Importer'!A7974)</f>
        <v>#VALUE!</v>
      </c>
      <c r="H7974" t="e">
        <f>IF(G7974=43,'Mission Importer'!A7974,0)</f>
        <v>#VALUE!</v>
      </c>
      <c r="J7974" t="e">
        <f>SEARCH("type",'Mission Importer'!A7974)</f>
        <v>#VALUE!</v>
      </c>
      <c r="K7974" t="e">
        <f>IF(J7974=43,'Mission Importer'!A7974,0)</f>
        <v>#VALUE!</v>
      </c>
      <c r="L7974" t="e">
        <f>SEARCH("category",'Mission Importer'!A7974)</f>
        <v>#VALUE!</v>
      </c>
      <c r="M7974" t="e">
        <f>IF(L7974=43,'Mission Importer'!A7974,0)</f>
        <v>#VALUE!</v>
      </c>
    </row>
    <row r="7975" spans="1:13" x14ac:dyDescent="0.3">
      <c r="A7975" t="e">
        <f>SEARCH("livery",'Mission Importer'!A7975)</f>
        <v>#VALUE!</v>
      </c>
      <c r="B7975" t="e">
        <f>IF(A7975=43,'Mission Importer'!A7975,0)</f>
        <v>#VALUE!</v>
      </c>
      <c r="D7975" t="e">
        <f>SEARCH("shape_name",'Mission Importer'!A7975)</f>
        <v>#VALUE!</v>
      </c>
      <c r="E7975" t="e">
        <f>IF(D7975=43,'Mission Importer'!A7975,0)</f>
        <v>#VALUE!</v>
      </c>
      <c r="G7975" t="e">
        <f>SEARCH("shape_name",'Mission Importer'!A7975)</f>
        <v>#VALUE!</v>
      </c>
      <c r="H7975" t="e">
        <f>IF(G7975=43,'Mission Importer'!A7975,0)</f>
        <v>#VALUE!</v>
      </c>
      <c r="J7975" t="e">
        <f>SEARCH("type",'Mission Importer'!A7975)</f>
        <v>#VALUE!</v>
      </c>
      <c r="K7975" t="e">
        <f>IF(J7975=43,'Mission Importer'!A7975,0)</f>
        <v>#VALUE!</v>
      </c>
      <c r="L7975" t="e">
        <f>SEARCH("category",'Mission Importer'!A7975)</f>
        <v>#VALUE!</v>
      </c>
      <c r="M7975" t="e">
        <f>IF(L7975=43,'Mission Importer'!A7975,0)</f>
        <v>#VALUE!</v>
      </c>
    </row>
    <row r="7976" spans="1:13" x14ac:dyDescent="0.3">
      <c r="A7976" t="e">
        <f>SEARCH("livery",'Mission Importer'!A7976)</f>
        <v>#VALUE!</v>
      </c>
      <c r="B7976" t="e">
        <f>IF(A7976=43,'Mission Importer'!A7976,0)</f>
        <v>#VALUE!</v>
      </c>
      <c r="D7976" t="e">
        <f>SEARCH("shape_name",'Mission Importer'!A7976)</f>
        <v>#VALUE!</v>
      </c>
      <c r="E7976" t="e">
        <f>IF(D7976=43,'Mission Importer'!A7976,0)</f>
        <v>#VALUE!</v>
      </c>
      <c r="G7976" t="e">
        <f>SEARCH("shape_name",'Mission Importer'!A7976)</f>
        <v>#VALUE!</v>
      </c>
      <c r="H7976" t="e">
        <f>IF(G7976=43,'Mission Importer'!A7976,0)</f>
        <v>#VALUE!</v>
      </c>
      <c r="J7976" t="e">
        <f>SEARCH("type",'Mission Importer'!A7976)</f>
        <v>#VALUE!</v>
      </c>
      <c r="K7976" t="e">
        <f>IF(J7976=43,'Mission Importer'!A7976,0)</f>
        <v>#VALUE!</v>
      </c>
      <c r="L7976" t="e">
        <f>SEARCH("category",'Mission Importer'!A7976)</f>
        <v>#VALUE!</v>
      </c>
      <c r="M7976" t="e">
        <f>IF(L7976=43,'Mission Importer'!A7976,0)</f>
        <v>#VALUE!</v>
      </c>
    </row>
    <row r="7977" spans="1:13" x14ac:dyDescent="0.3">
      <c r="A7977" t="e">
        <f>SEARCH("livery",'Mission Importer'!A7977)</f>
        <v>#VALUE!</v>
      </c>
      <c r="B7977" t="e">
        <f>IF(A7977=43,'Mission Importer'!A7977,0)</f>
        <v>#VALUE!</v>
      </c>
      <c r="D7977" t="e">
        <f>SEARCH("shape_name",'Mission Importer'!A7977)</f>
        <v>#VALUE!</v>
      </c>
      <c r="E7977" t="e">
        <f>IF(D7977=43,'Mission Importer'!A7977,0)</f>
        <v>#VALUE!</v>
      </c>
      <c r="G7977" t="e">
        <f>SEARCH("shape_name",'Mission Importer'!A7977)</f>
        <v>#VALUE!</v>
      </c>
      <c r="H7977" t="e">
        <f>IF(G7977=43,'Mission Importer'!A7977,0)</f>
        <v>#VALUE!</v>
      </c>
      <c r="J7977" t="e">
        <f>SEARCH("type",'Mission Importer'!A7977)</f>
        <v>#VALUE!</v>
      </c>
      <c r="K7977" t="e">
        <f>IF(J7977=43,'Mission Importer'!A7977,0)</f>
        <v>#VALUE!</v>
      </c>
      <c r="L7977" t="e">
        <f>SEARCH("category",'Mission Importer'!A7977)</f>
        <v>#VALUE!</v>
      </c>
      <c r="M7977" t="e">
        <f>IF(L7977=43,'Mission Importer'!A7977,0)</f>
        <v>#VALUE!</v>
      </c>
    </row>
    <row r="7978" spans="1:13" x14ac:dyDescent="0.3">
      <c r="A7978" t="e">
        <f>SEARCH("livery",'Mission Importer'!A7978)</f>
        <v>#VALUE!</v>
      </c>
      <c r="B7978" t="e">
        <f>IF(A7978=43,'Mission Importer'!A7978,0)</f>
        <v>#VALUE!</v>
      </c>
      <c r="D7978" t="e">
        <f>SEARCH("shape_name",'Mission Importer'!A7978)</f>
        <v>#VALUE!</v>
      </c>
      <c r="E7978" t="e">
        <f>IF(D7978=43,'Mission Importer'!A7978,0)</f>
        <v>#VALUE!</v>
      </c>
      <c r="G7978" t="e">
        <f>SEARCH("shape_name",'Mission Importer'!A7978)</f>
        <v>#VALUE!</v>
      </c>
      <c r="H7978" t="e">
        <f>IF(G7978=43,'Mission Importer'!A7978,0)</f>
        <v>#VALUE!</v>
      </c>
      <c r="J7978" t="e">
        <f>SEARCH("type",'Mission Importer'!A7978)</f>
        <v>#VALUE!</v>
      </c>
      <c r="K7978" t="e">
        <f>IF(J7978=43,'Mission Importer'!A7978,0)</f>
        <v>#VALUE!</v>
      </c>
      <c r="L7978" t="e">
        <f>SEARCH("category",'Mission Importer'!A7978)</f>
        <v>#VALUE!</v>
      </c>
      <c r="M7978" t="e">
        <f>IF(L7978=43,'Mission Importer'!A7978,0)</f>
        <v>#VALUE!</v>
      </c>
    </row>
    <row r="7979" spans="1:13" x14ac:dyDescent="0.3">
      <c r="A7979" t="e">
        <f>SEARCH("livery",'Mission Importer'!A7979)</f>
        <v>#VALUE!</v>
      </c>
      <c r="B7979" t="e">
        <f>IF(A7979=43,'Mission Importer'!A7979,0)</f>
        <v>#VALUE!</v>
      </c>
      <c r="D7979" t="e">
        <f>SEARCH("shape_name",'Mission Importer'!A7979)</f>
        <v>#VALUE!</v>
      </c>
      <c r="E7979" t="e">
        <f>IF(D7979=43,'Mission Importer'!A7979,0)</f>
        <v>#VALUE!</v>
      </c>
      <c r="G7979" t="e">
        <f>SEARCH("shape_name",'Mission Importer'!A7979)</f>
        <v>#VALUE!</v>
      </c>
      <c r="H7979" t="e">
        <f>IF(G7979=43,'Mission Importer'!A7979,0)</f>
        <v>#VALUE!</v>
      </c>
      <c r="J7979" t="e">
        <f>SEARCH("type",'Mission Importer'!A7979)</f>
        <v>#VALUE!</v>
      </c>
      <c r="K7979" t="e">
        <f>IF(J7979=43,'Mission Importer'!A7979,0)</f>
        <v>#VALUE!</v>
      </c>
      <c r="L7979" t="e">
        <f>SEARCH("category",'Mission Importer'!A7979)</f>
        <v>#VALUE!</v>
      </c>
      <c r="M7979" t="e">
        <f>IF(L7979=43,'Mission Importer'!A7979,0)</f>
        <v>#VALUE!</v>
      </c>
    </row>
    <row r="7980" spans="1:13" x14ac:dyDescent="0.3">
      <c r="A7980" t="e">
        <f>SEARCH("livery",'Mission Importer'!A7980)</f>
        <v>#VALUE!</v>
      </c>
      <c r="B7980" t="e">
        <f>IF(A7980=43,'Mission Importer'!A7980,0)</f>
        <v>#VALUE!</v>
      </c>
      <c r="D7980" t="e">
        <f>SEARCH("shape_name",'Mission Importer'!A7980)</f>
        <v>#VALUE!</v>
      </c>
      <c r="E7980" t="e">
        <f>IF(D7980=43,'Mission Importer'!A7980,0)</f>
        <v>#VALUE!</v>
      </c>
      <c r="G7980" t="e">
        <f>SEARCH("shape_name",'Mission Importer'!A7980)</f>
        <v>#VALUE!</v>
      </c>
      <c r="H7980" t="e">
        <f>IF(G7980=43,'Mission Importer'!A7980,0)</f>
        <v>#VALUE!</v>
      </c>
      <c r="J7980" t="e">
        <f>SEARCH("type",'Mission Importer'!A7980)</f>
        <v>#VALUE!</v>
      </c>
      <c r="K7980" t="e">
        <f>IF(J7980=43,'Mission Importer'!A7980,0)</f>
        <v>#VALUE!</v>
      </c>
      <c r="L7980" t="e">
        <f>SEARCH("category",'Mission Importer'!A7980)</f>
        <v>#VALUE!</v>
      </c>
      <c r="M7980" t="e">
        <f>IF(L7980=43,'Mission Importer'!A7980,0)</f>
        <v>#VALUE!</v>
      </c>
    </row>
    <row r="7981" spans="1:13" x14ac:dyDescent="0.3">
      <c r="A7981" t="e">
        <f>SEARCH("livery",'Mission Importer'!A7981)</f>
        <v>#VALUE!</v>
      </c>
      <c r="B7981" t="e">
        <f>IF(A7981=43,'Mission Importer'!A7981,0)</f>
        <v>#VALUE!</v>
      </c>
      <c r="D7981" t="e">
        <f>SEARCH("shape_name",'Mission Importer'!A7981)</f>
        <v>#VALUE!</v>
      </c>
      <c r="E7981" t="e">
        <f>IF(D7981=43,'Mission Importer'!A7981,0)</f>
        <v>#VALUE!</v>
      </c>
      <c r="G7981" t="e">
        <f>SEARCH("shape_name",'Mission Importer'!A7981)</f>
        <v>#VALUE!</v>
      </c>
      <c r="H7981" t="e">
        <f>IF(G7981=43,'Mission Importer'!A7981,0)</f>
        <v>#VALUE!</v>
      </c>
      <c r="J7981" t="e">
        <f>SEARCH("type",'Mission Importer'!A7981)</f>
        <v>#VALUE!</v>
      </c>
      <c r="K7981" t="e">
        <f>IF(J7981=43,'Mission Importer'!A7981,0)</f>
        <v>#VALUE!</v>
      </c>
      <c r="L7981" t="e">
        <f>SEARCH("category",'Mission Importer'!A7981)</f>
        <v>#VALUE!</v>
      </c>
      <c r="M7981" t="e">
        <f>IF(L7981=43,'Mission Importer'!A7981,0)</f>
        <v>#VALUE!</v>
      </c>
    </row>
    <row r="7982" spans="1:13" x14ac:dyDescent="0.3">
      <c r="A7982" t="e">
        <f>SEARCH("livery",'Mission Importer'!A7982)</f>
        <v>#VALUE!</v>
      </c>
      <c r="B7982" t="e">
        <f>IF(A7982=43,'Mission Importer'!A7982,0)</f>
        <v>#VALUE!</v>
      </c>
      <c r="D7982" t="e">
        <f>SEARCH("shape_name",'Mission Importer'!A7982)</f>
        <v>#VALUE!</v>
      </c>
      <c r="E7982" t="e">
        <f>IF(D7982=43,'Mission Importer'!A7982,0)</f>
        <v>#VALUE!</v>
      </c>
      <c r="G7982" t="e">
        <f>SEARCH("shape_name",'Mission Importer'!A7982)</f>
        <v>#VALUE!</v>
      </c>
      <c r="H7982" t="e">
        <f>IF(G7982=43,'Mission Importer'!A7982,0)</f>
        <v>#VALUE!</v>
      </c>
      <c r="J7982" t="e">
        <f>SEARCH("type",'Mission Importer'!A7982)</f>
        <v>#VALUE!</v>
      </c>
      <c r="K7982" t="e">
        <f>IF(J7982=43,'Mission Importer'!A7982,0)</f>
        <v>#VALUE!</v>
      </c>
      <c r="L7982" t="e">
        <f>SEARCH("category",'Mission Importer'!A7982)</f>
        <v>#VALUE!</v>
      </c>
      <c r="M7982" t="e">
        <f>IF(L7982=43,'Mission Importer'!A7982,0)</f>
        <v>#VALUE!</v>
      </c>
    </row>
    <row r="7983" spans="1:13" x14ac:dyDescent="0.3">
      <c r="A7983" t="e">
        <f>SEARCH("livery",'Mission Importer'!A7983)</f>
        <v>#VALUE!</v>
      </c>
      <c r="B7983" t="e">
        <f>IF(A7983=43,'Mission Importer'!A7983,0)</f>
        <v>#VALUE!</v>
      </c>
      <c r="D7983" t="e">
        <f>SEARCH("shape_name",'Mission Importer'!A7983)</f>
        <v>#VALUE!</v>
      </c>
      <c r="E7983" t="e">
        <f>IF(D7983=43,'Mission Importer'!A7983,0)</f>
        <v>#VALUE!</v>
      </c>
      <c r="G7983" t="e">
        <f>SEARCH("shape_name",'Mission Importer'!A7983)</f>
        <v>#VALUE!</v>
      </c>
      <c r="H7983" t="e">
        <f>IF(G7983=43,'Mission Importer'!A7983,0)</f>
        <v>#VALUE!</v>
      </c>
      <c r="J7983" t="e">
        <f>SEARCH("type",'Mission Importer'!A7983)</f>
        <v>#VALUE!</v>
      </c>
      <c r="K7983" t="e">
        <f>IF(J7983=43,'Mission Importer'!A7983,0)</f>
        <v>#VALUE!</v>
      </c>
      <c r="L7983" t="e">
        <f>SEARCH("category",'Mission Importer'!A7983)</f>
        <v>#VALUE!</v>
      </c>
      <c r="M7983" t="e">
        <f>IF(L7983=43,'Mission Importer'!A7983,0)</f>
        <v>#VALUE!</v>
      </c>
    </row>
    <row r="7984" spans="1:13" x14ac:dyDescent="0.3">
      <c r="A7984" t="e">
        <f>SEARCH("livery",'Mission Importer'!A7984)</f>
        <v>#VALUE!</v>
      </c>
      <c r="B7984" t="e">
        <f>IF(A7984=43,'Mission Importer'!A7984,0)</f>
        <v>#VALUE!</v>
      </c>
      <c r="D7984" t="e">
        <f>SEARCH("shape_name",'Mission Importer'!A7984)</f>
        <v>#VALUE!</v>
      </c>
      <c r="E7984" t="e">
        <f>IF(D7984=43,'Mission Importer'!A7984,0)</f>
        <v>#VALUE!</v>
      </c>
      <c r="G7984" t="e">
        <f>SEARCH("shape_name",'Mission Importer'!A7984)</f>
        <v>#VALUE!</v>
      </c>
      <c r="H7984" t="e">
        <f>IF(G7984=43,'Mission Importer'!A7984,0)</f>
        <v>#VALUE!</v>
      </c>
      <c r="J7984" t="e">
        <f>SEARCH("type",'Mission Importer'!A7984)</f>
        <v>#VALUE!</v>
      </c>
      <c r="K7984" t="e">
        <f>IF(J7984=43,'Mission Importer'!A7984,0)</f>
        <v>#VALUE!</v>
      </c>
      <c r="L7984" t="e">
        <f>SEARCH("category",'Mission Importer'!A7984)</f>
        <v>#VALUE!</v>
      </c>
      <c r="M7984" t="e">
        <f>IF(L7984=43,'Mission Importer'!A7984,0)</f>
        <v>#VALUE!</v>
      </c>
    </row>
    <row r="7985" spans="1:13" x14ac:dyDescent="0.3">
      <c r="A7985" t="e">
        <f>SEARCH("livery",'Mission Importer'!A7985)</f>
        <v>#VALUE!</v>
      </c>
      <c r="B7985" t="e">
        <f>IF(A7985=43,'Mission Importer'!A7985,0)</f>
        <v>#VALUE!</v>
      </c>
      <c r="D7985" t="e">
        <f>SEARCH("shape_name",'Mission Importer'!A7985)</f>
        <v>#VALUE!</v>
      </c>
      <c r="E7985" t="e">
        <f>IF(D7985=43,'Mission Importer'!A7985,0)</f>
        <v>#VALUE!</v>
      </c>
      <c r="G7985" t="e">
        <f>SEARCH("shape_name",'Mission Importer'!A7985)</f>
        <v>#VALUE!</v>
      </c>
      <c r="H7985" t="e">
        <f>IF(G7985=43,'Mission Importer'!A7985,0)</f>
        <v>#VALUE!</v>
      </c>
      <c r="J7985" t="e">
        <f>SEARCH("type",'Mission Importer'!A7985)</f>
        <v>#VALUE!</v>
      </c>
      <c r="K7985" t="e">
        <f>IF(J7985=43,'Mission Importer'!A7985,0)</f>
        <v>#VALUE!</v>
      </c>
      <c r="L7985" t="e">
        <f>SEARCH("category",'Mission Importer'!A7985)</f>
        <v>#VALUE!</v>
      </c>
      <c r="M7985" t="e">
        <f>IF(L7985=43,'Mission Importer'!A7985,0)</f>
        <v>#VALUE!</v>
      </c>
    </row>
    <row r="7986" spans="1:13" x14ac:dyDescent="0.3">
      <c r="A7986" t="e">
        <f>SEARCH("livery",'Mission Importer'!A7986)</f>
        <v>#VALUE!</v>
      </c>
      <c r="B7986" t="e">
        <f>IF(A7986=43,'Mission Importer'!A7986,0)</f>
        <v>#VALUE!</v>
      </c>
      <c r="D7986" t="e">
        <f>SEARCH("shape_name",'Mission Importer'!A7986)</f>
        <v>#VALUE!</v>
      </c>
      <c r="E7986" t="e">
        <f>IF(D7986=43,'Mission Importer'!A7986,0)</f>
        <v>#VALUE!</v>
      </c>
      <c r="G7986" t="e">
        <f>SEARCH("shape_name",'Mission Importer'!A7986)</f>
        <v>#VALUE!</v>
      </c>
      <c r="H7986" t="e">
        <f>IF(G7986=43,'Mission Importer'!A7986,0)</f>
        <v>#VALUE!</v>
      </c>
      <c r="J7986" t="e">
        <f>SEARCH("type",'Mission Importer'!A7986)</f>
        <v>#VALUE!</v>
      </c>
      <c r="K7986" t="e">
        <f>IF(J7986=43,'Mission Importer'!A7986,0)</f>
        <v>#VALUE!</v>
      </c>
      <c r="L7986" t="e">
        <f>SEARCH("category",'Mission Importer'!A7986)</f>
        <v>#VALUE!</v>
      </c>
      <c r="M7986" t="e">
        <f>IF(L7986=43,'Mission Importer'!A7986,0)</f>
        <v>#VALUE!</v>
      </c>
    </row>
    <row r="7987" spans="1:13" x14ac:dyDescent="0.3">
      <c r="A7987" t="e">
        <f>SEARCH("livery",'Mission Importer'!A7987)</f>
        <v>#VALUE!</v>
      </c>
      <c r="B7987" t="e">
        <f>IF(A7987=43,'Mission Importer'!A7987,0)</f>
        <v>#VALUE!</v>
      </c>
      <c r="D7987" t="e">
        <f>SEARCH("shape_name",'Mission Importer'!A7987)</f>
        <v>#VALUE!</v>
      </c>
      <c r="E7987" t="e">
        <f>IF(D7987=43,'Mission Importer'!A7987,0)</f>
        <v>#VALUE!</v>
      </c>
      <c r="G7987" t="e">
        <f>SEARCH("shape_name",'Mission Importer'!A7987)</f>
        <v>#VALUE!</v>
      </c>
      <c r="H7987" t="e">
        <f>IF(G7987=43,'Mission Importer'!A7987,0)</f>
        <v>#VALUE!</v>
      </c>
      <c r="J7987">
        <f>SEARCH("type",'Mission Importer'!A7987)</f>
        <v>47</v>
      </c>
      <c r="K7987">
        <f>IF(J7987=43,'Mission Importer'!A7987,0)</f>
        <v>0</v>
      </c>
      <c r="L7987" t="e">
        <f>SEARCH("category",'Mission Importer'!A7987)</f>
        <v>#VALUE!</v>
      </c>
      <c r="M7987" t="e">
        <f>IF(L7987=43,'Mission Importer'!A7987,0)</f>
        <v>#VALUE!</v>
      </c>
    </row>
    <row r="7988" spans="1:13" x14ac:dyDescent="0.3">
      <c r="A7988" t="e">
        <f>SEARCH("livery",'Mission Importer'!A7988)</f>
        <v>#VALUE!</v>
      </c>
      <c r="B7988" t="e">
        <f>IF(A7988=43,'Mission Importer'!A7988,0)</f>
        <v>#VALUE!</v>
      </c>
      <c r="D7988" t="e">
        <f>SEARCH("shape_name",'Mission Importer'!A7988)</f>
        <v>#VALUE!</v>
      </c>
      <c r="E7988" t="e">
        <f>IF(D7988=43,'Mission Importer'!A7988,0)</f>
        <v>#VALUE!</v>
      </c>
      <c r="G7988" t="e">
        <f>SEARCH("shape_name",'Mission Importer'!A7988)</f>
        <v>#VALUE!</v>
      </c>
      <c r="H7988" t="e">
        <f>IF(G7988=43,'Mission Importer'!A7988,0)</f>
        <v>#VALUE!</v>
      </c>
      <c r="J7988" t="e">
        <f>SEARCH("type",'Mission Importer'!A7988)</f>
        <v>#VALUE!</v>
      </c>
      <c r="K7988" t="e">
        <f>IF(J7988=43,'Mission Importer'!A7988,0)</f>
        <v>#VALUE!</v>
      </c>
      <c r="L7988" t="e">
        <f>SEARCH("category",'Mission Importer'!A7988)</f>
        <v>#VALUE!</v>
      </c>
      <c r="M7988" t="e">
        <f>IF(L7988=43,'Mission Importer'!A7988,0)</f>
        <v>#VALUE!</v>
      </c>
    </row>
    <row r="7989" spans="1:13" x14ac:dyDescent="0.3">
      <c r="A7989" t="e">
        <f>SEARCH("livery",'Mission Importer'!A7989)</f>
        <v>#VALUE!</v>
      </c>
      <c r="B7989" t="e">
        <f>IF(A7989=43,'Mission Importer'!A7989,0)</f>
        <v>#VALUE!</v>
      </c>
      <c r="D7989" t="e">
        <f>SEARCH("shape_name",'Mission Importer'!A7989)</f>
        <v>#VALUE!</v>
      </c>
      <c r="E7989" t="e">
        <f>IF(D7989=43,'Mission Importer'!A7989,0)</f>
        <v>#VALUE!</v>
      </c>
      <c r="G7989" t="e">
        <f>SEARCH("shape_name",'Mission Importer'!A7989)</f>
        <v>#VALUE!</v>
      </c>
      <c r="H7989" t="e">
        <f>IF(G7989=43,'Mission Importer'!A7989,0)</f>
        <v>#VALUE!</v>
      </c>
      <c r="J7989" t="e">
        <f>SEARCH("type",'Mission Importer'!A7989)</f>
        <v>#VALUE!</v>
      </c>
      <c r="K7989" t="e">
        <f>IF(J7989=43,'Mission Importer'!A7989,0)</f>
        <v>#VALUE!</v>
      </c>
      <c r="L7989" t="e">
        <f>SEARCH("category",'Mission Importer'!A7989)</f>
        <v>#VALUE!</v>
      </c>
      <c r="M7989" t="e">
        <f>IF(L7989=43,'Mission Importer'!A7989,0)</f>
        <v>#VALUE!</v>
      </c>
    </row>
    <row r="7990" spans="1:13" x14ac:dyDescent="0.3">
      <c r="A7990" t="e">
        <f>SEARCH("livery",'Mission Importer'!A7990)</f>
        <v>#VALUE!</v>
      </c>
      <c r="B7990" t="e">
        <f>IF(A7990=43,'Mission Importer'!A7990,0)</f>
        <v>#VALUE!</v>
      </c>
      <c r="D7990" t="e">
        <f>SEARCH("shape_name",'Mission Importer'!A7990)</f>
        <v>#VALUE!</v>
      </c>
      <c r="E7990" t="e">
        <f>IF(D7990=43,'Mission Importer'!A7990,0)</f>
        <v>#VALUE!</v>
      </c>
      <c r="G7990" t="e">
        <f>SEARCH("shape_name",'Mission Importer'!A7990)</f>
        <v>#VALUE!</v>
      </c>
      <c r="H7990" t="e">
        <f>IF(G7990=43,'Mission Importer'!A7990,0)</f>
        <v>#VALUE!</v>
      </c>
      <c r="J7990" t="e">
        <f>SEARCH("type",'Mission Importer'!A7990)</f>
        <v>#VALUE!</v>
      </c>
      <c r="K7990" t="e">
        <f>IF(J7990=43,'Mission Importer'!A7990,0)</f>
        <v>#VALUE!</v>
      </c>
      <c r="L7990" t="e">
        <f>SEARCH("category",'Mission Importer'!A7990)</f>
        <v>#VALUE!</v>
      </c>
      <c r="M7990" t="e">
        <f>IF(L7990=43,'Mission Importer'!A7990,0)</f>
        <v>#VALUE!</v>
      </c>
    </row>
    <row r="7991" spans="1:13" x14ac:dyDescent="0.3">
      <c r="A7991" t="e">
        <f>SEARCH("livery",'Mission Importer'!A7991)</f>
        <v>#VALUE!</v>
      </c>
      <c r="B7991" t="e">
        <f>IF(A7991=43,'Mission Importer'!A7991,0)</f>
        <v>#VALUE!</v>
      </c>
      <c r="D7991" t="e">
        <f>SEARCH("shape_name",'Mission Importer'!A7991)</f>
        <v>#VALUE!</v>
      </c>
      <c r="E7991" t="e">
        <f>IF(D7991=43,'Mission Importer'!A7991,0)</f>
        <v>#VALUE!</v>
      </c>
      <c r="G7991" t="e">
        <f>SEARCH("shape_name",'Mission Importer'!A7991)</f>
        <v>#VALUE!</v>
      </c>
      <c r="H7991" t="e">
        <f>IF(G7991=43,'Mission Importer'!A7991,0)</f>
        <v>#VALUE!</v>
      </c>
      <c r="J7991" t="e">
        <f>SEARCH("type",'Mission Importer'!A7991)</f>
        <v>#VALUE!</v>
      </c>
      <c r="K7991" t="e">
        <f>IF(J7991=43,'Mission Importer'!A7991,0)</f>
        <v>#VALUE!</v>
      </c>
      <c r="L7991" t="e">
        <f>SEARCH("category",'Mission Importer'!A7991)</f>
        <v>#VALUE!</v>
      </c>
      <c r="M7991" t="e">
        <f>IF(L7991=43,'Mission Importer'!A7991,0)</f>
        <v>#VALUE!</v>
      </c>
    </row>
    <row r="7992" spans="1:13" x14ac:dyDescent="0.3">
      <c r="A7992" t="e">
        <f>SEARCH("livery",'Mission Importer'!A7992)</f>
        <v>#VALUE!</v>
      </c>
      <c r="B7992" t="e">
        <f>IF(A7992=43,'Mission Importer'!A7992,0)</f>
        <v>#VALUE!</v>
      </c>
      <c r="D7992" t="e">
        <f>SEARCH("shape_name",'Mission Importer'!A7992)</f>
        <v>#VALUE!</v>
      </c>
      <c r="E7992" t="e">
        <f>IF(D7992=43,'Mission Importer'!A7992,0)</f>
        <v>#VALUE!</v>
      </c>
      <c r="G7992" t="e">
        <f>SEARCH("shape_name",'Mission Importer'!A7992)</f>
        <v>#VALUE!</v>
      </c>
      <c r="H7992" t="e">
        <f>IF(G7992=43,'Mission Importer'!A7992,0)</f>
        <v>#VALUE!</v>
      </c>
      <c r="J7992" t="e">
        <f>SEARCH("type",'Mission Importer'!A7992)</f>
        <v>#VALUE!</v>
      </c>
      <c r="K7992" t="e">
        <f>IF(J7992=43,'Mission Importer'!A7992,0)</f>
        <v>#VALUE!</v>
      </c>
      <c r="L7992" t="e">
        <f>SEARCH("category",'Mission Importer'!A7992)</f>
        <v>#VALUE!</v>
      </c>
      <c r="M7992" t="e">
        <f>IF(L7992=43,'Mission Importer'!A7992,0)</f>
        <v>#VALUE!</v>
      </c>
    </row>
    <row r="7993" spans="1:13" x14ac:dyDescent="0.3">
      <c r="A7993" t="e">
        <f>SEARCH("livery",'Mission Importer'!A7993)</f>
        <v>#VALUE!</v>
      </c>
      <c r="B7993" t="e">
        <f>IF(A7993=43,'Mission Importer'!A7993,0)</f>
        <v>#VALUE!</v>
      </c>
      <c r="D7993" t="e">
        <f>SEARCH("shape_name",'Mission Importer'!A7993)</f>
        <v>#VALUE!</v>
      </c>
      <c r="E7993" t="e">
        <f>IF(D7993=43,'Mission Importer'!A7993,0)</f>
        <v>#VALUE!</v>
      </c>
      <c r="G7993" t="e">
        <f>SEARCH("shape_name",'Mission Importer'!A7993)</f>
        <v>#VALUE!</v>
      </c>
      <c r="H7993" t="e">
        <f>IF(G7993=43,'Mission Importer'!A7993,0)</f>
        <v>#VALUE!</v>
      </c>
      <c r="J7993" t="e">
        <f>SEARCH("type",'Mission Importer'!A7993)</f>
        <v>#VALUE!</v>
      </c>
      <c r="K7993" t="e">
        <f>IF(J7993=43,'Mission Importer'!A7993,0)</f>
        <v>#VALUE!</v>
      </c>
      <c r="L7993" t="e">
        <f>SEARCH("category",'Mission Importer'!A7993)</f>
        <v>#VALUE!</v>
      </c>
      <c r="M7993" t="e">
        <f>IF(L7993=43,'Mission Importer'!A7993,0)</f>
        <v>#VALUE!</v>
      </c>
    </row>
    <row r="7994" spans="1:13" x14ac:dyDescent="0.3">
      <c r="A7994" t="e">
        <f>SEARCH("livery",'Mission Importer'!A7994)</f>
        <v>#VALUE!</v>
      </c>
      <c r="B7994" t="e">
        <f>IF(A7994=43,'Mission Importer'!A7994,0)</f>
        <v>#VALUE!</v>
      </c>
      <c r="D7994" t="e">
        <f>SEARCH("shape_name",'Mission Importer'!A7994)</f>
        <v>#VALUE!</v>
      </c>
      <c r="E7994" t="e">
        <f>IF(D7994=43,'Mission Importer'!A7994,0)</f>
        <v>#VALUE!</v>
      </c>
      <c r="G7994" t="e">
        <f>SEARCH("shape_name",'Mission Importer'!A7994)</f>
        <v>#VALUE!</v>
      </c>
      <c r="H7994" t="e">
        <f>IF(G7994=43,'Mission Importer'!A7994,0)</f>
        <v>#VALUE!</v>
      </c>
      <c r="J7994" t="e">
        <f>SEARCH("type",'Mission Importer'!A7994)</f>
        <v>#VALUE!</v>
      </c>
      <c r="K7994" t="e">
        <f>IF(J7994=43,'Mission Importer'!A7994,0)</f>
        <v>#VALUE!</v>
      </c>
      <c r="L7994" t="e">
        <f>SEARCH("category",'Mission Importer'!A7994)</f>
        <v>#VALUE!</v>
      </c>
      <c r="M7994" t="e">
        <f>IF(L7994=43,'Mission Importer'!A7994,0)</f>
        <v>#VALUE!</v>
      </c>
    </row>
    <row r="7995" spans="1:13" x14ac:dyDescent="0.3">
      <c r="A7995" t="e">
        <f>SEARCH("livery",'Mission Importer'!A7995)</f>
        <v>#VALUE!</v>
      </c>
      <c r="B7995" t="e">
        <f>IF(A7995=43,'Mission Importer'!A7995,0)</f>
        <v>#VALUE!</v>
      </c>
      <c r="D7995" t="e">
        <f>SEARCH("shape_name",'Mission Importer'!A7995)</f>
        <v>#VALUE!</v>
      </c>
      <c r="E7995" t="e">
        <f>IF(D7995=43,'Mission Importer'!A7995,0)</f>
        <v>#VALUE!</v>
      </c>
      <c r="G7995" t="e">
        <f>SEARCH("shape_name",'Mission Importer'!A7995)</f>
        <v>#VALUE!</v>
      </c>
      <c r="H7995" t="e">
        <f>IF(G7995=43,'Mission Importer'!A7995,0)</f>
        <v>#VALUE!</v>
      </c>
      <c r="J7995" t="e">
        <f>SEARCH("type",'Mission Importer'!A7995)</f>
        <v>#VALUE!</v>
      </c>
      <c r="K7995" t="e">
        <f>IF(J7995=43,'Mission Importer'!A7995,0)</f>
        <v>#VALUE!</v>
      </c>
      <c r="L7995" t="e">
        <f>SEARCH("category",'Mission Importer'!A7995)</f>
        <v>#VALUE!</v>
      </c>
      <c r="M7995" t="e">
        <f>IF(L7995=43,'Mission Importer'!A7995,0)</f>
        <v>#VALUE!</v>
      </c>
    </row>
    <row r="7996" spans="1:13" x14ac:dyDescent="0.3">
      <c r="A7996" t="e">
        <f>SEARCH("livery",'Mission Importer'!A7996)</f>
        <v>#VALUE!</v>
      </c>
      <c r="B7996" t="e">
        <f>IF(A7996=43,'Mission Importer'!A7996,0)</f>
        <v>#VALUE!</v>
      </c>
      <c r="D7996" t="e">
        <f>SEARCH("shape_name",'Mission Importer'!A7996)</f>
        <v>#VALUE!</v>
      </c>
      <c r="E7996" t="e">
        <f>IF(D7996=43,'Mission Importer'!A7996,0)</f>
        <v>#VALUE!</v>
      </c>
      <c r="G7996" t="e">
        <f>SEARCH("shape_name",'Mission Importer'!A7996)</f>
        <v>#VALUE!</v>
      </c>
      <c r="H7996" t="e">
        <f>IF(G7996=43,'Mission Importer'!A7996,0)</f>
        <v>#VALUE!</v>
      </c>
      <c r="J7996" t="e">
        <f>SEARCH("type",'Mission Importer'!A7996)</f>
        <v>#VALUE!</v>
      </c>
      <c r="K7996" t="e">
        <f>IF(J7996=43,'Mission Importer'!A7996,0)</f>
        <v>#VALUE!</v>
      </c>
      <c r="L7996" t="e">
        <f>SEARCH("category",'Mission Importer'!A7996)</f>
        <v>#VALUE!</v>
      </c>
      <c r="M7996" t="e">
        <f>IF(L7996=43,'Mission Importer'!A7996,0)</f>
        <v>#VALUE!</v>
      </c>
    </row>
    <row r="7997" spans="1:13" x14ac:dyDescent="0.3">
      <c r="A7997" t="e">
        <f>SEARCH("livery",'Mission Importer'!A7997)</f>
        <v>#VALUE!</v>
      </c>
      <c r="B7997" t="e">
        <f>IF(A7997=43,'Mission Importer'!A7997,0)</f>
        <v>#VALUE!</v>
      </c>
      <c r="D7997" t="e">
        <f>SEARCH("shape_name",'Mission Importer'!A7997)</f>
        <v>#VALUE!</v>
      </c>
      <c r="E7997" t="e">
        <f>IF(D7997=43,'Mission Importer'!A7997,0)</f>
        <v>#VALUE!</v>
      </c>
      <c r="G7997" t="e">
        <f>SEARCH("shape_name",'Mission Importer'!A7997)</f>
        <v>#VALUE!</v>
      </c>
      <c r="H7997" t="e">
        <f>IF(G7997=43,'Mission Importer'!A7997,0)</f>
        <v>#VALUE!</v>
      </c>
      <c r="J7997" t="e">
        <f>SEARCH("type",'Mission Importer'!A7997)</f>
        <v>#VALUE!</v>
      </c>
      <c r="K7997" t="e">
        <f>IF(J7997=43,'Mission Importer'!A7997,0)</f>
        <v>#VALUE!</v>
      </c>
      <c r="L7997" t="e">
        <f>SEARCH("category",'Mission Importer'!A7997)</f>
        <v>#VALUE!</v>
      </c>
      <c r="M7997" t="e">
        <f>IF(L7997=43,'Mission Importer'!A7997,0)</f>
        <v>#VALUE!</v>
      </c>
    </row>
    <row r="7998" spans="1:13" x14ac:dyDescent="0.3">
      <c r="A7998" t="e">
        <f>SEARCH("livery",'Mission Importer'!A7998)</f>
        <v>#VALUE!</v>
      </c>
      <c r="B7998" t="e">
        <f>IF(A7998=43,'Mission Importer'!A7998,0)</f>
        <v>#VALUE!</v>
      </c>
      <c r="D7998" t="e">
        <f>SEARCH("shape_name",'Mission Importer'!A7998)</f>
        <v>#VALUE!</v>
      </c>
      <c r="E7998" t="e">
        <f>IF(D7998=43,'Mission Importer'!A7998,0)</f>
        <v>#VALUE!</v>
      </c>
      <c r="G7998" t="e">
        <f>SEARCH("shape_name",'Mission Importer'!A7998)</f>
        <v>#VALUE!</v>
      </c>
      <c r="H7998" t="e">
        <f>IF(G7998=43,'Mission Importer'!A7998,0)</f>
        <v>#VALUE!</v>
      </c>
      <c r="J7998" t="e">
        <f>SEARCH("type",'Mission Importer'!A7998)</f>
        <v>#VALUE!</v>
      </c>
      <c r="K7998" t="e">
        <f>IF(J7998=43,'Mission Importer'!A7998,0)</f>
        <v>#VALUE!</v>
      </c>
      <c r="L7998" t="e">
        <f>SEARCH("category",'Mission Importer'!A7998)</f>
        <v>#VALUE!</v>
      </c>
      <c r="M7998" t="e">
        <f>IF(L7998=43,'Mission Importer'!A7998,0)</f>
        <v>#VALUE!</v>
      </c>
    </row>
    <row r="7999" spans="1:13" x14ac:dyDescent="0.3">
      <c r="A7999" t="e">
        <f>SEARCH("livery",'Mission Importer'!A7999)</f>
        <v>#VALUE!</v>
      </c>
      <c r="B7999" t="e">
        <f>IF(A7999=43,'Mission Importer'!A7999,0)</f>
        <v>#VALUE!</v>
      </c>
      <c r="D7999" t="e">
        <f>SEARCH("shape_name",'Mission Importer'!A7999)</f>
        <v>#VALUE!</v>
      </c>
      <c r="E7999" t="e">
        <f>IF(D7999=43,'Mission Importer'!A7999,0)</f>
        <v>#VALUE!</v>
      </c>
      <c r="G7999" t="e">
        <f>SEARCH("shape_name",'Mission Importer'!A7999)</f>
        <v>#VALUE!</v>
      </c>
      <c r="H7999" t="e">
        <f>IF(G7999=43,'Mission Importer'!A7999,0)</f>
        <v>#VALUE!</v>
      </c>
      <c r="J7999" t="e">
        <f>SEARCH("type",'Mission Importer'!A7999)</f>
        <v>#VALUE!</v>
      </c>
      <c r="K7999" t="e">
        <f>IF(J7999=43,'Mission Importer'!A7999,0)</f>
        <v>#VALUE!</v>
      </c>
      <c r="L7999" t="e">
        <f>SEARCH("category",'Mission Importer'!A7999)</f>
        <v>#VALUE!</v>
      </c>
      <c r="M7999" t="e">
        <f>IF(L7999=43,'Mission Importer'!A7999,0)</f>
        <v>#VALUE!</v>
      </c>
    </row>
    <row r="8000" spans="1:13" x14ac:dyDescent="0.3">
      <c r="A8000" t="e">
        <f>SEARCH("livery",'Mission Importer'!A8000)</f>
        <v>#VALUE!</v>
      </c>
      <c r="B8000" t="e">
        <f>IF(A8000=43,'Mission Importer'!A8000,0)</f>
        <v>#VALUE!</v>
      </c>
      <c r="D8000" t="e">
        <f>SEARCH("shape_name",'Mission Importer'!A8000)</f>
        <v>#VALUE!</v>
      </c>
      <c r="E8000" t="e">
        <f>IF(D8000=43,'Mission Importer'!A8000,0)</f>
        <v>#VALUE!</v>
      </c>
      <c r="G8000" t="e">
        <f>SEARCH("shape_name",'Mission Importer'!A8000)</f>
        <v>#VALUE!</v>
      </c>
      <c r="H8000" t="e">
        <f>IF(G8000=43,'Mission Importer'!A8000,0)</f>
        <v>#VALUE!</v>
      </c>
      <c r="J8000" t="e">
        <f>SEARCH("type",'Mission Importer'!A8000)</f>
        <v>#VALUE!</v>
      </c>
      <c r="K8000" t="e">
        <f>IF(J8000=43,'Mission Importer'!A8000,0)</f>
        <v>#VALUE!</v>
      </c>
      <c r="L8000" t="e">
        <f>SEARCH("category",'Mission Importer'!A8000)</f>
        <v>#VALUE!</v>
      </c>
      <c r="M8000" t="e">
        <f>IF(L8000=43,'Mission Importer'!A8000,0)</f>
        <v>#VALUE!</v>
      </c>
    </row>
    <row r="8001" spans="1:13" x14ac:dyDescent="0.3">
      <c r="A8001" t="e">
        <f>SEARCH("livery",'Mission Importer'!A8001)</f>
        <v>#VALUE!</v>
      </c>
      <c r="B8001" t="e">
        <f>IF(A8001=43,'Mission Importer'!A8001,0)</f>
        <v>#VALUE!</v>
      </c>
      <c r="D8001" t="e">
        <f>SEARCH("shape_name",'Mission Importer'!A8001)</f>
        <v>#VALUE!</v>
      </c>
      <c r="E8001" t="e">
        <f>IF(D8001=43,'Mission Importer'!A8001,0)</f>
        <v>#VALUE!</v>
      </c>
      <c r="G8001" t="e">
        <f>SEARCH("shape_name",'Mission Importer'!A8001)</f>
        <v>#VALUE!</v>
      </c>
      <c r="H8001" t="e">
        <f>IF(G8001=43,'Mission Importer'!A8001,0)</f>
        <v>#VALUE!</v>
      </c>
      <c r="J8001" t="e">
        <f>SEARCH("type",'Mission Importer'!A8001)</f>
        <v>#VALUE!</v>
      </c>
      <c r="K8001" t="e">
        <f>IF(J8001=43,'Mission Importer'!A8001,0)</f>
        <v>#VALUE!</v>
      </c>
      <c r="L8001" t="e">
        <f>SEARCH("category",'Mission Importer'!A8001)</f>
        <v>#VALUE!</v>
      </c>
      <c r="M8001" t="e">
        <f>IF(L8001=43,'Mission Importer'!A8001,0)</f>
        <v>#VALUE!</v>
      </c>
    </row>
    <row r="8002" spans="1:13" x14ac:dyDescent="0.3">
      <c r="A8002">
        <f>SEARCH("livery",'Mission Importer'!A8002)</f>
        <v>43</v>
      </c>
      <c r="B8002" t="str">
        <f>IF(A8002=43,'Mission Importer'!A8002,0)</f>
        <v xml:space="preserve">                                        ["livery_id"] = "winter",</v>
      </c>
      <c r="D8002" t="e">
        <f>SEARCH("shape_name",'Mission Importer'!A8002)</f>
        <v>#VALUE!</v>
      </c>
      <c r="E8002" t="e">
        <f>IF(D8002=43,'Mission Importer'!A8002,0)</f>
        <v>#VALUE!</v>
      </c>
      <c r="G8002" t="e">
        <f>SEARCH("shape_name",'Mission Importer'!A8002)</f>
        <v>#VALUE!</v>
      </c>
      <c r="H8002" t="e">
        <f>IF(G8002=43,'Mission Importer'!A8002,0)</f>
        <v>#VALUE!</v>
      </c>
      <c r="J8002" t="e">
        <f>SEARCH("type",'Mission Importer'!A8002)</f>
        <v>#VALUE!</v>
      </c>
      <c r="K8002" t="e">
        <f>IF(J8002=43,'Mission Importer'!A8002,0)</f>
        <v>#VALUE!</v>
      </c>
      <c r="L8002" t="e">
        <f>SEARCH("category",'Mission Importer'!A8002)</f>
        <v>#VALUE!</v>
      </c>
      <c r="M8002" t="e">
        <f>IF(L8002=43,'Mission Importer'!A8002,0)</f>
        <v>#VALUE!</v>
      </c>
    </row>
    <row r="8003" spans="1:13" x14ac:dyDescent="0.3">
      <c r="A8003" t="e">
        <f>SEARCH("livery",'Mission Importer'!A8003)</f>
        <v>#VALUE!</v>
      </c>
      <c r="B8003" t="e">
        <f>IF(A8003=43,'Mission Importer'!A8003,0)</f>
        <v>#VALUE!</v>
      </c>
      <c r="D8003" t="e">
        <f>SEARCH("shape_name",'Mission Importer'!A8003)</f>
        <v>#VALUE!</v>
      </c>
      <c r="E8003" t="e">
        <f>IF(D8003=43,'Mission Importer'!A8003,0)</f>
        <v>#VALUE!</v>
      </c>
      <c r="G8003" t="e">
        <f>SEARCH("shape_name",'Mission Importer'!A8003)</f>
        <v>#VALUE!</v>
      </c>
      <c r="H8003" t="e">
        <f>IF(G8003=43,'Mission Importer'!A8003,0)</f>
        <v>#VALUE!</v>
      </c>
      <c r="J8003" t="e">
        <f>SEARCH("type",'Mission Importer'!A8003)</f>
        <v>#VALUE!</v>
      </c>
      <c r="K8003" t="e">
        <f>IF(J8003=43,'Mission Importer'!A8003,0)</f>
        <v>#VALUE!</v>
      </c>
      <c r="L8003">
        <f>SEARCH("category",'Mission Importer'!A8003)</f>
        <v>43</v>
      </c>
      <c r="M8003" t="str">
        <f>IF(L8003=43,'Mission Importer'!A8003,0)</f>
        <v xml:space="preserve">                                        ["category"] = "Air Defence",</v>
      </c>
    </row>
    <row r="8004" spans="1:13" x14ac:dyDescent="0.3">
      <c r="A8004" t="e">
        <f>SEARCH("livery",'Mission Importer'!A8004)</f>
        <v>#VALUE!</v>
      </c>
      <c r="B8004" t="e">
        <f>IF(A8004=43,'Mission Importer'!A8004,0)</f>
        <v>#VALUE!</v>
      </c>
      <c r="D8004" t="e">
        <f>SEARCH("shape_name",'Mission Importer'!A8004)</f>
        <v>#VALUE!</v>
      </c>
      <c r="E8004" t="e">
        <f>IF(D8004=43,'Mission Importer'!A8004,0)</f>
        <v>#VALUE!</v>
      </c>
      <c r="G8004" t="e">
        <f>SEARCH("shape_name",'Mission Importer'!A8004)</f>
        <v>#VALUE!</v>
      </c>
      <c r="H8004" t="e">
        <f>IF(G8004=43,'Mission Importer'!A8004,0)</f>
        <v>#VALUE!</v>
      </c>
      <c r="J8004">
        <f>SEARCH("type",'Mission Importer'!A8004)</f>
        <v>43</v>
      </c>
      <c r="K8004" t="str">
        <f>IF(J8004=43,'Mission Importer'!A8004,0)</f>
        <v xml:space="preserve">                                        ["type"] = "2S6 Tunguska",</v>
      </c>
      <c r="L8004" t="e">
        <f>SEARCH("category",'Mission Importer'!A8004)</f>
        <v>#VALUE!</v>
      </c>
      <c r="M8004" t="e">
        <f>IF(L8004=43,'Mission Importer'!A8004,0)</f>
        <v>#VALUE!</v>
      </c>
    </row>
    <row r="8005" spans="1:13" x14ac:dyDescent="0.3">
      <c r="A8005" t="e">
        <f>SEARCH("livery",'Mission Importer'!A8005)</f>
        <v>#VALUE!</v>
      </c>
      <c r="B8005" t="e">
        <f>IF(A8005=43,'Mission Importer'!A8005,0)</f>
        <v>#VALUE!</v>
      </c>
      <c r="D8005" t="e">
        <f>SEARCH("shape_name",'Mission Importer'!A8005)</f>
        <v>#VALUE!</v>
      </c>
      <c r="E8005" t="e">
        <f>IF(D8005=43,'Mission Importer'!A8005,0)</f>
        <v>#VALUE!</v>
      </c>
      <c r="G8005" t="e">
        <f>SEARCH("shape_name",'Mission Importer'!A8005)</f>
        <v>#VALUE!</v>
      </c>
      <c r="H8005" t="e">
        <f>IF(G8005=43,'Mission Importer'!A8005,0)</f>
        <v>#VALUE!</v>
      </c>
      <c r="J8005" t="e">
        <f>SEARCH("type",'Mission Importer'!A8005)</f>
        <v>#VALUE!</v>
      </c>
      <c r="K8005" t="e">
        <f>IF(J8005=43,'Mission Importer'!A8005,0)</f>
        <v>#VALUE!</v>
      </c>
      <c r="L8005" t="e">
        <f>SEARCH("category",'Mission Importer'!A8005)</f>
        <v>#VALUE!</v>
      </c>
      <c r="M8005" t="e">
        <f>IF(L8005=43,'Mission Importer'!A8005,0)</f>
        <v>#VALUE!</v>
      </c>
    </row>
    <row r="8006" spans="1:13" x14ac:dyDescent="0.3">
      <c r="A8006" t="e">
        <f>SEARCH("livery",'Mission Importer'!A8006)</f>
        <v>#VALUE!</v>
      </c>
      <c r="B8006" t="e">
        <f>IF(A8006=43,'Mission Importer'!A8006,0)</f>
        <v>#VALUE!</v>
      </c>
      <c r="D8006" t="e">
        <f>SEARCH("shape_name",'Mission Importer'!A8006)</f>
        <v>#VALUE!</v>
      </c>
      <c r="E8006" t="e">
        <f>IF(D8006=43,'Mission Importer'!A8006,0)</f>
        <v>#VALUE!</v>
      </c>
      <c r="G8006" t="e">
        <f>SEARCH("shape_name",'Mission Importer'!A8006)</f>
        <v>#VALUE!</v>
      </c>
      <c r="H8006" t="e">
        <f>IF(G8006=43,'Mission Importer'!A8006,0)</f>
        <v>#VALUE!</v>
      </c>
      <c r="J8006" t="e">
        <f>SEARCH("type",'Mission Importer'!A8006)</f>
        <v>#VALUE!</v>
      </c>
      <c r="K8006" t="e">
        <f>IF(J8006=43,'Mission Importer'!A8006,0)</f>
        <v>#VALUE!</v>
      </c>
      <c r="L8006" t="e">
        <f>SEARCH("category",'Mission Importer'!A8006)</f>
        <v>#VALUE!</v>
      </c>
      <c r="M8006" t="e">
        <f>IF(L8006=43,'Mission Importer'!A8006,0)</f>
        <v>#VALUE!</v>
      </c>
    </row>
    <row r="8007" spans="1:13" x14ac:dyDescent="0.3">
      <c r="A8007" t="e">
        <f>SEARCH("livery",'Mission Importer'!A8007)</f>
        <v>#VALUE!</v>
      </c>
      <c r="B8007" t="e">
        <f>IF(A8007=43,'Mission Importer'!A8007,0)</f>
        <v>#VALUE!</v>
      </c>
      <c r="D8007" t="e">
        <f>SEARCH("shape_name",'Mission Importer'!A8007)</f>
        <v>#VALUE!</v>
      </c>
      <c r="E8007" t="e">
        <f>IF(D8007=43,'Mission Importer'!A8007,0)</f>
        <v>#VALUE!</v>
      </c>
      <c r="G8007" t="e">
        <f>SEARCH("shape_name",'Mission Importer'!A8007)</f>
        <v>#VALUE!</v>
      </c>
      <c r="H8007" t="e">
        <f>IF(G8007=43,'Mission Importer'!A8007,0)</f>
        <v>#VALUE!</v>
      </c>
      <c r="J8007" t="e">
        <f>SEARCH("type",'Mission Importer'!A8007)</f>
        <v>#VALUE!</v>
      </c>
      <c r="K8007" t="e">
        <f>IF(J8007=43,'Mission Importer'!A8007,0)</f>
        <v>#VALUE!</v>
      </c>
      <c r="L8007" t="e">
        <f>SEARCH("category",'Mission Importer'!A8007)</f>
        <v>#VALUE!</v>
      </c>
      <c r="M8007" t="e">
        <f>IF(L8007=43,'Mission Importer'!A8007,0)</f>
        <v>#VALUE!</v>
      </c>
    </row>
    <row r="8008" spans="1:13" x14ac:dyDescent="0.3">
      <c r="A8008" t="e">
        <f>SEARCH("livery",'Mission Importer'!A8008)</f>
        <v>#VALUE!</v>
      </c>
      <c r="B8008" t="e">
        <f>IF(A8008=43,'Mission Importer'!A8008,0)</f>
        <v>#VALUE!</v>
      </c>
      <c r="D8008" t="e">
        <f>SEARCH("shape_name",'Mission Importer'!A8008)</f>
        <v>#VALUE!</v>
      </c>
      <c r="E8008" t="e">
        <f>IF(D8008=43,'Mission Importer'!A8008,0)</f>
        <v>#VALUE!</v>
      </c>
      <c r="G8008" t="e">
        <f>SEARCH("shape_name",'Mission Importer'!A8008)</f>
        <v>#VALUE!</v>
      </c>
      <c r="H8008" t="e">
        <f>IF(G8008=43,'Mission Importer'!A8008,0)</f>
        <v>#VALUE!</v>
      </c>
      <c r="J8008" t="e">
        <f>SEARCH("type",'Mission Importer'!A8008)</f>
        <v>#VALUE!</v>
      </c>
      <c r="K8008" t="e">
        <f>IF(J8008=43,'Mission Importer'!A8008,0)</f>
        <v>#VALUE!</v>
      </c>
      <c r="L8008" t="e">
        <f>SEARCH("category",'Mission Importer'!A8008)</f>
        <v>#VALUE!</v>
      </c>
      <c r="M8008" t="e">
        <f>IF(L8008=43,'Mission Importer'!A8008,0)</f>
        <v>#VALUE!</v>
      </c>
    </row>
    <row r="8009" spans="1:13" x14ac:dyDescent="0.3">
      <c r="A8009" t="e">
        <f>SEARCH("livery",'Mission Importer'!A8009)</f>
        <v>#VALUE!</v>
      </c>
      <c r="B8009" t="e">
        <f>IF(A8009=43,'Mission Importer'!A8009,0)</f>
        <v>#VALUE!</v>
      </c>
      <c r="D8009" t="e">
        <f>SEARCH("shape_name",'Mission Importer'!A8009)</f>
        <v>#VALUE!</v>
      </c>
      <c r="E8009" t="e">
        <f>IF(D8009=43,'Mission Importer'!A8009,0)</f>
        <v>#VALUE!</v>
      </c>
      <c r="G8009" t="e">
        <f>SEARCH("shape_name",'Mission Importer'!A8009)</f>
        <v>#VALUE!</v>
      </c>
      <c r="H8009" t="e">
        <f>IF(G8009=43,'Mission Importer'!A8009,0)</f>
        <v>#VALUE!</v>
      </c>
      <c r="J8009" t="e">
        <f>SEARCH("type",'Mission Importer'!A8009)</f>
        <v>#VALUE!</v>
      </c>
      <c r="K8009" t="e">
        <f>IF(J8009=43,'Mission Importer'!A8009,0)</f>
        <v>#VALUE!</v>
      </c>
      <c r="L8009" t="e">
        <f>SEARCH("category",'Mission Importer'!A8009)</f>
        <v>#VALUE!</v>
      </c>
      <c r="M8009" t="e">
        <f>IF(L8009=43,'Mission Importer'!A8009,0)</f>
        <v>#VALUE!</v>
      </c>
    </row>
    <row r="8010" spans="1:13" x14ac:dyDescent="0.3">
      <c r="A8010" t="e">
        <f>SEARCH("livery",'Mission Importer'!A8010)</f>
        <v>#VALUE!</v>
      </c>
      <c r="B8010" t="e">
        <f>IF(A8010=43,'Mission Importer'!A8010,0)</f>
        <v>#VALUE!</v>
      </c>
      <c r="D8010" t="e">
        <f>SEARCH("shape_name",'Mission Importer'!A8010)</f>
        <v>#VALUE!</v>
      </c>
      <c r="E8010" t="e">
        <f>IF(D8010=43,'Mission Importer'!A8010,0)</f>
        <v>#VALUE!</v>
      </c>
      <c r="G8010" t="e">
        <f>SEARCH("shape_name",'Mission Importer'!A8010)</f>
        <v>#VALUE!</v>
      </c>
      <c r="H8010" t="e">
        <f>IF(G8010=43,'Mission Importer'!A8010,0)</f>
        <v>#VALUE!</v>
      </c>
      <c r="J8010" t="e">
        <f>SEARCH("type",'Mission Importer'!A8010)</f>
        <v>#VALUE!</v>
      </c>
      <c r="K8010" t="e">
        <f>IF(J8010=43,'Mission Importer'!A8010,0)</f>
        <v>#VALUE!</v>
      </c>
      <c r="L8010" t="e">
        <f>SEARCH("category",'Mission Importer'!A8010)</f>
        <v>#VALUE!</v>
      </c>
      <c r="M8010" t="e">
        <f>IF(L8010=43,'Mission Importer'!A8010,0)</f>
        <v>#VALUE!</v>
      </c>
    </row>
    <row r="8011" spans="1:13" x14ac:dyDescent="0.3">
      <c r="A8011" t="e">
        <f>SEARCH("livery",'Mission Importer'!A8011)</f>
        <v>#VALUE!</v>
      </c>
      <c r="B8011" t="e">
        <f>IF(A8011=43,'Mission Importer'!A8011,0)</f>
        <v>#VALUE!</v>
      </c>
      <c r="D8011" t="e">
        <f>SEARCH("shape_name",'Mission Importer'!A8011)</f>
        <v>#VALUE!</v>
      </c>
      <c r="E8011" t="e">
        <f>IF(D8011=43,'Mission Importer'!A8011,0)</f>
        <v>#VALUE!</v>
      </c>
      <c r="G8011" t="e">
        <f>SEARCH("shape_name",'Mission Importer'!A8011)</f>
        <v>#VALUE!</v>
      </c>
      <c r="H8011" t="e">
        <f>IF(G8011=43,'Mission Importer'!A8011,0)</f>
        <v>#VALUE!</v>
      </c>
      <c r="J8011" t="e">
        <f>SEARCH("type",'Mission Importer'!A8011)</f>
        <v>#VALUE!</v>
      </c>
      <c r="K8011" t="e">
        <f>IF(J8011=43,'Mission Importer'!A8011,0)</f>
        <v>#VALUE!</v>
      </c>
      <c r="L8011" t="e">
        <f>SEARCH("category",'Mission Importer'!A8011)</f>
        <v>#VALUE!</v>
      </c>
      <c r="M8011" t="e">
        <f>IF(L8011=43,'Mission Importer'!A8011,0)</f>
        <v>#VALUE!</v>
      </c>
    </row>
    <row r="8012" spans="1:13" x14ac:dyDescent="0.3">
      <c r="A8012" t="e">
        <f>SEARCH("livery",'Mission Importer'!A8012)</f>
        <v>#VALUE!</v>
      </c>
      <c r="B8012" t="e">
        <f>IF(A8012=43,'Mission Importer'!A8012,0)</f>
        <v>#VALUE!</v>
      </c>
      <c r="D8012" t="e">
        <f>SEARCH("shape_name",'Mission Importer'!A8012)</f>
        <v>#VALUE!</v>
      </c>
      <c r="E8012" t="e">
        <f>IF(D8012=43,'Mission Importer'!A8012,0)</f>
        <v>#VALUE!</v>
      </c>
      <c r="G8012" t="e">
        <f>SEARCH("shape_name",'Mission Importer'!A8012)</f>
        <v>#VALUE!</v>
      </c>
      <c r="H8012" t="e">
        <f>IF(G8012=43,'Mission Importer'!A8012,0)</f>
        <v>#VALUE!</v>
      </c>
      <c r="J8012" t="e">
        <f>SEARCH("type",'Mission Importer'!A8012)</f>
        <v>#VALUE!</v>
      </c>
      <c r="K8012" t="e">
        <f>IF(J8012=43,'Mission Importer'!A8012,0)</f>
        <v>#VALUE!</v>
      </c>
      <c r="L8012" t="e">
        <f>SEARCH("category",'Mission Importer'!A8012)</f>
        <v>#VALUE!</v>
      </c>
      <c r="M8012" t="e">
        <f>IF(L8012=43,'Mission Importer'!A8012,0)</f>
        <v>#VALUE!</v>
      </c>
    </row>
    <row r="8013" spans="1:13" x14ac:dyDescent="0.3">
      <c r="A8013" t="e">
        <f>SEARCH("livery",'Mission Importer'!A8013)</f>
        <v>#VALUE!</v>
      </c>
      <c r="B8013" t="e">
        <f>IF(A8013=43,'Mission Importer'!A8013,0)</f>
        <v>#VALUE!</v>
      </c>
      <c r="D8013" t="e">
        <f>SEARCH("shape_name",'Mission Importer'!A8013)</f>
        <v>#VALUE!</v>
      </c>
      <c r="E8013" t="e">
        <f>IF(D8013=43,'Mission Importer'!A8013,0)</f>
        <v>#VALUE!</v>
      </c>
      <c r="G8013" t="e">
        <f>SEARCH("shape_name",'Mission Importer'!A8013)</f>
        <v>#VALUE!</v>
      </c>
      <c r="H8013" t="e">
        <f>IF(G8013=43,'Mission Importer'!A8013,0)</f>
        <v>#VALUE!</v>
      </c>
      <c r="J8013" t="e">
        <f>SEARCH("type",'Mission Importer'!A8013)</f>
        <v>#VALUE!</v>
      </c>
      <c r="K8013" t="e">
        <f>IF(J8013=43,'Mission Importer'!A8013,0)</f>
        <v>#VALUE!</v>
      </c>
      <c r="L8013" t="e">
        <f>SEARCH("category",'Mission Importer'!A8013)</f>
        <v>#VALUE!</v>
      </c>
      <c r="M8013" t="e">
        <f>IF(L8013=43,'Mission Importer'!A8013,0)</f>
        <v>#VALUE!</v>
      </c>
    </row>
    <row r="8014" spans="1:13" x14ac:dyDescent="0.3">
      <c r="A8014" t="e">
        <f>SEARCH("livery",'Mission Importer'!A8014)</f>
        <v>#VALUE!</v>
      </c>
      <c r="B8014" t="e">
        <f>IF(A8014=43,'Mission Importer'!A8014,0)</f>
        <v>#VALUE!</v>
      </c>
      <c r="D8014" t="e">
        <f>SEARCH("shape_name",'Mission Importer'!A8014)</f>
        <v>#VALUE!</v>
      </c>
      <c r="E8014" t="e">
        <f>IF(D8014=43,'Mission Importer'!A8014,0)</f>
        <v>#VALUE!</v>
      </c>
      <c r="G8014" t="e">
        <f>SEARCH("shape_name",'Mission Importer'!A8014)</f>
        <v>#VALUE!</v>
      </c>
      <c r="H8014" t="e">
        <f>IF(G8014=43,'Mission Importer'!A8014,0)</f>
        <v>#VALUE!</v>
      </c>
      <c r="J8014" t="e">
        <f>SEARCH("type",'Mission Importer'!A8014)</f>
        <v>#VALUE!</v>
      </c>
      <c r="K8014" t="e">
        <f>IF(J8014=43,'Mission Importer'!A8014,0)</f>
        <v>#VALUE!</v>
      </c>
      <c r="L8014" t="e">
        <f>SEARCH("category",'Mission Importer'!A8014)</f>
        <v>#VALUE!</v>
      </c>
      <c r="M8014" t="e">
        <f>IF(L8014=43,'Mission Importer'!A8014,0)</f>
        <v>#VALUE!</v>
      </c>
    </row>
    <row r="8015" spans="1:13" x14ac:dyDescent="0.3">
      <c r="A8015" t="e">
        <f>SEARCH("livery",'Mission Importer'!A8015)</f>
        <v>#VALUE!</v>
      </c>
      <c r="B8015" t="e">
        <f>IF(A8015=43,'Mission Importer'!A8015,0)</f>
        <v>#VALUE!</v>
      </c>
      <c r="D8015" t="e">
        <f>SEARCH("shape_name",'Mission Importer'!A8015)</f>
        <v>#VALUE!</v>
      </c>
      <c r="E8015" t="e">
        <f>IF(D8015=43,'Mission Importer'!A8015,0)</f>
        <v>#VALUE!</v>
      </c>
      <c r="G8015" t="e">
        <f>SEARCH("shape_name",'Mission Importer'!A8015)</f>
        <v>#VALUE!</v>
      </c>
      <c r="H8015" t="e">
        <f>IF(G8015=43,'Mission Importer'!A8015,0)</f>
        <v>#VALUE!</v>
      </c>
      <c r="J8015" t="e">
        <f>SEARCH("type",'Mission Importer'!A8015)</f>
        <v>#VALUE!</v>
      </c>
      <c r="K8015" t="e">
        <f>IF(J8015=43,'Mission Importer'!A8015,0)</f>
        <v>#VALUE!</v>
      </c>
      <c r="L8015" t="e">
        <f>SEARCH("category",'Mission Importer'!A8015)</f>
        <v>#VALUE!</v>
      </c>
      <c r="M8015" t="e">
        <f>IF(L8015=43,'Mission Importer'!A8015,0)</f>
        <v>#VALUE!</v>
      </c>
    </row>
    <row r="8016" spans="1:13" x14ac:dyDescent="0.3">
      <c r="A8016" t="e">
        <f>SEARCH("livery",'Mission Importer'!A8016)</f>
        <v>#VALUE!</v>
      </c>
      <c r="B8016" t="e">
        <f>IF(A8016=43,'Mission Importer'!A8016,0)</f>
        <v>#VALUE!</v>
      </c>
      <c r="D8016" t="e">
        <f>SEARCH("shape_name",'Mission Importer'!A8016)</f>
        <v>#VALUE!</v>
      </c>
      <c r="E8016" t="e">
        <f>IF(D8016=43,'Mission Importer'!A8016,0)</f>
        <v>#VALUE!</v>
      </c>
      <c r="G8016" t="e">
        <f>SEARCH("shape_name",'Mission Importer'!A8016)</f>
        <v>#VALUE!</v>
      </c>
      <c r="H8016" t="e">
        <f>IF(G8016=43,'Mission Importer'!A8016,0)</f>
        <v>#VALUE!</v>
      </c>
      <c r="J8016" t="e">
        <f>SEARCH("type",'Mission Importer'!A8016)</f>
        <v>#VALUE!</v>
      </c>
      <c r="K8016" t="e">
        <f>IF(J8016=43,'Mission Importer'!A8016,0)</f>
        <v>#VALUE!</v>
      </c>
      <c r="L8016" t="e">
        <f>SEARCH("category",'Mission Importer'!A8016)</f>
        <v>#VALUE!</v>
      </c>
      <c r="M8016" t="e">
        <f>IF(L8016=43,'Mission Importer'!A8016,0)</f>
        <v>#VALUE!</v>
      </c>
    </row>
    <row r="8017" spans="1:13" x14ac:dyDescent="0.3">
      <c r="A8017" t="e">
        <f>SEARCH("livery",'Mission Importer'!A8017)</f>
        <v>#VALUE!</v>
      </c>
      <c r="B8017" t="e">
        <f>IF(A8017=43,'Mission Importer'!A8017,0)</f>
        <v>#VALUE!</v>
      </c>
      <c r="D8017" t="e">
        <f>SEARCH("shape_name",'Mission Importer'!A8017)</f>
        <v>#VALUE!</v>
      </c>
      <c r="E8017" t="e">
        <f>IF(D8017=43,'Mission Importer'!A8017,0)</f>
        <v>#VALUE!</v>
      </c>
      <c r="G8017" t="e">
        <f>SEARCH("shape_name",'Mission Importer'!A8017)</f>
        <v>#VALUE!</v>
      </c>
      <c r="H8017" t="e">
        <f>IF(G8017=43,'Mission Importer'!A8017,0)</f>
        <v>#VALUE!</v>
      </c>
      <c r="J8017" t="e">
        <f>SEARCH("type",'Mission Importer'!A8017)</f>
        <v>#VALUE!</v>
      </c>
      <c r="K8017" t="e">
        <f>IF(J8017=43,'Mission Importer'!A8017,0)</f>
        <v>#VALUE!</v>
      </c>
      <c r="L8017" t="e">
        <f>SEARCH("category",'Mission Importer'!A8017)</f>
        <v>#VALUE!</v>
      </c>
      <c r="M8017" t="e">
        <f>IF(L8017=43,'Mission Importer'!A8017,0)</f>
        <v>#VALUE!</v>
      </c>
    </row>
    <row r="8018" spans="1:13" x14ac:dyDescent="0.3">
      <c r="A8018" t="e">
        <f>SEARCH("livery",'Mission Importer'!A8018)</f>
        <v>#VALUE!</v>
      </c>
      <c r="B8018" t="e">
        <f>IF(A8018=43,'Mission Importer'!A8018,0)</f>
        <v>#VALUE!</v>
      </c>
      <c r="D8018" t="e">
        <f>SEARCH("shape_name",'Mission Importer'!A8018)</f>
        <v>#VALUE!</v>
      </c>
      <c r="E8018" t="e">
        <f>IF(D8018=43,'Mission Importer'!A8018,0)</f>
        <v>#VALUE!</v>
      </c>
      <c r="G8018" t="e">
        <f>SEARCH("shape_name",'Mission Importer'!A8018)</f>
        <v>#VALUE!</v>
      </c>
      <c r="H8018" t="e">
        <f>IF(G8018=43,'Mission Importer'!A8018,0)</f>
        <v>#VALUE!</v>
      </c>
      <c r="J8018" t="e">
        <f>SEARCH("type",'Mission Importer'!A8018)</f>
        <v>#VALUE!</v>
      </c>
      <c r="K8018" t="e">
        <f>IF(J8018=43,'Mission Importer'!A8018,0)</f>
        <v>#VALUE!</v>
      </c>
      <c r="L8018" t="e">
        <f>SEARCH("category",'Mission Importer'!A8018)</f>
        <v>#VALUE!</v>
      </c>
      <c r="M8018" t="e">
        <f>IF(L8018=43,'Mission Importer'!A8018,0)</f>
        <v>#VALUE!</v>
      </c>
    </row>
    <row r="8019" spans="1:13" x14ac:dyDescent="0.3">
      <c r="A8019" t="e">
        <f>SEARCH("livery",'Mission Importer'!A8019)</f>
        <v>#VALUE!</v>
      </c>
      <c r="B8019" t="e">
        <f>IF(A8019=43,'Mission Importer'!A8019,0)</f>
        <v>#VALUE!</v>
      </c>
      <c r="D8019" t="e">
        <f>SEARCH("shape_name",'Mission Importer'!A8019)</f>
        <v>#VALUE!</v>
      </c>
      <c r="E8019" t="e">
        <f>IF(D8019=43,'Mission Importer'!A8019,0)</f>
        <v>#VALUE!</v>
      </c>
      <c r="G8019" t="e">
        <f>SEARCH("shape_name",'Mission Importer'!A8019)</f>
        <v>#VALUE!</v>
      </c>
      <c r="H8019" t="e">
        <f>IF(G8019=43,'Mission Importer'!A8019,0)</f>
        <v>#VALUE!</v>
      </c>
      <c r="J8019" t="e">
        <f>SEARCH("type",'Mission Importer'!A8019)</f>
        <v>#VALUE!</v>
      </c>
      <c r="K8019" t="e">
        <f>IF(J8019=43,'Mission Importer'!A8019,0)</f>
        <v>#VALUE!</v>
      </c>
      <c r="L8019" t="e">
        <f>SEARCH("category",'Mission Importer'!A8019)</f>
        <v>#VALUE!</v>
      </c>
      <c r="M8019" t="e">
        <f>IF(L8019=43,'Mission Importer'!A8019,0)</f>
        <v>#VALUE!</v>
      </c>
    </row>
    <row r="8020" spans="1:13" x14ac:dyDescent="0.3">
      <c r="A8020" t="e">
        <f>SEARCH("livery",'Mission Importer'!A8020)</f>
        <v>#VALUE!</v>
      </c>
      <c r="B8020" t="e">
        <f>IF(A8020=43,'Mission Importer'!A8020,0)</f>
        <v>#VALUE!</v>
      </c>
      <c r="D8020" t="e">
        <f>SEARCH("shape_name",'Mission Importer'!A8020)</f>
        <v>#VALUE!</v>
      </c>
      <c r="E8020" t="e">
        <f>IF(D8020=43,'Mission Importer'!A8020,0)</f>
        <v>#VALUE!</v>
      </c>
      <c r="G8020" t="e">
        <f>SEARCH("shape_name",'Mission Importer'!A8020)</f>
        <v>#VALUE!</v>
      </c>
      <c r="H8020" t="e">
        <f>IF(G8020=43,'Mission Importer'!A8020,0)</f>
        <v>#VALUE!</v>
      </c>
      <c r="J8020" t="e">
        <f>SEARCH("type",'Mission Importer'!A8020)</f>
        <v>#VALUE!</v>
      </c>
      <c r="K8020" t="e">
        <f>IF(J8020=43,'Mission Importer'!A8020,0)</f>
        <v>#VALUE!</v>
      </c>
      <c r="L8020" t="e">
        <f>SEARCH("category",'Mission Importer'!A8020)</f>
        <v>#VALUE!</v>
      </c>
      <c r="M8020" t="e">
        <f>IF(L8020=43,'Mission Importer'!A8020,0)</f>
        <v>#VALUE!</v>
      </c>
    </row>
    <row r="8021" spans="1:13" x14ac:dyDescent="0.3">
      <c r="A8021" t="e">
        <f>SEARCH("livery",'Mission Importer'!A8021)</f>
        <v>#VALUE!</v>
      </c>
      <c r="B8021" t="e">
        <f>IF(A8021=43,'Mission Importer'!A8021,0)</f>
        <v>#VALUE!</v>
      </c>
      <c r="D8021" t="e">
        <f>SEARCH("shape_name",'Mission Importer'!A8021)</f>
        <v>#VALUE!</v>
      </c>
      <c r="E8021" t="e">
        <f>IF(D8021=43,'Mission Importer'!A8021,0)</f>
        <v>#VALUE!</v>
      </c>
      <c r="G8021" t="e">
        <f>SEARCH("shape_name",'Mission Importer'!A8021)</f>
        <v>#VALUE!</v>
      </c>
      <c r="H8021" t="e">
        <f>IF(G8021=43,'Mission Importer'!A8021,0)</f>
        <v>#VALUE!</v>
      </c>
      <c r="J8021" t="e">
        <f>SEARCH("type",'Mission Importer'!A8021)</f>
        <v>#VALUE!</v>
      </c>
      <c r="K8021" t="e">
        <f>IF(J8021=43,'Mission Importer'!A8021,0)</f>
        <v>#VALUE!</v>
      </c>
      <c r="L8021" t="e">
        <f>SEARCH("category",'Mission Importer'!A8021)</f>
        <v>#VALUE!</v>
      </c>
      <c r="M8021" t="e">
        <f>IF(L8021=43,'Mission Importer'!A8021,0)</f>
        <v>#VALUE!</v>
      </c>
    </row>
    <row r="8022" spans="1:13" x14ac:dyDescent="0.3">
      <c r="A8022" t="e">
        <f>SEARCH("livery",'Mission Importer'!A8022)</f>
        <v>#VALUE!</v>
      </c>
      <c r="B8022" t="e">
        <f>IF(A8022=43,'Mission Importer'!A8022,0)</f>
        <v>#VALUE!</v>
      </c>
      <c r="D8022" t="e">
        <f>SEARCH("shape_name",'Mission Importer'!A8022)</f>
        <v>#VALUE!</v>
      </c>
      <c r="E8022" t="e">
        <f>IF(D8022=43,'Mission Importer'!A8022,0)</f>
        <v>#VALUE!</v>
      </c>
      <c r="G8022" t="e">
        <f>SEARCH("shape_name",'Mission Importer'!A8022)</f>
        <v>#VALUE!</v>
      </c>
      <c r="H8022" t="e">
        <f>IF(G8022=43,'Mission Importer'!A8022,0)</f>
        <v>#VALUE!</v>
      </c>
      <c r="J8022" t="e">
        <f>SEARCH("type",'Mission Importer'!A8022)</f>
        <v>#VALUE!</v>
      </c>
      <c r="K8022" t="e">
        <f>IF(J8022=43,'Mission Importer'!A8022,0)</f>
        <v>#VALUE!</v>
      </c>
      <c r="L8022" t="e">
        <f>SEARCH("category",'Mission Importer'!A8022)</f>
        <v>#VALUE!</v>
      </c>
      <c r="M8022" t="e">
        <f>IF(L8022=43,'Mission Importer'!A8022,0)</f>
        <v>#VALUE!</v>
      </c>
    </row>
    <row r="8023" spans="1:13" x14ac:dyDescent="0.3">
      <c r="A8023" t="e">
        <f>SEARCH("livery",'Mission Importer'!A8023)</f>
        <v>#VALUE!</v>
      </c>
      <c r="B8023" t="e">
        <f>IF(A8023=43,'Mission Importer'!A8023,0)</f>
        <v>#VALUE!</v>
      </c>
      <c r="D8023" t="e">
        <f>SEARCH("shape_name",'Mission Importer'!A8023)</f>
        <v>#VALUE!</v>
      </c>
      <c r="E8023" t="e">
        <f>IF(D8023=43,'Mission Importer'!A8023,0)</f>
        <v>#VALUE!</v>
      </c>
      <c r="G8023" t="e">
        <f>SEARCH("shape_name",'Mission Importer'!A8023)</f>
        <v>#VALUE!</v>
      </c>
      <c r="H8023" t="e">
        <f>IF(G8023=43,'Mission Importer'!A8023,0)</f>
        <v>#VALUE!</v>
      </c>
      <c r="J8023" t="e">
        <f>SEARCH("type",'Mission Importer'!A8023)</f>
        <v>#VALUE!</v>
      </c>
      <c r="K8023" t="e">
        <f>IF(J8023=43,'Mission Importer'!A8023,0)</f>
        <v>#VALUE!</v>
      </c>
      <c r="L8023" t="e">
        <f>SEARCH("category",'Mission Importer'!A8023)</f>
        <v>#VALUE!</v>
      </c>
      <c r="M8023" t="e">
        <f>IF(L8023=43,'Mission Importer'!A8023,0)</f>
        <v>#VALUE!</v>
      </c>
    </row>
    <row r="8024" spans="1:13" x14ac:dyDescent="0.3">
      <c r="A8024" t="e">
        <f>SEARCH("livery",'Mission Importer'!A8024)</f>
        <v>#VALUE!</v>
      </c>
      <c r="B8024" t="e">
        <f>IF(A8024=43,'Mission Importer'!A8024,0)</f>
        <v>#VALUE!</v>
      </c>
      <c r="D8024" t="e">
        <f>SEARCH("shape_name",'Mission Importer'!A8024)</f>
        <v>#VALUE!</v>
      </c>
      <c r="E8024" t="e">
        <f>IF(D8024=43,'Mission Importer'!A8024,0)</f>
        <v>#VALUE!</v>
      </c>
      <c r="G8024" t="e">
        <f>SEARCH("shape_name",'Mission Importer'!A8024)</f>
        <v>#VALUE!</v>
      </c>
      <c r="H8024" t="e">
        <f>IF(G8024=43,'Mission Importer'!A8024,0)</f>
        <v>#VALUE!</v>
      </c>
      <c r="J8024" t="e">
        <f>SEARCH("type",'Mission Importer'!A8024)</f>
        <v>#VALUE!</v>
      </c>
      <c r="K8024" t="e">
        <f>IF(J8024=43,'Mission Importer'!A8024,0)</f>
        <v>#VALUE!</v>
      </c>
      <c r="L8024" t="e">
        <f>SEARCH("category",'Mission Importer'!A8024)</f>
        <v>#VALUE!</v>
      </c>
      <c r="M8024" t="e">
        <f>IF(L8024=43,'Mission Importer'!A8024,0)</f>
        <v>#VALUE!</v>
      </c>
    </row>
    <row r="8025" spans="1:13" x14ac:dyDescent="0.3">
      <c r="A8025" t="e">
        <f>SEARCH("livery",'Mission Importer'!A8025)</f>
        <v>#VALUE!</v>
      </c>
      <c r="B8025" t="e">
        <f>IF(A8025=43,'Mission Importer'!A8025,0)</f>
        <v>#VALUE!</v>
      </c>
      <c r="D8025" t="e">
        <f>SEARCH("shape_name",'Mission Importer'!A8025)</f>
        <v>#VALUE!</v>
      </c>
      <c r="E8025" t="e">
        <f>IF(D8025=43,'Mission Importer'!A8025,0)</f>
        <v>#VALUE!</v>
      </c>
      <c r="G8025" t="e">
        <f>SEARCH("shape_name",'Mission Importer'!A8025)</f>
        <v>#VALUE!</v>
      </c>
      <c r="H8025" t="e">
        <f>IF(G8025=43,'Mission Importer'!A8025,0)</f>
        <v>#VALUE!</v>
      </c>
      <c r="J8025" t="e">
        <f>SEARCH("type",'Mission Importer'!A8025)</f>
        <v>#VALUE!</v>
      </c>
      <c r="K8025" t="e">
        <f>IF(J8025=43,'Mission Importer'!A8025,0)</f>
        <v>#VALUE!</v>
      </c>
      <c r="L8025" t="e">
        <f>SEARCH("category",'Mission Importer'!A8025)</f>
        <v>#VALUE!</v>
      </c>
      <c r="M8025" t="e">
        <f>IF(L8025=43,'Mission Importer'!A8025,0)</f>
        <v>#VALUE!</v>
      </c>
    </row>
    <row r="8026" spans="1:13" x14ac:dyDescent="0.3">
      <c r="A8026" t="e">
        <f>SEARCH("livery",'Mission Importer'!A8026)</f>
        <v>#VALUE!</v>
      </c>
      <c r="B8026" t="e">
        <f>IF(A8026=43,'Mission Importer'!A8026,0)</f>
        <v>#VALUE!</v>
      </c>
      <c r="D8026" t="e">
        <f>SEARCH("shape_name",'Mission Importer'!A8026)</f>
        <v>#VALUE!</v>
      </c>
      <c r="E8026" t="e">
        <f>IF(D8026=43,'Mission Importer'!A8026,0)</f>
        <v>#VALUE!</v>
      </c>
      <c r="G8026" t="e">
        <f>SEARCH("shape_name",'Mission Importer'!A8026)</f>
        <v>#VALUE!</v>
      </c>
      <c r="H8026" t="e">
        <f>IF(G8026=43,'Mission Importer'!A8026,0)</f>
        <v>#VALUE!</v>
      </c>
      <c r="J8026" t="e">
        <f>SEARCH("type",'Mission Importer'!A8026)</f>
        <v>#VALUE!</v>
      </c>
      <c r="K8026" t="e">
        <f>IF(J8026=43,'Mission Importer'!A8026,0)</f>
        <v>#VALUE!</v>
      </c>
      <c r="L8026" t="e">
        <f>SEARCH("category",'Mission Importer'!A8026)</f>
        <v>#VALUE!</v>
      </c>
      <c r="M8026" t="e">
        <f>IF(L8026=43,'Mission Importer'!A8026,0)</f>
        <v>#VALUE!</v>
      </c>
    </row>
    <row r="8027" spans="1:13" x14ac:dyDescent="0.3">
      <c r="A8027" t="e">
        <f>SEARCH("livery",'Mission Importer'!A8027)</f>
        <v>#VALUE!</v>
      </c>
      <c r="B8027" t="e">
        <f>IF(A8027=43,'Mission Importer'!A8027,0)</f>
        <v>#VALUE!</v>
      </c>
      <c r="D8027" t="e">
        <f>SEARCH("shape_name",'Mission Importer'!A8027)</f>
        <v>#VALUE!</v>
      </c>
      <c r="E8027" t="e">
        <f>IF(D8027=43,'Mission Importer'!A8027,0)</f>
        <v>#VALUE!</v>
      </c>
      <c r="G8027" t="e">
        <f>SEARCH("shape_name",'Mission Importer'!A8027)</f>
        <v>#VALUE!</v>
      </c>
      <c r="H8027" t="e">
        <f>IF(G8027=43,'Mission Importer'!A8027,0)</f>
        <v>#VALUE!</v>
      </c>
      <c r="J8027" t="e">
        <f>SEARCH("type",'Mission Importer'!A8027)</f>
        <v>#VALUE!</v>
      </c>
      <c r="K8027" t="e">
        <f>IF(J8027=43,'Mission Importer'!A8027,0)</f>
        <v>#VALUE!</v>
      </c>
      <c r="L8027" t="e">
        <f>SEARCH("category",'Mission Importer'!A8027)</f>
        <v>#VALUE!</v>
      </c>
      <c r="M8027" t="e">
        <f>IF(L8027=43,'Mission Importer'!A8027,0)</f>
        <v>#VALUE!</v>
      </c>
    </row>
    <row r="8028" spans="1:13" x14ac:dyDescent="0.3">
      <c r="A8028" t="e">
        <f>SEARCH("livery",'Mission Importer'!A8028)</f>
        <v>#VALUE!</v>
      </c>
      <c r="B8028" t="e">
        <f>IF(A8028=43,'Mission Importer'!A8028,0)</f>
        <v>#VALUE!</v>
      </c>
      <c r="D8028" t="e">
        <f>SEARCH("shape_name",'Mission Importer'!A8028)</f>
        <v>#VALUE!</v>
      </c>
      <c r="E8028" t="e">
        <f>IF(D8028=43,'Mission Importer'!A8028,0)</f>
        <v>#VALUE!</v>
      </c>
      <c r="G8028" t="e">
        <f>SEARCH("shape_name",'Mission Importer'!A8028)</f>
        <v>#VALUE!</v>
      </c>
      <c r="H8028" t="e">
        <f>IF(G8028=43,'Mission Importer'!A8028,0)</f>
        <v>#VALUE!</v>
      </c>
      <c r="J8028">
        <f>SEARCH("type",'Mission Importer'!A8028)</f>
        <v>47</v>
      </c>
      <c r="K8028">
        <f>IF(J8028=43,'Mission Importer'!A8028,0)</f>
        <v>0</v>
      </c>
      <c r="L8028" t="e">
        <f>SEARCH("category",'Mission Importer'!A8028)</f>
        <v>#VALUE!</v>
      </c>
      <c r="M8028" t="e">
        <f>IF(L8028=43,'Mission Importer'!A8028,0)</f>
        <v>#VALUE!</v>
      </c>
    </row>
    <row r="8029" spans="1:13" x14ac:dyDescent="0.3">
      <c r="A8029" t="e">
        <f>SEARCH("livery",'Mission Importer'!A8029)</f>
        <v>#VALUE!</v>
      </c>
      <c r="B8029" t="e">
        <f>IF(A8029=43,'Mission Importer'!A8029,0)</f>
        <v>#VALUE!</v>
      </c>
      <c r="D8029" t="e">
        <f>SEARCH("shape_name",'Mission Importer'!A8029)</f>
        <v>#VALUE!</v>
      </c>
      <c r="E8029" t="e">
        <f>IF(D8029=43,'Mission Importer'!A8029,0)</f>
        <v>#VALUE!</v>
      </c>
      <c r="G8029" t="e">
        <f>SEARCH("shape_name",'Mission Importer'!A8029)</f>
        <v>#VALUE!</v>
      </c>
      <c r="H8029" t="e">
        <f>IF(G8029=43,'Mission Importer'!A8029,0)</f>
        <v>#VALUE!</v>
      </c>
      <c r="J8029" t="e">
        <f>SEARCH("type",'Mission Importer'!A8029)</f>
        <v>#VALUE!</v>
      </c>
      <c r="K8029" t="e">
        <f>IF(J8029=43,'Mission Importer'!A8029,0)</f>
        <v>#VALUE!</v>
      </c>
      <c r="L8029" t="e">
        <f>SEARCH("category",'Mission Importer'!A8029)</f>
        <v>#VALUE!</v>
      </c>
      <c r="M8029" t="e">
        <f>IF(L8029=43,'Mission Importer'!A8029,0)</f>
        <v>#VALUE!</v>
      </c>
    </row>
    <row r="8030" spans="1:13" x14ac:dyDescent="0.3">
      <c r="A8030" t="e">
        <f>SEARCH("livery",'Mission Importer'!A8030)</f>
        <v>#VALUE!</v>
      </c>
      <c r="B8030" t="e">
        <f>IF(A8030=43,'Mission Importer'!A8030,0)</f>
        <v>#VALUE!</v>
      </c>
      <c r="D8030" t="e">
        <f>SEARCH("shape_name",'Mission Importer'!A8030)</f>
        <v>#VALUE!</v>
      </c>
      <c r="E8030" t="e">
        <f>IF(D8030=43,'Mission Importer'!A8030,0)</f>
        <v>#VALUE!</v>
      </c>
      <c r="G8030" t="e">
        <f>SEARCH("shape_name",'Mission Importer'!A8030)</f>
        <v>#VALUE!</v>
      </c>
      <c r="H8030" t="e">
        <f>IF(G8030=43,'Mission Importer'!A8030,0)</f>
        <v>#VALUE!</v>
      </c>
      <c r="J8030" t="e">
        <f>SEARCH("type",'Mission Importer'!A8030)</f>
        <v>#VALUE!</v>
      </c>
      <c r="K8030" t="e">
        <f>IF(J8030=43,'Mission Importer'!A8030,0)</f>
        <v>#VALUE!</v>
      </c>
      <c r="L8030" t="e">
        <f>SEARCH("category",'Mission Importer'!A8030)</f>
        <v>#VALUE!</v>
      </c>
      <c r="M8030" t="e">
        <f>IF(L8030=43,'Mission Importer'!A8030,0)</f>
        <v>#VALUE!</v>
      </c>
    </row>
    <row r="8031" spans="1:13" x14ac:dyDescent="0.3">
      <c r="A8031" t="e">
        <f>SEARCH("livery",'Mission Importer'!A8031)</f>
        <v>#VALUE!</v>
      </c>
      <c r="B8031" t="e">
        <f>IF(A8031=43,'Mission Importer'!A8031,0)</f>
        <v>#VALUE!</v>
      </c>
      <c r="D8031" t="e">
        <f>SEARCH("shape_name",'Mission Importer'!A8031)</f>
        <v>#VALUE!</v>
      </c>
      <c r="E8031" t="e">
        <f>IF(D8031=43,'Mission Importer'!A8031,0)</f>
        <v>#VALUE!</v>
      </c>
      <c r="G8031" t="e">
        <f>SEARCH("shape_name",'Mission Importer'!A8031)</f>
        <v>#VALUE!</v>
      </c>
      <c r="H8031" t="e">
        <f>IF(G8031=43,'Mission Importer'!A8031,0)</f>
        <v>#VALUE!</v>
      </c>
      <c r="J8031" t="e">
        <f>SEARCH("type",'Mission Importer'!A8031)</f>
        <v>#VALUE!</v>
      </c>
      <c r="K8031" t="e">
        <f>IF(J8031=43,'Mission Importer'!A8031,0)</f>
        <v>#VALUE!</v>
      </c>
      <c r="L8031" t="e">
        <f>SEARCH("category",'Mission Importer'!A8031)</f>
        <v>#VALUE!</v>
      </c>
      <c r="M8031" t="e">
        <f>IF(L8031=43,'Mission Importer'!A8031,0)</f>
        <v>#VALUE!</v>
      </c>
    </row>
    <row r="8032" spans="1:13" x14ac:dyDescent="0.3">
      <c r="A8032" t="e">
        <f>SEARCH("livery",'Mission Importer'!A8032)</f>
        <v>#VALUE!</v>
      </c>
      <c r="B8032" t="e">
        <f>IF(A8032=43,'Mission Importer'!A8032,0)</f>
        <v>#VALUE!</v>
      </c>
      <c r="D8032" t="e">
        <f>SEARCH("shape_name",'Mission Importer'!A8032)</f>
        <v>#VALUE!</v>
      </c>
      <c r="E8032" t="e">
        <f>IF(D8032=43,'Mission Importer'!A8032,0)</f>
        <v>#VALUE!</v>
      </c>
      <c r="G8032" t="e">
        <f>SEARCH("shape_name",'Mission Importer'!A8032)</f>
        <v>#VALUE!</v>
      </c>
      <c r="H8032" t="e">
        <f>IF(G8032=43,'Mission Importer'!A8032,0)</f>
        <v>#VALUE!</v>
      </c>
      <c r="J8032" t="e">
        <f>SEARCH("type",'Mission Importer'!A8032)</f>
        <v>#VALUE!</v>
      </c>
      <c r="K8032" t="e">
        <f>IF(J8032=43,'Mission Importer'!A8032,0)</f>
        <v>#VALUE!</v>
      </c>
      <c r="L8032" t="e">
        <f>SEARCH("category",'Mission Importer'!A8032)</f>
        <v>#VALUE!</v>
      </c>
      <c r="M8032" t="e">
        <f>IF(L8032=43,'Mission Importer'!A8032,0)</f>
        <v>#VALUE!</v>
      </c>
    </row>
    <row r="8033" spans="1:13" x14ac:dyDescent="0.3">
      <c r="A8033" t="e">
        <f>SEARCH("livery",'Mission Importer'!A8033)</f>
        <v>#VALUE!</v>
      </c>
      <c r="B8033" t="e">
        <f>IF(A8033=43,'Mission Importer'!A8033,0)</f>
        <v>#VALUE!</v>
      </c>
      <c r="D8033" t="e">
        <f>SEARCH("shape_name",'Mission Importer'!A8033)</f>
        <v>#VALUE!</v>
      </c>
      <c r="E8033" t="e">
        <f>IF(D8033=43,'Mission Importer'!A8033,0)</f>
        <v>#VALUE!</v>
      </c>
      <c r="G8033" t="e">
        <f>SEARCH("shape_name",'Mission Importer'!A8033)</f>
        <v>#VALUE!</v>
      </c>
      <c r="H8033" t="e">
        <f>IF(G8033=43,'Mission Importer'!A8033,0)</f>
        <v>#VALUE!</v>
      </c>
      <c r="J8033" t="e">
        <f>SEARCH("type",'Mission Importer'!A8033)</f>
        <v>#VALUE!</v>
      </c>
      <c r="K8033" t="e">
        <f>IF(J8033=43,'Mission Importer'!A8033,0)</f>
        <v>#VALUE!</v>
      </c>
      <c r="L8033" t="e">
        <f>SEARCH("category",'Mission Importer'!A8033)</f>
        <v>#VALUE!</v>
      </c>
      <c r="M8033" t="e">
        <f>IF(L8033=43,'Mission Importer'!A8033,0)</f>
        <v>#VALUE!</v>
      </c>
    </row>
    <row r="8034" spans="1:13" x14ac:dyDescent="0.3">
      <c r="A8034" t="e">
        <f>SEARCH("livery",'Mission Importer'!A8034)</f>
        <v>#VALUE!</v>
      </c>
      <c r="B8034" t="e">
        <f>IF(A8034=43,'Mission Importer'!A8034,0)</f>
        <v>#VALUE!</v>
      </c>
      <c r="D8034" t="e">
        <f>SEARCH("shape_name",'Mission Importer'!A8034)</f>
        <v>#VALUE!</v>
      </c>
      <c r="E8034" t="e">
        <f>IF(D8034=43,'Mission Importer'!A8034,0)</f>
        <v>#VALUE!</v>
      </c>
      <c r="G8034" t="e">
        <f>SEARCH("shape_name",'Mission Importer'!A8034)</f>
        <v>#VALUE!</v>
      </c>
      <c r="H8034" t="e">
        <f>IF(G8034=43,'Mission Importer'!A8034,0)</f>
        <v>#VALUE!</v>
      </c>
      <c r="J8034" t="e">
        <f>SEARCH("type",'Mission Importer'!A8034)</f>
        <v>#VALUE!</v>
      </c>
      <c r="K8034" t="e">
        <f>IF(J8034=43,'Mission Importer'!A8034,0)</f>
        <v>#VALUE!</v>
      </c>
      <c r="L8034" t="e">
        <f>SEARCH("category",'Mission Importer'!A8034)</f>
        <v>#VALUE!</v>
      </c>
      <c r="M8034" t="e">
        <f>IF(L8034=43,'Mission Importer'!A8034,0)</f>
        <v>#VALUE!</v>
      </c>
    </row>
    <row r="8035" spans="1:13" x14ac:dyDescent="0.3">
      <c r="A8035" t="e">
        <f>SEARCH("livery",'Mission Importer'!A8035)</f>
        <v>#VALUE!</v>
      </c>
      <c r="B8035" t="e">
        <f>IF(A8035=43,'Mission Importer'!A8035,0)</f>
        <v>#VALUE!</v>
      </c>
      <c r="D8035" t="e">
        <f>SEARCH("shape_name",'Mission Importer'!A8035)</f>
        <v>#VALUE!</v>
      </c>
      <c r="E8035" t="e">
        <f>IF(D8035=43,'Mission Importer'!A8035,0)</f>
        <v>#VALUE!</v>
      </c>
      <c r="G8035" t="e">
        <f>SEARCH("shape_name",'Mission Importer'!A8035)</f>
        <v>#VALUE!</v>
      </c>
      <c r="H8035" t="e">
        <f>IF(G8035=43,'Mission Importer'!A8035,0)</f>
        <v>#VALUE!</v>
      </c>
      <c r="J8035" t="e">
        <f>SEARCH("type",'Mission Importer'!A8035)</f>
        <v>#VALUE!</v>
      </c>
      <c r="K8035" t="e">
        <f>IF(J8035=43,'Mission Importer'!A8035,0)</f>
        <v>#VALUE!</v>
      </c>
      <c r="L8035" t="e">
        <f>SEARCH("category",'Mission Importer'!A8035)</f>
        <v>#VALUE!</v>
      </c>
      <c r="M8035" t="e">
        <f>IF(L8035=43,'Mission Importer'!A8035,0)</f>
        <v>#VALUE!</v>
      </c>
    </row>
    <row r="8036" spans="1:13" x14ac:dyDescent="0.3">
      <c r="A8036" t="e">
        <f>SEARCH("livery",'Mission Importer'!A8036)</f>
        <v>#VALUE!</v>
      </c>
      <c r="B8036" t="e">
        <f>IF(A8036=43,'Mission Importer'!A8036,0)</f>
        <v>#VALUE!</v>
      </c>
      <c r="D8036" t="e">
        <f>SEARCH("shape_name",'Mission Importer'!A8036)</f>
        <v>#VALUE!</v>
      </c>
      <c r="E8036" t="e">
        <f>IF(D8036=43,'Mission Importer'!A8036,0)</f>
        <v>#VALUE!</v>
      </c>
      <c r="G8036" t="e">
        <f>SEARCH("shape_name",'Mission Importer'!A8036)</f>
        <v>#VALUE!</v>
      </c>
      <c r="H8036" t="e">
        <f>IF(G8036=43,'Mission Importer'!A8036,0)</f>
        <v>#VALUE!</v>
      </c>
      <c r="J8036" t="e">
        <f>SEARCH("type",'Mission Importer'!A8036)</f>
        <v>#VALUE!</v>
      </c>
      <c r="K8036" t="e">
        <f>IF(J8036=43,'Mission Importer'!A8036,0)</f>
        <v>#VALUE!</v>
      </c>
      <c r="L8036" t="e">
        <f>SEARCH("category",'Mission Importer'!A8036)</f>
        <v>#VALUE!</v>
      </c>
      <c r="M8036" t="e">
        <f>IF(L8036=43,'Mission Importer'!A8036,0)</f>
        <v>#VALUE!</v>
      </c>
    </row>
    <row r="8037" spans="1:13" x14ac:dyDescent="0.3">
      <c r="A8037" t="e">
        <f>SEARCH("livery",'Mission Importer'!A8037)</f>
        <v>#VALUE!</v>
      </c>
      <c r="B8037" t="e">
        <f>IF(A8037=43,'Mission Importer'!A8037,0)</f>
        <v>#VALUE!</v>
      </c>
      <c r="D8037" t="e">
        <f>SEARCH("shape_name",'Mission Importer'!A8037)</f>
        <v>#VALUE!</v>
      </c>
      <c r="E8037" t="e">
        <f>IF(D8037=43,'Mission Importer'!A8037,0)</f>
        <v>#VALUE!</v>
      </c>
      <c r="G8037" t="e">
        <f>SEARCH("shape_name",'Mission Importer'!A8037)</f>
        <v>#VALUE!</v>
      </c>
      <c r="H8037" t="e">
        <f>IF(G8037=43,'Mission Importer'!A8037,0)</f>
        <v>#VALUE!</v>
      </c>
      <c r="J8037" t="e">
        <f>SEARCH("type",'Mission Importer'!A8037)</f>
        <v>#VALUE!</v>
      </c>
      <c r="K8037" t="e">
        <f>IF(J8037=43,'Mission Importer'!A8037,0)</f>
        <v>#VALUE!</v>
      </c>
      <c r="L8037" t="e">
        <f>SEARCH("category",'Mission Importer'!A8037)</f>
        <v>#VALUE!</v>
      </c>
      <c r="M8037" t="e">
        <f>IF(L8037=43,'Mission Importer'!A8037,0)</f>
        <v>#VALUE!</v>
      </c>
    </row>
    <row r="8038" spans="1:13" x14ac:dyDescent="0.3">
      <c r="A8038" t="e">
        <f>SEARCH("livery",'Mission Importer'!A8038)</f>
        <v>#VALUE!</v>
      </c>
      <c r="B8038" t="e">
        <f>IF(A8038=43,'Mission Importer'!A8038,0)</f>
        <v>#VALUE!</v>
      </c>
      <c r="D8038" t="e">
        <f>SEARCH("shape_name",'Mission Importer'!A8038)</f>
        <v>#VALUE!</v>
      </c>
      <c r="E8038" t="e">
        <f>IF(D8038=43,'Mission Importer'!A8038,0)</f>
        <v>#VALUE!</v>
      </c>
      <c r="G8038" t="e">
        <f>SEARCH("shape_name",'Mission Importer'!A8038)</f>
        <v>#VALUE!</v>
      </c>
      <c r="H8038" t="e">
        <f>IF(G8038=43,'Mission Importer'!A8038,0)</f>
        <v>#VALUE!</v>
      </c>
      <c r="J8038" t="e">
        <f>SEARCH("type",'Mission Importer'!A8038)</f>
        <v>#VALUE!</v>
      </c>
      <c r="K8038" t="e">
        <f>IF(J8038=43,'Mission Importer'!A8038,0)</f>
        <v>#VALUE!</v>
      </c>
      <c r="L8038" t="e">
        <f>SEARCH("category",'Mission Importer'!A8038)</f>
        <v>#VALUE!</v>
      </c>
      <c r="M8038" t="e">
        <f>IF(L8038=43,'Mission Importer'!A8038,0)</f>
        <v>#VALUE!</v>
      </c>
    </row>
    <row r="8039" spans="1:13" x14ac:dyDescent="0.3">
      <c r="A8039" t="e">
        <f>SEARCH("livery",'Mission Importer'!A8039)</f>
        <v>#VALUE!</v>
      </c>
      <c r="B8039" t="e">
        <f>IF(A8039=43,'Mission Importer'!A8039,0)</f>
        <v>#VALUE!</v>
      </c>
      <c r="D8039" t="e">
        <f>SEARCH("shape_name",'Mission Importer'!A8039)</f>
        <v>#VALUE!</v>
      </c>
      <c r="E8039" t="e">
        <f>IF(D8039=43,'Mission Importer'!A8039,0)</f>
        <v>#VALUE!</v>
      </c>
      <c r="G8039" t="e">
        <f>SEARCH("shape_name",'Mission Importer'!A8039)</f>
        <v>#VALUE!</v>
      </c>
      <c r="H8039" t="e">
        <f>IF(G8039=43,'Mission Importer'!A8039,0)</f>
        <v>#VALUE!</v>
      </c>
      <c r="J8039" t="e">
        <f>SEARCH("type",'Mission Importer'!A8039)</f>
        <v>#VALUE!</v>
      </c>
      <c r="K8039" t="e">
        <f>IF(J8039=43,'Mission Importer'!A8039,0)</f>
        <v>#VALUE!</v>
      </c>
      <c r="L8039" t="e">
        <f>SEARCH("category",'Mission Importer'!A8039)</f>
        <v>#VALUE!</v>
      </c>
      <c r="M8039" t="e">
        <f>IF(L8039=43,'Mission Importer'!A8039,0)</f>
        <v>#VALUE!</v>
      </c>
    </row>
    <row r="8040" spans="1:13" x14ac:dyDescent="0.3">
      <c r="A8040" t="e">
        <f>SEARCH("livery",'Mission Importer'!A8040)</f>
        <v>#VALUE!</v>
      </c>
      <c r="B8040" t="e">
        <f>IF(A8040=43,'Mission Importer'!A8040,0)</f>
        <v>#VALUE!</v>
      </c>
      <c r="D8040" t="e">
        <f>SEARCH("shape_name",'Mission Importer'!A8040)</f>
        <v>#VALUE!</v>
      </c>
      <c r="E8040" t="e">
        <f>IF(D8040=43,'Mission Importer'!A8040,0)</f>
        <v>#VALUE!</v>
      </c>
      <c r="G8040" t="e">
        <f>SEARCH("shape_name",'Mission Importer'!A8040)</f>
        <v>#VALUE!</v>
      </c>
      <c r="H8040" t="e">
        <f>IF(G8040=43,'Mission Importer'!A8040,0)</f>
        <v>#VALUE!</v>
      </c>
      <c r="J8040" t="e">
        <f>SEARCH("type",'Mission Importer'!A8040)</f>
        <v>#VALUE!</v>
      </c>
      <c r="K8040" t="e">
        <f>IF(J8040=43,'Mission Importer'!A8040,0)</f>
        <v>#VALUE!</v>
      </c>
      <c r="L8040" t="e">
        <f>SEARCH("category",'Mission Importer'!A8040)</f>
        <v>#VALUE!</v>
      </c>
      <c r="M8040" t="e">
        <f>IF(L8040=43,'Mission Importer'!A8040,0)</f>
        <v>#VALUE!</v>
      </c>
    </row>
    <row r="8041" spans="1:13" x14ac:dyDescent="0.3">
      <c r="A8041" t="e">
        <f>SEARCH("livery",'Mission Importer'!A8041)</f>
        <v>#VALUE!</v>
      </c>
      <c r="B8041" t="e">
        <f>IF(A8041=43,'Mission Importer'!A8041,0)</f>
        <v>#VALUE!</v>
      </c>
      <c r="D8041" t="e">
        <f>SEARCH("shape_name",'Mission Importer'!A8041)</f>
        <v>#VALUE!</v>
      </c>
      <c r="E8041" t="e">
        <f>IF(D8041=43,'Mission Importer'!A8041,0)</f>
        <v>#VALUE!</v>
      </c>
      <c r="G8041" t="e">
        <f>SEARCH("shape_name",'Mission Importer'!A8041)</f>
        <v>#VALUE!</v>
      </c>
      <c r="H8041" t="e">
        <f>IF(G8041=43,'Mission Importer'!A8041,0)</f>
        <v>#VALUE!</v>
      </c>
      <c r="J8041" t="e">
        <f>SEARCH("type",'Mission Importer'!A8041)</f>
        <v>#VALUE!</v>
      </c>
      <c r="K8041" t="e">
        <f>IF(J8041=43,'Mission Importer'!A8041,0)</f>
        <v>#VALUE!</v>
      </c>
      <c r="L8041" t="e">
        <f>SEARCH("category",'Mission Importer'!A8041)</f>
        <v>#VALUE!</v>
      </c>
      <c r="M8041" t="e">
        <f>IF(L8041=43,'Mission Importer'!A8041,0)</f>
        <v>#VALUE!</v>
      </c>
    </row>
    <row r="8042" spans="1:13" x14ac:dyDescent="0.3">
      <c r="A8042" t="e">
        <f>SEARCH("livery",'Mission Importer'!A8042)</f>
        <v>#VALUE!</v>
      </c>
      <c r="B8042" t="e">
        <f>IF(A8042=43,'Mission Importer'!A8042,0)</f>
        <v>#VALUE!</v>
      </c>
      <c r="D8042" t="e">
        <f>SEARCH("shape_name",'Mission Importer'!A8042)</f>
        <v>#VALUE!</v>
      </c>
      <c r="E8042" t="e">
        <f>IF(D8042=43,'Mission Importer'!A8042,0)</f>
        <v>#VALUE!</v>
      </c>
      <c r="G8042" t="e">
        <f>SEARCH("shape_name",'Mission Importer'!A8042)</f>
        <v>#VALUE!</v>
      </c>
      <c r="H8042" t="e">
        <f>IF(G8042=43,'Mission Importer'!A8042,0)</f>
        <v>#VALUE!</v>
      </c>
      <c r="J8042" t="e">
        <f>SEARCH("type",'Mission Importer'!A8042)</f>
        <v>#VALUE!</v>
      </c>
      <c r="K8042" t="e">
        <f>IF(J8042=43,'Mission Importer'!A8042,0)</f>
        <v>#VALUE!</v>
      </c>
      <c r="L8042" t="e">
        <f>SEARCH("category",'Mission Importer'!A8042)</f>
        <v>#VALUE!</v>
      </c>
      <c r="M8042" t="e">
        <f>IF(L8042=43,'Mission Importer'!A8042,0)</f>
        <v>#VALUE!</v>
      </c>
    </row>
    <row r="8043" spans="1:13" x14ac:dyDescent="0.3">
      <c r="A8043" t="e">
        <f>SEARCH("livery",'Mission Importer'!A8043)</f>
        <v>#VALUE!</v>
      </c>
      <c r="B8043" t="e">
        <f>IF(A8043=43,'Mission Importer'!A8043,0)</f>
        <v>#VALUE!</v>
      </c>
      <c r="D8043" t="e">
        <f>SEARCH("shape_name",'Mission Importer'!A8043)</f>
        <v>#VALUE!</v>
      </c>
      <c r="E8043" t="e">
        <f>IF(D8043=43,'Mission Importer'!A8043,0)</f>
        <v>#VALUE!</v>
      </c>
      <c r="G8043" t="e">
        <f>SEARCH("shape_name",'Mission Importer'!A8043)</f>
        <v>#VALUE!</v>
      </c>
      <c r="H8043" t="e">
        <f>IF(G8043=43,'Mission Importer'!A8043,0)</f>
        <v>#VALUE!</v>
      </c>
      <c r="J8043" t="e">
        <f>SEARCH("type",'Mission Importer'!A8043)</f>
        <v>#VALUE!</v>
      </c>
      <c r="K8043" t="e">
        <f>IF(J8043=43,'Mission Importer'!A8043,0)</f>
        <v>#VALUE!</v>
      </c>
      <c r="L8043">
        <f>SEARCH("category",'Mission Importer'!A8043)</f>
        <v>43</v>
      </c>
      <c r="M8043" t="str">
        <f>IF(L8043=43,'Mission Importer'!A8043,0)</f>
        <v xml:space="preserve">                                        ["category"] = "Air Defence",</v>
      </c>
    </row>
    <row r="8044" spans="1:13" x14ac:dyDescent="0.3">
      <c r="A8044" t="e">
        <f>SEARCH("livery",'Mission Importer'!A8044)</f>
        <v>#VALUE!</v>
      </c>
      <c r="B8044" t="e">
        <f>IF(A8044=43,'Mission Importer'!A8044,0)</f>
        <v>#VALUE!</v>
      </c>
      <c r="D8044" t="e">
        <f>SEARCH("shape_name",'Mission Importer'!A8044)</f>
        <v>#VALUE!</v>
      </c>
      <c r="E8044" t="e">
        <f>IF(D8044=43,'Mission Importer'!A8044,0)</f>
        <v>#VALUE!</v>
      </c>
      <c r="G8044" t="e">
        <f>SEARCH("shape_name",'Mission Importer'!A8044)</f>
        <v>#VALUE!</v>
      </c>
      <c r="H8044" t="e">
        <f>IF(G8044=43,'Mission Importer'!A8044,0)</f>
        <v>#VALUE!</v>
      </c>
      <c r="J8044">
        <f>SEARCH("type",'Mission Importer'!A8044)</f>
        <v>43</v>
      </c>
      <c r="K8044" t="str">
        <f>IF(J8044=43,'Mission Importer'!A8044,0)</f>
        <v xml:space="preserve">                                        ["type"] = "SNR_75V",</v>
      </c>
      <c r="L8044" t="e">
        <f>SEARCH("category",'Mission Importer'!A8044)</f>
        <v>#VALUE!</v>
      </c>
      <c r="M8044" t="e">
        <f>IF(L8044=43,'Mission Importer'!A8044,0)</f>
        <v>#VALUE!</v>
      </c>
    </row>
    <row r="8045" spans="1:13" x14ac:dyDescent="0.3">
      <c r="A8045" t="e">
        <f>SEARCH("livery",'Mission Importer'!A8045)</f>
        <v>#VALUE!</v>
      </c>
      <c r="B8045" t="e">
        <f>IF(A8045=43,'Mission Importer'!A8045,0)</f>
        <v>#VALUE!</v>
      </c>
      <c r="D8045" t="e">
        <f>SEARCH("shape_name",'Mission Importer'!A8045)</f>
        <v>#VALUE!</v>
      </c>
      <c r="E8045" t="e">
        <f>IF(D8045=43,'Mission Importer'!A8045,0)</f>
        <v>#VALUE!</v>
      </c>
      <c r="G8045" t="e">
        <f>SEARCH("shape_name",'Mission Importer'!A8045)</f>
        <v>#VALUE!</v>
      </c>
      <c r="H8045" t="e">
        <f>IF(G8045=43,'Mission Importer'!A8045,0)</f>
        <v>#VALUE!</v>
      </c>
      <c r="J8045" t="e">
        <f>SEARCH("type",'Mission Importer'!A8045)</f>
        <v>#VALUE!</v>
      </c>
      <c r="K8045" t="e">
        <f>IF(J8045=43,'Mission Importer'!A8045,0)</f>
        <v>#VALUE!</v>
      </c>
      <c r="L8045" t="e">
        <f>SEARCH("category",'Mission Importer'!A8045)</f>
        <v>#VALUE!</v>
      </c>
      <c r="M8045" t="e">
        <f>IF(L8045=43,'Mission Importer'!A8045,0)</f>
        <v>#VALUE!</v>
      </c>
    </row>
    <row r="8046" spans="1:13" x14ac:dyDescent="0.3">
      <c r="A8046" t="e">
        <f>SEARCH("livery",'Mission Importer'!A8046)</f>
        <v>#VALUE!</v>
      </c>
      <c r="B8046" t="e">
        <f>IF(A8046=43,'Mission Importer'!A8046,0)</f>
        <v>#VALUE!</v>
      </c>
      <c r="D8046" t="e">
        <f>SEARCH("shape_name",'Mission Importer'!A8046)</f>
        <v>#VALUE!</v>
      </c>
      <c r="E8046" t="e">
        <f>IF(D8046=43,'Mission Importer'!A8046,0)</f>
        <v>#VALUE!</v>
      </c>
      <c r="G8046" t="e">
        <f>SEARCH("shape_name",'Mission Importer'!A8046)</f>
        <v>#VALUE!</v>
      </c>
      <c r="H8046" t="e">
        <f>IF(G8046=43,'Mission Importer'!A8046,0)</f>
        <v>#VALUE!</v>
      </c>
      <c r="J8046" t="e">
        <f>SEARCH("type",'Mission Importer'!A8046)</f>
        <v>#VALUE!</v>
      </c>
      <c r="K8046" t="e">
        <f>IF(J8046=43,'Mission Importer'!A8046,0)</f>
        <v>#VALUE!</v>
      </c>
      <c r="L8046" t="e">
        <f>SEARCH("category",'Mission Importer'!A8046)</f>
        <v>#VALUE!</v>
      </c>
      <c r="M8046" t="e">
        <f>IF(L8046=43,'Mission Importer'!A8046,0)</f>
        <v>#VALUE!</v>
      </c>
    </row>
    <row r="8047" spans="1:13" x14ac:dyDescent="0.3">
      <c r="A8047" t="e">
        <f>SEARCH("livery",'Mission Importer'!A8047)</f>
        <v>#VALUE!</v>
      </c>
      <c r="B8047" t="e">
        <f>IF(A8047=43,'Mission Importer'!A8047,0)</f>
        <v>#VALUE!</v>
      </c>
      <c r="D8047" t="e">
        <f>SEARCH("shape_name",'Mission Importer'!A8047)</f>
        <v>#VALUE!</v>
      </c>
      <c r="E8047" t="e">
        <f>IF(D8047=43,'Mission Importer'!A8047,0)</f>
        <v>#VALUE!</v>
      </c>
      <c r="G8047" t="e">
        <f>SEARCH("shape_name",'Mission Importer'!A8047)</f>
        <v>#VALUE!</v>
      </c>
      <c r="H8047" t="e">
        <f>IF(G8047=43,'Mission Importer'!A8047,0)</f>
        <v>#VALUE!</v>
      </c>
      <c r="J8047" t="e">
        <f>SEARCH("type",'Mission Importer'!A8047)</f>
        <v>#VALUE!</v>
      </c>
      <c r="K8047" t="e">
        <f>IF(J8047=43,'Mission Importer'!A8047,0)</f>
        <v>#VALUE!</v>
      </c>
      <c r="L8047" t="e">
        <f>SEARCH("category",'Mission Importer'!A8047)</f>
        <v>#VALUE!</v>
      </c>
      <c r="M8047" t="e">
        <f>IF(L8047=43,'Mission Importer'!A8047,0)</f>
        <v>#VALUE!</v>
      </c>
    </row>
    <row r="8048" spans="1:13" x14ac:dyDescent="0.3">
      <c r="A8048" t="e">
        <f>SEARCH("livery",'Mission Importer'!A8048)</f>
        <v>#VALUE!</v>
      </c>
      <c r="B8048" t="e">
        <f>IF(A8048=43,'Mission Importer'!A8048,0)</f>
        <v>#VALUE!</v>
      </c>
      <c r="D8048" t="e">
        <f>SEARCH("shape_name",'Mission Importer'!A8048)</f>
        <v>#VALUE!</v>
      </c>
      <c r="E8048" t="e">
        <f>IF(D8048=43,'Mission Importer'!A8048,0)</f>
        <v>#VALUE!</v>
      </c>
      <c r="G8048" t="e">
        <f>SEARCH("shape_name",'Mission Importer'!A8048)</f>
        <v>#VALUE!</v>
      </c>
      <c r="H8048" t="e">
        <f>IF(G8048=43,'Mission Importer'!A8048,0)</f>
        <v>#VALUE!</v>
      </c>
      <c r="J8048" t="e">
        <f>SEARCH("type",'Mission Importer'!A8048)</f>
        <v>#VALUE!</v>
      </c>
      <c r="K8048" t="e">
        <f>IF(J8048=43,'Mission Importer'!A8048,0)</f>
        <v>#VALUE!</v>
      </c>
      <c r="L8048" t="e">
        <f>SEARCH("category",'Mission Importer'!A8048)</f>
        <v>#VALUE!</v>
      </c>
      <c r="M8048" t="e">
        <f>IF(L8048=43,'Mission Importer'!A8048,0)</f>
        <v>#VALUE!</v>
      </c>
    </row>
    <row r="8049" spans="1:13" x14ac:dyDescent="0.3">
      <c r="A8049" t="e">
        <f>SEARCH("livery",'Mission Importer'!A8049)</f>
        <v>#VALUE!</v>
      </c>
      <c r="B8049" t="e">
        <f>IF(A8049=43,'Mission Importer'!A8049,0)</f>
        <v>#VALUE!</v>
      </c>
      <c r="D8049" t="e">
        <f>SEARCH("shape_name",'Mission Importer'!A8049)</f>
        <v>#VALUE!</v>
      </c>
      <c r="E8049" t="e">
        <f>IF(D8049=43,'Mission Importer'!A8049,0)</f>
        <v>#VALUE!</v>
      </c>
      <c r="G8049" t="e">
        <f>SEARCH("shape_name",'Mission Importer'!A8049)</f>
        <v>#VALUE!</v>
      </c>
      <c r="H8049" t="e">
        <f>IF(G8049=43,'Mission Importer'!A8049,0)</f>
        <v>#VALUE!</v>
      </c>
      <c r="J8049" t="e">
        <f>SEARCH("type",'Mission Importer'!A8049)</f>
        <v>#VALUE!</v>
      </c>
      <c r="K8049" t="e">
        <f>IF(J8049=43,'Mission Importer'!A8049,0)</f>
        <v>#VALUE!</v>
      </c>
      <c r="L8049" t="e">
        <f>SEARCH("category",'Mission Importer'!A8049)</f>
        <v>#VALUE!</v>
      </c>
      <c r="M8049" t="e">
        <f>IF(L8049=43,'Mission Importer'!A8049,0)</f>
        <v>#VALUE!</v>
      </c>
    </row>
    <row r="8050" spans="1:13" x14ac:dyDescent="0.3">
      <c r="A8050" t="e">
        <f>SEARCH("livery",'Mission Importer'!A8050)</f>
        <v>#VALUE!</v>
      </c>
      <c r="B8050" t="e">
        <f>IF(A8050=43,'Mission Importer'!A8050,0)</f>
        <v>#VALUE!</v>
      </c>
      <c r="D8050" t="e">
        <f>SEARCH("shape_name",'Mission Importer'!A8050)</f>
        <v>#VALUE!</v>
      </c>
      <c r="E8050" t="e">
        <f>IF(D8050=43,'Mission Importer'!A8050,0)</f>
        <v>#VALUE!</v>
      </c>
      <c r="G8050" t="e">
        <f>SEARCH("shape_name",'Mission Importer'!A8050)</f>
        <v>#VALUE!</v>
      </c>
      <c r="H8050" t="e">
        <f>IF(G8050=43,'Mission Importer'!A8050,0)</f>
        <v>#VALUE!</v>
      </c>
      <c r="J8050" t="e">
        <f>SEARCH("type",'Mission Importer'!A8050)</f>
        <v>#VALUE!</v>
      </c>
      <c r="K8050" t="e">
        <f>IF(J8050=43,'Mission Importer'!A8050,0)</f>
        <v>#VALUE!</v>
      </c>
      <c r="L8050" t="e">
        <f>SEARCH("category",'Mission Importer'!A8050)</f>
        <v>#VALUE!</v>
      </c>
      <c r="M8050" t="e">
        <f>IF(L8050=43,'Mission Importer'!A8050,0)</f>
        <v>#VALUE!</v>
      </c>
    </row>
    <row r="8051" spans="1:13" x14ac:dyDescent="0.3">
      <c r="A8051" t="e">
        <f>SEARCH("livery",'Mission Importer'!A8051)</f>
        <v>#VALUE!</v>
      </c>
      <c r="B8051" t="e">
        <f>IF(A8051=43,'Mission Importer'!A8051,0)</f>
        <v>#VALUE!</v>
      </c>
      <c r="D8051" t="e">
        <f>SEARCH("shape_name",'Mission Importer'!A8051)</f>
        <v>#VALUE!</v>
      </c>
      <c r="E8051" t="e">
        <f>IF(D8051=43,'Mission Importer'!A8051,0)</f>
        <v>#VALUE!</v>
      </c>
      <c r="G8051" t="e">
        <f>SEARCH("shape_name",'Mission Importer'!A8051)</f>
        <v>#VALUE!</v>
      </c>
      <c r="H8051" t="e">
        <f>IF(G8051=43,'Mission Importer'!A8051,0)</f>
        <v>#VALUE!</v>
      </c>
      <c r="J8051" t="e">
        <f>SEARCH("type",'Mission Importer'!A8051)</f>
        <v>#VALUE!</v>
      </c>
      <c r="K8051" t="e">
        <f>IF(J8051=43,'Mission Importer'!A8051,0)</f>
        <v>#VALUE!</v>
      </c>
      <c r="L8051" t="e">
        <f>SEARCH("category",'Mission Importer'!A8051)</f>
        <v>#VALUE!</v>
      </c>
      <c r="M8051" t="e">
        <f>IF(L8051=43,'Mission Importer'!A8051,0)</f>
        <v>#VALUE!</v>
      </c>
    </row>
    <row r="8052" spans="1:13" x14ac:dyDescent="0.3">
      <c r="A8052" t="e">
        <f>SEARCH("livery",'Mission Importer'!A8052)</f>
        <v>#VALUE!</v>
      </c>
      <c r="B8052" t="e">
        <f>IF(A8052=43,'Mission Importer'!A8052,0)</f>
        <v>#VALUE!</v>
      </c>
      <c r="D8052" t="e">
        <f>SEARCH("shape_name",'Mission Importer'!A8052)</f>
        <v>#VALUE!</v>
      </c>
      <c r="E8052" t="e">
        <f>IF(D8052=43,'Mission Importer'!A8052,0)</f>
        <v>#VALUE!</v>
      </c>
      <c r="G8052" t="e">
        <f>SEARCH("shape_name",'Mission Importer'!A8052)</f>
        <v>#VALUE!</v>
      </c>
      <c r="H8052" t="e">
        <f>IF(G8052=43,'Mission Importer'!A8052,0)</f>
        <v>#VALUE!</v>
      </c>
      <c r="J8052" t="e">
        <f>SEARCH("type",'Mission Importer'!A8052)</f>
        <v>#VALUE!</v>
      </c>
      <c r="K8052" t="e">
        <f>IF(J8052=43,'Mission Importer'!A8052,0)</f>
        <v>#VALUE!</v>
      </c>
      <c r="L8052" t="e">
        <f>SEARCH("category",'Mission Importer'!A8052)</f>
        <v>#VALUE!</v>
      </c>
      <c r="M8052" t="e">
        <f>IF(L8052=43,'Mission Importer'!A8052,0)</f>
        <v>#VALUE!</v>
      </c>
    </row>
    <row r="8053" spans="1:13" x14ac:dyDescent="0.3">
      <c r="A8053" t="e">
        <f>SEARCH("livery",'Mission Importer'!A8053)</f>
        <v>#VALUE!</v>
      </c>
      <c r="B8053" t="e">
        <f>IF(A8053=43,'Mission Importer'!A8053,0)</f>
        <v>#VALUE!</v>
      </c>
      <c r="D8053" t="e">
        <f>SEARCH("shape_name",'Mission Importer'!A8053)</f>
        <v>#VALUE!</v>
      </c>
      <c r="E8053" t="e">
        <f>IF(D8053=43,'Mission Importer'!A8053,0)</f>
        <v>#VALUE!</v>
      </c>
      <c r="G8053" t="e">
        <f>SEARCH("shape_name",'Mission Importer'!A8053)</f>
        <v>#VALUE!</v>
      </c>
      <c r="H8053" t="e">
        <f>IF(G8053=43,'Mission Importer'!A8053,0)</f>
        <v>#VALUE!</v>
      </c>
      <c r="J8053" t="e">
        <f>SEARCH("type",'Mission Importer'!A8053)</f>
        <v>#VALUE!</v>
      </c>
      <c r="K8053" t="e">
        <f>IF(J8053=43,'Mission Importer'!A8053,0)</f>
        <v>#VALUE!</v>
      </c>
      <c r="L8053" t="e">
        <f>SEARCH("category",'Mission Importer'!A8053)</f>
        <v>#VALUE!</v>
      </c>
      <c r="M8053" t="e">
        <f>IF(L8053=43,'Mission Importer'!A8053,0)</f>
        <v>#VALUE!</v>
      </c>
    </row>
    <row r="8054" spans="1:13" x14ac:dyDescent="0.3">
      <c r="A8054" t="e">
        <f>SEARCH("livery",'Mission Importer'!A8054)</f>
        <v>#VALUE!</v>
      </c>
      <c r="B8054" t="e">
        <f>IF(A8054=43,'Mission Importer'!A8054,0)</f>
        <v>#VALUE!</v>
      </c>
      <c r="D8054" t="e">
        <f>SEARCH("shape_name",'Mission Importer'!A8054)</f>
        <v>#VALUE!</v>
      </c>
      <c r="E8054" t="e">
        <f>IF(D8054=43,'Mission Importer'!A8054,0)</f>
        <v>#VALUE!</v>
      </c>
      <c r="G8054" t="e">
        <f>SEARCH("shape_name",'Mission Importer'!A8054)</f>
        <v>#VALUE!</v>
      </c>
      <c r="H8054" t="e">
        <f>IF(G8054=43,'Mission Importer'!A8054,0)</f>
        <v>#VALUE!</v>
      </c>
      <c r="J8054" t="e">
        <f>SEARCH("type",'Mission Importer'!A8054)</f>
        <v>#VALUE!</v>
      </c>
      <c r="K8054" t="e">
        <f>IF(J8054=43,'Mission Importer'!A8054,0)</f>
        <v>#VALUE!</v>
      </c>
      <c r="L8054" t="e">
        <f>SEARCH("category",'Mission Importer'!A8054)</f>
        <v>#VALUE!</v>
      </c>
      <c r="M8054" t="e">
        <f>IF(L8054=43,'Mission Importer'!A8054,0)</f>
        <v>#VALUE!</v>
      </c>
    </row>
    <row r="8055" spans="1:13" x14ac:dyDescent="0.3">
      <c r="A8055" t="e">
        <f>SEARCH("livery",'Mission Importer'!A8055)</f>
        <v>#VALUE!</v>
      </c>
      <c r="B8055" t="e">
        <f>IF(A8055=43,'Mission Importer'!A8055,0)</f>
        <v>#VALUE!</v>
      </c>
      <c r="D8055" t="e">
        <f>SEARCH("shape_name",'Mission Importer'!A8055)</f>
        <v>#VALUE!</v>
      </c>
      <c r="E8055" t="e">
        <f>IF(D8055=43,'Mission Importer'!A8055,0)</f>
        <v>#VALUE!</v>
      </c>
      <c r="G8055" t="e">
        <f>SEARCH("shape_name",'Mission Importer'!A8055)</f>
        <v>#VALUE!</v>
      </c>
      <c r="H8055" t="e">
        <f>IF(G8055=43,'Mission Importer'!A8055,0)</f>
        <v>#VALUE!</v>
      </c>
      <c r="J8055" t="e">
        <f>SEARCH("type",'Mission Importer'!A8055)</f>
        <v>#VALUE!</v>
      </c>
      <c r="K8055" t="e">
        <f>IF(J8055=43,'Mission Importer'!A8055,0)</f>
        <v>#VALUE!</v>
      </c>
      <c r="L8055" t="e">
        <f>SEARCH("category",'Mission Importer'!A8055)</f>
        <v>#VALUE!</v>
      </c>
      <c r="M8055" t="e">
        <f>IF(L8055=43,'Mission Importer'!A8055,0)</f>
        <v>#VALUE!</v>
      </c>
    </row>
    <row r="8056" spans="1:13" x14ac:dyDescent="0.3">
      <c r="A8056" t="e">
        <f>SEARCH("livery",'Mission Importer'!A8056)</f>
        <v>#VALUE!</v>
      </c>
      <c r="B8056" t="e">
        <f>IF(A8056=43,'Mission Importer'!A8056,0)</f>
        <v>#VALUE!</v>
      </c>
      <c r="D8056" t="e">
        <f>SEARCH("shape_name",'Mission Importer'!A8056)</f>
        <v>#VALUE!</v>
      </c>
      <c r="E8056" t="e">
        <f>IF(D8056=43,'Mission Importer'!A8056,0)</f>
        <v>#VALUE!</v>
      </c>
      <c r="G8056" t="e">
        <f>SEARCH("shape_name",'Mission Importer'!A8056)</f>
        <v>#VALUE!</v>
      </c>
      <c r="H8056" t="e">
        <f>IF(G8056=43,'Mission Importer'!A8056,0)</f>
        <v>#VALUE!</v>
      </c>
      <c r="J8056" t="e">
        <f>SEARCH("type",'Mission Importer'!A8056)</f>
        <v>#VALUE!</v>
      </c>
      <c r="K8056" t="e">
        <f>IF(J8056=43,'Mission Importer'!A8056,0)</f>
        <v>#VALUE!</v>
      </c>
      <c r="L8056" t="e">
        <f>SEARCH("category",'Mission Importer'!A8056)</f>
        <v>#VALUE!</v>
      </c>
      <c r="M8056" t="e">
        <f>IF(L8056=43,'Mission Importer'!A8056,0)</f>
        <v>#VALUE!</v>
      </c>
    </row>
    <row r="8057" spans="1:13" x14ac:dyDescent="0.3">
      <c r="A8057" t="e">
        <f>SEARCH("livery",'Mission Importer'!A8057)</f>
        <v>#VALUE!</v>
      </c>
      <c r="B8057" t="e">
        <f>IF(A8057=43,'Mission Importer'!A8057,0)</f>
        <v>#VALUE!</v>
      </c>
      <c r="D8057" t="e">
        <f>SEARCH("shape_name",'Mission Importer'!A8057)</f>
        <v>#VALUE!</v>
      </c>
      <c r="E8057" t="e">
        <f>IF(D8057=43,'Mission Importer'!A8057,0)</f>
        <v>#VALUE!</v>
      </c>
      <c r="G8057" t="e">
        <f>SEARCH("shape_name",'Mission Importer'!A8057)</f>
        <v>#VALUE!</v>
      </c>
      <c r="H8057" t="e">
        <f>IF(G8057=43,'Mission Importer'!A8057,0)</f>
        <v>#VALUE!</v>
      </c>
      <c r="J8057" t="e">
        <f>SEARCH("type",'Mission Importer'!A8057)</f>
        <v>#VALUE!</v>
      </c>
      <c r="K8057" t="e">
        <f>IF(J8057=43,'Mission Importer'!A8057,0)</f>
        <v>#VALUE!</v>
      </c>
      <c r="L8057" t="e">
        <f>SEARCH("category",'Mission Importer'!A8057)</f>
        <v>#VALUE!</v>
      </c>
      <c r="M8057" t="e">
        <f>IF(L8057=43,'Mission Importer'!A8057,0)</f>
        <v>#VALUE!</v>
      </c>
    </row>
    <row r="8058" spans="1:13" x14ac:dyDescent="0.3">
      <c r="A8058" t="e">
        <f>SEARCH("livery",'Mission Importer'!A8058)</f>
        <v>#VALUE!</v>
      </c>
      <c r="B8058" t="e">
        <f>IF(A8058=43,'Mission Importer'!A8058,0)</f>
        <v>#VALUE!</v>
      </c>
      <c r="D8058" t="e">
        <f>SEARCH("shape_name",'Mission Importer'!A8058)</f>
        <v>#VALUE!</v>
      </c>
      <c r="E8058" t="e">
        <f>IF(D8058=43,'Mission Importer'!A8058,0)</f>
        <v>#VALUE!</v>
      </c>
      <c r="G8058" t="e">
        <f>SEARCH("shape_name",'Mission Importer'!A8058)</f>
        <v>#VALUE!</v>
      </c>
      <c r="H8058" t="e">
        <f>IF(G8058=43,'Mission Importer'!A8058,0)</f>
        <v>#VALUE!</v>
      </c>
      <c r="J8058" t="e">
        <f>SEARCH("type",'Mission Importer'!A8058)</f>
        <v>#VALUE!</v>
      </c>
      <c r="K8058" t="e">
        <f>IF(J8058=43,'Mission Importer'!A8058,0)</f>
        <v>#VALUE!</v>
      </c>
      <c r="L8058" t="e">
        <f>SEARCH("category",'Mission Importer'!A8058)</f>
        <v>#VALUE!</v>
      </c>
      <c r="M8058" t="e">
        <f>IF(L8058=43,'Mission Importer'!A8058,0)</f>
        <v>#VALUE!</v>
      </c>
    </row>
    <row r="8059" spans="1:13" x14ac:dyDescent="0.3">
      <c r="A8059" t="e">
        <f>SEARCH("livery",'Mission Importer'!A8059)</f>
        <v>#VALUE!</v>
      </c>
      <c r="B8059" t="e">
        <f>IF(A8059=43,'Mission Importer'!A8059,0)</f>
        <v>#VALUE!</v>
      </c>
      <c r="D8059" t="e">
        <f>SEARCH("shape_name",'Mission Importer'!A8059)</f>
        <v>#VALUE!</v>
      </c>
      <c r="E8059" t="e">
        <f>IF(D8059=43,'Mission Importer'!A8059,0)</f>
        <v>#VALUE!</v>
      </c>
      <c r="G8059" t="e">
        <f>SEARCH("shape_name",'Mission Importer'!A8059)</f>
        <v>#VALUE!</v>
      </c>
      <c r="H8059" t="e">
        <f>IF(G8059=43,'Mission Importer'!A8059,0)</f>
        <v>#VALUE!</v>
      </c>
      <c r="J8059" t="e">
        <f>SEARCH("type",'Mission Importer'!A8059)</f>
        <v>#VALUE!</v>
      </c>
      <c r="K8059" t="e">
        <f>IF(J8059=43,'Mission Importer'!A8059,0)</f>
        <v>#VALUE!</v>
      </c>
      <c r="L8059" t="e">
        <f>SEARCH("category",'Mission Importer'!A8059)</f>
        <v>#VALUE!</v>
      </c>
      <c r="M8059" t="e">
        <f>IF(L8059=43,'Mission Importer'!A8059,0)</f>
        <v>#VALUE!</v>
      </c>
    </row>
    <row r="8060" spans="1:13" x14ac:dyDescent="0.3">
      <c r="A8060" t="e">
        <f>SEARCH("livery",'Mission Importer'!A8060)</f>
        <v>#VALUE!</v>
      </c>
      <c r="B8060" t="e">
        <f>IF(A8060=43,'Mission Importer'!A8060,0)</f>
        <v>#VALUE!</v>
      </c>
      <c r="D8060" t="e">
        <f>SEARCH("shape_name",'Mission Importer'!A8060)</f>
        <v>#VALUE!</v>
      </c>
      <c r="E8060" t="e">
        <f>IF(D8060=43,'Mission Importer'!A8060,0)</f>
        <v>#VALUE!</v>
      </c>
      <c r="G8060" t="e">
        <f>SEARCH("shape_name",'Mission Importer'!A8060)</f>
        <v>#VALUE!</v>
      </c>
      <c r="H8060" t="e">
        <f>IF(G8060=43,'Mission Importer'!A8060,0)</f>
        <v>#VALUE!</v>
      </c>
      <c r="J8060" t="e">
        <f>SEARCH("type",'Mission Importer'!A8060)</f>
        <v>#VALUE!</v>
      </c>
      <c r="K8060" t="e">
        <f>IF(J8060=43,'Mission Importer'!A8060,0)</f>
        <v>#VALUE!</v>
      </c>
      <c r="L8060" t="e">
        <f>SEARCH("category",'Mission Importer'!A8060)</f>
        <v>#VALUE!</v>
      </c>
      <c r="M8060" t="e">
        <f>IF(L8060=43,'Mission Importer'!A8060,0)</f>
        <v>#VALUE!</v>
      </c>
    </row>
    <row r="8061" spans="1:13" x14ac:dyDescent="0.3">
      <c r="A8061" t="e">
        <f>SEARCH("livery",'Mission Importer'!A8061)</f>
        <v>#VALUE!</v>
      </c>
      <c r="B8061" t="e">
        <f>IF(A8061=43,'Mission Importer'!A8061,0)</f>
        <v>#VALUE!</v>
      </c>
      <c r="D8061" t="e">
        <f>SEARCH("shape_name",'Mission Importer'!A8061)</f>
        <v>#VALUE!</v>
      </c>
      <c r="E8061" t="e">
        <f>IF(D8061=43,'Mission Importer'!A8061,0)</f>
        <v>#VALUE!</v>
      </c>
      <c r="G8061" t="e">
        <f>SEARCH("shape_name",'Mission Importer'!A8061)</f>
        <v>#VALUE!</v>
      </c>
      <c r="H8061" t="e">
        <f>IF(G8061=43,'Mission Importer'!A8061,0)</f>
        <v>#VALUE!</v>
      </c>
      <c r="J8061" t="e">
        <f>SEARCH("type",'Mission Importer'!A8061)</f>
        <v>#VALUE!</v>
      </c>
      <c r="K8061" t="e">
        <f>IF(J8061=43,'Mission Importer'!A8061,0)</f>
        <v>#VALUE!</v>
      </c>
      <c r="L8061" t="e">
        <f>SEARCH("category",'Mission Importer'!A8061)</f>
        <v>#VALUE!</v>
      </c>
      <c r="M8061" t="e">
        <f>IF(L8061=43,'Mission Importer'!A8061,0)</f>
        <v>#VALUE!</v>
      </c>
    </row>
    <row r="8062" spans="1:13" x14ac:dyDescent="0.3">
      <c r="A8062" t="e">
        <f>SEARCH("livery",'Mission Importer'!A8062)</f>
        <v>#VALUE!</v>
      </c>
      <c r="B8062" t="e">
        <f>IF(A8062=43,'Mission Importer'!A8062,0)</f>
        <v>#VALUE!</v>
      </c>
      <c r="D8062" t="e">
        <f>SEARCH("shape_name",'Mission Importer'!A8062)</f>
        <v>#VALUE!</v>
      </c>
      <c r="E8062" t="e">
        <f>IF(D8062=43,'Mission Importer'!A8062,0)</f>
        <v>#VALUE!</v>
      </c>
      <c r="G8062" t="e">
        <f>SEARCH("shape_name",'Mission Importer'!A8062)</f>
        <v>#VALUE!</v>
      </c>
      <c r="H8062" t="e">
        <f>IF(G8062=43,'Mission Importer'!A8062,0)</f>
        <v>#VALUE!</v>
      </c>
      <c r="J8062" t="e">
        <f>SEARCH("type",'Mission Importer'!A8062)</f>
        <v>#VALUE!</v>
      </c>
      <c r="K8062" t="e">
        <f>IF(J8062=43,'Mission Importer'!A8062,0)</f>
        <v>#VALUE!</v>
      </c>
      <c r="L8062" t="e">
        <f>SEARCH("category",'Mission Importer'!A8062)</f>
        <v>#VALUE!</v>
      </c>
      <c r="M8062" t="e">
        <f>IF(L8062=43,'Mission Importer'!A8062,0)</f>
        <v>#VALUE!</v>
      </c>
    </row>
    <row r="8063" spans="1:13" x14ac:dyDescent="0.3">
      <c r="A8063" t="e">
        <f>SEARCH("livery",'Mission Importer'!A8063)</f>
        <v>#VALUE!</v>
      </c>
      <c r="B8063" t="e">
        <f>IF(A8063=43,'Mission Importer'!A8063,0)</f>
        <v>#VALUE!</v>
      </c>
      <c r="D8063" t="e">
        <f>SEARCH("shape_name",'Mission Importer'!A8063)</f>
        <v>#VALUE!</v>
      </c>
      <c r="E8063" t="e">
        <f>IF(D8063=43,'Mission Importer'!A8063,0)</f>
        <v>#VALUE!</v>
      </c>
      <c r="G8063" t="e">
        <f>SEARCH("shape_name",'Mission Importer'!A8063)</f>
        <v>#VALUE!</v>
      </c>
      <c r="H8063" t="e">
        <f>IF(G8063=43,'Mission Importer'!A8063,0)</f>
        <v>#VALUE!</v>
      </c>
      <c r="J8063" t="e">
        <f>SEARCH("type",'Mission Importer'!A8063)</f>
        <v>#VALUE!</v>
      </c>
      <c r="K8063" t="e">
        <f>IF(J8063=43,'Mission Importer'!A8063,0)</f>
        <v>#VALUE!</v>
      </c>
      <c r="L8063" t="e">
        <f>SEARCH("category",'Mission Importer'!A8063)</f>
        <v>#VALUE!</v>
      </c>
      <c r="M8063" t="e">
        <f>IF(L8063=43,'Mission Importer'!A8063,0)</f>
        <v>#VALUE!</v>
      </c>
    </row>
    <row r="8064" spans="1:13" x14ac:dyDescent="0.3">
      <c r="A8064" t="e">
        <f>SEARCH("livery",'Mission Importer'!A8064)</f>
        <v>#VALUE!</v>
      </c>
      <c r="B8064" t="e">
        <f>IF(A8064=43,'Mission Importer'!A8064,0)</f>
        <v>#VALUE!</v>
      </c>
      <c r="D8064" t="e">
        <f>SEARCH("shape_name",'Mission Importer'!A8064)</f>
        <v>#VALUE!</v>
      </c>
      <c r="E8064" t="e">
        <f>IF(D8064=43,'Mission Importer'!A8064,0)</f>
        <v>#VALUE!</v>
      </c>
      <c r="G8064" t="e">
        <f>SEARCH("shape_name",'Mission Importer'!A8064)</f>
        <v>#VALUE!</v>
      </c>
      <c r="H8064" t="e">
        <f>IF(G8064=43,'Mission Importer'!A8064,0)</f>
        <v>#VALUE!</v>
      </c>
      <c r="J8064" t="e">
        <f>SEARCH("type",'Mission Importer'!A8064)</f>
        <v>#VALUE!</v>
      </c>
      <c r="K8064" t="e">
        <f>IF(J8064=43,'Mission Importer'!A8064,0)</f>
        <v>#VALUE!</v>
      </c>
      <c r="L8064" t="e">
        <f>SEARCH("category",'Mission Importer'!A8064)</f>
        <v>#VALUE!</v>
      </c>
      <c r="M8064" t="e">
        <f>IF(L8064=43,'Mission Importer'!A8064,0)</f>
        <v>#VALUE!</v>
      </c>
    </row>
    <row r="8065" spans="1:13" x14ac:dyDescent="0.3">
      <c r="A8065" t="e">
        <f>SEARCH("livery",'Mission Importer'!A8065)</f>
        <v>#VALUE!</v>
      </c>
      <c r="B8065" t="e">
        <f>IF(A8065=43,'Mission Importer'!A8065,0)</f>
        <v>#VALUE!</v>
      </c>
      <c r="D8065" t="e">
        <f>SEARCH("shape_name",'Mission Importer'!A8065)</f>
        <v>#VALUE!</v>
      </c>
      <c r="E8065" t="e">
        <f>IF(D8065=43,'Mission Importer'!A8065,0)</f>
        <v>#VALUE!</v>
      </c>
      <c r="G8065" t="e">
        <f>SEARCH("shape_name",'Mission Importer'!A8065)</f>
        <v>#VALUE!</v>
      </c>
      <c r="H8065" t="e">
        <f>IF(G8065=43,'Mission Importer'!A8065,0)</f>
        <v>#VALUE!</v>
      </c>
      <c r="J8065" t="e">
        <f>SEARCH("type",'Mission Importer'!A8065)</f>
        <v>#VALUE!</v>
      </c>
      <c r="K8065" t="e">
        <f>IF(J8065=43,'Mission Importer'!A8065,0)</f>
        <v>#VALUE!</v>
      </c>
      <c r="L8065" t="e">
        <f>SEARCH("category",'Mission Importer'!A8065)</f>
        <v>#VALUE!</v>
      </c>
      <c r="M8065" t="e">
        <f>IF(L8065=43,'Mission Importer'!A8065,0)</f>
        <v>#VALUE!</v>
      </c>
    </row>
    <row r="8066" spans="1:13" x14ac:dyDescent="0.3">
      <c r="A8066" t="e">
        <f>SEARCH("livery",'Mission Importer'!A8066)</f>
        <v>#VALUE!</v>
      </c>
      <c r="B8066" t="e">
        <f>IF(A8066=43,'Mission Importer'!A8066,0)</f>
        <v>#VALUE!</v>
      </c>
      <c r="D8066" t="e">
        <f>SEARCH("shape_name",'Mission Importer'!A8066)</f>
        <v>#VALUE!</v>
      </c>
      <c r="E8066" t="e">
        <f>IF(D8066=43,'Mission Importer'!A8066,0)</f>
        <v>#VALUE!</v>
      </c>
      <c r="G8066" t="e">
        <f>SEARCH("shape_name",'Mission Importer'!A8066)</f>
        <v>#VALUE!</v>
      </c>
      <c r="H8066" t="e">
        <f>IF(G8066=43,'Mission Importer'!A8066,0)</f>
        <v>#VALUE!</v>
      </c>
      <c r="J8066" t="e">
        <f>SEARCH("type",'Mission Importer'!A8066)</f>
        <v>#VALUE!</v>
      </c>
      <c r="K8066" t="e">
        <f>IF(J8066=43,'Mission Importer'!A8066,0)</f>
        <v>#VALUE!</v>
      </c>
      <c r="L8066" t="e">
        <f>SEARCH("category",'Mission Importer'!A8066)</f>
        <v>#VALUE!</v>
      </c>
      <c r="M8066" t="e">
        <f>IF(L8066=43,'Mission Importer'!A8066,0)</f>
        <v>#VALUE!</v>
      </c>
    </row>
    <row r="8067" spans="1:13" x14ac:dyDescent="0.3">
      <c r="A8067" t="e">
        <f>SEARCH("livery",'Mission Importer'!A8067)</f>
        <v>#VALUE!</v>
      </c>
      <c r="B8067" t="e">
        <f>IF(A8067=43,'Mission Importer'!A8067,0)</f>
        <v>#VALUE!</v>
      </c>
      <c r="D8067" t="e">
        <f>SEARCH("shape_name",'Mission Importer'!A8067)</f>
        <v>#VALUE!</v>
      </c>
      <c r="E8067" t="e">
        <f>IF(D8067=43,'Mission Importer'!A8067,0)</f>
        <v>#VALUE!</v>
      </c>
      <c r="G8067" t="e">
        <f>SEARCH("shape_name",'Mission Importer'!A8067)</f>
        <v>#VALUE!</v>
      </c>
      <c r="H8067" t="e">
        <f>IF(G8067=43,'Mission Importer'!A8067,0)</f>
        <v>#VALUE!</v>
      </c>
      <c r="J8067" t="e">
        <f>SEARCH("type",'Mission Importer'!A8067)</f>
        <v>#VALUE!</v>
      </c>
      <c r="K8067" t="e">
        <f>IF(J8067=43,'Mission Importer'!A8067,0)</f>
        <v>#VALUE!</v>
      </c>
      <c r="L8067" t="e">
        <f>SEARCH("category",'Mission Importer'!A8067)</f>
        <v>#VALUE!</v>
      </c>
      <c r="M8067" t="e">
        <f>IF(L8067=43,'Mission Importer'!A8067,0)</f>
        <v>#VALUE!</v>
      </c>
    </row>
    <row r="8068" spans="1:13" x14ac:dyDescent="0.3">
      <c r="A8068" t="e">
        <f>SEARCH("livery",'Mission Importer'!A8068)</f>
        <v>#VALUE!</v>
      </c>
      <c r="B8068" t="e">
        <f>IF(A8068=43,'Mission Importer'!A8068,0)</f>
        <v>#VALUE!</v>
      </c>
      <c r="D8068" t="e">
        <f>SEARCH("shape_name",'Mission Importer'!A8068)</f>
        <v>#VALUE!</v>
      </c>
      <c r="E8068" t="e">
        <f>IF(D8068=43,'Mission Importer'!A8068,0)</f>
        <v>#VALUE!</v>
      </c>
      <c r="G8068" t="e">
        <f>SEARCH("shape_name",'Mission Importer'!A8068)</f>
        <v>#VALUE!</v>
      </c>
      <c r="H8068" t="e">
        <f>IF(G8068=43,'Mission Importer'!A8068,0)</f>
        <v>#VALUE!</v>
      </c>
      <c r="J8068">
        <f>SEARCH("type",'Mission Importer'!A8068)</f>
        <v>47</v>
      </c>
      <c r="K8068">
        <f>IF(J8068=43,'Mission Importer'!A8068,0)</f>
        <v>0</v>
      </c>
      <c r="L8068" t="e">
        <f>SEARCH("category",'Mission Importer'!A8068)</f>
        <v>#VALUE!</v>
      </c>
      <c r="M8068" t="e">
        <f>IF(L8068=43,'Mission Importer'!A8068,0)</f>
        <v>#VALUE!</v>
      </c>
    </row>
    <row r="8069" spans="1:13" x14ac:dyDescent="0.3">
      <c r="A8069" t="e">
        <f>SEARCH("livery",'Mission Importer'!A8069)</f>
        <v>#VALUE!</v>
      </c>
      <c r="B8069" t="e">
        <f>IF(A8069=43,'Mission Importer'!A8069,0)</f>
        <v>#VALUE!</v>
      </c>
      <c r="D8069" t="e">
        <f>SEARCH("shape_name",'Mission Importer'!A8069)</f>
        <v>#VALUE!</v>
      </c>
      <c r="E8069" t="e">
        <f>IF(D8069=43,'Mission Importer'!A8069,0)</f>
        <v>#VALUE!</v>
      </c>
      <c r="G8069" t="e">
        <f>SEARCH("shape_name",'Mission Importer'!A8069)</f>
        <v>#VALUE!</v>
      </c>
      <c r="H8069" t="e">
        <f>IF(G8069=43,'Mission Importer'!A8069,0)</f>
        <v>#VALUE!</v>
      </c>
      <c r="J8069" t="e">
        <f>SEARCH("type",'Mission Importer'!A8069)</f>
        <v>#VALUE!</v>
      </c>
      <c r="K8069" t="e">
        <f>IF(J8069=43,'Mission Importer'!A8069,0)</f>
        <v>#VALUE!</v>
      </c>
      <c r="L8069" t="e">
        <f>SEARCH("category",'Mission Importer'!A8069)</f>
        <v>#VALUE!</v>
      </c>
      <c r="M8069" t="e">
        <f>IF(L8069=43,'Mission Importer'!A8069,0)</f>
        <v>#VALUE!</v>
      </c>
    </row>
    <row r="8070" spans="1:13" x14ac:dyDescent="0.3">
      <c r="A8070" t="e">
        <f>SEARCH("livery",'Mission Importer'!A8070)</f>
        <v>#VALUE!</v>
      </c>
      <c r="B8070" t="e">
        <f>IF(A8070=43,'Mission Importer'!A8070,0)</f>
        <v>#VALUE!</v>
      </c>
      <c r="D8070" t="e">
        <f>SEARCH("shape_name",'Mission Importer'!A8070)</f>
        <v>#VALUE!</v>
      </c>
      <c r="E8070" t="e">
        <f>IF(D8070=43,'Mission Importer'!A8070,0)</f>
        <v>#VALUE!</v>
      </c>
      <c r="G8070" t="e">
        <f>SEARCH("shape_name",'Mission Importer'!A8070)</f>
        <v>#VALUE!</v>
      </c>
      <c r="H8070" t="e">
        <f>IF(G8070=43,'Mission Importer'!A8070,0)</f>
        <v>#VALUE!</v>
      </c>
      <c r="J8070" t="e">
        <f>SEARCH("type",'Mission Importer'!A8070)</f>
        <v>#VALUE!</v>
      </c>
      <c r="K8070" t="e">
        <f>IF(J8070=43,'Mission Importer'!A8070,0)</f>
        <v>#VALUE!</v>
      </c>
      <c r="L8070" t="e">
        <f>SEARCH("category",'Mission Importer'!A8070)</f>
        <v>#VALUE!</v>
      </c>
      <c r="M8070" t="e">
        <f>IF(L8070=43,'Mission Importer'!A8070,0)</f>
        <v>#VALUE!</v>
      </c>
    </row>
    <row r="8071" spans="1:13" x14ac:dyDescent="0.3">
      <c r="A8071" t="e">
        <f>SEARCH("livery",'Mission Importer'!A8071)</f>
        <v>#VALUE!</v>
      </c>
      <c r="B8071" t="e">
        <f>IF(A8071=43,'Mission Importer'!A8071,0)</f>
        <v>#VALUE!</v>
      </c>
      <c r="D8071" t="e">
        <f>SEARCH("shape_name",'Mission Importer'!A8071)</f>
        <v>#VALUE!</v>
      </c>
      <c r="E8071" t="e">
        <f>IF(D8071=43,'Mission Importer'!A8071,0)</f>
        <v>#VALUE!</v>
      </c>
      <c r="G8071" t="e">
        <f>SEARCH("shape_name",'Mission Importer'!A8071)</f>
        <v>#VALUE!</v>
      </c>
      <c r="H8071" t="e">
        <f>IF(G8071=43,'Mission Importer'!A8071,0)</f>
        <v>#VALUE!</v>
      </c>
      <c r="J8071" t="e">
        <f>SEARCH("type",'Mission Importer'!A8071)</f>
        <v>#VALUE!</v>
      </c>
      <c r="K8071" t="e">
        <f>IF(J8071=43,'Mission Importer'!A8071,0)</f>
        <v>#VALUE!</v>
      </c>
      <c r="L8071" t="e">
        <f>SEARCH("category",'Mission Importer'!A8071)</f>
        <v>#VALUE!</v>
      </c>
      <c r="M8071" t="e">
        <f>IF(L8071=43,'Mission Importer'!A8071,0)</f>
        <v>#VALUE!</v>
      </c>
    </row>
    <row r="8072" spans="1:13" x14ac:dyDescent="0.3">
      <c r="A8072" t="e">
        <f>SEARCH("livery",'Mission Importer'!A8072)</f>
        <v>#VALUE!</v>
      </c>
      <c r="B8072" t="e">
        <f>IF(A8072=43,'Mission Importer'!A8072,0)</f>
        <v>#VALUE!</v>
      </c>
      <c r="D8072" t="e">
        <f>SEARCH("shape_name",'Mission Importer'!A8072)</f>
        <v>#VALUE!</v>
      </c>
      <c r="E8072" t="e">
        <f>IF(D8072=43,'Mission Importer'!A8072,0)</f>
        <v>#VALUE!</v>
      </c>
      <c r="G8072" t="e">
        <f>SEARCH("shape_name",'Mission Importer'!A8072)</f>
        <v>#VALUE!</v>
      </c>
      <c r="H8072" t="e">
        <f>IF(G8072=43,'Mission Importer'!A8072,0)</f>
        <v>#VALUE!</v>
      </c>
      <c r="J8072" t="e">
        <f>SEARCH("type",'Mission Importer'!A8072)</f>
        <v>#VALUE!</v>
      </c>
      <c r="K8072" t="e">
        <f>IF(J8072=43,'Mission Importer'!A8072,0)</f>
        <v>#VALUE!</v>
      </c>
      <c r="L8072" t="e">
        <f>SEARCH("category",'Mission Importer'!A8072)</f>
        <v>#VALUE!</v>
      </c>
      <c r="M8072" t="e">
        <f>IF(L8072=43,'Mission Importer'!A8072,0)</f>
        <v>#VALUE!</v>
      </c>
    </row>
    <row r="8073" spans="1:13" x14ac:dyDescent="0.3">
      <c r="A8073" t="e">
        <f>SEARCH("livery",'Mission Importer'!A8073)</f>
        <v>#VALUE!</v>
      </c>
      <c r="B8073" t="e">
        <f>IF(A8073=43,'Mission Importer'!A8073,0)</f>
        <v>#VALUE!</v>
      </c>
      <c r="D8073" t="e">
        <f>SEARCH("shape_name",'Mission Importer'!A8073)</f>
        <v>#VALUE!</v>
      </c>
      <c r="E8073" t="e">
        <f>IF(D8073=43,'Mission Importer'!A8073,0)</f>
        <v>#VALUE!</v>
      </c>
      <c r="G8073" t="e">
        <f>SEARCH("shape_name",'Mission Importer'!A8073)</f>
        <v>#VALUE!</v>
      </c>
      <c r="H8073" t="e">
        <f>IF(G8073=43,'Mission Importer'!A8073,0)</f>
        <v>#VALUE!</v>
      </c>
      <c r="J8073" t="e">
        <f>SEARCH("type",'Mission Importer'!A8073)</f>
        <v>#VALUE!</v>
      </c>
      <c r="K8073" t="e">
        <f>IF(J8073=43,'Mission Importer'!A8073,0)</f>
        <v>#VALUE!</v>
      </c>
      <c r="L8073" t="e">
        <f>SEARCH("category",'Mission Importer'!A8073)</f>
        <v>#VALUE!</v>
      </c>
      <c r="M8073" t="e">
        <f>IF(L8073=43,'Mission Importer'!A8073,0)</f>
        <v>#VALUE!</v>
      </c>
    </row>
    <row r="8074" spans="1:13" x14ac:dyDescent="0.3">
      <c r="A8074" t="e">
        <f>SEARCH("livery",'Mission Importer'!A8074)</f>
        <v>#VALUE!</v>
      </c>
      <c r="B8074" t="e">
        <f>IF(A8074=43,'Mission Importer'!A8074,0)</f>
        <v>#VALUE!</v>
      </c>
      <c r="D8074" t="e">
        <f>SEARCH("shape_name",'Mission Importer'!A8074)</f>
        <v>#VALUE!</v>
      </c>
      <c r="E8074" t="e">
        <f>IF(D8074=43,'Mission Importer'!A8074,0)</f>
        <v>#VALUE!</v>
      </c>
      <c r="G8074" t="e">
        <f>SEARCH("shape_name",'Mission Importer'!A8074)</f>
        <v>#VALUE!</v>
      </c>
      <c r="H8074" t="e">
        <f>IF(G8074=43,'Mission Importer'!A8074,0)</f>
        <v>#VALUE!</v>
      </c>
      <c r="J8074" t="e">
        <f>SEARCH("type",'Mission Importer'!A8074)</f>
        <v>#VALUE!</v>
      </c>
      <c r="K8074" t="e">
        <f>IF(J8074=43,'Mission Importer'!A8074,0)</f>
        <v>#VALUE!</v>
      </c>
      <c r="L8074" t="e">
        <f>SEARCH("category",'Mission Importer'!A8074)</f>
        <v>#VALUE!</v>
      </c>
      <c r="M8074" t="e">
        <f>IF(L8074=43,'Mission Importer'!A8074,0)</f>
        <v>#VALUE!</v>
      </c>
    </row>
    <row r="8075" spans="1:13" x14ac:dyDescent="0.3">
      <c r="A8075" t="e">
        <f>SEARCH("livery",'Mission Importer'!A8075)</f>
        <v>#VALUE!</v>
      </c>
      <c r="B8075" t="e">
        <f>IF(A8075=43,'Mission Importer'!A8075,0)</f>
        <v>#VALUE!</v>
      </c>
      <c r="D8075" t="e">
        <f>SEARCH("shape_name",'Mission Importer'!A8075)</f>
        <v>#VALUE!</v>
      </c>
      <c r="E8075" t="e">
        <f>IF(D8075=43,'Mission Importer'!A8075,0)</f>
        <v>#VALUE!</v>
      </c>
      <c r="G8075" t="e">
        <f>SEARCH("shape_name",'Mission Importer'!A8075)</f>
        <v>#VALUE!</v>
      </c>
      <c r="H8075" t="e">
        <f>IF(G8075=43,'Mission Importer'!A8075,0)</f>
        <v>#VALUE!</v>
      </c>
      <c r="J8075" t="e">
        <f>SEARCH("type",'Mission Importer'!A8075)</f>
        <v>#VALUE!</v>
      </c>
      <c r="K8075" t="e">
        <f>IF(J8075=43,'Mission Importer'!A8075,0)</f>
        <v>#VALUE!</v>
      </c>
      <c r="L8075" t="e">
        <f>SEARCH("category",'Mission Importer'!A8075)</f>
        <v>#VALUE!</v>
      </c>
      <c r="M8075" t="e">
        <f>IF(L8075=43,'Mission Importer'!A8075,0)</f>
        <v>#VALUE!</v>
      </c>
    </row>
    <row r="8076" spans="1:13" x14ac:dyDescent="0.3">
      <c r="A8076" t="e">
        <f>SEARCH("livery",'Mission Importer'!A8076)</f>
        <v>#VALUE!</v>
      </c>
      <c r="B8076" t="e">
        <f>IF(A8076=43,'Mission Importer'!A8076,0)</f>
        <v>#VALUE!</v>
      </c>
      <c r="D8076" t="e">
        <f>SEARCH("shape_name",'Mission Importer'!A8076)</f>
        <v>#VALUE!</v>
      </c>
      <c r="E8076" t="e">
        <f>IF(D8076=43,'Mission Importer'!A8076,0)</f>
        <v>#VALUE!</v>
      </c>
      <c r="G8076" t="e">
        <f>SEARCH("shape_name",'Mission Importer'!A8076)</f>
        <v>#VALUE!</v>
      </c>
      <c r="H8076" t="e">
        <f>IF(G8076=43,'Mission Importer'!A8076,0)</f>
        <v>#VALUE!</v>
      </c>
      <c r="J8076" t="e">
        <f>SEARCH("type",'Mission Importer'!A8076)</f>
        <v>#VALUE!</v>
      </c>
      <c r="K8076" t="e">
        <f>IF(J8076=43,'Mission Importer'!A8076,0)</f>
        <v>#VALUE!</v>
      </c>
      <c r="L8076" t="e">
        <f>SEARCH("category",'Mission Importer'!A8076)</f>
        <v>#VALUE!</v>
      </c>
      <c r="M8076" t="e">
        <f>IF(L8076=43,'Mission Importer'!A8076,0)</f>
        <v>#VALUE!</v>
      </c>
    </row>
    <row r="8077" spans="1:13" x14ac:dyDescent="0.3">
      <c r="A8077" t="e">
        <f>SEARCH("livery",'Mission Importer'!A8077)</f>
        <v>#VALUE!</v>
      </c>
      <c r="B8077" t="e">
        <f>IF(A8077=43,'Mission Importer'!A8077,0)</f>
        <v>#VALUE!</v>
      </c>
      <c r="D8077" t="e">
        <f>SEARCH("shape_name",'Mission Importer'!A8077)</f>
        <v>#VALUE!</v>
      </c>
      <c r="E8077" t="e">
        <f>IF(D8077=43,'Mission Importer'!A8077,0)</f>
        <v>#VALUE!</v>
      </c>
      <c r="G8077" t="e">
        <f>SEARCH("shape_name",'Mission Importer'!A8077)</f>
        <v>#VALUE!</v>
      </c>
      <c r="H8077" t="e">
        <f>IF(G8077=43,'Mission Importer'!A8077,0)</f>
        <v>#VALUE!</v>
      </c>
      <c r="J8077" t="e">
        <f>SEARCH("type",'Mission Importer'!A8077)</f>
        <v>#VALUE!</v>
      </c>
      <c r="K8077" t="e">
        <f>IF(J8077=43,'Mission Importer'!A8077,0)</f>
        <v>#VALUE!</v>
      </c>
      <c r="L8077" t="e">
        <f>SEARCH("category",'Mission Importer'!A8077)</f>
        <v>#VALUE!</v>
      </c>
      <c r="M8077" t="e">
        <f>IF(L8077=43,'Mission Importer'!A8077,0)</f>
        <v>#VALUE!</v>
      </c>
    </row>
    <row r="8078" spans="1:13" x14ac:dyDescent="0.3">
      <c r="A8078" t="e">
        <f>SEARCH("livery",'Mission Importer'!A8078)</f>
        <v>#VALUE!</v>
      </c>
      <c r="B8078" t="e">
        <f>IF(A8078=43,'Mission Importer'!A8078,0)</f>
        <v>#VALUE!</v>
      </c>
      <c r="D8078" t="e">
        <f>SEARCH("shape_name",'Mission Importer'!A8078)</f>
        <v>#VALUE!</v>
      </c>
      <c r="E8078" t="e">
        <f>IF(D8078=43,'Mission Importer'!A8078,0)</f>
        <v>#VALUE!</v>
      </c>
      <c r="G8078" t="e">
        <f>SEARCH("shape_name",'Mission Importer'!A8078)</f>
        <v>#VALUE!</v>
      </c>
      <c r="H8078" t="e">
        <f>IF(G8078=43,'Mission Importer'!A8078,0)</f>
        <v>#VALUE!</v>
      </c>
      <c r="J8078" t="e">
        <f>SEARCH("type",'Mission Importer'!A8078)</f>
        <v>#VALUE!</v>
      </c>
      <c r="K8078" t="e">
        <f>IF(J8078=43,'Mission Importer'!A8078,0)</f>
        <v>#VALUE!</v>
      </c>
      <c r="L8078" t="e">
        <f>SEARCH("category",'Mission Importer'!A8078)</f>
        <v>#VALUE!</v>
      </c>
      <c r="M8078" t="e">
        <f>IF(L8078=43,'Mission Importer'!A8078,0)</f>
        <v>#VALUE!</v>
      </c>
    </row>
    <row r="8079" spans="1:13" x14ac:dyDescent="0.3">
      <c r="A8079" t="e">
        <f>SEARCH("livery",'Mission Importer'!A8079)</f>
        <v>#VALUE!</v>
      </c>
      <c r="B8079" t="e">
        <f>IF(A8079=43,'Mission Importer'!A8079,0)</f>
        <v>#VALUE!</v>
      </c>
      <c r="D8079" t="e">
        <f>SEARCH("shape_name",'Mission Importer'!A8079)</f>
        <v>#VALUE!</v>
      </c>
      <c r="E8079" t="e">
        <f>IF(D8079=43,'Mission Importer'!A8079,0)</f>
        <v>#VALUE!</v>
      </c>
      <c r="G8079" t="e">
        <f>SEARCH("shape_name",'Mission Importer'!A8079)</f>
        <v>#VALUE!</v>
      </c>
      <c r="H8079" t="e">
        <f>IF(G8079=43,'Mission Importer'!A8079,0)</f>
        <v>#VALUE!</v>
      </c>
      <c r="J8079" t="e">
        <f>SEARCH("type",'Mission Importer'!A8079)</f>
        <v>#VALUE!</v>
      </c>
      <c r="K8079" t="e">
        <f>IF(J8079=43,'Mission Importer'!A8079,0)</f>
        <v>#VALUE!</v>
      </c>
      <c r="L8079" t="e">
        <f>SEARCH("category",'Mission Importer'!A8079)</f>
        <v>#VALUE!</v>
      </c>
      <c r="M8079" t="e">
        <f>IF(L8079=43,'Mission Importer'!A8079,0)</f>
        <v>#VALUE!</v>
      </c>
    </row>
    <row r="8080" spans="1:13" x14ac:dyDescent="0.3">
      <c r="A8080" t="e">
        <f>SEARCH("livery",'Mission Importer'!A8080)</f>
        <v>#VALUE!</v>
      </c>
      <c r="B8080" t="e">
        <f>IF(A8080=43,'Mission Importer'!A8080,0)</f>
        <v>#VALUE!</v>
      </c>
      <c r="D8080" t="e">
        <f>SEARCH("shape_name",'Mission Importer'!A8080)</f>
        <v>#VALUE!</v>
      </c>
      <c r="E8080" t="e">
        <f>IF(D8080=43,'Mission Importer'!A8080,0)</f>
        <v>#VALUE!</v>
      </c>
      <c r="G8080" t="e">
        <f>SEARCH("shape_name",'Mission Importer'!A8080)</f>
        <v>#VALUE!</v>
      </c>
      <c r="H8080" t="e">
        <f>IF(G8080=43,'Mission Importer'!A8080,0)</f>
        <v>#VALUE!</v>
      </c>
      <c r="J8080" t="e">
        <f>SEARCH("type",'Mission Importer'!A8080)</f>
        <v>#VALUE!</v>
      </c>
      <c r="K8080" t="e">
        <f>IF(J8080=43,'Mission Importer'!A8080,0)</f>
        <v>#VALUE!</v>
      </c>
      <c r="L8080" t="e">
        <f>SEARCH("category",'Mission Importer'!A8080)</f>
        <v>#VALUE!</v>
      </c>
      <c r="M8080" t="e">
        <f>IF(L8080=43,'Mission Importer'!A8080,0)</f>
        <v>#VALUE!</v>
      </c>
    </row>
    <row r="8081" spans="1:13" x14ac:dyDescent="0.3">
      <c r="A8081" t="e">
        <f>SEARCH("livery",'Mission Importer'!A8081)</f>
        <v>#VALUE!</v>
      </c>
      <c r="B8081" t="e">
        <f>IF(A8081=43,'Mission Importer'!A8081,0)</f>
        <v>#VALUE!</v>
      </c>
      <c r="D8081" t="e">
        <f>SEARCH("shape_name",'Mission Importer'!A8081)</f>
        <v>#VALUE!</v>
      </c>
      <c r="E8081" t="e">
        <f>IF(D8081=43,'Mission Importer'!A8081,0)</f>
        <v>#VALUE!</v>
      </c>
      <c r="G8081" t="e">
        <f>SEARCH("shape_name",'Mission Importer'!A8081)</f>
        <v>#VALUE!</v>
      </c>
      <c r="H8081" t="e">
        <f>IF(G8081=43,'Mission Importer'!A8081,0)</f>
        <v>#VALUE!</v>
      </c>
      <c r="J8081" t="e">
        <f>SEARCH("type",'Mission Importer'!A8081)</f>
        <v>#VALUE!</v>
      </c>
      <c r="K8081" t="e">
        <f>IF(J8081=43,'Mission Importer'!A8081,0)</f>
        <v>#VALUE!</v>
      </c>
      <c r="L8081" t="e">
        <f>SEARCH("category",'Mission Importer'!A8081)</f>
        <v>#VALUE!</v>
      </c>
      <c r="M8081" t="e">
        <f>IF(L8081=43,'Mission Importer'!A8081,0)</f>
        <v>#VALUE!</v>
      </c>
    </row>
    <row r="8082" spans="1:13" x14ac:dyDescent="0.3">
      <c r="A8082" t="e">
        <f>SEARCH("livery",'Mission Importer'!A8082)</f>
        <v>#VALUE!</v>
      </c>
      <c r="B8082" t="e">
        <f>IF(A8082=43,'Mission Importer'!A8082,0)</f>
        <v>#VALUE!</v>
      </c>
      <c r="D8082" t="e">
        <f>SEARCH("shape_name",'Mission Importer'!A8082)</f>
        <v>#VALUE!</v>
      </c>
      <c r="E8082" t="e">
        <f>IF(D8082=43,'Mission Importer'!A8082,0)</f>
        <v>#VALUE!</v>
      </c>
      <c r="G8082" t="e">
        <f>SEARCH("shape_name",'Mission Importer'!A8082)</f>
        <v>#VALUE!</v>
      </c>
      <c r="H8082" t="e">
        <f>IF(G8082=43,'Mission Importer'!A8082,0)</f>
        <v>#VALUE!</v>
      </c>
      <c r="J8082" t="e">
        <f>SEARCH("type",'Mission Importer'!A8082)</f>
        <v>#VALUE!</v>
      </c>
      <c r="K8082" t="e">
        <f>IF(J8082=43,'Mission Importer'!A8082,0)</f>
        <v>#VALUE!</v>
      </c>
      <c r="L8082" t="e">
        <f>SEARCH("category",'Mission Importer'!A8082)</f>
        <v>#VALUE!</v>
      </c>
      <c r="M8082" t="e">
        <f>IF(L8082=43,'Mission Importer'!A8082,0)</f>
        <v>#VALUE!</v>
      </c>
    </row>
    <row r="8083" spans="1:13" x14ac:dyDescent="0.3">
      <c r="A8083" t="e">
        <f>SEARCH("livery",'Mission Importer'!A8083)</f>
        <v>#VALUE!</v>
      </c>
      <c r="B8083" t="e">
        <f>IF(A8083=43,'Mission Importer'!A8083,0)</f>
        <v>#VALUE!</v>
      </c>
      <c r="D8083" t="e">
        <f>SEARCH("shape_name",'Mission Importer'!A8083)</f>
        <v>#VALUE!</v>
      </c>
      <c r="E8083" t="e">
        <f>IF(D8083=43,'Mission Importer'!A8083,0)</f>
        <v>#VALUE!</v>
      </c>
      <c r="G8083" t="e">
        <f>SEARCH("shape_name",'Mission Importer'!A8083)</f>
        <v>#VALUE!</v>
      </c>
      <c r="H8083" t="e">
        <f>IF(G8083=43,'Mission Importer'!A8083,0)</f>
        <v>#VALUE!</v>
      </c>
      <c r="J8083" t="e">
        <f>SEARCH("type",'Mission Importer'!A8083)</f>
        <v>#VALUE!</v>
      </c>
      <c r="K8083" t="e">
        <f>IF(J8083=43,'Mission Importer'!A8083,0)</f>
        <v>#VALUE!</v>
      </c>
      <c r="L8083">
        <f>SEARCH("category",'Mission Importer'!A8083)</f>
        <v>43</v>
      </c>
      <c r="M8083" t="str">
        <f>IF(L8083=43,'Mission Importer'!A8083,0)</f>
        <v xml:space="preserve">                                        ["category"] = "Air Defence",</v>
      </c>
    </row>
    <row r="8084" spans="1:13" x14ac:dyDescent="0.3">
      <c r="A8084" t="e">
        <f>SEARCH("livery",'Mission Importer'!A8084)</f>
        <v>#VALUE!</v>
      </c>
      <c r="B8084" t="e">
        <f>IF(A8084=43,'Mission Importer'!A8084,0)</f>
        <v>#VALUE!</v>
      </c>
      <c r="D8084" t="e">
        <f>SEARCH("shape_name",'Mission Importer'!A8084)</f>
        <v>#VALUE!</v>
      </c>
      <c r="E8084" t="e">
        <f>IF(D8084=43,'Mission Importer'!A8084,0)</f>
        <v>#VALUE!</v>
      </c>
      <c r="G8084" t="e">
        <f>SEARCH("shape_name",'Mission Importer'!A8084)</f>
        <v>#VALUE!</v>
      </c>
      <c r="H8084" t="e">
        <f>IF(G8084=43,'Mission Importer'!A8084,0)</f>
        <v>#VALUE!</v>
      </c>
      <c r="J8084">
        <f>SEARCH("type",'Mission Importer'!A8084)</f>
        <v>43</v>
      </c>
      <c r="K8084" t="str">
        <f>IF(J8084=43,'Mission Importer'!A8084,0)</f>
        <v xml:space="preserve">                                        ["type"] = "S_75M_Volhov",</v>
      </c>
      <c r="L8084" t="e">
        <f>SEARCH("category",'Mission Importer'!A8084)</f>
        <v>#VALUE!</v>
      </c>
      <c r="M8084" t="e">
        <f>IF(L8084=43,'Mission Importer'!A8084,0)</f>
        <v>#VALUE!</v>
      </c>
    </row>
    <row r="8085" spans="1:13" x14ac:dyDescent="0.3">
      <c r="A8085" t="e">
        <f>SEARCH("livery",'Mission Importer'!A8085)</f>
        <v>#VALUE!</v>
      </c>
      <c r="B8085" t="e">
        <f>IF(A8085=43,'Mission Importer'!A8085,0)</f>
        <v>#VALUE!</v>
      </c>
      <c r="D8085" t="e">
        <f>SEARCH("shape_name",'Mission Importer'!A8085)</f>
        <v>#VALUE!</v>
      </c>
      <c r="E8085" t="e">
        <f>IF(D8085=43,'Mission Importer'!A8085,0)</f>
        <v>#VALUE!</v>
      </c>
      <c r="G8085" t="e">
        <f>SEARCH("shape_name",'Mission Importer'!A8085)</f>
        <v>#VALUE!</v>
      </c>
      <c r="H8085" t="e">
        <f>IF(G8085=43,'Mission Importer'!A8085,0)</f>
        <v>#VALUE!</v>
      </c>
      <c r="J8085" t="e">
        <f>SEARCH("type",'Mission Importer'!A8085)</f>
        <v>#VALUE!</v>
      </c>
      <c r="K8085" t="e">
        <f>IF(J8085=43,'Mission Importer'!A8085,0)</f>
        <v>#VALUE!</v>
      </c>
      <c r="L8085" t="e">
        <f>SEARCH("category",'Mission Importer'!A8085)</f>
        <v>#VALUE!</v>
      </c>
      <c r="M8085" t="e">
        <f>IF(L8085=43,'Mission Importer'!A8085,0)</f>
        <v>#VALUE!</v>
      </c>
    </row>
    <row r="8086" spans="1:13" x14ac:dyDescent="0.3">
      <c r="A8086" t="e">
        <f>SEARCH("livery",'Mission Importer'!A8086)</f>
        <v>#VALUE!</v>
      </c>
      <c r="B8086" t="e">
        <f>IF(A8086=43,'Mission Importer'!A8086,0)</f>
        <v>#VALUE!</v>
      </c>
      <c r="D8086" t="e">
        <f>SEARCH("shape_name",'Mission Importer'!A8086)</f>
        <v>#VALUE!</v>
      </c>
      <c r="E8086" t="e">
        <f>IF(D8086=43,'Mission Importer'!A8086,0)</f>
        <v>#VALUE!</v>
      </c>
      <c r="G8086" t="e">
        <f>SEARCH("shape_name",'Mission Importer'!A8086)</f>
        <v>#VALUE!</v>
      </c>
      <c r="H8086" t="e">
        <f>IF(G8086=43,'Mission Importer'!A8086,0)</f>
        <v>#VALUE!</v>
      </c>
      <c r="J8086" t="e">
        <f>SEARCH("type",'Mission Importer'!A8086)</f>
        <v>#VALUE!</v>
      </c>
      <c r="K8086" t="e">
        <f>IF(J8086=43,'Mission Importer'!A8086,0)</f>
        <v>#VALUE!</v>
      </c>
      <c r="L8086" t="e">
        <f>SEARCH("category",'Mission Importer'!A8086)</f>
        <v>#VALUE!</v>
      </c>
      <c r="M8086" t="e">
        <f>IF(L8086=43,'Mission Importer'!A8086,0)</f>
        <v>#VALUE!</v>
      </c>
    </row>
    <row r="8087" spans="1:13" x14ac:dyDescent="0.3">
      <c r="A8087" t="e">
        <f>SEARCH("livery",'Mission Importer'!A8087)</f>
        <v>#VALUE!</v>
      </c>
      <c r="B8087" t="e">
        <f>IF(A8087=43,'Mission Importer'!A8087,0)</f>
        <v>#VALUE!</v>
      </c>
      <c r="D8087" t="e">
        <f>SEARCH("shape_name",'Mission Importer'!A8087)</f>
        <v>#VALUE!</v>
      </c>
      <c r="E8087" t="e">
        <f>IF(D8087=43,'Mission Importer'!A8087,0)</f>
        <v>#VALUE!</v>
      </c>
      <c r="G8087" t="e">
        <f>SEARCH("shape_name",'Mission Importer'!A8087)</f>
        <v>#VALUE!</v>
      </c>
      <c r="H8087" t="e">
        <f>IF(G8087=43,'Mission Importer'!A8087,0)</f>
        <v>#VALUE!</v>
      </c>
      <c r="J8087" t="e">
        <f>SEARCH("type",'Mission Importer'!A8087)</f>
        <v>#VALUE!</v>
      </c>
      <c r="K8087" t="e">
        <f>IF(J8087=43,'Mission Importer'!A8087,0)</f>
        <v>#VALUE!</v>
      </c>
      <c r="L8087" t="e">
        <f>SEARCH("category",'Mission Importer'!A8087)</f>
        <v>#VALUE!</v>
      </c>
      <c r="M8087" t="e">
        <f>IF(L8087=43,'Mission Importer'!A8087,0)</f>
        <v>#VALUE!</v>
      </c>
    </row>
    <row r="8088" spans="1:13" x14ac:dyDescent="0.3">
      <c r="A8088" t="e">
        <f>SEARCH("livery",'Mission Importer'!A8088)</f>
        <v>#VALUE!</v>
      </c>
      <c r="B8088" t="e">
        <f>IF(A8088=43,'Mission Importer'!A8088,0)</f>
        <v>#VALUE!</v>
      </c>
      <c r="D8088" t="e">
        <f>SEARCH("shape_name",'Mission Importer'!A8088)</f>
        <v>#VALUE!</v>
      </c>
      <c r="E8088" t="e">
        <f>IF(D8088=43,'Mission Importer'!A8088,0)</f>
        <v>#VALUE!</v>
      </c>
      <c r="G8088" t="e">
        <f>SEARCH("shape_name",'Mission Importer'!A8088)</f>
        <v>#VALUE!</v>
      </c>
      <c r="H8088" t="e">
        <f>IF(G8088=43,'Mission Importer'!A8088,0)</f>
        <v>#VALUE!</v>
      </c>
      <c r="J8088" t="e">
        <f>SEARCH("type",'Mission Importer'!A8088)</f>
        <v>#VALUE!</v>
      </c>
      <c r="K8088" t="e">
        <f>IF(J8088=43,'Mission Importer'!A8088,0)</f>
        <v>#VALUE!</v>
      </c>
      <c r="L8088" t="e">
        <f>SEARCH("category",'Mission Importer'!A8088)</f>
        <v>#VALUE!</v>
      </c>
      <c r="M8088" t="e">
        <f>IF(L8088=43,'Mission Importer'!A8088,0)</f>
        <v>#VALUE!</v>
      </c>
    </row>
    <row r="8089" spans="1:13" x14ac:dyDescent="0.3">
      <c r="A8089" t="e">
        <f>SEARCH("livery",'Mission Importer'!A8089)</f>
        <v>#VALUE!</v>
      </c>
      <c r="B8089" t="e">
        <f>IF(A8089=43,'Mission Importer'!A8089,0)</f>
        <v>#VALUE!</v>
      </c>
      <c r="D8089" t="e">
        <f>SEARCH("shape_name",'Mission Importer'!A8089)</f>
        <v>#VALUE!</v>
      </c>
      <c r="E8089" t="e">
        <f>IF(D8089=43,'Mission Importer'!A8089,0)</f>
        <v>#VALUE!</v>
      </c>
      <c r="G8089" t="e">
        <f>SEARCH("shape_name",'Mission Importer'!A8089)</f>
        <v>#VALUE!</v>
      </c>
      <c r="H8089" t="e">
        <f>IF(G8089=43,'Mission Importer'!A8089,0)</f>
        <v>#VALUE!</v>
      </c>
      <c r="J8089" t="e">
        <f>SEARCH("type",'Mission Importer'!A8089)</f>
        <v>#VALUE!</v>
      </c>
      <c r="K8089" t="e">
        <f>IF(J8089=43,'Mission Importer'!A8089,0)</f>
        <v>#VALUE!</v>
      </c>
      <c r="L8089" t="e">
        <f>SEARCH("category",'Mission Importer'!A8089)</f>
        <v>#VALUE!</v>
      </c>
      <c r="M8089" t="e">
        <f>IF(L8089=43,'Mission Importer'!A8089,0)</f>
        <v>#VALUE!</v>
      </c>
    </row>
    <row r="8090" spans="1:13" x14ac:dyDescent="0.3">
      <c r="A8090" t="e">
        <f>SEARCH("livery",'Mission Importer'!A8090)</f>
        <v>#VALUE!</v>
      </c>
      <c r="B8090" t="e">
        <f>IF(A8090=43,'Mission Importer'!A8090,0)</f>
        <v>#VALUE!</v>
      </c>
      <c r="D8090" t="e">
        <f>SEARCH("shape_name",'Mission Importer'!A8090)</f>
        <v>#VALUE!</v>
      </c>
      <c r="E8090" t="e">
        <f>IF(D8090=43,'Mission Importer'!A8090,0)</f>
        <v>#VALUE!</v>
      </c>
      <c r="G8090" t="e">
        <f>SEARCH("shape_name",'Mission Importer'!A8090)</f>
        <v>#VALUE!</v>
      </c>
      <c r="H8090" t="e">
        <f>IF(G8090=43,'Mission Importer'!A8090,0)</f>
        <v>#VALUE!</v>
      </c>
      <c r="J8090" t="e">
        <f>SEARCH("type",'Mission Importer'!A8090)</f>
        <v>#VALUE!</v>
      </c>
      <c r="K8090" t="e">
        <f>IF(J8090=43,'Mission Importer'!A8090,0)</f>
        <v>#VALUE!</v>
      </c>
      <c r="L8090" t="e">
        <f>SEARCH("category",'Mission Importer'!A8090)</f>
        <v>#VALUE!</v>
      </c>
      <c r="M8090" t="e">
        <f>IF(L8090=43,'Mission Importer'!A8090,0)</f>
        <v>#VALUE!</v>
      </c>
    </row>
    <row r="8091" spans="1:13" x14ac:dyDescent="0.3">
      <c r="A8091" t="e">
        <f>SEARCH("livery",'Mission Importer'!A8091)</f>
        <v>#VALUE!</v>
      </c>
      <c r="B8091" t="e">
        <f>IF(A8091=43,'Mission Importer'!A8091,0)</f>
        <v>#VALUE!</v>
      </c>
      <c r="D8091" t="e">
        <f>SEARCH("shape_name",'Mission Importer'!A8091)</f>
        <v>#VALUE!</v>
      </c>
      <c r="E8091" t="e">
        <f>IF(D8091=43,'Mission Importer'!A8091,0)</f>
        <v>#VALUE!</v>
      </c>
      <c r="G8091" t="e">
        <f>SEARCH("shape_name",'Mission Importer'!A8091)</f>
        <v>#VALUE!</v>
      </c>
      <c r="H8091" t="e">
        <f>IF(G8091=43,'Mission Importer'!A8091,0)</f>
        <v>#VALUE!</v>
      </c>
      <c r="J8091" t="e">
        <f>SEARCH("type",'Mission Importer'!A8091)</f>
        <v>#VALUE!</v>
      </c>
      <c r="K8091" t="e">
        <f>IF(J8091=43,'Mission Importer'!A8091,0)</f>
        <v>#VALUE!</v>
      </c>
      <c r="L8091" t="e">
        <f>SEARCH("category",'Mission Importer'!A8091)</f>
        <v>#VALUE!</v>
      </c>
      <c r="M8091" t="e">
        <f>IF(L8091=43,'Mission Importer'!A8091,0)</f>
        <v>#VALUE!</v>
      </c>
    </row>
    <row r="8092" spans="1:13" x14ac:dyDescent="0.3">
      <c r="A8092" t="e">
        <f>SEARCH("livery",'Mission Importer'!A8092)</f>
        <v>#VALUE!</v>
      </c>
      <c r="B8092" t="e">
        <f>IF(A8092=43,'Mission Importer'!A8092,0)</f>
        <v>#VALUE!</v>
      </c>
      <c r="D8092" t="e">
        <f>SEARCH("shape_name",'Mission Importer'!A8092)</f>
        <v>#VALUE!</v>
      </c>
      <c r="E8092" t="e">
        <f>IF(D8092=43,'Mission Importer'!A8092,0)</f>
        <v>#VALUE!</v>
      </c>
      <c r="G8092" t="e">
        <f>SEARCH("shape_name",'Mission Importer'!A8092)</f>
        <v>#VALUE!</v>
      </c>
      <c r="H8092" t="e">
        <f>IF(G8092=43,'Mission Importer'!A8092,0)</f>
        <v>#VALUE!</v>
      </c>
      <c r="J8092" t="e">
        <f>SEARCH("type",'Mission Importer'!A8092)</f>
        <v>#VALUE!</v>
      </c>
      <c r="K8092" t="e">
        <f>IF(J8092=43,'Mission Importer'!A8092,0)</f>
        <v>#VALUE!</v>
      </c>
      <c r="L8092" t="e">
        <f>SEARCH("category",'Mission Importer'!A8092)</f>
        <v>#VALUE!</v>
      </c>
      <c r="M8092" t="e">
        <f>IF(L8092=43,'Mission Importer'!A8092,0)</f>
        <v>#VALUE!</v>
      </c>
    </row>
    <row r="8093" spans="1:13" x14ac:dyDescent="0.3">
      <c r="A8093" t="e">
        <f>SEARCH("livery",'Mission Importer'!A8093)</f>
        <v>#VALUE!</v>
      </c>
      <c r="B8093" t="e">
        <f>IF(A8093=43,'Mission Importer'!A8093,0)</f>
        <v>#VALUE!</v>
      </c>
      <c r="D8093" t="e">
        <f>SEARCH("shape_name",'Mission Importer'!A8093)</f>
        <v>#VALUE!</v>
      </c>
      <c r="E8093" t="e">
        <f>IF(D8093=43,'Mission Importer'!A8093,0)</f>
        <v>#VALUE!</v>
      </c>
      <c r="G8093" t="e">
        <f>SEARCH("shape_name",'Mission Importer'!A8093)</f>
        <v>#VALUE!</v>
      </c>
      <c r="H8093" t="e">
        <f>IF(G8093=43,'Mission Importer'!A8093,0)</f>
        <v>#VALUE!</v>
      </c>
      <c r="J8093" t="e">
        <f>SEARCH("type",'Mission Importer'!A8093)</f>
        <v>#VALUE!</v>
      </c>
      <c r="K8093" t="e">
        <f>IF(J8093=43,'Mission Importer'!A8093,0)</f>
        <v>#VALUE!</v>
      </c>
      <c r="L8093" t="e">
        <f>SEARCH("category",'Mission Importer'!A8093)</f>
        <v>#VALUE!</v>
      </c>
      <c r="M8093" t="e">
        <f>IF(L8093=43,'Mission Importer'!A8093,0)</f>
        <v>#VALUE!</v>
      </c>
    </row>
    <row r="8094" spans="1:13" x14ac:dyDescent="0.3">
      <c r="A8094" t="e">
        <f>SEARCH("livery",'Mission Importer'!A8094)</f>
        <v>#VALUE!</v>
      </c>
      <c r="B8094" t="e">
        <f>IF(A8094=43,'Mission Importer'!A8094,0)</f>
        <v>#VALUE!</v>
      </c>
      <c r="D8094" t="e">
        <f>SEARCH("shape_name",'Mission Importer'!A8094)</f>
        <v>#VALUE!</v>
      </c>
      <c r="E8094" t="e">
        <f>IF(D8094=43,'Mission Importer'!A8094,0)</f>
        <v>#VALUE!</v>
      </c>
      <c r="G8094" t="e">
        <f>SEARCH("shape_name",'Mission Importer'!A8094)</f>
        <v>#VALUE!</v>
      </c>
      <c r="H8094" t="e">
        <f>IF(G8094=43,'Mission Importer'!A8094,0)</f>
        <v>#VALUE!</v>
      </c>
      <c r="J8094" t="e">
        <f>SEARCH("type",'Mission Importer'!A8094)</f>
        <v>#VALUE!</v>
      </c>
      <c r="K8094" t="e">
        <f>IF(J8094=43,'Mission Importer'!A8094,0)</f>
        <v>#VALUE!</v>
      </c>
      <c r="L8094" t="e">
        <f>SEARCH("category",'Mission Importer'!A8094)</f>
        <v>#VALUE!</v>
      </c>
      <c r="M8094" t="e">
        <f>IF(L8094=43,'Mission Importer'!A8094,0)</f>
        <v>#VALUE!</v>
      </c>
    </row>
    <row r="8095" spans="1:13" x14ac:dyDescent="0.3">
      <c r="A8095" t="e">
        <f>SEARCH("livery",'Mission Importer'!A8095)</f>
        <v>#VALUE!</v>
      </c>
      <c r="B8095" t="e">
        <f>IF(A8095=43,'Mission Importer'!A8095,0)</f>
        <v>#VALUE!</v>
      </c>
      <c r="D8095" t="e">
        <f>SEARCH("shape_name",'Mission Importer'!A8095)</f>
        <v>#VALUE!</v>
      </c>
      <c r="E8095" t="e">
        <f>IF(D8095=43,'Mission Importer'!A8095,0)</f>
        <v>#VALUE!</v>
      </c>
      <c r="G8095" t="e">
        <f>SEARCH("shape_name",'Mission Importer'!A8095)</f>
        <v>#VALUE!</v>
      </c>
      <c r="H8095" t="e">
        <f>IF(G8095=43,'Mission Importer'!A8095,0)</f>
        <v>#VALUE!</v>
      </c>
      <c r="J8095" t="e">
        <f>SEARCH("type",'Mission Importer'!A8095)</f>
        <v>#VALUE!</v>
      </c>
      <c r="K8095" t="e">
        <f>IF(J8095=43,'Mission Importer'!A8095,0)</f>
        <v>#VALUE!</v>
      </c>
      <c r="L8095" t="e">
        <f>SEARCH("category",'Mission Importer'!A8095)</f>
        <v>#VALUE!</v>
      </c>
      <c r="M8095" t="e">
        <f>IF(L8095=43,'Mission Importer'!A8095,0)</f>
        <v>#VALUE!</v>
      </c>
    </row>
    <row r="8096" spans="1:13" x14ac:dyDescent="0.3">
      <c r="A8096" t="e">
        <f>SEARCH("livery",'Mission Importer'!A8096)</f>
        <v>#VALUE!</v>
      </c>
      <c r="B8096" t="e">
        <f>IF(A8096=43,'Mission Importer'!A8096,0)</f>
        <v>#VALUE!</v>
      </c>
      <c r="D8096" t="e">
        <f>SEARCH("shape_name",'Mission Importer'!A8096)</f>
        <v>#VALUE!</v>
      </c>
      <c r="E8096" t="e">
        <f>IF(D8096=43,'Mission Importer'!A8096,0)</f>
        <v>#VALUE!</v>
      </c>
      <c r="G8096" t="e">
        <f>SEARCH("shape_name",'Mission Importer'!A8096)</f>
        <v>#VALUE!</v>
      </c>
      <c r="H8096" t="e">
        <f>IF(G8096=43,'Mission Importer'!A8096,0)</f>
        <v>#VALUE!</v>
      </c>
      <c r="J8096" t="e">
        <f>SEARCH("type",'Mission Importer'!A8096)</f>
        <v>#VALUE!</v>
      </c>
      <c r="K8096" t="e">
        <f>IF(J8096=43,'Mission Importer'!A8096,0)</f>
        <v>#VALUE!</v>
      </c>
      <c r="L8096" t="e">
        <f>SEARCH("category",'Mission Importer'!A8096)</f>
        <v>#VALUE!</v>
      </c>
      <c r="M8096" t="e">
        <f>IF(L8096=43,'Mission Importer'!A8096,0)</f>
        <v>#VALUE!</v>
      </c>
    </row>
    <row r="8097" spans="1:13" x14ac:dyDescent="0.3">
      <c r="A8097" t="e">
        <f>SEARCH("livery",'Mission Importer'!A8097)</f>
        <v>#VALUE!</v>
      </c>
      <c r="B8097" t="e">
        <f>IF(A8097=43,'Mission Importer'!A8097,0)</f>
        <v>#VALUE!</v>
      </c>
      <c r="D8097" t="e">
        <f>SEARCH("shape_name",'Mission Importer'!A8097)</f>
        <v>#VALUE!</v>
      </c>
      <c r="E8097" t="e">
        <f>IF(D8097=43,'Mission Importer'!A8097,0)</f>
        <v>#VALUE!</v>
      </c>
      <c r="G8097" t="e">
        <f>SEARCH("shape_name",'Mission Importer'!A8097)</f>
        <v>#VALUE!</v>
      </c>
      <c r="H8097" t="e">
        <f>IF(G8097=43,'Mission Importer'!A8097,0)</f>
        <v>#VALUE!</v>
      </c>
      <c r="J8097" t="e">
        <f>SEARCH("type",'Mission Importer'!A8097)</f>
        <v>#VALUE!</v>
      </c>
      <c r="K8097" t="e">
        <f>IF(J8097=43,'Mission Importer'!A8097,0)</f>
        <v>#VALUE!</v>
      </c>
      <c r="L8097" t="e">
        <f>SEARCH("category",'Mission Importer'!A8097)</f>
        <v>#VALUE!</v>
      </c>
      <c r="M8097" t="e">
        <f>IF(L8097=43,'Mission Importer'!A8097,0)</f>
        <v>#VALUE!</v>
      </c>
    </row>
    <row r="8098" spans="1:13" x14ac:dyDescent="0.3">
      <c r="A8098" t="e">
        <f>SEARCH("livery",'Mission Importer'!A8098)</f>
        <v>#VALUE!</v>
      </c>
      <c r="B8098" t="e">
        <f>IF(A8098=43,'Mission Importer'!A8098,0)</f>
        <v>#VALUE!</v>
      </c>
      <c r="D8098" t="e">
        <f>SEARCH("shape_name",'Mission Importer'!A8098)</f>
        <v>#VALUE!</v>
      </c>
      <c r="E8098" t="e">
        <f>IF(D8098=43,'Mission Importer'!A8098,0)</f>
        <v>#VALUE!</v>
      </c>
      <c r="G8098" t="e">
        <f>SEARCH("shape_name",'Mission Importer'!A8098)</f>
        <v>#VALUE!</v>
      </c>
      <c r="H8098" t="e">
        <f>IF(G8098=43,'Mission Importer'!A8098,0)</f>
        <v>#VALUE!</v>
      </c>
      <c r="J8098" t="e">
        <f>SEARCH("type",'Mission Importer'!A8098)</f>
        <v>#VALUE!</v>
      </c>
      <c r="K8098" t="e">
        <f>IF(J8098=43,'Mission Importer'!A8098,0)</f>
        <v>#VALUE!</v>
      </c>
      <c r="L8098" t="e">
        <f>SEARCH("category",'Mission Importer'!A8098)</f>
        <v>#VALUE!</v>
      </c>
      <c r="M8098" t="e">
        <f>IF(L8098=43,'Mission Importer'!A8098,0)</f>
        <v>#VALUE!</v>
      </c>
    </row>
    <row r="8099" spans="1:13" x14ac:dyDescent="0.3">
      <c r="A8099" t="e">
        <f>SEARCH("livery",'Mission Importer'!A8099)</f>
        <v>#VALUE!</v>
      </c>
      <c r="B8099" t="e">
        <f>IF(A8099=43,'Mission Importer'!A8099,0)</f>
        <v>#VALUE!</v>
      </c>
      <c r="D8099" t="e">
        <f>SEARCH("shape_name",'Mission Importer'!A8099)</f>
        <v>#VALUE!</v>
      </c>
      <c r="E8099" t="e">
        <f>IF(D8099=43,'Mission Importer'!A8099,0)</f>
        <v>#VALUE!</v>
      </c>
      <c r="G8099" t="e">
        <f>SEARCH("shape_name",'Mission Importer'!A8099)</f>
        <v>#VALUE!</v>
      </c>
      <c r="H8099" t="e">
        <f>IF(G8099=43,'Mission Importer'!A8099,0)</f>
        <v>#VALUE!</v>
      </c>
      <c r="J8099" t="e">
        <f>SEARCH("type",'Mission Importer'!A8099)</f>
        <v>#VALUE!</v>
      </c>
      <c r="K8099" t="e">
        <f>IF(J8099=43,'Mission Importer'!A8099,0)</f>
        <v>#VALUE!</v>
      </c>
      <c r="L8099" t="e">
        <f>SEARCH("category",'Mission Importer'!A8099)</f>
        <v>#VALUE!</v>
      </c>
      <c r="M8099" t="e">
        <f>IF(L8099=43,'Mission Importer'!A8099,0)</f>
        <v>#VALUE!</v>
      </c>
    </row>
    <row r="8100" spans="1:13" x14ac:dyDescent="0.3">
      <c r="A8100" t="e">
        <f>SEARCH("livery",'Mission Importer'!A8100)</f>
        <v>#VALUE!</v>
      </c>
      <c r="B8100" t="e">
        <f>IF(A8100=43,'Mission Importer'!A8100,0)</f>
        <v>#VALUE!</v>
      </c>
      <c r="D8100" t="e">
        <f>SEARCH("shape_name",'Mission Importer'!A8100)</f>
        <v>#VALUE!</v>
      </c>
      <c r="E8100" t="e">
        <f>IF(D8100=43,'Mission Importer'!A8100,0)</f>
        <v>#VALUE!</v>
      </c>
      <c r="G8100" t="e">
        <f>SEARCH("shape_name",'Mission Importer'!A8100)</f>
        <v>#VALUE!</v>
      </c>
      <c r="H8100" t="e">
        <f>IF(G8100=43,'Mission Importer'!A8100,0)</f>
        <v>#VALUE!</v>
      </c>
      <c r="J8100" t="e">
        <f>SEARCH("type",'Mission Importer'!A8100)</f>
        <v>#VALUE!</v>
      </c>
      <c r="K8100" t="e">
        <f>IF(J8100=43,'Mission Importer'!A8100,0)</f>
        <v>#VALUE!</v>
      </c>
      <c r="L8100" t="e">
        <f>SEARCH("category",'Mission Importer'!A8100)</f>
        <v>#VALUE!</v>
      </c>
      <c r="M8100" t="e">
        <f>IF(L8100=43,'Mission Importer'!A8100,0)</f>
        <v>#VALUE!</v>
      </c>
    </row>
    <row r="8101" spans="1:13" x14ac:dyDescent="0.3">
      <c r="A8101" t="e">
        <f>SEARCH("livery",'Mission Importer'!A8101)</f>
        <v>#VALUE!</v>
      </c>
      <c r="B8101" t="e">
        <f>IF(A8101=43,'Mission Importer'!A8101,0)</f>
        <v>#VALUE!</v>
      </c>
      <c r="D8101" t="e">
        <f>SEARCH("shape_name",'Mission Importer'!A8101)</f>
        <v>#VALUE!</v>
      </c>
      <c r="E8101" t="e">
        <f>IF(D8101=43,'Mission Importer'!A8101,0)</f>
        <v>#VALUE!</v>
      </c>
      <c r="G8101" t="e">
        <f>SEARCH("shape_name",'Mission Importer'!A8101)</f>
        <v>#VALUE!</v>
      </c>
      <c r="H8101" t="e">
        <f>IF(G8101=43,'Mission Importer'!A8101,0)</f>
        <v>#VALUE!</v>
      </c>
      <c r="J8101" t="e">
        <f>SEARCH("type",'Mission Importer'!A8101)</f>
        <v>#VALUE!</v>
      </c>
      <c r="K8101" t="e">
        <f>IF(J8101=43,'Mission Importer'!A8101,0)</f>
        <v>#VALUE!</v>
      </c>
      <c r="L8101" t="e">
        <f>SEARCH("category",'Mission Importer'!A8101)</f>
        <v>#VALUE!</v>
      </c>
      <c r="M8101" t="e">
        <f>IF(L8101=43,'Mission Importer'!A8101,0)</f>
        <v>#VALUE!</v>
      </c>
    </row>
    <row r="8102" spans="1:13" x14ac:dyDescent="0.3">
      <c r="A8102" t="e">
        <f>SEARCH("livery",'Mission Importer'!A8102)</f>
        <v>#VALUE!</v>
      </c>
      <c r="B8102" t="e">
        <f>IF(A8102=43,'Mission Importer'!A8102,0)</f>
        <v>#VALUE!</v>
      </c>
      <c r="D8102" t="e">
        <f>SEARCH("shape_name",'Mission Importer'!A8102)</f>
        <v>#VALUE!</v>
      </c>
      <c r="E8102" t="e">
        <f>IF(D8102=43,'Mission Importer'!A8102,0)</f>
        <v>#VALUE!</v>
      </c>
      <c r="G8102" t="e">
        <f>SEARCH("shape_name",'Mission Importer'!A8102)</f>
        <v>#VALUE!</v>
      </c>
      <c r="H8102" t="e">
        <f>IF(G8102=43,'Mission Importer'!A8102,0)</f>
        <v>#VALUE!</v>
      </c>
      <c r="J8102" t="e">
        <f>SEARCH("type",'Mission Importer'!A8102)</f>
        <v>#VALUE!</v>
      </c>
      <c r="K8102" t="e">
        <f>IF(J8102=43,'Mission Importer'!A8102,0)</f>
        <v>#VALUE!</v>
      </c>
      <c r="L8102" t="e">
        <f>SEARCH("category",'Mission Importer'!A8102)</f>
        <v>#VALUE!</v>
      </c>
      <c r="M8102" t="e">
        <f>IF(L8102=43,'Mission Importer'!A8102,0)</f>
        <v>#VALUE!</v>
      </c>
    </row>
    <row r="8103" spans="1:13" x14ac:dyDescent="0.3">
      <c r="A8103" t="e">
        <f>SEARCH("livery",'Mission Importer'!A8103)</f>
        <v>#VALUE!</v>
      </c>
      <c r="B8103" t="e">
        <f>IF(A8103=43,'Mission Importer'!A8103,0)</f>
        <v>#VALUE!</v>
      </c>
      <c r="D8103" t="e">
        <f>SEARCH("shape_name",'Mission Importer'!A8103)</f>
        <v>#VALUE!</v>
      </c>
      <c r="E8103" t="e">
        <f>IF(D8103=43,'Mission Importer'!A8103,0)</f>
        <v>#VALUE!</v>
      </c>
      <c r="G8103" t="e">
        <f>SEARCH("shape_name",'Mission Importer'!A8103)</f>
        <v>#VALUE!</v>
      </c>
      <c r="H8103" t="e">
        <f>IF(G8103=43,'Mission Importer'!A8103,0)</f>
        <v>#VALUE!</v>
      </c>
      <c r="J8103" t="e">
        <f>SEARCH("type",'Mission Importer'!A8103)</f>
        <v>#VALUE!</v>
      </c>
      <c r="K8103" t="e">
        <f>IF(J8103=43,'Mission Importer'!A8103,0)</f>
        <v>#VALUE!</v>
      </c>
      <c r="L8103" t="e">
        <f>SEARCH("category",'Mission Importer'!A8103)</f>
        <v>#VALUE!</v>
      </c>
      <c r="M8103" t="e">
        <f>IF(L8103=43,'Mission Importer'!A8103,0)</f>
        <v>#VALUE!</v>
      </c>
    </row>
    <row r="8104" spans="1:13" x14ac:dyDescent="0.3">
      <c r="A8104" t="e">
        <f>SEARCH("livery",'Mission Importer'!A8104)</f>
        <v>#VALUE!</v>
      </c>
      <c r="B8104" t="e">
        <f>IF(A8104=43,'Mission Importer'!A8104,0)</f>
        <v>#VALUE!</v>
      </c>
      <c r="D8104" t="e">
        <f>SEARCH("shape_name",'Mission Importer'!A8104)</f>
        <v>#VALUE!</v>
      </c>
      <c r="E8104" t="e">
        <f>IF(D8104=43,'Mission Importer'!A8104,0)</f>
        <v>#VALUE!</v>
      </c>
      <c r="G8104" t="e">
        <f>SEARCH("shape_name",'Mission Importer'!A8104)</f>
        <v>#VALUE!</v>
      </c>
      <c r="H8104" t="e">
        <f>IF(G8104=43,'Mission Importer'!A8104,0)</f>
        <v>#VALUE!</v>
      </c>
      <c r="J8104" t="e">
        <f>SEARCH("type",'Mission Importer'!A8104)</f>
        <v>#VALUE!</v>
      </c>
      <c r="K8104" t="e">
        <f>IF(J8104=43,'Mission Importer'!A8104,0)</f>
        <v>#VALUE!</v>
      </c>
      <c r="L8104" t="e">
        <f>SEARCH("category",'Mission Importer'!A8104)</f>
        <v>#VALUE!</v>
      </c>
      <c r="M8104" t="e">
        <f>IF(L8104=43,'Mission Importer'!A8104,0)</f>
        <v>#VALUE!</v>
      </c>
    </row>
    <row r="8105" spans="1:13" x14ac:dyDescent="0.3">
      <c r="A8105" t="e">
        <f>SEARCH("livery",'Mission Importer'!A8105)</f>
        <v>#VALUE!</v>
      </c>
      <c r="B8105" t="e">
        <f>IF(A8105=43,'Mission Importer'!A8105,0)</f>
        <v>#VALUE!</v>
      </c>
      <c r="D8105" t="e">
        <f>SEARCH("shape_name",'Mission Importer'!A8105)</f>
        <v>#VALUE!</v>
      </c>
      <c r="E8105" t="e">
        <f>IF(D8105=43,'Mission Importer'!A8105,0)</f>
        <v>#VALUE!</v>
      </c>
      <c r="G8105" t="e">
        <f>SEARCH("shape_name",'Mission Importer'!A8105)</f>
        <v>#VALUE!</v>
      </c>
      <c r="H8105" t="e">
        <f>IF(G8105=43,'Mission Importer'!A8105,0)</f>
        <v>#VALUE!</v>
      </c>
      <c r="J8105" t="e">
        <f>SEARCH("type",'Mission Importer'!A8105)</f>
        <v>#VALUE!</v>
      </c>
      <c r="K8105" t="e">
        <f>IF(J8105=43,'Mission Importer'!A8105,0)</f>
        <v>#VALUE!</v>
      </c>
      <c r="L8105" t="e">
        <f>SEARCH("category",'Mission Importer'!A8105)</f>
        <v>#VALUE!</v>
      </c>
      <c r="M8105" t="e">
        <f>IF(L8105=43,'Mission Importer'!A8105,0)</f>
        <v>#VALUE!</v>
      </c>
    </row>
    <row r="8106" spans="1:13" x14ac:dyDescent="0.3">
      <c r="A8106" t="e">
        <f>SEARCH("livery",'Mission Importer'!A8106)</f>
        <v>#VALUE!</v>
      </c>
      <c r="B8106" t="e">
        <f>IF(A8106=43,'Mission Importer'!A8106,0)</f>
        <v>#VALUE!</v>
      </c>
      <c r="D8106" t="e">
        <f>SEARCH("shape_name",'Mission Importer'!A8106)</f>
        <v>#VALUE!</v>
      </c>
      <c r="E8106" t="e">
        <f>IF(D8106=43,'Mission Importer'!A8106,0)</f>
        <v>#VALUE!</v>
      </c>
      <c r="G8106" t="e">
        <f>SEARCH("shape_name",'Mission Importer'!A8106)</f>
        <v>#VALUE!</v>
      </c>
      <c r="H8106" t="e">
        <f>IF(G8106=43,'Mission Importer'!A8106,0)</f>
        <v>#VALUE!</v>
      </c>
      <c r="J8106" t="e">
        <f>SEARCH("type",'Mission Importer'!A8106)</f>
        <v>#VALUE!</v>
      </c>
      <c r="K8106" t="e">
        <f>IF(J8106=43,'Mission Importer'!A8106,0)</f>
        <v>#VALUE!</v>
      </c>
      <c r="L8106" t="e">
        <f>SEARCH("category",'Mission Importer'!A8106)</f>
        <v>#VALUE!</v>
      </c>
      <c r="M8106" t="e">
        <f>IF(L8106=43,'Mission Importer'!A8106,0)</f>
        <v>#VALUE!</v>
      </c>
    </row>
    <row r="8107" spans="1:13" x14ac:dyDescent="0.3">
      <c r="A8107" t="e">
        <f>SEARCH("livery",'Mission Importer'!A8107)</f>
        <v>#VALUE!</v>
      </c>
      <c r="B8107" t="e">
        <f>IF(A8107=43,'Mission Importer'!A8107,0)</f>
        <v>#VALUE!</v>
      </c>
      <c r="D8107" t="e">
        <f>SEARCH("shape_name",'Mission Importer'!A8107)</f>
        <v>#VALUE!</v>
      </c>
      <c r="E8107" t="e">
        <f>IF(D8107=43,'Mission Importer'!A8107,0)</f>
        <v>#VALUE!</v>
      </c>
      <c r="G8107" t="e">
        <f>SEARCH("shape_name",'Mission Importer'!A8107)</f>
        <v>#VALUE!</v>
      </c>
      <c r="H8107" t="e">
        <f>IF(G8107=43,'Mission Importer'!A8107,0)</f>
        <v>#VALUE!</v>
      </c>
      <c r="J8107" t="e">
        <f>SEARCH("type",'Mission Importer'!A8107)</f>
        <v>#VALUE!</v>
      </c>
      <c r="K8107" t="e">
        <f>IF(J8107=43,'Mission Importer'!A8107,0)</f>
        <v>#VALUE!</v>
      </c>
      <c r="L8107" t="e">
        <f>SEARCH("category",'Mission Importer'!A8107)</f>
        <v>#VALUE!</v>
      </c>
      <c r="M8107" t="e">
        <f>IF(L8107=43,'Mission Importer'!A8107,0)</f>
        <v>#VALUE!</v>
      </c>
    </row>
    <row r="8108" spans="1:13" x14ac:dyDescent="0.3">
      <c r="A8108" t="e">
        <f>SEARCH("livery",'Mission Importer'!A8108)</f>
        <v>#VALUE!</v>
      </c>
      <c r="B8108" t="e">
        <f>IF(A8108=43,'Mission Importer'!A8108,0)</f>
        <v>#VALUE!</v>
      </c>
      <c r="D8108" t="e">
        <f>SEARCH("shape_name",'Mission Importer'!A8108)</f>
        <v>#VALUE!</v>
      </c>
      <c r="E8108" t="e">
        <f>IF(D8108=43,'Mission Importer'!A8108,0)</f>
        <v>#VALUE!</v>
      </c>
      <c r="G8108" t="e">
        <f>SEARCH("shape_name",'Mission Importer'!A8108)</f>
        <v>#VALUE!</v>
      </c>
      <c r="H8108" t="e">
        <f>IF(G8108=43,'Mission Importer'!A8108,0)</f>
        <v>#VALUE!</v>
      </c>
      <c r="J8108">
        <f>SEARCH("type",'Mission Importer'!A8108)</f>
        <v>47</v>
      </c>
      <c r="K8108">
        <f>IF(J8108=43,'Mission Importer'!A8108,0)</f>
        <v>0</v>
      </c>
      <c r="L8108" t="e">
        <f>SEARCH("category",'Mission Importer'!A8108)</f>
        <v>#VALUE!</v>
      </c>
      <c r="M8108" t="e">
        <f>IF(L8108=43,'Mission Importer'!A8108,0)</f>
        <v>#VALUE!</v>
      </c>
    </row>
    <row r="8109" spans="1:13" x14ac:dyDescent="0.3">
      <c r="A8109" t="e">
        <f>SEARCH("livery",'Mission Importer'!A8109)</f>
        <v>#VALUE!</v>
      </c>
      <c r="B8109" t="e">
        <f>IF(A8109=43,'Mission Importer'!A8109,0)</f>
        <v>#VALUE!</v>
      </c>
      <c r="D8109" t="e">
        <f>SEARCH("shape_name",'Mission Importer'!A8109)</f>
        <v>#VALUE!</v>
      </c>
      <c r="E8109" t="e">
        <f>IF(D8109=43,'Mission Importer'!A8109,0)</f>
        <v>#VALUE!</v>
      </c>
      <c r="G8109" t="e">
        <f>SEARCH("shape_name",'Mission Importer'!A8109)</f>
        <v>#VALUE!</v>
      </c>
      <c r="H8109" t="e">
        <f>IF(G8109=43,'Mission Importer'!A8109,0)</f>
        <v>#VALUE!</v>
      </c>
      <c r="J8109" t="e">
        <f>SEARCH("type",'Mission Importer'!A8109)</f>
        <v>#VALUE!</v>
      </c>
      <c r="K8109" t="e">
        <f>IF(J8109=43,'Mission Importer'!A8109,0)</f>
        <v>#VALUE!</v>
      </c>
      <c r="L8109" t="e">
        <f>SEARCH("category",'Mission Importer'!A8109)</f>
        <v>#VALUE!</v>
      </c>
      <c r="M8109" t="e">
        <f>IF(L8109=43,'Mission Importer'!A8109,0)</f>
        <v>#VALUE!</v>
      </c>
    </row>
    <row r="8110" spans="1:13" x14ac:dyDescent="0.3">
      <c r="A8110" t="e">
        <f>SEARCH("livery",'Mission Importer'!A8110)</f>
        <v>#VALUE!</v>
      </c>
      <c r="B8110" t="e">
        <f>IF(A8110=43,'Mission Importer'!A8110,0)</f>
        <v>#VALUE!</v>
      </c>
      <c r="D8110" t="e">
        <f>SEARCH("shape_name",'Mission Importer'!A8110)</f>
        <v>#VALUE!</v>
      </c>
      <c r="E8110" t="e">
        <f>IF(D8110=43,'Mission Importer'!A8110,0)</f>
        <v>#VALUE!</v>
      </c>
      <c r="G8110" t="e">
        <f>SEARCH("shape_name",'Mission Importer'!A8110)</f>
        <v>#VALUE!</v>
      </c>
      <c r="H8110" t="e">
        <f>IF(G8110=43,'Mission Importer'!A8110,0)</f>
        <v>#VALUE!</v>
      </c>
      <c r="J8110" t="e">
        <f>SEARCH("type",'Mission Importer'!A8110)</f>
        <v>#VALUE!</v>
      </c>
      <c r="K8110" t="e">
        <f>IF(J8110=43,'Mission Importer'!A8110,0)</f>
        <v>#VALUE!</v>
      </c>
      <c r="L8110" t="e">
        <f>SEARCH("category",'Mission Importer'!A8110)</f>
        <v>#VALUE!</v>
      </c>
      <c r="M8110" t="e">
        <f>IF(L8110=43,'Mission Importer'!A8110,0)</f>
        <v>#VALUE!</v>
      </c>
    </row>
    <row r="8111" spans="1:13" x14ac:dyDescent="0.3">
      <c r="A8111" t="e">
        <f>SEARCH("livery",'Mission Importer'!A8111)</f>
        <v>#VALUE!</v>
      </c>
      <c r="B8111" t="e">
        <f>IF(A8111=43,'Mission Importer'!A8111,0)</f>
        <v>#VALUE!</v>
      </c>
      <c r="D8111" t="e">
        <f>SEARCH("shape_name",'Mission Importer'!A8111)</f>
        <v>#VALUE!</v>
      </c>
      <c r="E8111" t="e">
        <f>IF(D8111=43,'Mission Importer'!A8111,0)</f>
        <v>#VALUE!</v>
      </c>
      <c r="G8111" t="e">
        <f>SEARCH("shape_name",'Mission Importer'!A8111)</f>
        <v>#VALUE!</v>
      </c>
      <c r="H8111" t="e">
        <f>IF(G8111=43,'Mission Importer'!A8111,0)</f>
        <v>#VALUE!</v>
      </c>
      <c r="J8111" t="e">
        <f>SEARCH("type",'Mission Importer'!A8111)</f>
        <v>#VALUE!</v>
      </c>
      <c r="K8111" t="e">
        <f>IF(J8111=43,'Mission Importer'!A8111,0)</f>
        <v>#VALUE!</v>
      </c>
      <c r="L8111" t="e">
        <f>SEARCH("category",'Mission Importer'!A8111)</f>
        <v>#VALUE!</v>
      </c>
      <c r="M8111" t="e">
        <f>IF(L8111=43,'Mission Importer'!A8111,0)</f>
        <v>#VALUE!</v>
      </c>
    </row>
    <row r="8112" spans="1:13" x14ac:dyDescent="0.3">
      <c r="A8112" t="e">
        <f>SEARCH("livery",'Mission Importer'!A8112)</f>
        <v>#VALUE!</v>
      </c>
      <c r="B8112" t="e">
        <f>IF(A8112=43,'Mission Importer'!A8112,0)</f>
        <v>#VALUE!</v>
      </c>
      <c r="D8112" t="e">
        <f>SEARCH("shape_name",'Mission Importer'!A8112)</f>
        <v>#VALUE!</v>
      </c>
      <c r="E8112" t="e">
        <f>IF(D8112=43,'Mission Importer'!A8112,0)</f>
        <v>#VALUE!</v>
      </c>
      <c r="G8112" t="e">
        <f>SEARCH("shape_name",'Mission Importer'!A8112)</f>
        <v>#VALUE!</v>
      </c>
      <c r="H8112" t="e">
        <f>IF(G8112=43,'Mission Importer'!A8112,0)</f>
        <v>#VALUE!</v>
      </c>
      <c r="J8112" t="e">
        <f>SEARCH("type",'Mission Importer'!A8112)</f>
        <v>#VALUE!</v>
      </c>
      <c r="K8112" t="e">
        <f>IF(J8112=43,'Mission Importer'!A8112,0)</f>
        <v>#VALUE!</v>
      </c>
      <c r="L8112" t="e">
        <f>SEARCH("category",'Mission Importer'!A8112)</f>
        <v>#VALUE!</v>
      </c>
      <c r="M8112" t="e">
        <f>IF(L8112=43,'Mission Importer'!A8112,0)</f>
        <v>#VALUE!</v>
      </c>
    </row>
    <row r="8113" spans="1:13" x14ac:dyDescent="0.3">
      <c r="A8113" t="e">
        <f>SEARCH("livery",'Mission Importer'!A8113)</f>
        <v>#VALUE!</v>
      </c>
      <c r="B8113" t="e">
        <f>IF(A8113=43,'Mission Importer'!A8113,0)</f>
        <v>#VALUE!</v>
      </c>
      <c r="D8113" t="e">
        <f>SEARCH("shape_name",'Mission Importer'!A8113)</f>
        <v>#VALUE!</v>
      </c>
      <c r="E8113" t="e">
        <f>IF(D8113=43,'Mission Importer'!A8113,0)</f>
        <v>#VALUE!</v>
      </c>
      <c r="G8113" t="e">
        <f>SEARCH("shape_name",'Mission Importer'!A8113)</f>
        <v>#VALUE!</v>
      </c>
      <c r="H8113" t="e">
        <f>IF(G8113=43,'Mission Importer'!A8113,0)</f>
        <v>#VALUE!</v>
      </c>
      <c r="J8113" t="e">
        <f>SEARCH("type",'Mission Importer'!A8113)</f>
        <v>#VALUE!</v>
      </c>
      <c r="K8113" t="e">
        <f>IF(J8113=43,'Mission Importer'!A8113,0)</f>
        <v>#VALUE!</v>
      </c>
      <c r="L8113" t="e">
        <f>SEARCH("category",'Mission Importer'!A8113)</f>
        <v>#VALUE!</v>
      </c>
      <c r="M8113" t="e">
        <f>IF(L8113=43,'Mission Importer'!A8113,0)</f>
        <v>#VALUE!</v>
      </c>
    </row>
    <row r="8114" spans="1:13" x14ac:dyDescent="0.3">
      <c r="A8114" t="e">
        <f>SEARCH("livery",'Mission Importer'!A8114)</f>
        <v>#VALUE!</v>
      </c>
      <c r="B8114" t="e">
        <f>IF(A8114=43,'Mission Importer'!A8114,0)</f>
        <v>#VALUE!</v>
      </c>
      <c r="D8114" t="e">
        <f>SEARCH("shape_name",'Mission Importer'!A8114)</f>
        <v>#VALUE!</v>
      </c>
      <c r="E8114" t="e">
        <f>IF(D8114=43,'Mission Importer'!A8114,0)</f>
        <v>#VALUE!</v>
      </c>
      <c r="G8114" t="e">
        <f>SEARCH("shape_name",'Mission Importer'!A8114)</f>
        <v>#VALUE!</v>
      </c>
      <c r="H8114" t="e">
        <f>IF(G8114=43,'Mission Importer'!A8114,0)</f>
        <v>#VALUE!</v>
      </c>
      <c r="J8114" t="e">
        <f>SEARCH("type",'Mission Importer'!A8114)</f>
        <v>#VALUE!</v>
      </c>
      <c r="K8114" t="e">
        <f>IF(J8114=43,'Mission Importer'!A8114,0)</f>
        <v>#VALUE!</v>
      </c>
      <c r="L8114" t="e">
        <f>SEARCH("category",'Mission Importer'!A8114)</f>
        <v>#VALUE!</v>
      </c>
      <c r="M8114" t="e">
        <f>IF(L8114=43,'Mission Importer'!A8114,0)</f>
        <v>#VALUE!</v>
      </c>
    </row>
    <row r="8115" spans="1:13" x14ac:dyDescent="0.3">
      <c r="A8115" t="e">
        <f>SEARCH("livery",'Mission Importer'!A8115)</f>
        <v>#VALUE!</v>
      </c>
      <c r="B8115" t="e">
        <f>IF(A8115=43,'Mission Importer'!A8115,0)</f>
        <v>#VALUE!</v>
      </c>
      <c r="D8115" t="e">
        <f>SEARCH("shape_name",'Mission Importer'!A8115)</f>
        <v>#VALUE!</v>
      </c>
      <c r="E8115" t="e">
        <f>IF(D8115=43,'Mission Importer'!A8115,0)</f>
        <v>#VALUE!</v>
      </c>
      <c r="G8115" t="e">
        <f>SEARCH("shape_name",'Mission Importer'!A8115)</f>
        <v>#VALUE!</v>
      </c>
      <c r="H8115" t="e">
        <f>IF(G8115=43,'Mission Importer'!A8115,0)</f>
        <v>#VALUE!</v>
      </c>
      <c r="J8115" t="e">
        <f>SEARCH("type",'Mission Importer'!A8115)</f>
        <v>#VALUE!</v>
      </c>
      <c r="K8115" t="e">
        <f>IF(J8115=43,'Mission Importer'!A8115,0)</f>
        <v>#VALUE!</v>
      </c>
      <c r="L8115" t="e">
        <f>SEARCH("category",'Mission Importer'!A8115)</f>
        <v>#VALUE!</v>
      </c>
      <c r="M8115" t="e">
        <f>IF(L8115=43,'Mission Importer'!A8115,0)</f>
        <v>#VALUE!</v>
      </c>
    </row>
    <row r="8116" spans="1:13" x14ac:dyDescent="0.3">
      <c r="A8116" t="e">
        <f>SEARCH("livery",'Mission Importer'!A8116)</f>
        <v>#VALUE!</v>
      </c>
      <c r="B8116" t="e">
        <f>IF(A8116=43,'Mission Importer'!A8116,0)</f>
        <v>#VALUE!</v>
      </c>
      <c r="D8116" t="e">
        <f>SEARCH("shape_name",'Mission Importer'!A8116)</f>
        <v>#VALUE!</v>
      </c>
      <c r="E8116" t="e">
        <f>IF(D8116=43,'Mission Importer'!A8116,0)</f>
        <v>#VALUE!</v>
      </c>
      <c r="G8116" t="e">
        <f>SEARCH("shape_name",'Mission Importer'!A8116)</f>
        <v>#VALUE!</v>
      </c>
      <c r="H8116" t="e">
        <f>IF(G8116=43,'Mission Importer'!A8116,0)</f>
        <v>#VALUE!</v>
      </c>
      <c r="J8116" t="e">
        <f>SEARCH("type",'Mission Importer'!A8116)</f>
        <v>#VALUE!</v>
      </c>
      <c r="K8116" t="e">
        <f>IF(J8116=43,'Mission Importer'!A8116,0)</f>
        <v>#VALUE!</v>
      </c>
      <c r="L8116" t="e">
        <f>SEARCH("category",'Mission Importer'!A8116)</f>
        <v>#VALUE!</v>
      </c>
      <c r="M8116" t="e">
        <f>IF(L8116=43,'Mission Importer'!A8116,0)</f>
        <v>#VALUE!</v>
      </c>
    </row>
    <row r="8117" spans="1:13" x14ac:dyDescent="0.3">
      <c r="A8117" t="e">
        <f>SEARCH("livery",'Mission Importer'!A8117)</f>
        <v>#VALUE!</v>
      </c>
      <c r="B8117" t="e">
        <f>IF(A8117=43,'Mission Importer'!A8117,0)</f>
        <v>#VALUE!</v>
      </c>
      <c r="D8117" t="e">
        <f>SEARCH("shape_name",'Mission Importer'!A8117)</f>
        <v>#VALUE!</v>
      </c>
      <c r="E8117" t="e">
        <f>IF(D8117=43,'Mission Importer'!A8117,0)</f>
        <v>#VALUE!</v>
      </c>
      <c r="G8117" t="e">
        <f>SEARCH("shape_name",'Mission Importer'!A8117)</f>
        <v>#VALUE!</v>
      </c>
      <c r="H8117" t="e">
        <f>IF(G8117=43,'Mission Importer'!A8117,0)</f>
        <v>#VALUE!</v>
      </c>
      <c r="J8117" t="e">
        <f>SEARCH("type",'Mission Importer'!A8117)</f>
        <v>#VALUE!</v>
      </c>
      <c r="K8117" t="e">
        <f>IF(J8117=43,'Mission Importer'!A8117,0)</f>
        <v>#VALUE!</v>
      </c>
      <c r="L8117" t="e">
        <f>SEARCH("category",'Mission Importer'!A8117)</f>
        <v>#VALUE!</v>
      </c>
      <c r="M8117" t="e">
        <f>IF(L8117=43,'Mission Importer'!A8117,0)</f>
        <v>#VALUE!</v>
      </c>
    </row>
    <row r="8118" spans="1:13" x14ac:dyDescent="0.3">
      <c r="A8118" t="e">
        <f>SEARCH("livery",'Mission Importer'!A8118)</f>
        <v>#VALUE!</v>
      </c>
      <c r="B8118" t="e">
        <f>IF(A8118=43,'Mission Importer'!A8118,0)</f>
        <v>#VALUE!</v>
      </c>
      <c r="D8118" t="e">
        <f>SEARCH("shape_name",'Mission Importer'!A8118)</f>
        <v>#VALUE!</v>
      </c>
      <c r="E8118" t="e">
        <f>IF(D8118=43,'Mission Importer'!A8118,0)</f>
        <v>#VALUE!</v>
      </c>
      <c r="G8118" t="e">
        <f>SEARCH("shape_name",'Mission Importer'!A8118)</f>
        <v>#VALUE!</v>
      </c>
      <c r="H8118" t="e">
        <f>IF(G8118=43,'Mission Importer'!A8118,0)</f>
        <v>#VALUE!</v>
      </c>
      <c r="J8118" t="e">
        <f>SEARCH("type",'Mission Importer'!A8118)</f>
        <v>#VALUE!</v>
      </c>
      <c r="K8118" t="e">
        <f>IF(J8118=43,'Mission Importer'!A8118,0)</f>
        <v>#VALUE!</v>
      </c>
      <c r="L8118" t="e">
        <f>SEARCH("category",'Mission Importer'!A8118)</f>
        <v>#VALUE!</v>
      </c>
      <c r="M8118" t="e">
        <f>IF(L8118=43,'Mission Importer'!A8118,0)</f>
        <v>#VALUE!</v>
      </c>
    </row>
    <row r="8119" spans="1:13" x14ac:dyDescent="0.3">
      <c r="A8119" t="e">
        <f>SEARCH("livery",'Mission Importer'!A8119)</f>
        <v>#VALUE!</v>
      </c>
      <c r="B8119" t="e">
        <f>IF(A8119=43,'Mission Importer'!A8119,0)</f>
        <v>#VALUE!</v>
      </c>
      <c r="D8119" t="e">
        <f>SEARCH("shape_name",'Mission Importer'!A8119)</f>
        <v>#VALUE!</v>
      </c>
      <c r="E8119" t="e">
        <f>IF(D8119=43,'Mission Importer'!A8119,0)</f>
        <v>#VALUE!</v>
      </c>
      <c r="G8119" t="e">
        <f>SEARCH("shape_name",'Mission Importer'!A8119)</f>
        <v>#VALUE!</v>
      </c>
      <c r="H8119" t="e">
        <f>IF(G8119=43,'Mission Importer'!A8119,0)</f>
        <v>#VALUE!</v>
      </c>
      <c r="J8119" t="e">
        <f>SEARCH("type",'Mission Importer'!A8119)</f>
        <v>#VALUE!</v>
      </c>
      <c r="K8119" t="e">
        <f>IF(J8119=43,'Mission Importer'!A8119,0)</f>
        <v>#VALUE!</v>
      </c>
      <c r="L8119" t="e">
        <f>SEARCH("category",'Mission Importer'!A8119)</f>
        <v>#VALUE!</v>
      </c>
      <c r="M8119" t="e">
        <f>IF(L8119=43,'Mission Importer'!A8119,0)</f>
        <v>#VALUE!</v>
      </c>
    </row>
    <row r="8120" spans="1:13" x14ac:dyDescent="0.3">
      <c r="A8120" t="e">
        <f>SEARCH("livery",'Mission Importer'!A8120)</f>
        <v>#VALUE!</v>
      </c>
      <c r="B8120" t="e">
        <f>IF(A8120=43,'Mission Importer'!A8120,0)</f>
        <v>#VALUE!</v>
      </c>
      <c r="D8120" t="e">
        <f>SEARCH("shape_name",'Mission Importer'!A8120)</f>
        <v>#VALUE!</v>
      </c>
      <c r="E8120" t="e">
        <f>IF(D8120=43,'Mission Importer'!A8120,0)</f>
        <v>#VALUE!</v>
      </c>
      <c r="G8120" t="e">
        <f>SEARCH("shape_name",'Mission Importer'!A8120)</f>
        <v>#VALUE!</v>
      </c>
      <c r="H8120" t="e">
        <f>IF(G8120=43,'Mission Importer'!A8120,0)</f>
        <v>#VALUE!</v>
      </c>
      <c r="J8120" t="e">
        <f>SEARCH("type",'Mission Importer'!A8120)</f>
        <v>#VALUE!</v>
      </c>
      <c r="K8120" t="e">
        <f>IF(J8120=43,'Mission Importer'!A8120,0)</f>
        <v>#VALUE!</v>
      </c>
      <c r="L8120" t="e">
        <f>SEARCH("category",'Mission Importer'!A8120)</f>
        <v>#VALUE!</v>
      </c>
      <c r="M8120" t="e">
        <f>IF(L8120=43,'Mission Importer'!A8120,0)</f>
        <v>#VALUE!</v>
      </c>
    </row>
    <row r="8121" spans="1:13" x14ac:dyDescent="0.3">
      <c r="A8121" t="e">
        <f>SEARCH("livery",'Mission Importer'!A8121)</f>
        <v>#VALUE!</v>
      </c>
      <c r="B8121" t="e">
        <f>IF(A8121=43,'Mission Importer'!A8121,0)</f>
        <v>#VALUE!</v>
      </c>
      <c r="D8121" t="e">
        <f>SEARCH("shape_name",'Mission Importer'!A8121)</f>
        <v>#VALUE!</v>
      </c>
      <c r="E8121" t="e">
        <f>IF(D8121=43,'Mission Importer'!A8121,0)</f>
        <v>#VALUE!</v>
      </c>
      <c r="G8121" t="e">
        <f>SEARCH("shape_name",'Mission Importer'!A8121)</f>
        <v>#VALUE!</v>
      </c>
      <c r="H8121" t="e">
        <f>IF(G8121=43,'Mission Importer'!A8121,0)</f>
        <v>#VALUE!</v>
      </c>
      <c r="J8121" t="e">
        <f>SEARCH("type",'Mission Importer'!A8121)</f>
        <v>#VALUE!</v>
      </c>
      <c r="K8121" t="e">
        <f>IF(J8121=43,'Mission Importer'!A8121,0)</f>
        <v>#VALUE!</v>
      </c>
      <c r="L8121" t="e">
        <f>SEARCH("category",'Mission Importer'!A8121)</f>
        <v>#VALUE!</v>
      </c>
      <c r="M8121" t="e">
        <f>IF(L8121=43,'Mission Importer'!A8121,0)</f>
        <v>#VALUE!</v>
      </c>
    </row>
    <row r="8122" spans="1:13" x14ac:dyDescent="0.3">
      <c r="A8122" t="e">
        <f>SEARCH("livery",'Mission Importer'!A8122)</f>
        <v>#VALUE!</v>
      </c>
      <c r="B8122" t="e">
        <f>IF(A8122=43,'Mission Importer'!A8122,0)</f>
        <v>#VALUE!</v>
      </c>
      <c r="D8122" t="e">
        <f>SEARCH("shape_name",'Mission Importer'!A8122)</f>
        <v>#VALUE!</v>
      </c>
      <c r="E8122" t="e">
        <f>IF(D8122=43,'Mission Importer'!A8122,0)</f>
        <v>#VALUE!</v>
      </c>
      <c r="G8122" t="e">
        <f>SEARCH("shape_name",'Mission Importer'!A8122)</f>
        <v>#VALUE!</v>
      </c>
      <c r="H8122" t="e">
        <f>IF(G8122=43,'Mission Importer'!A8122,0)</f>
        <v>#VALUE!</v>
      </c>
      <c r="J8122" t="e">
        <f>SEARCH("type",'Mission Importer'!A8122)</f>
        <v>#VALUE!</v>
      </c>
      <c r="K8122" t="e">
        <f>IF(J8122=43,'Mission Importer'!A8122,0)</f>
        <v>#VALUE!</v>
      </c>
      <c r="L8122" t="e">
        <f>SEARCH("category",'Mission Importer'!A8122)</f>
        <v>#VALUE!</v>
      </c>
      <c r="M8122" t="e">
        <f>IF(L8122=43,'Mission Importer'!A8122,0)</f>
        <v>#VALUE!</v>
      </c>
    </row>
    <row r="8123" spans="1:13" x14ac:dyDescent="0.3">
      <c r="A8123">
        <f>SEARCH("livery",'Mission Importer'!A8123)</f>
        <v>43</v>
      </c>
      <c r="B8123" t="str">
        <f>IF(A8123=43,'Mission Importer'!A8123,0)</f>
        <v xml:space="preserve">                                        ["livery_id"] = "summer",</v>
      </c>
      <c r="D8123" t="e">
        <f>SEARCH("shape_name",'Mission Importer'!A8123)</f>
        <v>#VALUE!</v>
      </c>
      <c r="E8123" t="e">
        <f>IF(D8123=43,'Mission Importer'!A8123,0)</f>
        <v>#VALUE!</v>
      </c>
      <c r="G8123" t="e">
        <f>SEARCH("shape_name",'Mission Importer'!A8123)</f>
        <v>#VALUE!</v>
      </c>
      <c r="H8123" t="e">
        <f>IF(G8123=43,'Mission Importer'!A8123,0)</f>
        <v>#VALUE!</v>
      </c>
      <c r="J8123" t="e">
        <f>SEARCH("type",'Mission Importer'!A8123)</f>
        <v>#VALUE!</v>
      </c>
      <c r="K8123" t="e">
        <f>IF(J8123=43,'Mission Importer'!A8123,0)</f>
        <v>#VALUE!</v>
      </c>
      <c r="L8123" t="e">
        <f>SEARCH("category",'Mission Importer'!A8123)</f>
        <v>#VALUE!</v>
      </c>
      <c r="M8123" t="e">
        <f>IF(L8123=43,'Mission Importer'!A8123,0)</f>
        <v>#VALUE!</v>
      </c>
    </row>
    <row r="8124" spans="1:13" x14ac:dyDescent="0.3">
      <c r="A8124" t="e">
        <f>SEARCH("livery",'Mission Importer'!A8124)</f>
        <v>#VALUE!</v>
      </c>
      <c r="B8124" t="e">
        <f>IF(A8124=43,'Mission Importer'!A8124,0)</f>
        <v>#VALUE!</v>
      </c>
      <c r="D8124" t="e">
        <f>SEARCH("shape_name",'Mission Importer'!A8124)</f>
        <v>#VALUE!</v>
      </c>
      <c r="E8124" t="e">
        <f>IF(D8124=43,'Mission Importer'!A8124,0)</f>
        <v>#VALUE!</v>
      </c>
      <c r="G8124" t="e">
        <f>SEARCH("shape_name",'Mission Importer'!A8124)</f>
        <v>#VALUE!</v>
      </c>
      <c r="H8124" t="e">
        <f>IF(G8124=43,'Mission Importer'!A8124,0)</f>
        <v>#VALUE!</v>
      </c>
      <c r="J8124" t="e">
        <f>SEARCH("type",'Mission Importer'!A8124)</f>
        <v>#VALUE!</v>
      </c>
      <c r="K8124" t="e">
        <f>IF(J8124=43,'Mission Importer'!A8124,0)</f>
        <v>#VALUE!</v>
      </c>
      <c r="L8124">
        <f>SEARCH("category",'Mission Importer'!A8124)</f>
        <v>43</v>
      </c>
      <c r="M8124" t="str">
        <f>IF(L8124=43,'Mission Importer'!A8124,0)</f>
        <v xml:space="preserve">                                        ["category"] = "Air Defence",</v>
      </c>
    </row>
    <row r="8125" spans="1:13" x14ac:dyDescent="0.3">
      <c r="A8125" t="e">
        <f>SEARCH("livery",'Mission Importer'!A8125)</f>
        <v>#VALUE!</v>
      </c>
      <c r="B8125" t="e">
        <f>IF(A8125=43,'Mission Importer'!A8125,0)</f>
        <v>#VALUE!</v>
      </c>
      <c r="D8125" t="e">
        <f>SEARCH("shape_name",'Mission Importer'!A8125)</f>
        <v>#VALUE!</v>
      </c>
      <c r="E8125" t="e">
        <f>IF(D8125=43,'Mission Importer'!A8125,0)</f>
        <v>#VALUE!</v>
      </c>
      <c r="G8125" t="e">
        <f>SEARCH("shape_name",'Mission Importer'!A8125)</f>
        <v>#VALUE!</v>
      </c>
      <c r="H8125" t="e">
        <f>IF(G8125=43,'Mission Importer'!A8125,0)</f>
        <v>#VALUE!</v>
      </c>
      <c r="J8125">
        <f>SEARCH("type",'Mission Importer'!A8125)</f>
        <v>43</v>
      </c>
      <c r="K8125" t="str">
        <f>IF(J8125=43,'Mission Importer'!A8125,0)</f>
        <v xml:space="preserve">                                        ["type"] = "p-19 s-125 sr",</v>
      </c>
      <c r="L8125" t="e">
        <f>SEARCH("category",'Mission Importer'!A8125)</f>
        <v>#VALUE!</v>
      </c>
      <c r="M8125" t="e">
        <f>IF(L8125=43,'Mission Importer'!A8125,0)</f>
        <v>#VALUE!</v>
      </c>
    </row>
    <row r="8126" spans="1:13" x14ac:dyDescent="0.3">
      <c r="A8126" t="e">
        <f>SEARCH("livery",'Mission Importer'!A8126)</f>
        <v>#VALUE!</v>
      </c>
      <c r="B8126" t="e">
        <f>IF(A8126=43,'Mission Importer'!A8126,0)</f>
        <v>#VALUE!</v>
      </c>
      <c r="D8126" t="e">
        <f>SEARCH("shape_name",'Mission Importer'!A8126)</f>
        <v>#VALUE!</v>
      </c>
      <c r="E8126" t="e">
        <f>IF(D8126=43,'Mission Importer'!A8126,0)</f>
        <v>#VALUE!</v>
      </c>
      <c r="G8126" t="e">
        <f>SEARCH("shape_name",'Mission Importer'!A8126)</f>
        <v>#VALUE!</v>
      </c>
      <c r="H8126" t="e">
        <f>IF(G8126=43,'Mission Importer'!A8126,0)</f>
        <v>#VALUE!</v>
      </c>
      <c r="J8126" t="e">
        <f>SEARCH("type",'Mission Importer'!A8126)</f>
        <v>#VALUE!</v>
      </c>
      <c r="K8126" t="e">
        <f>IF(J8126=43,'Mission Importer'!A8126,0)</f>
        <v>#VALUE!</v>
      </c>
      <c r="L8126" t="e">
        <f>SEARCH("category",'Mission Importer'!A8126)</f>
        <v>#VALUE!</v>
      </c>
      <c r="M8126" t="e">
        <f>IF(L8126=43,'Mission Importer'!A8126,0)</f>
        <v>#VALUE!</v>
      </c>
    </row>
    <row r="8127" spans="1:13" x14ac:dyDescent="0.3">
      <c r="A8127" t="e">
        <f>SEARCH("livery",'Mission Importer'!A8127)</f>
        <v>#VALUE!</v>
      </c>
      <c r="B8127" t="e">
        <f>IF(A8127=43,'Mission Importer'!A8127,0)</f>
        <v>#VALUE!</v>
      </c>
      <c r="D8127" t="e">
        <f>SEARCH("shape_name",'Mission Importer'!A8127)</f>
        <v>#VALUE!</v>
      </c>
      <c r="E8127" t="e">
        <f>IF(D8127=43,'Mission Importer'!A8127,0)</f>
        <v>#VALUE!</v>
      </c>
      <c r="G8127" t="e">
        <f>SEARCH("shape_name",'Mission Importer'!A8127)</f>
        <v>#VALUE!</v>
      </c>
      <c r="H8127" t="e">
        <f>IF(G8127=43,'Mission Importer'!A8127,0)</f>
        <v>#VALUE!</v>
      </c>
      <c r="J8127" t="e">
        <f>SEARCH("type",'Mission Importer'!A8127)</f>
        <v>#VALUE!</v>
      </c>
      <c r="K8127" t="e">
        <f>IF(J8127=43,'Mission Importer'!A8127,0)</f>
        <v>#VALUE!</v>
      </c>
      <c r="L8127" t="e">
        <f>SEARCH("category",'Mission Importer'!A8127)</f>
        <v>#VALUE!</v>
      </c>
      <c r="M8127" t="e">
        <f>IF(L8127=43,'Mission Importer'!A8127,0)</f>
        <v>#VALUE!</v>
      </c>
    </row>
    <row r="8128" spans="1:13" x14ac:dyDescent="0.3">
      <c r="A8128" t="e">
        <f>SEARCH("livery",'Mission Importer'!A8128)</f>
        <v>#VALUE!</v>
      </c>
      <c r="B8128" t="e">
        <f>IF(A8128=43,'Mission Importer'!A8128,0)</f>
        <v>#VALUE!</v>
      </c>
      <c r="D8128" t="e">
        <f>SEARCH("shape_name",'Mission Importer'!A8128)</f>
        <v>#VALUE!</v>
      </c>
      <c r="E8128" t="e">
        <f>IF(D8128=43,'Mission Importer'!A8128,0)</f>
        <v>#VALUE!</v>
      </c>
      <c r="G8128" t="e">
        <f>SEARCH("shape_name",'Mission Importer'!A8128)</f>
        <v>#VALUE!</v>
      </c>
      <c r="H8128" t="e">
        <f>IF(G8128=43,'Mission Importer'!A8128,0)</f>
        <v>#VALUE!</v>
      </c>
      <c r="J8128" t="e">
        <f>SEARCH("type",'Mission Importer'!A8128)</f>
        <v>#VALUE!</v>
      </c>
      <c r="K8128" t="e">
        <f>IF(J8128=43,'Mission Importer'!A8128,0)</f>
        <v>#VALUE!</v>
      </c>
      <c r="L8128" t="e">
        <f>SEARCH("category",'Mission Importer'!A8128)</f>
        <v>#VALUE!</v>
      </c>
      <c r="M8128" t="e">
        <f>IF(L8128=43,'Mission Importer'!A8128,0)</f>
        <v>#VALUE!</v>
      </c>
    </row>
    <row r="8129" spans="1:13" x14ac:dyDescent="0.3">
      <c r="A8129" t="e">
        <f>SEARCH("livery",'Mission Importer'!A8129)</f>
        <v>#VALUE!</v>
      </c>
      <c r="B8129" t="e">
        <f>IF(A8129=43,'Mission Importer'!A8129,0)</f>
        <v>#VALUE!</v>
      </c>
      <c r="D8129" t="e">
        <f>SEARCH("shape_name",'Mission Importer'!A8129)</f>
        <v>#VALUE!</v>
      </c>
      <c r="E8129" t="e">
        <f>IF(D8129=43,'Mission Importer'!A8129,0)</f>
        <v>#VALUE!</v>
      </c>
      <c r="G8129" t="e">
        <f>SEARCH("shape_name",'Mission Importer'!A8129)</f>
        <v>#VALUE!</v>
      </c>
      <c r="H8129" t="e">
        <f>IF(G8129=43,'Mission Importer'!A8129,0)</f>
        <v>#VALUE!</v>
      </c>
      <c r="J8129" t="e">
        <f>SEARCH("type",'Mission Importer'!A8129)</f>
        <v>#VALUE!</v>
      </c>
      <c r="K8129" t="e">
        <f>IF(J8129=43,'Mission Importer'!A8129,0)</f>
        <v>#VALUE!</v>
      </c>
      <c r="L8129" t="e">
        <f>SEARCH("category",'Mission Importer'!A8129)</f>
        <v>#VALUE!</v>
      </c>
      <c r="M8129" t="e">
        <f>IF(L8129=43,'Mission Importer'!A8129,0)</f>
        <v>#VALUE!</v>
      </c>
    </row>
    <row r="8130" spans="1:13" x14ac:dyDescent="0.3">
      <c r="A8130" t="e">
        <f>SEARCH("livery",'Mission Importer'!A8130)</f>
        <v>#VALUE!</v>
      </c>
      <c r="B8130" t="e">
        <f>IF(A8130=43,'Mission Importer'!A8130,0)</f>
        <v>#VALUE!</v>
      </c>
      <c r="D8130" t="e">
        <f>SEARCH("shape_name",'Mission Importer'!A8130)</f>
        <v>#VALUE!</v>
      </c>
      <c r="E8130" t="e">
        <f>IF(D8130=43,'Mission Importer'!A8130,0)</f>
        <v>#VALUE!</v>
      </c>
      <c r="G8130" t="e">
        <f>SEARCH("shape_name",'Mission Importer'!A8130)</f>
        <v>#VALUE!</v>
      </c>
      <c r="H8130" t="e">
        <f>IF(G8130=43,'Mission Importer'!A8130,0)</f>
        <v>#VALUE!</v>
      </c>
      <c r="J8130" t="e">
        <f>SEARCH("type",'Mission Importer'!A8130)</f>
        <v>#VALUE!</v>
      </c>
      <c r="K8130" t="e">
        <f>IF(J8130=43,'Mission Importer'!A8130,0)</f>
        <v>#VALUE!</v>
      </c>
      <c r="L8130" t="e">
        <f>SEARCH("category",'Mission Importer'!A8130)</f>
        <v>#VALUE!</v>
      </c>
      <c r="M8130" t="e">
        <f>IF(L8130=43,'Mission Importer'!A8130,0)</f>
        <v>#VALUE!</v>
      </c>
    </row>
    <row r="8131" spans="1:13" x14ac:dyDescent="0.3">
      <c r="A8131" t="e">
        <f>SEARCH("livery",'Mission Importer'!A8131)</f>
        <v>#VALUE!</v>
      </c>
      <c r="B8131" t="e">
        <f>IF(A8131=43,'Mission Importer'!A8131,0)</f>
        <v>#VALUE!</v>
      </c>
      <c r="D8131" t="e">
        <f>SEARCH("shape_name",'Mission Importer'!A8131)</f>
        <v>#VALUE!</v>
      </c>
      <c r="E8131" t="e">
        <f>IF(D8131=43,'Mission Importer'!A8131,0)</f>
        <v>#VALUE!</v>
      </c>
      <c r="G8131" t="e">
        <f>SEARCH("shape_name",'Mission Importer'!A8131)</f>
        <v>#VALUE!</v>
      </c>
      <c r="H8131" t="e">
        <f>IF(G8131=43,'Mission Importer'!A8131,0)</f>
        <v>#VALUE!</v>
      </c>
      <c r="J8131" t="e">
        <f>SEARCH("type",'Mission Importer'!A8131)</f>
        <v>#VALUE!</v>
      </c>
      <c r="K8131" t="e">
        <f>IF(J8131=43,'Mission Importer'!A8131,0)</f>
        <v>#VALUE!</v>
      </c>
      <c r="L8131" t="e">
        <f>SEARCH("category",'Mission Importer'!A8131)</f>
        <v>#VALUE!</v>
      </c>
      <c r="M8131" t="e">
        <f>IF(L8131=43,'Mission Importer'!A8131,0)</f>
        <v>#VALUE!</v>
      </c>
    </row>
    <row r="8132" spans="1:13" x14ac:dyDescent="0.3">
      <c r="A8132" t="e">
        <f>SEARCH("livery",'Mission Importer'!A8132)</f>
        <v>#VALUE!</v>
      </c>
      <c r="B8132" t="e">
        <f>IF(A8132=43,'Mission Importer'!A8132,0)</f>
        <v>#VALUE!</v>
      </c>
      <c r="D8132" t="e">
        <f>SEARCH("shape_name",'Mission Importer'!A8132)</f>
        <v>#VALUE!</v>
      </c>
      <c r="E8132" t="e">
        <f>IF(D8132=43,'Mission Importer'!A8132,0)</f>
        <v>#VALUE!</v>
      </c>
      <c r="G8132" t="e">
        <f>SEARCH("shape_name",'Mission Importer'!A8132)</f>
        <v>#VALUE!</v>
      </c>
      <c r="H8132" t="e">
        <f>IF(G8132=43,'Mission Importer'!A8132,0)</f>
        <v>#VALUE!</v>
      </c>
      <c r="J8132" t="e">
        <f>SEARCH("type",'Mission Importer'!A8132)</f>
        <v>#VALUE!</v>
      </c>
      <c r="K8132" t="e">
        <f>IF(J8132=43,'Mission Importer'!A8132,0)</f>
        <v>#VALUE!</v>
      </c>
      <c r="L8132" t="e">
        <f>SEARCH("category",'Mission Importer'!A8132)</f>
        <v>#VALUE!</v>
      </c>
      <c r="M8132" t="e">
        <f>IF(L8132=43,'Mission Importer'!A8132,0)</f>
        <v>#VALUE!</v>
      </c>
    </row>
    <row r="8133" spans="1:13" x14ac:dyDescent="0.3">
      <c r="A8133" t="e">
        <f>SEARCH("livery",'Mission Importer'!A8133)</f>
        <v>#VALUE!</v>
      </c>
      <c r="B8133" t="e">
        <f>IF(A8133=43,'Mission Importer'!A8133,0)</f>
        <v>#VALUE!</v>
      </c>
      <c r="D8133" t="e">
        <f>SEARCH("shape_name",'Mission Importer'!A8133)</f>
        <v>#VALUE!</v>
      </c>
      <c r="E8133" t="e">
        <f>IF(D8133=43,'Mission Importer'!A8133,0)</f>
        <v>#VALUE!</v>
      </c>
      <c r="G8133" t="e">
        <f>SEARCH("shape_name",'Mission Importer'!A8133)</f>
        <v>#VALUE!</v>
      </c>
      <c r="H8133" t="e">
        <f>IF(G8133=43,'Mission Importer'!A8133,0)</f>
        <v>#VALUE!</v>
      </c>
      <c r="J8133" t="e">
        <f>SEARCH("type",'Mission Importer'!A8133)</f>
        <v>#VALUE!</v>
      </c>
      <c r="K8133" t="e">
        <f>IF(J8133=43,'Mission Importer'!A8133,0)</f>
        <v>#VALUE!</v>
      </c>
      <c r="L8133" t="e">
        <f>SEARCH("category",'Mission Importer'!A8133)</f>
        <v>#VALUE!</v>
      </c>
      <c r="M8133" t="e">
        <f>IF(L8133=43,'Mission Importer'!A8133,0)</f>
        <v>#VALUE!</v>
      </c>
    </row>
    <row r="8134" spans="1:13" x14ac:dyDescent="0.3">
      <c r="A8134" t="e">
        <f>SEARCH("livery",'Mission Importer'!A8134)</f>
        <v>#VALUE!</v>
      </c>
      <c r="B8134" t="e">
        <f>IF(A8134=43,'Mission Importer'!A8134,0)</f>
        <v>#VALUE!</v>
      </c>
      <c r="D8134" t="e">
        <f>SEARCH("shape_name",'Mission Importer'!A8134)</f>
        <v>#VALUE!</v>
      </c>
      <c r="E8134" t="e">
        <f>IF(D8134=43,'Mission Importer'!A8134,0)</f>
        <v>#VALUE!</v>
      </c>
      <c r="G8134" t="e">
        <f>SEARCH("shape_name",'Mission Importer'!A8134)</f>
        <v>#VALUE!</v>
      </c>
      <c r="H8134" t="e">
        <f>IF(G8134=43,'Mission Importer'!A8134,0)</f>
        <v>#VALUE!</v>
      </c>
      <c r="J8134" t="e">
        <f>SEARCH("type",'Mission Importer'!A8134)</f>
        <v>#VALUE!</v>
      </c>
      <c r="K8134" t="e">
        <f>IF(J8134=43,'Mission Importer'!A8134,0)</f>
        <v>#VALUE!</v>
      </c>
      <c r="L8134" t="e">
        <f>SEARCH("category",'Mission Importer'!A8134)</f>
        <v>#VALUE!</v>
      </c>
      <c r="M8134" t="e">
        <f>IF(L8134=43,'Mission Importer'!A8134,0)</f>
        <v>#VALUE!</v>
      </c>
    </row>
    <row r="8135" spans="1:13" x14ac:dyDescent="0.3">
      <c r="A8135" t="e">
        <f>SEARCH("livery",'Mission Importer'!A8135)</f>
        <v>#VALUE!</v>
      </c>
      <c r="B8135" t="e">
        <f>IF(A8135=43,'Mission Importer'!A8135,0)</f>
        <v>#VALUE!</v>
      </c>
      <c r="D8135" t="e">
        <f>SEARCH("shape_name",'Mission Importer'!A8135)</f>
        <v>#VALUE!</v>
      </c>
      <c r="E8135" t="e">
        <f>IF(D8135=43,'Mission Importer'!A8135,0)</f>
        <v>#VALUE!</v>
      </c>
      <c r="G8135" t="e">
        <f>SEARCH("shape_name",'Mission Importer'!A8135)</f>
        <v>#VALUE!</v>
      </c>
      <c r="H8135" t="e">
        <f>IF(G8135=43,'Mission Importer'!A8135,0)</f>
        <v>#VALUE!</v>
      </c>
      <c r="J8135" t="e">
        <f>SEARCH("type",'Mission Importer'!A8135)</f>
        <v>#VALUE!</v>
      </c>
      <c r="K8135" t="e">
        <f>IF(J8135=43,'Mission Importer'!A8135,0)</f>
        <v>#VALUE!</v>
      </c>
      <c r="L8135" t="e">
        <f>SEARCH("category",'Mission Importer'!A8135)</f>
        <v>#VALUE!</v>
      </c>
      <c r="M8135" t="e">
        <f>IF(L8135=43,'Mission Importer'!A8135,0)</f>
        <v>#VALUE!</v>
      </c>
    </row>
    <row r="8136" spans="1:13" x14ac:dyDescent="0.3">
      <c r="A8136" t="e">
        <f>SEARCH("livery",'Mission Importer'!A8136)</f>
        <v>#VALUE!</v>
      </c>
      <c r="B8136" t="e">
        <f>IF(A8136=43,'Mission Importer'!A8136,0)</f>
        <v>#VALUE!</v>
      </c>
      <c r="D8136" t="e">
        <f>SEARCH("shape_name",'Mission Importer'!A8136)</f>
        <v>#VALUE!</v>
      </c>
      <c r="E8136" t="e">
        <f>IF(D8136=43,'Mission Importer'!A8136,0)</f>
        <v>#VALUE!</v>
      </c>
      <c r="G8136" t="e">
        <f>SEARCH("shape_name",'Mission Importer'!A8136)</f>
        <v>#VALUE!</v>
      </c>
      <c r="H8136" t="e">
        <f>IF(G8136=43,'Mission Importer'!A8136,0)</f>
        <v>#VALUE!</v>
      </c>
      <c r="J8136" t="e">
        <f>SEARCH("type",'Mission Importer'!A8136)</f>
        <v>#VALUE!</v>
      </c>
      <c r="K8136" t="e">
        <f>IF(J8136=43,'Mission Importer'!A8136,0)</f>
        <v>#VALUE!</v>
      </c>
      <c r="L8136" t="e">
        <f>SEARCH("category",'Mission Importer'!A8136)</f>
        <v>#VALUE!</v>
      </c>
      <c r="M8136" t="e">
        <f>IF(L8136=43,'Mission Importer'!A8136,0)</f>
        <v>#VALUE!</v>
      </c>
    </row>
    <row r="8137" spans="1:13" x14ac:dyDescent="0.3">
      <c r="A8137" t="e">
        <f>SEARCH("livery",'Mission Importer'!A8137)</f>
        <v>#VALUE!</v>
      </c>
      <c r="B8137" t="e">
        <f>IF(A8137=43,'Mission Importer'!A8137,0)</f>
        <v>#VALUE!</v>
      </c>
      <c r="D8137" t="e">
        <f>SEARCH("shape_name",'Mission Importer'!A8137)</f>
        <v>#VALUE!</v>
      </c>
      <c r="E8137" t="e">
        <f>IF(D8137=43,'Mission Importer'!A8137,0)</f>
        <v>#VALUE!</v>
      </c>
      <c r="G8137" t="e">
        <f>SEARCH("shape_name",'Mission Importer'!A8137)</f>
        <v>#VALUE!</v>
      </c>
      <c r="H8137" t="e">
        <f>IF(G8137=43,'Mission Importer'!A8137,0)</f>
        <v>#VALUE!</v>
      </c>
      <c r="J8137" t="e">
        <f>SEARCH("type",'Mission Importer'!A8137)</f>
        <v>#VALUE!</v>
      </c>
      <c r="K8137" t="e">
        <f>IF(J8137=43,'Mission Importer'!A8137,0)</f>
        <v>#VALUE!</v>
      </c>
      <c r="L8137" t="e">
        <f>SEARCH("category",'Mission Importer'!A8137)</f>
        <v>#VALUE!</v>
      </c>
      <c r="M8137" t="e">
        <f>IF(L8137=43,'Mission Importer'!A8137,0)</f>
        <v>#VALUE!</v>
      </c>
    </row>
    <row r="8138" spans="1:13" x14ac:dyDescent="0.3">
      <c r="A8138" t="e">
        <f>SEARCH("livery",'Mission Importer'!A8138)</f>
        <v>#VALUE!</v>
      </c>
      <c r="B8138" t="e">
        <f>IF(A8138=43,'Mission Importer'!A8138,0)</f>
        <v>#VALUE!</v>
      </c>
      <c r="D8138" t="e">
        <f>SEARCH("shape_name",'Mission Importer'!A8138)</f>
        <v>#VALUE!</v>
      </c>
      <c r="E8138" t="e">
        <f>IF(D8138=43,'Mission Importer'!A8138,0)</f>
        <v>#VALUE!</v>
      </c>
      <c r="G8138" t="e">
        <f>SEARCH("shape_name",'Mission Importer'!A8138)</f>
        <v>#VALUE!</v>
      </c>
      <c r="H8138" t="e">
        <f>IF(G8138=43,'Mission Importer'!A8138,0)</f>
        <v>#VALUE!</v>
      </c>
      <c r="J8138" t="e">
        <f>SEARCH("type",'Mission Importer'!A8138)</f>
        <v>#VALUE!</v>
      </c>
      <c r="K8138" t="e">
        <f>IF(J8138=43,'Mission Importer'!A8138,0)</f>
        <v>#VALUE!</v>
      </c>
      <c r="L8138" t="e">
        <f>SEARCH("category",'Mission Importer'!A8138)</f>
        <v>#VALUE!</v>
      </c>
      <c r="M8138" t="e">
        <f>IF(L8138=43,'Mission Importer'!A8138,0)</f>
        <v>#VALUE!</v>
      </c>
    </row>
    <row r="8139" spans="1:13" x14ac:dyDescent="0.3">
      <c r="A8139" t="e">
        <f>SEARCH("livery",'Mission Importer'!A8139)</f>
        <v>#VALUE!</v>
      </c>
      <c r="B8139" t="e">
        <f>IF(A8139=43,'Mission Importer'!A8139,0)</f>
        <v>#VALUE!</v>
      </c>
      <c r="D8139" t="e">
        <f>SEARCH("shape_name",'Mission Importer'!A8139)</f>
        <v>#VALUE!</v>
      </c>
      <c r="E8139" t="e">
        <f>IF(D8139=43,'Mission Importer'!A8139,0)</f>
        <v>#VALUE!</v>
      </c>
      <c r="G8139" t="e">
        <f>SEARCH("shape_name",'Mission Importer'!A8139)</f>
        <v>#VALUE!</v>
      </c>
      <c r="H8139" t="e">
        <f>IF(G8139=43,'Mission Importer'!A8139,0)</f>
        <v>#VALUE!</v>
      </c>
      <c r="J8139" t="e">
        <f>SEARCH("type",'Mission Importer'!A8139)</f>
        <v>#VALUE!</v>
      </c>
      <c r="K8139" t="e">
        <f>IF(J8139=43,'Mission Importer'!A8139,0)</f>
        <v>#VALUE!</v>
      </c>
      <c r="L8139" t="e">
        <f>SEARCH("category",'Mission Importer'!A8139)</f>
        <v>#VALUE!</v>
      </c>
      <c r="M8139" t="e">
        <f>IF(L8139=43,'Mission Importer'!A8139,0)</f>
        <v>#VALUE!</v>
      </c>
    </row>
    <row r="8140" spans="1:13" x14ac:dyDescent="0.3">
      <c r="A8140" t="e">
        <f>SEARCH("livery",'Mission Importer'!A8140)</f>
        <v>#VALUE!</v>
      </c>
      <c r="B8140" t="e">
        <f>IF(A8140=43,'Mission Importer'!A8140,0)</f>
        <v>#VALUE!</v>
      </c>
      <c r="D8140" t="e">
        <f>SEARCH("shape_name",'Mission Importer'!A8140)</f>
        <v>#VALUE!</v>
      </c>
      <c r="E8140" t="e">
        <f>IF(D8140=43,'Mission Importer'!A8140,0)</f>
        <v>#VALUE!</v>
      </c>
      <c r="G8140" t="e">
        <f>SEARCH("shape_name",'Mission Importer'!A8140)</f>
        <v>#VALUE!</v>
      </c>
      <c r="H8140" t="e">
        <f>IF(G8140=43,'Mission Importer'!A8140,0)</f>
        <v>#VALUE!</v>
      </c>
      <c r="J8140" t="e">
        <f>SEARCH("type",'Mission Importer'!A8140)</f>
        <v>#VALUE!</v>
      </c>
      <c r="K8140" t="e">
        <f>IF(J8140=43,'Mission Importer'!A8140,0)</f>
        <v>#VALUE!</v>
      </c>
      <c r="L8140" t="e">
        <f>SEARCH("category",'Mission Importer'!A8140)</f>
        <v>#VALUE!</v>
      </c>
      <c r="M8140" t="e">
        <f>IF(L8140=43,'Mission Importer'!A8140,0)</f>
        <v>#VALUE!</v>
      </c>
    </row>
    <row r="8141" spans="1:13" x14ac:dyDescent="0.3">
      <c r="A8141" t="e">
        <f>SEARCH("livery",'Mission Importer'!A8141)</f>
        <v>#VALUE!</v>
      </c>
      <c r="B8141" t="e">
        <f>IF(A8141=43,'Mission Importer'!A8141,0)</f>
        <v>#VALUE!</v>
      </c>
      <c r="D8141" t="e">
        <f>SEARCH("shape_name",'Mission Importer'!A8141)</f>
        <v>#VALUE!</v>
      </c>
      <c r="E8141" t="e">
        <f>IF(D8141=43,'Mission Importer'!A8141,0)</f>
        <v>#VALUE!</v>
      </c>
      <c r="G8141" t="e">
        <f>SEARCH("shape_name",'Mission Importer'!A8141)</f>
        <v>#VALUE!</v>
      </c>
      <c r="H8141" t="e">
        <f>IF(G8141=43,'Mission Importer'!A8141,0)</f>
        <v>#VALUE!</v>
      </c>
      <c r="J8141" t="e">
        <f>SEARCH("type",'Mission Importer'!A8141)</f>
        <v>#VALUE!</v>
      </c>
      <c r="K8141" t="e">
        <f>IF(J8141=43,'Mission Importer'!A8141,0)</f>
        <v>#VALUE!</v>
      </c>
      <c r="L8141" t="e">
        <f>SEARCH("category",'Mission Importer'!A8141)</f>
        <v>#VALUE!</v>
      </c>
      <c r="M8141" t="e">
        <f>IF(L8141=43,'Mission Importer'!A8141,0)</f>
        <v>#VALUE!</v>
      </c>
    </row>
    <row r="8142" spans="1:13" x14ac:dyDescent="0.3">
      <c r="A8142" t="e">
        <f>SEARCH("livery",'Mission Importer'!A8142)</f>
        <v>#VALUE!</v>
      </c>
      <c r="B8142" t="e">
        <f>IF(A8142=43,'Mission Importer'!A8142,0)</f>
        <v>#VALUE!</v>
      </c>
      <c r="D8142" t="e">
        <f>SEARCH("shape_name",'Mission Importer'!A8142)</f>
        <v>#VALUE!</v>
      </c>
      <c r="E8142" t="e">
        <f>IF(D8142=43,'Mission Importer'!A8142,0)</f>
        <v>#VALUE!</v>
      </c>
      <c r="G8142" t="e">
        <f>SEARCH("shape_name",'Mission Importer'!A8142)</f>
        <v>#VALUE!</v>
      </c>
      <c r="H8142" t="e">
        <f>IF(G8142=43,'Mission Importer'!A8142,0)</f>
        <v>#VALUE!</v>
      </c>
      <c r="J8142" t="e">
        <f>SEARCH("type",'Mission Importer'!A8142)</f>
        <v>#VALUE!</v>
      </c>
      <c r="K8142" t="e">
        <f>IF(J8142=43,'Mission Importer'!A8142,0)</f>
        <v>#VALUE!</v>
      </c>
      <c r="L8142" t="e">
        <f>SEARCH("category",'Mission Importer'!A8142)</f>
        <v>#VALUE!</v>
      </c>
      <c r="M8142" t="e">
        <f>IF(L8142=43,'Mission Importer'!A8142,0)</f>
        <v>#VALUE!</v>
      </c>
    </row>
    <row r="8143" spans="1:13" x14ac:dyDescent="0.3">
      <c r="A8143" t="e">
        <f>SEARCH("livery",'Mission Importer'!A8143)</f>
        <v>#VALUE!</v>
      </c>
      <c r="B8143" t="e">
        <f>IF(A8143=43,'Mission Importer'!A8143,0)</f>
        <v>#VALUE!</v>
      </c>
      <c r="D8143" t="e">
        <f>SEARCH("shape_name",'Mission Importer'!A8143)</f>
        <v>#VALUE!</v>
      </c>
      <c r="E8143" t="e">
        <f>IF(D8143=43,'Mission Importer'!A8143,0)</f>
        <v>#VALUE!</v>
      </c>
      <c r="G8143" t="e">
        <f>SEARCH("shape_name",'Mission Importer'!A8143)</f>
        <v>#VALUE!</v>
      </c>
      <c r="H8143" t="e">
        <f>IF(G8143=43,'Mission Importer'!A8143,0)</f>
        <v>#VALUE!</v>
      </c>
      <c r="J8143" t="e">
        <f>SEARCH("type",'Mission Importer'!A8143)</f>
        <v>#VALUE!</v>
      </c>
      <c r="K8143" t="e">
        <f>IF(J8143=43,'Mission Importer'!A8143,0)</f>
        <v>#VALUE!</v>
      </c>
      <c r="L8143" t="e">
        <f>SEARCH("category",'Mission Importer'!A8143)</f>
        <v>#VALUE!</v>
      </c>
      <c r="M8143" t="e">
        <f>IF(L8143=43,'Mission Importer'!A8143,0)</f>
        <v>#VALUE!</v>
      </c>
    </row>
    <row r="8144" spans="1:13" x14ac:dyDescent="0.3">
      <c r="A8144" t="e">
        <f>SEARCH("livery",'Mission Importer'!A8144)</f>
        <v>#VALUE!</v>
      </c>
      <c r="B8144" t="e">
        <f>IF(A8144=43,'Mission Importer'!A8144,0)</f>
        <v>#VALUE!</v>
      </c>
      <c r="D8144" t="e">
        <f>SEARCH("shape_name",'Mission Importer'!A8144)</f>
        <v>#VALUE!</v>
      </c>
      <c r="E8144" t="e">
        <f>IF(D8144=43,'Mission Importer'!A8144,0)</f>
        <v>#VALUE!</v>
      </c>
      <c r="G8144" t="e">
        <f>SEARCH("shape_name",'Mission Importer'!A8144)</f>
        <v>#VALUE!</v>
      </c>
      <c r="H8144" t="e">
        <f>IF(G8144=43,'Mission Importer'!A8144,0)</f>
        <v>#VALUE!</v>
      </c>
      <c r="J8144" t="e">
        <f>SEARCH("type",'Mission Importer'!A8144)</f>
        <v>#VALUE!</v>
      </c>
      <c r="K8144" t="e">
        <f>IF(J8144=43,'Mission Importer'!A8144,0)</f>
        <v>#VALUE!</v>
      </c>
      <c r="L8144" t="e">
        <f>SEARCH("category",'Mission Importer'!A8144)</f>
        <v>#VALUE!</v>
      </c>
      <c r="M8144" t="e">
        <f>IF(L8144=43,'Mission Importer'!A8144,0)</f>
        <v>#VALUE!</v>
      </c>
    </row>
    <row r="8145" spans="1:13" x14ac:dyDescent="0.3">
      <c r="A8145" t="e">
        <f>SEARCH("livery",'Mission Importer'!A8145)</f>
        <v>#VALUE!</v>
      </c>
      <c r="B8145" t="e">
        <f>IF(A8145=43,'Mission Importer'!A8145,0)</f>
        <v>#VALUE!</v>
      </c>
      <c r="D8145" t="e">
        <f>SEARCH("shape_name",'Mission Importer'!A8145)</f>
        <v>#VALUE!</v>
      </c>
      <c r="E8145" t="e">
        <f>IF(D8145=43,'Mission Importer'!A8145,0)</f>
        <v>#VALUE!</v>
      </c>
      <c r="G8145" t="e">
        <f>SEARCH("shape_name",'Mission Importer'!A8145)</f>
        <v>#VALUE!</v>
      </c>
      <c r="H8145" t="e">
        <f>IF(G8145=43,'Mission Importer'!A8145,0)</f>
        <v>#VALUE!</v>
      </c>
      <c r="J8145" t="e">
        <f>SEARCH("type",'Mission Importer'!A8145)</f>
        <v>#VALUE!</v>
      </c>
      <c r="K8145" t="e">
        <f>IF(J8145=43,'Mission Importer'!A8145,0)</f>
        <v>#VALUE!</v>
      </c>
      <c r="L8145" t="e">
        <f>SEARCH("category",'Mission Importer'!A8145)</f>
        <v>#VALUE!</v>
      </c>
      <c r="M8145" t="e">
        <f>IF(L8145=43,'Mission Importer'!A8145,0)</f>
        <v>#VALUE!</v>
      </c>
    </row>
    <row r="8146" spans="1:13" x14ac:dyDescent="0.3">
      <c r="A8146" t="e">
        <f>SEARCH("livery",'Mission Importer'!A8146)</f>
        <v>#VALUE!</v>
      </c>
      <c r="B8146" t="e">
        <f>IF(A8146=43,'Mission Importer'!A8146,0)</f>
        <v>#VALUE!</v>
      </c>
      <c r="D8146" t="e">
        <f>SEARCH("shape_name",'Mission Importer'!A8146)</f>
        <v>#VALUE!</v>
      </c>
      <c r="E8146" t="e">
        <f>IF(D8146=43,'Mission Importer'!A8146,0)</f>
        <v>#VALUE!</v>
      </c>
      <c r="G8146" t="e">
        <f>SEARCH("shape_name",'Mission Importer'!A8146)</f>
        <v>#VALUE!</v>
      </c>
      <c r="H8146" t="e">
        <f>IF(G8146=43,'Mission Importer'!A8146,0)</f>
        <v>#VALUE!</v>
      </c>
      <c r="J8146" t="e">
        <f>SEARCH("type",'Mission Importer'!A8146)</f>
        <v>#VALUE!</v>
      </c>
      <c r="K8146" t="e">
        <f>IF(J8146=43,'Mission Importer'!A8146,0)</f>
        <v>#VALUE!</v>
      </c>
      <c r="L8146" t="e">
        <f>SEARCH("category",'Mission Importer'!A8146)</f>
        <v>#VALUE!</v>
      </c>
      <c r="M8146" t="e">
        <f>IF(L8146=43,'Mission Importer'!A8146,0)</f>
        <v>#VALUE!</v>
      </c>
    </row>
    <row r="8147" spans="1:13" x14ac:dyDescent="0.3">
      <c r="A8147" t="e">
        <f>SEARCH("livery",'Mission Importer'!A8147)</f>
        <v>#VALUE!</v>
      </c>
      <c r="B8147" t="e">
        <f>IF(A8147=43,'Mission Importer'!A8147,0)</f>
        <v>#VALUE!</v>
      </c>
      <c r="D8147" t="e">
        <f>SEARCH("shape_name",'Mission Importer'!A8147)</f>
        <v>#VALUE!</v>
      </c>
      <c r="E8147" t="e">
        <f>IF(D8147=43,'Mission Importer'!A8147,0)</f>
        <v>#VALUE!</v>
      </c>
      <c r="G8147" t="e">
        <f>SEARCH("shape_name",'Mission Importer'!A8147)</f>
        <v>#VALUE!</v>
      </c>
      <c r="H8147" t="e">
        <f>IF(G8147=43,'Mission Importer'!A8147,0)</f>
        <v>#VALUE!</v>
      </c>
      <c r="J8147" t="e">
        <f>SEARCH("type",'Mission Importer'!A8147)</f>
        <v>#VALUE!</v>
      </c>
      <c r="K8147" t="e">
        <f>IF(J8147=43,'Mission Importer'!A8147,0)</f>
        <v>#VALUE!</v>
      </c>
      <c r="L8147" t="e">
        <f>SEARCH("category",'Mission Importer'!A8147)</f>
        <v>#VALUE!</v>
      </c>
      <c r="M8147" t="e">
        <f>IF(L8147=43,'Mission Importer'!A8147,0)</f>
        <v>#VALUE!</v>
      </c>
    </row>
    <row r="8148" spans="1:13" x14ac:dyDescent="0.3">
      <c r="A8148" t="e">
        <f>SEARCH("livery",'Mission Importer'!A8148)</f>
        <v>#VALUE!</v>
      </c>
      <c r="B8148" t="e">
        <f>IF(A8148=43,'Mission Importer'!A8148,0)</f>
        <v>#VALUE!</v>
      </c>
      <c r="D8148" t="e">
        <f>SEARCH("shape_name",'Mission Importer'!A8148)</f>
        <v>#VALUE!</v>
      </c>
      <c r="E8148" t="e">
        <f>IF(D8148=43,'Mission Importer'!A8148,0)</f>
        <v>#VALUE!</v>
      </c>
      <c r="G8148" t="e">
        <f>SEARCH("shape_name",'Mission Importer'!A8148)</f>
        <v>#VALUE!</v>
      </c>
      <c r="H8148" t="e">
        <f>IF(G8148=43,'Mission Importer'!A8148,0)</f>
        <v>#VALUE!</v>
      </c>
      <c r="J8148" t="e">
        <f>SEARCH("type",'Mission Importer'!A8148)</f>
        <v>#VALUE!</v>
      </c>
      <c r="K8148" t="e">
        <f>IF(J8148=43,'Mission Importer'!A8148,0)</f>
        <v>#VALUE!</v>
      </c>
      <c r="L8148" t="e">
        <f>SEARCH("category",'Mission Importer'!A8148)</f>
        <v>#VALUE!</v>
      </c>
      <c r="M8148" t="e">
        <f>IF(L8148=43,'Mission Importer'!A8148,0)</f>
        <v>#VALUE!</v>
      </c>
    </row>
    <row r="8149" spans="1:13" x14ac:dyDescent="0.3">
      <c r="A8149" t="e">
        <f>SEARCH("livery",'Mission Importer'!A8149)</f>
        <v>#VALUE!</v>
      </c>
      <c r="B8149" t="e">
        <f>IF(A8149=43,'Mission Importer'!A8149,0)</f>
        <v>#VALUE!</v>
      </c>
      <c r="D8149" t="e">
        <f>SEARCH("shape_name",'Mission Importer'!A8149)</f>
        <v>#VALUE!</v>
      </c>
      <c r="E8149" t="e">
        <f>IF(D8149=43,'Mission Importer'!A8149,0)</f>
        <v>#VALUE!</v>
      </c>
      <c r="G8149" t="e">
        <f>SEARCH("shape_name",'Mission Importer'!A8149)</f>
        <v>#VALUE!</v>
      </c>
      <c r="H8149" t="e">
        <f>IF(G8149=43,'Mission Importer'!A8149,0)</f>
        <v>#VALUE!</v>
      </c>
      <c r="J8149">
        <f>SEARCH("type",'Mission Importer'!A8149)</f>
        <v>47</v>
      </c>
      <c r="K8149">
        <f>IF(J8149=43,'Mission Importer'!A8149,0)</f>
        <v>0</v>
      </c>
      <c r="L8149" t="e">
        <f>SEARCH("category",'Mission Importer'!A8149)</f>
        <v>#VALUE!</v>
      </c>
      <c r="M8149" t="e">
        <f>IF(L8149=43,'Mission Importer'!A8149,0)</f>
        <v>#VALUE!</v>
      </c>
    </row>
    <row r="8150" spans="1:13" x14ac:dyDescent="0.3">
      <c r="A8150" t="e">
        <f>SEARCH("livery",'Mission Importer'!A8150)</f>
        <v>#VALUE!</v>
      </c>
      <c r="B8150" t="e">
        <f>IF(A8150=43,'Mission Importer'!A8150,0)</f>
        <v>#VALUE!</v>
      </c>
      <c r="D8150" t="e">
        <f>SEARCH("shape_name",'Mission Importer'!A8150)</f>
        <v>#VALUE!</v>
      </c>
      <c r="E8150" t="e">
        <f>IF(D8150=43,'Mission Importer'!A8150,0)</f>
        <v>#VALUE!</v>
      </c>
      <c r="G8150" t="e">
        <f>SEARCH("shape_name",'Mission Importer'!A8150)</f>
        <v>#VALUE!</v>
      </c>
      <c r="H8150" t="e">
        <f>IF(G8150=43,'Mission Importer'!A8150,0)</f>
        <v>#VALUE!</v>
      </c>
      <c r="J8150" t="e">
        <f>SEARCH("type",'Mission Importer'!A8150)</f>
        <v>#VALUE!</v>
      </c>
      <c r="K8150" t="e">
        <f>IF(J8150=43,'Mission Importer'!A8150,0)</f>
        <v>#VALUE!</v>
      </c>
      <c r="L8150" t="e">
        <f>SEARCH("category",'Mission Importer'!A8150)</f>
        <v>#VALUE!</v>
      </c>
      <c r="M8150" t="e">
        <f>IF(L8150=43,'Mission Importer'!A8150,0)</f>
        <v>#VALUE!</v>
      </c>
    </row>
    <row r="8151" spans="1:13" x14ac:dyDescent="0.3">
      <c r="A8151" t="e">
        <f>SEARCH("livery",'Mission Importer'!A8151)</f>
        <v>#VALUE!</v>
      </c>
      <c r="B8151" t="e">
        <f>IF(A8151=43,'Mission Importer'!A8151,0)</f>
        <v>#VALUE!</v>
      </c>
      <c r="D8151" t="e">
        <f>SEARCH("shape_name",'Mission Importer'!A8151)</f>
        <v>#VALUE!</v>
      </c>
      <c r="E8151" t="e">
        <f>IF(D8151=43,'Mission Importer'!A8151,0)</f>
        <v>#VALUE!</v>
      </c>
      <c r="G8151" t="e">
        <f>SEARCH("shape_name",'Mission Importer'!A8151)</f>
        <v>#VALUE!</v>
      </c>
      <c r="H8151" t="e">
        <f>IF(G8151=43,'Mission Importer'!A8151,0)</f>
        <v>#VALUE!</v>
      </c>
      <c r="J8151" t="e">
        <f>SEARCH("type",'Mission Importer'!A8151)</f>
        <v>#VALUE!</v>
      </c>
      <c r="K8151" t="e">
        <f>IF(J8151=43,'Mission Importer'!A8151,0)</f>
        <v>#VALUE!</v>
      </c>
      <c r="L8151" t="e">
        <f>SEARCH("category",'Mission Importer'!A8151)</f>
        <v>#VALUE!</v>
      </c>
      <c r="M8151" t="e">
        <f>IF(L8151=43,'Mission Importer'!A8151,0)</f>
        <v>#VALUE!</v>
      </c>
    </row>
    <row r="8152" spans="1:13" x14ac:dyDescent="0.3">
      <c r="A8152" t="e">
        <f>SEARCH("livery",'Mission Importer'!A8152)</f>
        <v>#VALUE!</v>
      </c>
      <c r="B8152" t="e">
        <f>IF(A8152=43,'Mission Importer'!A8152,0)</f>
        <v>#VALUE!</v>
      </c>
      <c r="D8152" t="e">
        <f>SEARCH("shape_name",'Mission Importer'!A8152)</f>
        <v>#VALUE!</v>
      </c>
      <c r="E8152" t="e">
        <f>IF(D8152=43,'Mission Importer'!A8152,0)</f>
        <v>#VALUE!</v>
      </c>
      <c r="G8152" t="e">
        <f>SEARCH("shape_name",'Mission Importer'!A8152)</f>
        <v>#VALUE!</v>
      </c>
      <c r="H8152" t="e">
        <f>IF(G8152=43,'Mission Importer'!A8152,0)</f>
        <v>#VALUE!</v>
      </c>
      <c r="J8152" t="e">
        <f>SEARCH("type",'Mission Importer'!A8152)</f>
        <v>#VALUE!</v>
      </c>
      <c r="K8152" t="e">
        <f>IF(J8152=43,'Mission Importer'!A8152,0)</f>
        <v>#VALUE!</v>
      </c>
      <c r="L8152" t="e">
        <f>SEARCH("category",'Mission Importer'!A8152)</f>
        <v>#VALUE!</v>
      </c>
      <c r="M8152" t="e">
        <f>IF(L8152=43,'Mission Importer'!A8152,0)</f>
        <v>#VALUE!</v>
      </c>
    </row>
    <row r="8153" spans="1:13" x14ac:dyDescent="0.3">
      <c r="A8153" t="e">
        <f>SEARCH("livery",'Mission Importer'!A8153)</f>
        <v>#VALUE!</v>
      </c>
      <c r="B8153" t="e">
        <f>IF(A8153=43,'Mission Importer'!A8153,0)</f>
        <v>#VALUE!</v>
      </c>
      <c r="D8153" t="e">
        <f>SEARCH("shape_name",'Mission Importer'!A8153)</f>
        <v>#VALUE!</v>
      </c>
      <c r="E8153" t="e">
        <f>IF(D8153=43,'Mission Importer'!A8153,0)</f>
        <v>#VALUE!</v>
      </c>
      <c r="G8153" t="e">
        <f>SEARCH("shape_name",'Mission Importer'!A8153)</f>
        <v>#VALUE!</v>
      </c>
      <c r="H8153" t="e">
        <f>IF(G8153=43,'Mission Importer'!A8153,0)</f>
        <v>#VALUE!</v>
      </c>
      <c r="J8153" t="e">
        <f>SEARCH("type",'Mission Importer'!A8153)</f>
        <v>#VALUE!</v>
      </c>
      <c r="K8153" t="e">
        <f>IF(J8153=43,'Mission Importer'!A8153,0)</f>
        <v>#VALUE!</v>
      </c>
      <c r="L8153" t="e">
        <f>SEARCH("category",'Mission Importer'!A8153)</f>
        <v>#VALUE!</v>
      </c>
      <c r="M8153" t="e">
        <f>IF(L8153=43,'Mission Importer'!A8153,0)</f>
        <v>#VALUE!</v>
      </c>
    </row>
    <row r="8154" spans="1:13" x14ac:dyDescent="0.3">
      <c r="A8154" t="e">
        <f>SEARCH("livery",'Mission Importer'!A8154)</f>
        <v>#VALUE!</v>
      </c>
      <c r="B8154" t="e">
        <f>IF(A8154=43,'Mission Importer'!A8154,0)</f>
        <v>#VALUE!</v>
      </c>
      <c r="D8154" t="e">
        <f>SEARCH("shape_name",'Mission Importer'!A8154)</f>
        <v>#VALUE!</v>
      </c>
      <c r="E8154" t="e">
        <f>IF(D8154=43,'Mission Importer'!A8154,0)</f>
        <v>#VALUE!</v>
      </c>
      <c r="G8154" t="e">
        <f>SEARCH("shape_name",'Mission Importer'!A8154)</f>
        <v>#VALUE!</v>
      </c>
      <c r="H8154" t="e">
        <f>IF(G8154=43,'Mission Importer'!A8154,0)</f>
        <v>#VALUE!</v>
      </c>
      <c r="J8154" t="e">
        <f>SEARCH("type",'Mission Importer'!A8154)</f>
        <v>#VALUE!</v>
      </c>
      <c r="K8154" t="e">
        <f>IF(J8154=43,'Mission Importer'!A8154,0)</f>
        <v>#VALUE!</v>
      </c>
      <c r="L8154" t="e">
        <f>SEARCH("category",'Mission Importer'!A8154)</f>
        <v>#VALUE!</v>
      </c>
      <c r="M8154" t="e">
        <f>IF(L8154=43,'Mission Importer'!A8154,0)</f>
        <v>#VALUE!</v>
      </c>
    </row>
    <row r="8155" spans="1:13" x14ac:dyDescent="0.3">
      <c r="A8155" t="e">
        <f>SEARCH("livery",'Mission Importer'!A8155)</f>
        <v>#VALUE!</v>
      </c>
      <c r="B8155" t="e">
        <f>IF(A8155=43,'Mission Importer'!A8155,0)</f>
        <v>#VALUE!</v>
      </c>
      <c r="D8155" t="e">
        <f>SEARCH("shape_name",'Mission Importer'!A8155)</f>
        <v>#VALUE!</v>
      </c>
      <c r="E8155" t="e">
        <f>IF(D8155=43,'Mission Importer'!A8155,0)</f>
        <v>#VALUE!</v>
      </c>
      <c r="G8155" t="e">
        <f>SEARCH("shape_name",'Mission Importer'!A8155)</f>
        <v>#VALUE!</v>
      </c>
      <c r="H8155" t="e">
        <f>IF(G8155=43,'Mission Importer'!A8155,0)</f>
        <v>#VALUE!</v>
      </c>
      <c r="J8155" t="e">
        <f>SEARCH("type",'Mission Importer'!A8155)</f>
        <v>#VALUE!</v>
      </c>
      <c r="K8155" t="e">
        <f>IF(J8155=43,'Mission Importer'!A8155,0)</f>
        <v>#VALUE!</v>
      </c>
      <c r="L8155" t="e">
        <f>SEARCH("category",'Mission Importer'!A8155)</f>
        <v>#VALUE!</v>
      </c>
      <c r="M8155" t="e">
        <f>IF(L8155=43,'Mission Importer'!A8155,0)</f>
        <v>#VALUE!</v>
      </c>
    </row>
    <row r="8156" spans="1:13" x14ac:dyDescent="0.3">
      <c r="A8156" t="e">
        <f>SEARCH("livery",'Mission Importer'!A8156)</f>
        <v>#VALUE!</v>
      </c>
      <c r="B8156" t="e">
        <f>IF(A8156=43,'Mission Importer'!A8156,0)</f>
        <v>#VALUE!</v>
      </c>
      <c r="D8156" t="e">
        <f>SEARCH("shape_name",'Mission Importer'!A8156)</f>
        <v>#VALUE!</v>
      </c>
      <c r="E8156" t="e">
        <f>IF(D8156=43,'Mission Importer'!A8156,0)</f>
        <v>#VALUE!</v>
      </c>
      <c r="G8156" t="e">
        <f>SEARCH("shape_name",'Mission Importer'!A8156)</f>
        <v>#VALUE!</v>
      </c>
      <c r="H8156" t="e">
        <f>IF(G8156=43,'Mission Importer'!A8156,0)</f>
        <v>#VALUE!</v>
      </c>
      <c r="J8156" t="e">
        <f>SEARCH("type",'Mission Importer'!A8156)</f>
        <v>#VALUE!</v>
      </c>
      <c r="K8156" t="e">
        <f>IF(J8156=43,'Mission Importer'!A8156,0)</f>
        <v>#VALUE!</v>
      </c>
      <c r="L8156" t="e">
        <f>SEARCH("category",'Mission Importer'!A8156)</f>
        <v>#VALUE!</v>
      </c>
      <c r="M8156" t="e">
        <f>IF(L8156=43,'Mission Importer'!A8156,0)</f>
        <v>#VALUE!</v>
      </c>
    </row>
    <row r="8157" spans="1:13" x14ac:dyDescent="0.3">
      <c r="A8157" t="e">
        <f>SEARCH("livery",'Mission Importer'!A8157)</f>
        <v>#VALUE!</v>
      </c>
      <c r="B8157" t="e">
        <f>IF(A8157=43,'Mission Importer'!A8157,0)</f>
        <v>#VALUE!</v>
      </c>
      <c r="D8157" t="e">
        <f>SEARCH("shape_name",'Mission Importer'!A8157)</f>
        <v>#VALUE!</v>
      </c>
      <c r="E8157" t="e">
        <f>IF(D8157=43,'Mission Importer'!A8157,0)</f>
        <v>#VALUE!</v>
      </c>
      <c r="G8157" t="e">
        <f>SEARCH("shape_name",'Mission Importer'!A8157)</f>
        <v>#VALUE!</v>
      </c>
      <c r="H8157" t="e">
        <f>IF(G8157=43,'Mission Importer'!A8157,0)</f>
        <v>#VALUE!</v>
      </c>
      <c r="J8157" t="e">
        <f>SEARCH("type",'Mission Importer'!A8157)</f>
        <v>#VALUE!</v>
      </c>
      <c r="K8157" t="e">
        <f>IF(J8157=43,'Mission Importer'!A8157,0)</f>
        <v>#VALUE!</v>
      </c>
      <c r="L8157" t="e">
        <f>SEARCH("category",'Mission Importer'!A8157)</f>
        <v>#VALUE!</v>
      </c>
      <c r="M8157" t="e">
        <f>IF(L8157=43,'Mission Importer'!A8157,0)</f>
        <v>#VALUE!</v>
      </c>
    </row>
    <row r="8158" spans="1:13" x14ac:dyDescent="0.3">
      <c r="A8158" t="e">
        <f>SEARCH("livery",'Mission Importer'!A8158)</f>
        <v>#VALUE!</v>
      </c>
      <c r="B8158" t="e">
        <f>IF(A8158=43,'Mission Importer'!A8158,0)</f>
        <v>#VALUE!</v>
      </c>
      <c r="D8158" t="e">
        <f>SEARCH("shape_name",'Mission Importer'!A8158)</f>
        <v>#VALUE!</v>
      </c>
      <c r="E8158" t="e">
        <f>IF(D8158=43,'Mission Importer'!A8158,0)</f>
        <v>#VALUE!</v>
      </c>
      <c r="G8158" t="e">
        <f>SEARCH("shape_name",'Mission Importer'!A8158)</f>
        <v>#VALUE!</v>
      </c>
      <c r="H8158" t="e">
        <f>IF(G8158=43,'Mission Importer'!A8158,0)</f>
        <v>#VALUE!</v>
      </c>
      <c r="J8158" t="e">
        <f>SEARCH("type",'Mission Importer'!A8158)</f>
        <v>#VALUE!</v>
      </c>
      <c r="K8158" t="e">
        <f>IF(J8158=43,'Mission Importer'!A8158,0)</f>
        <v>#VALUE!</v>
      </c>
      <c r="L8158" t="e">
        <f>SEARCH("category",'Mission Importer'!A8158)</f>
        <v>#VALUE!</v>
      </c>
      <c r="M8158" t="e">
        <f>IF(L8158=43,'Mission Importer'!A8158,0)</f>
        <v>#VALUE!</v>
      </c>
    </row>
    <row r="8159" spans="1:13" x14ac:dyDescent="0.3">
      <c r="A8159" t="e">
        <f>SEARCH("livery",'Mission Importer'!A8159)</f>
        <v>#VALUE!</v>
      </c>
      <c r="B8159" t="e">
        <f>IF(A8159=43,'Mission Importer'!A8159,0)</f>
        <v>#VALUE!</v>
      </c>
      <c r="D8159" t="e">
        <f>SEARCH("shape_name",'Mission Importer'!A8159)</f>
        <v>#VALUE!</v>
      </c>
      <c r="E8159" t="e">
        <f>IF(D8159=43,'Mission Importer'!A8159,0)</f>
        <v>#VALUE!</v>
      </c>
      <c r="G8159" t="e">
        <f>SEARCH("shape_name",'Mission Importer'!A8159)</f>
        <v>#VALUE!</v>
      </c>
      <c r="H8159" t="e">
        <f>IF(G8159=43,'Mission Importer'!A8159,0)</f>
        <v>#VALUE!</v>
      </c>
      <c r="J8159" t="e">
        <f>SEARCH("type",'Mission Importer'!A8159)</f>
        <v>#VALUE!</v>
      </c>
      <c r="K8159" t="e">
        <f>IF(J8159=43,'Mission Importer'!A8159,0)</f>
        <v>#VALUE!</v>
      </c>
      <c r="L8159" t="e">
        <f>SEARCH("category",'Mission Importer'!A8159)</f>
        <v>#VALUE!</v>
      </c>
      <c r="M8159" t="e">
        <f>IF(L8159=43,'Mission Importer'!A8159,0)</f>
        <v>#VALUE!</v>
      </c>
    </row>
    <row r="8160" spans="1:13" x14ac:dyDescent="0.3">
      <c r="A8160" t="e">
        <f>SEARCH("livery",'Mission Importer'!A8160)</f>
        <v>#VALUE!</v>
      </c>
      <c r="B8160" t="e">
        <f>IF(A8160=43,'Mission Importer'!A8160,0)</f>
        <v>#VALUE!</v>
      </c>
      <c r="D8160" t="e">
        <f>SEARCH("shape_name",'Mission Importer'!A8160)</f>
        <v>#VALUE!</v>
      </c>
      <c r="E8160" t="e">
        <f>IF(D8160=43,'Mission Importer'!A8160,0)</f>
        <v>#VALUE!</v>
      </c>
      <c r="G8160" t="e">
        <f>SEARCH("shape_name",'Mission Importer'!A8160)</f>
        <v>#VALUE!</v>
      </c>
      <c r="H8160" t="e">
        <f>IF(G8160=43,'Mission Importer'!A8160,0)</f>
        <v>#VALUE!</v>
      </c>
      <c r="J8160" t="e">
        <f>SEARCH("type",'Mission Importer'!A8160)</f>
        <v>#VALUE!</v>
      </c>
      <c r="K8160" t="e">
        <f>IF(J8160=43,'Mission Importer'!A8160,0)</f>
        <v>#VALUE!</v>
      </c>
      <c r="L8160" t="e">
        <f>SEARCH("category",'Mission Importer'!A8160)</f>
        <v>#VALUE!</v>
      </c>
      <c r="M8160" t="e">
        <f>IF(L8160=43,'Mission Importer'!A8160,0)</f>
        <v>#VALUE!</v>
      </c>
    </row>
    <row r="8161" spans="1:13" x14ac:dyDescent="0.3">
      <c r="A8161" t="e">
        <f>SEARCH("livery",'Mission Importer'!A8161)</f>
        <v>#VALUE!</v>
      </c>
      <c r="B8161" t="e">
        <f>IF(A8161=43,'Mission Importer'!A8161,0)</f>
        <v>#VALUE!</v>
      </c>
      <c r="D8161" t="e">
        <f>SEARCH("shape_name",'Mission Importer'!A8161)</f>
        <v>#VALUE!</v>
      </c>
      <c r="E8161" t="e">
        <f>IF(D8161=43,'Mission Importer'!A8161,0)</f>
        <v>#VALUE!</v>
      </c>
      <c r="G8161" t="e">
        <f>SEARCH("shape_name",'Mission Importer'!A8161)</f>
        <v>#VALUE!</v>
      </c>
      <c r="H8161" t="e">
        <f>IF(G8161=43,'Mission Importer'!A8161,0)</f>
        <v>#VALUE!</v>
      </c>
      <c r="J8161" t="e">
        <f>SEARCH("type",'Mission Importer'!A8161)</f>
        <v>#VALUE!</v>
      </c>
      <c r="K8161" t="e">
        <f>IF(J8161=43,'Mission Importer'!A8161,0)</f>
        <v>#VALUE!</v>
      </c>
      <c r="L8161" t="e">
        <f>SEARCH("category",'Mission Importer'!A8161)</f>
        <v>#VALUE!</v>
      </c>
      <c r="M8161" t="e">
        <f>IF(L8161=43,'Mission Importer'!A8161,0)</f>
        <v>#VALUE!</v>
      </c>
    </row>
    <row r="8162" spans="1:13" x14ac:dyDescent="0.3">
      <c r="A8162" t="e">
        <f>SEARCH("livery",'Mission Importer'!A8162)</f>
        <v>#VALUE!</v>
      </c>
      <c r="B8162" t="e">
        <f>IF(A8162=43,'Mission Importer'!A8162,0)</f>
        <v>#VALUE!</v>
      </c>
      <c r="D8162" t="e">
        <f>SEARCH("shape_name",'Mission Importer'!A8162)</f>
        <v>#VALUE!</v>
      </c>
      <c r="E8162" t="e">
        <f>IF(D8162=43,'Mission Importer'!A8162,0)</f>
        <v>#VALUE!</v>
      </c>
      <c r="G8162" t="e">
        <f>SEARCH("shape_name",'Mission Importer'!A8162)</f>
        <v>#VALUE!</v>
      </c>
      <c r="H8162" t="e">
        <f>IF(G8162=43,'Mission Importer'!A8162,0)</f>
        <v>#VALUE!</v>
      </c>
      <c r="J8162" t="e">
        <f>SEARCH("type",'Mission Importer'!A8162)</f>
        <v>#VALUE!</v>
      </c>
      <c r="K8162" t="e">
        <f>IF(J8162=43,'Mission Importer'!A8162,0)</f>
        <v>#VALUE!</v>
      </c>
      <c r="L8162" t="e">
        <f>SEARCH("category",'Mission Importer'!A8162)</f>
        <v>#VALUE!</v>
      </c>
      <c r="M8162" t="e">
        <f>IF(L8162=43,'Mission Importer'!A8162,0)</f>
        <v>#VALUE!</v>
      </c>
    </row>
    <row r="8163" spans="1:13" x14ac:dyDescent="0.3">
      <c r="A8163" t="e">
        <f>SEARCH("livery",'Mission Importer'!A8163)</f>
        <v>#VALUE!</v>
      </c>
      <c r="B8163" t="e">
        <f>IF(A8163=43,'Mission Importer'!A8163,0)</f>
        <v>#VALUE!</v>
      </c>
      <c r="D8163" t="e">
        <f>SEARCH("shape_name",'Mission Importer'!A8163)</f>
        <v>#VALUE!</v>
      </c>
      <c r="E8163" t="e">
        <f>IF(D8163=43,'Mission Importer'!A8163,0)</f>
        <v>#VALUE!</v>
      </c>
      <c r="G8163" t="e">
        <f>SEARCH("shape_name",'Mission Importer'!A8163)</f>
        <v>#VALUE!</v>
      </c>
      <c r="H8163" t="e">
        <f>IF(G8163=43,'Mission Importer'!A8163,0)</f>
        <v>#VALUE!</v>
      </c>
      <c r="J8163" t="e">
        <f>SEARCH("type",'Mission Importer'!A8163)</f>
        <v>#VALUE!</v>
      </c>
      <c r="K8163" t="e">
        <f>IF(J8163=43,'Mission Importer'!A8163,0)</f>
        <v>#VALUE!</v>
      </c>
      <c r="L8163" t="e">
        <f>SEARCH("category",'Mission Importer'!A8163)</f>
        <v>#VALUE!</v>
      </c>
      <c r="M8163" t="e">
        <f>IF(L8163=43,'Mission Importer'!A8163,0)</f>
        <v>#VALUE!</v>
      </c>
    </row>
    <row r="8164" spans="1:13" x14ac:dyDescent="0.3">
      <c r="A8164">
        <f>SEARCH("livery",'Mission Importer'!A8164)</f>
        <v>43</v>
      </c>
      <c r="B8164" t="str">
        <f>IF(A8164=43,'Mission Importer'!A8164,0)</f>
        <v xml:space="preserve">                                        ["livery_id"] = "desert",</v>
      </c>
      <c r="D8164" t="e">
        <f>SEARCH("shape_name",'Mission Importer'!A8164)</f>
        <v>#VALUE!</v>
      </c>
      <c r="E8164" t="e">
        <f>IF(D8164=43,'Mission Importer'!A8164,0)</f>
        <v>#VALUE!</v>
      </c>
      <c r="G8164" t="e">
        <f>SEARCH("shape_name",'Mission Importer'!A8164)</f>
        <v>#VALUE!</v>
      </c>
      <c r="H8164" t="e">
        <f>IF(G8164=43,'Mission Importer'!A8164,0)</f>
        <v>#VALUE!</v>
      </c>
      <c r="J8164" t="e">
        <f>SEARCH("type",'Mission Importer'!A8164)</f>
        <v>#VALUE!</v>
      </c>
      <c r="K8164" t="e">
        <f>IF(J8164=43,'Mission Importer'!A8164,0)</f>
        <v>#VALUE!</v>
      </c>
      <c r="L8164" t="e">
        <f>SEARCH("category",'Mission Importer'!A8164)</f>
        <v>#VALUE!</v>
      </c>
      <c r="M8164" t="e">
        <f>IF(L8164=43,'Mission Importer'!A8164,0)</f>
        <v>#VALUE!</v>
      </c>
    </row>
    <row r="8165" spans="1:13" x14ac:dyDescent="0.3">
      <c r="A8165" t="e">
        <f>SEARCH("livery",'Mission Importer'!A8165)</f>
        <v>#VALUE!</v>
      </c>
      <c r="B8165" t="e">
        <f>IF(A8165=43,'Mission Importer'!A8165,0)</f>
        <v>#VALUE!</v>
      </c>
      <c r="D8165" t="e">
        <f>SEARCH("shape_name",'Mission Importer'!A8165)</f>
        <v>#VALUE!</v>
      </c>
      <c r="E8165" t="e">
        <f>IF(D8165=43,'Mission Importer'!A8165,0)</f>
        <v>#VALUE!</v>
      </c>
      <c r="G8165" t="e">
        <f>SEARCH("shape_name",'Mission Importer'!A8165)</f>
        <v>#VALUE!</v>
      </c>
      <c r="H8165" t="e">
        <f>IF(G8165=43,'Mission Importer'!A8165,0)</f>
        <v>#VALUE!</v>
      </c>
      <c r="J8165" t="e">
        <f>SEARCH("type",'Mission Importer'!A8165)</f>
        <v>#VALUE!</v>
      </c>
      <c r="K8165" t="e">
        <f>IF(J8165=43,'Mission Importer'!A8165,0)</f>
        <v>#VALUE!</v>
      </c>
      <c r="L8165">
        <f>SEARCH("category",'Mission Importer'!A8165)</f>
        <v>43</v>
      </c>
      <c r="M8165" t="str">
        <f>IF(L8165=43,'Mission Importer'!A8165,0)</f>
        <v xml:space="preserve">                                        ["category"] = "Air Defence",</v>
      </c>
    </row>
    <row r="8166" spans="1:13" x14ac:dyDescent="0.3">
      <c r="A8166" t="e">
        <f>SEARCH("livery",'Mission Importer'!A8166)</f>
        <v>#VALUE!</v>
      </c>
      <c r="B8166" t="e">
        <f>IF(A8166=43,'Mission Importer'!A8166,0)</f>
        <v>#VALUE!</v>
      </c>
      <c r="D8166" t="e">
        <f>SEARCH("shape_name",'Mission Importer'!A8166)</f>
        <v>#VALUE!</v>
      </c>
      <c r="E8166" t="e">
        <f>IF(D8166=43,'Mission Importer'!A8166,0)</f>
        <v>#VALUE!</v>
      </c>
      <c r="G8166" t="e">
        <f>SEARCH("shape_name",'Mission Importer'!A8166)</f>
        <v>#VALUE!</v>
      </c>
      <c r="H8166" t="e">
        <f>IF(G8166=43,'Mission Importer'!A8166,0)</f>
        <v>#VALUE!</v>
      </c>
      <c r="J8166">
        <f>SEARCH("type",'Mission Importer'!A8166)</f>
        <v>43</v>
      </c>
      <c r="K8166" t="str">
        <f>IF(J8166=43,'Mission Importer'!A8166,0)</f>
        <v xml:space="preserve">                                        ["type"] = "p-19 s-125 sr",</v>
      </c>
      <c r="L8166" t="e">
        <f>SEARCH("category",'Mission Importer'!A8166)</f>
        <v>#VALUE!</v>
      </c>
      <c r="M8166" t="e">
        <f>IF(L8166=43,'Mission Importer'!A8166,0)</f>
        <v>#VALUE!</v>
      </c>
    </row>
    <row r="8167" spans="1:13" x14ac:dyDescent="0.3">
      <c r="A8167" t="e">
        <f>SEARCH("livery",'Mission Importer'!A8167)</f>
        <v>#VALUE!</v>
      </c>
      <c r="B8167" t="e">
        <f>IF(A8167=43,'Mission Importer'!A8167,0)</f>
        <v>#VALUE!</v>
      </c>
      <c r="D8167" t="e">
        <f>SEARCH("shape_name",'Mission Importer'!A8167)</f>
        <v>#VALUE!</v>
      </c>
      <c r="E8167" t="e">
        <f>IF(D8167=43,'Mission Importer'!A8167,0)</f>
        <v>#VALUE!</v>
      </c>
      <c r="G8167" t="e">
        <f>SEARCH("shape_name",'Mission Importer'!A8167)</f>
        <v>#VALUE!</v>
      </c>
      <c r="H8167" t="e">
        <f>IF(G8167=43,'Mission Importer'!A8167,0)</f>
        <v>#VALUE!</v>
      </c>
      <c r="J8167" t="e">
        <f>SEARCH("type",'Mission Importer'!A8167)</f>
        <v>#VALUE!</v>
      </c>
      <c r="K8167" t="e">
        <f>IF(J8167=43,'Mission Importer'!A8167,0)</f>
        <v>#VALUE!</v>
      </c>
      <c r="L8167" t="e">
        <f>SEARCH("category",'Mission Importer'!A8167)</f>
        <v>#VALUE!</v>
      </c>
      <c r="M8167" t="e">
        <f>IF(L8167=43,'Mission Importer'!A8167,0)</f>
        <v>#VALUE!</v>
      </c>
    </row>
    <row r="8168" spans="1:13" x14ac:dyDescent="0.3">
      <c r="A8168" t="e">
        <f>SEARCH("livery",'Mission Importer'!A8168)</f>
        <v>#VALUE!</v>
      </c>
      <c r="B8168" t="e">
        <f>IF(A8168=43,'Mission Importer'!A8168,0)</f>
        <v>#VALUE!</v>
      </c>
      <c r="D8168" t="e">
        <f>SEARCH("shape_name",'Mission Importer'!A8168)</f>
        <v>#VALUE!</v>
      </c>
      <c r="E8168" t="e">
        <f>IF(D8168=43,'Mission Importer'!A8168,0)</f>
        <v>#VALUE!</v>
      </c>
      <c r="G8168" t="e">
        <f>SEARCH("shape_name",'Mission Importer'!A8168)</f>
        <v>#VALUE!</v>
      </c>
      <c r="H8168" t="e">
        <f>IF(G8168=43,'Mission Importer'!A8168,0)</f>
        <v>#VALUE!</v>
      </c>
      <c r="J8168" t="e">
        <f>SEARCH("type",'Mission Importer'!A8168)</f>
        <v>#VALUE!</v>
      </c>
      <c r="K8168" t="e">
        <f>IF(J8168=43,'Mission Importer'!A8168,0)</f>
        <v>#VALUE!</v>
      </c>
      <c r="L8168" t="e">
        <f>SEARCH("category",'Mission Importer'!A8168)</f>
        <v>#VALUE!</v>
      </c>
      <c r="M8168" t="e">
        <f>IF(L8168=43,'Mission Importer'!A8168,0)</f>
        <v>#VALUE!</v>
      </c>
    </row>
    <row r="8169" spans="1:13" x14ac:dyDescent="0.3">
      <c r="A8169" t="e">
        <f>SEARCH("livery",'Mission Importer'!A8169)</f>
        <v>#VALUE!</v>
      </c>
      <c r="B8169" t="e">
        <f>IF(A8169=43,'Mission Importer'!A8169,0)</f>
        <v>#VALUE!</v>
      </c>
      <c r="D8169" t="e">
        <f>SEARCH("shape_name",'Mission Importer'!A8169)</f>
        <v>#VALUE!</v>
      </c>
      <c r="E8169" t="e">
        <f>IF(D8169=43,'Mission Importer'!A8169,0)</f>
        <v>#VALUE!</v>
      </c>
      <c r="G8169" t="e">
        <f>SEARCH("shape_name",'Mission Importer'!A8169)</f>
        <v>#VALUE!</v>
      </c>
      <c r="H8169" t="e">
        <f>IF(G8169=43,'Mission Importer'!A8169,0)</f>
        <v>#VALUE!</v>
      </c>
      <c r="J8169" t="e">
        <f>SEARCH("type",'Mission Importer'!A8169)</f>
        <v>#VALUE!</v>
      </c>
      <c r="K8169" t="e">
        <f>IF(J8169=43,'Mission Importer'!A8169,0)</f>
        <v>#VALUE!</v>
      </c>
      <c r="L8169" t="e">
        <f>SEARCH("category",'Mission Importer'!A8169)</f>
        <v>#VALUE!</v>
      </c>
      <c r="M8169" t="e">
        <f>IF(L8169=43,'Mission Importer'!A8169,0)</f>
        <v>#VALUE!</v>
      </c>
    </row>
    <row r="8170" spans="1:13" x14ac:dyDescent="0.3">
      <c r="A8170" t="e">
        <f>SEARCH("livery",'Mission Importer'!A8170)</f>
        <v>#VALUE!</v>
      </c>
      <c r="B8170" t="e">
        <f>IF(A8170=43,'Mission Importer'!A8170,0)</f>
        <v>#VALUE!</v>
      </c>
      <c r="D8170" t="e">
        <f>SEARCH("shape_name",'Mission Importer'!A8170)</f>
        <v>#VALUE!</v>
      </c>
      <c r="E8170" t="e">
        <f>IF(D8170=43,'Mission Importer'!A8170,0)</f>
        <v>#VALUE!</v>
      </c>
      <c r="G8170" t="e">
        <f>SEARCH("shape_name",'Mission Importer'!A8170)</f>
        <v>#VALUE!</v>
      </c>
      <c r="H8170" t="e">
        <f>IF(G8170=43,'Mission Importer'!A8170,0)</f>
        <v>#VALUE!</v>
      </c>
      <c r="J8170" t="e">
        <f>SEARCH("type",'Mission Importer'!A8170)</f>
        <v>#VALUE!</v>
      </c>
      <c r="K8170" t="e">
        <f>IF(J8170=43,'Mission Importer'!A8170,0)</f>
        <v>#VALUE!</v>
      </c>
      <c r="L8170" t="e">
        <f>SEARCH("category",'Mission Importer'!A8170)</f>
        <v>#VALUE!</v>
      </c>
      <c r="M8170" t="e">
        <f>IF(L8170=43,'Mission Importer'!A8170,0)</f>
        <v>#VALUE!</v>
      </c>
    </row>
    <row r="8171" spans="1:13" x14ac:dyDescent="0.3">
      <c r="A8171" t="e">
        <f>SEARCH("livery",'Mission Importer'!A8171)</f>
        <v>#VALUE!</v>
      </c>
      <c r="B8171" t="e">
        <f>IF(A8171=43,'Mission Importer'!A8171,0)</f>
        <v>#VALUE!</v>
      </c>
      <c r="D8171" t="e">
        <f>SEARCH("shape_name",'Mission Importer'!A8171)</f>
        <v>#VALUE!</v>
      </c>
      <c r="E8171" t="e">
        <f>IF(D8171=43,'Mission Importer'!A8171,0)</f>
        <v>#VALUE!</v>
      </c>
      <c r="G8171" t="e">
        <f>SEARCH("shape_name",'Mission Importer'!A8171)</f>
        <v>#VALUE!</v>
      </c>
      <c r="H8171" t="e">
        <f>IF(G8171=43,'Mission Importer'!A8171,0)</f>
        <v>#VALUE!</v>
      </c>
      <c r="J8171" t="e">
        <f>SEARCH("type",'Mission Importer'!A8171)</f>
        <v>#VALUE!</v>
      </c>
      <c r="K8171" t="e">
        <f>IF(J8171=43,'Mission Importer'!A8171,0)</f>
        <v>#VALUE!</v>
      </c>
      <c r="L8171" t="e">
        <f>SEARCH("category",'Mission Importer'!A8171)</f>
        <v>#VALUE!</v>
      </c>
      <c r="M8171" t="e">
        <f>IF(L8171=43,'Mission Importer'!A8171,0)</f>
        <v>#VALUE!</v>
      </c>
    </row>
    <row r="8172" spans="1:13" x14ac:dyDescent="0.3">
      <c r="A8172" t="e">
        <f>SEARCH("livery",'Mission Importer'!A8172)</f>
        <v>#VALUE!</v>
      </c>
      <c r="B8172" t="e">
        <f>IF(A8172=43,'Mission Importer'!A8172,0)</f>
        <v>#VALUE!</v>
      </c>
      <c r="D8172" t="e">
        <f>SEARCH("shape_name",'Mission Importer'!A8172)</f>
        <v>#VALUE!</v>
      </c>
      <c r="E8172" t="e">
        <f>IF(D8172=43,'Mission Importer'!A8172,0)</f>
        <v>#VALUE!</v>
      </c>
      <c r="G8172" t="e">
        <f>SEARCH("shape_name",'Mission Importer'!A8172)</f>
        <v>#VALUE!</v>
      </c>
      <c r="H8172" t="e">
        <f>IF(G8172=43,'Mission Importer'!A8172,0)</f>
        <v>#VALUE!</v>
      </c>
      <c r="J8172" t="e">
        <f>SEARCH("type",'Mission Importer'!A8172)</f>
        <v>#VALUE!</v>
      </c>
      <c r="K8172" t="e">
        <f>IF(J8172=43,'Mission Importer'!A8172,0)</f>
        <v>#VALUE!</v>
      </c>
      <c r="L8172" t="e">
        <f>SEARCH("category",'Mission Importer'!A8172)</f>
        <v>#VALUE!</v>
      </c>
      <c r="M8172" t="e">
        <f>IF(L8172=43,'Mission Importer'!A8172,0)</f>
        <v>#VALUE!</v>
      </c>
    </row>
    <row r="8173" spans="1:13" x14ac:dyDescent="0.3">
      <c r="A8173" t="e">
        <f>SEARCH("livery",'Mission Importer'!A8173)</f>
        <v>#VALUE!</v>
      </c>
      <c r="B8173" t="e">
        <f>IF(A8173=43,'Mission Importer'!A8173,0)</f>
        <v>#VALUE!</v>
      </c>
      <c r="D8173" t="e">
        <f>SEARCH("shape_name",'Mission Importer'!A8173)</f>
        <v>#VALUE!</v>
      </c>
      <c r="E8173" t="e">
        <f>IF(D8173=43,'Mission Importer'!A8173,0)</f>
        <v>#VALUE!</v>
      </c>
      <c r="G8173" t="e">
        <f>SEARCH("shape_name",'Mission Importer'!A8173)</f>
        <v>#VALUE!</v>
      </c>
      <c r="H8173" t="e">
        <f>IF(G8173=43,'Mission Importer'!A8173,0)</f>
        <v>#VALUE!</v>
      </c>
      <c r="J8173" t="e">
        <f>SEARCH("type",'Mission Importer'!A8173)</f>
        <v>#VALUE!</v>
      </c>
      <c r="K8173" t="e">
        <f>IF(J8173=43,'Mission Importer'!A8173,0)</f>
        <v>#VALUE!</v>
      </c>
      <c r="L8173" t="e">
        <f>SEARCH("category",'Mission Importer'!A8173)</f>
        <v>#VALUE!</v>
      </c>
      <c r="M8173" t="e">
        <f>IF(L8173=43,'Mission Importer'!A8173,0)</f>
        <v>#VALUE!</v>
      </c>
    </row>
    <row r="8174" spans="1:13" x14ac:dyDescent="0.3">
      <c r="A8174" t="e">
        <f>SEARCH("livery",'Mission Importer'!A8174)</f>
        <v>#VALUE!</v>
      </c>
      <c r="B8174" t="e">
        <f>IF(A8174=43,'Mission Importer'!A8174,0)</f>
        <v>#VALUE!</v>
      </c>
      <c r="D8174" t="e">
        <f>SEARCH("shape_name",'Mission Importer'!A8174)</f>
        <v>#VALUE!</v>
      </c>
      <c r="E8174" t="e">
        <f>IF(D8174=43,'Mission Importer'!A8174,0)</f>
        <v>#VALUE!</v>
      </c>
      <c r="G8174" t="e">
        <f>SEARCH("shape_name",'Mission Importer'!A8174)</f>
        <v>#VALUE!</v>
      </c>
      <c r="H8174" t="e">
        <f>IF(G8174=43,'Mission Importer'!A8174,0)</f>
        <v>#VALUE!</v>
      </c>
      <c r="J8174" t="e">
        <f>SEARCH("type",'Mission Importer'!A8174)</f>
        <v>#VALUE!</v>
      </c>
      <c r="K8174" t="e">
        <f>IF(J8174=43,'Mission Importer'!A8174,0)</f>
        <v>#VALUE!</v>
      </c>
      <c r="L8174" t="e">
        <f>SEARCH("category",'Mission Importer'!A8174)</f>
        <v>#VALUE!</v>
      </c>
      <c r="M8174" t="e">
        <f>IF(L8174=43,'Mission Importer'!A8174,0)</f>
        <v>#VALUE!</v>
      </c>
    </row>
    <row r="8175" spans="1:13" x14ac:dyDescent="0.3">
      <c r="A8175" t="e">
        <f>SEARCH("livery",'Mission Importer'!A8175)</f>
        <v>#VALUE!</v>
      </c>
      <c r="B8175" t="e">
        <f>IF(A8175=43,'Mission Importer'!A8175,0)</f>
        <v>#VALUE!</v>
      </c>
      <c r="D8175" t="e">
        <f>SEARCH("shape_name",'Mission Importer'!A8175)</f>
        <v>#VALUE!</v>
      </c>
      <c r="E8175" t="e">
        <f>IF(D8175=43,'Mission Importer'!A8175,0)</f>
        <v>#VALUE!</v>
      </c>
      <c r="G8175" t="e">
        <f>SEARCH("shape_name",'Mission Importer'!A8175)</f>
        <v>#VALUE!</v>
      </c>
      <c r="H8175" t="e">
        <f>IF(G8175=43,'Mission Importer'!A8175,0)</f>
        <v>#VALUE!</v>
      </c>
      <c r="J8175" t="e">
        <f>SEARCH("type",'Mission Importer'!A8175)</f>
        <v>#VALUE!</v>
      </c>
      <c r="K8175" t="e">
        <f>IF(J8175=43,'Mission Importer'!A8175,0)</f>
        <v>#VALUE!</v>
      </c>
      <c r="L8175" t="e">
        <f>SEARCH("category",'Mission Importer'!A8175)</f>
        <v>#VALUE!</v>
      </c>
      <c r="M8175" t="e">
        <f>IF(L8175=43,'Mission Importer'!A8175,0)</f>
        <v>#VALUE!</v>
      </c>
    </row>
    <row r="8176" spans="1:13" x14ac:dyDescent="0.3">
      <c r="A8176" t="e">
        <f>SEARCH("livery",'Mission Importer'!A8176)</f>
        <v>#VALUE!</v>
      </c>
      <c r="B8176" t="e">
        <f>IF(A8176=43,'Mission Importer'!A8176,0)</f>
        <v>#VALUE!</v>
      </c>
      <c r="D8176" t="e">
        <f>SEARCH("shape_name",'Mission Importer'!A8176)</f>
        <v>#VALUE!</v>
      </c>
      <c r="E8176" t="e">
        <f>IF(D8176=43,'Mission Importer'!A8176,0)</f>
        <v>#VALUE!</v>
      </c>
      <c r="G8176" t="e">
        <f>SEARCH("shape_name",'Mission Importer'!A8176)</f>
        <v>#VALUE!</v>
      </c>
      <c r="H8176" t="e">
        <f>IF(G8176=43,'Mission Importer'!A8176,0)</f>
        <v>#VALUE!</v>
      </c>
      <c r="J8176" t="e">
        <f>SEARCH("type",'Mission Importer'!A8176)</f>
        <v>#VALUE!</v>
      </c>
      <c r="K8176" t="e">
        <f>IF(J8176=43,'Mission Importer'!A8176,0)</f>
        <v>#VALUE!</v>
      </c>
      <c r="L8176" t="e">
        <f>SEARCH("category",'Mission Importer'!A8176)</f>
        <v>#VALUE!</v>
      </c>
      <c r="M8176" t="e">
        <f>IF(L8176=43,'Mission Importer'!A8176,0)</f>
        <v>#VALUE!</v>
      </c>
    </row>
    <row r="8177" spans="1:13" x14ac:dyDescent="0.3">
      <c r="A8177" t="e">
        <f>SEARCH("livery",'Mission Importer'!A8177)</f>
        <v>#VALUE!</v>
      </c>
      <c r="B8177" t="e">
        <f>IF(A8177=43,'Mission Importer'!A8177,0)</f>
        <v>#VALUE!</v>
      </c>
      <c r="D8177" t="e">
        <f>SEARCH("shape_name",'Mission Importer'!A8177)</f>
        <v>#VALUE!</v>
      </c>
      <c r="E8177" t="e">
        <f>IF(D8177=43,'Mission Importer'!A8177,0)</f>
        <v>#VALUE!</v>
      </c>
      <c r="G8177" t="e">
        <f>SEARCH("shape_name",'Mission Importer'!A8177)</f>
        <v>#VALUE!</v>
      </c>
      <c r="H8177" t="e">
        <f>IF(G8177=43,'Mission Importer'!A8177,0)</f>
        <v>#VALUE!</v>
      </c>
      <c r="J8177" t="e">
        <f>SEARCH("type",'Mission Importer'!A8177)</f>
        <v>#VALUE!</v>
      </c>
      <c r="K8177" t="e">
        <f>IF(J8177=43,'Mission Importer'!A8177,0)</f>
        <v>#VALUE!</v>
      </c>
      <c r="L8177" t="e">
        <f>SEARCH("category",'Mission Importer'!A8177)</f>
        <v>#VALUE!</v>
      </c>
      <c r="M8177" t="e">
        <f>IF(L8177=43,'Mission Importer'!A8177,0)</f>
        <v>#VALUE!</v>
      </c>
    </row>
    <row r="8178" spans="1:13" x14ac:dyDescent="0.3">
      <c r="A8178" t="e">
        <f>SEARCH("livery",'Mission Importer'!A8178)</f>
        <v>#VALUE!</v>
      </c>
      <c r="B8178" t="e">
        <f>IF(A8178=43,'Mission Importer'!A8178,0)</f>
        <v>#VALUE!</v>
      </c>
      <c r="D8178" t="e">
        <f>SEARCH("shape_name",'Mission Importer'!A8178)</f>
        <v>#VALUE!</v>
      </c>
      <c r="E8178" t="e">
        <f>IF(D8178=43,'Mission Importer'!A8178,0)</f>
        <v>#VALUE!</v>
      </c>
      <c r="G8178" t="e">
        <f>SEARCH("shape_name",'Mission Importer'!A8178)</f>
        <v>#VALUE!</v>
      </c>
      <c r="H8178" t="e">
        <f>IF(G8178=43,'Mission Importer'!A8178,0)</f>
        <v>#VALUE!</v>
      </c>
      <c r="J8178" t="e">
        <f>SEARCH("type",'Mission Importer'!A8178)</f>
        <v>#VALUE!</v>
      </c>
      <c r="K8178" t="e">
        <f>IF(J8178=43,'Mission Importer'!A8178,0)</f>
        <v>#VALUE!</v>
      </c>
      <c r="L8178" t="e">
        <f>SEARCH("category",'Mission Importer'!A8178)</f>
        <v>#VALUE!</v>
      </c>
      <c r="M8178" t="e">
        <f>IF(L8178=43,'Mission Importer'!A8178,0)</f>
        <v>#VALUE!</v>
      </c>
    </row>
    <row r="8179" spans="1:13" x14ac:dyDescent="0.3">
      <c r="A8179" t="e">
        <f>SEARCH("livery",'Mission Importer'!A8179)</f>
        <v>#VALUE!</v>
      </c>
      <c r="B8179" t="e">
        <f>IF(A8179=43,'Mission Importer'!A8179,0)</f>
        <v>#VALUE!</v>
      </c>
      <c r="D8179" t="e">
        <f>SEARCH("shape_name",'Mission Importer'!A8179)</f>
        <v>#VALUE!</v>
      </c>
      <c r="E8179" t="e">
        <f>IF(D8179=43,'Mission Importer'!A8179,0)</f>
        <v>#VALUE!</v>
      </c>
      <c r="G8179" t="e">
        <f>SEARCH("shape_name",'Mission Importer'!A8179)</f>
        <v>#VALUE!</v>
      </c>
      <c r="H8179" t="e">
        <f>IF(G8179=43,'Mission Importer'!A8179,0)</f>
        <v>#VALUE!</v>
      </c>
      <c r="J8179" t="e">
        <f>SEARCH("type",'Mission Importer'!A8179)</f>
        <v>#VALUE!</v>
      </c>
      <c r="K8179" t="e">
        <f>IF(J8179=43,'Mission Importer'!A8179,0)</f>
        <v>#VALUE!</v>
      </c>
      <c r="L8179" t="e">
        <f>SEARCH("category",'Mission Importer'!A8179)</f>
        <v>#VALUE!</v>
      </c>
      <c r="M8179" t="e">
        <f>IF(L8179=43,'Mission Importer'!A8179,0)</f>
        <v>#VALUE!</v>
      </c>
    </row>
    <row r="8180" spans="1:13" x14ac:dyDescent="0.3">
      <c r="A8180" t="e">
        <f>SEARCH("livery",'Mission Importer'!A8180)</f>
        <v>#VALUE!</v>
      </c>
      <c r="B8180" t="e">
        <f>IF(A8180=43,'Mission Importer'!A8180,0)</f>
        <v>#VALUE!</v>
      </c>
      <c r="D8180" t="e">
        <f>SEARCH("shape_name",'Mission Importer'!A8180)</f>
        <v>#VALUE!</v>
      </c>
      <c r="E8180" t="e">
        <f>IF(D8180=43,'Mission Importer'!A8180,0)</f>
        <v>#VALUE!</v>
      </c>
      <c r="G8180" t="e">
        <f>SEARCH("shape_name",'Mission Importer'!A8180)</f>
        <v>#VALUE!</v>
      </c>
      <c r="H8180" t="e">
        <f>IF(G8180=43,'Mission Importer'!A8180,0)</f>
        <v>#VALUE!</v>
      </c>
      <c r="J8180" t="e">
        <f>SEARCH("type",'Mission Importer'!A8180)</f>
        <v>#VALUE!</v>
      </c>
      <c r="K8180" t="e">
        <f>IF(J8180=43,'Mission Importer'!A8180,0)</f>
        <v>#VALUE!</v>
      </c>
      <c r="L8180" t="e">
        <f>SEARCH("category",'Mission Importer'!A8180)</f>
        <v>#VALUE!</v>
      </c>
      <c r="M8180" t="e">
        <f>IF(L8180=43,'Mission Importer'!A8180,0)</f>
        <v>#VALUE!</v>
      </c>
    </row>
    <row r="8181" spans="1:13" x14ac:dyDescent="0.3">
      <c r="A8181" t="e">
        <f>SEARCH("livery",'Mission Importer'!A8181)</f>
        <v>#VALUE!</v>
      </c>
      <c r="B8181" t="e">
        <f>IF(A8181=43,'Mission Importer'!A8181,0)</f>
        <v>#VALUE!</v>
      </c>
      <c r="D8181" t="e">
        <f>SEARCH("shape_name",'Mission Importer'!A8181)</f>
        <v>#VALUE!</v>
      </c>
      <c r="E8181" t="e">
        <f>IF(D8181=43,'Mission Importer'!A8181,0)</f>
        <v>#VALUE!</v>
      </c>
      <c r="G8181" t="e">
        <f>SEARCH("shape_name",'Mission Importer'!A8181)</f>
        <v>#VALUE!</v>
      </c>
      <c r="H8181" t="e">
        <f>IF(G8181=43,'Mission Importer'!A8181,0)</f>
        <v>#VALUE!</v>
      </c>
      <c r="J8181" t="e">
        <f>SEARCH("type",'Mission Importer'!A8181)</f>
        <v>#VALUE!</v>
      </c>
      <c r="K8181" t="e">
        <f>IF(J8181=43,'Mission Importer'!A8181,0)</f>
        <v>#VALUE!</v>
      </c>
      <c r="L8181" t="e">
        <f>SEARCH("category",'Mission Importer'!A8181)</f>
        <v>#VALUE!</v>
      </c>
      <c r="M8181" t="e">
        <f>IF(L8181=43,'Mission Importer'!A8181,0)</f>
        <v>#VALUE!</v>
      </c>
    </row>
    <row r="8182" spans="1:13" x14ac:dyDescent="0.3">
      <c r="A8182" t="e">
        <f>SEARCH("livery",'Mission Importer'!A8182)</f>
        <v>#VALUE!</v>
      </c>
      <c r="B8182" t="e">
        <f>IF(A8182=43,'Mission Importer'!A8182,0)</f>
        <v>#VALUE!</v>
      </c>
      <c r="D8182" t="e">
        <f>SEARCH("shape_name",'Mission Importer'!A8182)</f>
        <v>#VALUE!</v>
      </c>
      <c r="E8182" t="e">
        <f>IF(D8182=43,'Mission Importer'!A8182,0)</f>
        <v>#VALUE!</v>
      </c>
      <c r="G8182" t="e">
        <f>SEARCH("shape_name",'Mission Importer'!A8182)</f>
        <v>#VALUE!</v>
      </c>
      <c r="H8182" t="e">
        <f>IF(G8182=43,'Mission Importer'!A8182,0)</f>
        <v>#VALUE!</v>
      </c>
      <c r="J8182" t="e">
        <f>SEARCH("type",'Mission Importer'!A8182)</f>
        <v>#VALUE!</v>
      </c>
      <c r="K8182" t="e">
        <f>IF(J8182=43,'Mission Importer'!A8182,0)</f>
        <v>#VALUE!</v>
      </c>
      <c r="L8182" t="e">
        <f>SEARCH("category",'Mission Importer'!A8182)</f>
        <v>#VALUE!</v>
      </c>
      <c r="M8182" t="e">
        <f>IF(L8182=43,'Mission Importer'!A8182,0)</f>
        <v>#VALUE!</v>
      </c>
    </row>
    <row r="8183" spans="1:13" x14ac:dyDescent="0.3">
      <c r="A8183" t="e">
        <f>SEARCH("livery",'Mission Importer'!A8183)</f>
        <v>#VALUE!</v>
      </c>
      <c r="B8183" t="e">
        <f>IF(A8183=43,'Mission Importer'!A8183,0)</f>
        <v>#VALUE!</v>
      </c>
      <c r="D8183" t="e">
        <f>SEARCH("shape_name",'Mission Importer'!A8183)</f>
        <v>#VALUE!</v>
      </c>
      <c r="E8183" t="e">
        <f>IF(D8183=43,'Mission Importer'!A8183,0)</f>
        <v>#VALUE!</v>
      </c>
      <c r="G8183" t="e">
        <f>SEARCH("shape_name",'Mission Importer'!A8183)</f>
        <v>#VALUE!</v>
      </c>
      <c r="H8183" t="e">
        <f>IF(G8183=43,'Mission Importer'!A8183,0)</f>
        <v>#VALUE!</v>
      </c>
      <c r="J8183" t="e">
        <f>SEARCH("type",'Mission Importer'!A8183)</f>
        <v>#VALUE!</v>
      </c>
      <c r="K8183" t="e">
        <f>IF(J8183=43,'Mission Importer'!A8183,0)</f>
        <v>#VALUE!</v>
      </c>
      <c r="L8183" t="e">
        <f>SEARCH("category",'Mission Importer'!A8183)</f>
        <v>#VALUE!</v>
      </c>
      <c r="M8183" t="e">
        <f>IF(L8183=43,'Mission Importer'!A8183,0)</f>
        <v>#VALUE!</v>
      </c>
    </row>
    <row r="8184" spans="1:13" x14ac:dyDescent="0.3">
      <c r="A8184" t="e">
        <f>SEARCH("livery",'Mission Importer'!A8184)</f>
        <v>#VALUE!</v>
      </c>
      <c r="B8184" t="e">
        <f>IF(A8184=43,'Mission Importer'!A8184,0)</f>
        <v>#VALUE!</v>
      </c>
      <c r="D8184" t="e">
        <f>SEARCH("shape_name",'Mission Importer'!A8184)</f>
        <v>#VALUE!</v>
      </c>
      <c r="E8184" t="e">
        <f>IF(D8184=43,'Mission Importer'!A8184,0)</f>
        <v>#VALUE!</v>
      </c>
      <c r="G8184" t="e">
        <f>SEARCH("shape_name",'Mission Importer'!A8184)</f>
        <v>#VALUE!</v>
      </c>
      <c r="H8184" t="e">
        <f>IF(G8184=43,'Mission Importer'!A8184,0)</f>
        <v>#VALUE!</v>
      </c>
      <c r="J8184" t="e">
        <f>SEARCH("type",'Mission Importer'!A8184)</f>
        <v>#VALUE!</v>
      </c>
      <c r="K8184" t="e">
        <f>IF(J8184=43,'Mission Importer'!A8184,0)</f>
        <v>#VALUE!</v>
      </c>
      <c r="L8184" t="e">
        <f>SEARCH("category",'Mission Importer'!A8184)</f>
        <v>#VALUE!</v>
      </c>
      <c r="M8184" t="e">
        <f>IF(L8184=43,'Mission Importer'!A8184,0)</f>
        <v>#VALUE!</v>
      </c>
    </row>
    <row r="8185" spans="1:13" x14ac:dyDescent="0.3">
      <c r="A8185" t="e">
        <f>SEARCH("livery",'Mission Importer'!A8185)</f>
        <v>#VALUE!</v>
      </c>
      <c r="B8185" t="e">
        <f>IF(A8185=43,'Mission Importer'!A8185,0)</f>
        <v>#VALUE!</v>
      </c>
      <c r="D8185" t="e">
        <f>SEARCH("shape_name",'Mission Importer'!A8185)</f>
        <v>#VALUE!</v>
      </c>
      <c r="E8185" t="e">
        <f>IF(D8185=43,'Mission Importer'!A8185,0)</f>
        <v>#VALUE!</v>
      </c>
      <c r="G8185" t="e">
        <f>SEARCH("shape_name",'Mission Importer'!A8185)</f>
        <v>#VALUE!</v>
      </c>
      <c r="H8185" t="e">
        <f>IF(G8185=43,'Mission Importer'!A8185,0)</f>
        <v>#VALUE!</v>
      </c>
      <c r="J8185" t="e">
        <f>SEARCH("type",'Mission Importer'!A8185)</f>
        <v>#VALUE!</v>
      </c>
      <c r="K8185" t="e">
        <f>IF(J8185=43,'Mission Importer'!A8185,0)</f>
        <v>#VALUE!</v>
      </c>
      <c r="L8185" t="e">
        <f>SEARCH("category",'Mission Importer'!A8185)</f>
        <v>#VALUE!</v>
      </c>
      <c r="M8185" t="e">
        <f>IF(L8185=43,'Mission Importer'!A8185,0)</f>
        <v>#VALUE!</v>
      </c>
    </row>
    <row r="8186" spans="1:13" x14ac:dyDescent="0.3">
      <c r="A8186" t="e">
        <f>SEARCH("livery",'Mission Importer'!A8186)</f>
        <v>#VALUE!</v>
      </c>
      <c r="B8186" t="e">
        <f>IF(A8186=43,'Mission Importer'!A8186,0)</f>
        <v>#VALUE!</v>
      </c>
      <c r="D8186" t="e">
        <f>SEARCH("shape_name",'Mission Importer'!A8186)</f>
        <v>#VALUE!</v>
      </c>
      <c r="E8186" t="e">
        <f>IF(D8186=43,'Mission Importer'!A8186,0)</f>
        <v>#VALUE!</v>
      </c>
      <c r="G8186" t="e">
        <f>SEARCH("shape_name",'Mission Importer'!A8186)</f>
        <v>#VALUE!</v>
      </c>
      <c r="H8186" t="e">
        <f>IF(G8186=43,'Mission Importer'!A8186,0)</f>
        <v>#VALUE!</v>
      </c>
      <c r="J8186" t="e">
        <f>SEARCH("type",'Mission Importer'!A8186)</f>
        <v>#VALUE!</v>
      </c>
      <c r="K8186" t="e">
        <f>IF(J8186=43,'Mission Importer'!A8186,0)</f>
        <v>#VALUE!</v>
      </c>
      <c r="L8186" t="e">
        <f>SEARCH("category",'Mission Importer'!A8186)</f>
        <v>#VALUE!</v>
      </c>
      <c r="M8186" t="e">
        <f>IF(L8186=43,'Mission Importer'!A8186,0)</f>
        <v>#VALUE!</v>
      </c>
    </row>
    <row r="8187" spans="1:13" x14ac:dyDescent="0.3">
      <c r="A8187" t="e">
        <f>SEARCH("livery",'Mission Importer'!A8187)</f>
        <v>#VALUE!</v>
      </c>
      <c r="B8187" t="e">
        <f>IF(A8187=43,'Mission Importer'!A8187,0)</f>
        <v>#VALUE!</v>
      </c>
      <c r="D8187" t="e">
        <f>SEARCH("shape_name",'Mission Importer'!A8187)</f>
        <v>#VALUE!</v>
      </c>
      <c r="E8187" t="e">
        <f>IF(D8187=43,'Mission Importer'!A8187,0)</f>
        <v>#VALUE!</v>
      </c>
      <c r="G8187" t="e">
        <f>SEARCH("shape_name",'Mission Importer'!A8187)</f>
        <v>#VALUE!</v>
      </c>
      <c r="H8187" t="e">
        <f>IF(G8187=43,'Mission Importer'!A8187,0)</f>
        <v>#VALUE!</v>
      </c>
      <c r="J8187" t="e">
        <f>SEARCH("type",'Mission Importer'!A8187)</f>
        <v>#VALUE!</v>
      </c>
      <c r="K8187" t="e">
        <f>IF(J8187=43,'Mission Importer'!A8187,0)</f>
        <v>#VALUE!</v>
      </c>
      <c r="L8187" t="e">
        <f>SEARCH("category",'Mission Importer'!A8187)</f>
        <v>#VALUE!</v>
      </c>
      <c r="M8187" t="e">
        <f>IF(L8187=43,'Mission Importer'!A8187,0)</f>
        <v>#VALUE!</v>
      </c>
    </row>
    <row r="8188" spans="1:13" x14ac:dyDescent="0.3">
      <c r="A8188" t="e">
        <f>SEARCH("livery",'Mission Importer'!A8188)</f>
        <v>#VALUE!</v>
      </c>
      <c r="B8188" t="e">
        <f>IF(A8188=43,'Mission Importer'!A8188,0)</f>
        <v>#VALUE!</v>
      </c>
      <c r="D8188" t="e">
        <f>SEARCH("shape_name",'Mission Importer'!A8188)</f>
        <v>#VALUE!</v>
      </c>
      <c r="E8188" t="e">
        <f>IF(D8188=43,'Mission Importer'!A8188,0)</f>
        <v>#VALUE!</v>
      </c>
      <c r="G8188" t="e">
        <f>SEARCH("shape_name",'Mission Importer'!A8188)</f>
        <v>#VALUE!</v>
      </c>
      <c r="H8188" t="e">
        <f>IF(G8188=43,'Mission Importer'!A8188,0)</f>
        <v>#VALUE!</v>
      </c>
      <c r="J8188" t="e">
        <f>SEARCH("type",'Mission Importer'!A8188)</f>
        <v>#VALUE!</v>
      </c>
      <c r="K8188" t="e">
        <f>IF(J8188=43,'Mission Importer'!A8188,0)</f>
        <v>#VALUE!</v>
      </c>
      <c r="L8188" t="e">
        <f>SEARCH("category",'Mission Importer'!A8188)</f>
        <v>#VALUE!</v>
      </c>
      <c r="M8188" t="e">
        <f>IF(L8188=43,'Mission Importer'!A8188,0)</f>
        <v>#VALUE!</v>
      </c>
    </row>
    <row r="8189" spans="1:13" x14ac:dyDescent="0.3">
      <c r="A8189" t="e">
        <f>SEARCH("livery",'Mission Importer'!A8189)</f>
        <v>#VALUE!</v>
      </c>
      <c r="B8189" t="e">
        <f>IF(A8189=43,'Mission Importer'!A8189,0)</f>
        <v>#VALUE!</v>
      </c>
      <c r="D8189" t="e">
        <f>SEARCH("shape_name",'Mission Importer'!A8189)</f>
        <v>#VALUE!</v>
      </c>
      <c r="E8189" t="e">
        <f>IF(D8189=43,'Mission Importer'!A8189,0)</f>
        <v>#VALUE!</v>
      </c>
      <c r="G8189" t="e">
        <f>SEARCH("shape_name",'Mission Importer'!A8189)</f>
        <v>#VALUE!</v>
      </c>
      <c r="H8189" t="e">
        <f>IF(G8189=43,'Mission Importer'!A8189,0)</f>
        <v>#VALUE!</v>
      </c>
      <c r="J8189" t="e">
        <f>SEARCH("type",'Mission Importer'!A8189)</f>
        <v>#VALUE!</v>
      </c>
      <c r="K8189" t="e">
        <f>IF(J8189=43,'Mission Importer'!A8189,0)</f>
        <v>#VALUE!</v>
      </c>
      <c r="L8189" t="e">
        <f>SEARCH("category",'Mission Importer'!A8189)</f>
        <v>#VALUE!</v>
      </c>
      <c r="M8189" t="e">
        <f>IF(L8189=43,'Mission Importer'!A8189,0)</f>
        <v>#VALUE!</v>
      </c>
    </row>
    <row r="8190" spans="1:13" x14ac:dyDescent="0.3">
      <c r="A8190" t="e">
        <f>SEARCH("livery",'Mission Importer'!A8190)</f>
        <v>#VALUE!</v>
      </c>
      <c r="B8190" t="e">
        <f>IF(A8190=43,'Mission Importer'!A8190,0)</f>
        <v>#VALUE!</v>
      </c>
      <c r="D8190" t="e">
        <f>SEARCH("shape_name",'Mission Importer'!A8190)</f>
        <v>#VALUE!</v>
      </c>
      <c r="E8190" t="e">
        <f>IF(D8190=43,'Mission Importer'!A8190,0)</f>
        <v>#VALUE!</v>
      </c>
      <c r="G8190" t="e">
        <f>SEARCH("shape_name",'Mission Importer'!A8190)</f>
        <v>#VALUE!</v>
      </c>
      <c r="H8190" t="e">
        <f>IF(G8190=43,'Mission Importer'!A8190,0)</f>
        <v>#VALUE!</v>
      </c>
      <c r="J8190">
        <f>SEARCH("type",'Mission Importer'!A8190)</f>
        <v>47</v>
      </c>
      <c r="K8190">
        <f>IF(J8190=43,'Mission Importer'!A8190,0)</f>
        <v>0</v>
      </c>
      <c r="L8190" t="e">
        <f>SEARCH("category",'Mission Importer'!A8190)</f>
        <v>#VALUE!</v>
      </c>
      <c r="M8190" t="e">
        <f>IF(L8190=43,'Mission Importer'!A8190,0)</f>
        <v>#VALUE!</v>
      </c>
    </row>
    <row r="8191" spans="1:13" x14ac:dyDescent="0.3">
      <c r="A8191" t="e">
        <f>SEARCH("livery",'Mission Importer'!A8191)</f>
        <v>#VALUE!</v>
      </c>
      <c r="B8191" t="e">
        <f>IF(A8191=43,'Mission Importer'!A8191,0)</f>
        <v>#VALUE!</v>
      </c>
      <c r="D8191" t="e">
        <f>SEARCH("shape_name",'Mission Importer'!A8191)</f>
        <v>#VALUE!</v>
      </c>
      <c r="E8191" t="e">
        <f>IF(D8191=43,'Mission Importer'!A8191,0)</f>
        <v>#VALUE!</v>
      </c>
      <c r="G8191" t="e">
        <f>SEARCH("shape_name",'Mission Importer'!A8191)</f>
        <v>#VALUE!</v>
      </c>
      <c r="H8191" t="e">
        <f>IF(G8191=43,'Mission Importer'!A8191,0)</f>
        <v>#VALUE!</v>
      </c>
      <c r="J8191" t="e">
        <f>SEARCH("type",'Mission Importer'!A8191)</f>
        <v>#VALUE!</v>
      </c>
      <c r="K8191" t="e">
        <f>IF(J8191=43,'Mission Importer'!A8191,0)</f>
        <v>#VALUE!</v>
      </c>
      <c r="L8191" t="e">
        <f>SEARCH("category",'Mission Importer'!A8191)</f>
        <v>#VALUE!</v>
      </c>
      <c r="M8191" t="e">
        <f>IF(L8191=43,'Mission Importer'!A8191,0)</f>
        <v>#VALUE!</v>
      </c>
    </row>
    <row r="8192" spans="1:13" x14ac:dyDescent="0.3">
      <c r="A8192" t="e">
        <f>SEARCH("livery",'Mission Importer'!A8192)</f>
        <v>#VALUE!</v>
      </c>
      <c r="B8192" t="e">
        <f>IF(A8192=43,'Mission Importer'!A8192,0)</f>
        <v>#VALUE!</v>
      </c>
      <c r="D8192" t="e">
        <f>SEARCH("shape_name",'Mission Importer'!A8192)</f>
        <v>#VALUE!</v>
      </c>
      <c r="E8192" t="e">
        <f>IF(D8192=43,'Mission Importer'!A8192,0)</f>
        <v>#VALUE!</v>
      </c>
      <c r="G8192" t="e">
        <f>SEARCH("shape_name",'Mission Importer'!A8192)</f>
        <v>#VALUE!</v>
      </c>
      <c r="H8192" t="e">
        <f>IF(G8192=43,'Mission Importer'!A8192,0)</f>
        <v>#VALUE!</v>
      </c>
      <c r="J8192" t="e">
        <f>SEARCH("type",'Mission Importer'!A8192)</f>
        <v>#VALUE!</v>
      </c>
      <c r="K8192" t="e">
        <f>IF(J8192=43,'Mission Importer'!A8192,0)</f>
        <v>#VALUE!</v>
      </c>
      <c r="L8192" t="e">
        <f>SEARCH("category",'Mission Importer'!A8192)</f>
        <v>#VALUE!</v>
      </c>
      <c r="M8192" t="e">
        <f>IF(L8192=43,'Mission Importer'!A8192,0)</f>
        <v>#VALUE!</v>
      </c>
    </row>
    <row r="8193" spans="1:13" x14ac:dyDescent="0.3">
      <c r="A8193" t="e">
        <f>SEARCH("livery",'Mission Importer'!A8193)</f>
        <v>#VALUE!</v>
      </c>
      <c r="B8193" t="e">
        <f>IF(A8193=43,'Mission Importer'!A8193,0)</f>
        <v>#VALUE!</v>
      </c>
      <c r="D8193" t="e">
        <f>SEARCH("shape_name",'Mission Importer'!A8193)</f>
        <v>#VALUE!</v>
      </c>
      <c r="E8193" t="e">
        <f>IF(D8193=43,'Mission Importer'!A8193,0)</f>
        <v>#VALUE!</v>
      </c>
      <c r="G8193" t="e">
        <f>SEARCH("shape_name",'Mission Importer'!A8193)</f>
        <v>#VALUE!</v>
      </c>
      <c r="H8193" t="e">
        <f>IF(G8193=43,'Mission Importer'!A8193,0)</f>
        <v>#VALUE!</v>
      </c>
      <c r="J8193" t="e">
        <f>SEARCH("type",'Mission Importer'!A8193)</f>
        <v>#VALUE!</v>
      </c>
      <c r="K8193" t="e">
        <f>IF(J8193=43,'Mission Importer'!A8193,0)</f>
        <v>#VALUE!</v>
      </c>
      <c r="L8193" t="e">
        <f>SEARCH("category",'Mission Importer'!A8193)</f>
        <v>#VALUE!</v>
      </c>
      <c r="M8193" t="e">
        <f>IF(L8193=43,'Mission Importer'!A8193,0)</f>
        <v>#VALUE!</v>
      </c>
    </row>
    <row r="8194" spans="1:13" x14ac:dyDescent="0.3">
      <c r="A8194" t="e">
        <f>SEARCH("livery",'Mission Importer'!A8194)</f>
        <v>#VALUE!</v>
      </c>
      <c r="B8194" t="e">
        <f>IF(A8194=43,'Mission Importer'!A8194,0)</f>
        <v>#VALUE!</v>
      </c>
      <c r="D8194" t="e">
        <f>SEARCH("shape_name",'Mission Importer'!A8194)</f>
        <v>#VALUE!</v>
      </c>
      <c r="E8194" t="e">
        <f>IF(D8194=43,'Mission Importer'!A8194,0)</f>
        <v>#VALUE!</v>
      </c>
      <c r="G8194" t="e">
        <f>SEARCH("shape_name",'Mission Importer'!A8194)</f>
        <v>#VALUE!</v>
      </c>
      <c r="H8194" t="e">
        <f>IF(G8194=43,'Mission Importer'!A8194,0)</f>
        <v>#VALUE!</v>
      </c>
      <c r="J8194" t="e">
        <f>SEARCH("type",'Mission Importer'!A8194)</f>
        <v>#VALUE!</v>
      </c>
      <c r="K8194" t="e">
        <f>IF(J8194=43,'Mission Importer'!A8194,0)</f>
        <v>#VALUE!</v>
      </c>
      <c r="L8194" t="e">
        <f>SEARCH("category",'Mission Importer'!A8194)</f>
        <v>#VALUE!</v>
      </c>
      <c r="M8194" t="e">
        <f>IF(L8194=43,'Mission Importer'!A8194,0)</f>
        <v>#VALUE!</v>
      </c>
    </row>
    <row r="8195" spans="1:13" x14ac:dyDescent="0.3">
      <c r="A8195" t="e">
        <f>SEARCH("livery",'Mission Importer'!A8195)</f>
        <v>#VALUE!</v>
      </c>
      <c r="B8195" t="e">
        <f>IF(A8195=43,'Mission Importer'!A8195,0)</f>
        <v>#VALUE!</v>
      </c>
      <c r="D8195" t="e">
        <f>SEARCH("shape_name",'Mission Importer'!A8195)</f>
        <v>#VALUE!</v>
      </c>
      <c r="E8195" t="e">
        <f>IF(D8195=43,'Mission Importer'!A8195,0)</f>
        <v>#VALUE!</v>
      </c>
      <c r="G8195" t="e">
        <f>SEARCH("shape_name",'Mission Importer'!A8195)</f>
        <v>#VALUE!</v>
      </c>
      <c r="H8195" t="e">
        <f>IF(G8195=43,'Mission Importer'!A8195,0)</f>
        <v>#VALUE!</v>
      </c>
      <c r="J8195" t="e">
        <f>SEARCH("type",'Mission Importer'!A8195)</f>
        <v>#VALUE!</v>
      </c>
      <c r="K8195" t="e">
        <f>IF(J8195=43,'Mission Importer'!A8195,0)</f>
        <v>#VALUE!</v>
      </c>
      <c r="L8195" t="e">
        <f>SEARCH("category",'Mission Importer'!A8195)</f>
        <v>#VALUE!</v>
      </c>
      <c r="M8195" t="e">
        <f>IF(L8195=43,'Mission Importer'!A8195,0)</f>
        <v>#VALUE!</v>
      </c>
    </row>
    <row r="8196" spans="1:13" x14ac:dyDescent="0.3">
      <c r="A8196" t="e">
        <f>SEARCH("livery",'Mission Importer'!A8196)</f>
        <v>#VALUE!</v>
      </c>
      <c r="B8196" t="e">
        <f>IF(A8196=43,'Mission Importer'!A8196,0)</f>
        <v>#VALUE!</v>
      </c>
      <c r="D8196" t="e">
        <f>SEARCH("shape_name",'Mission Importer'!A8196)</f>
        <v>#VALUE!</v>
      </c>
      <c r="E8196" t="e">
        <f>IF(D8196=43,'Mission Importer'!A8196,0)</f>
        <v>#VALUE!</v>
      </c>
      <c r="G8196" t="e">
        <f>SEARCH("shape_name",'Mission Importer'!A8196)</f>
        <v>#VALUE!</v>
      </c>
      <c r="H8196" t="e">
        <f>IF(G8196=43,'Mission Importer'!A8196,0)</f>
        <v>#VALUE!</v>
      </c>
      <c r="J8196" t="e">
        <f>SEARCH("type",'Mission Importer'!A8196)</f>
        <v>#VALUE!</v>
      </c>
      <c r="K8196" t="e">
        <f>IF(J8196=43,'Mission Importer'!A8196,0)</f>
        <v>#VALUE!</v>
      </c>
      <c r="L8196" t="e">
        <f>SEARCH("category",'Mission Importer'!A8196)</f>
        <v>#VALUE!</v>
      </c>
      <c r="M8196" t="e">
        <f>IF(L8196=43,'Mission Importer'!A8196,0)</f>
        <v>#VALUE!</v>
      </c>
    </row>
    <row r="8197" spans="1:13" x14ac:dyDescent="0.3">
      <c r="A8197" t="e">
        <f>SEARCH("livery",'Mission Importer'!A8197)</f>
        <v>#VALUE!</v>
      </c>
      <c r="B8197" t="e">
        <f>IF(A8197=43,'Mission Importer'!A8197,0)</f>
        <v>#VALUE!</v>
      </c>
      <c r="D8197" t="e">
        <f>SEARCH("shape_name",'Mission Importer'!A8197)</f>
        <v>#VALUE!</v>
      </c>
      <c r="E8197" t="e">
        <f>IF(D8197=43,'Mission Importer'!A8197,0)</f>
        <v>#VALUE!</v>
      </c>
      <c r="G8197" t="e">
        <f>SEARCH("shape_name",'Mission Importer'!A8197)</f>
        <v>#VALUE!</v>
      </c>
      <c r="H8197" t="e">
        <f>IF(G8197=43,'Mission Importer'!A8197,0)</f>
        <v>#VALUE!</v>
      </c>
      <c r="J8197" t="e">
        <f>SEARCH("type",'Mission Importer'!A8197)</f>
        <v>#VALUE!</v>
      </c>
      <c r="K8197" t="e">
        <f>IF(J8197=43,'Mission Importer'!A8197,0)</f>
        <v>#VALUE!</v>
      </c>
      <c r="L8197" t="e">
        <f>SEARCH("category",'Mission Importer'!A8197)</f>
        <v>#VALUE!</v>
      </c>
      <c r="M8197" t="e">
        <f>IF(L8197=43,'Mission Importer'!A8197,0)</f>
        <v>#VALUE!</v>
      </c>
    </row>
    <row r="8198" spans="1:13" x14ac:dyDescent="0.3">
      <c r="A8198" t="e">
        <f>SEARCH("livery",'Mission Importer'!A8198)</f>
        <v>#VALUE!</v>
      </c>
      <c r="B8198" t="e">
        <f>IF(A8198=43,'Mission Importer'!A8198,0)</f>
        <v>#VALUE!</v>
      </c>
      <c r="D8198" t="e">
        <f>SEARCH("shape_name",'Mission Importer'!A8198)</f>
        <v>#VALUE!</v>
      </c>
      <c r="E8198" t="e">
        <f>IF(D8198=43,'Mission Importer'!A8198,0)</f>
        <v>#VALUE!</v>
      </c>
      <c r="G8198" t="e">
        <f>SEARCH("shape_name",'Mission Importer'!A8198)</f>
        <v>#VALUE!</v>
      </c>
      <c r="H8198" t="e">
        <f>IF(G8198=43,'Mission Importer'!A8198,0)</f>
        <v>#VALUE!</v>
      </c>
      <c r="J8198" t="e">
        <f>SEARCH("type",'Mission Importer'!A8198)</f>
        <v>#VALUE!</v>
      </c>
      <c r="K8198" t="e">
        <f>IF(J8198=43,'Mission Importer'!A8198,0)</f>
        <v>#VALUE!</v>
      </c>
      <c r="L8198" t="e">
        <f>SEARCH("category",'Mission Importer'!A8198)</f>
        <v>#VALUE!</v>
      </c>
      <c r="M8198" t="e">
        <f>IF(L8198=43,'Mission Importer'!A8198,0)</f>
        <v>#VALUE!</v>
      </c>
    </row>
    <row r="8199" spans="1:13" x14ac:dyDescent="0.3">
      <c r="A8199" t="e">
        <f>SEARCH("livery",'Mission Importer'!A8199)</f>
        <v>#VALUE!</v>
      </c>
      <c r="B8199" t="e">
        <f>IF(A8199=43,'Mission Importer'!A8199,0)</f>
        <v>#VALUE!</v>
      </c>
      <c r="D8199" t="e">
        <f>SEARCH("shape_name",'Mission Importer'!A8199)</f>
        <v>#VALUE!</v>
      </c>
      <c r="E8199" t="e">
        <f>IF(D8199=43,'Mission Importer'!A8199,0)</f>
        <v>#VALUE!</v>
      </c>
      <c r="G8199" t="e">
        <f>SEARCH("shape_name",'Mission Importer'!A8199)</f>
        <v>#VALUE!</v>
      </c>
      <c r="H8199" t="e">
        <f>IF(G8199=43,'Mission Importer'!A8199,0)</f>
        <v>#VALUE!</v>
      </c>
      <c r="J8199" t="e">
        <f>SEARCH("type",'Mission Importer'!A8199)</f>
        <v>#VALUE!</v>
      </c>
      <c r="K8199" t="e">
        <f>IF(J8199=43,'Mission Importer'!A8199,0)</f>
        <v>#VALUE!</v>
      </c>
      <c r="L8199" t="e">
        <f>SEARCH("category",'Mission Importer'!A8199)</f>
        <v>#VALUE!</v>
      </c>
      <c r="M8199" t="e">
        <f>IF(L8199=43,'Mission Importer'!A8199,0)</f>
        <v>#VALUE!</v>
      </c>
    </row>
    <row r="8200" spans="1:13" x14ac:dyDescent="0.3">
      <c r="A8200" t="e">
        <f>SEARCH("livery",'Mission Importer'!A8200)</f>
        <v>#VALUE!</v>
      </c>
      <c r="B8200" t="e">
        <f>IF(A8200=43,'Mission Importer'!A8200,0)</f>
        <v>#VALUE!</v>
      </c>
      <c r="D8200" t="e">
        <f>SEARCH("shape_name",'Mission Importer'!A8200)</f>
        <v>#VALUE!</v>
      </c>
      <c r="E8200" t="e">
        <f>IF(D8200=43,'Mission Importer'!A8200,0)</f>
        <v>#VALUE!</v>
      </c>
      <c r="G8200" t="e">
        <f>SEARCH("shape_name",'Mission Importer'!A8200)</f>
        <v>#VALUE!</v>
      </c>
      <c r="H8200" t="e">
        <f>IF(G8200=43,'Mission Importer'!A8200,0)</f>
        <v>#VALUE!</v>
      </c>
      <c r="J8200" t="e">
        <f>SEARCH("type",'Mission Importer'!A8200)</f>
        <v>#VALUE!</v>
      </c>
      <c r="K8200" t="e">
        <f>IF(J8200=43,'Mission Importer'!A8200,0)</f>
        <v>#VALUE!</v>
      </c>
      <c r="L8200" t="e">
        <f>SEARCH("category",'Mission Importer'!A8200)</f>
        <v>#VALUE!</v>
      </c>
      <c r="M8200" t="e">
        <f>IF(L8200=43,'Mission Importer'!A8200,0)</f>
        <v>#VALUE!</v>
      </c>
    </row>
    <row r="8201" spans="1:13" x14ac:dyDescent="0.3">
      <c r="A8201" t="e">
        <f>SEARCH("livery",'Mission Importer'!A8201)</f>
        <v>#VALUE!</v>
      </c>
      <c r="B8201" t="e">
        <f>IF(A8201=43,'Mission Importer'!A8201,0)</f>
        <v>#VALUE!</v>
      </c>
      <c r="D8201" t="e">
        <f>SEARCH("shape_name",'Mission Importer'!A8201)</f>
        <v>#VALUE!</v>
      </c>
      <c r="E8201" t="e">
        <f>IF(D8201=43,'Mission Importer'!A8201,0)</f>
        <v>#VALUE!</v>
      </c>
      <c r="G8201" t="e">
        <f>SEARCH("shape_name",'Mission Importer'!A8201)</f>
        <v>#VALUE!</v>
      </c>
      <c r="H8201" t="e">
        <f>IF(G8201=43,'Mission Importer'!A8201,0)</f>
        <v>#VALUE!</v>
      </c>
      <c r="J8201" t="e">
        <f>SEARCH("type",'Mission Importer'!A8201)</f>
        <v>#VALUE!</v>
      </c>
      <c r="K8201" t="e">
        <f>IF(J8201=43,'Mission Importer'!A8201,0)</f>
        <v>#VALUE!</v>
      </c>
      <c r="L8201" t="e">
        <f>SEARCH("category",'Mission Importer'!A8201)</f>
        <v>#VALUE!</v>
      </c>
      <c r="M8201" t="e">
        <f>IF(L8201=43,'Mission Importer'!A8201,0)</f>
        <v>#VALUE!</v>
      </c>
    </row>
    <row r="8202" spans="1:13" x14ac:dyDescent="0.3">
      <c r="A8202" t="e">
        <f>SEARCH("livery",'Mission Importer'!A8202)</f>
        <v>#VALUE!</v>
      </c>
      <c r="B8202" t="e">
        <f>IF(A8202=43,'Mission Importer'!A8202,0)</f>
        <v>#VALUE!</v>
      </c>
      <c r="D8202" t="e">
        <f>SEARCH("shape_name",'Mission Importer'!A8202)</f>
        <v>#VALUE!</v>
      </c>
      <c r="E8202" t="e">
        <f>IF(D8202=43,'Mission Importer'!A8202,0)</f>
        <v>#VALUE!</v>
      </c>
      <c r="G8202" t="e">
        <f>SEARCH("shape_name",'Mission Importer'!A8202)</f>
        <v>#VALUE!</v>
      </c>
      <c r="H8202" t="e">
        <f>IF(G8202=43,'Mission Importer'!A8202,0)</f>
        <v>#VALUE!</v>
      </c>
      <c r="J8202" t="e">
        <f>SEARCH("type",'Mission Importer'!A8202)</f>
        <v>#VALUE!</v>
      </c>
      <c r="K8202" t="e">
        <f>IF(J8202=43,'Mission Importer'!A8202,0)</f>
        <v>#VALUE!</v>
      </c>
      <c r="L8202" t="e">
        <f>SEARCH("category",'Mission Importer'!A8202)</f>
        <v>#VALUE!</v>
      </c>
      <c r="M8202" t="e">
        <f>IF(L8202=43,'Mission Importer'!A8202,0)</f>
        <v>#VALUE!</v>
      </c>
    </row>
    <row r="8203" spans="1:13" x14ac:dyDescent="0.3">
      <c r="A8203" t="e">
        <f>SEARCH("livery",'Mission Importer'!A8203)</f>
        <v>#VALUE!</v>
      </c>
      <c r="B8203" t="e">
        <f>IF(A8203=43,'Mission Importer'!A8203,0)</f>
        <v>#VALUE!</v>
      </c>
      <c r="D8203" t="e">
        <f>SEARCH("shape_name",'Mission Importer'!A8203)</f>
        <v>#VALUE!</v>
      </c>
      <c r="E8203" t="e">
        <f>IF(D8203=43,'Mission Importer'!A8203,0)</f>
        <v>#VALUE!</v>
      </c>
      <c r="G8203" t="e">
        <f>SEARCH("shape_name",'Mission Importer'!A8203)</f>
        <v>#VALUE!</v>
      </c>
      <c r="H8203" t="e">
        <f>IF(G8203=43,'Mission Importer'!A8203,0)</f>
        <v>#VALUE!</v>
      </c>
      <c r="J8203" t="e">
        <f>SEARCH("type",'Mission Importer'!A8203)</f>
        <v>#VALUE!</v>
      </c>
      <c r="K8203" t="e">
        <f>IF(J8203=43,'Mission Importer'!A8203,0)</f>
        <v>#VALUE!</v>
      </c>
      <c r="L8203" t="e">
        <f>SEARCH("category",'Mission Importer'!A8203)</f>
        <v>#VALUE!</v>
      </c>
      <c r="M8203" t="e">
        <f>IF(L8203=43,'Mission Importer'!A8203,0)</f>
        <v>#VALUE!</v>
      </c>
    </row>
    <row r="8204" spans="1:13" x14ac:dyDescent="0.3">
      <c r="A8204" t="e">
        <f>SEARCH("livery",'Mission Importer'!A8204)</f>
        <v>#VALUE!</v>
      </c>
      <c r="B8204" t="e">
        <f>IF(A8204=43,'Mission Importer'!A8204,0)</f>
        <v>#VALUE!</v>
      </c>
      <c r="D8204" t="e">
        <f>SEARCH("shape_name",'Mission Importer'!A8204)</f>
        <v>#VALUE!</v>
      </c>
      <c r="E8204" t="e">
        <f>IF(D8204=43,'Mission Importer'!A8204,0)</f>
        <v>#VALUE!</v>
      </c>
      <c r="G8204" t="e">
        <f>SEARCH("shape_name",'Mission Importer'!A8204)</f>
        <v>#VALUE!</v>
      </c>
      <c r="H8204" t="e">
        <f>IF(G8204=43,'Mission Importer'!A8204,0)</f>
        <v>#VALUE!</v>
      </c>
      <c r="J8204" t="e">
        <f>SEARCH("type",'Mission Importer'!A8204)</f>
        <v>#VALUE!</v>
      </c>
      <c r="K8204" t="e">
        <f>IF(J8204=43,'Mission Importer'!A8204,0)</f>
        <v>#VALUE!</v>
      </c>
      <c r="L8204" t="e">
        <f>SEARCH("category",'Mission Importer'!A8204)</f>
        <v>#VALUE!</v>
      </c>
      <c r="M8204" t="e">
        <f>IF(L8204=43,'Mission Importer'!A8204,0)</f>
        <v>#VALUE!</v>
      </c>
    </row>
    <row r="8205" spans="1:13" x14ac:dyDescent="0.3">
      <c r="A8205">
        <f>SEARCH("livery",'Mission Importer'!A8205)</f>
        <v>43</v>
      </c>
      <c r="B8205" t="str">
        <f>IF(A8205=43,'Mission Importer'!A8205,0)</f>
        <v xml:space="preserve">                                        ["livery_id"] = "winter",</v>
      </c>
      <c r="D8205" t="e">
        <f>SEARCH("shape_name",'Mission Importer'!A8205)</f>
        <v>#VALUE!</v>
      </c>
      <c r="E8205" t="e">
        <f>IF(D8205=43,'Mission Importer'!A8205,0)</f>
        <v>#VALUE!</v>
      </c>
      <c r="G8205" t="e">
        <f>SEARCH("shape_name",'Mission Importer'!A8205)</f>
        <v>#VALUE!</v>
      </c>
      <c r="H8205" t="e">
        <f>IF(G8205=43,'Mission Importer'!A8205,0)</f>
        <v>#VALUE!</v>
      </c>
      <c r="J8205" t="e">
        <f>SEARCH("type",'Mission Importer'!A8205)</f>
        <v>#VALUE!</v>
      </c>
      <c r="K8205" t="e">
        <f>IF(J8205=43,'Mission Importer'!A8205,0)</f>
        <v>#VALUE!</v>
      </c>
      <c r="L8205" t="e">
        <f>SEARCH("category",'Mission Importer'!A8205)</f>
        <v>#VALUE!</v>
      </c>
      <c r="M8205" t="e">
        <f>IF(L8205=43,'Mission Importer'!A8205,0)</f>
        <v>#VALUE!</v>
      </c>
    </row>
    <row r="8206" spans="1:13" x14ac:dyDescent="0.3">
      <c r="A8206" t="e">
        <f>SEARCH("livery",'Mission Importer'!A8206)</f>
        <v>#VALUE!</v>
      </c>
      <c r="B8206" t="e">
        <f>IF(A8206=43,'Mission Importer'!A8206,0)</f>
        <v>#VALUE!</v>
      </c>
      <c r="D8206" t="e">
        <f>SEARCH("shape_name",'Mission Importer'!A8206)</f>
        <v>#VALUE!</v>
      </c>
      <c r="E8206" t="e">
        <f>IF(D8206=43,'Mission Importer'!A8206,0)</f>
        <v>#VALUE!</v>
      </c>
      <c r="G8206" t="e">
        <f>SEARCH("shape_name",'Mission Importer'!A8206)</f>
        <v>#VALUE!</v>
      </c>
      <c r="H8206" t="e">
        <f>IF(G8206=43,'Mission Importer'!A8206,0)</f>
        <v>#VALUE!</v>
      </c>
      <c r="J8206" t="e">
        <f>SEARCH("type",'Mission Importer'!A8206)</f>
        <v>#VALUE!</v>
      </c>
      <c r="K8206" t="e">
        <f>IF(J8206=43,'Mission Importer'!A8206,0)</f>
        <v>#VALUE!</v>
      </c>
      <c r="L8206">
        <f>SEARCH("category",'Mission Importer'!A8206)</f>
        <v>43</v>
      </c>
      <c r="M8206" t="str">
        <f>IF(L8206=43,'Mission Importer'!A8206,0)</f>
        <v xml:space="preserve">                                        ["category"] = "Air Defence",</v>
      </c>
    </row>
    <row r="8207" spans="1:13" x14ac:dyDescent="0.3">
      <c r="A8207" t="e">
        <f>SEARCH("livery",'Mission Importer'!A8207)</f>
        <v>#VALUE!</v>
      </c>
      <c r="B8207" t="e">
        <f>IF(A8207=43,'Mission Importer'!A8207,0)</f>
        <v>#VALUE!</v>
      </c>
      <c r="D8207" t="e">
        <f>SEARCH("shape_name",'Mission Importer'!A8207)</f>
        <v>#VALUE!</v>
      </c>
      <c r="E8207" t="e">
        <f>IF(D8207=43,'Mission Importer'!A8207,0)</f>
        <v>#VALUE!</v>
      </c>
      <c r="G8207" t="e">
        <f>SEARCH("shape_name",'Mission Importer'!A8207)</f>
        <v>#VALUE!</v>
      </c>
      <c r="H8207" t="e">
        <f>IF(G8207=43,'Mission Importer'!A8207,0)</f>
        <v>#VALUE!</v>
      </c>
      <c r="J8207">
        <f>SEARCH("type",'Mission Importer'!A8207)</f>
        <v>43</v>
      </c>
      <c r="K8207" t="str">
        <f>IF(J8207=43,'Mission Importer'!A8207,0)</f>
        <v xml:space="preserve">                                        ["type"] = "p-19 s-125 sr",</v>
      </c>
      <c r="L8207" t="e">
        <f>SEARCH("category",'Mission Importer'!A8207)</f>
        <v>#VALUE!</v>
      </c>
      <c r="M8207" t="e">
        <f>IF(L8207=43,'Mission Importer'!A8207,0)</f>
        <v>#VALUE!</v>
      </c>
    </row>
    <row r="8208" spans="1:13" x14ac:dyDescent="0.3">
      <c r="A8208" t="e">
        <f>SEARCH("livery",'Mission Importer'!A8208)</f>
        <v>#VALUE!</v>
      </c>
      <c r="B8208" t="e">
        <f>IF(A8208=43,'Mission Importer'!A8208,0)</f>
        <v>#VALUE!</v>
      </c>
      <c r="D8208" t="e">
        <f>SEARCH("shape_name",'Mission Importer'!A8208)</f>
        <v>#VALUE!</v>
      </c>
      <c r="E8208" t="e">
        <f>IF(D8208=43,'Mission Importer'!A8208,0)</f>
        <v>#VALUE!</v>
      </c>
      <c r="G8208" t="e">
        <f>SEARCH("shape_name",'Mission Importer'!A8208)</f>
        <v>#VALUE!</v>
      </c>
      <c r="H8208" t="e">
        <f>IF(G8208=43,'Mission Importer'!A8208,0)</f>
        <v>#VALUE!</v>
      </c>
      <c r="J8208" t="e">
        <f>SEARCH("type",'Mission Importer'!A8208)</f>
        <v>#VALUE!</v>
      </c>
      <c r="K8208" t="e">
        <f>IF(J8208=43,'Mission Importer'!A8208,0)</f>
        <v>#VALUE!</v>
      </c>
      <c r="L8208" t="e">
        <f>SEARCH("category",'Mission Importer'!A8208)</f>
        <v>#VALUE!</v>
      </c>
      <c r="M8208" t="e">
        <f>IF(L8208=43,'Mission Importer'!A8208,0)</f>
        <v>#VALUE!</v>
      </c>
    </row>
    <row r="8209" spans="1:13" x14ac:dyDescent="0.3">
      <c r="A8209" t="e">
        <f>SEARCH("livery",'Mission Importer'!A8209)</f>
        <v>#VALUE!</v>
      </c>
      <c r="B8209" t="e">
        <f>IF(A8209=43,'Mission Importer'!A8209,0)</f>
        <v>#VALUE!</v>
      </c>
      <c r="D8209" t="e">
        <f>SEARCH("shape_name",'Mission Importer'!A8209)</f>
        <v>#VALUE!</v>
      </c>
      <c r="E8209" t="e">
        <f>IF(D8209=43,'Mission Importer'!A8209,0)</f>
        <v>#VALUE!</v>
      </c>
      <c r="G8209" t="e">
        <f>SEARCH("shape_name",'Mission Importer'!A8209)</f>
        <v>#VALUE!</v>
      </c>
      <c r="H8209" t="e">
        <f>IF(G8209=43,'Mission Importer'!A8209,0)</f>
        <v>#VALUE!</v>
      </c>
      <c r="J8209" t="e">
        <f>SEARCH("type",'Mission Importer'!A8209)</f>
        <v>#VALUE!</v>
      </c>
      <c r="K8209" t="e">
        <f>IF(J8209=43,'Mission Importer'!A8209,0)</f>
        <v>#VALUE!</v>
      </c>
      <c r="L8209" t="e">
        <f>SEARCH("category",'Mission Importer'!A8209)</f>
        <v>#VALUE!</v>
      </c>
      <c r="M8209" t="e">
        <f>IF(L8209=43,'Mission Importer'!A8209,0)</f>
        <v>#VALUE!</v>
      </c>
    </row>
    <row r="8210" spans="1:13" x14ac:dyDescent="0.3">
      <c r="A8210" t="e">
        <f>SEARCH("livery",'Mission Importer'!A8210)</f>
        <v>#VALUE!</v>
      </c>
      <c r="B8210" t="e">
        <f>IF(A8210=43,'Mission Importer'!A8210,0)</f>
        <v>#VALUE!</v>
      </c>
      <c r="D8210" t="e">
        <f>SEARCH("shape_name",'Mission Importer'!A8210)</f>
        <v>#VALUE!</v>
      </c>
      <c r="E8210" t="e">
        <f>IF(D8210=43,'Mission Importer'!A8210,0)</f>
        <v>#VALUE!</v>
      </c>
      <c r="G8210" t="e">
        <f>SEARCH("shape_name",'Mission Importer'!A8210)</f>
        <v>#VALUE!</v>
      </c>
      <c r="H8210" t="e">
        <f>IF(G8210=43,'Mission Importer'!A8210,0)</f>
        <v>#VALUE!</v>
      </c>
      <c r="J8210" t="e">
        <f>SEARCH("type",'Mission Importer'!A8210)</f>
        <v>#VALUE!</v>
      </c>
      <c r="K8210" t="e">
        <f>IF(J8210=43,'Mission Importer'!A8210,0)</f>
        <v>#VALUE!</v>
      </c>
      <c r="L8210" t="e">
        <f>SEARCH("category",'Mission Importer'!A8210)</f>
        <v>#VALUE!</v>
      </c>
      <c r="M8210" t="e">
        <f>IF(L8210=43,'Mission Importer'!A8210,0)</f>
        <v>#VALUE!</v>
      </c>
    </row>
    <row r="8211" spans="1:13" x14ac:dyDescent="0.3">
      <c r="A8211" t="e">
        <f>SEARCH("livery",'Mission Importer'!A8211)</f>
        <v>#VALUE!</v>
      </c>
      <c r="B8211" t="e">
        <f>IF(A8211=43,'Mission Importer'!A8211,0)</f>
        <v>#VALUE!</v>
      </c>
      <c r="D8211" t="e">
        <f>SEARCH("shape_name",'Mission Importer'!A8211)</f>
        <v>#VALUE!</v>
      </c>
      <c r="E8211" t="e">
        <f>IF(D8211=43,'Mission Importer'!A8211,0)</f>
        <v>#VALUE!</v>
      </c>
      <c r="G8211" t="e">
        <f>SEARCH("shape_name",'Mission Importer'!A8211)</f>
        <v>#VALUE!</v>
      </c>
      <c r="H8211" t="e">
        <f>IF(G8211=43,'Mission Importer'!A8211,0)</f>
        <v>#VALUE!</v>
      </c>
      <c r="J8211" t="e">
        <f>SEARCH("type",'Mission Importer'!A8211)</f>
        <v>#VALUE!</v>
      </c>
      <c r="K8211" t="e">
        <f>IF(J8211=43,'Mission Importer'!A8211,0)</f>
        <v>#VALUE!</v>
      </c>
      <c r="L8211" t="e">
        <f>SEARCH("category",'Mission Importer'!A8211)</f>
        <v>#VALUE!</v>
      </c>
      <c r="M8211" t="e">
        <f>IF(L8211=43,'Mission Importer'!A8211,0)</f>
        <v>#VALUE!</v>
      </c>
    </row>
    <row r="8212" spans="1:13" x14ac:dyDescent="0.3">
      <c r="A8212" t="e">
        <f>SEARCH("livery",'Mission Importer'!A8212)</f>
        <v>#VALUE!</v>
      </c>
      <c r="B8212" t="e">
        <f>IF(A8212=43,'Mission Importer'!A8212,0)</f>
        <v>#VALUE!</v>
      </c>
      <c r="D8212" t="e">
        <f>SEARCH("shape_name",'Mission Importer'!A8212)</f>
        <v>#VALUE!</v>
      </c>
      <c r="E8212" t="e">
        <f>IF(D8212=43,'Mission Importer'!A8212,0)</f>
        <v>#VALUE!</v>
      </c>
      <c r="G8212" t="e">
        <f>SEARCH("shape_name",'Mission Importer'!A8212)</f>
        <v>#VALUE!</v>
      </c>
      <c r="H8212" t="e">
        <f>IF(G8212=43,'Mission Importer'!A8212,0)</f>
        <v>#VALUE!</v>
      </c>
      <c r="J8212" t="e">
        <f>SEARCH("type",'Mission Importer'!A8212)</f>
        <v>#VALUE!</v>
      </c>
      <c r="K8212" t="e">
        <f>IF(J8212=43,'Mission Importer'!A8212,0)</f>
        <v>#VALUE!</v>
      </c>
      <c r="L8212" t="e">
        <f>SEARCH("category",'Mission Importer'!A8212)</f>
        <v>#VALUE!</v>
      </c>
      <c r="M8212" t="e">
        <f>IF(L8212=43,'Mission Importer'!A8212,0)</f>
        <v>#VALUE!</v>
      </c>
    </row>
    <row r="8213" spans="1:13" x14ac:dyDescent="0.3">
      <c r="A8213" t="e">
        <f>SEARCH("livery",'Mission Importer'!A8213)</f>
        <v>#VALUE!</v>
      </c>
      <c r="B8213" t="e">
        <f>IF(A8213=43,'Mission Importer'!A8213,0)</f>
        <v>#VALUE!</v>
      </c>
      <c r="D8213" t="e">
        <f>SEARCH("shape_name",'Mission Importer'!A8213)</f>
        <v>#VALUE!</v>
      </c>
      <c r="E8213" t="e">
        <f>IF(D8213=43,'Mission Importer'!A8213,0)</f>
        <v>#VALUE!</v>
      </c>
      <c r="G8213" t="e">
        <f>SEARCH("shape_name",'Mission Importer'!A8213)</f>
        <v>#VALUE!</v>
      </c>
      <c r="H8213" t="e">
        <f>IF(G8213=43,'Mission Importer'!A8213,0)</f>
        <v>#VALUE!</v>
      </c>
      <c r="J8213" t="e">
        <f>SEARCH("type",'Mission Importer'!A8213)</f>
        <v>#VALUE!</v>
      </c>
      <c r="K8213" t="e">
        <f>IF(J8213=43,'Mission Importer'!A8213,0)</f>
        <v>#VALUE!</v>
      </c>
      <c r="L8213" t="e">
        <f>SEARCH("category",'Mission Importer'!A8213)</f>
        <v>#VALUE!</v>
      </c>
      <c r="M8213" t="e">
        <f>IF(L8213=43,'Mission Importer'!A8213,0)</f>
        <v>#VALUE!</v>
      </c>
    </row>
    <row r="8214" spans="1:13" x14ac:dyDescent="0.3">
      <c r="A8214" t="e">
        <f>SEARCH("livery",'Mission Importer'!A8214)</f>
        <v>#VALUE!</v>
      </c>
      <c r="B8214" t="e">
        <f>IF(A8214=43,'Mission Importer'!A8214,0)</f>
        <v>#VALUE!</v>
      </c>
      <c r="D8214" t="e">
        <f>SEARCH("shape_name",'Mission Importer'!A8214)</f>
        <v>#VALUE!</v>
      </c>
      <c r="E8214" t="e">
        <f>IF(D8214=43,'Mission Importer'!A8214,0)</f>
        <v>#VALUE!</v>
      </c>
      <c r="G8214" t="e">
        <f>SEARCH("shape_name",'Mission Importer'!A8214)</f>
        <v>#VALUE!</v>
      </c>
      <c r="H8214" t="e">
        <f>IF(G8214=43,'Mission Importer'!A8214,0)</f>
        <v>#VALUE!</v>
      </c>
      <c r="J8214" t="e">
        <f>SEARCH("type",'Mission Importer'!A8214)</f>
        <v>#VALUE!</v>
      </c>
      <c r="K8214" t="e">
        <f>IF(J8214=43,'Mission Importer'!A8214,0)</f>
        <v>#VALUE!</v>
      </c>
      <c r="L8214" t="e">
        <f>SEARCH("category",'Mission Importer'!A8214)</f>
        <v>#VALUE!</v>
      </c>
      <c r="M8214" t="e">
        <f>IF(L8214=43,'Mission Importer'!A8214,0)</f>
        <v>#VALUE!</v>
      </c>
    </row>
    <row r="8215" spans="1:13" x14ac:dyDescent="0.3">
      <c r="A8215" t="e">
        <f>SEARCH("livery",'Mission Importer'!A8215)</f>
        <v>#VALUE!</v>
      </c>
      <c r="B8215" t="e">
        <f>IF(A8215=43,'Mission Importer'!A8215,0)</f>
        <v>#VALUE!</v>
      </c>
      <c r="D8215" t="e">
        <f>SEARCH("shape_name",'Mission Importer'!A8215)</f>
        <v>#VALUE!</v>
      </c>
      <c r="E8215" t="e">
        <f>IF(D8215=43,'Mission Importer'!A8215,0)</f>
        <v>#VALUE!</v>
      </c>
      <c r="G8215" t="e">
        <f>SEARCH("shape_name",'Mission Importer'!A8215)</f>
        <v>#VALUE!</v>
      </c>
      <c r="H8215" t="e">
        <f>IF(G8215=43,'Mission Importer'!A8215,0)</f>
        <v>#VALUE!</v>
      </c>
      <c r="J8215" t="e">
        <f>SEARCH("type",'Mission Importer'!A8215)</f>
        <v>#VALUE!</v>
      </c>
      <c r="K8215" t="e">
        <f>IF(J8215=43,'Mission Importer'!A8215,0)</f>
        <v>#VALUE!</v>
      </c>
      <c r="L8215" t="e">
        <f>SEARCH("category",'Mission Importer'!A8215)</f>
        <v>#VALUE!</v>
      </c>
      <c r="M8215" t="e">
        <f>IF(L8215=43,'Mission Importer'!A8215,0)</f>
        <v>#VALUE!</v>
      </c>
    </row>
    <row r="8216" spans="1:13" x14ac:dyDescent="0.3">
      <c r="A8216" t="e">
        <f>SEARCH("livery",'Mission Importer'!A8216)</f>
        <v>#VALUE!</v>
      </c>
      <c r="B8216" t="e">
        <f>IF(A8216=43,'Mission Importer'!A8216,0)</f>
        <v>#VALUE!</v>
      </c>
      <c r="D8216" t="e">
        <f>SEARCH("shape_name",'Mission Importer'!A8216)</f>
        <v>#VALUE!</v>
      </c>
      <c r="E8216" t="e">
        <f>IF(D8216=43,'Mission Importer'!A8216,0)</f>
        <v>#VALUE!</v>
      </c>
      <c r="G8216" t="e">
        <f>SEARCH("shape_name",'Mission Importer'!A8216)</f>
        <v>#VALUE!</v>
      </c>
      <c r="H8216" t="e">
        <f>IF(G8216=43,'Mission Importer'!A8216,0)</f>
        <v>#VALUE!</v>
      </c>
      <c r="J8216" t="e">
        <f>SEARCH("type",'Mission Importer'!A8216)</f>
        <v>#VALUE!</v>
      </c>
      <c r="K8216" t="e">
        <f>IF(J8216=43,'Mission Importer'!A8216,0)</f>
        <v>#VALUE!</v>
      </c>
      <c r="L8216" t="e">
        <f>SEARCH("category",'Mission Importer'!A8216)</f>
        <v>#VALUE!</v>
      </c>
      <c r="M8216" t="e">
        <f>IF(L8216=43,'Mission Importer'!A8216,0)</f>
        <v>#VALUE!</v>
      </c>
    </row>
    <row r="8217" spans="1:13" x14ac:dyDescent="0.3">
      <c r="A8217" t="e">
        <f>SEARCH("livery",'Mission Importer'!A8217)</f>
        <v>#VALUE!</v>
      </c>
      <c r="B8217" t="e">
        <f>IF(A8217=43,'Mission Importer'!A8217,0)</f>
        <v>#VALUE!</v>
      </c>
      <c r="D8217" t="e">
        <f>SEARCH("shape_name",'Mission Importer'!A8217)</f>
        <v>#VALUE!</v>
      </c>
      <c r="E8217" t="e">
        <f>IF(D8217=43,'Mission Importer'!A8217,0)</f>
        <v>#VALUE!</v>
      </c>
      <c r="G8217" t="e">
        <f>SEARCH("shape_name",'Mission Importer'!A8217)</f>
        <v>#VALUE!</v>
      </c>
      <c r="H8217" t="e">
        <f>IF(G8217=43,'Mission Importer'!A8217,0)</f>
        <v>#VALUE!</v>
      </c>
      <c r="J8217" t="e">
        <f>SEARCH("type",'Mission Importer'!A8217)</f>
        <v>#VALUE!</v>
      </c>
      <c r="K8217" t="e">
        <f>IF(J8217=43,'Mission Importer'!A8217,0)</f>
        <v>#VALUE!</v>
      </c>
      <c r="L8217" t="e">
        <f>SEARCH("category",'Mission Importer'!A8217)</f>
        <v>#VALUE!</v>
      </c>
      <c r="M8217" t="e">
        <f>IF(L8217=43,'Mission Importer'!A8217,0)</f>
        <v>#VALUE!</v>
      </c>
    </row>
    <row r="8218" spans="1:13" x14ac:dyDescent="0.3">
      <c r="A8218" t="e">
        <f>SEARCH("livery",'Mission Importer'!A8218)</f>
        <v>#VALUE!</v>
      </c>
      <c r="B8218" t="e">
        <f>IF(A8218=43,'Mission Importer'!A8218,0)</f>
        <v>#VALUE!</v>
      </c>
      <c r="D8218" t="e">
        <f>SEARCH("shape_name",'Mission Importer'!A8218)</f>
        <v>#VALUE!</v>
      </c>
      <c r="E8218" t="e">
        <f>IF(D8218=43,'Mission Importer'!A8218,0)</f>
        <v>#VALUE!</v>
      </c>
      <c r="G8218" t="e">
        <f>SEARCH("shape_name",'Mission Importer'!A8218)</f>
        <v>#VALUE!</v>
      </c>
      <c r="H8218" t="e">
        <f>IF(G8218=43,'Mission Importer'!A8218,0)</f>
        <v>#VALUE!</v>
      </c>
      <c r="J8218" t="e">
        <f>SEARCH("type",'Mission Importer'!A8218)</f>
        <v>#VALUE!</v>
      </c>
      <c r="K8218" t="e">
        <f>IF(J8218=43,'Mission Importer'!A8218,0)</f>
        <v>#VALUE!</v>
      </c>
      <c r="L8218" t="e">
        <f>SEARCH("category",'Mission Importer'!A8218)</f>
        <v>#VALUE!</v>
      </c>
      <c r="M8218" t="e">
        <f>IF(L8218=43,'Mission Importer'!A8218,0)</f>
        <v>#VALUE!</v>
      </c>
    </row>
    <row r="8219" spans="1:13" x14ac:dyDescent="0.3">
      <c r="A8219" t="e">
        <f>SEARCH("livery",'Mission Importer'!A8219)</f>
        <v>#VALUE!</v>
      </c>
      <c r="B8219" t="e">
        <f>IF(A8219=43,'Mission Importer'!A8219,0)</f>
        <v>#VALUE!</v>
      </c>
      <c r="D8219" t="e">
        <f>SEARCH("shape_name",'Mission Importer'!A8219)</f>
        <v>#VALUE!</v>
      </c>
      <c r="E8219" t="e">
        <f>IF(D8219=43,'Mission Importer'!A8219,0)</f>
        <v>#VALUE!</v>
      </c>
      <c r="G8219" t="e">
        <f>SEARCH("shape_name",'Mission Importer'!A8219)</f>
        <v>#VALUE!</v>
      </c>
      <c r="H8219" t="e">
        <f>IF(G8219=43,'Mission Importer'!A8219,0)</f>
        <v>#VALUE!</v>
      </c>
      <c r="J8219" t="e">
        <f>SEARCH("type",'Mission Importer'!A8219)</f>
        <v>#VALUE!</v>
      </c>
      <c r="K8219" t="e">
        <f>IF(J8219=43,'Mission Importer'!A8219,0)</f>
        <v>#VALUE!</v>
      </c>
      <c r="L8219" t="e">
        <f>SEARCH("category",'Mission Importer'!A8219)</f>
        <v>#VALUE!</v>
      </c>
      <c r="M8219" t="e">
        <f>IF(L8219=43,'Mission Importer'!A8219,0)</f>
        <v>#VALUE!</v>
      </c>
    </row>
    <row r="8220" spans="1:13" x14ac:dyDescent="0.3">
      <c r="A8220" t="e">
        <f>SEARCH("livery",'Mission Importer'!A8220)</f>
        <v>#VALUE!</v>
      </c>
      <c r="B8220" t="e">
        <f>IF(A8220=43,'Mission Importer'!A8220,0)</f>
        <v>#VALUE!</v>
      </c>
      <c r="D8220" t="e">
        <f>SEARCH("shape_name",'Mission Importer'!A8220)</f>
        <v>#VALUE!</v>
      </c>
      <c r="E8220" t="e">
        <f>IF(D8220=43,'Mission Importer'!A8220,0)</f>
        <v>#VALUE!</v>
      </c>
      <c r="G8220" t="e">
        <f>SEARCH("shape_name",'Mission Importer'!A8220)</f>
        <v>#VALUE!</v>
      </c>
      <c r="H8220" t="e">
        <f>IF(G8220=43,'Mission Importer'!A8220,0)</f>
        <v>#VALUE!</v>
      </c>
      <c r="J8220" t="e">
        <f>SEARCH("type",'Mission Importer'!A8220)</f>
        <v>#VALUE!</v>
      </c>
      <c r="K8220" t="e">
        <f>IF(J8220=43,'Mission Importer'!A8220,0)</f>
        <v>#VALUE!</v>
      </c>
      <c r="L8220" t="e">
        <f>SEARCH("category",'Mission Importer'!A8220)</f>
        <v>#VALUE!</v>
      </c>
      <c r="M8220" t="e">
        <f>IF(L8220=43,'Mission Importer'!A8220,0)</f>
        <v>#VALUE!</v>
      </c>
    </row>
    <row r="8221" spans="1:13" x14ac:dyDescent="0.3">
      <c r="A8221" t="e">
        <f>SEARCH("livery",'Mission Importer'!A8221)</f>
        <v>#VALUE!</v>
      </c>
      <c r="B8221" t="e">
        <f>IF(A8221=43,'Mission Importer'!A8221,0)</f>
        <v>#VALUE!</v>
      </c>
      <c r="D8221" t="e">
        <f>SEARCH("shape_name",'Mission Importer'!A8221)</f>
        <v>#VALUE!</v>
      </c>
      <c r="E8221" t="e">
        <f>IF(D8221=43,'Mission Importer'!A8221,0)</f>
        <v>#VALUE!</v>
      </c>
      <c r="G8221" t="e">
        <f>SEARCH("shape_name",'Mission Importer'!A8221)</f>
        <v>#VALUE!</v>
      </c>
      <c r="H8221" t="e">
        <f>IF(G8221=43,'Mission Importer'!A8221,0)</f>
        <v>#VALUE!</v>
      </c>
      <c r="J8221" t="e">
        <f>SEARCH("type",'Mission Importer'!A8221)</f>
        <v>#VALUE!</v>
      </c>
      <c r="K8221" t="e">
        <f>IF(J8221=43,'Mission Importer'!A8221,0)</f>
        <v>#VALUE!</v>
      </c>
      <c r="L8221" t="e">
        <f>SEARCH("category",'Mission Importer'!A8221)</f>
        <v>#VALUE!</v>
      </c>
      <c r="M8221" t="e">
        <f>IF(L8221=43,'Mission Importer'!A8221,0)</f>
        <v>#VALUE!</v>
      </c>
    </row>
    <row r="8222" spans="1:13" x14ac:dyDescent="0.3">
      <c r="A8222" t="e">
        <f>SEARCH("livery",'Mission Importer'!A8222)</f>
        <v>#VALUE!</v>
      </c>
      <c r="B8222" t="e">
        <f>IF(A8222=43,'Mission Importer'!A8222,0)</f>
        <v>#VALUE!</v>
      </c>
      <c r="D8222" t="e">
        <f>SEARCH("shape_name",'Mission Importer'!A8222)</f>
        <v>#VALUE!</v>
      </c>
      <c r="E8222" t="e">
        <f>IF(D8222=43,'Mission Importer'!A8222,0)</f>
        <v>#VALUE!</v>
      </c>
      <c r="G8222" t="e">
        <f>SEARCH("shape_name",'Mission Importer'!A8222)</f>
        <v>#VALUE!</v>
      </c>
      <c r="H8222" t="e">
        <f>IF(G8222=43,'Mission Importer'!A8222,0)</f>
        <v>#VALUE!</v>
      </c>
      <c r="J8222" t="e">
        <f>SEARCH("type",'Mission Importer'!A8222)</f>
        <v>#VALUE!</v>
      </c>
      <c r="K8222" t="e">
        <f>IF(J8222=43,'Mission Importer'!A8222,0)</f>
        <v>#VALUE!</v>
      </c>
      <c r="L8222" t="e">
        <f>SEARCH("category",'Mission Importer'!A8222)</f>
        <v>#VALUE!</v>
      </c>
      <c r="M8222" t="e">
        <f>IF(L8222=43,'Mission Importer'!A8222,0)</f>
        <v>#VALUE!</v>
      </c>
    </row>
    <row r="8223" spans="1:13" x14ac:dyDescent="0.3">
      <c r="A8223" t="e">
        <f>SEARCH("livery",'Mission Importer'!A8223)</f>
        <v>#VALUE!</v>
      </c>
      <c r="B8223" t="e">
        <f>IF(A8223=43,'Mission Importer'!A8223,0)</f>
        <v>#VALUE!</v>
      </c>
      <c r="D8223" t="e">
        <f>SEARCH("shape_name",'Mission Importer'!A8223)</f>
        <v>#VALUE!</v>
      </c>
      <c r="E8223" t="e">
        <f>IF(D8223=43,'Mission Importer'!A8223,0)</f>
        <v>#VALUE!</v>
      </c>
      <c r="G8223" t="e">
        <f>SEARCH("shape_name",'Mission Importer'!A8223)</f>
        <v>#VALUE!</v>
      </c>
      <c r="H8223" t="e">
        <f>IF(G8223=43,'Mission Importer'!A8223,0)</f>
        <v>#VALUE!</v>
      </c>
      <c r="J8223" t="e">
        <f>SEARCH("type",'Mission Importer'!A8223)</f>
        <v>#VALUE!</v>
      </c>
      <c r="K8223" t="e">
        <f>IF(J8223=43,'Mission Importer'!A8223,0)</f>
        <v>#VALUE!</v>
      </c>
      <c r="L8223" t="e">
        <f>SEARCH("category",'Mission Importer'!A8223)</f>
        <v>#VALUE!</v>
      </c>
      <c r="M8223" t="e">
        <f>IF(L8223=43,'Mission Importer'!A8223,0)</f>
        <v>#VALUE!</v>
      </c>
    </row>
    <row r="8224" spans="1:13" x14ac:dyDescent="0.3">
      <c r="A8224" t="e">
        <f>SEARCH("livery",'Mission Importer'!A8224)</f>
        <v>#VALUE!</v>
      </c>
      <c r="B8224" t="e">
        <f>IF(A8224=43,'Mission Importer'!A8224,0)</f>
        <v>#VALUE!</v>
      </c>
      <c r="D8224" t="e">
        <f>SEARCH("shape_name",'Mission Importer'!A8224)</f>
        <v>#VALUE!</v>
      </c>
      <c r="E8224" t="e">
        <f>IF(D8224=43,'Mission Importer'!A8224,0)</f>
        <v>#VALUE!</v>
      </c>
      <c r="G8224" t="e">
        <f>SEARCH("shape_name",'Mission Importer'!A8224)</f>
        <v>#VALUE!</v>
      </c>
      <c r="H8224" t="e">
        <f>IF(G8224=43,'Mission Importer'!A8224,0)</f>
        <v>#VALUE!</v>
      </c>
      <c r="J8224" t="e">
        <f>SEARCH("type",'Mission Importer'!A8224)</f>
        <v>#VALUE!</v>
      </c>
      <c r="K8224" t="e">
        <f>IF(J8224=43,'Mission Importer'!A8224,0)</f>
        <v>#VALUE!</v>
      </c>
      <c r="L8224" t="e">
        <f>SEARCH("category",'Mission Importer'!A8224)</f>
        <v>#VALUE!</v>
      </c>
      <c r="M8224" t="e">
        <f>IF(L8224=43,'Mission Importer'!A8224,0)</f>
        <v>#VALUE!</v>
      </c>
    </row>
    <row r="8225" spans="1:13" x14ac:dyDescent="0.3">
      <c r="A8225" t="e">
        <f>SEARCH("livery",'Mission Importer'!A8225)</f>
        <v>#VALUE!</v>
      </c>
      <c r="B8225" t="e">
        <f>IF(A8225=43,'Mission Importer'!A8225,0)</f>
        <v>#VALUE!</v>
      </c>
      <c r="D8225" t="e">
        <f>SEARCH("shape_name",'Mission Importer'!A8225)</f>
        <v>#VALUE!</v>
      </c>
      <c r="E8225" t="e">
        <f>IF(D8225=43,'Mission Importer'!A8225,0)</f>
        <v>#VALUE!</v>
      </c>
      <c r="G8225" t="e">
        <f>SEARCH("shape_name",'Mission Importer'!A8225)</f>
        <v>#VALUE!</v>
      </c>
      <c r="H8225" t="e">
        <f>IF(G8225=43,'Mission Importer'!A8225,0)</f>
        <v>#VALUE!</v>
      </c>
      <c r="J8225" t="e">
        <f>SEARCH("type",'Mission Importer'!A8225)</f>
        <v>#VALUE!</v>
      </c>
      <c r="K8225" t="e">
        <f>IF(J8225=43,'Mission Importer'!A8225,0)</f>
        <v>#VALUE!</v>
      </c>
      <c r="L8225" t="e">
        <f>SEARCH("category",'Mission Importer'!A8225)</f>
        <v>#VALUE!</v>
      </c>
      <c r="M8225" t="e">
        <f>IF(L8225=43,'Mission Importer'!A8225,0)</f>
        <v>#VALUE!</v>
      </c>
    </row>
    <row r="8226" spans="1:13" x14ac:dyDescent="0.3">
      <c r="A8226" t="e">
        <f>SEARCH("livery",'Mission Importer'!A8226)</f>
        <v>#VALUE!</v>
      </c>
      <c r="B8226" t="e">
        <f>IF(A8226=43,'Mission Importer'!A8226,0)</f>
        <v>#VALUE!</v>
      </c>
      <c r="D8226" t="e">
        <f>SEARCH("shape_name",'Mission Importer'!A8226)</f>
        <v>#VALUE!</v>
      </c>
      <c r="E8226" t="e">
        <f>IF(D8226=43,'Mission Importer'!A8226,0)</f>
        <v>#VALUE!</v>
      </c>
      <c r="G8226" t="e">
        <f>SEARCH("shape_name",'Mission Importer'!A8226)</f>
        <v>#VALUE!</v>
      </c>
      <c r="H8226" t="e">
        <f>IF(G8226=43,'Mission Importer'!A8226,0)</f>
        <v>#VALUE!</v>
      </c>
      <c r="J8226" t="e">
        <f>SEARCH("type",'Mission Importer'!A8226)</f>
        <v>#VALUE!</v>
      </c>
      <c r="K8226" t="e">
        <f>IF(J8226=43,'Mission Importer'!A8226,0)</f>
        <v>#VALUE!</v>
      </c>
      <c r="L8226" t="e">
        <f>SEARCH("category",'Mission Importer'!A8226)</f>
        <v>#VALUE!</v>
      </c>
      <c r="M8226" t="e">
        <f>IF(L8226=43,'Mission Importer'!A8226,0)</f>
        <v>#VALUE!</v>
      </c>
    </row>
    <row r="8227" spans="1:13" x14ac:dyDescent="0.3">
      <c r="A8227" t="e">
        <f>SEARCH("livery",'Mission Importer'!A8227)</f>
        <v>#VALUE!</v>
      </c>
      <c r="B8227" t="e">
        <f>IF(A8227=43,'Mission Importer'!A8227,0)</f>
        <v>#VALUE!</v>
      </c>
      <c r="D8227" t="e">
        <f>SEARCH("shape_name",'Mission Importer'!A8227)</f>
        <v>#VALUE!</v>
      </c>
      <c r="E8227" t="e">
        <f>IF(D8227=43,'Mission Importer'!A8227,0)</f>
        <v>#VALUE!</v>
      </c>
      <c r="G8227" t="e">
        <f>SEARCH("shape_name",'Mission Importer'!A8227)</f>
        <v>#VALUE!</v>
      </c>
      <c r="H8227" t="e">
        <f>IF(G8227=43,'Mission Importer'!A8227,0)</f>
        <v>#VALUE!</v>
      </c>
      <c r="J8227" t="e">
        <f>SEARCH("type",'Mission Importer'!A8227)</f>
        <v>#VALUE!</v>
      </c>
      <c r="K8227" t="e">
        <f>IF(J8227=43,'Mission Importer'!A8227,0)</f>
        <v>#VALUE!</v>
      </c>
      <c r="L8227" t="e">
        <f>SEARCH("category",'Mission Importer'!A8227)</f>
        <v>#VALUE!</v>
      </c>
      <c r="M8227" t="e">
        <f>IF(L8227=43,'Mission Importer'!A8227,0)</f>
        <v>#VALUE!</v>
      </c>
    </row>
    <row r="8228" spans="1:13" x14ac:dyDescent="0.3">
      <c r="A8228" t="e">
        <f>SEARCH("livery",'Mission Importer'!A8228)</f>
        <v>#VALUE!</v>
      </c>
      <c r="B8228" t="e">
        <f>IF(A8228=43,'Mission Importer'!A8228,0)</f>
        <v>#VALUE!</v>
      </c>
      <c r="D8228" t="e">
        <f>SEARCH("shape_name",'Mission Importer'!A8228)</f>
        <v>#VALUE!</v>
      </c>
      <c r="E8228" t="e">
        <f>IF(D8228=43,'Mission Importer'!A8228,0)</f>
        <v>#VALUE!</v>
      </c>
      <c r="G8228" t="e">
        <f>SEARCH("shape_name",'Mission Importer'!A8228)</f>
        <v>#VALUE!</v>
      </c>
      <c r="H8228" t="e">
        <f>IF(G8228=43,'Mission Importer'!A8228,0)</f>
        <v>#VALUE!</v>
      </c>
      <c r="J8228" t="e">
        <f>SEARCH("type",'Mission Importer'!A8228)</f>
        <v>#VALUE!</v>
      </c>
      <c r="K8228" t="e">
        <f>IF(J8228=43,'Mission Importer'!A8228,0)</f>
        <v>#VALUE!</v>
      </c>
      <c r="L8228" t="e">
        <f>SEARCH("category",'Mission Importer'!A8228)</f>
        <v>#VALUE!</v>
      </c>
      <c r="M8228" t="e">
        <f>IF(L8228=43,'Mission Importer'!A8228,0)</f>
        <v>#VALUE!</v>
      </c>
    </row>
    <row r="8229" spans="1:13" x14ac:dyDescent="0.3">
      <c r="A8229" t="e">
        <f>SEARCH("livery",'Mission Importer'!A8229)</f>
        <v>#VALUE!</v>
      </c>
      <c r="B8229" t="e">
        <f>IF(A8229=43,'Mission Importer'!A8229,0)</f>
        <v>#VALUE!</v>
      </c>
      <c r="D8229" t="e">
        <f>SEARCH("shape_name",'Mission Importer'!A8229)</f>
        <v>#VALUE!</v>
      </c>
      <c r="E8229" t="e">
        <f>IF(D8229=43,'Mission Importer'!A8229,0)</f>
        <v>#VALUE!</v>
      </c>
      <c r="G8229" t="e">
        <f>SEARCH("shape_name",'Mission Importer'!A8229)</f>
        <v>#VALUE!</v>
      </c>
      <c r="H8229" t="e">
        <f>IF(G8229=43,'Mission Importer'!A8229,0)</f>
        <v>#VALUE!</v>
      </c>
      <c r="J8229" t="e">
        <f>SEARCH("type",'Mission Importer'!A8229)</f>
        <v>#VALUE!</v>
      </c>
      <c r="K8229" t="e">
        <f>IF(J8229=43,'Mission Importer'!A8229,0)</f>
        <v>#VALUE!</v>
      </c>
      <c r="L8229" t="e">
        <f>SEARCH("category",'Mission Importer'!A8229)</f>
        <v>#VALUE!</v>
      </c>
      <c r="M8229" t="e">
        <f>IF(L8229=43,'Mission Importer'!A8229,0)</f>
        <v>#VALUE!</v>
      </c>
    </row>
    <row r="8230" spans="1:13" x14ac:dyDescent="0.3">
      <c r="A8230" t="e">
        <f>SEARCH("livery",'Mission Importer'!A8230)</f>
        <v>#VALUE!</v>
      </c>
      <c r="B8230" t="e">
        <f>IF(A8230=43,'Mission Importer'!A8230,0)</f>
        <v>#VALUE!</v>
      </c>
      <c r="D8230" t="e">
        <f>SEARCH("shape_name",'Mission Importer'!A8230)</f>
        <v>#VALUE!</v>
      </c>
      <c r="E8230" t="e">
        <f>IF(D8230=43,'Mission Importer'!A8230,0)</f>
        <v>#VALUE!</v>
      </c>
      <c r="G8230" t="e">
        <f>SEARCH("shape_name",'Mission Importer'!A8230)</f>
        <v>#VALUE!</v>
      </c>
      <c r="H8230" t="e">
        <f>IF(G8230=43,'Mission Importer'!A8230,0)</f>
        <v>#VALUE!</v>
      </c>
      <c r="J8230" t="e">
        <f>SEARCH("type",'Mission Importer'!A8230)</f>
        <v>#VALUE!</v>
      </c>
      <c r="K8230" t="e">
        <f>IF(J8230=43,'Mission Importer'!A8230,0)</f>
        <v>#VALUE!</v>
      </c>
      <c r="L8230" t="e">
        <f>SEARCH("category",'Mission Importer'!A8230)</f>
        <v>#VALUE!</v>
      </c>
      <c r="M8230" t="e">
        <f>IF(L8230=43,'Mission Importer'!A8230,0)</f>
        <v>#VALUE!</v>
      </c>
    </row>
    <row r="8231" spans="1:13" x14ac:dyDescent="0.3">
      <c r="A8231" t="e">
        <f>SEARCH("livery",'Mission Importer'!A8231)</f>
        <v>#VALUE!</v>
      </c>
      <c r="B8231" t="e">
        <f>IF(A8231=43,'Mission Importer'!A8231,0)</f>
        <v>#VALUE!</v>
      </c>
      <c r="D8231" t="e">
        <f>SEARCH("shape_name",'Mission Importer'!A8231)</f>
        <v>#VALUE!</v>
      </c>
      <c r="E8231" t="e">
        <f>IF(D8231=43,'Mission Importer'!A8231,0)</f>
        <v>#VALUE!</v>
      </c>
      <c r="G8231" t="e">
        <f>SEARCH("shape_name",'Mission Importer'!A8231)</f>
        <v>#VALUE!</v>
      </c>
      <c r="H8231" t="e">
        <f>IF(G8231=43,'Mission Importer'!A8231,0)</f>
        <v>#VALUE!</v>
      </c>
      <c r="J8231">
        <f>SEARCH("type",'Mission Importer'!A8231)</f>
        <v>47</v>
      </c>
      <c r="K8231">
        <f>IF(J8231=43,'Mission Importer'!A8231,0)</f>
        <v>0</v>
      </c>
      <c r="L8231" t="e">
        <f>SEARCH("category",'Mission Importer'!A8231)</f>
        <v>#VALUE!</v>
      </c>
      <c r="M8231" t="e">
        <f>IF(L8231=43,'Mission Importer'!A8231,0)</f>
        <v>#VALUE!</v>
      </c>
    </row>
    <row r="8232" spans="1:13" x14ac:dyDescent="0.3">
      <c r="A8232" t="e">
        <f>SEARCH("livery",'Mission Importer'!A8232)</f>
        <v>#VALUE!</v>
      </c>
      <c r="B8232" t="e">
        <f>IF(A8232=43,'Mission Importer'!A8232,0)</f>
        <v>#VALUE!</v>
      </c>
      <c r="D8232" t="e">
        <f>SEARCH("shape_name",'Mission Importer'!A8232)</f>
        <v>#VALUE!</v>
      </c>
      <c r="E8232" t="e">
        <f>IF(D8232=43,'Mission Importer'!A8232,0)</f>
        <v>#VALUE!</v>
      </c>
      <c r="G8232" t="e">
        <f>SEARCH("shape_name",'Mission Importer'!A8232)</f>
        <v>#VALUE!</v>
      </c>
      <c r="H8232" t="e">
        <f>IF(G8232=43,'Mission Importer'!A8232,0)</f>
        <v>#VALUE!</v>
      </c>
      <c r="J8232" t="e">
        <f>SEARCH("type",'Mission Importer'!A8232)</f>
        <v>#VALUE!</v>
      </c>
      <c r="K8232" t="e">
        <f>IF(J8232=43,'Mission Importer'!A8232,0)</f>
        <v>#VALUE!</v>
      </c>
      <c r="L8232" t="e">
        <f>SEARCH("category",'Mission Importer'!A8232)</f>
        <v>#VALUE!</v>
      </c>
      <c r="M8232" t="e">
        <f>IF(L8232=43,'Mission Importer'!A8232,0)</f>
        <v>#VALUE!</v>
      </c>
    </row>
    <row r="8233" spans="1:13" x14ac:dyDescent="0.3">
      <c r="A8233" t="e">
        <f>SEARCH("livery",'Mission Importer'!A8233)</f>
        <v>#VALUE!</v>
      </c>
      <c r="B8233" t="e">
        <f>IF(A8233=43,'Mission Importer'!A8233,0)</f>
        <v>#VALUE!</v>
      </c>
      <c r="D8233" t="e">
        <f>SEARCH("shape_name",'Mission Importer'!A8233)</f>
        <v>#VALUE!</v>
      </c>
      <c r="E8233" t="e">
        <f>IF(D8233=43,'Mission Importer'!A8233,0)</f>
        <v>#VALUE!</v>
      </c>
      <c r="G8233" t="e">
        <f>SEARCH("shape_name",'Mission Importer'!A8233)</f>
        <v>#VALUE!</v>
      </c>
      <c r="H8233" t="e">
        <f>IF(G8233=43,'Mission Importer'!A8233,0)</f>
        <v>#VALUE!</v>
      </c>
      <c r="J8233" t="e">
        <f>SEARCH("type",'Mission Importer'!A8233)</f>
        <v>#VALUE!</v>
      </c>
      <c r="K8233" t="e">
        <f>IF(J8233=43,'Mission Importer'!A8233,0)</f>
        <v>#VALUE!</v>
      </c>
      <c r="L8233" t="e">
        <f>SEARCH("category",'Mission Importer'!A8233)</f>
        <v>#VALUE!</v>
      </c>
      <c r="M8233" t="e">
        <f>IF(L8233=43,'Mission Importer'!A8233,0)</f>
        <v>#VALUE!</v>
      </c>
    </row>
    <row r="8234" spans="1:13" x14ac:dyDescent="0.3">
      <c r="A8234" t="e">
        <f>SEARCH("livery",'Mission Importer'!A8234)</f>
        <v>#VALUE!</v>
      </c>
      <c r="B8234" t="e">
        <f>IF(A8234=43,'Mission Importer'!A8234,0)</f>
        <v>#VALUE!</v>
      </c>
      <c r="D8234" t="e">
        <f>SEARCH("shape_name",'Mission Importer'!A8234)</f>
        <v>#VALUE!</v>
      </c>
      <c r="E8234" t="e">
        <f>IF(D8234=43,'Mission Importer'!A8234,0)</f>
        <v>#VALUE!</v>
      </c>
      <c r="G8234" t="e">
        <f>SEARCH("shape_name",'Mission Importer'!A8234)</f>
        <v>#VALUE!</v>
      </c>
      <c r="H8234" t="e">
        <f>IF(G8234=43,'Mission Importer'!A8234,0)</f>
        <v>#VALUE!</v>
      </c>
      <c r="J8234" t="e">
        <f>SEARCH("type",'Mission Importer'!A8234)</f>
        <v>#VALUE!</v>
      </c>
      <c r="K8234" t="e">
        <f>IF(J8234=43,'Mission Importer'!A8234,0)</f>
        <v>#VALUE!</v>
      </c>
      <c r="L8234" t="e">
        <f>SEARCH("category",'Mission Importer'!A8234)</f>
        <v>#VALUE!</v>
      </c>
      <c r="M8234" t="e">
        <f>IF(L8234=43,'Mission Importer'!A8234,0)</f>
        <v>#VALUE!</v>
      </c>
    </row>
    <row r="8235" spans="1:13" x14ac:dyDescent="0.3">
      <c r="A8235" t="e">
        <f>SEARCH("livery",'Mission Importer'!A8235)</f>
        <v>#VALUE!</v>
      </c>
      <c r="B8235" t="e">
        <f>IF(A8235=43,'Mission Importer'!A8235,0)</f>
        <v>#VALUE!</v>
      </c>
      <c r="D8235" t="e">
        <f>SEARCH("shape_name",'Mission Importer'!A8235)</f>
        <v>#VALUE!</v>
      </c>
      <c r="E8235" t="e">
        <f>IF(D8235=43,'Mission Importer'!A8235,0)</f>
        <v>#VALUE!</v>
      </c>
      <c r="G8235" t="e">
        <f>SEARCH("shape_name",'Mission Importer'!A8235)</f>
        <v>#VALUE!</v>
      </c>
      <c r="H8235" t="e">
        <f>IF(G8235=43,'Mission Importer'!A8235,0)</f>
        <v>#VALUE!</v>
      </c>
      <c r="J8235" t="e">
        <f>SEARCH("type",'Mission Importer'!A8235)</f>
        <v>#VALUE!</v>
      </c>
      <c r="K8235" t="e">
        <f>IF(J8235=43,'Mission Importer'!A8235,0)</f>
        <v>#VALUE!</v>
      </c>
      <c r="L8235" t="e">
        <f>SEARCH("category",'Mission Importer'!A8235)</f>
        <v>#VALUE!</v>
      </c>
      <c r="M8235" t="e">
        <f>IF(L8235=43,'Mission Importer'!A8235,0)</f>
        <v>#VALUE!</v>
      </c>
    </row>
    <row r="8236" spans="1:13" x14ac:dyDescent="0.3">
      <c r="A8236" t="e">
        <f>SEARCH("livery",'Mission Importer'!A8236)</f>
        <v>#VALUE!</v>
      </c>
      <c r="B8236" t="e">
        <f>IF(A8236=43,'Mission Importer'!A8236,0)</f>
        <v>#VALUE!</v>
      </c>
      <c r="D8236" t="e">
        <f>SEARCH("shape_name",'Mission Importer'!A8236)</f>
        <v>#VALUE!</v>
      </c>
      <c r="E8236" t="e">
        <f>IF(D8236=43,'Mission Importer'!A8236,0)</f>
        <v>#VALUE!</v>
      </c>
      <c r="G8236" t="e">
        <f>SEARCH("shape_name",'Mission Importer'!A8236)</f>
        <v>#VALUE!</v>
      </c>
      <c r="H8236" t="e">
        <f>IF(G8236=43,'Mission Importer'!A8236,0)</f>
        <v>#VALUE!</v>
      </c>
      <c r="J8236" t="e">
        <f>SEARCH("type",'Mission Importer'!A8236)</f>
        <v>#VALUE!</v>
      </c>
      <c r="K8236" t="e">
        <f>IF(J8236=43,'Mission Importer'!A8236,0)</f>
        <v>#VALUE!</v>
      </c>
      <c r="L8236" t="e">
        <f>SEARCH("category",'Mission Importer'!A8236)</f>
        <v>#VALUE!</v>
      </c>
      <c r="M8236" t="e">
        <f>IF(L8236=43,'Mission Importer'!A8236,0)</f>
        <v>#VALUE!</v>
      </c>
    </row>
    <row r="8237" spans="1:13" x14ac:dyDescent="0.3">
      <c r="A8237" t="e">
        <f>SEARCH("livery",'Mission Importer'!A8237)</f>
        <v>#VALUE!</v>
      </c>
      <c r="B8237" t="e">
        <f>IF(A8237=43,'Mission Importer'!A8237,0)</f>
        <v>#VALUE!</v>
      </c>
      <c r="D8237" t="e">
        <f>SEARCH("shape_name",'Mission Importer'!A8237)</f>
        <v>#VALUE!</v>
      </c>
      <c r="E8237" t="e">
        <f>IF(D8237=43,'Mission Importer'!A8237,0)</f>
        <v>#VALUE!</v>
      </c>
      <c r="G8237" t="e">
        <f>SEARCH("shape_name",'Mission Importer'!A8237)</f>
        <v>#VALUE!</v>
      </c>
      <c r="H8237" t="e">
        <f>IF(G8237=43,'Mission Importer'!A8237,0)</f>
        <v>#VALUE!</v>
      </c>
      <c r="J8237" t="e">
        <f>SEARCH("type",'Mission Importer'!A8237)</f>
        <v>#VALUE!</v>
      </c>
      <c r="K8237" t="e">
        <f>IF(J8237=43,'Mission Importer'!A8237,0)</f>
        <v>#VALUE!</v>
      </c>
      <c r="L8237" t="e">
        <f>SEARCH("category",'Mission Importer'!A8237)</f>
        <v>#VALUE!</v>
      </c>
      <c r="M8237" t="e">
        <f>IF(L8237=43,'Mission Importer'!A8237,0)</f>
        <v>#VALUE!</v>
      </c>
    </row>
    <row r="8238" spans="1:13" x14ac:dyDescent="0.3">
      <c r="A8238" t="e">
        <f>SEARCH("livery",'Mission Importer'!A8238)</f>
        <v>#VALUE!</v>
      </c>
      <c r="B8238" t="e">
        <f>IF(A8238=43,'Mission Importer'!A8238,0)</f>
        <v>#VALUE!</v>
      </c>
      <c r="D8238" t="e">
        <f>SEARCH("shape_name",'Mission Importer'!A8238)</f>
        <v>#VALUE!</v>
      </c>
      <c r="E8238" t="e">
        <f>IF(D8238=43,'Mission Importer'!A8238,0)</f>
        <v>#VALUE!</v>
      </c>
      <c r="G8238" t="e">
        <f>SEARCH("shape_name",'Mission Importer'!A8238)</f>
        <v>#VALUE!</v>
      </c>
      <c r="H8238" t="e">
        <f>IF(G8238=43,'Mission Importer'!A8238,0)</f>
        <v>#VALUE!</v>
      </c>
      <c r="J8238" t="e">
        <f>SEARCH("type",'Mission Importer'!A8238)</f>
        <v>#VALUE!</v>
      </c>
      <c r="K8238" t="e">
        <f>IF(J8238=43,'Mission Importer'!A8238,0)</f>
        <v>#VALUE!</v>
      </c>
      <c r="L8238" t="e">
        <f>SEARCH("category",'Mission Importer'!A8238)</f>
        <v>#VALUE!</v>
      </c>
      <c r="M8238" t="e">
        <f>IF(L8238=43,'Mission Importer'!A8238,0)</f>
        <v>#VALUE!</v>
      </c>
    </row>
    <row r="8239" spans="1:13" x14ac:dyDescent="0.3">
      <c r="A8239" t="e">
        <f>SEARCH("livery",'Mission Importer'!A8239)</f>
        <v>#VALUE!</v>
      </c>
      <c r="B8239" t="e">
        <f>IF(A8239=43,'Mission Importer'!A8239,0)</f>
        <v>#VALUE!</v>
      </c>
      <c r="D8239" t="e">
        <f>SEARCH("shape_name",'Mission Importer'!A8239)</f>
        <v>#VALUE!</v>
      </c>
      <c r="E8239" t="e">
        <f>IF(D8239=43,'Mission Importer'!A8239,0)</f>
        <v>#VALUE!</v>
      </c>
      <c r="G8239" t="e">
        <f>SEARCH("shape_name",'Mission Importer'!A8239)</f>
        <v>#VALUE!</v>
      </c>
      <c r="H8239" t="e">
        <f>IF(G8239=43,'Mission Importer'!A8239,0)</f>
        <v>#VALUE!</v>
      </c>
      <c r="J8239" t="e">
        <f>SEARCH("type",'Mission Importer'!A8239)</f>
        <v>#VALUE!</v>
      </c>
      <c r="K8239" t="e">
        <f>IF(J8239=43,'Mission Importer'!A8239,0)</f>
        <v>#VALUE!</v>
      </c>
      <c r="L8239" t="e">
        <f>SEARCH("category",'Mission Importer'!A8239)</f>
        <v>#VALUE!</v>
      </c>
      <c r="M8239" t="e">
        <f>IF(L8239=43,'Mission Importer'!A8239,0)</f>
        <v>#VALUE!</v>
      </c>
    </row>
    <row r="8240" spans="1:13" x14ac:dyDescent="0.3">
      <c r="A8240" t="e">
        <f>SEARCH("livery",'Mission Importer'!A8240)</f>
        <v>#VALUE!</v>
      </c>
      <c r="B8240" t="e">
        <f>IF(A8240=43,'Mission Importer'!A8240,0)</f>
        <v>#VALUE!</v>
      </c>
      <c r="D8240" t="e">
        <f>SEARCH("shape_name",'Mission Importer'!A8240)</f>
        <v>#VALUE!</v>
      </c>
      <c r="E8240" t="e">
        <f>IF(D8240=43,'Mission Importer'!A8240,0)</f>
        <v>#VALUE!</v>
      </c>
      <c r="G8240" t="e">
        <f>SEARCH("shape_name",'Mission Importer'!A8240)</f>
        <v>#VALUE!</v>
      </c>
      <c r="H8240" t="e">
        <f>IF(G8240=43,'Mission Importer'!A8240,0)</f>
        <v>#VALUE!</v>
      </c>
      <c r="J8240" t="e">
        <f>SEARCH("type",'Mission Importer'!A8240)</f>
        <v>#VALUE!</v>
      </c>
      <c r="K8240" t="e">
        <f>IF(J8240=43,'Mission Importer'!A8240,0)</f>
        <v>#VALUE!</v>
      </c>
      <c r="L8240" t="e">
        <f>SEARCH("category",'Mission Importer'!A8240)</f>
        <v>#VALUE!</v>
      </c>
      <c r="M8240" t="e">
        <f>IF(L8240=43,'Mission Importer'!A8240,0)</f>
        <v>#VALUE!</v>
      </c>
    </row>
    <row r="8241" spans="1:13" x14ac:dyDescent="0.3">
      <c r="A8241" t="e">
        <f>SEARCH("livery",'Mission Importer'!A8241)</f>
        <v>#VALUE!</v>
      </c>
      <c r="B8241" t="e">
        <f>IF(A8241=43,'Mission Importer'!A8241,0)</f>
        <v>#VALUE!</v>
      </c>
      <c r="D8241" t="e">
        <f>SEARCH("shape_name",'Mission Importer'!A8241)</f>
        <v>#VALUE!</v>
      </c>
      <c r="E8241" t="e">
        <f>IF(D8241=43,'Mission Importer'!A8241,0)</f>
        <v>#VALUE!</v>
      </c>
      <c r="G8241" t="e">
        <f>SEARCH("shape_name",'Mission Importer'!A8241)</f>
        <v>#VALUE!</v>
      </c>
      <c r="H8241" t="e">
        <f>IF(G8241=43,'Mission Importer'!A8241,0)</f>
        <v>#VALUE!</v>
      </c>
      <c r="J8241" t="e">
        <f>SEARCH("type",'Mission Importer'!A8241)</f>
        <v>#VALUE!</v>
      </c>
      <c r="K8241" t="e">
        <f>IF(J8241=43,'Mission Importer'!A8241,0)</f>
        <v>#VALUE!</v>
      </c>
      <c r="L8241" t="e">
        <f>SEARCH("category",'Mission Importer'!A8241)</f>
        <v>#VALUE!</v>
      </c>
      <c r="M8241" t="e">
        <f>IF(L8241=43,'Mission Importer'!A8241,0)</f>
        <v>#VALUE!</v>
      </c>
    </row>
    <row r="8242" spans="1:13" x14ac:dyDescent="0.3">
      <c r="A8242" t="e">
        <f>SEARCH("livery",'Mission Importer'!A8242)</f>
        <v>#VALUE!</v>
      </c>
      <c r="B8242" t="e">
        <f>IF(A8242=43,'Mission Importer'!A8242,0)</f>
        <v>#VALUE!</v>
      </c>
      <c r="D8242" t="e">
        <f>SEARCH("shape_name",'Mission Importer'!A8242)</f>
        <v>#VALUE!</v>
      </c>
      <c r="E8242" t="e">
        <f>IF(D8242=43,'Mission Importer'!A8242,0)</f>
        <v>#VALUE!</v>
      </c>
      <c r="G8242" t="e">
        <f>SEARCH("shape_name",'Mission Importer'!A8242)</f>
        <v>#VALUE!</v>
      </c>
      <c r="H8242" t="e">
        <f>IF(G8242=43,'Mission Importer'!A8242,0)</f>
        <v>#VALUE!</v>
      </c>
      <c r="J8242" t="e">
        <f>SEARCH("type",'Mission Importer'!A8242)</f>
        <v>#VALUE!</v>
      </c>
      <c r="K8242" t="e">
        <f>IF(J8242=43,'Mission Importer'!A8242,0)</f>
        <v>#VALUE!</v>
      </c>
      <c r="L8242" t="e">
        <f>SEARCH("category",'Mission Importer'!A8242)</f>
        <v>#VALUE!</v>
      </c>
      <c r="M8242" t="e">
        <f>IF(L8242=43,'Mission Importer'!A8242,0)</f>
        <v>#VALUE!</v>
      </c>
    </row>
    <row r="8243" spans="1:13" x14ac:dyDescent="0.3">
      <c r="A8243" t="e">
        <f>SEARCH("livery",'Mission Importer'!A8243)</f>
        <v>#VALUE!</v>
      </c>
      <c r="B8243" t="e">
        <f>IF(A8243=43,'Mission Importer'!A8243,0)</f>
        <v>#VALUE!</v>
      </c>
      <c r="D8243" t="e">
        <f>SEARCH("shape_name",'Mission Importer'!A8243)</f>
        <v>#VALUE!</v>
      </c>
      <c r="E8243" t="e">
        <f>IF(D8243=43,'Mission Importer'!A8243,0)</f>
        <v>#VALUE!</v>
      </c>
      <c r="G8243" t="e">
        <f>SEARCH("shape_name",'Mission Importer'!A8243)</f>
        <v>#VALUE!</v>
      </c>
      <c r="H8243" t="e">
        <f>IF(G8243=43,'Mission Importer'!A8243,0)</f>
        <v>#VALUE!</v>
      </c>
      <c r="J8243" t="e">
        <f>SEARCH("type",'Mission Importer'!A8243)</f>
        <v>#VALUE!</v>
      </c>
      <c r="K8243" t="e">
        <f>IF(J8243=43,'Mission Importer'!A8243,0)</f>
        <v>#VALUE!</v>
      </c>
      <c r="L8243" t="e">
        <f>SEARCH("category",'Mission Importer'!A8243)</f>
        <v>#VALUE!</v>
      </c>
      <c r="M8243" t="e">
        <f>IF(L8243=43,'Mission Importer'!A8243,0)</f>
        <v>#VALUE!</v>
      </c>
    </row>
    <row r="8244" spans="1:13" x14ac:dyDescent="0.3">
      <c r="A8244" t="e">
        <f>SEARCH("livery",'Mission Importer'!A8244)</f>
        <v>#VALUE!</v>
      </c>
      <c r="B8244" t="e">
        <f>IF(A8244=43,'Mission Importer'!A8244,0)</f>
        <v>#VALUE!</v>
      </c>
      <c r="D8244" t="e">
        <f>SEARCH("shape_name",'Mission Importer'!A8244)</f>
        <v>#VALUE!</v>
      </c>
      <c r="E8244" t="e">
        <f>IF(D8244=43,'Mission Importer'!A8244,0)</f>
        <v>#VALUE!</v>
      </c>
      <c r="G8244" t="e">
        <f>SEARCH("shape_name",'Mission Importer'!A8244)</f>
        <v>#VALUE!</v>
      </c>
      <c r="H8244" t="e">
        <f>IF(G8244=43,'Mission Importer'!A8244,0)</f>
        <v>#VALUE!</v>
      </c>
      <c r="J8244" t="e">
        <f>SEARCH("type",'Mission Importer'!A8244)</f>
        <v>#VALUE!</v>
      </c>
      <c r="K8244" t="e">
        <f>IF(J8244=43,'Mission Importer'!A8244,0)</f>
        <v>#VALUE!</v>
      </c>
      <c r="L8244" t="e">
        <f>SEARCH("category",'Mission Importer'!A8244)</f>
        <v>#VALUE!</v>
      </c>
      <c r="M8244" t="e">
        <f>IF(L8244=43,'Mission Importer'!A8244,0)</f>
        <v>#VALUE!</v>
      </c>
    </row>
    <row r="8245" spans="1:13" x14ac:dyDescent="0.3">
      <c r="A8245" t="e">
        <f>SEARCH("livery",'Mission Importer'!A8245)</f>
        <v>#VALUE!</v>
      </c>
      <c r="B8245" t="e">
        <f>IF(A8245=43,'Mission Importer'!A8245,0)</f>
        <v>#VALUE!</v>
      </c>
      <c r="D8245" t="e">
        <f>SEARCH("shape_name",'Mission Importer'!A8245)</f>
        <v>#VALUE!</v>
      </c>
      <c r="E8245" t="e">
        <f>IF(D8245=43,'Mission Importer'!A8245,0)</f>
        <v>#VALUE!</v>
      </c>
      <c r="G8245" t="e">
        <f>SEARCH("shape_name",'Mission Importer'!A8245)</f>
        <v>#VALUE!</v>
      </c>
      <c r="H8245" t="e">
        <f>IF(G8245=43,'Mission Importer'!A8245,0)</f>
        <v>#VALUE!</v>
      </c>
      <c r="J8245" t="e">
        <f>SEARCH("type",'Mission Importer'!A8245)</f>
        <v>#VALUE!</v>
      </c>
      <c r="K8245" t="e">
        <f>IF(J8245=43,'Mission Importer'!A8245,0)</f>
        <v>#VALUE!</v>
      </c>
      <c r="L8245" t="e">
        <f>SEARCH("category",'Mission Importer'!A8245)</f>
        <v>#VALUE!</v>
      </c>
      <c r="M8245" t="e">
        <f>IF(L8245=43,'Mission Importer'!A8245,0)</f>
        <v>#VALUE!</v>
      </c>
    </row>
    <row r="8246" spans="1:13" x14ac:dyDescent="0.3">
      <c r="A8246">
        <f>SEARCH("livery",'Mission Importer'!A8246)</f>
        <v>43</v>
      </c>
      <c r="B8246" t="str">
        <f>IF(A8246=43,'Mission Importer'!A8246,0)</f>
        <v xml:space="preserve">                                        ["livery_id"] = "summer",</v>
      </c>
      <c r="D8246" t="e">
        <f>SEARCH("shape_name",'Mission Importer'!A8246)</f>
        <v>#VALUE!</v>
      </c>
      <c r="E8246" t="e">
        <f>IF(D8246=43,'Mission Importer'!A8246,0)</f>
        <v>#VALUE!</v>
      </c>
      <c r="G8246" t="e">
        <f>SEARCH("shape_name",'Mission Importer'!A8246)</f>
        <v>#VALUE!</v>
      </c>
      <c r="H8246" t="e">
        <f>IF(G8246=43,'Mission Importer'!A8246,0)</f>
        <v>#VALUE!</v>
      </c>
      <c r="J8246" t="e">
        <f>SEARCH("type",'Mission Importer'!A8246)</f>
        <v>#VALUE!</v>
      </c>
      <c r="K8246" t="e">
        <f>IF(J8246=43,'Mission Importer'!A8246,0)</f>
        <v>#VALUE!</v>
      </c>
      <c r="L8246" t="e">
        <f>SEARCH("category",'Mission Importer'!A8246)</f>
        <v>#VALUE!</v>
      </c>
      <c r="M8246" t="e">
        <f>IF(L8246=43,'Mission Importer'!A8246,0)</f>
        <v>#VALUE!</v>
      </c>
    </row>
    <row r="8247" spans="1:13" x14ac:dyDescent="0.3">
      <c r="A8247" t="e">
        <f>SEARCH("livery",'Mission Importer'!A8247)</f>
        <v>#VALUE!</v>
      </c>
      <c r="B8247" t="e">
        <f>IF(A8247=43,'Mission Importer'!A8247,0)</f>
        <v>#VALUE!</v>
      </c>
      <c r="D8247" t="e">
        <f>SEARCH("shape_name",'Mission Importer'!A8247)</f>
        <v>#VALUE!</v>
      </c>
      <c r="E8247" t="e">
        <f>IF(D8247=43,'Mission Importer'!A8247,0)</f>
        <v>#VALUE!</v>
      </c>
      <c r="G8247" t="e">
        <f>SEARCH("shape_name",'Mission Importer'!A8247)</f>
        <v>#VALUE!</v>
      </c>
      <c r="H8247" t="e">
        <f>IF(G8247=43,'Mission Importer'!A8247,0)</f>
        <v>#VALUE!</v>
      </c>
      <c r="J8247" t="e">
        <f>SEARCH("type",'Mission Importer'!A8247)</f>
        <v>#VALUE!</v>
      </c>
      <c r="K8247" t="e">
        <f>IF(J8247=43,'Mission Importer'!A8247,0)</f>
        <v>#VALUE!</v>
      </c>
      <c r="L8247">
        <f>SEARCH("category",'Mission Importer'!A8247)</f>
        <v>43</v>
      </c>
      <c r="M8247" t="str">
        <f>IF(L8247=43,'Mission Importer'!A8247,0)</f>
        <v xml:space="preserve">                                        ["category"] = "Air Defence",</v>
      </c>
    </row>
    <row r="8248" spans="1:13" x14ac:dyDescent="0.3">
      <c r="A8248" t="e">
        <f>SEARCH("livery",'Mission Importer'!A8248)</f>
        <v>#VALUE!</v>
      </c>
      <c r="B8248" t="e">
        <f>IF(A8248=43,'Mission Importer'!A8248,0)</f>
        <v>#VALUE!</v>
      </c>
      <c r="D8248" t="e">
        <f>SEARCH("shape_name",'Mission Importer'!A8248)</f>
        <v>#VALUE!</v>
      </c>
      <c r="E8248" t="e">
        <f>IF(D8248=43,'Mission Importer'!A8248,0)</f>
        <v>#VALUE!</v>
      </c>
      <c r="G8248" t="e">
        <f>SEARCH("shape_name",'Mission Importer'!A8248)</f>
        <v>#VALUE!</v>
      </c>
      <c r="H8248" t="e">
        <f>IF(G8248=43,'Mission Importer'!A8248,0)</f>
        <v>#VALUE!</v>
      </c>
      <c r="J8248">
        <f>SEARCH("type",'Mission Importer'!A8248)</f>
        <v>43</v>
      </c>
      <c r="K8248" t="str">
        <f>IF(J8248=43,'Mission Importer'!A8248,0)</f>
        <v xml:space="preserve">                                        ["type"] = "5p73 s-125 ln",</v>
      </c>
      <c r="L8248" t="e">
        <f>SEARCH("category",'Mission Importer'!A8248)</f>
        <v>#VALUE!</v>
      </c>
      <c r="M8248" t="e">
        <f>IF(L8248=43,'Mission Importer'!A8248,0)</f>
        <v>#VALUE!</v>
      </c>
    </row>
    <row r="8249" spans="1:13" x14ac:dyDescent="0.3">
      <c r="A8249" t="e">
        <f>SEARCH("livery",'Mission Importer'!A8249)</f>
        <v>#VALUE!</v>
      </c>
      <c r="B8249" t="e">
        <f>IF(A8249=43,'Mission Importer'!A8249,0)</f>
        <v>#VALUE!</v>
      </c>
      <c r="D8249" t="e">
        <f>SEARCH("shape_name",'Mission Importer'!A8249)</f>
        <v>#VALUE!</v>
      </c>
      <c r="E8249" t="e">
        <f>IF(D8249=43,'Mission Importer'!A8249,0)</f>
        <v>#VALUE!</v>
      </c>
      <c r="G8249" t="e">
        <f>SEARCH("shape_name",'Mission Importer'!A8249)</f>
        <v>#VALUE!</v>
      </c>
      <c r="H8249" t="e">
        <f>IF(G8249=43,'Mission Importer'!A8249,0)</f>
        <v>#VALUE!</v>
      </c>
      <c r="J8249" t="e">
        <f>SEARCH("type",'Mission Importer'!A8249)</f>
        <v>#VALUE!</v>
      </c>
      <c r="K8249" t="e">
        <f>IF(J8249=43,'Mission Importer'!A8249,0)</f>
        <v>#VALUE!</v>
      </c>
      <c r="L8249" t="e">
        <f>SEARCH("category",'Mission Importer'!A8249)</f>
        <v>#VALUE!</v>
      </c>
      <c r="M8249" t="e">
        <f>IF(L8249=43,'Mission Importer'!A8249,0)</f>
        <v>#VALUE!</v>
      </c>
    </row>
    <row r="8250" spans="1:13" x14ac:dyDescent="0.3">
      <c r="A8250" t="e">
        <f>SEARCH("livery",'Mission Importer'!A8250)</f>
        <v>#VALUE!</v>
      </c>
      <c r="B8250" t="e">
        <f>IF(A8250=43,'Mission Importer'!A8250,0)</f>
        <v>#VALUE!</v>
      </c>
      <c r="D8250" t="e">
        <f>SEARCH("shape_name",'Mission Importer'!A8250)</f>
        <v>#VALUE!</v>
      </c>
      <c r="E8250" t="e">
        <f>IF(D8250=43,'Mission Importer'!A8250,0)</f>
        <v>#VALUE!</v>
      </c>
      <c r="G8250" t="e">
        <f>SEARCH("shape_name",'Mission Importer'!A8250)</f>
        <v>#VALUE!</v>
      </c>
      <c r="H8250" t="e">
        <f>IF(G8250=43,'Mission Importer'!A8250,0)</f>
        <v>#VALUE!</v>
      </c>
      <c r="J8250" t="e">
        <f>SEARCH("type",'Mission Importer'!A8250)</f>
        <v>#VALUE!</v>
      </c>
      <c r="K8250" t="e">
        <f>IF(J8250=43,'Mission Importer'!A8250,0)</f>
        <v>#VALUE!</v>
      </c>
      <c r="L8250" t="e">
        <f>SEARCH("category",'Mission Importer'!A8250)</f>
        <v>#VALUE!</v>
      </c>
      <c r="M8250" t="e">
        <f>IF(L8250=43,'Mission Importer'!A8250,0)</f>
        <v>#VALUE!</v>
      </c>
    </row>
    <row r="8251" spans="1:13" x14ac:dyDescent="0.3">
      <c r="A8251" t="e">
        <f>SEARCH("livery",'Mission Importer'!A8251)</f>
        <v>#VALUE!</v>
      </c>
      <c r="B8251" t="e">
        <f>IF(A8251=43,'Mission Importer'!A8251,0)</f>
        <v>#VALUE!</v>
      </c>
      <c r="D8251" t="e">
        <f>SEARCH("shape_name",'Mission Importer'!A8251)</f>
        <v>#VALUE!</v>
      </c>
      <c r="E8251" t="e">
        <f>IF(D8251=43,'Mission Importer'!A8251,0)</f>
        <v>#VALUE!</v>
      </c>
      <c r="G8251" t="e">
        <f>SEARCH("shape_name",'Mission Importer'!A8251)</f>
        <v>#VALUE!</v>
      </c>
      <c r="H8251" t="e">
        <f>IF(G8251=43,'Mission Importer'!A8251,0)</f>
        <v>#VALUE!</v>
      </c>
      <c r="J8251" t="e">
        <f>SEARCH("type",'Mission Importer'!A8251)</f>
        <v>#VALUE!</v>
      </c>
      <c r="K8251" t="e">
        <f>IF(J8251=43,'Mission Importer'!A8251,0)</f>
        <v>#VALUE!</v>
      </c>
      <c r="L8251" t="e">
        <f>SEARCH("category",'Mission Importer'!A8251)</f>
        <v>#VALUE!</v>
      </c>
      <c r="M8251" t="e">
        <f>IF(L8251=43,'Mission Importer'!A8251,0)</f>
        <v>#VALUE!</v>
      </c>
    </row>
    <row r="8252" spans="1:13" x14ac:dyDescent="0.3">
      <c r="A8252" t="e">
        <f>SEARCH("livery",'Mission Importer'!A8252)</f>
        <v>#VALUE!</v>
      </c>
      <c r="B8252" t="e">
        <f>IF(A8252=43,'Mission Importer'!A8252,0)</f>
        <v>#VALUE!</v>
      </c>
      <c r="D8252" t="e">
        <f>SEARCH("shape_name",'Mission Importer'!A8252)</f>
        <v>#VALUE!</v>
      </c>
      <c r="E8252" t="e">
        <f>IF(D8252=43,'Mission Importer'!A8252,0)</f>
        <v>#VALUE!</v>
      </c>
      <c r="G8252" t="e">
        <f>SEARCH("shape_name",'Mission Importer'!A8252)</f>
        <v>#VALUE!</v>
      </c>
      <c r="H8252" t="e">
        <f>IF(G8252=43,'Mission Importer'!A8252,0)</f>
        <v>#VALUE!</v>
      </c>
      <c r="J8252" t="e">
        <f>SEARCH("type",'Mission Importer'!A8252)</f>
        <v>#VALUE!</v>
      </c>
      <c r="K8252" t="e">
        <f>IF(J8252=43,'Mission Importer'!A8252,0)</f>
        <v>#VALUE!</v>
      </c>
      <c r="L8252" t="e">
        <f>SEARCH("category",'Mission Importer'!A8252)</f>
        <v>#VALUE!</v>
      </c>
      <c r="M8252" t="e">
        <f>IF(L8252=43,'Mission Importer'!A8252,0)</f>
        <v>#VALUE!</v>
      </c>
    </row>
    <row r="8253" spans="1:13" x14ac:dyDescent="0.3">
      <c r="A8253" t="e">
        <f>SEARCH("livery",'Mission Importer'!A8253)</f>
        <v>#VALUE!</v>
      </c>
      <c r="B8253" t="e">
        <f>IF(A8253=43,'Mission Importer'!A8253,0)</f>
        <v>#VALUE!</v>
      </c>
      <c r="D8253" t="e">
        <f>SEARCH("shape_name",'Mission Importer'!A8253)</f>
        <v>#VALUE!</v>
      </c>
      <c r="E8253" t="e">
        <f>IF(D8253=43,'Mission Importer'!A8253,0)</f>
        <v>#VALUE!</v>
      </c>
      <c r="G8253" t="e">
        <f>SEARCH("shape_name",'Mission Importer'!A8253)</f>
        <v>#VALUE!</v>
      </c>
      <c r="H8253" t="e">
        <f>IF(G8253=43,'Mission Importer'!A8253,0)</f>
        <v>#VALUE!</v>
      </c>
      <c r="J8253" t="e">
        <f>SEARCH("type",'Mission Importer'!A8253)</f>
        <v>#VALUE!</v>
      </c>
      <c r="K8253" t="e">
        <f>IF(J8253=43,'Mission Importer'!A8253,0)</f>
        <v>#VALUE!</v>
      </c>
      <c r="L8253" t="e">
        <f>SEARCH("category",'Mission Importer'!A8253)</f>
        <v>#VALUE!</v>
      </c>
      <c r="M8253" t="e">
        <f>IF(L8253=43,'Mission Importer'!A8253,0)</f>
        <v>#VALUE!</v>
      </c>
    </row>
    <row r="8254" spans="1:13" x14ac:dyDescent="0.3">
      <c r="A8254" t="e">
        <f>SEARCH("livery",'Mission Importer'!A8254)</f>
        <v>#VALUE!</v>
      </c>
      <c r="B8254" t="e">
        <f>IF(A8254=43,'Mission Importer'!A8254,0)</f>
        <v>#VALUE!</v>
      </c>
      <c r="D8254" t="e">
        <f>SEARCH("shape_name",'Mission Importer'!A8254)</f>
        <v>#VALUE!</v>
      </c>
      <c r="E8254" t="e">
        <f>IF(D8254=43,'Mission Importer'!A8254,0)</f>
        <v>#VALUE!</v>
      </c>
      <c r="G8254" t="e">
        <f>SEARCH("shape_name",'Mission Importer'!A8254)</f>
        <v>#VALUE!</v>
      </c>
      <c r="H8254" t="e">
        <f>IF(G8254=43,'Mission Importer'!A8254,0)</f>
        <v>#VALUE!</v>
      </c>
      <c r="J8254" t="e">
        <f>SEARCH("type",'Mission Importer'!A8254)</f>
        <v>#VALUE!</v>
      </c>
      <c r="K8254" t="e">
        <f>IF(J8254=43,'Mission Importer'!A8254,0)</f>
        <v>#VALUE!</v>
      </c>
      <c r="L8254" t="e">
        <f>SEARCH("category",'Mission Importer'!A8254)</f>
        <v>#VALUE!</v>
      </c>
      <c r="M8254" t="e">
        <f>IF(L8254=43,'Mission Importer'!A8254,0)</f>
        <v>#VALUE!</v>
      </c>
    </row>
    <row r="8255" spans="1:13" x14ac:dyDescent="0.3">
      <c r="A8255" t="e">
        <f>SEARCH("livery",'Mission Importer'!A8255)</f>
        <v>#VALUE!</v>
      </c>
      <c r="B8255" t="e">
        <f>IF(A8255=43,'Mission Importer'!A8255,0)</f>
        <v>#VALUE!</v>
      </c>
      <c r="D8255" t="e">
        <f>SEARCH("shape_name",'Mission Importer'!A8255)</f>
        <v>#VALUE!</v>
      </c>
      <c r="E8255" t="e">
        <f>IF(D8255=43,'Mission Importer'!A8255,0)</f>
        <v>#VALUE!</v>
      </c>
      <c r="G8255" t="e">
        <f>SEARCH("shape_name",'Mission Importer'!A8255)</f>
        <v>#VALUE!</v>
      </c>
      <c r="H8255" t="e">
        <f>IF(G8255=43,'Mission Importer'!A8255,0)</f>
        <v>#VALUE!</v>
      </c>
      <c r="J8255" t="e">
        <f>SEARCH("type",'Mission Importer'!A8255)</f>
        <v>#VALUE!</v>
      </c>
      <c r="K8255" t="e">
        <f>IF(J8255=43,'Mission Importer'!A8255,0)</f>
        <v>#VALUE!</v>
      </c>
      <c r="L8255" t="e">
        <f>SEARCH("category",'Mission Importer'!A8255)</f>
        <v>#VALUE!</v>
      </c>
      <c r="M8255" t="e">
        <f>IF(L8255=43,'Mission Importer'!A8255,0)</f>
        <v>#VALUE!</v>
      </c>
    </row>
    <row r="8256" spans="1:13" x14ac:dyDescent="0.3">
      <c r="A8256" t="e">
        <f>SEARCH("livery",'Mission Importer'!A8256)</f>
        <v>#VALUE!</v>
      </c>
      <c r="B8256" t="e">
        <f>IF(A8256=43,'Mission Importer'!A8256,0)</f>
        <v>#VALUE!</v>
      </c>
      <c r="D8256" t="e">
        <f>SEARCH("shape_name",'Mission Importer'!A8256)</f>
        <v>#VALUE!</v>
      </c>
      <c r="E8256" t="e">
        <f>IF(D8256=43,'Mission Importer'!A8256,0)</f>
        <v>#VALUE!</v>
      </c>
      <c r="G8256" t="e">
        <f>SEARCH("shape_name",'Mission Importer'!A8256)</f>
        <v>#VALUE!</v>
      </c>
      <c r="H8256" t="e">
        <f>IF(G8256=43,'Mission Importer'!A8256,0)</f>
        <v>#VALUE!</v>
      </c>
      <c r="J8256" t="e">
        <f>SEARCH("type",'Mission Importer'!A8256)</f>
        <v>#VALUE!</v>
      </c>
      <c r="K8256" t="e">
        <f>IF(J8256=43,'Mission Importer'!A8256,0)</f>
        <v>#VALUE!</v>
      </c>
      <c r="L8256" t="e">
        <f>SEARCH("category",'Mission Importer'!A8256)</f>
        <v>#VALUE!</v>
      </c>
      <c r="M8256" t="e">
        <f>IF(L8256=43,'Mission Importer'!A8256,0)</f>
        <v>#VALUE!</v>
      </c>
    </row>
    <row r="8257" spans="1:13" x14ac:dyDescent="0.3">
      <c r="A8257" t="e">
        <f>SEARCH("livery",'Mission Importer'!A8257)</f>
        <v>#VALUE!</v>
      </c>
      <c r="B8257" t="e">
        <f>IF(A8257=43,'Mission Importer'!A8257,0)</f>
        <v>#VALUE!</v>
      </c>
      <c r="D8257" t="e">
        <f>SEARCH("shape_name",'Mission Importer'!A8257)</f>
        <v>#VALUE!</v>
      </c>
      <c r="E8257" t="e">
        <f>IF(D8257=43,'Mission Importer'!A8257,0)</f>
        <v>#VALUE!</v>
      </c>
      <c r="G8257" t="e">
        <f>SEARCH("shape_name",'Mission Importer'!A8257)</f>
        <v>#VALUE!</v>
      </c>
      <c r="H8257" t="e">
        <f>IF(G8257=43,'Mission Importer'!A8257,0)</f>
        <v>#VALUE!</v>
      </c>
      <c r="J8257" t="e">
        <f>SEARCH("type",'Mission Importer'!A8257)</f>
        <v>#VALUE!</v>
      </c>
      <c r="K8257" t="e">
        <f>IF(J8257=43,'Mission Importer'!A8257,0)</f>
        <v>#VALUE!</v>
      </c>
      <c r="L8257" t="e">
        <f>SEARCH("category",'Mission Importer'!A8257)</f>
        <v>#VALUE!</v>
      </c>
      <c r="M8257" t="e">
        <f>IF(L8257=43,'Mission Importer'!A8257,0)</f>
        <v>#VALUE!</v>
      </c>
    </row>
    <row r="8258" spans="1:13" x14ac:dyDescent="0.3">
      <c r="A8258" t="e">
        <f>SEARCH("livery",'Mission Importer'!A8258)</f>
        <v>#VALUE!</v>
      </c>
      <c r="B8258" t="e">
        <f>IF(A8258=43,'Mission Importer'!A8258,0)</f>
        <v>#VALUE!</v>
      </c>
      <c r="D8258" t="e">
        <f>SEARCH("shape_name",'Mission Importer'!A8258)</f>
        <v>#VALUE!</v>
      </c>
      <c r="E8258" t="e">
        <f>IF(D8258=43,'Mission Importer'!A8258,0)</f>
        <v>#VALUE!</v>
      </c>
      <c r="G8258" t="e">
        <f>SEARCH("shape_name",'Mission Importer'!A8258)</f>
        <v>#VALUE!</v>
      </c>
      <c r="H8258" t="e">
        <f>IF(G8258=43,'Mission Importer'!A8258,0)</f>
        <v>#VALUE!</v>
      </c>
      <c r="J8258" t="e">
        <f>SEARCH("type",'Mission Importer'!A8258)</f>
        <v>#VALUE!</v>
      </c>
      <c r="K8258" t="e">
        <f>IF(J8258=43,'Mission Importer'!A8258,0)</f>
        <v>#VALUE!</v>
      </c>
      <c r="L8258" t="e">
        <f>SEARCH("category",'Mission Importer'!A8258)</f>
        <v>#VALUE!</v>
      </c>
      <c r="M8258" t="e">
        <f>IF(L8258=43,'Mission Importer'!A8258,0)</f>
        <v>#VALUE!</v>
      </c>
    </row>
    <row r="8259" spans="1:13" x14ac:dyDescent="0.3">
      <c r="A8259" t="e">
        <f>SEARCH("livery",'Mission Importer'!A8259)</f>
        <v>#VALUE!</v>
      </c>
      <c r="B8259" t="e">
        <f>IF(A8259=43,'Mission Importer'!A8259,0)</f>
        <v>#VALUE!</v>
      </c>
      <c r="D8259" t="e">
        <f>SEARCH("shape_name",'Mission Importer'!A8259)</f>
        <v>#VALUE!</v>
      </c>
      <c r="E8259" t="e">
        <f>IF(D8259=43,'Mission Importer'!A8259,0)</f>
        <v>#VALUE!</v>
      </c>
      <c r="G8259" t="e">
        <f>SEARCH("shape_name",'Mission Importer'!A8259)</f>
        <v>#VALUE!</v>
      </c>
      <c r="H8259" t="e">
        <f>IF(G8259=43,'Mission Importer'!A8259,0)</f>
        <v>#VALUE!</v>
      </c>
      <c r="J8259" t="e">
        <f>SEARCH("type",'Mission Importer'!A8259)</f>
        <v>#VALUE!</v>
      </c>
      <c r="K8259" t="e">
        <f>IF(J8259=43,'Mission Importer'!A8259,0)</f>
        <v>#VALUE!</v>
      </c>
      <c r="L8259" t="e">
        <f>SEARCH("category",'Mission Importer'!A8259)</f>
        <v>#VALUE!</v>
      </c>
      <c r="M8259" t="e">
        <f>IF(L8259=43,'Mission Importer'!A8259,0)</f>
        <v>#VALUE!</v>
      </c>
    </row>
    <row r="8260" spans="1:13" x14ac:dyDescent="0.3">
      <c r="A8260" t="e">
        <f>SEARCH("livery",'Mission Importer'!A8260)</f>
        <v>#VALUE!</v>
      </c>
      <c r="B8260" t="e">
        <f>IF(A8260=43,'Mission Importer'!A8260,0)</f>
        <v>#VALUE!</v>
      </c>
      <c r="D8260" t="e">
        <f>SEARCH("shape_name",'Mission Importer'!A8260)</f>
        <v>#VALUE!</v>
      </c>
      <c r="E8260" t="e">
        <f>IF(D8260=43,'Mission Importer'!A8260,0)</f>
        <v>#VALUE!</v>
      </c>
      <c r="G8260" t="e">
        <f>SEARCH("shape_name",'Mission Importer'!A8260)</f>
        <v>#VALUE!</v>
      </c>
      <c r="H8260" t="e">
        <f>IF(G8260=43,'Mission Importer'!A8260,0)</f>
        <v>#VALUE!</v>
      </c>
      <c r="J8260" t="e">
        <f>SEARCH("type",'Mission Importer'!A8260)</f>
        <v>#VALUE!</v>
      </c>
      <c r="K8260" t="e">
        <f>IF(J8260=43,'Mission Importer'!A8260,0)</f>
        <v>#VALUE!</v>
      </c>
      <c r="L8260" t="e">
        <f>SEARCH("category",'Mission Importer'!A8260)</f>
        <v>#VALUE!</v>
      </c>
      <c r="M8260" t="e">
        <f>IF(L8260=43,'Mission Importer'!A8260,0)</f>
        <v>#VALUE!</v>
      </c>
    </row>
    <row r="8261" spans="1:13" x14ac:dyDescent="0.3">
      <c r="A8261" t="e">
        <f>SEARCH("livery",'Mission Importer'!A8261)</f>
        <v>#VALUE!</v>
      </c>
      <c r="B8261" t="e">
        <f>IF(A8261=43,'Mission Importer'!A8261,0)</f>
        <v>#VALUE!</v>
      </c>
      <c r="D8261" t="e">
        <f>SEARCH("shape_name",'Mission Importer'!A8261)</f>
        <v>#VALUE!</v>
      </c>
      <c r="E8261" t="e">
        <f>IF(D8261=43,'Mission Importer'!A8261,0)</f>
        <v>#VALUE!</v>
      </c>
      <c r="G8261" t="e">
        <f>SEARCH("shape_name",'Mission Importer'!A8261)</f>
        <v>#VALUE!</v>
      </c>
      <c r="H8261" t="e">
        <f>IF(G8261=43,'Mission Importer'!A8261,0)</f>
        <v>#VALUE!</v>
      </c>
      <c r="J8261" t="e">
        <f>SEARCH("type",'Mission Importer'!A8261)</f>
        <v>#VALUE!</v>
      </c>
      <c r="K8261" t="e">
        <f>IF(J8261=43,'Mission Importer'!A8261,0)</f>
        <v>#VALUE!</v>
      </c>
      <c r="L8261" t="e">
        <f>SEARCH("category",'Mission Importer'!A8261)</f>
        <v>#VALUE!</v>
      </c>
      <c r="M8261" t="e">
        <f>IF(L8261=43,'Mission Importer'!A8261,0)</f>
        <v>#VALUE!</v>
      </c>
    </row>
    <row r="8262" spans="1:13" x14ac:dyDescent="0.3">
      <c r="A8262" t="e">
        <f>SEARCH("livery",'Mission Importer'!A8262)</f>
        <v>#VALUE!</v>
      </c>
      <c r="B8262" t="e">
        <f>IF(A8262=43,'Mission Importer'!A8262,0)</f>
        <v>#VALUE!</v>
      </c>
      <c r="D8262" t="e">
        <f>SEARCH("shape_name",'Mission Importer'!A8262)</f>
        <v>#VALUE!</v>
      </c>
      <c r="E8262" t="e">
        <f>IF(D8262=43,'Mission Importer'!A8262,0)</f>
        <v>#VALUE!</v>
      </c>
      <c r="G8262" t="e">
        <f>SEARCH("shape_name",'Mission Importer'!A8262)</f>
        <v>#VALUE!</v>
      </c>
      <c r="H8262" t="e">
        <f>IF(G8262=43,'Mission Importer'!A8262,0)</f>
        <v>#VALUE!</v>
      </c>
      <c r="J8262" t="e">
        <f>SEARCH("type",'Mission Importer'!A8262)</f>
        <v>#VALUE!</v>
      </c>
      <c r="K8262" t="e">
        <f>IF(J8262=43,'Mission Importer'!A8262,0)</f>
        <v>#VALUE!</v>
      </c>
      <c r="L8262" t="e">
        <f>SEARCH("category",'Mission Importer'!A8262)</f>
        <v>#VALUE!</v>
      </c>
      <c r="M8262" t="e">
        <f>IF(L8262=43,'Mission Importer'!A8262,0)</f>
        <v>#VALUE!</v>
      </c>
    </row>
    <row r="8263" spans="1:13" x14ac:dyDescent="0.3">
      <c r="A8263" t="e">
        <f>SEARCH("livery",'Mission Importer'!A8263)</f>
        <v>#VALUE!</v>
      </c>
      <c r="B8263" t="e">
        <f>IF(A8263=43,'Mission Importer'!A8263,0)</f>
        <v>#VALUE!</v>
      </c>
      <c r="D8263" t="e">
        <f>SEARCH("shape_name",'Mission Importer'!A8263)</f>
        <v>#VALUE!</v>
      </c>
      <c r="E8263" t="e">
        <f>IF(D8263=43,'Mission Importer'!A8263,0)</f>
        <v>#VALUE!</v>
      </c>
      <c r="G8263" t="e">
        <f>SEARCH("shape_name",'Mission Importer'!A8263)</f>
        <v>#VALUE!</v>
      </c>
      <c r="H8263" t="e">
        <f>IF(G8263=43,'Mission Importer'!A8263,0)</f>
        <v>#VALUE!</v>
      </c>
      <c r="J8263" t="e">
        <f>SEARCH("type",'Mission Importer'!A8263)</f>
        <v>#VALUE!</v>
      </c>
      <c r="K8263" t="e">
        <f>IF(J8263=43,'Mission Importer'!A8263,0)</f>
        <v>#VALUE!</v>
      </c>
      <c r="L8263" t="e">
        <f>SEARCH("category",'Mission Importer'!A8263)</f>
        <v>#VALUE!</v>
      </c>
      <c r="M8263" t="e">
        <f>IF(L8263=43,'Mission Importer'!A8263,0)</f>
        <v>#VALUE!</v>
      </c>
    </row>
    <row r="8264" spans="1:13" x14ac:dyDescent="0.3">
      <c r="A8264" t="e">
        <f>SEARCH("livery",'Mission Importer'!A8264)</f>
        <v>#VALUE!</v>
      </c>
      <c r="B8264" t="e">
        <f>IF(A8264=43,'Mission Importer'!A8264,0)</f>
        <v>#VALUE!</v>
      </c>
      <c r="D8264" t="e">
        <f>SEARCH("shape_name",'Mission Importer'!A8264)</f>
        <v>#VALUE!</v>
      </c>
      <c r="E8264" t="e">
        <f>IF(D8264=43,'Mission Importer'!A8264,0)</f>
        <v>#VALUE!</v>
      </c>
      <c r="G8264" t="e">
        <f>SEARCH("shape_name",'Mission Importer'!A8264)</f>
        <v>#VALUE!</v>
      </c>
      <c r="H8264" t="e">
        <f>IF(G8264=43,'Mission Importer'!A8264,0)</f>
        <v>#VALUE!</v>
      </c>
      <c r="J8264" t="e">
        <f>SEARCH("type",'Mission Importer'!A8264)</f>
        <v>#VALUE!</v>
      </c>
      <c r="K8264" t="e">
        <f>IF(J8264=43,'Mission Importer'!A8264,0)</f>
        <v>#VALUE!</v>
      </c>
      <c r="L8264" t="e">
        <f>SEARCH("category",'Mission Importer'!A8264)</f>
        <v>#VALUE!</v>
      </c>
      <c r="M8264" t="e">
        <f>IF(L8264=43,'Mission Importer'!A8264,0)</f>
        <v>#VALUE!</v>
      </c>
    </row>
    <row r="8265" spans="1:13" x14ac:dyDescent="0.3">
      <c r="A8265" t="e">
        <f>SEARCH("livery",'Mission Importer'!A8265)</f>
        <v>#VALUE!</v>
      </c>
      <c r="B8265" t="e">
        <f>IF(A8265=43,'Mission Importer'!A8265,0)</f>
        <v>#VALUE!</v>
      </c>
      <c r="D8265" t="e">
        <f>SEARCH("shape_name",'Mission Importer'!A8265)</f>
        <v>#VALUE!</v>
      </c>
      <c r="E8265" t="e">
        <f>IF(D8265=43,'Mission Importer'!A8265,0)</f>
        <v>#VALUE!</v>
      </c>
      <c r="G8265" t="e">
        <f>SEARCH("shape_name",'Mission Importer'!A8265)</f>
        <v>#VALUE!</v>
      </c>
      <c r="H8265" t="e">
        <f>IF(G8265=43,'Mission Importer'!A8265,0)</f>
        <v>#VALUE!</v>
      </c>
      <c r="J8265" t="e">
        <f>SEARCH("type",'Mission Importer'!A8265)</f>
        <v>#VALUE!</v>
      </c>
      <c r="K8265" t="e">
        <f>IF(J8265=43,'Mission Importer'!A8265,0)</f>
        <v>#VALUE!</v>
      </c>
      <c r="L8265" t="e">
        <f>SEARCH("category",'Mission Importer'!A8265)</f>
        <v>#VALUE!</v>
      </c>
      <c r="M8265" t="e">
        <f>IF(L8265=43,'Mission Importer'!A8265,0)</f>
        <v>#VALUE!</v>
      </c>
    </row>
    <row r="8266" spans="1:13" x14ac:dyDescent="0.3">
      <c r="A8266" t="e">
        <f>SEARCH("livery",'Mission Importer'!A8266)</f>
        <v>#VALUE!</v>
      </c>
      <c r="B8266" t="e">
        <f>IF(A8266=43,'Mission Importer'!A8266,0)</f>
        <v>#VALUE!</v>
      </c>
      <c r="D8266" t="e">
        <f>SEARCH("shape_name",'Mission Importer'!A8266)</f>
        <v>#VALUE!</v>
      </c>
      <c r="E8266" t="e">
        <f>IF(D8266=43,'Mission Importer'!A8266,0)</f>
        <v>#VALUE!</v>
      </c>
      <c r="G8266" t="e">
        <f>SEARCH("shape_name",'Mission Importer'!A8266)</f>
        <v>#VALUE!</v>
      </c>
      <c r="H8266" t="e">
        <f>IF(G8266=43,'Mission Importer'!A8266,0)</f>
        <v>#VALUE!</v>
      </c>
      <c r="J8266" t="e">
        <f>SEARCH("type",'Mission Importer'!A8266)</f>
        <v>#VALUE!</v>
      </c>
      <c r="K8266" t="e">
        <f>IF(J8266=43,'Mission Importer'!A8266,0)</f>
        <v>#VALUE!</v>
      </c>
      <c r="L8266" t="e">
        <f>SEARCH("category",'Mission Importer'!A8266)</f>
        <v>#VALUE!</v>
      </c>
      <c r="M8266" t="e">
        <f>IF(L8266=43,'Mission Importer'!A8266,0)</f>
        <v>#VALUE!</v>
      </c>
    </row>
    <row r="8267" spans="1:13" x14ac:dyDescent="0.3">
      <c r="A8267" t="e">
        <f>SEARCH("livery",'Mission Importer'!A8267)</f>
        <v>#VALUE!</v>
      </c>
      <c r="B8267" t="e">
        <f>IF(A8267=43,'Mission Importer'!A8267,0)</f>
        <v>#VALUE!</v>
      </c>
      <c r="D8267" t="e">
        <f>SEARCH("shape_name",'Mission Importer'!A8267)</f>
        <v>#VALUE!</v>
      </c>
      <c r="E8267" t="e">
        <f>IF(D8267=43,'Mission Importer'!A8267,0)</f>
        <v>#VALUE!</v>
      </c>
      <c r="G8267" t="e">
        <f>SEARCH("shape_name",'Mission Importer'!A8267)</f>
        <v>#VALUE!</v>
      </c>
      <c r="H8267" t="e">
        <f>IF(G8267=43,'Mission Importer'!A8267,0)</f>
        <v>#VALUE!</v>
      </c>
      <c r="J8267" t="e">
        <f>SEARCH("type",'Mission Importer'!A8267)</f>
        <v>#VALUE!</v>
      </c>
      <c r="K8267" t="e">
        <f>IF(J8267=43,'Mission Importer'!A8267,0)</f>
        <v>#VALUE!</v>
      </c>
      <c r="L8267" t="e">
        <f>SEARCH("category",'Mission Importer'!A8267)</f>
        <v>#VALUE!</v>
      </c>
      <c r="M8267" t="e">
        <f>IF(L8267=43,'Mission Importer'!A8267,0)</f>
        <v>#VALUE!</v>
      </c>
    </row>
    <row r="8268" spans="1:13" x14ac:dyDescent="0.3">
      <c r="A8268" t="e">
        <f>SEARCH("livery",'Mission Importer'!A8268)</f>
        <v>#VALUE!</v>
      </c>
      <c r="B8268" t="e">
        <f>IF(A8268=43,'Mission Importer'!A8268,0)</f>
        <v>#VALUE!</v>
      </c>
      <c r="D8268" t="e">
        <f>SEARCH("shape_name",'Mission Importer'!A8268)</f>
        <v>#VALUE!</v>
      </c>
      <c r="E8268" t="e">
        <f>IF(D8268=43,'Mission Importer'!A8268,0)</f>
        <v>#VALUE!</v>
      </c>
      <c r="G8268" t="e">
        <f>SEARCH("shape_name",'Mission Importer'!A8268)</f>
        <v>#VALUE!</v>
      </c>
      <c r="H8268" t="e">
        <f>IF(G8268=43,'Mission Importer'!A8268,0)</f>
        <v>#VALUE!</v>
      </c>
      <c r="J8268" t="e">
        <f>SEARCH("type",'Mission Importer'!A8268)</f>
        <v>#VALUE!</v>
      </c>
      <c r="K8268" t="e">
        <f>IF(J8268=43,'Mission Importer'!A8268,0)</f>
        <v>#VALUE!</v>
      </c>
      <c r="L8268" t="e">
        <f>SEARCH("category",'Mission Importer'!A8268)</f>
        <v>#VALUE!</v>
      </c>
      <c r="M8268" t="e">
        <f>IF(L8268=43,'Mission Importer'!A8268,0)</f>
        <v>#VALUE!</v>
      </c>
    </row>
    <row r="8269" spans="1:13" x14ac:dyDescent="0.3">
      <c r="A8269" t="e">
        <f>SEARCH("livery",'Mission Importer'!A8269)</f>
        <v>#VALUE!</v>
      </c>
      <c r="B8269" t="e">
        <f>IF(A8269=43,'Mission Importer'!A8269,0)</f>
        <v>#VALUE!</v>
      </c>
      <c r="D8269" t="e">
        <f>SEARCH("shape_name",'Mission Importer'!A8269)</f>
        <v>#VALUE!</v>
      </c>
      <c r="E8269" t="e">
        <f>IF(D8269=43,'Mission Importer'!A8269,0)</f>
        <v>#VALUE!</v>
      </c>
      <c r="G8269" t="e">
        <f>SEARCH("shape_name",'Mission Importer'!A8269)</f>
        <v>#VALUE!</v>
      </c>
      <c r="H8269" t="e">
        <f>IF(G8269=43,'Mission Importer'!A8269,0)</f>
        <v>#VALUE!</v>
      </c>
      <c r="J8269" t="e">
        <f>SEARCH("type",'Mission Importer'!A8269)</f>
        <v>#VALUE!</v>
      </c>
      <c r="K8269" t="e">
        <f>IF(J8269=43,'Mission Importer'!A8269,0)</f>
        <v>#VALUE!</v>
      </c>
      <c r="L8269" t="e">
        <f>SEARCH("category",'Mission Importer'!A8269)</f>
        <v>#VALUE!</v>
      </c>
      <c r="M8269" t="e">
        <f>IF(L8269=43,'Mission Importer'!A8269,0)</f>
        <v>#VALUE!</v>
      </c>
    </row>
    <row r="8270" spans="1:13" x14ac:dyDescent="0.3">
      <c r="A8270" t="e">
        <f>SEARCH("livery",'Mission Importer'!A8270)</f>
        <v>#VALUE!</v>
      </c>
      <c r="B8270" t="e">
        <f>IF(A8270=43,'Mission Importer'!A8270,0)</f>
        <v>#VALUE!</v>
      </c>
      <c r="D8270" t="e">
        <f>SEARCH("shape_name",'Mission Importer'!A8270)</f>
        <v>#VALUE!</v>
      </c>
      <c r="E8270" t="e">
        <f>IF(D8270=43,'Mission Importer'!A8270,0)</f>
        <v>#VALUE!</v>
      </c>
      <c r="G8270" t="e">
        <f>SEARCH("shape_name",'Mission Importer'!A8270)</f>
        <v>#VALUE!</v>
      </c>
      <c r="H8270" t="e">
        <f>IF(G8270=43,'Mission Importer'!A8270,0)</f>
        <v>#VALUE!</v>
      </c>
      <c r="J8270" t="e">
        <f>SEARCH("type",'Mission Importer'!A8270)</f>
        <v>#VALUE!</v>
      </c>
      <c r="K8270" t="e">
        <f>IF(J8270=43,'Mission Importer'!A8270,0)</f>
        <v>#VALUE!</v>
      </c>
      <c r="L8270" t="e">
        <f>SEARCH("category",'Mission Importer'!A8270)</f>
        <v>#VALUE!</v>
      </c>
      <c r="M8270" t="e">
        <f>IF(L8270=43,'Mission Importer'!A8270,0)</f>
        <v>#VALUE!</v>
      </c>
    </row>
    <row r="8271" spans="1:13" x14ac:dyDescent="0.3">
      <c r="A8271" t="e">
        <f>SEARCH("livery",'Mission Importer'!A8271)</f>
        <v>#VALUE!</v>
      </c>
      <c r="B8271" t="e">
        <f>IF(A8271=43,'Mission Importer'!A8271,0)</f>
        <v>#VALUE!</v>
      </c>
      <c r="D8271" t="e">
        <f>SEARCH("shape_name",'Mission Importer'!A8271)</f>
        <v>#VALUE!</v>
      </c>
      <c r="E8271" t="e">
        <f>IF(D8271=43,'Mission Importer'!A8271,0)</f>
        <v>#VALUE!</v>
      </c>
      <c r="G8271" t="e">
        <f>SEARCH("shape_name",'Mission Importer'!A8271)</f>
        <v>#VALUE!</v>
      </c>
      <c r="H8271" t="e">
        <f>IF(G8271=43,'Mission Importer'!A8271,0)</f>
        <v>#VALUE!</v>
      </c>
      <c r="J8271" t="e">
        <f>SEARCH("type",'Mission Importer'!A8271)</f>
        <v>#VALUE!</v>
      </c>
      <c r="K8271" t="e">
        <f>IF(J8271=43,'Mission Importer'!A8271,0)</f>
        <v>#VALUE!</v>
      </c>
      <c r="L8271" t="e">
        <f>SEARCH("category",'Mission Importer'!A8271)</f>
        <v>#VALUE!</v>
      </c>
      <c r="M8271" t="e">
        <f>IF(L8271=43,'Mission Importer'!A8271,0)</f>
        <v>#VALUE!</v>
      </c>
    </row>
    <row r="8272" spans="1:13" x14ac:dyDescent="0.3">
      <c r="A8272" t="e">
        <f>SEARCH("livery",'Mission Importer'!A8272)</f>
        <v>#VALUE!</v>
      </c>
      <c r="B8272" t="e">
        <f>IF(A8272=43,'Mission Importer'!A8272,0)</f>
        <v>#VALUE!</v>
      </c>
      <c r="D8272" t="e">
        <f>SEARCH("shape_name",'Mission Importer'!A8272)</f>
        <v>#VALUE!</v>
      </c>
      <c r="E8272" t="e">
        <f>IF(D8272=43,'Mission Importer'!A8272,0)</f>
        <v>#VALUE!</v>
      </c>
      <c r="G8272" t="e">
        <f>SEARCH("shape_name",'Mission Importer'!A8272)</f>
        <v>#VALUE!</v>
      </c>
      <c r="H8272" t="e">
        <f>IF(G8272=43,'Mission Importer'!A8272,0)</f>
        <v>#VALUE!</v>
      </c>
      <c r="J8272">
        <f>SEARCH("type",'Mission Importer'!A8272)</f>
        <v>47</v>
      </c>
      <c r="K8272">
        <f>IF(J8272=43,'Mission Importer'!A8272,0)</f>
        <v>0</v>
      </c>
      <c r="L8272" t="e">
        <f>SEARCH("category",'Mission Importer'!A8272)</f>
        <v>#VALUE!</v>
      </c>
      <c r="M8272" t="e">
        <f>IF(L8272=43,'Mission Importer'!A8272,0)</f>
        <v>#VALUE!</v>
      </c>
    </row>
    <row r="8273" spans="1:13" x14ac:dyDescent="0.3">
      <c r="A8273" t="e">
        <f>SEARCH("livery",'Mission Importer'!A8273)</f>
        <v>#VALUE!</v>
      </c>
      <c r="B8273" t="e">
        <f>IF(A8273=43,'Mission Importer'!A8273,0)</f>
        <v>#VALUE!</v>
      </c>
      <c r="D8273" t="e">
        <f>SEARCH("shape_name",'Mission Importer'!A8273)</f>
        <v>#VALUE!</v>
      </c>
      <c r="E8273" t="e">
        <f>IF(D8273=43,'Mission Importer'!A8273,0)</f>
        <v>#VALUE!</v>
      </c>
      <c r="G8273" t="e">
        <f>SEARCH("shape_name",'Mission Importer'!A8273)</f>
        <v>#VALUE!</v>
      </c>
      <c r="H8273" t="e">
        <f>IF(G8273=43,'Mission Importer'!A8273,0)</f>
        <v>#VALUE!</v>
      </c>
      <c r="J8273" t="e">
        <f>SEARCH("type",'Mission Importer'!A8273)</f>
        <v>#VALUE!</v>
      </c>
      <c r="K8273" t="e">
        <f>IF(J8273=43,'Mission Importer'!A8273,0)</f>
        <v>#VALUE!</v>
      </c>
      <c r="L8273" t="e">
        <f>SEARCH("category",'Mission Importer'!A8273)</f>
        <v>#VALUE!</v>
      </c>
      <c r="M8273" t="e">
        <f>IF(L8273=43,'Mission Importer'!A8273,0)</f>
        <v>#VALUE!</v>
      </c>
    </row>
    <row r="8274" spans="1:13" x14ac:dyDescent="0.3">
      <c r="A8274" t="e">
        <f>SEARCH("livery",'Mission Importer'!A8274)</f>
        <v>#VALUE!</v>
      </c>
      <c r="B8274" t="e">
        <f>IF(A8274=43,'Mission Importer'!A8274,0)</f>
        <v>#VALUE!</v>
      </c>
      <c r="D8274" t="e">
        <f>SEARCH("shape_name",'Mission Importer'!A8274)</f>
        <v>#VALUE!</v>
      </c>
      <c r="E8274" t="e">
        <f>IF(D8274=43,'Mission Importer'!A8274,0)</f>
        <v>#VALUE!</v>
      </c>
      <c r="G8274" t="e">
        <f>SEARCH("shape_name",'Mission Importer'!A8274)</f>
        <v>#VALUE!</v>
      </c>
      <c r="H8274" t="e">
        <f>IF(G8274=43,'Mission Importer'!A8274,0)</f>
        <v>#VALUE!</v>
      </c>
      <c r="J8274" t="e">
        <f>SEARCH("type",'Mission Importer'!A8274)</f>
        <v>#VALUE!</v>
      </c>
      <c r="K8274" t="e">
        <f>IF(J8274=43,'Mission Importer'!A8274,0)</f>
        <v>#VALUE!</v>
      </c>
      <c r="L8274" t="e">
        <f>SEARCH("category",'Mission Importer'!A8274)</f>
        <v>#VALUE!</v>
      </c>
      <c r="M8274" t="e">
        <f>IF(L8274=43,'Mission Importer'!A8274,0)</f>
        <v>#VALUE!</v>
      </c>
    </row>
    <row r="8275" spans="1:13" x14ac:dyDescent="0.3">
      <c r="A8275" t="e">
        <f>SEARCH("livery",'Mission Importer'!A8275)</f>
        <v>#VALUE!</v>
      </c>
      <c r="B8275" t="e">
        <f>IF(A8275=43,'Mission Importer'!A8275,0)</f>
        <v>#VALUE!</v>
      </c>
      <c r="D8275" t="e">
        <f>SEARCH("shape_name",'Mission Importer'!A8275)</f>
        <v>#VALUE!</v>
      </c>
      <c r="E8275" t="e">
        <f>IF(D8275=43,'Mission Importer'!A8275,0)</f>
        <v>#VALUE!</v>
      </c>
      <c r="G8275" t="e">
        <f>SEARCH("shape_name",'Mission Importer'!A8275)</f>
        <v>#VALUE!</v>
      </c>
      <c r="H8275" t="e">
        <f>IF(G8275=43,'Mission Importer'!A8275,0)</f>
        <v>#VALUE!</v>
      </c>
      <c r="J8275" t="e">
        <f>SEARCH("type",'Mission Importer'!A8275)</f>
        <v>#VALUE!</v>
      </c>
      <c r="K8275" t="e">
        <f>IF(J8275=43,'Mission Importer'!A8275,0)</f>
        <v>#VALUE!</v>
      </c>
      <c r="L8275" t="e">
        <f>SEARCH("category",'Mission Importer'!A8275)</f>
        <v>#VALUE!</v>
      </c>
      <c r="M8275" t="e">
        <f>IF(L8275=43,'Mission Importer'!A8275,0)</f>
        <v>#VALUE!</v>
      </c>
    </row>
    <row r="8276" spans="1:13" x14ac:dyDescent="0.3">
      <c r="A8276" t="e">
        <f>SEARCH("livery",'Mission Importer'!A8276)</f>
        <v>#VALUE!</v>
      </c>
      <c r="B8276" t="e">
        <f>IF(A8276=43,'Mission Importer'!A8276,0)</f>
        <v>#VALUE!</v>
      </c>
      <c r="D8276" t="e">
        <f>SEARCH("shape_name",'Mission Importer'!A8276)</f>
        <v>#VALUE!</v>
      </c>
      <c r="E8276" t="e">
        <f>IF(D8276=43,'Mission Importer'!A8276,0)</f>
        <v>#VALUE!</v>
      </c>
      <c r="G8276" t="e">
        <f>SEARCH("shape_name",'Mission Importer'!A8276)</f>
        <v>#VALUE!</v>
      </c>
      <c r="H8276" t="e">
        <f>IF(G8276=43,'Mission Importer'!A8276,0)</f>
        <v>#VALUE!</v>
      </c>
      <c r="J8276" t="e">
        <f>SEARCH("type",'Mission Importer'!A8276)</f>
        <v>#VALUE!</v>
      </c>
      <c r="K8276" t="e">
        <f>IF(J8276=43,'Mission Importer'!A8276,0)</f>
        <v>#VALUE!</v>
      </c>
      <c r="L8276" t="e">
        <f>SEARCH("category",'Mission Importer'!A8276)</f>
        <v>#VALUE!</v>
      </c>
      <c r="M8276" t="e">
        <f>IF(L8276=43,'Mission Importer'!A8276,0)</f>
        <v>#VALUE!</v>
      </c>
    </row>
    <row r="8277" spans="1:13" x14ac:dyDescent="0.3">
      <c r="A8277" t="e">
        <f>SEARCH("livery",'Mission Importer'!A8277)</f>
        <v>#VALUE!</v>
      </c>
      <c r="B8277" t="e">
        <f>IF(A8277=43,'Mission Importer'!A8277,0)</f>
        <v>#VALUE!</v>
      </c>
      <c r="D8277" t="e">
        <f>SEARCH("shape_name",'Mission Importer'!A8277)</f>
        <v>#VALUE!</v>
      </c>
      <c r="E8277" t="e">
        <f>IF(D8277=43,'Mission Importer'!A8277,0)</f>
        <v>#VALUE!</v>
      </c>
      <c r="G8277" t="e">
        <f>SEARCH("shape_name",'Mission Importer'!A8277)</f>
        <v>#VALUE!</v>
      </c>
      <c r="H8277" t="e">
        <f>IF(G8277=43,'Mission Importer'!A8277,0)</f>
        <v>#VALUE!</v>
      </c>
      <c r="J8277" t="e">
        <f>SEARCH("type",'Mission Importer'!A8277)</f>
        <v>#VALUE!</v>
      </c>
      <c r="K8277" t="e">
        <f>IF(J8277=43,'Mission Importer'!A8277,0)</f>
        <v>#VALUE!</v>
      </c>
      <c r="L8277" t="e">
        <f>SEARCH("category",'Mission Importer'!A8277)</f>
        <v>#VALUE!</v>
      </c>
      <c r="M8277" t="e">
        <f>IF(L8277=43,'Mission Importer'!A8277,0)</f>
        <v>#VALUE!</v>
      </c>
    </row>
    <row r="8278" spans="1:13" x14ac:dyDescent="0.3">
      <c r="A8278" t="e">
        <f>SEARCH("livery",'Mission Importer'!A8278)</f>
        <v>#VALUE!</v>
      </c>
      <c r="B8278" t="e">
        <f>IF(A8278=43,'Mission Importer'!A8278,0)</f>
        <v>#VALUE!</v>
      </c>
      <c r="D8278" t="e">
        <f>SEARCH("shape_name",'Mission Importer'!A8278)</f>
        <v>#VALUE!</v>
      </c>
      <c r="E8278" t="e">
        <f>IF(D8278=43,'Mission Importer'!A8278,0)</f>
        <v>#VALUE!</v>
      </c>
      <c r="G8278" t="e">
        <f>SEARCH("shape_name",'Mission Importer'!A8278)</f>
        <v>#VALUE!</v>
      </c>
      <c r="H8278" t="e">
        <f>IF(G8278=43,'Mission Importer'!A8278,0)</f>
        <v>#VALUE!</v>
      </c>
      <c r="J8278" t="e">
        <f>SEARCH("type",'Mission Importer'!A8278)</f>
        <v>#VALUE!</v>
      </c>
      <c r="K8278" t="e">
        <f>IF(J8278=43,'Mission Importer'!A8278,0)</f>
        <v>#VALUE!</v>
      </c>
      <c r="L8278" t="e">
        <f>SEARCH("category",'Mission Importer'!A8278)</f>
        <v>#VALUE!</v>
      </c>
      <c r="M8278" t="e">
        <f>IF(L8278=43,'Mission Importer'!A8278,0)</f>
        <v>#VALUE!</v>
      </c>
    </row>
    <row r="8279" spans="1:13" x14ac:dyDescent="0.3">
      <c r="A8279" t="e">
        <f>SEARCH("livery",'Mission Importer'!A8279)</f>
        <v>#VALUE!</v>
      </c>
      <c r="B8279" t="e">
        <f>IF(A8279=43,'Mission Importer'!A8279,0)</f>
        <v>#VALUE!</v>
      </c>
      <c r="D8279" t="e">
        <f>SEARCH("shape_name",'Mission Importer'!A8279)</f>
        <v>#VALUE!</v>
      </c>
      <c r="E8279" t="e">
        <f>IF(D8279=43,'Mission Importer'!A8279,0)</f>
        <v>#VALUE!</v>
      </c>
      <c r="G8279" t="e">
        <f>SEARCH("shape_name",'Mission Importer'!A8279)</f>
        <v>#VALUE!</v>
      </c>
      <c r="H8279" t="e">
        <f>IF(G8279=43,'Mission Importer'!A8279,0)</f>
        <v>#VALUE!</v>
      </c>
      <c r="J8279" t="e">
        <f>SEARCH("type",'Mission Importer'!A8279)</f>
        <v>#VALUE!</v>
      </c>
      <c r="K8279" t="e">
        <f>IF(J8279=43,'Mission Importer'!A8279,0)</f>
        <v>#VALUE!</v>
      </c>
      <c r="L8279" t="e">
        <f>SEARCH("category",'Mission Importer'!A8279)</f>
        <v>#VALUE!</v>
      </c>
      <c r="M8279" t="e">
        <f>IF(L8279=43,'Mission Importer'!A8279,0)</f>
        <v>#VALUE!</v>
      </c>
    </row>
    <row r="8280" spans="1:13" x14ac:dyDescent="0.3">
      <c r="A8280" t="e">
        <f>SEARCH("livery",'Mission Importer'!A8280)</f>
        <v>#VALUE!</v>
      </c>
      <c r="B8280" t="e">
        <f>IF(A8280=43,'Mission Importer'!A8280,0)</f>
        <v>#VALUE!</v>
      </c>
      <c r="D8280" t="e">
        <f>SEARCH("shape_name",'Mission Importer'!A8280)</f>
        <v>#VALUE!</v>
      </c>
      <c r="E8280" t="e">
        <f>IF(D8280=43,'Mission Importer'!A8280,0)</f>
        <v>#VALUE!</v>
      </c>
      <c r="G8280" t="e">
        <f>SEARCH("shape_name",'Mission Importer'!A8280)</f>
        <v>#VALUE!</v>
      </c>
      <c r="H8280" t="e">
        <f>IF(G8280=43,'Mission Importer'!A8280,0)</f>
        <v>#VALUE!</v>
      </c>
      <c r="J8280" t="e">
        <f>SEARCH("type",'Mission Importer'!A8280)</f>
        <v>#VALUE!</v>
      </c>
      <c r="K8280" t="e">
        <f>IF(J8280=43,'Mission Importer'!A8280,0)</f>
        <v>#VALUE!</v>
      </c>
      <c r="L8280" t="e">
        <f>SEARCH("category",'Mission Importer'!A8280)</f>
        <v>#VALUE!</v>
      </c>
      <c r="M8280" t="e">
        <f>IF(L8280=43,'Mission Importer'!A8280,0)</f>
        <v>#VALUE!</v>
      </c>
    </row>
    <row r="8281" spans="1:13" x14ac:dyDescent="0.3">
      <c r="A8281" t="e">
        <f>SEARCH("livery",'Mission Importer'!A8281)</f>
        <v>#VALUE!</v>
      </c>
      <c r="B8281" t="e">
        <f>IF(A8281=43,'Mission Importer'!A8281,0)</f>
        <v>#VALUE!</v>
      </c>
      <c r="D8281" t="e">
        <f>SEARCH("shape_name",'Mission Importer'!A8281)</f>
        <v>#VALUE!</v>
      </c>
      <c r="E8281" t="e">
        <f>IF(D8281=43,'Mission Importer'!A8281,0)</f>
        <v>#VALUE!</v>
      </c>
      <c r="G8281" t="e">
        <f>SEARCH("shape_name",'Mission Importer'!A8281)</f>
        <v>#VALUE!</v>
      </c>
      <c r="H8281" t="e">
        <f>IF(G8281=43,'Mission Importer'!A8281,0)</f>
        <v>#VALUE!</v>
      </c>
      <c r="J8281" t="e">
        <f>SEARCH("type",'Mission Importer'!A8281)</f>
        <v>#VALUE!</v>
      </c>
      <c r="K8281" t="e">
        <f>IF(J8281=43,'Mission Importer'!A8281,0)</f>
        <v>#VALUE!</v>
      </c>
      <c r="L8281" t="e">
        <f>SEARCH("category",'Mission Importer'!A8281)</f>
        <v>#VALUE!</v>
      </c>
      <c r="M8281" t="e">
        <f>IF(L8281=43,'Mission Importer'!A8281,0)</f>
        <v>#VALUE!</v>
      </c>
    </row>
    <row r="8282" spans="1:13" x14ac:dyDescent="0.3">
      <c r="A8282" t="e">
        <f>SEARCH("livery",'Mission Importer'!A8282)</f>
        <v>#VALUE!</v>
      </c>
      <c r="B8282" t="e">
        <f>IF(A8282=43,'Mission Importer'!A8282,0)</f>
        <v>#VALUE!</v>
      </c>
      <c r="D8282" t="e">
        <f>SEARCH("shape_name",'Mission Importer'!A8282)</f>
        <v>#VALUE!</v>
      </c>
      <c r="E8282" t="e">
        <f>IF(D8282=43,'Mission Importer'!A8282,0)</f>
        <v>#VALUE!</v>
      </c>
      <c r="G8282" t="e">
        <f>SEARCH("shape_name",'Mission Importer'!A8282)</f>
        <v>#VALUE!</v>
      </c>
      <c r="H8282" t="e">
        <f>IF(G8282=43,'Mission Importer'!A8282,0)</f>
        <v>#VALUE!</v>
      </c>
      <c r="J8282" t="e">
        <f>SEARCH("type",'Mission Importer'!A8282)</f>
        <v>#VALUE!</v>
      </c>
      <c r="K8282" t="e">
        <f>IF(J8282=43,'Mission Importer'!A8282,0)</f>
        <v>#VALUE!</v>
      </c>
      <c r="L8282" t="e">
        <f>SEARCH("category",'Mission Importer'!A8282)</f>
        <v>#VALUE!</v>
      </c>
      <c r="M8282" t="e">
        <f>IF(L8282=43,'Mission Importer'!A8282,0)</f>
        <v>#VALUE!</v>
      </c>
    </row>
    <row r="8283" spans="1:13" x14ac:dyDescent="0.3">
      <c r="A8283" t="e">
        <f>SEARCH("livery",'Mission Importer'!A8283)</f>
        <v>#VALUE!</v>
      </c>
      <c r="B8283" t="e">
        <f>IF(A8283=43,'Mission Importer'!A8283,0)</f>
        <v>#VALUE!</v>
      </c>
      <c r="D8283" t="e">
        <f>SEARCH("shape_name",'Mission Importer'!A8283)</f>
        <v>#VALUE!</v>
      </c>
      <c r="E8283" t="e">
        <f>IF(D8283=43,'Mission Importer'!A8283,0)</f>
        <v>#VALUE!</v>
      </c>
      <c r="G8283" t="e">
        <f>SEARCH("shape_name",'Mission Importer'!A8283)</f>
        <v>#VALUE!</v>
      </c>
      <c r="H8283" t="e">
        <f>IF(G8283=43,'Mission Importer'!A8283,0)</f>
        <v>#VALUE!</v>
      </c>
      <c r="J8283" t="e">
        <f>SEARCH("type",'Mission Importer'!A8283)</f>
        <v>#VALUE!</v>
      </c>
      <c r="K8283" t="e">
        <f>IF(J8283=43,'Mission Importer'!A8283,0)</f>
        <v>#VALUE!</v>
      </c>
      <c r="L8283" t="e">
        <f>SEARCH("category",'Mission Importer'!A8283)</f>
        <v>#VALUE!</v>
      </c>
      <c r="M8283" t="e">
        <f>IF(L8283=43,'Mission Importer'!A8283,0)</f>
        <v>#VALUE!</v>
      </c>
    </row>
    <row r="8284" spans="1:13" x14ac:dyDescent="0.3">
      <c r="A8284" t="e">
        <f>SEARCH("livery",'Mission Importer'!A8284)</f>
        <v>#VALUE!</v>
      </c>
      <c r="B8284" t="e">
        <f>IF(A8284=43,'Mission Importer'!A8284,0)</f>
        <v>#VALUE!</v>
      </c>
      <c r="D8284" t="e">
        <f>SEARCH("shape_name",'Mission Importer'!A8284)</f>
        <v>#VALUE!</v>
      </c>
      <c r="E8284" t="e">
        <f>IF(D8284=43,'Mission Importer'!A8284,0)</f>
        <v>#VALUE!</v>
      </c>
      <c r="G8284" t="e">
        <f>SEARCH("shape_name",'Mission Importer'!A8284)</f>
        <v>#VALUE!</v>
      </c>
      <c r="H8284" t="e">
        <f>IF(G8284=43,'Mission Importer'!A8284,0)</f>
        <v>#VALUE!</v>
      </c>
      <c r="J8284" t="e">
        <f>SEARCH("type",'Mission Importer'!A8284)</f>
        <v>#VALUE!</v>
      </c>
      <c r="K8284" t="e">
        <f>IF(J8284=43,'Mission Importer'!A8284,0)</f>
        <v>#VALUE!</v>
      </c>
      <c r="L8284" t="e">
        <f>SEARCH("category",'Mission Importer'!A8284)</f>
        <v>#VALUE!</v>
      </c>
      <c r="M8284" t="e">
        <f>IF(L8284=43,'Mission Importer'!A8284,0)</f>
        <v>#VALUE!</v>
      </c>
    </row>
    <row r="8285" spans="1:13" x14ac:dyDescent="0.3">
      <c r="A8285" t="e">
        <f>SEARCH("livery",'Mission Importer'!A8285)</f>
        <v>#VALUE!</v>
      </c>
      <c r="B8285" t="e">
        <f>IF(A8285=43,'Mission Importer'!A8285,0)</f>
        <v>#VALUE!</v>
      </c>
      <c r="D8285" t="e">
        <f>SEARCH("shape_name",'Mission Importer'!A8285)</f>
        <v>#VALUE!</v>
      </c>
      <c r="E8285" t="e">
        <f>IF(D8285=43,'Mission Importer'!A8285,0)</f>
        <v>#VALUE!</v>
      </c>
      <c r="G8285" t="e">
        <f>SEARCH("shape_name",'Mission Importer'!A8285)</f>
        <v>#VALUE!</v>
      </c>
      <c r="H8285" t="e">
        <f>IF(G8285=43,'Mission Importer'!A8285,0)</f>
        <v>#VALUE!</v>
      </c>
      <c r="J8285" t="e">
        <f>SEARCH("type",'Mission Importer'!A8285)</f>
        <v>#VALUE!</v>
      </c>
      <c r="K8285" t="e">
        <f>IF(J8285=43,'Mission Importer'!A8285,0)</f>
        <v>#VALUE!</v>
      </c>
      <c r="L8285" t="e">
        <f>SEARCH("category",'Mission Importer'!A8285)</f>
        <v>#VALUE!</v>
      </c>
      <c r="M8285" t="e">
        <f>IF(L8285=43,'Mission Importer'!A8285,0)</f>
        <v>#VALUE!</v>
      </c>
    </row>
    <row r="8286" spans="1:13" x14ac:dyDescent="0.3">
      <c r="A8286" t="e">
        <f>SEARCH("livery",'Mission Importer'!A8286)</f>
        <v>#VALUE!</v>
      </c>
      <c r="B8286" t="e">
        <f>IF(A8286=43,'Mission Importer'!A8286,0)</f>
        <v>#VALUE!</v>
      </c>
      <c r="D8286" t="e">
        <f>SEARCH("shape_name",'Mission Importer'!A8286)</f>
        <v>#VALUE!</v>
      </c>
      <c r="E8286" t="e">
        <f>IF(D8286=43,'Mission Importer'!A8286,0)</f>
        <v>#VALUE!</v>
      </c>
      <c r="G8286" t="e">
        <f>SEARCH("shape_name",'Mission Importer'!A8286)</f>
        <v>#VALUE!</v>
      </c>
      <c r="H8286" t="e">
        <f>IF(G8286=43,'Mission Importer'!A8286,0)</f>
        <v>#VALUE!</v>
      </c>
      <c r="J8286" t="e">
        <f>SEARCH("type",'Mission Importer'!A8286)</f>
        <v>#VALUE!</v>
      </c>
      <c r="K8286" t="e">
        <f>IF(J8286=43,'Mission Importer'!A8286,0)</f>
        <v>#VALUE!</v>
      </c>
      <c r="L8286" t="e">
        <f>SEARCH("category",'Mission Importer'!A8286)</f>
        <v>#VALUE!</v>
      </c>
      <c r="M8286" t="e">
        <f>IF(L8286=43,'Mission Importer'!A8286,0)</f>
        <v>#VALUE!</v>
      </c>
    </row>
    <row r="8287" spans="1:13" x14ac:dyDescent="0.3">
      <c r="A8287">
        <f>SEARCH("livery",'Mission Importer'!A8287)</f>
        <v>43</v>
      </c>
      <c r="B8287" t="str">
        <f>IF(A8287=43,'Mission Importer'!A8287,0)</f>
        <v xml:space="preserve">                                        ["livery_id"] = "desert",</v>
      </c>
      <c r="D8287" t="e">
        <f>SEARCH("shape_name",'Mission Importer'!A8287)</f>
        <v>#VALUE!</v>
      </c>
      <c r="E8287" t="e">
        <f>IF(D8287=43,'Mission Importer'!A8287,0)</f>
        <v>#VALUE!</v>
      </c>
      <c r="G8287" t="e">
        <f>SEARCH("shape_name",'Mission Importer'!A8287)</f>
        <v>#VALUE!</v>
      </c>
      <c r="H8287" t="e">
        <f>IF(G8287=43,'Mission Importer'!A8287,0)</f>
        <v>#VALUE!</v>
      </c>
      <c r="J8287" t="e">
        <f>SEARCH("type",'Mission Importer'!A8287)</f>
        <v>#VALUE!</v>
      </c>
      <c r="K8287" t="e">
        <f>IF(J8287=43,'Mission Importer'!A8287,0)</f>
        <v>#VALUE!</v>
      </c>
      <c r="L8287" t="e">
        <f>SEARCH("category",'Mission Importer'!A8287)</f>
        <v>#VALUE!</v>
      </c>
      <c r="M8287" t="e">
        <f>IF(L8287=43,'Mission Importer'!A8287,0)</f>
        <v>#VALUE!</v>
      </c>
    </row>
    <row r="8288" spans="1:13" x14ac:dyDescent="0.3">
      <c r="A8288" t="e">
        <f>SEARCH("livery",'Mission Importer'!A8288)</f>
        <v>#VALUE!</v>
      </c>
      <c r="B8288" t="e">
        <f>IF(A8288=43,'Mission Importer'!A8288,0)</f>
        <v>#VALUE!</v>
      </c>
      <c r="D8288" t="e">
        <f>SEARCH("shape_name",'Mission Importer'!A8288)</f>
        <v>#VALUE!</v>
      </c>
      <c r="E8288" t="e">
        <f>IF(D8288=43,'Mission Importer'!A8288,0)</f>
        <v>#VALUE!</v>
      </c>
      <c r="G8288" t="e">
        <f>SEARCH("shape_name",'Mission Importer'!A8288)</f>
        <v>#VALUE!</v>
      </c>
      <c r="H8288" t="e">
        <f>IF(G8288=43,'Mission Importer'!A8288,0)</f>
        <v>#VALUE!</v>
      </c>
      <c r="J8288" t="e">
        <f>SEARCH("type",'Mission Importer'!A8288)</f>
        <v>#VALUE!</v>
      </c>
      <c r="K8288" t="e">
        <f>IF(J8288=43,'Mission Importer'!A8288,0)</f>
        <v>#VALUE!</v>
      </c>
      <c r="L8288">
        <f>SEARCH("category",'Mission Importer'!A8288)</f>
        <v>43</v>
      </c>
      <c r="M8288" t="str">
        <f>IF(L8288=43,'Mission Importer'!A8288,0)</f>
        <v xml:space="preserve">                                        ["category"] = "Air Defence",</v>
      </c>
    </row>
    <row r="8289" spans="1:13" x14ac:dyDescent="0.3">
      <c r="A8289" t="e">
        <f>SEARCH("livery",'Mission Importer'!A8289)</f>
        <v>#VALUE!</v>
      </c>
      <c r="B8289" t="e">
        <f>IF(A8289=43,'Mission Importer'!A8289,0)</f>
        <v>#VALUE!</v>
      </c>
      <c r="D8289" t="e">
        <f>SEARCH("shape_name",'Mission Importer'!A8289)</f>
        <v>#VALUE!</v>
      </c>
      <c r="E8289" t="e">
        <f>IF(D8289=43,'Mission Importer'!A8289,0)</f>
        <v>#VALUE!</v>
      </c>
      <c r="G8289" t="e">
        <f>SEARCH("shape_name",'Mission Importer'!A8289)</f>
        <v>#VALUE!</v>
      </c>
      <c r="H8289" t="e">
        <f>IF(G8289=43,'Mission Importer'!A8289,0)</f>
        <v>#VALUE!</v>
      </c>
      <c r="J8289">
        <f>SEARCH("type",'Mission Importer'!A8289)</f>
        <v>43</v>
      </c>
      <c r="K8289" t="str">
        <f>IF(J8289=43,'Mission Importer'!A8289,0)</f>
        <v xml:space="preserve">                                        ["type"] = "5p73 s-125 ln",</v>
      </c>
      <c r="L8289" t="e">
        <f>SEARCH("category",'Mission Importer'!A8289)</f>
        <v>#VALUE!</v>
      </c>
      <c r="M8289" t="e">
        <f>IF(L8289=43,'Mission Importer'!A8289,0)</f>
        <v>#VALUE!</v>
      </c>
    </row>
    <row r="8290" spans="1:13" x14ac:dyDescent="0.3">
      <c r="A8290" t="e">
        <f>SEARCH("livery",'Mission Importer'!A8290)</f>
        <v>#VALUE!</v>
      </c>
      <c r="B8290" t="e">
        <f>IF(A8290=43,'Mission Importer'!A8290,0)</f>
        <v>#VALUE!</v>
      </c>
      <c r="D8290" t="e">
        <f>SEARCH("shape_name",'Mission Importer'!A8290)</f>
        <v>#VALUE!</v>
      </c>
      <c r="E8290" t="e">
        <f>IF(D8290=43,'Mission Importer'!A8290,0)</f>
        <v>#VALUE!</v>
      </c>
      <c r="G8290" t="e">
        <f>SEARCH("shape_name",'Mission Importer'!A8290)</f>
        <v>#VALUE!</v>
      </c>
      <c r="H8290" t="e">
        <f>IF(G8290=43,'Mission Importer'!A8290,0)</f>
        <v>#VALUE!</v>
      </c>
      <c r="J8290" t="e">
        <f>SEARCH("type",'Mission Importer'!A8290)</f>
        <v>#VALUE!</v>
      </c>
      <c r="K8290" t="e">
        <f>IF(J8290=43,'Mission Importer'!A8290,0)</f>
        <v>#VALUE!</v>
      </c>
      <c r="L8290" t="e">
        <f>SEARCH("category",'Mission Importer'!A8290)</f>
        <v>#VALUE!</v>
      </c>
      <c r="M8290" t="e">
        <f>IF(L8290=43,'Mission Importer'!A8290,0)</f>
        <v>#VALUE!</v>
      </c>
    </row>
    <row r="8291" spans="1:13" x14ac:dyDescent="0.3">
      <c r="A8291" t="e">
        <f>SEARCH("livery",'Mission Importer'!A8291)</f>
        <v>#VALUE!</v>
      </c>
      <c r="B8291" t="e">
        <f>IF(A8291=43,'Mission Importer'!A8291,0)</f>
        <v>#VALUE!</v>
      </c>
      <c r="D8291" t="e">
        <f>SEARCH("shape_name",'Mission Importer'!A8291)</f>
        <v>#VALUE!</v>
      </c>
      <c r="E8291" t="e">
        <f>IF(D8291=43,'Mission Importer'!A8291,0)</f>
        <v>#VALUE!</v>
      </c>
      <c r="G8291" t="e">
        <f>SEARCH("shape_name",'Mission Importer'!A8291)</f>
        <v>#VALUE!</v>
      </c>
      <c r="H8291" t="e">
        <f>IF(G8291=43,'Mission Importer'!A8291,0)</f>
        <v>#VALUE!</v>
      </c>
      <c r="J8291" t="e">
        <f>SEARCH("type",'Mission Importer'!A8291)</f>
        <v>#VALUE!</v>
      </c>
      <c r="K8291" t="e">
        <f>IF(J8291=43,'Mission Importer'!A8291,0)</f>
        <v>#VALUE!</v>
      </c>
      <c r="L8291" t="e">
        <f>SEARCH("category",'Mission Importer'!A8291)</f>
        <v>#VALUE!</v>
      </c>
      <c r="M8291" t="e">
        <f>IF(L8291=43,'Mission Importer'!A8291,0)</f>
        <v>#VALUE!</v>
      </c>
    </row>
    <row r="8292" spans="1:13" x14ac:dyDescent="0.3">
      <c r="A8292" t="e">
        <f>SEARCH("livery",'Mission Importer'!A8292)</f>
        <v>#VALUE!</v>
      </c>
      <c r="B8292" t="e">
        <f>IF(A8292=43,'Mission Importer'!A8292,0)</f>
        <v>#VALUE!</v>
      </c>
      <c r="D8292" t="e">
        <f>SEARCH("shape_name",'Mission Importer'!A8292)</f>
        <v>#VALUE!</v>
      </c>
      <c r="E8292" t="e">
        <f>IF(D8292=43,'Mission Importer'!A8292,0)</f>
        <v>#VALUE!</v>
      </c>
      <c r="G8292" t="e">
        <f>SEARCH("shape_name",'Mission Importer'!A8292)</f>
        <v>#VALUE!</v>
      </c>
      <c r="H8292" t="e">
        <f>IF(G8292=43,'Mission Importer'!A8292,0)</f>
        <v>#VALUE!</v>
      </c>
      <c r="J8292" t="e">
        <f>SEARCH("type",'Mission Importer'!A8292)</f>
        <v>#VALUE!</v>
      </c>
      <c r="K8292" t="e">
        <f>IF(J8292=43,'Mission Importer'!A8292,0)</f>
        <v>#VALUE!</v>
      </c>
      <c r="L8292" t="e">
        <f>SEARCH("category",'Mission Importer'!A8292)</f>
        <v>#VALUE!</v>
      </c>
      <c r="M8292" t="e">
        <f>IF(L8292=43,'Mission Importer'!A8292,0)</f>
        <v>#VALUE!</v>
      </c>
    </row>
    <row r="8293" spans="1:13" x14ac:dyDescent="0.3">
      <c r="A8293" t="e">
        <f>SEARCH("livery",'Mission Importer'!A8293)</f>
        <v>#VALUE!</v>
      </c>
      <c r="B8293" t="e">
        <f>IF(A8293=43,'Mission Importer'!A8293,0)</f>
        <v>#VALUE!</v>
      </c>
      <c r="D8293" t="e">
        <f>SEARCH("shape_name",'Mission Importer'!A8293)</f>
        <v>#VALUE!</v>
      </c>
      <c r="E8293" t="e">
        <f>IF(D8293=43,'Mission Importer'!A8293,0)</f>
        <v>#VALUE!</v>
      </c>
      <c r="G8293" t="e">
        <f>SEARCH("shape_name",'Mission Importer'!A8293)</f>
        <v>#VALUE!</v>
      </c>
      <c r="H8293" t="e">
        <f>IF(G8293=43,'Mission Importer'!A8293,0)</f>
        <v>#VALUE!</v>
      </c>
      <c r="J8293" t="e">
        <f>SEARCH("type",'Mission Importer'!A8293)</f>
        <v>#VALUE!</v>
      </c>
      <c r="K8293" t="e">
        <f>IF(J8293=43,'Mission Importer'!A8293,0)</f>
        <v>#VALUE!</v>
      </c>
      <c r="L8293" t="e">
        <f>SEARCH("category",'Mission Importer'!A8293)</f>
        <v>#VALUE!</v>
      </c>
      <c r="M8293" t="e">
        <f>IF(L8293=43,'Mission Importer'!A8293,0)</f>
        <v>#VALUE!</v>
      </c>
    </row>
    <row r="8294" spans="1:13" x14ac:dyDescent="0.3">
      <c r="A8294" t="e">
        <f>SEARCH("livery",'Mission Importer'!A8294)</f>
        <v>#VALUE!</v>
      </c>
      <c r="B8294" t="e">
        <f>IF(A8294=43,'Mission Importer'!A8294,0)</f>
        <v>#VALUE!</v>
      </c>
      <c r="D8294" t="e">
        <f>SEARCH("shape_name",'Mission Importer'!A8294)</f>
        <v>#VALUE!</v>
      </c>
      <c r="E8294" t="e">
        <f>IF(D8294=43,'Mission Importer'!A8294,0)</f>
        <v>#VALUE!</v>
      </c>
      <c r="G8294" t="e">
        <f>SEARCH("shape_name",'Mission Importer'!A8294)</f>
        <v>#VALUE!</v>
      </c>
      <c r="H8294" t="e">
        <f>IF(G8294=43,'Mission Importer'!A8294,0)</f>
        <v>#VALUE!</v>
      </c>
      <c r="J8294" t="e">
        <f>SEARCH("type",'Mission Importer'!A8294)</f>
        <v>#VALUE!</v>
      </c>
      <c r="K8294" t="e">
        <f>IF(J8294=43,'Mission Importer'!A8294,0)</f>
        <v>#VALUE!</v>
      </c>
      <c r="L8294" t="e">
        <f>SEARCH("category",'Mission Importer'!A8294)</f>
        <v>#VALUE!</v>
      </c>
      <c r="M8294" t="e">
        <f>IF(L8294=43,'Mission Importer'!A8294,0)</f>
        <v>#VALUE!</v>
      </c>
    </row>
    <row r="8295" spans="1:13" x14ac:dyDescent="0.3">
      <c r="A8295" t="e">
        <f>SEARCH("livery",'Mission Importer'!A8295)</f>
        <v>#VALUE!</v>
      </c>
      <c r="B8295" t="e">
        <f>IF(A8295=43,'Mission Importer'!A8295,0)</f>
        <v>#VALUE!</v>
      </c>
      <c r="D8295" t="e">
        <f>SEARCH("shape_name",'Mission Importer'!A8295)</f>
        <v>#VALUE!</v>
      </c>
      <c r="E8295" t="e">
        <f>IF(D8295=43,'Mission Importer'!A8295,0)</f>
        <v>#VALUE!</v>
      </c>
      <c r="G8295" t="e">
        <f>SEARCH("shape_name",'Mission Importer'!A8295)</f>
        <v>#VALUE!</v>
      </c>
      <c r="H8295" t="e">
        <f>IF(G8295=43,'Mission Importer'!A8295,0)</f>
        <v>#VALUE!</v>
      </c>
      <c r="J8295" t="e">
        <f>SEARCH("type",'Mission Importer'!A8295)</f>
        <v>#VALUE!</v>
      </c>
      <c r="K8295" t="e">
        <f>IF(J8295=43,'Mission Importer'!A8295,0)</f>
        <v>#VALUE!</v>
      </c>
      <c r="L8295" t="e">
        <f>SEARCH("category",'Mission Importer'!A8295)</f>
        <v>#VALUE!</v>
      </c>
      <c r="M8295" t="e">
        <f>IF(L8295=43,'Mission Importer'!A8295,0)</f>
        <v>#VALUE!</v>
      </c>
    </row>
    <row r="8296" spans="1:13" x14ac:dyDescent="0.3">
      <c r="A8296" t="e">
        <f>SEARCH("livery",'Mission Importer'!A8296)</f>
        <v>#VALUE!</v>
      </c>
      <c r="B8296" t="e">
        <f>IF(A8296=43,'Mission Importer'!A8296,0)</f>
        <v>#VALUE!</v>
      </c>
      <c r="D8296" t="e">
        <f>SEARCH("shape_name",'Mission Importer'!A8296)</f>
        <v>#VALUE!</v>
      </c>
      <c r="E8296" t="e">
        <f>IF(D8296=43,'Mission Importer'!A8296,0)</f>
        <v>#VALUE!</v>
      </c>
      <c r="G8296" t="e">
        <f>SEARCH("shape_name",'Mission Importer'!A8296)</f>
        <v>#VALUE!</v>
      </c>
      <c r="H8296" t="e">
        <f>IF(G8296=43,'Mission Importer'!A8296,0)</f>
        <v>#VALUE!</v>
      </c>
      <c r="J8296" t="e">
        <f>SEARCH("type",'Mission Importer'!A8296)</f>
        <v>#VALUE!</v>
      </c>
      <c r="K8296" t="e">
        <f>IF(J8296=43,'Mission Importer'!A8296,0)</f>
        <v>#VALUE!</v>
      </c>
      <c r="L8296" t="e">
        <f>SEARCH("category",'Mission Importer'!A8296)</f>
        <v>#VALUE!</v>
      </c>
      <c r="M8296" t="e">
        <f>IF(L8296=43,'Mission Importer'!A8296,0)</f>
        <v>#VALUE!</v>
      </c>
    </row>
    <row r="8297" spans="1:13" x14ac:dyDescent="0.3">
      <c r="A8297" t="e">
        <f>SEARCH("livery",'Mission Importer'!A8297)</f>
        <v>#VALUE!</v>
      </c>
      <c r="B8297" t="e">
        <f>IF(A8297=43,'Mission Importer'!A8297,0)</f>
        <v>#VALUE!</v>
      </c>
      <c r="D8297" t="e">
        <f>SEARCH("shape_name",'Mission Importer'!A8297)</f>
        <v>#VALUE!</v>
      </c>
      <c r="E8297" t="e">
        <f>IF(D8297=43,'Mission Importer'!A8297,0)</f>
        <v>#VALUE!</v>
      </c>
      <c r="G8297" t="e">
        <f>SEARCH("shape_name",'Mission Importer'!A8297)</f>
        <v>#VALUE!</v>
      </c>
      <c r="H8297" t="e">
        <f>IF(G8297=43,'Mission Importer'!A8297,0)</f>
        <v>#VALUE!</v>
      </c>
      <c r="J8297" t="e">
        <f>SEARCH("type",'Mission Importer'!A8297)</f>
        <v>#VALUE!</v>
      </c>
      <c r="K8297" t="e">
        <f>IF(J8297=43,'Mission Importer'!A8297,0)</f>
        <v>#VALUE!</v>
      </c>
      <c r="L8297" t="e">
        <f>SEARCH("category",'Mission Importer'!A8297)</f>
        <v>#VALUE!</v>
      </c>
      <c r="M8297" t="e">
        <f>IF(L8297=43,'Mission Importer'!A8297,0)</f>
        <v>#VALUE!</v>
      </c>
    </row>
    <row r="8298" spans="1:13" x14ac:dyDescent="0.3">
      <c r="A8298" t="e">
        <f>SEARCH("livery",'Mission Importer'!A8298)</f>
        <v>#VALUE!</v>
      </c>
      <c r="B8298" t="e">
        <f>IF(A8298=43,'Mission Importer'!A8298,0)</f>
        <v>#VALUE!</v>
      </c>
      <c r="D8298" t="e">
        <f>SEARCH("shape_name",'Mission Importer'!A8298)</f>
        <v>#VALUE!</v>
      </c>
      <c r="E8298" t="e">
        <f>IF(D8298=43,'Mission Importer'!A8298,0)</f>
        <v>#VALUE!</v>
      </c>
      <c r="G8298" t="e">
        <f>SEARCH("shape_name",'Mission Importer'!A8298)</f>
        <v>#VALUE!</v>
      </c>
      <c r="H8298" t="e">
        <f>IF(G8298=43,'Mission Importer'!A8298,0)</f>
        <v>#VALUE!</v>
      </c>
      <c r="J8298" t="e">
        <f>SEARCH("type",'Mission Importer'!A8298)</f>
        <v>#VALUE!</v>
      </c>
      <c r="K8298" t="e">
        <f>IF(J8298=43,'Mission Importer'!A8298,0)</f>
        <v>#VALUE!</v>
      </c>
      <c r="L8298" t="e">
        <f>SEARCH("category",'Mission Importer'!A8298)</f>
        <v>#VALUE!</v>
      </c>
      <c r="M8298" t="e">
        <f>IF(L8298=43,'Mission Importer'!A8298,0)</f>
        <v>#VALUE!</v>
      </c>
    </row>
    <row r="8299" spans="1:13" x14ac:dyDescent="0.3">
      <c r="A8299" t="e">
        <f>SEARCH("livery",'Mission Importer'!A8299)</f>
        <v>#VALUE!</v>
      </c>
      <c r="B8299" t="e">
        <f>IF(A8299=43,'Mission Importer'!A8299,0)</f>
        <v>#VALUE!</v>
      </c>
      <c r="D8299" t="e">
        <f>SEARCH("shape_name",'Mission Importer'!A8299)</f>
        <v>#VALUE!</v>
      </c>
      <c r="E8299" t="e">
        <f>IF(D8299=43,'Mission Importer'!A8299,0)</f>
        <v>#VALUE!</v>
      </c>
      <c r="G8299" t="e">
        <f>SEARCH("shape_name",'Mission Importer'!A8299)</f>
        <v>#VALUE!</v>
      </c>
      <c r="H8299" t="e">
        <f>IF(G8299=43,'Mission Importer'!A8299,0)</f>
        <v>#VALUE!</v>
      </c>
      <c r="J8299" t="e">
        <f>SEARCH("type",'Mission Importer'!A8299)</f>
        <v>#VALUE!</v>
      </c>
      <c r="K8299" t="e">
        <f>IF(J8299=43,'Mission Importer'!A8299,0)</f>
        <v>#VALUE!</v>
      </c>
      <c r="L8299" t="e">
        <f>SEARCH("category",'Mission Importer'!A8299)</f>
        <v>#VALUE!</v>
      </c>
      <c r="M8299" t="e">
        <f>IF(L8299=43,'Mission Importer'!A8299,0)</f>
        <v>#VALUE!</v>
      </c>
    </row>
    <row r="8300" spans="1:13" x14ac:dyDescent="0.3">
      <c r="A8300" t="e">
        <f>SEARCH("livery",'Mission Importer'!A8300)</f>
        <v>#VALUE!</v>
      </c>
      <c r="B8300" t="e">
        <f>IF(A8300=43,'Mission Importer'!A8300,0)</f>
        <v>#VALUE!</v>
      </c>
      <c r="D8300" t="e">
        <f>SEARCH("shape_name",'Mission Importer'!A8300)</f>
        <v>#VALUE!</v>
      </c>
      <c r="E8300" t="e">
        <f>IF(D8300=43,'Mission Importer'!A8300,0)</f>
        <v>#VALUE!</v>
      </c>
      <c r="G8300" t="e">
        <f>SEARCH("shape_name",'Mission Importer'!A8300)</f>
        <v>#VALUE!</v>
      </c>
      <c r="H8300" t="e">
        <f>IF(G8300=43,'Mission Importer'!A8300,0)</f>
        <v>#VALUE!</v>
      </c>
      <c r="J8300" t="e">
        <f>SEARCH("type",'Mission Importer'!A8300)</f>
        <v>#VALUE!</v>
      </c>
      <c r="K8300" t="e">
        <f>IF(J8300=43,'Mission Importer'!A8300,0)</f>
        <v>#VALUE!</v>
      </c>
      <c r="L8300" t="e">
        <f>SEARCH("category",'Mission Importer'!A8300)</f>
        <v>#VALUE!</v>
      </c>
      <c r="M8300" t="e">
        <f>IF(L8300=43,'Mission Importer'!A8300,0)</f>
        <v>#VALUE!</v>
      </c>
    </row>
    <row r="8301" spans="1:13" x14ac:dyDescent="0.3">
      <c r="A8301" t="e">
        <f>SEARCH("livery",'Mission Importer'!A8301)</f>
        <v>#VALUE!</v>
      </c>
      <c r="B8301" t="e">
        <f>IF(A8301=43,'Mission Importer'!A8301,0)</f>
        <v>#VALUE!</v>
      </c>
      <c r="D8301" t="e">
        <f>SEARCH("shape_name",'Mission Importer'!A8301)</f>
        <v>#VALUE!</v>
      </c>
      <c r="E8301" t="e">
        <f>IF(D8301=43,'Mission Importer'!A8301,0)</f>
        <v>#VALUE!</v>
      </c>
      <c r="G8301" t="e">
        <f>SEARCH("shape_name",'Mission Importer'!A8301)</f>
        <v>#VALUE!</v>
      </c>
      <c r="H8301" t="e">
        <f>IF(G8301=43,'Mission Importer'!A8301,0)</f>
        <v>#VALUE!</v>
      </c>
      <c r="J8301" t="e">
        <f>SEARCH("type",'Mission Importer'!A8301)</f>
        <v>#VALUE!</v>
      </c>
      <c r="K8301" t="e">
        <f>IF(J8301=43,'Mission Importer'!A8301,0)</f>
        <v>#VALUE!</v>
      </c>
      <c r="L8301" t="e">
        <f>SEARCH("category",'Mission Importer'!A8301)</f>
        <v>#VALUE!</v>
      </c>
      <c r="M8301" t="e">
        <f>IF(L8301=43,'Mission Importer'!A8301,0)</f>
        <v>#VALUE!</v>
      </c>
    </row>
    <row r="8302" spans="1:13" x14ac:dyDescent="0.3">
      <c r="A8302" t="e">
        <f>SEARCH("livery",'Mission Importer'!A8302)</f>
        <v>#VALUE!</v>
      </c>
      <c r="B8302" t="e">
        <f>IF(A8302=43,'Mission Importer'!A8302,0)</f>
        <v>#VALUE!</v>
      </c>
      <c r="D8302" t="e">
        <f>SEARCH("shape_name",'Mission Importer'!A8302)</f>
        <v>#VALUE!</v>
      </c>
      <c r="E8302" t="e">
        <f>IF(D8302=43,'Mission Importer'!A8302,0)</f>
        <v>#VALUE!</v>
      </c>
      <c r="G8302" t="e">
        <f>SEARCH("shape_name",'Mission Importer'!A8302)</f>
        <v>#VALUE!</v>
      </c>
      <c r="H8302" t="e">
        <f>IF(G8302=43,'Mission Importer'!A8302,0)</f>
        <v>#VALUE!</v>
      </c>
      <c r="J8302" t="e">
        <f>SEARCH("type",'Mission Importer'!A8302)</f>
        <v>#VALUE!</v>
      </c>
      <c r="K8302" t="e">
        <f>IF(J8302=43,'Mission Importer'!A8302,0)</f>
        <v>#VALUE!</v>
      </c>
      <c r="L8302" t="e">
        <f>SEARCH("category",'Mission Importer'!A8302)</f>
        <v>#VALUE!</v>
      </c>
      <c r="M8302" t="e">
        <f>IF(L8302=43,'Mission Importer'!A8302,0)</f>
        <v>#VALUE!</v>
      </c>
    </row>
    <row r="8303" spans="1:13" x14ac:dyDescent="0.3">
      <c r="A8303" t="e">
        <f>SEARCH("livery",'Mission Importer'!A8303)</f>
        <v>#VALUE!</v>
      </c>
      <c r="B8303" t="e">
        <f>IF(A8303=43,'Mission Importer'!A8303,0)</f>
        <v>#VALUE!</v>
      </c>
      <c r="D8303" t="e">
        <f>SEARCH("shape_name",'Mission Importer'!A8303)</f>
        <v>#VALUE!</v>
      </c>
      <c r="E8303" t="e">
        <f>IF(D8303=43,'Mission Importer'!A8303,0)</f>
        <v>#VALUE!</v>
      </c>
      <c r="G8303" t="e">
        <f>SEARCH("shape_name",'Mission Importer'!A8303)</f>
        <v>#VALUE!</v>
      </c>
      <c r="H8303" t="e">
        <f>IF(G8303=43,'Mission Importer'!A8303,0)</f>
        <v>#VALUE!</v>
      </c>
      <c r="J8303" t="e">
        <f>SEARCH("type",'Mission Importer'!A8303)</f>
        <v>#VALUE!</v>
      </c>
      <c r="K8303" t="e">
        <f>IF(J8303=43,'Mission Importer'!A8303,0)</f>
        <v>#VALUE!</v>
      </c>
      <c r="L8303" t="e">
        <f>SEARCH("category",'Mission Importer'!A8303)</f>
        <v>#VALUE!</v>
      </c>
      <c r="M8303" t="e">
        <f>IF(L8303=43,'Mission Importer'!A8303,0)</f>
        <v>#VALUE!</v>
      </c>
    </row>
    <row r="8304" spans="1:13" x14ac:dyDescent="0.3">
      <c r="A8304" t="e">
        <f>SEARCH("livery",'Mission Importer'!A8304)</f>
        <v>#VALUE!</v>
      </c>
      <c r="B8304" t="e">
        <f>IF(A8304=43,'Mission Importer'!A8304,0)</f>
        <v>#VALUE!</v>
      </c>
      <c r="D8304" t="e">
        <f>SEARCH("shape_name",'Mission Importer'!A8304)</f>
        <v>#VALUE!</v>
      </c>
      <c r="E8304" t="e">
        <f>IF(D8304=43,'Mission Importer'!A8304,0)</f>
        <v>#VALUE!</v>
      </c>
      <c r="G8304" t="e">
        <f>SEARCH("shape_name",'Mission Importer'!A8304)</f>
        <v>#VALUE!</v>
      </c>
      <c r="H8304" t="e">
        <f>IF(G8304=43,'Mission Importer'!A8304,0)</f>
        <v>#VALUE!</v>
      </c>
      <c r="J8304" t="e">
        <f>SEARCH("type",'Mission Importer'!A8304)</f>
        <v>#VALUE!</v>
      </c>
      <c r="K8304" t="e">
        <f>IF(J8304=43,'Mission Importer'!A8304,0)</f>
        <v>#VALUE!</v>
      </c>
      <c r="L8304" t="e">
        <f>SEARCH("category",'Mission Importer'!A8304)</f>
        <v>#VALUE!</v>
      </c>
      <c r="M8304" t="e">
        <f>IF(L8304=43,'Mission Importer'!A8304,0)</f>
        <v>#VALUE!</v>
      </c>
    </row>
    <row r="8305" spans="1:13" x14ac:dyDescent="0.3">
      <c r="A8305" t="e">
        <f>SEARCH("livery",'Mission Importer'!A8305)</f>
        <v>#VALUE!</v>
      </c>
      <c r="B8305" t="e">
        <f>IF(A8305=43,'Mission Importer'!A8305,0)</f>
        <v>#VALUE!</v>
      </c>
      <c r="D8305" t="e">
        <f>SEARCH("shape_name",'Mission Importer'!A8305)</f>
        <v>#VALUE!</v>
      </c>
      <c r="E8305" t="e">
        <f>IF(D8305=43,'Mission Importer'!A8305,0)</f>
        <v>#VALUE!</v>
      </c>
      <c r="G8305" t="e">
        <f>SEARCH("shape_name",'Mission Importer'!A8305)</f>
        <v>#VALUE!</v>
      </c>
      <c r="H8305" t="e">
        <f>IF(G8305=43,'Mission Importer'!A8305,0)</f>
        <v>#VALUE!</v>
      </c>
      <c r="J8305" t="e">
        <f>SEARCH("type",'Mission Importer'!A8305)</f>
        <v>#VALUE!</v>
      </c>
      <c r="K8305" t="e">
        <f>IF(J8305=43,'Mission Importer'!A8305,0)</f>
        <v>#VALUE!</v>
      </c>
      <c r="L8305" t="e">
        <f>SEARCH("category",'Mission Importer'!A8305)</f>
        <v>#VALUE!</v>
      </c>
      <c r="M8305" t="e">
        <f>IF(L8305=43,'Mission Importer'!A8305,0)</f>
        <v>#VALUE!</v>
      </c>
    </row>
    <row r="8306" spans="1:13" x14ac:dyDescent="0.3">
      <c r="A8306" t="e">
        <f>SEARCH("livery",'Mission Importer'!A8306)</f>
        <v>#VALUE!</v>
      </c>
      <c r="B8306" t="e">
        <f>IF(A8306=43,'Mission Importer'!A8306,0)</f>
        <v>#VALUE!</v>
      </c>
      <c r="D8306" t="e">
        <f>SEARCH("shape_name",'Mission Importer'!A8306)</f>
        <v>#VALUE!</v>
      </c>
      <c r="E8306" t="e">
        <f>IF(D8306=43,'Mission Importer'!A8306,0)</f>
        <v>#VALUE!</v>
      </c>
      <c r="G8306" t="e">
        <f>SEARCH("shape_name",'Mission Importer'!A8306)</f>
        <v>#VALUE!</v>
      </c>
      <c r="H8306" t="e">
        <f>IF(G8306=43,'Mission Importer'!A8306,0)</f>
        <v>#VALUE!</v>
      </c>
      <c r="J8306" t="e">
        <f>SEARCH("type",'Mission Importer'!A8306)</f>
        <v>#VALUE!</v>
      </c>
      <c r="K8306" t="e">
        <f>IF(J8306=43,'Mission Importer'!A8306,0)</f>
        <v>#VALUE!</v>
      </c>
      <c r="L8306" t="e">
        <f>SEARCH("category",'Mission Importer'!A8306)</f>
        <v>#VALUE!</v>
      </c>
      <c r="M8306" t="e">
        <f>IF(L8306=43,'Mission Importer'!A8306,0)</f>
        <v>#VALUE!</v>
      </c>
    </row>
    <row r="8307" spans="1:13" x14ac:dyDescent="0.3">
      <c r="A8307" t="e">
        <f>SEARCH("livery",'Mission Importer'!A8307)</f>
        <v>#VALUE!</v>
      </c>
      <c r="B8307" t="e">
        <f>IF(A8307=43,'Mission Importer'!A8307,0)</f>
        <v>#VALUE!</v>
      </c>
      <c r="D8307" t="e">
        <f>SEARCH("shape_name",'Mission Importer'!A8307)</f>
        <v>#VALUE!</v>
      </c>
      <c r="E8307" t="e">
        <f>IF(D8307=43,'Mission Importer'!A8307,0)</f>
        <v>#VALUE!</v>
      </c>
      <c r="G8307" t="e">
        <f>SEARCH("shape_name",'Mission Importer'!A8307)</f>
        <v>#VALUE!</v>
      </c>
      <c r="H8307" t="e">
        <f>IF(G8307=43,'Mission Importer'!A8307,0)</f>
        <v>#VALUE!</v>
      </c>
      <c r="J8307" t="e">
        <f>SEARCH("type",'Mission Importer'!A8307)</f>
        <v>#VALUE!</v>
      </c>
      <c r="K8307" t="e">
        <f>IF(J8307=43,'Mission Importer'!A8307,0)</f>
        <v>#VALUE!</v>
      </c>
      <c r="L8307" t="e">
        <f>SEARCH("category",'Mission Importer'!A8307)</f>
        <v>#VALUE!</v>
      </c>
      <c r="M8307" t="e">
        <f>IF(L8307=43,'Mission Importer'!A8307,0)</f>
        <v>#VALUE!</v>
      </c>
    </row>
    <row r="8308" spans="1:13" x14ac:dyDescent="0.3">
      <c r="A8308" t="e">
        <f>SEARCH("livery",'Mission Importer'!A8308)</f>
        <v>#VALUE!</v>
      </c>
      <c r="B8308" t="e">
        <f>IF(A8308=43,'Mission Importer'!A8308,0)</f>
        <v>#VALUE!</v>
      </c>
      <c r="D8308" t="e">
        <f>SEARCH("shape_name",'Mission Importer'!A8308)</f>
        <v>#VALUE!</v>
      </c>
      <c r="E8308" t="e">
        <f>IF(D8308=43,'Mission Importer'!A8308,0)</f>
        <v>#VALUE!</v>
      </c>
      <c r="G8308" t="e">
        <f>SEARCH("shape_name",'Mission Importer'!A8308)</f>
        <v>#VALUE!</v>
      </c>
      <c r="H8308" t="e">
        <f>IF(G8308=43,'Mission Importer'!A8308,0)</f>
        <v>#VALUE!</v>
      </c>
      <c r="J8308" t="e">
        <f>SEARCH("type",'Mission Importer'!A8308)</f>
        <v>#VALUE!</v>
      </c>
      <c r="K8308" t="e">
        <f>IF(J8308=43,'Mission Importer'!A8308,0)</f>
        <v>#VALUE!</v>
      </c>
      <c r="L8308" t="e">
        <f>SEARCH("category",'Mission Importer'!A8308)</f>
        <v>#VALUE!</v>
      </c>
      <c r="M8308" t="e">
        <f>IF(L8308=43,'Mission Importer'!A8308,0)</f>
        <v>#VALUE!</v>
      </c>
    </row>
    <row r="8309" spans="1:13" x14ac:dyDescent="0.3">
      <c r="A8309" t="e">
        <f>SEARCH("livery",'Mission Importer'!A8309)</f>
        <v>#VALUE!</v>
      </c>
      <c r="B8309" t="e">
        <f>IF(A8309=43,'Mission Importer'!A8309,0)</f>
        <v>#VALUE!</v>
      </c>
      <c r="D8309" t="e">
        <f>SEARCH("shape_name",'Mission Importer'!A8309)</f>
        <v>#VALUE!</v>
      </c>
      <c r="E8309" t="e">
        <f>IF(D8309=43,'Mission Importer'!A8309,0)</f>
        <v>#VALUE!</v>
      </c>
      <c r="G8309" t="e">
        <f>SEARCH("shape_name",'Mission Importer'!A8309)</f>
        <v>#VALUE!</v>
      </c>
      <c r="H8309" t="e">
        <f>IF(G8309=43,'Mission Importer'!A8309,0)</f>
        <v>#VALUE!</v>
      </c>
      <c r="J8309" t="e">
        <f>SEARCH("type",'Mission Importer'!A8309)</f>
        <v>#VALUE!</v>
      </c>
      <c r="K8309" t="e">
        <f>IF(J8309=43,'Mission Importer'!A8309,0)</f>
        <v>#VALUE!</v>
      </c>
      <c r="L8309" t="e">
        <f>SEARCH("category",'Mission Importer'!A8309)</f>
        <v>#VALUE!</v>
      </c>
      <c r="M8309" t="e">
        <f>IF(L8309=43,'Mission Importer'!A8309,0)</f>
        <v>#VALUE!</v>
      </c>
    </row>
    <row r="8310" spans="1:13" x14ac:dyDescent="0.3">
      <c r="A8310" t="e">
        <f>SEARCH("livery",'Mission Importer'!A8310)</f>
        <v>#VALUE!</v>
      </c>
      <c r="B8310" t="e">
        <f>IF(A8310=43,'Mission Importer'!A8310,0)</f>
        <v>#VALUE!</v>
      </c>
      <c r="D8310" t="e">
        <f>SEARCH("shape_name",'Mission Importer'!A8310)</f>
        <v>#VALUE!</v>
      </c>
      <c r="E8310" t="e">
        <f>IF(D8310=43,'Mission Importer'!A8310,0)</f>
        <v>#VALUE!</v>
      </c>
      <c r="G8310" t="e">
        <f>SEARCH("shape_name",'Mission Importer'!A8310)</f>
        <v>#VALUE!</v>
      </c>
      <c r="H8310" t="e">
        <f>IF(G8310=43,'Mission Importer'!A8310,0)</f>
        <v>#VALUE!</v>
      </c>
      <c r="J8310" t="e">
        <f>SEARCH("type",'Mission Importer'!A8310)</f>
        <v>#VALUE!</v>
      </c>
      <c r="K8310" t="e">
        <f>IF(J8310=43,'Mission Importer'!A8310,0)</f>
        <v>#VALUE!</v>
      </c>
      <c r="L8310" t="e">
        <f>SEARCH("category",'Mission Importer'!A8310)</f>
        <v>#VALUE!</v>
      </c>
      <c r="M8310" t="e">
        <f>IF(L8310=43,'Mission Importer'!A8310,0)</f>
        <v>#VALUE!</v>
      </c>
    </row>
    <row r="8311" spans="1:13" x14ac:dyDescent="0.3">
      <c r="A8311" t="e">
        <f>SEARCH("livery",'Mission Importer'!A8311)</f>
        <v>#VALUE!</v>
      </c>
      <c r="B8311" t="e">
        <f>IF(A8311=43,'Mission Importer'!A8311,0)</f>
        <v>#VALUE!</v>
      </c>
      <c r="D8311" t="e">
        <f>SEARCH("shape_name",'Mission Importer'!A8311)</f>
        <v>#VALUE!</v>
      </c>
      <c r="E8311" t="e">
        <f>IF(D8311=43,'Mission Importer'!A8311,0)</f>
        <v>#VALUE!</v>
      </c>
      <c r="G8311" t="e">
        <f>SEARCH("shape_name",'Mission Importer'!A8311)</f>
        <v>#VALUE!</v>
      </c>
      <c r="H8311" t="e">
        <f>IF(G8311=43,'Mission Importer'!A8311,0)</f>
        <v>#VALUE!</v>
      </c>
      <c r="J8311" t="e">
        <f>SEARCH("type",'Mission Importer'!A8311)</f>
        <v>#VALUE!</v>
      </c>
      <c r="K8311" t="e">
        <f>IF(J8311=43,'Mission Importer'!A8311,0)</f>
        <v>#VALUE!</v>
      </c>
      <c r="L8311" t="e">
        <f>SEARCH("category",'Mission Importer'!A8311)</f>
        <v>#VALUE!</v>
      </c>
      <c r="M8311" t="e">
        <f>IF(L8311=43,'Mission Importer'!A8311,0)</f>
        <v>#VALUE!</v>
      </c>
    </row>
    <row r="8312" spans="1:13" x14ac:dyDescent="0.3">
      <c r="A8312" t="e">
        <f>SEARCH("livery",'Mission Importer'!A8312)</f>
        <v>#VALUE!</v>
      </c>
      <c r="B8312" t="e">
        <f>IF(A8312=43,'Mission Importer'!A8312,0)</f>
        <v>#VALUE!</v>
      </c>
      <c r="D8312" t="e">
        <f>SEARCH("shape_name",'Mission Importer'!A8312)</f>
        <v>#VALUE!</v>
      </c>
      <c r="E8312" t="e">
        <f>IF(D8312=43,'Mission Importer'!A8312,0)</f>
        <v>#VALUE!</v>
      </c>
      <c r="G8312" t="e">
        <f>SEARCH("shape_name",'Mission Importer'!A8312)</f>
        <v>#VALUE!</v>
      </c>
      <c r="H8312" t="e">
        <f>IF(G8312=43,'Mission Importer'!A8312,0)</f>
        <v>#VALUE!</v>
      </c>
      <c r="J8312" t="e">
        <f>SEARCH("type",'Mission Importer'!A8312)</f>
        <v>#VALUE!</v>
      </c>
      <c r="K8312" t="e">
        <f>IF(J8312=43,'Mission Importer'!A8312,0)</f>
        <v>#VALUE!</v>
      </c>
      <c r="L8312" t="e">
        <f>SEARCH("category",'Mission Importer'!A8312)</f>
        <v>#VALUE!</v>
      </c>
      <c r="M8312" t="e">
        <f>IF(L8312=43,'Mission Importer'!A8312,0)</f>
        <v>#VALUE!</v>
      </c>
    </row>
    <row r="8313" spans="1:13" x14ac:dyDescent="0.3">
      <c r="A8313" t="e">
        <f>SEARCH("livery",'Mission Importer'!A8313)</f>
        <v>#VALUE!</v>
      </c>
      <c r="B8313" t="e">
        <f>IF(A8313=43,'Mission Importer'!A8313,0)</f>
        <v>#VALUE!</v>
      </c>
      <c r="D8313" t="e">
        <f>SEARCH("shape_name",'Mission Importer'!A8313)</f>
        <v>#VALUE!</v>
      </c>
      <c r="E8313" t="e">
        <f>IF(D8313=43,'Mission Importer'!A8313,0)</f>
        <v>#VALUE!</v>
      </c>
      <c r="G8313" t="e">
        <f>SEARCH("shape_name",'Mission Importer'!A8313)</f>
        <v>#VALUE!</v>
      </c>
      <c r="H8313" t="e">
        <f>IF(G8313=43,'Mission Importer'!A8313,0)</f>
        <v>#VALUE!</v>
      </c>
      <c r="J8313">
        <f>SEARCH("type",'Mission Importer'!A8313)</f>
        <v>47</v>
      </c>
      <c r="K8313">
        <f>IF(J8313=43,'Mission Importer'!A8313,0)</f>
        <v>0</v>
      </c>
      <c r="L8313" t="e">
        <f>SEARCH("category",'Mission Importer'!A8313)</f>
        <v>#VALUE!</v>
      </c>
      <c r="M8313" t="e">
        <f>IF(L8313=43,'Mission Importer'!A8313,0)</f>
        <v>#VALUE!</v>
      </c>
    </row>
    <row r="8314" spans="1:13" x14ac:dyDescent="0.3">
      <c r="A8314" t="e">
        <f>SEARCH("livery",'Mission Importer'!A8314)</f>
        <v>#VALUE!</v>
      </c>
      <c r="B8314" t="e">
        <f>IF(A8314=43,'Mission Importer'!A8314,0)</f>
        <v>#VALUE!</v>
      </c>
      <c r="D8314" t="e">
        <f>SEARCH("shape_name",'Mission Importer'!A8314)</f>
        <v>#VALUE!</v>
      </c>
      <c r="E8314" t="e">
        <f>IF(D8314=43,'Mission Importer'!A8314,0)</f>
        <v>#VALUE!</v>
      </c>
      <c r="G8314" t="e">
        <f>SEARCH("shape_name",'Mission Importer'!A8314)</f>
        <v>#VALUE!</v>
      </c>
      <c r="H8314" t="e">
        <f>IF(G8314=43,'Mission Importer'!A8314,0)</f>
        <v>#VALUE!</v>
      </c>
      <c r="J8314" t="e">
        <f>SEARCH("type",'Mission Importer'!A8314)</f>
        <v>#VALUE!</v>
      </c>
      <c r="K8314" t="e">
        <f>IF(J8314=43,'Mission Importer'!A8314,0)</f>
        <v>#VALUE!</v>
      </c>
      <c r="L8314" t="e">
        <f>SEARCH("category",'Mission Importer'!A8314)</f>
        <v>#VALUE!</v>
      </c>
      <c r="M8314" t="e">
        <f>IF(L8314=43,'Mission Importer'!A8314,0)</f>
        <v>#VALUE!</v>
      </c>
    </row>
    <row r="8315" spans="1:13" x14ac:dyDescent="0.3">
      <c r="A8315" t="e">
        <f>SEARCH("livery",'Mission Importer'!A8315)</f>
        <v>#VALUE!</v>
      </c>
      <c r="B8315" t="e">
        <f>IF(A8315=43,'Mission Importer'!A8315,0)</f>
        <v>#VALUE!</v>
      </c>
      <c r="D8315" t="e">
        <f>SEARCH("shape_name",'Mission Importer'!A8315)</f>
        <v>#VALUE!</v>
      </c>
      <c r="E8315" t="e">
        <f>IF(D8315=43,'Mission Importer'!A8315,0)</f>
        <v>#VALUE!</v>
      </c>
      <c r="G8315" t="e">
        <f>SEARCH("shape_name",'Mission Importer'!A8315)</f>
        <v>#VALUE!</v>
      </c>
      <c r="H8315" t="e">
        <f>IF(G8315=43,'Mission Importer'!A8315,0)</f>
        <v>#VALUE!</v>
      </c>
      <c r="J8315" t="e">
        <f>SEARCH("type",'Mission Importer'!A8315)</f>
        <v>#VALUE!</v>
      </c>
      <c r="K8315" t="e">
        <f>IF(J8315=43,'Mission Importer'!A8315,0)</f>
        <v>#VALUE!</v>
      </c>
      <c r="L8315" t="e">
        <f>SEARCH("category",'Mission Importer'!A8315)</f>
        <v>#VALUE!</v>
      </c>
      <c r="M8315" t="e">
        <f>IF(L8315=43,'Mission Importer'!A8315,0)</f>
        <v>#VALUE!</v>
      </c>
    </row>
    <row r="8316" spans="1:13" x14ac:dyDescent="0.3">
      <c r="A8316" t="e">
        <f>SEARCH("livery",'Mission Importer'!A8316)</f>
        <v>#VALUE!</v>
      </c>
      <c r="B8316" t="e">
        <f>IF(A8316=43,'Mission Importer'!A8316,0)</f>
        <v>#VALUE!</v>
      </c>
      <c r="D8316" t="e">
        <f>SEARCH("shape_name",'Mission Importer'!A8316)</f>
        <v>#VALUE!</v>
      </c>
      <c r="E8316" t="e">
        <f>IF(D8316=43,'Mission Importer'!A8316,0)</f>
        <v>#VALUE!</v>
      </c>
      <c r="G8316" t="e">
        <f>SEARCH("shape_name",'Mission Importer'!A8316)</f>
        <v>#VALUE!</v>
      </c>
      <c r="H8316" t="e">
        <f>IF(G8316=43,'Mission Importer'!A8316,0)</f>
        <v>#VALUE!</v>
      </c>
      <c r="J8316" t="e">
        <f>SEARCH("type",'Mission Importer'!A8316)</f>
        <v>#VALUE!</v>
      </c>
      <c r="K8316" t="e">
        <f>IF(J8316=43,'Mission Importer'!A8316,0)</f>
        <v>#VALUE!</v>
      </c>
      <c r="L8316" t="e">
        <f>SEARCH("category",'Mission Importer'!A8316)</f>
        <v>#VALUE!</v>
      </c>
      <c r="M8316" t="e">
        <f>IF(L8316=43,'Mission Importer'!A8316,0)</f>
        <v>#VALUE!</v>
      </c>
    </row>
    <row r="8317" spans="1:13" x14ac:dyDescent="0.3">
      <c r="A8317" t="e">
        <f>SEARCH("livery",'Mission Importer'!A8317)</f>
        <v>#VALUE!</v>
      </c>
      <c r="B8317" t="e">
        <f>IF(A8317=43,'Mission Importer'!A8317,0)</f>
        <v>#VALUE!</v>
      </c>
      <c r="D8317" t="e">
        <f>SEARCH("shape_name",'Mission Importer'!A8317)</f>
        <v>#VALUE!</v>
      </c>
      <c r="E8317" t="e">
        <f>IF(D8317=43,'Mission Importer'!A8317,0)</f>
        <v>#VALUE!</v>
      </c>
      <c r="G8317" t="e">
        <f>SEARCH("shape_name",'Mission Importer'!A8317)</f>
        <v>#VALUE!</v>
      </c>
      <c r="H8317" t="e">
        <f>IF(G8317=43,'Mission Importer'!A8317,0)</f>
        <v>#VALUE!</v>
      </c>
      <c r="J8317" t="e">
        <f>SEARCH("type",'Mission Importer'!A8317)</f>
        <v>#VALUE!</v>
      </c>
      <c r="K8317" t="e">
        <f>IF(J8317=43,'Mission Importer'!A8317,0)</f>
        <v>#VALUE!</v>
      </c>
      <c r="L8317" t="e">
        <f>SEARCH("category",'Mission Importer'!A8317)</f>
        <v>#VALUE!</v>
      </c>
      <c r="M8317" t="e">
        <f>IF(L8317=43,'Mission Importer'!A8317,0)</f>
        <v>#VALUE!</v>
      </c>
    </row>
    <row r="8318" spans="1:13" x14ac:dyDescent="0.3">
      <c r="A8318" t="e">
        <f>SEARCH("livery",'Mission Importer'!A8318)</f>
        <v>#VALUE!</v>
      </c>
      <c r="B8318" t="e">
        <f>IF(A8318=43,'Mission Importer'!A8318,0)</f>
        <v>#VALUE!</v>
      </c>
      <c r="D8318" t="e">
        <f>SEARCH("shape_name",'Mission Importer'!A8318)</f>
        <v>#VALUE!</v>
      </c>
      <c r="E8318" t="e">
        <f>IF(D8318=43,'Mission Importer'!A8318,0)</f>
        <v>#VALUE!</v>
      </c>
      <c r="G8318" t="e">
        <f>SEARCH("shape_name",'Mission Importer'!A8318)</f>
        <v>#VALUE!</v>
      </c>
      <c r="H8318" t="e">
        <f>IF(G8318=43,'Mission Importer'!A8318,0)</f>
        <v>#VALUE!</v>
      </c>
      <c r="J8318" t="e">
        <f>SEARCH("type",'Mission Importer'!A8318)</f>
        <v>#VALUE!</v>
      </c>
      <c r="K8318" t="e">
        <f>IF(J8318=43,'Mission Importer'!A8318,0)</f>
        <v>#VALUE!</v>
      </c>
      <c r="L8318" t="e">
        <f>SEARCH("category",'Mission Importer'!A8318)</f>
        <v>#VALUE!</v>
      </c>
      <c r="M8318" t="e">
        <f>IF(L8318=43,'Mission Importer'!A8318,0)</f>
        <v>#VALUE!</v>
      </c>
    </row>
    <row r="8319" spans="1:13" x14ac:dyDescent="0.3">
      <c r="A8319" t="e">
        <f>SEARCH("livery",'Mission Importer'!A8319)</f>
        <v>#VALUE!</v>
      </c>
      <c r="B8319" t="e">
        <f>IF(A8319=43,'Mission Importer'!A8319,0)</f>
        <v>#VALUE!</v>
      </c>
      <c r="D8319" t="e">
        <f>SEARCH("shape_name",'Mission Importer'!A8319)</f>
        <v>#VALUE!</v>
      </c>
      <c r="E8319" t="e">
        <f>IF(D8319=43,'Mission Importer'!A8319,0)</f>
        <v>#VALUE!</v>
      </c>
      <c r="G8319" t="e">
        <f>SEARCH("shape_name",'Mission Importer'!A8319)</f>
        <v>#VALUE!</v>
      </c>
      <c r="H8319" t="e">
        <f>IF(G8319=43,'Mission Importer'!A8319,0)</f>
        <v>#VALUE!</v>
      </c>
      <c r="J8319" t="e">
        <f>SEARCH("type",'Mission Importer'!A8319)</f>
        <v>#VALUE!</v>
      </c>
      <c r="K8319" t="e">
        <f>IF(J8319=43,'Mission Importer'!A8319,0)</f>
        <v>#VALUE!</v>
      </c>
      <c r="L8319" t="e">
        <f>SEARCH("category",'Mission Importer'!A8319)</f>
        <v>#VALUE!</v>
      </c>
      <c r="M8319" t="e">
        <f>IF(L8319=43,'Mission Importer'!A8319,0)</f>
        <v>#VALUE!</v>
      </c>
    </row>
    <row r="8320" spans="1:13" x14ac:dyDescent="0.3">
      <c r="A8320" t="e">
        <f>SEARCH("livery",'Mission Importer'!A8320)</f>
        <v>#VALUE!</v>
      </c>
      <c r="B8320" t="e">
        <f>IF(A8320=43,'Mission Importer'!A8320,0)</f>
        <v>#VALUE!</v>
      </c>
      <c r="D8320" t="e">
        <f>SEARCH("shape_name",'Mission Importer'!A8320)</f>
        <v>#VALUE!</v>
      </c>
      <c r="E8320" t="e">
        <f>IF(D8320=43,'Mission Importer'!A8320,0)</f>
        <v>#VALUE!</v>
      </c>
      <c r="G8320" t="e">
        <f>SEARCH("shape_name",'Mission Importer'!A8320)</f>
        <v>#VALUE!</v>
      </c>
      <c r="H8320" t="e">
        <f>IF(G8320=43,'Mission Importer'!A8320,0)</f>
        <v>#VALUE!</v>
      </c>
      <c r="J8320" t="e">
        <f>SEARCH("type",'Mission Importer'!A8320)</f>
        <v>#VALUE!</v>
      </c>
      <c r="K8320" t="e">
        <f>IF(J8320=43,'Mission Importer'!A8320,0)</f>
        <v>#VALUE!</v>
      </c>
      <c r="L8320" t="e">
        <f>SEARCH("category",'Mission Importer'!A8320)</f>
        <v>#VALUE!</v>
      </c>
      <c r="M8320" t="e">
        <f>IF(L8320=43,'Mission Importer'!A8320,0)</f>
        <v>#VALUE!</v>
      </c>
    </row>
    <row r="8321" spans="1:13" x14ac:dyDescent="0.3">
      <c r="A8321" t="e">
        <f>SEARCH("livery",'Mission Importer'!A8321)</f>
        <v>#VALUE!</v>
      </c>
      <c r="B8321" t="e">
        <f>IF(A8321=43,'Mission Importer'!A8321,0)</f>
        <v>#VALUE!</v>
      </c>
      <c r="D8321" t="e">
        <f>SEARCH("shape_name",'Mission Importer'!A8321)</f>
        <v>#VALUE!</v>
      </c>
      <c r="E8321" t="e">
        <f>IF(D8321=43,'Mission Importer'!A8321,0)</f>
        <v>#VALUE!</v>
      </c>
      <c r="G8321" t="e">
        <f>SEARCH("shape_name",'Mission Importer'!A8321)</f>
        <v>#VALUE!</v>
      </c>
      <c r="H8321" t="e">
        <f>IF(G8321=43,'Mission Importer'!A8321,0)</f>
        <v>#VALUE!</v>
      </c>
      <c r="J8321" t="e">
        <f>SEARCH("type",'Mission Importer'!A8321)</f>
        <v>#VALUE!</v>
      </c>
      <c r="K8321" t="e">
        <f>IF(J8321=43,'Mission Importer'!A8321,0)</f>
        <v>#VALUE!</v>
      </c>
      <c r="L8321" t="e">
        <f>SEARCH("category",'Mission Importer'!A8321)</f>
        <v>#VALUE!</v>
      </c>
      <c r="M8321" t="e">
        <f>IF(L8321=43,'Mission Importer'!A8321,0)</f>
        <v>#VALUE!</v>
      </c>
    </row>
    <row r="8322" spans="1:13" x14ac:dyDescent="0.3">
      <c r="A8322" t="e">
        <f>SEARCH("livery",'Mission Importer'!A8322)</f>
        <v>#VALUE!</v>
      </c>
      <c r="B8322" t="e">
        <f>IF(A8322=43,'Mission Importer'!A8322,0)</f>
        <v>#VALUE!</v>
      </c>
      <c r="D8322" t="e">
        <f>SEARCH("shape_name",'Mission Importer'!A8322)</f>
        <v>#VALUE!</v>
      </c>
      <c r="E8322" t="e">
        <f>IF(D8322=43,'Mission Importer'!A8322,0)</f>
        <v>#VALUE!</v>
      </c>
      <c r="G8322" t="e">
        <f>SEARCH("shape_name",'Mission Importer'!A8322)</f>
        <v>#VALUE!</v>
      </c>
      <c r="H8322" t="e">
        <f>IF(G8322=43,'Mission Importer'!A8322,0)</f>
        <v>#VALUE!</v>
      </c>
      <c r="J8322" t="e">
        <f>SEARCH("type",'Mission Importer'!A8322)</f>
        <v>#VALUE!</v>
      </c>
      <c r="K8322" t="e">
        <f>IF(J8322=43,'Mission Importer'!A8322,0)</f>
        <v>#VALUE!</v>
      </c>
      <c r="L8322" t="e">
        <f>SEARCH("category",'Mission Importer'!A8322)</f>
        <v>#VALUE!</v>
      </c>
      <c r="M8322" t="e">
        <f>IF(L8322=43,'Mission Importer'!A8322,0)</f>
        <v>#VALUE!</v>
      </c>
    </row>
    <row r="8323" spans="1:13" x14ac:dyDescent="0.3">
      <c r="A8323" t="e">
        <f>SEARCH("livery",'Mission Importer'!A8323)</f>
        <v>#VALUE!</v>
      </c>
      <c r="B8323" t="e">
        <f>IF(A8323=43,'Mission Importer'!A8323,0)</f>
        <v>#VALUE!</v>
      </c>
      <c r="D8323" t="e">
        <f>SEARCH("shape_name",'Mission Importer'!A8323)</f>
        <v>#VALUE!</v>
      </c>
      <c r="E8323" t="e">
        <f>IF(D8323=43,'Mission Importer'!A8323,0)</f>
        <v>#VALUE!</v>
      </c>
      <c r="G8323" t="e">
        <f>SEARCH("shape_name",'Mission Importer'!A8323)</f>
        <v>#VALUE!</v>
      </c>
      <c r="H8323" t="e">
        <f>IF(G8323=43,'Mission Importer'!A8323,0)</f>
        <v>#VALUE!</v>
      </c>
      <c r="J8323" t="e">
        <f>SEARCH("type",'Mission Importer'!A8323)</f>
        <v>#VALUE!</v>
      </c>
      <c r="K8323" t="e">
        <f>IF(J8323=43,'Mission Importer'!A8323,0)</f>
        <v>#VALUE!</v>
      </c>
      <c r="L8323" t="e">
        <f>SEARCH("category",'Mission Importer'!A8323)</f>
        <v>#VALUE!</v>
      </c>
      <c r="M8323" t="e">
        <f>IF(L8323=43,'Mission Importer'!A8323,0)</f>
        <v>#VALUE!</v>
      </c>
    </row>
    <row r="8324" spans="1:13" x14ac:dyDescent="0.3">
      <c r="A8324" t="e">
        <f>SEARCH("livery",'Mission Importer'!A8324)</f>
        <v>#VALUE!</v>
      </c>
      <c r="B8324" t="e">
        <f>IF(A8324=43,'Mission Importer'!A8324,0)</f>
        <v>#VALUE!</v>
      </c>
      <c r="D8324" t="e">
        <f>SEARCH("shape_name",'Mission Importer'!A8324)</f>
        <v>#VALUE!</v>
      </c>
      <c r="E8324" t="e">
        <f>IF(D8324=43,'Mission Importer'!A8324,0)</f>
        <v>#VALUE!</v>
      </c>
      <c r="G8324" t="e">
        <f>SEARCH("shape_name",'Mission Importer'!A8324)</f>
        <v>#VALUE!</v>
      </c>
      <c r="H8324" t="e">
        <f>IF(G8324=43,'Mission Importer'!A8324,0)</f>
        <v>#VALUE!</v>
      </c>
      <c r="J8324" t="e">
        <f>SEARCH("type",'Mission Importer'!A8324)</f>
        <v>#VALUE!</v>
      </c>
      <c r="K8324" t="e">
        <f>IF(J8324=43,'Mission Importer'!A8324,0)</f>
        <v>#VALUE!</v>
      </c>
      <c r="L8324" t="e">
        <f>SEARCH("category",'Mission Importer'!A8324)</f>
        <v>#VALUE!</v>
      </c>
      <c r="M8324" t="e">
        <f>IF(L8324=43,'Mission Importer'!A8324,0)</f>
        <v>#VALUE!</v>
      </c>
    </row>
    <row r="8325" spans="1:13" x14ac:dyDescent="0.3">
      <c r="A8325" t="e">
        <f>SEARCH("livery",'Mission Importer'!A8325)</f>
        <v>#VALUE!</v>
      </c>
      <c r="B8325" t="e">
        <f>IF(A8325=43,'Mission Importer'!A8325,0)</f>
        <v>#VALUE!</v>
      </c>
      <c r="D8325" t="e">
        <f>SEARCH("shape_name",'Mission Importer'!A8325)</f>
        <v>#VALUE!</v>
      </c>
      <c r="E8325" t="e">
        <f>IF(D8325=43,'Mission Importer'!A8325,0)</f>
        <v>#VALUE!</v>
      </c>
      <c r="G8325" t="e">
        <f>SEARCH("shape_name",'Mission Importer'!A8325)</f>
        <v>#VALUE!</v>
      </c>
      <c r="H8325" t="e">
        <f>IF(G8325=43,'Mission Importer'!A8325,0)</f>
        <v>#VALUE!</v>
      </c>
      <c r="J8325" t="e">
        <f>SEARCH("type",'Mission Importer'!A8325)</f>
        <v>#VALUE!</v>
      </c>
      <c r="K8325" t="e">
        <f>IF(J8325=43,'Mission Importer'!A8325,0)</f>
        <v>#VALUE!</v>
      </c>
      <c r="L8325" t="e">
        <f>SEARCH("category",'Mission Importer'!A8325)</f>
        <v>#VALUE!</v>
      </c>
      <c r="M8325" t="e">
        <f>IF(L8325=43,'Mission Importer'!A8325,0)</f>
        <v>#VALUE!</v>
      </c>
    </row>
    <row r="8326" spans="1:13" x14ac:dyDescent="0.3">
      <c r="A8326" t="e">
        <f>SEARCH("livery",'Mission Importer'!A8326)</f>
        <v>#VALUE!</v>
      </c>
      <c r="B8326" t="e">
        <f>IF(A8326=43,'Mission Importer'!A8326,0)</f>
        <v>#VALUE!</v>
      </c>
      <c r="D8326" t="e">
        <f>SEARCH("shape_name",'Mission Importer'!A8326)</f>
        <v>#VALUE!</v>
      </c>
      <c r="E8326" t="e">
        <f>IF(D8326=43,'Mission Importer'!A8326,0)</f>
        <v>#VALUE!</v>
      </c>
      <c r="G8326" t="e">
        <f>SEARCH("shape_name",'Mission Importer'!A8326)</f>
        <v>#VALUE!</v>
      </c>
      <c r="H8326" t="e">
        <f>IF(G8326=43,'Mission Importer'!A8326,0)</f>
        <v>#VALUE!</v>
      </c>
      <c r="J8326" t="e">
        <f>SEARCH("type",'Mission Importer'!A8326)</f>
        <v>#VALUE!</v>
      </c>
      <c r="K8326" t="e">
        <f>IF(J8326=43,'Mission Importer'!A8326,0)</f>
        <v>#VALUE!</v>
      </c>
      <c r="L8326" t="e">
        <f>SEARCH("category",'Mission Importer'!A8326)</f>
        <v>#VALUE!</v>
      </c>
      <c r="M8326" t="e">
        <f>IF(L8326=43,'Mission Importer'!A8326,0)</f>
        <v>#VALUE!</v>
      </c>
    </row>
    <row r="8327" spans="1:13" x14ac:dyDescent="0.3">
      <c r="A8327" t="e">
        <f>SEARCH("livery",'Mission Importer'!A8327)</f>
        <v>#VALUE!</v>
      </c>
      <c r="B8327" t="e">
        <f>IF(A8327=43,'Mission Importer'!A8327,0)</f>
        <v>#VALUE!</v>
      </c>
      <c r="D8327" t="e">
        <f>SEARCH("shape_name",'Mission Importer'!A8327)</f>
        <v>#VALUE!</v>
      </c>
      <c r="E8327" t="e">
        <f>IF(D8327=43,'Mission Importer'!A8327,0)</f>
        <v>#VALUE!</v>
      </c>
      <c r="G8327" t="e">
        <f>SEARCH("shape_name",'Mission Importer'!A8327)</f>
        <v>#VALUE!</v>
      </c>
      <c r="H8327" t="e">
        <f>IF(G8327=43,'Mission Importer'!A8327,0)</f>
        <v>#VALUE!</v>
      </c>
      <c r="J8327" t="e">
        <f>SEARCH("type",'Mission Importer'!A8327)</f>
        <v>#VALUE!</v>
      </c>
      <c r="K8327" t="e">
        <f>IF(J8327=43,'Mission Importer'!A8327,0)</f>
        <v>#VALUE!</v>
      </c>
      <c r="L8327" t="e">
        <f>SEARCH("category",'Mission Importer'!A8327)</f>
        <v>#VALUE!</v>
      </c>
      <c r="M8327" t="e">
        <f>IF(L8327=43,'Mission Importer'!A8327,0)</f>
        <v>#VALUE!</v>
      </c>
    </row>
    <row r="8328" spans="1:13" x14ac:dyDescent="0.3">
      <c r="A8328">
        <f>SEARCH("livery",'Mission Importer'!A8328)</f>
        <v>43</v>
      </c>
      <c r="B8328" t="str">
        <f>IF(A8328=43,'Mission Importer'!A8328,0)</f>
        <v xml:space="preserve">                                        ["livery_id"] = "winter",</v>
      </c>
      <c r="D8328" t="e">
        <f>SEARCH("shape_name",'Mission Importer'!A8328)</f>
        <v>#VALUE!</v>
      </c>
      <c r="E8328" t="e">
        <f>IF(D8328=43,'Mission Importer'!A8328,0)</f>
        <v>#VALUE!</v>
      </c>
      <c r="G8328" t="e">
        <f>SEARCH("shape_name",'Mission Importer'!A8328)</f>
        <v>#VALUE!</v>
      </c>
      <c r="H8328" t="e">
        <f>IF(G8328=43,'Mission Importer'!A8328,0)</f>
        <v>#VALUE!</v>
      </c>
      <c r="J8328" t="e">
        <f>SEARCH("type",'Mission Importer'!A8328)</f>
        <v>#VALUE!</v>
      </c>
      <c r="K8328" t="e">
        <f>IF(J8328=43,'Mission Importer'!A8328,0)</f>
        <v>#VALUE!</v>
      </c>
      <c r="L8328" t="e">
        <f>SEARCH("category",'Mission Importer'!A8328)</f>
        <v>#VALUE!</v>
      </c>
      <c r="M8328" t="e">
        <f>IF(L8328=43,'Mission Importer'!A8328,0)</f>
        <v>#VALUE!</v>
      </c>
    </row>
    <row r="8329" spans="1:13" x14ac:dyDescent="0.3">
      <c r="A8329" t="e">
        <f>SEARCH("livery",'Mission Importer'!A8329)</f>
        <v>#VALUE!</v>
      </c>
      <c r="B8329" t="e">
        <f>IF(A8329=43,'Mission Importer'!A8329,0)</f>
        <v>#VALUE!</v>
      </c>
      <c r="D8329" t="e">
        <f>SEARCH("shape_name",'Mission Importer'!A8329)</f>
        <v>#VALUE!</v>
      </c>
      <c r="E8329" t="e">
        <f>IF(D8329=43,'Mission Importer'!A8329,0)</f>
        <v>#VALUE!</v>
      </c>
      <c r="G8329" t="e">
        <f>SEARCH("shape_name",'Mission Importer'!A8329)</f>
        <v>#VALUE!</v>
      </c>
      <c r="H8329" t="e">
        <f>IF(G8329=43,'Mission Importer'!A8329,0)</f>
        <v>#VALUE!</v>
      </c>
      <c r="J8329" t="e">
        <f>SEARCH("type",'Mission Importer'!A8329)</f>
        <v>#VALUE!</v>
      </c>
      <c r="K8329" t="e">
        <f>IF(J8329=43,'Mission Importer'!A8329,0)</f>
        <v>#VALUE!</v>
      </c>
      <c r="L8329">
        <f>SEARCH("category",'Mission Importer'!A8329)</f>
        <v>43</v>
      </c>
      <c r="M8329" t="str">
        <f>IF(L8329=43,'Mission Importer'!A8329,0)</f>
        <v xml:space="preserve">                                        ["category"] = "Air Defence",</v>
      </c>
    </row>
    <row r="8330" spans="1:13" x14ac:dyDescent="0.3">
      <c r="A8330" t="e">
        <f>SEARCH("livery",'Mission Importer'!A8330)</f>
        <v>#VALUE!</v>
      </c>
      <c r="B8330" t="e">
        <f>IF(A8330=43,'Mission Importer'!A8330,0)</f>
        <v>#VALUE!</v>
      </c>
      <c r="D8330" t="e">
        <f>SEARCH("shape_name",'Mission Importer'!A8330)</f>
        <v>#VALUE!</v>
      </c>
      <c r="E8330" t="e">
        <f>IF(D8330=43,'Mission Importer'!A8330,0)</f>
        <v>#VALUE!</v>
      </c>
      <c r="G8330" t="e">
        <f>SEARCH("shape_name",'Mission Importer'!A8330)</f>
        <v>#VALUE!</v>
      </c>
      <c r="H8330" t="e">
        <f>IF(G8330=43,'Mission Importer'!A8330,0)</f>
        <v>#VALUE!</v>
      </c>
      <c r="J8330">
        <f>SEARCH("type",'Mission Importer'!A8330)</f>
        <v>43</v>
      </c>
      <c r="K8330" t="str">
        <f>IF(J8330=43,'Mission Importer'!A8330,0)</f>
        <v xml:space="preserve">                                        ["type"] = "5p73 s-125 ln",</v>
      </c>
      <c r="L8330" t="e">
        <f>SEARCH("category",'Mission Importer'!A8330)</f>
        <v>#VALUE!</v>
      </c>
      <c r="M8330" t="e">
        <f>IF(L8330=43,'Mission Importer'!A8330,0)</f>
        <v>#VALUE!</v>
      </c>
    </row>
    <row r="8331" spans="1:13" x14ac:dyDescent="0.3">
      <c r="A8331" t="e">
        <f>SEARCH("livery",'Mission Importer'!A8331)</f>
        <v>#VALUE!</v>
      </c>
      <c r="B8331" t="e">
        <f>IF(A8331=43,'Mission Importer'!A8331,0)</f>
        <v>#VALUE!</v>
      </c>
      <c r="D8331" t="e">
        <f>SEARCH("shape_name",'Mission Importer'!A8331)</f>
        <v>#VALUE!</v>
      </c>
      <c r="E8331" t="e">
        <f>IF(D8331=43,'Mission Importer'!A8331,0)</f>
        <v>#VALUE!</v>
      </c>
      <c r="G8331" t="e">
        <f>SEARCH("shape_name",'Mission Importer'!A8331)</f>
        <v>#VALUE!</v>
      </c>
      <c r="H8331" t="e">
        <f>IF(G8331=43,'Mission Importer'!A8331,0)</f>
        <v>#VALUE!</v>
      </c>
      <c r="J8331" t="e">
        <f>SEARCH("type",'Mission Importer'!A8331)</f>
        <v>#VALUE!</v>
      </c>
      <c r="K8331" t="e">
        <f>IF(J8331=43,'Mission Importer'!A8331,0)</f>
        <v>#VALUE!</v>
      </c>
      <c r="L8331" t="e">
        <f>SEARCH("category",'Mission Importer'!A8331)</f>
        <v>#VALUE!</v>
      </c>
      <c r="M8331" t="e">
        <f>IF(L8331=43,'Mission Importer'!A8331,0)</f>
        <v>#VALUE!</v>
      </c>
    </row>
    <row r="8332" spans="1:13" x14ac:dyDescent="0.3">
      <c r="A8332" t="e">
        <f>SEARCH("livery",'Mission Importer'!A8332)</f>
        <v>#VALUE!</v>
      </c>
      <c r="B8332" t="e">
        <f>IF(A8332=43,'Mission Importer'!A8332,0)</f>
        <v>#VALUE!</v>
      </c>
      <c r="D8332" t="e">
        <f>SEARCH("shape_name",'Mission Importer'!A8332)</f>
        <v>#VALUE!</v>
      </c>
      <c r="E8332" t="e">
        <f>IF(D8332=43,'Mission Importer'!A8332,0)</f>
        <v>#VALUE!</v>
      </c>
      <c r="G8332" t="e">
        <f>SEARCH("shape_name",'Mission Importer'!A8332)</f>
        <v>#VALUE!</v>
      </c>
      <c r="H8332" t="e">
        <f>IF(G8332=43,'Mission Importer'!A8332,0)</f>
        <v>#VALUE!</v>
      </c>
      <c r="J8332" t="e">
        <f>SEARCH("type",'Mission Importer'!A8332)</f>
        <v>#VALUE!</v>
      </c>
      <c r="K8332" t="e">
        <f>IF(J8332=43,'Mission Importer'!A8332,0)</f>
        <v>#VALUE!</v>
      </c>
      <c r="L8332" t="e">
        <f>SEARCH("category",'Mission Importer'!A8332)</f>
        <v>#VALUE!</v>
      </c>
      <c r="M8332" t="e">
        <f>IF(L8332=43,'Mission Importer'!A8332,0)</f>
        <v>#VALUE!</v>
      </c>
    </row>
    <row r="8333" spans="1:13" x14ac:dyDescent="0.3">
      <c r="A8333" t="e">
        <f>SEARCH("livery",'Mission Importer'!A8333)</f>
        <v>#VALUE!</v>
      </c>
      <c r="B8333" t="e">
        <f>IF(A8333=43,'Mission Importer'!A8333,0)</f>
        <v>#VALUE!</v>
      </c>
      <c r="D8333" t="e">
        <f>SEARCH("shape_name",'Mission Importer'!A8333)</f>
        <v>#VALUE!</v>
      </c>
      <c r="E8333" t="e">
        <f>IF(D8333=43,'Mission Importer'!A8333,0)</f>
        <v>#VALUE!</v>
      </c>
      <c r="G8333" t="e">
        <f>SEARCH("shape_name",'Mission Importer'!A8333)</f>
        <v>#VALUE!</v>
      </c>
      <c r="H8333" t="e">
        <f>IF(G8333=43,'Mission Importer'!A8333,0)</f>
        <v>#VALUE!</v>
      </c>
      <c r="J8333" t="e">
        <f>SEARCH("type",'Mission Importer'!A8333)</f>
        <v>#VALUE!</v>
      </c>
      <c r="K8333" t="e">
        <f>IF(J8333=43,'Mission Importer'!A8333,0)</f>
        <v>#VALUE!</v>
      </c>
      <c r="L8333" t="e">
        <f>SEARCH("category",'Mission Importer'!A8333)</f>
        <v>#VALUE!</v>
      </c>
      <c r="M8333" t="e">
        <f>IF(L8333=43,'Mission Importer'!A8333,0)</f>
        <v>#VALUE!</v>
      </c>
    </row>
    <row r="8334" spans="1:13" x14ac:dyDescent="0.3">
      <c r="A8334" t="e">
        <f>SEARCH("livery",'Mission Importer'!A8334)</f>
        <v>#VALUE!</v>
      </c>
      <c r="B8334" t="e">
        <f>IF(A8334=43,'Mission Importer'!A8334,0)</f>
        <v>#VALUE!</v>
      </c>
      <c r="D8334" t="e">
        <f>SEARCH("shape_name",'Mission Importer'!A8334)</f>
        <v>#VALUE!</v>
      </c>
      <c r="E8334" t="e">
        <f>IF(D8334=43,'Mission Importer'!A8334,0)</f>
        <v>#VALUE!</v>
      </c>
      <c r="G8334" t="e">
        <f>SEARCH("shape_name",'Mission Importer'!A8334)</f>
        <v>#VALUE!</v>
      </c>
      <c r="H8334" t="e">
        <f>IF(G8334=43,'Mission Importer'!A8334,0)</f>
        <v>#VALUE!</v>
      </c>
      <c r="J8334" t="e">
        <f>SEARCH("type",'Mission Importer'!A8334)</f>
        <v>#VALUE!</v>
      </c>
      <c r="K8334" t="e">
        <f>IF(J8334=43,'Mission Importer'!A8334,0)</f>
        <v>#VALUE!</v>
      </c>
      <c r="L8334" t="e">
        <f>SEARCH("category",'Mission Importer'!A8334)</f>
        <v>#VALUE!</v>
      </c>
      <c r="M8334" t="e">
        <f>IF(L8334=43,'Mission Importer'!A8334,0)</f>
        <v>#VALUE!</v>
      </c>
    </row>
    <row r="8335" spans="1:13" x14ac:dyDescent="0.3">
      <c r="A8335" t="e">
        <f>SEARCH("livery",'Mission Importer'!A8335)</f>
        <v>#VALUE!</v>
      </c>
      <c r="B8335" t="e">
        <f>IF(A8335=43,'Mission Importer'!A8335,0)</f>
        <v>#VALUE!</v>
      </c>
      <c r="D8335" t="e">
        <f>SEARCH("shape_name",'Mission Importer'!A8335)</f>
        <v>#VALUE!</v>
      </c>
      <c r="E8335" t="e">
        <f>IF(D8335=43,'Mission Importer'!A8335,0)</f>
        <v>#VALUE!</v>
      </c>
      <c r="G8335" t="e">
        <f>SEARCH("shape_name",'Mission Importer'!A8335)</f>
        <v>#VALUE!</v>
      </c>
      <c r="H8335" t="e">
        <f>IF(G8335=43,'Mission Importer'!A8335,0)</f>
        <v>#VALUE!</v>
      </c>
      <c r="J8335" t="e">
        <f>SEARCH("type",'Mission Importer'!A8335)</f>
        <v>#VALUE!</v>
      </c>
      <c r="K8335" t="e">
        <f>IF(J8335=43,'Mission Importer'!A8335,0)</f>
        <v>#VALUE!</v>
      </c>
      <c r="L8335" t="e">
        <f>SEARCH("category",'Mission Importer'!A8335)</f>
        <v>#VALUE!</v>
      </c>
      <c r="M8335" t="e">
        <f>IF(L8335=43,'Mission Importer'!A8335,0)</f>
        <v>#VALUE!</v>
      </c>
    </row>
    <row r="8336" spans="1:13" x14ac:dyDescent="0.3">
      <c r="A8336" t="e">
        <f>SEARCH("livery",'Mission Importer'!A8336)</f>
        <v>#VALUE!</v>
      </c>
      <c r="B8336" t="e">
        <f>IF(A8336=43,'Mission Importer'!A8336,0)</f>
        <v>#VALUE!</v>
      </c>
      <c r="D8336" t="e">
        <f>SEARCH("shape_name",'Mission Importer'!A8336)</f>
        <v>#VALUE!</v>
      </c>
      <c r="E8336" t="e">
        <f>IF(D8336=43,'Mission Importer'!A8336,0)</f>
        <v>#VALUE!</v>
      </c>
      <c r="G8336" t="e">
        <f>SEARCH("shape_name",'Mission Importer'!A8336)</f>
        <v>#VALUE!</v>
      </c>
      <c r="H8336" t="e">
        <f>IF(G8336=43,'Mission Importer'!A8336,0)</f>
        <v>#VALUE!</v>
      </c>
      <c r="J8336" t="e">
        <f>SEARCH("type",'Mission Importer'!A8336)</f>
        <v>#VALUE!</v>
      </c>
      <c r="K8336" t="e">
        <f>IF(J8336=43,'Mission Importer'!A8336,0)</f>
        <v>#VALUE!</v>
      </c>
      <c r="L8336" t="e">
        <f>SEARCH("category",'Mission Importer'!A8336)</f>
        <v>#VALUE!</v>
      </c>
      <c r="M8336" t="e">
        <f>IF(L8336=43,'Mission Importer'!A8336,0)</f>
        <v>#VALUE!</v>
      </c>
    </row>
    <row r="8337" spans="1:13" x14ac:dyDescent="0.3">
      <c r="A8337" t="e">
        <f>SEARCH("livery",'Mission Importer'!A8337)</f>
        <v>#VALUE!</v>
      </c>
      <c r="B8337" t="e">
        <f>IF(A8337=43,'Mission Importer'!A8337,0)</f>
        <v>#VALUE!</v>
      </c>
      <c r="D8337" t="e">
        <f>SEARCH("shape_name",'Mission Importer'!A8337)</f>
        <v>#VALUE!</v>
      </c>
      <c r="E8337" t="e">
        <f>IF(D8337=43,'Mission Importer'!A8337,0)</f>
        <v>#VALUE!</v>
      </c>
      <c r="G8337" t="e">
        <f>SEARCH("shape_name",'Mission Importer'!A8337)</f>
        <v>#VALUE!</v>
      </c>
      <c r="H8337" t="e">
        <f>IF(G8337=43,'Mission Importer'!A8337,0)</f>
        <v>#VALUE!</v>
      </c>
      <c r="J8337" t="e">
        <f>SEARCH("type",'Mission Importer'!A8337)</f>
        <v>#VALUE!</v>
      </c>
      <c r="K8337" t="e">
        <f>IF(J8337=43,'Mission Importer'!A8337,0)</f>
        <v>#VALUE!</v>
      </c>
      <c r="L8337" t="e">
        <f>SEARCH("category",'Mission Importer'!A8337)</f>
        <v>#VALUE!</v>
      </c>
      <c r="M8337" t="e">
        <f>IF(L8337=43,'Mission Importer'!A8337,0)</f>
        <v>#VALUE!</v>
      </c>
    </row>
    <row r="8338" spans="1:13" x14ac:dyDescent="0.3">
      <c r="A8338" t="e">
        <f>SEARCH("livery",'Mission Importer'!A8338)</f>
        <v>#VALUE!</v>
      </c>
      <c r="B8338" t="e">
        <f>IF(A8338=43,'Mission Importer'!A8338,0)</f>
        <v>#VALUE!</v>
      </c>
      <c r="D8338" t="e">
        <f>SEARCH("shape_name",'Mission Importer'!A8338)</f>
        <v>#VALUE!</v>
      </c>
      <c r="E8338" t="e">
        <f>IF(D8338=43,'Mission Importer'!A8338,0)</f>
        <v>#VALUE!</v>
      </c>
      <c r="G8338" t="e">
        <f>SEARCH("shape_name",'Mission Importer'!A8338)</f>
        <v>#VALUE!</v>
      </c>
      <c r="H8338" t="e">
        <f>IF(G8338=43,'Mission Importer'!A8338,0)</f>
        <v>#VALUE!</v>
      </c>
      <c r="J8338" t="e">
        <f>SEARCH("type",'Mission Importer'!A8338)</f>
        <v>#VALUE!</v>
      </c>
      <c r="K8338" t="e">
        <f>IF(J8338=43,'Mission Importer'!A8338,0)</f>
        <v>#VALUE!</v>
      </c>
      <c r="L8338" t="e">
        <f>SEARCH("category",'Mission Importer'!A8338)</f>
        <v>#VALUE!</v>
      </c>
      <c r="M8338" t="e">
        <f>IF(L8338=43,'Mission Importer'!A8338,0)</f>
        <v>#VALUE!</v>
      </c>
    </row>
    <row r="8339" spans="1:13" x14ac:dyDescent="0.3">
      <c r="A8339" t="e">
        <f>SEARCH("livery",'Mission Importer'!A8339)</f>
        <v>#VALUE!</v>
      </c>
      <c r="B8339" t="e">
        <f>IF(A8339=43,'Mission Importer'!A8339,0)</f>
        <v>#VALUE!</v>
      </c>
      <c r="D8339" t="e">
        <f>SEARCH("shape_name",'Mission Importer'!A8339)</f>
        <v>#VALUE!</v>
      </c>
      <c r="E8339" t="e">
        <f>IF(D8339=43,'Mission Importer'!A8339,0)</f>
        <v>#VALUE!</v>
      </c>
      <c r="G8339" t="e">
        <f>SEARCH("shape_name",'Mission Importer'!A8339)</f>
        <v>#VALUE!</v>
      </c>
      <c r="H8339" t="e">
        <f>IF(G8339=43,'Mission Importer'!A8339,0)</f>
        <v>#VALUE!</v>
      </c>
      <c r="J8339" t="e">
        <f>SEARCH("type",'Mission Importer'!A8339)</f>
        <v>#VALUE!</v>
      </c>
      <c r="K8339" t="e">
        <f>IF(J8339=43,'Mission Importer'!A8339,0)</f>
        <v>#VALUE!</v>
      </c>
      <c r="L8339" t="e">
        <f>SEARCH("category",'Mission Importer'!A8339)</f>
        <v>#VALUE!</v>
      </c>
      <c r="M8339" t="e">
        <f>IF(L8339=43,'Mission Importer'!A8339,0)</f>
        <v>#VALUE!</v>
      </c>
    </row>
    <row r="8340" spans="1:13" x14ac:dyDescent="0.3">
      <c r="A8340" t="e">
        <f>SEARCH("livery",'Mission Importer'!A8340)</f>
        <v>#VALUE!</v>
      </c>
      <c r="B8340" t="e">
        <f>IF(A8340=43,'Mission Importer'!A8340,0)</f>
        <v>#VALUE!</v>
      </c>
      <c r="D8340" t="e">
        <f>SEARCH("shape_name",'Mission Importer'!A8340)</f>
        <v>#VALUE!</v>
      </c>
      <c r="E8340" t="e">
        <f>IF(D8340=43,'Mission Importer'!A8340,0)</f>
        <v>#VALUE!</v>
      </c>
      <c r="G8340" t="e">
        <f>SEARCH("shape_name",'Mission Importer'!A8340)</f>
        <v>#VALUE!</v>
      </c>
      <c r="H8340" t="e">
        <f>IF(G8340=43,'Mission Importer'!A8340,0)</f>
        <v>#VALUE!</v>
      </c>
      <c r="J8340" t="e">
        <f>SEARCH("type",'Mission Importer'!A8340)</f>
        <v>#VALUE!</v>
      </c>
      <c r="K8340" t="e">
        <f>IF(J8340=43,'Mission Importer'!A8340,0)</f>
        <v>#VALUE!</v>
      </c>
      <c r="L8340" t="e">
        <f>SEARCH("category",'Mission Importer'!A8340)</f>
        <v>#VALUE!</v>
      </c>
      <c r="M8340" t="e">
        <f>IF(L8340=43,'Mission Importer'!A8340,0)</f>
        <v>#VALUE!</v>
      </c>
    </row>
    <row r="8341" spans="1:13" x14ac:dyDescent="0.3">
      <c r="A8341" t="e">
        <f>SEARCH("livery",'Mission Importer'!A8341)</f>
        <v>#VALUE!</v>
      </c>
      <c r="B8341" t="e">
        <f>IF(A8341=43,'Mission Importer'!A8341,0)</f>
        <v>#VALUE!</v>
      </c>
      <c r="D8341" t="e">
        <f>SEARCH("shape_name",'Mission Importer'!A8341)</f>
        <v>#VALUE!</v>
      </c>
      <c r="E8341" t="e">
        <f>IF(D8341=43,'Mission Importer'!A8341,0)</f>
        <v>#VALUE!</v>
      </c>
      <c r="G8341" t="e">
        <f>SEARCH("shape_name",'Mission Importer'!A8341)</f>
        <v>#VALUE!</v>
      </c>
      <c r="H8341" t="e">
        <f>IF(G8341=43,'Mission Importer'!A8341,0)</f>
        <v>#VALUE!</v>
      </c>
      <c r="J8341" t="e">
        <f>SEARCH("type",'Mission Importer'!A8341)</f>
        <v>#VALUE!</v>
      </c>
      <c r="K8341" t="e">
        <f>IF(J8341=43,'Mission Importer'!A8341,0)</f>
        <v>#VALUE!</v>
      </c>
      <c r="L8341" t="e">
        <f>SEARCH("category",'Mission Importer'!A8341)</f>
        <v>#VALUE!</v>
      </c>
      <c r="M8341" t="e">
        <f>IF(L8341=43,'Mission Importer'!A8341,0)</f>
        <v>#VALUE!</v>
      </c>
    </row>
    <row r="8342" spans="1:13" x14ac:dyDescent="0.3">
      <c r="A8342" t="e">
        <f>SEARCH("livery",'Mission Importer'!A8342)</f>
        <v>#VALUE!</v>
      </c>
      <c r="B8342" t="e">
        <f>IF(A8342=43,'Mission Importer'!A8342,0)</f>
        <v>#VALUE!</v>
      </c>
      <c r="D8342" t="e">
        <f>SEARCH("shape_name",'Mission Importer'!A8342)</f>
        <v>#VALUE!</v>
      </c>
      <c r="E8342" t="e">
        <f>IF(D8342=43,'Mission Importer'!A8342,0)</f>
        <v>#VALUE!</v>
      </c>
      <c r="G8342" t="e">
        <f>SEARCH("shape_name",'Mission Importer'!A8342)</f>
        <v>#VALUE!</v>
      </c>
      <c r="H8342" t="e">
        <f>IF(G8342=43,'Mission Importer'!A8342,0)</f>
        <v>#VALUE!</v>
      </c>
      <c r="J8342" t="e">
        <f>SEARCH("type",'Mission Importer'!A8342)</f>
        <v>#VALUE!</v>
      </c>
      <c r="K8342" t="e">
        <f>IF(J8342=43,'Mission Importer'!A8342,0)</f>
        <v>#VALUE!</v>
      </c>
      <c r="L8342" t="e">
        <f>SEARCH("category",'Mission Importer'!A8342)</f>
        <v>#VALUE!</v>
      </c>
      <c r="M8342" t="e">
        <f>IF(L8342=43,'Mission Importer'!A8342,0)</f>
        <v>#VALUE!</v>
      </c>
    </row>
    <row r="8343" spans="1:13" x14ac:dyDescent="0.3">
      <c r="A8343" t="e">
        <f>SEARCH("livery",'Mission Importer'!A8343)</f>
        <v>#VALUE!</v>
      </c>
      <c r="B8343" t="e">
        <f>IF(A8343=43,'Mission Importer'!A8343,0)</f>
        <v>#VALUE!</v>
      </c>
      <c r="D8343" t="e">
        <f>SEARCH("shape_name",'Mission Importer'!A8343)</f>
        <v>#VALUE!</v>
      </c>
      <c r="E8343" t="e">
        <f>IF(D8343=43,'Mission Importer'!A8343,0)</f>
        <v>#VALUE!</v>
      </c>
      <c r="G8343" t="e">
        <f>SEARCH("shape_name",'Mission Importer'!A8343)</f>
        <v>#VALUE!</v>
      </c>
      <c r="H8343" t="e">
        <f>IF(G8343=43,'Mission Importer'!A8343,0)</f>
        <v>#VALUE!</v>
      </c>
      <c r="J8343" t="e">
        <f>SEARCH("type",'Mission Importer'!A8343)</f>
        <v>#VALUE!</v>
      </c>
      <c r="K8343" t="e">
        <f>IF(J8343=43,'Mission Importer'!A8343,0)</f>
        <v>#VALUE!</v>
      </c>
      <c r="L8343" t="e">
        <f>SEARCH("category",'Mission Importer'!A8343)</f>
        <v>#VALUE!</v>
      </c>
      <c r="M8343" t="e">
        <f>IF(L8343=43,'Mission Importer'!A8343,0)</f>
        <v>#VALUE!</v>
      </c>
    </row>
    <row r="8344" spans="1:13" x14ac:dyDescent="0.3">
      <c r="A8344" t="e">
        <f>SEARCH("livery",'Mission Importer'!A8344)</f>
        <v>#VALUE!</v>
      </c>
      <c r="B8344" t="e">
        <f>IF(A8344=43,'Mission Importer'!A8344,0)</f>
        <v>#VALUE!</v>
      </c>
      <c r="D8344" t="e">
        <f>SEARCH("shape_name",'Mission Importer'!A8344)</f>
        <v>#VALUE!</v>
      </c>
      <c r="E8344" t="e">
        <f>IF(D8344=43,'Mission Importer'!A8344,0)</f>
        <v>#VALUE!</v>
      </c>
      <c r="G8344" t="e">
        <f>SEARCH("shape_name",'Mission Importer'!A8344)</f>
        <v>#VALUE!</v>
      </c>
      <c r="H8344" t="e">
        <f>IF(G8344=43,'Mission Importer'!A8344,0)</f>
        <v>#VALUE!</v>
      </c>
      <c r="J8344" t="e">
        <f>SEARCH("type",'Mission Importer'!A8344)</f>
        <v>#VALUE!</v>
      </c>
      <c r="K8344" t="e">
        <f>IF(J8344=43,'Mission Importer'!A8344,0)</f>
        <v>#VALUE!</v>
      </c>
      <c r="L8344" t="e">
        <f>SEARCH("category",'Mission Importer'!A8344)</f>
        <v>#VALUE!</v>
      </c>
      <c r="M8344" t="e">
        <f>IF(L8344=43,'Mission Importer'!A8344,0)</f>
        <v>#VALUE!</v>
      </c>
    </row>
    <row r="8345" spans="1:13" x14ac:dyDescent="0.3">
      <c r="A8345" t="e">
        <f>SEARCH("livery",'Mission Importer'!A8345)</f>
        <v>#VALUE!</v>
      </c>
      <c r="B8345" t="e">
        <f>IF(A8345=43,'Mission Importer'!A8345,0)</f>
        <v>#VALUE!</v>
      </c>
      <c r="D8345" t="e">
        <f>SEARCH("shape_name",'Mission Importer'!A8345)</f>
        <v>#VALUE!</v>
      </c>
      <c r="E8345" t="e">
        <f>IF(D8345=43,'Mission Importer'!A8345,0)</f>
        <v>#VALUE!</v>
      </c>
      <c r="G8345" t="e">
        <f>SEARCH("shape_name",'Mission Importer'!A8345)</f>
        <v>#VALUE!</v>
      </c>
      <c r="H8345" t="e">
        <f>IF(G8345=43,'Mission Importer'!A8345,0)</f>
        <v>#VALUE!</v>
      </c>
      <c r="J8345" t="e">
        <f>SEARCH("type",'Mission Importer'!A8345)</f>
        <v>#VALUE!</v>
      </c>
      <c r="K8345" t="e">
        <f>IF(J8345=43,'Mission Importer'!A8345,0)</f>
        <v>#VALUE!</v>
      </c>
      <c r="L8345" t="e">
        <f>SEARCH("category",'Mission Importer'!A8345)</f>
        <v>#VALUE!</v>
      </c>
      <c r="M8345" t="e">
        <f>IF(L8345=43,'Mission Importer'!A8345,0)</f>
        <v>#VALUE!</v>
      </c>
    </row>
    <row r="8346" spans="1:13" x14ac:dyDescent="0.3">
      <c r="A8346" t="e">
        <f>SEARCH("livery",'Mission Importer'!A8346)</f>
        <v>#VALUE!</v>
      </c>
      <c r="B8346" t="e">
        <f>IF(A8346=43,'Mission Importer'!A8346,0)</f>
        <v>#VALUE!</v>
      </c>
      <c r="D8346" t="e">
        <f>SEARCH("shape_name",'Mission Importer'!A8346)</f>
        <v>#VALUE!</v>
      </c>
      <c r="E8346" t="e">
        <f>IF(D8346=43,'Mission Importer'!A8346,0)</f>
        <v>#VALUE!</v>
      </c>
      <c r="G8346" t="e">
        <f>SEARCH("shape_name",'Mission Importer'!A8346)</f>
        <v>#VALUE!</v>
      </c>
      <c r="H8346" t="e">
        <f>IF(G8346=43,'Mission Importer'!A8346,0)</f>
        <v>#VALUE!</v>
      </c>
      <c r="J8346" t="e">
        <f>SEARCH("type",'Mission Importer'!A8346)</f>
        <v>#VALUE!</v>
      </c>
      <c r="K8346" t="e">
        <f>IF(J8346=43,'Mission Importer'!A8346,0)</f>
        <v>#VALUE!</v>
      </c>
      <c r="L8346" t="e">
        <f>SEARCH("category",'Mission Importer'!A8346)</f>
        <v>#VALUE!</v>
      </c>
      <c r="M8346" t="e">
        <f>IF(L8346=43,'Mission Importer'!A8346,0)</f>
        <v>#VALUE!</v>
      </c>
    </row>
    <row r="8347" spans="1:13" x14ac:dyDescent="0.3">
      <c r="A8347" t="e">
        <f>SEARCH("livery",'Mission Importer'!A8347)</f>
        <v>#VALUE!</v>
      </c>
      <c r="B8347" t="e">
        <f>IF(A8347=43,'Mission Importer'!A8347,0)</f>
        <v>#VALUE!</v>
      </c>
      <c r="D8347" t="e">
        <f>SEARCH("shape_name",'Mission Importer'!A8347)</f>
        <v>#VALUE!</v>
      </c>
      <c r="E8347" t="e">
        <f>IF(D8347=43,'Mission Importer'!A8347,0)</f>
        <v>#VALUE!</v>
      </c>
      <c r="G8347" t="e">
        <f>SEARCH("shape_name",'Mission Importer'!A8347)</f>
        <v>#VALUE!</v>
      </c>
      <c r="H8347" t="e">
        <f>IF(G8347=43,'Mission Importer'!A8347,0)</f>
        <v>#VALUE!</v>
      </c>
      <c r="J8347" t="e">
        <f>SEARCH("type",'Mission Importer'!A8347)</f>
        <v>#VALUE!</v>
      </c>
      <c r="K8347" t="e">
        <f>IF(J8347=43,'Mission Importer'!A8347,0)</f>
        <v>#VALUE!</v>
      </c>
      <c r="L8347" t="e">
        <f>SEARCH("category",'Mission Importer'!A8347)</f>
        <v>#VALUE!</v>
      </c>
      <c r="M8347" t="e">
        <f>IF(L8347=43,'Mission Importer'!A8347,0)</f>
        <v>#VALUE!</v>
      </c>
    </row>
    <row r="8348" spans="1:13" x14ac:dyDescent="0.3">
      <c r="A8348" t="e">
        <f>SEARCH("livery",'Mission Importer'!A8348)</f>
        <v>#VALUE!</v>
      </c>
      <c r="B8348" t="e">
        <f>IF(A8348=43,'Mission Importer'!A8348,0)</f>
        <v>#VALUE!</v>
      </c>
      <c r="D8348" t="e">
        <f>SEARCH("shape_name",'Mission Importer'!A8348)</f>
        <v>#VALUE!</v>
      </c>
      <c r="E8348" t="e">
        <f>IF(D8348=43,'Mission Importer'!A8348,0)</f>
        <v>#VALUE!</v>
      </c>
      <c r="G8348" t="e">
        <f>SEARCH("shape_name",'Mission Importer'!A8348)</f>
        <v>#VALUE!</v>
      </c>
      <c r="H8348" t="e">
        <f>IF(G8348=43,'Mission Importer'!A8348,0)</f>
        <v>#VALUE!</v>
      </c>
      <c r="J8348" t="e">
        <f>SEARCH("type",'Mission Importer'!A8348)</f>
        <v>#VALUE!</v>
      </c>
      <c r="K8348" t="e">
        <f>IF(J8348=43,'Mission Importer'!A8348,0)</f>
        <v>#VALUE!</v>
      </c>
      <c r="L8348" t="e">
        <f>SEARCH("category",'Mission Importer'!A8348)</f>
        <v>#VALUE!</v>
      </c>
      <c r="M8348" t="e">
        <f>IF(L8348=43,'Mission Importer'!A8348,0)</f>
        <v>#VALUE!</v>
      </c>
    </row>
    <row r="8349" spans="1:13" x14ac:dyDescent="0.3">
      <c r="A8349" t="e">
        <f>SEARCH("livery",'Mission Importer'!A8349)</f>
        <v>#VALUE!</v>
      </c>
      <c r="B8349" t="e">
        <f>IF(A8349=43,'Mission Importer'!A8349,0)</f>
        <v>#VALUE!</v>
      </c>
      <c r="D8349" t="e">
        <f>SEARCH("shape_name",'Mission Importer'!A8349)</f>
        <v>#VALUE!</v>
      </c>
      <c r="E8349" t="e">
        <f>IF(D8349=43,'Mission Importer'!A8349,0)</f>
        <v>#VALUE!</v>
      </c>
      <c r="G8349" t="e">
        <f>SEARCH("shape_name",'Mission Importer'!A8349)</f>
        <v>#VALUE!</v>
      </c>
      <c r="H8349" t="e">
        <f>IF(G8349=43,'Mission Importer'!A8349,0)</f>
        <v>#VALUE!</v>
      </c>
      <c r="J8349" t="e">
        <f>SEARCH("type",'Mission Importer'!A8349)</f>
        <v>#VALUE!</v>
      </c>
      <c r="K8349" t="e">
        <f>IF(J8349=43,'Mission Importer'!A8349,0)</f>
        <v>#VALUE!</v>
      </c>
      <c r="L8349" t="e">
        <f>SEARCH("category",'Mission Importer'!A8349)</f>
        <v>#VALUE!</v>
      </c>
      <c r="M8349" t="e">
        <f>IF(L8349=43,'Mission Importer'!A8349,0)</f>
        <v>#VALUE!</v>
      </c>
    </row>
    <row r="8350" spans="1:13" x14ac:dyDescent="0.3">
      <c r="A8350" t="e">
        <f>SEARCH("livery",'Mission Importer'!A8350)</f>
        <v>#VALUE!</v>
      </c>
      <c r="B8350" t="e">
        <f>IF(A8350=43,'Mission Importer'!A8350,0)</f>
        <v>#VALUE!</v>
      </c>
      <c r="D8350" t="e">
        <f>SEARCH("shape_name",'Mission Importer'!A8350)</f>
        <v>#VALUE!</v>
      </c>
      <c r="E8350" t="e">
        <f>IF(D8350=43,'Mission Importer'!A8350,0)</f>
        <v>#VALUE!</v>
      </c>
      <c r="G8350" t="e">
        <f>SEARCH("shape_name",'Mission Importer'!A8350)</f>
        <v>#VALUE!</v>
      </c>
      <c r="H8350" t="e">
        <f>IF(G8350=43,'Mission Importer'!A8350,0)</f>
        <v>#VALUE!</v>
      </c>
      <c r="J8350" t="e">
        <f>SEARCH("type",'Mission Importer'!A8350)</f>
        <v>#VALUE!</v>
      </c>
      <c r="K8350" t="e">
        <f>IF(J8350=43,'Mission Importer'!A8350,0)</f>
        <v>#VALUE!</v>
      </c>
      <c r="L8350" t="e">
        <f>SEARCH("category",'Mission Importer'!A8350)</f>
        <v>#VALUE!</v>
      </c>
      <c r="M8350" t="e">
        <f>IF(L8350=43,'Mission Importer'!A8350,0)</f>
        <v>#VALUE!</v>
      </c>
    </row>
    <row r="8351" spans="1:13" x14ac:dyDescent="0.3">
      <c r="A8351" t="e">
        <f>SEARCH("livery",'Mission Importer'!A8351)</f>
        <v>#VALUE!</v>
      </c>
      <c r="B8351" t="e">
        <f>IF(A8351=43,'Mission Importer'!A8351,0)</f>
        <v>#VALUE!</v>
      </c>
      <c r="D8351" t="e">
        <f>SEARCH("shape_name",'Mission Importer'!A8351)</f>
        <v>#VALUE!</v>
      </c>
      <c r="E8351" t="e">
        <f>IF(D8351=43,'Mission Importer'!A8351,0)</f>
        <v>#VALUE!</v>
      </c>
      <c r="G8351" t="e">
        <f>SEARCH("shape_name",'Mission Importer'!A8351)</f>
        <v>#VALUE!</v>
      </c>
      <c r="H8351" t="e">
        <f>IF(G8351=43,'Mission Importer'!A8351,0)</f>
        <v>#VALUE!</v>
      </c>
      <c r="J8351" t="e">
        <f>SEARCH("type",'Mission Importer'!A8351)</f>
        <v>#VALUE!</v>
      </c>
      <c r="K8351" t="e">
        <f>IF(J8351=43,'Mission Importer'!A8351,0)</f>
        <v>#VALUE!</v>
      </c>
      <c r="L8351" t="e">
        <f>SEARCH("category",'Mission Importer'!A8351)</f>
        <v>#VALUE!</v>
      </c>
      <c r="M8351" t="e">
        <f>IF(L8351=43,'Mission Importer'!A8351,0)</f>
        <v>#VALUE!</v>
      </c>
    </row>
    <row r="8352" spans="1:13" x14ac:dyDescent="0.3">
      <c r="A8352" t="e">
        <f>SEARCH("livery",'Mission Importer'!A8352)</f>
        <v>#VALUE!</v>
      </c>
      <c r="B8352" t="e">
        <f>IF(A8352=43,'Mission Importer'!A8352,0)</f>
        <v>#VALUE!</v>
      </c>
      <c r="D8352" t="e">
        <f>SEARCH("shape_name",'Mission Importer'!A8352)</f>
        <v>#VALUE!</v>
      </c>
      <c r="E8352" t="e">
        <f>IF(D8352=43,'Mission Importer'!A8352,0)</f>
        <v>#VALUE!</v>
      </c>
      <c r="G8352" t="e">
        <f>SEARCH("shape_name",'Mission Importer'!A8352)</f>
        <v>#VALUE!</v>
      </c>
      <c r="H8352" t="e">
        <f>IF(G8352=43,'Mission Importer'!A8352,0)</f>
        <v>#VALUE!</v>
      </c>
      <c r="J8352" t="e">
        <f>SEARCH("type",'Mission Importer'!A8352)</f>
        <v>#VALUE!</v>
      </c>
      <c r="K8352" t="e">
        <f>IF(J8352=43,'Mission Importer'!A8352,0)</f>
        <v>#VALUE!</v>
      </c>
      <c r="L8352" t="e">
        <f>SEARCH("category",'Mission Importer'!A8352)</f>
        <v>#VALUE!</v>
      </c>
      <c r="M8352" t="e">
        <f>IF(L8352=43,'Mission Importer'!A8352,0)</f>
        <v>#VALUE!</v>
      </c>
    </row>
    <row r="8353" spans="1:13" x14ac:dyDescent="0.3">
      <c r="A8353" t="e">
        <f>SEARCH("livery",'Mission Importer'!A8353)</f>
        <v>#VALUE!</v>
      </c>
      <c r="B8353" t="e">
        <f>IF(A8353=43,'Mission Importer'!A8353,0)</f>
        <v>#VALUE!</v>
      </c>
      <c r="D8353" t="e">
        <f>SEARCH("shape_name",'Mission Importer'!A8353)</f>
        <v>#VALUE!</v>
      </c>
      <c r="E8353" t="e">
        <f>IF(D8353=43,'Mission Importer'!A8353,0)</f>
        <v>#VALUE!</v>
      </c>
      <c r="G8353" t="e">
        <f>SEARCH("shape_name",'Mission Importer'!A8353)</f>
        <v>#VALUE!</v>
      </c>
      <c r="H8353" t="e">
        <f>IF(G8353=43,'Mission Importer'!A8353,0)</f>
        <v>#VALUE!</v>
      </c>
      <c r="J8353" t="e">
        <f>SEARCH("type",'Mission Importer'!A8353)</f>
        <v>#VALUE!</v>
      </c>
      <c r="K8353" t="e">
        <f>IF(J8353=43,'Mission Importer'!A8353,0)</f>
        <v>#VALUE!</v>
      </c>
      <c r="L8353" t="e">
        <f>SEARCH("category",'Mission Importer'!A8353)</f>
        <v>#VALUE!</v>
      </c>
      <c r="M8353" t="e">
        <f>IF(L8353=43,'Mission Importer'!A8353,0)</f>
        <v>#VALUE!</v>
      </c>
    </row>
    <row r="8354" spans="1:13" x14ac:dyDescent="0.3">
      <c r="A8354" t="e">
        <f>SEARCH("livery",'Mission Importer'!A8354)</f>
        <v>#VALUE!</v>
      </c>
      <c r="B8354" t="e">
        <f>IF(A8354=43,'Mission Importer'!A8354,0)</f>
        <v>#VALUE!</v>
      </c>
      <c r="D8354" t="e">
        <f>SEARCH("shape_name",'Mission Importer'!A8354)</f>
        <v>#VALUE!</v>
      </c>
      <c r="E8354" t="e">
        <f>IF(D8354=43,'Mission Importer'!A8354,0)</f>
        <v>#VALUE!</v>
      </c>
      <c r="G8354" t="e">
        <f>SEARCH("shape_name",'Mission Importer'!A8354)</f>
        <v>#VALUE!</v>
      </c>
      <c r="H8354" t="e">
        <f>IF(G8354=43,'Mission Importer'!A8354,0)</f>
        <v>#VALUE!</v>
      </c>
      <c r="J8354">
        <f>SEARCH("type",'Mission Importer'!A8354)</f>
        <v>47</v>
      </c>
      <c r="K8354">
        <f>IF(J8354=43,'Mission Importer'!A8354,0)</f>
        <v>0</v>
      </c>
      <c r="L8354" t="e">
        <f>SEARCH("category",'Mission Importer'!A8354)</f>
        <v>#VALUE!</v>
      </c>
      <c r="M8354" t="e">
        <f>IF(L8354=43,'Mission Importer'!A8354,0)</f>
        <v>#VALUE!</v>
      </c>
    </row>
    <row r="8355" spans="1:13" x14ac:dyDescent="0.3">
      <c r="A8355" t="e">
        <f>SEARCH("livery",'Mission Importer'!A8355)</f>
        <v>#VALUE!</v>
      </c>
      <c r="B8355" t="e">
        <f>IF(A8355=43,'Mission Importer'!A8355,0)</f>
        <v>#VALUE!</v>
      </c>
      <c r="D8355" t="e">
        <f>SEARCH("shape_name",'Mission Importer'!A8355)</f>
        <v>#VALUE!</v>
      </c>
      <c r="E8355" t="e">
        <f>IF(D8355=43,'Mission Importer'!A8355,0)</f>
        <v>#VALUE!</v>
      </c>
      <c r="G8355" t="e">
        <f>SEARCH("shape_name",'Mission Importer'!A8355)</f>
        <v>#VALUE!</v>
      </c>
      <c r="H8355" t="e">
        <f>IF(G8355=43,'Mission Importer'!A8355,0)</f>
        <v>#VALUE!</v>
      </c>
      <c r="J8355" t="e">
        <f>SEARCH("type",'Mission Importer'!A8355)</f>
        <v>#VALUE!</v>
      </c>
      <c r="K8355" t="e">
        <f>IF(J8355=43,'Mission Importer'!A8355,0)</f>
        <v>#VALUE!</v>
      </c>
      <c r="L8355" t="e">
        <f>SEARCH("category",'Mission Importer'!A8355)</f>
        <v>#VALUE!</v>
      </c>
      <c r="M8355" t="e">
        <f>IF(L8355=43,'Mission Importer'!A8355,0)</f>
        <v>#VALUE!</v>
      </c>
    </row>
    <row r="8356" spans="1:13" x14ac:dyDescent="0.3">
      <c r="A8356" t="e">
        <f>SEARCH("livery",'Mission Importer'!A8356)</f>
        <v>#VALUE!</v>
      </c>
      <c r="B8356" t="e">
        <f>IF(A8356=43,'Mission Importer'!A8356,0)</f>
        <v>#VALUE!</v>
      </c>
      <c r="D8356" t="e">
        <f>SEARCH("shape_name",'Mission Importer'!A8356)</f>
        <v>#VALUE!</v>
      </c>
      <c r="E8356" t="e">
        <f>IF(D8356=43,'Mission Importer'!A8356,0)</f>
        <v>#VALUE!</v>
      </c>
      <c r="G8356" t="e">
        <f>SEARCH("shape_name",'Mission Importer'!A8356)</f>
        <v>#VALUE!</v>
      </c>
      <c r="H8356" t="e">
        <f>IF(G8356=43,'Mission Importer'!A8356,0)</f>
        <v>#VALUE!</v>
      </c>
      <c r="J8356" t="e">
        <f>SEARCH("type",'Mission Importer'!A8356)</f>
        <v>#VALUE!</v>
      </c>
      <c r="K8356" t="e">
        <f>IF(J8356=43,'Mission Importer'!A8356,0)</f>
        <v>#VALUE!</v>
      </c>
      <c r="L8356" t="e">
        <f>SEARCH("category",'Mission Importer'!A8356)</f>
        <v>#VALUE!</v>
      </c>
      <c r="M8356" t="e">
        <f>IF(L8356=43,'Mission Importer'!A8356,0)</f>
        <v>#VALUE!</v>
      </c>
    </row>
    <row r="8357" spans="1:13" x14ac:dyDescent="0.3">
      <c r="A8357" t="e">
        <f>SEARCH("livery",'Mission Importer'!A8357)</f>
        <v>#VALUE!</v>
      </c>
      <c r="B8357" t="e">
        <f>IF(A8357=43,'Mission Importer'!A8357,0)</f>
        <v>#VALUE!</v>
      </c>
      <c r="D8357" t="e">
        <f>SEARCH("shape_name",'Mission Importer'!A8357)</f>
        <v>#VALUE!</v>
      </c>
      <c r="E8357" t="e">
        <f>IF(D8357=43,'Mission Importer'!A8357,0)</f>
        <v>#VALUE!</v>
      </c>
      <c r="G8357" t="e">
        <f>SEARCH("shape_name",'Mission Importer'!A8357)</f>
        <v>#VALUE!</v>
      </c>
      <c r="H8357" t="e">
        <f>IF(G8357=43,'Mission Importer'!A8357,0)</f>
        <v>#VALUE!</v>
      </c>
      <c r="J8357" t="e">
        <f>SEARCH("type",'Mission Importer'!A8357)</f>
        <v>#VALUE!</v>
      </c>
      <c r="K8357" t="e">
        <f>IF(J8357=43,'Mission Importer'!A8357,0)</f>
        <v>#VALUE!</v>
      </c>
      <c r="L8357" t="e">
        <f>SEARCH("category",'Mission Importer'!A8357)</f>
        <v>#VALUE!</v>
      </c>
      <c r="M8357" t="e">
        <f>IF(L8357=43,'Mission Importer'!A8357,0)</f>
        <v>#VALUE!</v>
      </c>
    </row>
    <row r="8358" spans="1:13" x14ac:dyDescent="0.3">
      <c r="A8358" t="e">
        <f>SEARCH("livery",'Mission Importer'!A8358)</f>
        <v>#VALUE!</v>
      </c>
      <c r="B8358" t="e">
        <f>IF(A8358=43,'Mission Importer'!A8358,0)</f>
        <v>#VALUE!</v>
      </c>
      <c r="D8358" t="e">
        <f>SEARCH("shape_name",'Mission Importer'!A8358)</f>
        <v>#VALUE!</v>
      </c>
      <c r="E8358" t="e">
        <f>IF(D8358=43,'Mission Importer'!A8358,0)</f>
        <v>#VALUE!</v>
      </c>
      <c r="G8358" t="e">
        <f>SEARCH("shape_name",'Mission Importer'!A8358)</f>
        <v>#VALUE!</v>
      </c>
      <c r="H8358" t="e">
        <f>IF(G8358=43,'Mission Importer'!A8358,0)</f>
        <v>#VALUE!</v>
      </c>
      <c r="J8358" t="e">
        <f>SEARCH("type",'Mission Importer'!A8358)</f>
        <v>#VALUE!</v>
      </c>
      <c r="K8358" t="e">
        <f>IF(J8358=43,'Mission Importer'!A8358,0)</f>
        <v>#VALUE!</v>
      </c>
      <c r="L8358" t="e">
        <f>SEARCH("category",'Mission Importer'!A8358)</f>
        <v>#VALUE!</v>
      </c>
      <c r="M8358" t="e">
        <f>IF(L8358=43,'Mission Importer'!A8358,0)</f>
        <v>#VALUE!</v>
      </c>
    </row>
    <row r="8359" spans="1:13" x14ac:dyDescent="0.3">
      <c r="A8359" t="e">
        <f>SEARCH("livery",'Mission Importer'!A8359)</f>
        <v>#VALUE!</v>
      </c>
      <c r="B8359" t="e">
        <f>IF(A8359=43,'Mission Importer'!A8359,0)</f>
        <v>#VALUE!</v>
      </c>
      <c r="D8359" t="e">
        <f>SEARCH("shape_name",'Mission Importer'!A8359)</f>
        <v>#VALUE!</v>
      </c>
      <c r="E8359" t="e">
        <f>IF(D8359=43,'Mission Importer'!A8359,0)</f>
        <v>#VALUE!</v>
      </c>
      <c r="G8359" t="e">
        <f>SEARCH("shape_name",'Mission Importer'!A8359)</f>
        <v>#VALUE!</v>
      </c>
      <c r="H8359" t="e">
        <f>IF(G8359=43,'Mission Importer'!A8359,0)</f>
        <v>#VALUE!</v>
      </c>
      <c r="J8359" t="e">
        <f>SEARCH("type",'Mission Importer'!A8359)</f>
        <v>#VALUE!</v>
      </c>
      <c r="K8359" t="e">
        <f>IF(J8359=43,'Mission Importer'!A8359,0)</f>
        <v>#VALUE!</v>
      </c>
      <c r="L8359" t="e">
        <f>SEARCH("category",'Mission Importer'!A8359)</f>
        <v>#VALUE!</v>
      </c>
      <c r="M8359" t="e">
        <f>IF(L8359=43,'Mission Importer'!A8359,0)</f>
        <v>#VALUE!</v>
      </c>
    </row>
    <row r="8360" spans="1:13" x14ac:dyDescent="0.3">
      <c r="A8360" t="e">
        <f>SEARCH("livery",'Mission Importer'!A8360)</f>
        <v>#VALUE!</v>
      </c>
      <c r="B8360" t="e">
        <f>IF(A8360=43,'Mission Importer'!A8360,0)</f>
        <v>#VALUE!</v>
      </c>
      <c r="D8360" t="e">
        <f>SEARCH("shape_name",'Mission Importer'!A8360)</f>
        <v>#VALUE!</v>
      </c>
      <c r="E8360" t="e">
        <f>IF(D8360=43,'Mission Importer'!A8360,0)</f>
        <v>#VALUE!</v>
      </c>
      <c r="G8360" t="e">
        <f>SEARCH("shape_name",'Mission Importer'!A8360)</f>
        <v>#VALUE!</v>
      </c>
      <c r="H8360" t="e">
        <f>IF(G8360=43,'Mission Importer'!A8360,0)</f>
        <v>#VALUE!</v>
      </c>
      <c r="J8360" t="e">
        <f>SEARCH("type",'Mission Importer'!A8360)</f>
        <v>#VALUE!</v>
      </c>
      <c r="K8360" t="e">
        <f>IF(J8360=43,'Mission Importer'!A8360,0)</f>
        <v>#VALUE!</v>
      </c>
      <c r="L8360" t="e">
        <f>SEARCH("category",'Mission Importer'!A8360)</f>
        <v>#VALUE!</v>
      </c>
      <c r="M8360" t="e">
        <f>IF(L8360=43,'Mission Importer'!A8360,0)</f>
        <v>#VALUE!</v>
      </c>
    </row>
    <row r="8361" spans="1:13" x14ac:dyDescent="0.3">
      <c r="A8361" t="e">
        <f>SEARCH("livery",'Mission Importer'!A8361)</f>
        <v>#VALUE!</v>
      </c>
      <c r="B8361" t="e">
        <f>IF(A8361=43,'Mission Importer'!A8361,0)</f>
        <v>#VALUE!</v>
      </c>
      <c r="D8361" t="e">
        <f>SEARCH("shape_name",'Mission Importer'!A8361)</f>
        <v>#VALUE!</v>
      </c>
      <c r="E8361" t="e">
        <f>IF(D8361=43,'Mission Importer'!A8361,0)</f>
        <v>#VALUE!</v>
      </c>
      <c r="G8361" t="e">
        <f>SEARCH("shape_name",'Mission Importer'!A8361)</f>
        <v>#VALUE!</v>
      </c>
      <c r="H8361" t="e">
        <f>IF(G8361=43,'Mission Importer'!A8361,0)</f>
        <v>#VALUE!</v>
      </c>
      <c r="J8361" t="e">
        <f>SEARCH("type",'Mission Importer'!A8361)</f>
        <v>#VALUE!</v>
      </c>
      <c r="K8361" t="e">
        <f>IF(J8361=43,'Mission Importer'!A8361,0)</f>
        <v>#VALUE!</v>
      </c>
      <c r="L8361" t="e">
        <f>SEARCH("category",'Mission Importer'!A8361)</f>
        <v>#VALUE!</v>
      </c>
      <c r="M8361" t="e">
        <f>IF(L8361=43,'Mission Importer'!A8361,0)</f>
        <v>#VALUE!</v>
      </c>
    </row>
    <row r="8362" spans="1:13" x14ac:dyDescent="0.3">
      <c r="A8362" t="e">
        <f>SEARCH("livery",'Mission Importer'!A8362)</f>
        <v>#VALUE!</v>
      </c>
      <c r="B8362" t="e">
        <f>IF(A8362=43,'Mission Importer'!A8362,0)</f>
        <v>#VALUE!</v>
      </c>
      <c r="D8362" t="e">
        <f>SEARCH("shape_name",'Mission Importer'!A8362)</f>
        <v>#VALUE!</v>
      </c>
      <c r="E8362" t="e">
        <f>IF(D8362=43,'Mission Importer'!A8362,0)</f>
        <v>#VALUE!</v>
      </c>
      <c r="G8362" t="e">
        <f>SEARCH("shape_name",'Mission Importer'!A8362)</f>
        <v>#VALUE!</v>
      </c>
      <c r="H8362" t="e">
        <f>IF(G8362=43,'Mission Importer'!A8362,0)</f>
        <v>#VALUE!</v>
      </c>
      <c r="J8362" t="e">
        <f>SEARCH("type",'Mission Importer'!A8362)</f>
        <v>#VALUE!</v>
      </c>
      <c r="K8362" t="e">
        <f>IF(J8362=43,'Mission Importer'!A8362,0)</f>
        <v>#VALUE!</v>
      </c>
      <c r="L8362" t="e">
        <f>SEARCH("category",'Mission Importer'!A8362)</f>
        <v>#VALUE!</v>
      </c>
      <c r="M8362" t="e">
        <f>IF(L8362=43,'Mission Importer'!A8362,0)</f>
        <v>#VALUE!</v>
      </c>
    </row>
    <row r="8363" spans="1:13" x14ac:dyDescent="0.3">
      <c r="A8363" t="e">
        <f>SEARCH("livery",'Mission Importer'!A8363)</f>
        <v>#VALUE!</v>
      </c>
      <c r="B8363" t="e">
        <f>IF(A8363=43,'Mission Importer'!A8363,0)</f>
        <v>#VALUE!</v>
      </c>
      <c r="D8363" t="e">
        <f>SEARCH("shape_name",'Mission Importer'!A8363)</f>
        <v>#VALUE!</v>
      </c>
      <c r="E8363" t="e">
        <f>IF(D8363=43,'Mission Importer'!A8363,0)</f>
        <v>#VALUE!</v>
      </c>
      <c r="G8363" t="e">
        <f>SEARCH("shape_name",'Mission Importer'!A8363)</f>
        <v>#VALUE!</v>
      </c>
      <c r="H8363" t="e">
        <f>IF(G8363=43,'Mission Importer'!A8363,0)</f>
        <v>#VALUE!</v>
      </c>
      <c r="J8363" t="e">
        <f>SEARCH("type",'Mission Importer'!A8363)</f>
        <v>#VALUE!</v>
      </c>
      <c r="K8363" t="e">
        <f>IF(J8363=43,'Mission Importer'!A8363,0)</f>
        <v>#VALUE!</v>
      </c>
      <c r="L8363" t="e">
        <f>SEARCH("category",'Mission Importer'!A8363)</f>
        <v>#VALUE!</v>
      </c>
      <c r="M8363" t="e">
        <f>IF(L8363=43,'Mission Importer'!A8363,0)</f>
        <v>#VALUE!</v>
      </c>
    </row>
    <row r="8364" spans="1:13" x14ac:dyDescent="0.3">
      <c r="A8364" t="e">
        <f>SEARCH("livery",'Mission Importer'!A8364)</f>
        <v>#VALUE!</v>
      </c>
      <c r="B8364" t="e">
        <f>IF(A8364=43,'Mission Importer'!A8364,0)</f>
        <v>#VALUE!</v>
      </c>
      <c r="D8364" t="e">
        <f>SEARCH("shape_name",'Mission Importer'!A8364)</f>
        <v>#VALUE!</v>
      </c>
      <c r="E8364" t="e">
        <f>IF(D8364=43,'Mission Importer'!A8364,0)</f>
        <v>#VALUE!</v>
      </c>
      <c r="G8364" t="e">
        <f>SEARCH("shape_name",'Mission Importer'!A8364)</f>
        <v>#VALUE!</v>
      </c>
      <c r="H8364" t="e">
        <f>IF(G8364=43,'Mission Importer'!A8364,0)</f>
        <v>#VALUE!</v>
      </c>
      <c r="J8364" t="e">
        <f>SEARCH("type",'Mission Importer'!A8364)</f>
        <v>#VALUE!</v>
      </c>
      <c r="K8364" t="e">
        <f>IF(J8364=43,'Mission Importer'!A8364,0)</f>
        <v>#VALUE!</v>
      </c>
      <c r="L8364" t="e">
        <f>SEARCH("category",'Mission Importer'!A8364)</f>
        <v>#VALUE!</v>
      </c>
      <c r="M8364" t="e">
        <f>IF(L8364=43,'Mission Importer'!A8364,0)</f>
        <v>#VALUE!</v>
      </c>
    </row>
    <row r="8365" spans="1:13" x14ac:dyDescent="0.3">
      <c r="A8365" t="e">
        <f>SEARCH("livery",'Mission Importer'!A8365)</f>
        <v>#VALUE!</v>
      </c>
      <c r="B8365" t="e">
        <f>IF(A8365=43,'Mission Importer'!A8365,0)</f>
        <v>#VALUE!</v>
      </c>
      <c r="D8365" t="e">
        <f>SEARCH("shape_name",'Mission Importer'!A8365)</f>
        <v>#VALUE!</v>
      </c>
      <c r="E8365" t="e">
        <f>IF(D8365=43,'Mission Importer'!A8365,0)</f>
        <v>#VALUE!</v>
      </c>
      <c r="G8365" t="e">
        <f>SEARCH("shape_name",'Mission Importer'!A8365)</f>
        <v>#VALUE!</v>
      </c>
      <c r="H8365" t="e">
        <f>IF(G8365=43,'Mission Importer'!A8365,0)</f>
        <v>#VALUE!</v>
      </c>
      <c r="J8365" t="e">
        <f>SEARCH("type",'Mission Importer'!A8365)</f>
        <v>#VALUE!</v>
      </c>
      <c r="K8365" t="e">
        <f>IF(J8365=43,'Mission Importer'!A8365,0)</f>
        <v>#VALUE!</v>
      </c>
      <c r="L8365" t="e">
        <f>SEARCH("category",'Mission Importer'!A8365)</f>
        <v>#VALUE!</v>
      </c>
      <c r="M8365" t="e">
        <f>IF(L8365=43,'Mission Importer'!A8365,0)</f>
        <v>#VALUE!</v>
      </c>
    </row>
    <row r="8366" spans="1:13" x14ac:dyDescent="0.3">
      <c r="A8366" t="e">
        <f>SEARCH("livery",'Mission Importer'!A8366)</f>
        <v>#VALUE!</v>
      </c>
      <c r="B8366" t="e">
        <f>IF(A8366=43,'Mission Importer'!A8366,0)</f>
        <v>#VALUE!</v>
      </c>
      <c r="D8366" t="e">
        <f>SEARCH("shape_name",'Mission Importer'!A8366)</f>
        <v>#VALUE!</v>
      </c>
      <c r="E8366" t="e">
        <f>IF(D8366=43,'Mission Importer'!A8366,0)</f>
        <v>#VALUE!</v>
      </c>
      <c r="G8366" t="e">
        <f>SEARCH("shape_name",'Mission Importer'!A8366)</f>
        <v>#VALUE!</v>
      </c>
      <c r="H8366" t="e">
        <f>IF(G8366=43,'Mission Importer'!A8366,0)</f>
        <v>#VALUE!</v>
      </c>
      <c r="J8366" t="e">
        <f>SEARCH("type",'Mission Importer'!A8366)</f>
        <v>#VALUE!</v>
      </c>
      <c r="K8366" t="e">
        <f>IF(J8366=43,'Mission Importer'!A8366,0)</f>
        <v>#VALUE!</v>
      </c>
      <c r="L8366" t="e">
        <f>SEARCH("category",'Mission Importer'!A8366)</f>
        <v>#VALUE!</v>
      </c>
      <c r="M8366" t="e">
        <f>IF(L8366=43,'Mission Importer'!A8366,0)</f>
        <v>#VALUE!</v>
      </c>
    </row>
    <row r="8367" spans="1:13" x14ac:dyDescent="0.3">
      <c r="A8367" t="e">
        <f>SEARCH("livery",'Mission Importer'!A8367)</f>
        <v>#VALUE!</v>
      </c>
      <c r="B8367" t="e">
        <f>IF(A8367=43,'Mission Importer'!A8367,0)</f>
        <v>#VALUE!</v>
      </c>
      <c r="D8367" t="e">
        <f>SEARCH("shape_name",'Mission Importer'!A8367)</f>
        <v>#VALUE!</v>
      </c>
      <c r="E8367" t="e">
        <f>IF(D8367=43,'Mission Importer'!A8367,0)</f>
        <v>#VALUE!</v>
      </c>
      <c r="G8367" t="e">
        <f>SEARCH("shape_name",'Mission Importer'!A8367)</f>
        <v>#VALUE!</v>
      </c>
      <c r="H8367" t="e">
        <f>IF(G8367=43,'Mission Importer'!A8367,0)</f>
        <v>#VALUE!</v>
      </c>
      <c r="J8367" t="e">
        <f>SEARCH("type",'Mission Importer'!A8367)</f>
        <v>#VALUE!</v>
      </c>
      <c r="K8367" t="e">
        <f>IF(J8367=43,'Mission Importer'!A8367,0)</f>
        <v>#VALUE!</v>
      </c>
      <c r="L8367" t="e">
        <f>SEARCH("category",'Mission Importer'!A8367)</f>
        <v>#VALUE!</v>
      </c>
      <c r="M8367" t="e">
        <f>IF(L8367=43,'Mission Importer'!A8367,0)</f>
        <v>#VALUE!</v>
      </c>
    </row>
    <row r="8368" spans="1:13" x14ac:dyDescent="0.3">
      <c r="A8368" t="e">
        <f>SEARCH("livery",'Mission Importer'!A8368)</f>
        <v>#VALUE!</v>
      </c>
      <c r="B8368" t="e">
        <f>IF(A8368=43,'Mission Importer'!A8368,0)</f>
        <v>#VALUE!</v>
      </c>
      <c r="D8368" t="e">
        <f>SEARCH("shape_name",'Mission Importer'!A8368)</f>
        <v>#VALUE!</v>
      </c>
      <c r="E8368" t="e">
        <f>IF(D8368=43,'Mission Importer'!A8368,0)</f>
        <v>#VALUE!</v>
      </c>
      <c r="G8368" t="e">
        <f>SEARCH("shape_name",'Mission Importer'!A8368)</f>
        <v>#VALUE!</v>
      </c>
      <c r="H8368" t="e">
        <f>IF(G8368=43,'Mission Importer'!A8368,0)</f>
        <v>#VALUE!</v>
      </c>
      <c r="J8368" t="e">
        <f>SEARCH("type",'Mission Importer'!A8368)</f>
        <v>#VALUE!</v>
      </c>
      <c r="K8368" t="e">
        <f>IF(J8368=43,'Mission Importer'!A8368,0)</f>
        <v>#VALUE!</v>
      </c>
      <c r="L8368" t="e">
        <f>SEARCH("category",'Mission Importer'!A8368)</f>
        <v>#VALUE!</v>
      </c>
      <c r="M8368" t="e">
        <f>IF(L8368=43,'Mission Importer'!A8368,0)</f>
        <v>#VALUE!</v>
      </c>
    </row>
    <row r="8369" spans="1:13" x14ac:dyDescent="0.3">
      <c r="A8369">
        <f>SEARCH("livery",'Mission Importer'!A8369)</f>
        <v>43</v>
      </c>
      <c r="B8369" t="str">
        <f>IF(A8369=43,'Mission Importer'!A8369,0)</f>
        <v xml:space="preserve">                                        ["livery_id"] = "summer",</v>
      </c>
      <c r="D8369" t="e">
        <f>SEARCH("shape_name",'Mission Importer'!A8369)</f>
        <v>#VALUE!</v>
      </c>
      <c r="E8369" t="e">
        <f>IF(D8369=43,'Mission Importer'!A8369,0)</f>
        <v>#VALUE!</v>
      </c>
      <c r="G8369" t="e">
        <f>SEARCH("shape_name",'Mission Importer'!A8369)</f>
        <v>#VALUE!</v>
      </c>
      <c r="H8369" t="e">
        <f>IF(G8369=43,'Mission Importer'!A8369,0)</f>
        <v>#VALUE!</v>
      </c>
      <c r="J8369" t="e">
        <f>SEARCH("type",'Mission Importer'!A8369)</f>
        <v>#VALUE!</v>
      </c>
      <c r="K8369" t="e">
        <f>IF(J8369=43,'Mission Importer'!A8369,0)</f>
        <v>#VALUE!</v>
      </c>
      <c r="L8369" t="e">
        <f>SEARCH("category",'Mission Importer'!A8369)</f>
        <v>#VALUE!</v>
      </c>
      <c r="M8369" t="e">
        <f>IF(L8369=43,'Mission Importer'!A8369,0)</f>
        <v>#VALUE!</v>
      </c>
    </row>
    <row r="8370" spans="1:13" x14ac:dyDescent="0.3">
      <c r="A8370" t="e">
        <f>SEARCH("livery",'Mission Importer'!A8370)</f>
        <v>#VALUE!</v>
      </c>
      <c r="B8370" t="e">
        <f>IF(A8370=43,'Mission Importer'!A8370,0)</f>
        <v>#VALUE!</v>
      </c>
      <c r="D8370" t="e">
        <f>SEARCH("shape_name",'Mission Importer'!A8370)</f>
        <v>#VALUE!</v>
      </c>
      <c r="E8370" t="e">
        <f>IF(D8370=43,'Mission Importer'!A8370,0)</f>
        <v>#VALUE!</v>
      </c>
      <c r="G8370" t="e">
        <f>SEARCH("shape_name",'Mission Importer'!A8370)</f>
        <v>#VALUE!</v>
      </c>
      <c r="H8370" t="e">
        <f>IF(G8370=43,'Mission Importer'!A8370,0)</f>
        <v>#VALUE!</v>
      </c>
      <c r="J8370" t="e">
        <f>SEARCH("type",'Mission Importer'!A8370)</f>
        <v>#VALUE!</v>
      </c>
      <c r="K8370" t="e">
        <f>IF(J8370=43,'Mission Importer'!A8370,0)</f>
        <v>#VALUE!</v>
      </c>
      <c r="L8370">
        <f>SEARCH("category",'Mission Importer'!A8370)</f>
        <v>43</v>
      </c>
      <c r="M8370" t="str">
        <f>IF(L8370=43,'Mission Importer'!A8370,0)</f>
        <v xml:space="preserve">                                        ["category"] = "Air Defence",</v>
      </c>
    </row>
    <row r="8371" spans="1:13" x14ac:dyDescent="0.3">
      <c r="A8371" t="e">
        <f>SEARCH("livery",'Mission Importer'!A8371)</f>
        <v>#VALUE!</v>
      </c>
      <c r="B8371" t="e">
        <f>IF(A8371=43,'Mission Importer'!A8371,0)</f>
        <v>#VALUE!</v>
      </c>
      <c r="D8371" t="e">
        <f>SEARCH("shape_name",'Mission Importer'!A8371)</f>
        <v>#VALUE!</v>
      </c>
      <c r="E8371" t="e">
        <f>IF(D8371=43,'Mission Importer'!A8371,0)</f>
        <v>#VALUE!</v>
      </c>
      <c r="G8371" t="e">
        <f>SEARCH("shape_name",'Mission Importer'!A8371)</f>
        <v>#VALUE!</v>
      </c>
      <c r="H8371" t="e">
        <f>IF(G8371=43,'Mission Importer'!A8371,0)</f>
        <v>#VALUE!</v>
      </c>
      <c r="J8371">
        <f>SEARCH("type",'Mission Importer'!A8371)</f>
        <v>43</v>
      </c>
      <c r="K8371" t="str">
        <f>IF(J8371=43,'Mission Importer'!A8371,0)</f>
        <v xml:space="preserve">                                        ["type"] = "snr s-125 tr",</v>
      </c>
      <c r="L8371" t="e">
        <f>SEARCH("category",'Mission Importer'!A8371)</f>
        <v>#VALUE!</v>
      </c>
      <c r="M8371" t="e">
        <f>IF(L8371=43,'Mission Importer'!A8371,0)</f>
        <v>#VALUE!</v>
      </c>
    </row>
    <row r="8372" spans="1:13" x14ac:dyDescent="0.3">
      <c r="A8372" t="e">
        <f>SEARCH("livery",'Mission Importer'!A8372)</f>
        <v>#VALUE!</v>
      </c>
      <c r="B8372" t="e">
        <f>IF(A8372=43,'Mission Importer'!A8372,0)</f>
        <v>#VALUE!</v>
      </c>
      <c r="D8372" t="e">
        <f>SEARCH("shape_name",'Mission Importer'!A8372)</f>
        <v>#VALUE!</v>
      </c>
      <c r="E8372" t="e">
        <f>IF(D8372=43,'Mission Importer'!A8372,0)</f>
        <v>#VALUE!</v>
      </c>
      <c r="G8372" t="e">
        <f>SEARCH("shape_name",'Mission Importer'!A8372)</f>
        <v>#VALUE!</v>
      </c>
      <c r="H8372" t="e">
        <f>IF(G8372=43,'Mission Importer'!A8372,0)</f>
        <v>#VALUE!</v>
      </c>
      <c r="J8372" t="e">
        <f>SEARCH("type",'Mission Importer'!A8372)</f>
        <v>#VALUE!</v>
      </c>
      <c r="K8372" t="e">
        <f>IF(J8372=43,'Mission Importer'!A8372,0)</f>
        <v>#VALUE!</v>
      </c>
      <c r="L8372" t="e">
        <f>SEARCH("category",'Mission Importer'!A8372)</f>
        <v>#VALUE!</v>
      </c>
      <c r="M8372" t="e">
        <f>IF(L8372=43,'Mission Importer'!A8372,0)</f>
        <v>#VALUE!</v>
      </c>
    </row>
    <row r="8373" spans="1:13" x14ac:dyDescent="0.3">
      <c r="A8373" t="e">
        <f>SEARCH("livery",'Mission Importer'!A8373)</f>
        <v>#VALUE!</v>
      </c>
      <c r="B8373" t="e">
        <f>IF(A8373=43,'Mission Importer'!A8373,0)</f>
        <v>#VALUE!</v>
      </c>
      <c r="D8373" t="e">
        <f>SEARCH("shape_name",'Mission Importer'!A8373)</f>
        <v>#VALUE!</v>
      </c>
      <c r="E8373" t="e">
        <f>IF(D8373=43,'Mission Importer'!A8373,0)</f>
        <v>#VALUE!</v>
      </c>
      <c r="G8373" t="e">
        <f>SEARCH("shape_name",'Mission Importer'!A8373)</f>
        <v>#VALUE!</v>
      </c>
      <c r="H8373" t="e">
        <f>IF(G8373=43,'Mission Importer'!A8373,0)</f>
        <v>#VALUE!</v>
      </c>
      <c r="J8373" t="e">
        <f>SEARCH("type",'Mission Importer'!A8373)</f>
        <v>#VALUE!</v>
      </c>
      <c r="K8373" t="e">
        <f>IF(J8373=43,'Mission Importer'!A8373,0)</f>
        <v>#VALUE!</v>
      </c>
      <c r="L8373" t="e">
        <f>SEARCH("category",'Mission Importer'!A8373)</f>
        <v>#VALUE!</v>
      </c>
      <c r="M8373" t="e">
        <f>IF(L8373=43,'Mission Importer'!A8373,0)</f>
        <v>#VALUE!</v>
      </c>
    </row>
    <row r="8374" spans="1:13" x14ac:dyDescent="0.3">
      <c r="A8374" t="e">
        <f>SEARCH("livery",'Mission Importer'!A8374)</f>
        <v>#VALUE!</v>
      </c>
      <c r="B8374" t="e">
        <f>IF(A8374=43,'Mission Importer'!A8374,0)</f>
        <v>#VALUE!</v>
      </c>
      <c r="D8374" t="e">
        <f>SEARCH("shape_name",'Mission Importer'!A8374)</f>
        <v>#VALUE!</v>
      </c>
      <c r="E8374" t="e">
        <f>IF(D8374=43,'Mission Importer'!A8374,0)</f>
        <v>#VALUE!</v>
      </c>
      <c r="G8374" t="e">
        <f>SEARCH("shape_name",'Mission Importer'!A8374)</f>
        <v>#VALUE!</v>
      </c>
      <c r="H8374" t="e">
        <f>IF(G8374=43,'Mission Importer'!A8374,0)</f>
        <v>#VALUE!</v>
      </c>
      <c r="J8374" t="e">
        <f>SEARCH("type",'Mission Importer'!A8374)</f>
        <v>#VALUE!</v>
      </c>
      <c r="K8374" t="e">
        <f>IF(J8374=43,'Mission Importer'!A8374,0)</f>
        <v>#VALUE!</v>
      </c>
      <c r="L8374" t="e">
        <f>SEARCH("category",'Mission Importer'!A8374)</f>
        <v>#VALUE!</v>
      </c>
      <c r="M8374" t="e">
        <f>IF(L8374=43,'Mission Importer'!A8374,0)</f>
        <v>#VALUE!</v>
      </c>
    </row>
    <row r="8375" spans="1:13" x14ac:dyDescent="0.3">
      <c r="A8375" t="e">
        <f>SEARCH("livery",'Mission Importer'!A8375)</f>
        <v>#VALUE!</v>
      </c>
      <c r="B8375" t="e">
        <f>IF(A8375=43,'Mission Importer'!A8375,0)</f>
        <v>#VALUE!</v>
      </c>
      <c r="D8375" t="e">
        <f>SEARCH("shape_name",'Mission Importer'!A8375)</f>
        <v>#VALUE!</v>
      </c>
      <c r="E8375" t="e">
        <f>IF(D8375=43,'Mission Importer'!A8375,0)</f>
        <v>#VALUE!</v>
      </c>
      <c r="G8375" t="e">
        <f>SEARCH("shape_name",'Mission Importer'!A8375)</f>
        <v>#VALUE!</v>
      </c>
      <c r="H8375" t="e">
        <f>IF(G8375=43,'Mission Importer'!A8375,0)</f>
        <v>#VALUE!</v>
      </c>
      <c r="J8375" t="e">
        <f>SEARCH("type",'Mission Importer'!A8375)</f>
        <v>#VALUE!</v>
      </c>
      <c r="K8375" t="e">
        <f>IF(J8375=43,'Mission Importer'!A8375,0)</f>
        <v>#VALUE!</v>
      </c>
      <c r="L8375" t="e">
        <f>SEARCH("category",'Mission Importer'!A8375)</f>
        <v>#VALUE!</v>
      </c>
      <c r="M8375" t="e">
        <f>IF(L8375=43,'Mission Importer'!A8375,0)</f>
        <v>#VALUE!</v>
      </c>
    </row>
    <row r="8376" spans="1:13" x14ac:dyDescent="0.3">
      <c r="A8376" t="e">
        <f>SEARCH("livery",'Mission Importer'!A8376)</f>
        <v>#VALUE!</v>
      </c>
      <c r="B8376" t="e">
        <f>IF(A8376=43,'Mission Importer'!A8376,0)</f>
        <v>#VALUE!</v>
      </c>
      <c r="D8376" t="e">
        <f>SEARCH("shape_name",'Mission Importer'!A8376)</f>
        <v>#VALUE!</v>
      </c>
      <c r="E8376" t="e">
        <f>IF(D8376=43,'Mission Importer'!A8376,0)</f>
        <v>#VALUE!</v>
      </c>
      <c r="G8376" t="e">
        <f>SEARCH("shape_name",'Mission Importer'!A8376)</f>
        <v>#VALUE!</v>
      </c>
      <c r="H8376" t="e">
        <f>IF(G8376=43,'Mission Importer'!A8376,0)</f>
        <v>#VALUE!</v>
      </c>
      <c r="J8376" t="e">
        <f>SEARCH("type",'Mission Importer'!A8376)</f>
        <v>#VALUE!</v>
      </c>
      <c r="K8376" t="e">
        <f>IF(J8376=43,'Mission Importer'!A8376,0)</f>
        <v>#VALUE!</v>
      </c>
      <c r="L8376" t="e">
        <f>SEARCH("category",'Mission Importer'!A8376)</f>
        <v>#VALUE!</v>
      </c>
      <c r="M8376" t="e">
        <f>IF(L8376=43,'Mission Importer'!A8376,0)</f>
        <v>#VALUE!</v>
      </c>
    </row>
    <row r="8377" spans="1:13" x14ac:dyDescent="0.3">
      <c r="A8377" t="e">
        <f>SEARCH("livery",'Mission Importer'!A8377)</f>
        <v>#VALUE!</v>
      </c>
      <c r="B8377" t="e">
        <f>IF(A8377=43,'Mission Importer'!A8377,0)</f>
        <v>#VALUE!</v>
      </c>
      <c r="D8377" t="e">
        <f>SEARCH("shape_name",'Mission Importer'!A8377)</f>
        <v>#VALUE!</v>
      </c>
      <c r="E8377" t="e">
        <f>IF(D8377=43,'Mission Importer'!A8377,0)</f>
        <v>#VALUE!</v>
      </c>
      <c r="G8377" t="e">
        <f>SEARCH("shape_name",'Mission Importer'!A8377)</f>
        <v>#VALUE!</v>
      </c>
      <c r="H8377" t="e">
        <f>IF(G8377=43,'Mission Importer'!A8377,0)</f>
        <v>#VALUE!</v>
      </c>
      <c r="J8377" t="e">
        <f>SEARCH("type",'Mission Importer'!A8377)</f>
        <v>#VALUE!</v>
      </c>
      <c r="K8377" t="e">
        <f>IF(J8377=43,'Mission Importer'!A8377,0)</f>
        <v>#VALUE!</v>
      </c>
      <c r="L8377" t="e">
        <f>SEARCH("category",'Mission Importer'!A8377)</f>
        <v>#VALUE!</v>
      </c>
      <c r="M8377" t="e">
        <f>IF(L8377=43,'Mission Importer'!A8377,0)</f>
        <v>#VALUE!</v>
      </c>
    </row>
    <row r="8378" spans="1:13" x14ac:dyDescent="0.3">
      <c r="A8378" t="e">
        <f>SEARCH("livery",'Mission Importer'!A8378)</f>
        <v>#VALUE!</v>
      </c>
      <c r="B8378" t="e">
        <f>IF(A8378=43,'Mission Importer'!A8378,0)</f>
        <v>#VALUE!</v>
      </c>
      <c r="D8378" t="e">
        <f>SEARCH("shape_name",'Mission Importer'!A8378)</f>
        <v>#VALUE!</v>
      </c>
      <c r="E8378" t="e">
        <f>IF(D8378=43,'Mission Importer'!A8378,0)</f>
        <v>#VALUE!</v>
      </c>
      <c r="G8378" t="e">
        <f>SEARCH("shape_name",'Mission Importer'!A8378)</f>
        <v>#VALUE!</v>
      </c>
      <c r="H8378" t="e">
        <f>IF(G8378=43,'Mission Importer'!A8378,0)</f>
        <v>#VALUE!</v>
      </c>
      <c r="J8378" t="e">
        <f>SEARCH("type",'Mission Importer'!A8378)</f>
        <v>#VALUE!</v>
      </c>
      <c r="K8378" t="e">
        <f>IF(J8378=43,'Mission Importer'!A8378,0)</f>
        <v>#VALUE!</v>
      </c>
      <c r="L8378" t="e">
        <f>SEARCH("category",'Mission Importer'!A8378)</f>
        <v>#VALUE!</v>
      </c>
      <c r="M8378" t="e">
        <f>IF(L8378=43,'Mission Importer'!A8378,0)</f>
        <v>#VALUE!</v>
      </c>
    </row>
    <row r="8379" spans="1:13" x14ac:dyDescent="0.3">
      <c r="A8379" t="e">
        <f>SEARCH("livery",'Mission Importer'!A8379)</f>
        <v>#VALUE!</v>
      </c>
      <c r="B8379" t="e">
        <f>IF(A8379=43,'Mission Importer'!A8379,0)</f>
        <v>#VALUE!</v>
      </c>
      <c r="D8379" t="e">
        <f>SEARCH("shape_name",'Mission Importer'!A8379)</f>
        <v>#VALUE!</v>
      </c>
      <c r="E8379" t="e">
        <f>IF(D8379=43,'Mission Importer'!A8379,0)</f>
        <v>#VALUE!</v>
      </c>
      <c r="G8379" t="e">
        <f>SEARCH("shape_name",'Mission Importer'!A8379)</f>
        <v>#VALUE!</v>
      </c>
      <c r="H8379" t="e">
        <f>IF(G8379=43,'Mission Importer'!A8379,0)</f>
        <v>#VALUE!</v>
      </c>
      <c r="J8379" t="e">
        <f>SEARCH("type",'Mission Importer'!A8379)</f>
        <v>#VALUE!</v>
      </c>
      <c r="K8379" t="e">
        <f>IF(J8379=43,'Mission Importer'!A8379,0)</f>
        <v>#VALUE!</v>
      </c>
      <c r="L8379" t="e">
        <f>SEARCH("category",'Mission Importer'!A8379)</f>
        <v>#VALUE!</v>
      </c>
      <c r="M8379" t="e">
        <f>IF(L8379=43,'Mission Importer'!A8379,0)</f>
        <v>#VALUE!</v>
      </c>
    </row>
    <row r="8380" spans="1:13" x14ac:dyDescent="0.3">
      <c r="A8380" t="e">
        <f>SEARCH("livery",'Mission Importer'!A8380)</f>
        <v>#VALUE!</v>
      </c>
      <c r="B8380" t="e">
        <f>IF(A8380=43,'Mission Importer'!A8380,0)</f>
        <v>#VALUE!</v>
      </c>
      <c r="D8380" t="e">
        <f>SEARCH("shape_name",'Mission Importer'!A8380)</f>
        <v>#VALUE!</v>
      </c>
      <c r="E8380" t="e">
        <f>IF(D8380=43,'Mission Importer'!A8380,0)</f>
        <v>#VALUE!</v>
      </c>
      <c r="G8380" t="e">
        <f>SEARCH("shape_name",'Mission Importer'!A8380)</f>
        <v>#VALUE!</v>
      </c>
      <c r="H8380" t="e">
        <f>IF(G8380=43,'Mission Importer'!A8380,0)</f>
        <v>#VALUE!</v>
      </c>
      <c r="J8380" t="e">
        <f>SEARCH("type",'Mission Importer'!A8380)</f>
        <v>#VALUE!</v>
      </c>
      <c r="K8380" t="e">
        <f>IF(J8380=43,'Mission Importer'!A8380,0)</f>
        <v>#VALUE!</v>
      </c>
      <c r="L8380" t="e">
        <f>SEARCH("category",'Mission Importer'!A8380)</f>
        <v>#VALUE!</v>
      </c>
      <c r="M8380" t="e">
        <f>IF(L8380=43,'Mission Importer'!A8380,0)</f>
        <v>#VALUE!</v>
      </c>
    </row>
    <row r="8381" spans="1:13" x14ac:dyDescent="0.3">
      <c r="A8381" t="e">
        <f>SEARCH("livery",'Mission Importer'!A8381)</f>
        <v>#VALUE!</v>
      </c>
      <c r="B8381" t="e">
        <f>IF(A8381=43,'Mission Importer'!A8381,0)</f>
        <v>#VALUE!</v>
      </c>
      <c r="D8381" t="e">
        <f>SEARCH("shape_name",'Mission Importer'!A8381)</f>
        <v>#VALUE!</v>
      </c>
      <c r="E8381" t="e">
        <f>IF(D8381=43,'Mission Importer'!A8381,0)</f>
        <v>#VALUE!</v>
      </c>
      <c r="G8381" t="e">
        <f>SEARCH("shape_name",'Mission Importer'!A8381)</f>
        <v>#VALUE!</v>
      </c>
      <c r="H8381" t="e">
        <f>IF(G8381=43,'Mission Importer'!A8381,0)</f>
        <v>#VALUE!</v>
      </c>
      <c r="J8381" t="e">
        <f>SEARCH("type",'Mission Importer'!A8381)</f>
        <v>#VALUE!</v>
      </c>
      <c r="K8381" t="e">
        <f>IF(J8381=43,'Mission Importer'!A8381,0)</f>
        <v>#VALUE!</v>
      </c>
      <c r="L8381" t="e">
        <f>SEARCH("category",'Mission Importer'!A8381)</f>
        <v>#VALUE!</v>
      </c>
      <c r="M8381" t="e">
        <f>IF(L8381=43,'Mission Importer'!A8381,0)</f>
        <v>#VALUE!</v>
      </c>
    </row>
    <row r="8382" spans="1:13" x14ac:dyDescent="0.3">
      <c r="A8382" t="e">
        <f>SEARCH("livery",'Mission Importer'!A8382)</f>
        <v>#VALUE!</v>
      </c>
      <c r="B8382" t="e">
        <f>IF(A8382=43,'Mission Importer'!A8382,0)</f>
        <v>#VALUE!</v>
      </c>
      <c r="D8382" t="e">
        <f>SEARCH("shape_name",'Mission Importer'!A8382)</f>
        <v>#VALUE!</v>
      </c>
      <c r="E8382" t="e">
        <f>IF(D8382=43,'Mission Importer'!A8382,0)</f>
        <v>#VALUE!</v>
      </c>
      <c r="G8382" t="e">
        <f>SEARCH("shape_name",'Mission Importer'!A8382)</f>
        <v>#VALUE!</v>
      </c>
      <c r="H8382" t="e">
        <f>IF(G8382=43,'Mission Importer'!A8382,0)</f>
        <v>#VALUE!</v>
      </c>
      <c r="J8382" t="e">
        <f>SEARCH("type",'Mission Importer'!A8382)</f>
        <v>#VALUE!</v>
      </c>
      <c r="K8382" t="e">
        <f>IF(J8382=43,'Mission Importer'!A8382,0)</f>
        <v>#VALUE!</v>
      </c>
      <c r="L8382" t="e">
        <f>SEARCH("category",'Mission Importer'!A8382)</f>
        <v>#VALUE!</v>
      </c>
      <c r="M8382" t="e">
        <f>IF(L8382=43,'Mission Importer'!A8382,0)</f>
        <v>#VALUE!</v>
      </c>
    </row>
    <row r="8383" spans="1:13" x14ac:dyDescent="0.3">
      <c r="A8383" t="e">
        <f>SEARCH("livery",'Mission Importer'!A8383)</f>
        <v>#VALUE!</v>
      </c>
      <c r="B8383" t="e">
        <f>IF(A8383=43,'Mission Importer'!A8383,0)</f>
        <v>#VALUE!</v>
      </c>
      <c r="D8383" t="e">
        <f>SEARCH("shape_name",'Mission Importer'!A8383)</f>
        <v>#VALUE!</v>
      </c>
      <c r="E8383" t="e">
        <f>IF(D8383=43,'Mission Importer'!A8383,0)</f>
        <v>#VALUE!</v>
      </c>
      <c r="G8383" t="e">
        <f>SEARCH("shape_name",'Mission Importer'!A8383)</f>
        <v>#VALUE!</v>
      </c>
      <c r="H8383" t="e">
        <f>IF(G8383=43,'Mission Importer'!A8383,0)</f>
        <v>#VALUE!</v>
      </c>
      <c r="J8383" t="e">
        <f>SEARCH("type",'Mission Importer'!A8383)</f>
        <v>#VALUE!</v>
      </c>
      <c r="K8383" t="e">
        <f>IF(J8383=43,'Mission Importer'!A8383,0)</f>
        <v>#VALUE!</v>
      </c>
      <c r="L8383" t="e">
        <f>SEARCH("category",'Mission Importer'!A8383)</f>
        <v>#VALUE!</v>
      </c>
      <c r="M8383" t="e">
        <f>IF(L8383=43,'Mission Importer'!A8383,0)</f>
        <v>#VALUE!</v>
      </c>
    </row>
    <row r="8384" spans="1:13" x14ac:dyDescent="0.3">
      <c r="A8384" t="e">
        <f>SEARCH("livery",'Mission Importer'!A8384)</f>
        <v>#VALUE!</v>
      </c>
      <c r="B8384" t="e">
        <f>IF(A8384=43,'Mission Importer'!A8384,0)</f>
        <v>#VALUE!</v>
      </c>
      <c r="D8384" t="e">
        <f>SEARCH("shape_name",'Mission Importer'!A8384)</f>
        <v>#VALUE!</v>
      </c>
      <c r="E8384" t="e">
        <f>IF(D8384=43,'Mission Importer'!A8384,0)</f>
        <v>#VALUE!</v>
      </c>
      <c r="G8384" t="e">
        <f>SEARCH("shape_name",'Mission Importer'!A8384)</f>
        <v>#VALUE!</v>
      </c>
      <c r="H8384" t="e">
        <f>IF(G8384=43,'Mission Importer'!A8384,0)</f>
        <v>#VALUE!</v>
      </c>
      <c r="J8384" t="e">
        <f>SEARCH("type",'Mission Importer'!A8384)</f>
        <v>#VALUE!</v>
      </c>
      <c r="K8384" t="e">
        <f>IF(J8384=43,'Mission Importer'!A8384,0)</f>
        <v>#VALUE!</v>
      </c>
      <c r="L8384" t="e">
        <f>SEARCH("category",'Mission Importer'!A8384)</f>
        <v>#VALUE!</v>
      </c>
      <c r="M8384" t="e">
        <f>IF(L8384=43,'Mission Importer'!A8384,0)</f>
        <v>#VALUE!</v>
      </c>
    </row>
    <row r="8385" spans="1:13" x14ac:dyDescent="0.3">
      <c r="A8385" t="e">
        <f>SEARCH("livery",'Mission Importer'!A8385)</f>
        <v>#VALUE!</v>
      </c>
      <c r="B8385" t="e">
        <f>IF(A8385=43,'Mission Importer'!A8385,0)</f>
        <v>#VALUE!</v>
      </c>
      <c r="D8385" t="e">
        <f>SEARCH("shape_name",'Mission Importer'!A8385)</f>
        <v>#VALUE!</v>
      </c>
      <c r="E8385" t="e">
        <f>IF(D8385=43,'Mission Importer'!A8385,0)</f>
        <v>#VALUE!</v>
      </c>
      <c r="G8385" t="e">
        <f>SEARCH("shape_name",'Mission Importer'!A8385)</f>
        <v>#VALUE!</v>
      </c>
      <c r="H8385" t="e">
        <f>IF(G8385=43,'Mission Importer'!A8385,0)</f>
        <v>#VALUE!</v>
      </c>
      <c r="J8385" t="e">
        <f>SEARCH("type",'Mission Importer'!A8385)</f>
        <v>#VALUE!</v>
      </c>
      <c r="K8385" t="e">
        <f>IF(J8385=43,'Mission Importer'!A8385,0)</f>
        <v>#VALUE!</v>
      </c>
      <c r="L8385" t="e">
        <f>SEARCH("category",'Mission Importer'!A8385)</f>
        <v>#VALUE!</v>
      </c>
      <c r="M8385" t="e">
        <f>IF(L8385=43,'Mission Importer'!A8385,0)</f>
        <v>#VALUE!</v>
      </c>
    </row>
    <row r="8386" spans="1:13" x14ac:dyDescent="0.3">
      <c r="A8386" t="e">
        <f>SEARCH("livery",'Mission Importer'!A8386)</f>
        <v>#VALUE!</v>
      </c>
      <c r="B8386" t="e">
        <f>IF(A8386=43,'Mission Importer'!A8386,0)</f>
        <v>#VALUE!</v>
      </c>
      <c r="D8386" t="e">
        <f>SEARCH("shape_name",'Mission Importer'!A8386)</f>
        <v>#VALUE!</v>
      </c>
      <c r="E8386" t="e">
        <f>IF(D8386=43,'Mission Importer'!A8386,0)</f>
        <v>#VALUE!</v>
      </c>
      <c r="G8386" t="e">
        <f>SEARCH("shape_name",'Mission Importer'!A8386)</f>
        <v>#VALUE!</v>
      </c>
      <c r="H8386" t="e">
        <f>IF(G8386=43,'Mission Importer'!A8386,0)</f>
        <v>#VALUE!</v>
      </c>
      <c r="J8386" t="e">
        <f>SEARCH("type",'Mission Importer'!A8386)</f>
        <v>#VALUE!</v>
      </c>
      <c r="K8386" t="e">
        <f>IF(J8386=43,'Mission Importer'!A8386,0)</f>
        <v>#VALUE!</v>
      </c>
      <c r="L8386" t="e">
        <f>SEARCH("category",'Mission Importer'!A8386)</f>
        <v>#VALUE!</v>
      </c>
      <c r="M8386" t="e">
        <f>IF(L8386=43,'Mission Importer'!A8386,0)</f>
        <v>#VALUE!</v>
      </c>
    </row>
    <row r="8387" spans="1:13" x14ac:dyDescent="0.3">
      <c r="A8387" t="e">
        <f>SEARCH("livery",'Mission Importer'!A8387)</f>
        <v>#VALUE!</v>
      </c>
      <c r="B8387" t="e">
        <f>IF(A8387=43,'Mission Importer'!A8387,0)</f>
        <v>#VALUE!</v>
      </c>
      <c r="D8387" t="e">
        <f>SEARCH("shape_name",'Mission Importer'!A8387)</f>
        <v>#VALUE!</v>
      </c>
      <c r="E8387" t="e">
        <f>IF(D8387=43,'Mission Importer'!A8387,0)</f>
        <v>#VALUE!</v>
      </c>
      <c r="G8387" t="e">
        <f>SEARCH("shape_name",'Mission Importer'!A8387)</f>
        <v>#VALUE!</v>
      </c>
      <c r="H8387" t="e">
        <f>IF(G8387=43,'Mission Importer'!A8387,0)</f>
        <v>#VALUE!</v>
      </c>
      <c r="J8387" t="e">
        <f>SEARCH("type",'Mission Importer'!A8387)</f>
        <v>#VALUE!</v>
      </c>
      <c r="K8387" t="e">
        <f>IF(J8387=43,'Mission Importer'!A8387,0)</f>
        <v>#VALUE!</v>
      </c>
      <c r="L8387" t="e">
        <f>SEARCH("category",'Mission Importer'!A8387)</f>
        <v>#VALUE!</v>
      </c>
      <c r="M8387" t="e">
        <f>IF(L8387=43,'Mission Importer'!A8387,0)</f>
        <v>#VALUE!</v>
      </c>
    </row>
    <row r="8388" spans="1:13" x14ac:dyDescent="0.3">
      <c r="A8388" t="e">
        <f>SEARCH("livery",'Mission Importer'!A8388)</f>
        <v>#VALUE!</v>
      </c>
      <c r="B8388" t="e">
        <f>IF(A8388=43,'Mission Importer'!A8388,0)</f>
        <v>#VALUE!</v>
      </c>
      <c r="D8388" t="e">
        <f>SEARCH("shape_name",'Mission Importer'!A8388)</f>
        <v>#VALUE!</v>
      </c>
      <c r="E8388" t="e">
        <f>IF(D8388=43,'Mission Importer'!A8388,0)</f>
        <v>#VALUE!</v>
      </c>
      <c r="G8388" t="e">
        <f>SEARCH("shape_name",'Mission Importer'!A8388)</f>
        <v>#VALUE!</v>
      </c>
      <c r="H8388" t="e">
        <f>IF(G8388=43,'Mission Importer'!A8388,0)</f>
        <v>#VALUE!</v>
      </c>
      <c r="J8388" t="e">
        <f>SEARCH("type",'Mission Importer'!A8388)</f>
        <v>#VALUE!</v>
      </c>
      <c r="K8388" t="e">
        <f>IF(J8388=43,'Mission Importer'!A8388,0)</f>
        <v>#VALUE!</v>
      </c>
      <c r="L8388" t="e">
        <f>SEARCH("category",'Mission Importer'!A8388)</f>
        <v>#VALUE!</v>
      </c>
      <c r="M8388" t="e">
        <f>IF(L8388=43,'Mission Importer'!A8388,0)</f>
        <v>#VALUE!</v>
      </c>
    </row>
    <row r="8389" spans="1:13" x14ac:dyDescent="0.3">
      <c r="A8389" t="e">
        <f>SEARCH("livery",'Mission Importer'!A8389)</f>
        <v>#VALUE!</v>
      </c>
      <c r="B8389" t="e">
        <f>IF(A8389=43,'Mission Importer'!A8389,0)</f>
        <v>#VALUE!</v>
      </c>
      <c r="D8389" t="e">
        <f>SEARCH("shape_name",'Mission Importer'!A8389)</f>
        <v>#VALUE!</v>
      </c>
      <c r="E8389" t="e">
        <f>IF(D8389=43,'Mission Importer'!A8389,0)</f>
        <v>#VALUE!</v>
      </c>
      <c r="G8389" t="e">
        <f>SEARCH("shape_name",'Mission Importer'!A8389)</f>
        <v>#VALUE!</v>
      </c>
      <c r="H8389" t="e">
        <f>IF(G8389=43,'Mission Importer'!A8389,0)</f>
        <v>#VALUE!</v>
      </c>
      <c r="J8389" t="e">
        <f>SEARCH("type",'Mission Importer'!A8389)</f>
        <v>#VALUE!</v>
      </c>
      <c r="K8389" t="e">
        <f>IF(J8389=43,'Mission Importer'!A8389,0)</f>
        <v>#VALUE!</v>
      </c>
      <c r="L8389" t="e">
        <f>SEARCH("category",'Mission Importer'!A8389)</f>
        <v>#VALUE!</v>
      </c>
      <c r="M8389" t="e">
        <f>IF(L8389=43,'Mission Importer'!A8389,0)</f>
        <v>#VALUE!</v>
      </c>
    </row>
    <row r="8390" spans="1:13" x14ac:dyDescent="0.3">
      <c r="A8390" t="e">
        <f>SEARCH("livery",'Mission Importer'!A8390)</f>
        <v>#VALUE!</v>
      </c>
      <c r="B8390" t="e">
        <f>IF(A8390=43,'Mission Importer'!A8390,0)</f>
        <v>#VALUE!</v>
      </c>
      <c r="D8390" t="e">
        <f>SEARCH("shape_name",'Mission Importer'!A8390)</f>
        <v>#VALUE!</v>
      </c>
      <c r="E8390" t="e">
        <f>IF(D8390=43,'Mission Importer'!A8390,0)</f>
        <v>#VALUE!</v>
      </c>
      <c r="G8390" t="e">
        <f>SEARCH("shape_name",'Mission Importer'!A8390)</f>
        <v>#VALUE!</v>
      </c>
      <c r="H8390" t="e">
        <f>IF(G8390=43,'Mission Importer'!A8390,0)</f>
        <v>#VALUE!</v>
      </c>
      <c r="J8390" t="e">
        <f>SEARCH("type",'Mission Importer'!A8390)</f>
        <v>#VALUE!</v>
      </c>
      <c r="K8390" t="e">
        <f>IF(J8390=43,'Mission Importer'!A8390,0)</f>
        <v>#VALUE!</v>
      </c>
      <c r="L8390" t="e">
        <f>SEARCH("category",'Mission Importer'!A8390)</f>
        <v>#VALUE!</v>
      </c>
      <c r="M8390" t="e">
        <f>IF(L8390=43,'Mission Importer'!A8390,0)</f>
        <v>#VALUE!</v>
      </c>
    </row>
    <row r="8391" spans="1:13" x14ac:dyDescent="0.3">
      <c r="A8391" t="e">
        <f>SEARCH("livery",'Mission Importer'!A8391)</f>
        <v>#VALUE!</v>
      </c>
      <c r="B8391" t="e">
        <f>IF(A8391=43,'Mission Importer'!A8391,0)</f>
        <v>#VALUE!</v>
      </c>
      <c r="D8391" t="e">
        <f>SEARCH("shape_name",'Mission Importer'!A8391)</f>
        <v>#VALUE!</v>
      </c>
      <c r="E8391" t="e">
        <f>IF(D8391=43,'Mission Importer'!A8391,0)</f>
        <v>#VALUE!</v>
      </c>
      <c r="G8391" t="e">
        <f>SEARCH("shape_name",'Mission Importer'!A8391)</f>
        <v>#VALUE!</v>
      </c>
      <c r="H8391" t="e">
        <f>IF(G8391=43,'Mission Importer'!A8391,0)</f>
        <v>#VALUE!</v>
      </c>
      <c r="J8391" t="e">
        <f>SEARCH("type",'Mission Importer'!A8391)</f>
        <v>#VALUE!</v>
      </c>
      <c r="K8391" t="e">
        <f>IF(J8391=43,'Mission Importer'!A8391,0)</f>
        <v>#VALUE!</v>
      </c>
      <c r="L8391" t="e">
        <f>SEARCH("category",'Mission Importer'!A8391)</f>
        <v>#VALUE!</v>
      </c>
      <c r="M8391" t="e">
        <f>IF(L8391=43,'Mission Importer'!A8391,0)</f>
        <v>#VALUE!</v>
      </c>
    </row>
    <row r="8392" spans="1:13" x14ac:dyDescent="0.3">
      <c r="A8392" t="e">
        <f>SEARCH("livery",'Mission Importer'!A8392)</f>
        <v>#VALUE!</v>
      </c>
      <c r="B8392" t="e">
        <f>IF(A8392=43,'Mission Importer'!A8392,0)</f>
        <v>#VALUE!</v>
      </c>
      <c r="D8392" t="e">
        <f>SEARCH("shape_name",'Mission Importer'!A8392)</f>
        <v>#VALUE!</v>
      </c>
      <c r="E8392" t="e">
        <f>IF(D8392=43,'Mission Importer'!A8392,0)</f>
        <v>#VALUE!</v>
      </c>
      <c r="G8392" t="e">
        <f>SEARCH("shape_name",'Mission Importer'!A8392)</f>
        <v>#VALUE!</v>
      </c>
      <c r="H8392" t="e">
        <f>IF(G8392=43,'Mission Importer'!A8392,0)</f>
        <v>#VALUE!</v>
      </c>
      <c r="J8392" t="e">
        <f>SEARCH("type",'Mission Importer'!A8392)</f>
        <v>#VALUE!</v>
      </c>
      <c r="K8392" t="e">
        <f>IF(J8392=43,'Mission Importer'!A8392,0)</f>
        <v>#VALUE!</v>
      </c>
      <c r="L8392" t="e">
        <f>SEARCH("category",'Mission Importer'!A8392)</f>
        <v>#VALUE!</v>
      </c>
      <c r="M8392" t="e">
        <f>IF(L8392=43,'Mission Importer'!A8392,0)</f>
        <v>#VALUE!</v>
      </c>
    </row>
    <row r="8393" spans="1:13" x14ac:dyDescent="0.3">
      <c r="A8393" t="e">
        <f>SEARCH("livery",'Mission Importer'!A8393)</f>
        <v>#VALUE!</v>
      </c>
      <c r="B8393" t="e">
        <f>IF(A8393=43,'Mission Importer'!A8393,0)</f>
        <v>#VALUE!</v>
      </c>
      <c r="D8393" t="e">
        <f>SEARCH("shape_name",'Mission Importer'!A8393)</f>
        <v>#VALUE!</v>
      </c>
      <c r="E8393" t="e">
        <f>IF(D8393=43,'Mission Importer'!A8393,0)</f>
        <v>#VALUE!</v>
      </c>
      <c r="G8393" t="e">
        <f>SEARCH("shape_name",'Mission Importer'!A8393)</f>
        <v>#VALUE!</v>
      </c>
      <c r="H8393" t="e">
        <f>IF(G8393=43,'Mission Importer'!A8393,0)</f>
        <v>#VALUE!</v>
      </c>
      <c r="J8393" t="e">
        <f>SEARCH("type",'Mission Importer'!A8393)</f>
        <v>#VALUE!</v>
      </c>
      <c r="K8393" t="e">
        <f>IF(J8393=43,'Mission Importer'!A8393,0)</f>
        <v>#VALUE!</v>
      </c>
      <c r="L8393" t="e">
        <f>SEARCH("category",'Mission Importer'!A8393)</f>
        <v>#VALUE!</v>
      </c>
      <c r="M8393" t="e">
        <f>IF(L8393=43,'Mission Importer'!A8393,0)</f>
        <v>#VALUE!</v>
      </c>
    </row>
    <row r="8394" spans="1:13" x14ac:dyDescent="0.3">
      <c r="A8394" t="e">
        <f>SEARCH("livery",'Mission Importer'!A8394)</f>
        <v>#VALUE!</v>
      </c>
      <c r="B8394" t="e">
        <f>IF(A8394=43,'Mission Importer'!A8394,0)</f>
        <v>#VALUE!</v>
      </c>
      <c r="D8394" t="e">
        <f>SEARCH("shape_name",'Mission Importer'!A8394)</f>
        <v>#VALUE!</v>
      </c>
      <c r="E8394" t="e">
        <f>IF(D8394=43,'Mission Importer'!A8394,0)</f>
        <v>#VALUE!</v>
      </c>
      <c r="G8394" t="e">
        <f>SEARCH("shape_name",'Mission Importer'!A8394)</f>
        <v>#VALUE!</v>
      </c>
      <c r="H8394" t="e">
        <f>IF(G8394=43,'Mission Importer'!A8394,0)</f>
        <v>#VALUE!</v>
      </c>
      <c r="J8394" t="e">
        <f>SEARCH("type",'Mission Importer'!A8394)</f>
        <v>#VALUE!</v>
      </c>
      <c r="K8394" t="e">
        <f>IF(J8394=43,'Mission Importer'!A8394,0)</f>
        <v>#VALUE!</v>
      </c>
      <c r="L8394" t="e">
        <f>SEARCH("category",'Mission Importer'!A8394)</f>
        <v>#VALUE!</v>
      </c>
      <c r="M8394" t="e">
        <f>IF(L8394=43,'Mission Importer'!A8394,0)</f>
        <v>#VALUE!</v>
      </c>
    </row>
    <row r="8395" spans="1:13" x14ac:dyDescent="0.3">
      <c r="A8395" t="e">
        <f>SEARCH("livery",'Mission Importer'!A8395)</f>
        <v>#VALUE!</v>
      </c>
      <c r="B8395" t="e">
        <f>IF(A8395=43,'Mission Importer'!A8395,0)</f>
        <v>#VALUE!</v>
      </c>
      <c r="D8395" t="e">
        <f>SEARCH("shape_name",'Mission Importer'!A8395)</f>
        <v>#VALUE!</v>
      </c>
      <c r="E8395" t="e">
        <f>IF(D8395=43,'Mission Importer'!A8395,0)</f>
        <v>#VALUE!</v>
      </c>
      <c r="G8395" t="e">
        <f>SEARCH("shape_name",'Mission Importer'!A8395)</f>
        <v>#VALUE!</v>
      </c>
      <c r="H8395" t="e">
        <f>IF(G8395=43,'Mission Importer'!A8395,0)</f>
        <v>#VALUE!</v>
      </c>
      <c r="J8395">
        <f>SEARCH("type",'Mission Importer'!A8395)</f>
        <v>47</v>
      </c>
      <c r="K8395">
        <f>IF(J8395=43,'Mission Importer'!A8395,0)</f>
        <v>0</v>
      </c>
      <c r="L8395" t="e">
        <f>SEARCH("category",'Mission Importer'!A8395)</f>
        <v>#VALUE!</v>
      </c>
      <c r="M8395" t="e">
        <f>IF(L8395=43,'Mission Importer'!A8395,0)</f>
        <v>#VALUE!</v>
      </c>
    </row>
    <row r="8396" spans="1:13" x14ac:dyDescent="0.3">
      <c r="A8396" t="e">
        <f>SEARCH("livery",'Mission Importer'!A8396)</f>
        <v>#VALUE!</v>
      </c>
      <c r="B8396" t="e">
        <f>IF(A8396=43,'Mission Importer'!A8396,0)</f>
        <v>#VALUE!</v>
      </c>
      <c r="D8396" t="e">
        <f>SEARCH("shape_name",'Mission Importer'!A8396)</f>
        <v>#VALUE!</v>
      </c>
      <c r="E8396" t="e">
        <f>IF(D8396=43,'Mission Importer'!A8396,0)</f>
        <v>#VALUE!</v>
      </c>
      <c r="G8396" t="e">
        <f>SEARCH("shape_name",'Mission Importer'!A8396)</f>
        <v>#VALUE!</v>
      </c>
      <c r="H8396" t="e">
        <f>IF(G8396=43,'Mission Importer'!A8396,0)</f>
        <v>#VALUE!</v>
      </c>
      <c r="J8396" t="e">
        <f>SEARCH("type",'Mission Importer'!A8396)</f>
        <v>#VALUE!</v>
      </c>
      <c r="K8396" t="e">
        <f>IF(J8396=43,'Mission Importer'!A8396,0)</f>
        <v>#VALUE!</v>
      </c>
      <c r="L8396" t="e">
        <f>SEARCH("category",'Mission Importer'!A8396)</f>
        <v>#VALUE!</v>
      </c>
      <c r="M8396" t="e">
        <f>IF(L8396=43,'Mission Importer'!A8396,0)</f>
        <v>#VALUE!</v>
      </c>
    </row>
    <row r="8397" spans="1:13" x14ac:dyDescent="0.3">
      <c r="A8397" t="e">
        <f>SEARCH("livery",'Mission Importer'!A8397)</f>
        <v>#VALUE!</v>
      </c>
      <c r="B8397" t="e">
        <f>IF(A8397=43,'Mission Importer'!A8397,0)</f>
        <v>#VALUE!</v>
      </c>
      <c r="D8397" t="e">
        <f>SEARCH("shape_name",'Mission Importer'!A8397)</f>
        <v>#VALUE!</v>
      </c>
      <c r="E8397" t="e">
        <f>IF(D8397=43,'Mission Importer'!A8397,0)</f>
        <v>#VALUE!</v>
      </c>
      <c r="G8397" t="e">
        <f>SEARCH("shape_name",'Mission Importer'!A8397)</f>
        <v>#VALUE!</v>
      </c>
      <c r="H8397" t="e">
        <f>IF(G8397=43,'Mission Importer'!A8397,0)</f>
        <v>#VALUE!</v>
      </c>
      <c r="J8397" t="e">
        <f>SEARCH("type",'Mission Importer'!A8397)</f>
        <v>#VALUE!</v>
      </c>
      <c r="K8397" t="e">
        <f>IF(J8397=43,'Mission Importer'!A8397,0)</f>
        <v>#VALUE!</v>
      </c>
      <c r="L8397" t="e">
        <f>SEARCH("category",'Mission Importer'!A8397)</f>
        <v>#VALUE!</v>
      </c>
      <c r="M8397" t="e">
        <f>IF(L8397=43,'Mission Importer'!A8397,0)</f>
        <v>#VALUE!</v>
      </c>
    </row>
    <row r="8398" spans="1:13" x14ac:dyDescent="0.3">
      <c r="A8398" t="e">
        <f>SEARCH("livery",'Mission Importer'!A8398)</f>
        <v>#VALUE!</v>
      </c>
      <c r="B8398" t="e">
        <f>IF(A8398=43,'Mission Importer'!A8398,0)</f>
        <v>#VALUE!</v>
      </c>
      <c r="D8398" t="e">
        <f>SEARCH("shape_name",'Mission Importer'!A8398)</f>
        <v>#VALUE!</v>
      </c>
      <c r="E8398" t="e">
        <f>IF(D8398=43,'Mission Importer'!A8398,0)</f>
        <v>#VALUE!</v>
      </c>
      <c r="G8398" t="e">
        <f>SEARCH("shape_name",'Mission Importer'!A8398)</f>
        <v>#VALUE!</v>
      </c>
      <c r="H8398" t="e">
        <f>IF(G8398=43,'Mission Importer'!A8398,0)</f>
        <v>#VALUE!</v>
      </c>
      <c r="J8398" t="e">
        <f>SEARCH("type",'Mission Importer'!A8398)</f>
        <v>#VALUE!</v>
      </c>
      <c r="K8398" t="e">
        <f>IF(J8398=43,'Mission Importer'!A8398,0)</f>
        <v>#VALUE!</v>
      </c>
      <c r="L8398" t="e">
        <f>SEARCH("category",'Mission Importer'!A8398)</f>
        <v>#VALUE!</v>
      </c>
      <c r="M8398" t="e">
        <f>IF(L8398=43,'Mission Importer'!A8398,0)</f>
        <v>#VALUE!</v>
      </c>
    </row>
    <row r="8399" spans="1:13" x14ac:dyDescent="0.3">
      <c r="A8399" t="e">
        <f>SEARCH("livery",'Mission Importer'!A8399)</f>
        <v>#VALUE!</v>
      </c>
      <c r="B8399" t="e">
        <f>IF(A8399=43,'Mission Importer'!A8399,0)</f>
        <v>#VALUE!</v>
      </c>
      <c r="D8399" t="e">
        <f>SEARCH("shape_name",'Mission Importer'!A8399)</f>
        <v>#VALUE!</v>
      </c>
      <c r="E8399" t="e">
        <f>IF(D8399=43,'Mission Importer'!A8399,0)</f>
        <v>#VALUE!</v>
      </c>
      <c r="G8399" t="e">
        <f>SEARCH("shape_name",'Mission Importer'!A8399)</f>
        <v>#VALUE!</v>
      </c>
      <c r="H8399" t="e">
        <f>IF(G8399=43,'Mission Importer'!A8399,0)</f>
        <v>#VALUE!</v>
      </c>
      <c r="J8399" t="e">
        <f>SEARCH("type",'Mission Importer'!A8399)</f>
        <v>#VALUE!</v>
      </c>
      <c r="K8399" t="e">
        <f>IF(J8399=43,'Mission Importer'!A8399,0)</f>
        <v>#VALUE!</v>
      </c>
      <c r="L8399" t="e">
        <f>SEARCH("category",'Mission Importer'!A8399)</f>
        <v>#VALUE!</v>
      </c>
      <c r="M8399" t="e">
        <f>IF(L8399=43,'Mission Importer'!A8399,0)</f>
        <v>#VALUE!</v>
      </c>
    </row>
    <row r="8400" spans="1:13" x14ac:dyDescent="0.3">
      <c r="A8400" t="e">
        <f>SEARCH("livery",'Mission Importer'!A8400)</f>
        <v>#VALUE!</v>
      </c>
      <c r="B8400" t="e">
        <f>IF(A8400=43,'Mission Importer'!A8400,0)</f>
        <v>#VALUE!</v>
      </c>
      <c r="D8400" t="e">
        <f>SEARCH("shape_name",'Mission Importer'!A8400)</f>
        <v>#VALUE!</v>
      </c>
      <c r="E8400" t="e">
        <f>IF(D8400=43,'Mission Importer'!A8400,0)</f>
        <v>#VALUE!</v>
      </c>
      <c r="G8400" t="e">
        <f>SEARCH("shape_name",'Mission Importer'!A8400)</f>
        <v>#VALUE!</v>
      </c>
      <c r="H8400" t="e">
        <f>IF(G8400=43,'Mission Importer'!A8400,0)</f>
        <v>#VALUE!</v>
      </c>
      <c r="J8400" t="e">
        <f>SEARCH("type",'Mission Importer'!A8400)</f>
        <v>#VALUE!</v>
      </c>
      <c r="K8400" t="e">
        <f>IF(J8400=43,'Mission Importer'!A8400,0)</f>
        <v>#VALUE!</v>
      </c>
      <c r="L8400" t="e">
        <f>SEARCH("category",'Mission Importer'!A8400)</f>
        <v>#VALUE!</v>
      </c>
      <c r="M8400" t="e">
        <f>IF(L8400=43,'Mission Importer'!A8400,0)</f>
        <v>#VALUE!</v>
      </c>
    </row>
    <row r="8401" spans="1:13" x14ac:dyDescent="0.3">
      <c r="A8401" t="e">
        <f>SEARCH("livery",'Mission Importer'!A8401)</f>
        <v>#VALUE!</v>
      </c>
      <c r="B8401" t="e">
        <f>IF(A8401=43,'Mission Importer'!A8401,0)</f>
        <v>#VALUE!</v>
      </c>
      <c r="D8401" t="e">
        <f>SEARCH("shape_name",'Mission Importer'!A8401)</f>
        <v>#VALUE!</v>
      </c>
      <c r="E8401" t="e">
        <f>IF(D8401=43,'Mission Importer'!A8401,0)</f>
        <v>#VALUE!</v>
      </c>
      <c r="G8401" t="e">
        <f>SEARCH("shape_name",'Mission Importer'!A8401)</f>
        <v>#VALUE!</v>
      </c>
      <c r="H8401" t="e">
        <f>IF(G8401=43,'Mission Importer'!A8401,0)</f>
        <v>#VALUE!</v>
      </c>
      <c r="J8401" t="e">
        <f>SEARCH("type",'Mission Importer'!A8401)</f>
        <v>#VALUE!</v>
      </c>
      <c r="K8401" t="e">
        <f>IF(J8401=43,'Mission Importer'!A8401,0)</f>
        <v>#VALUE!</v>
      </c>
      <c r="L8401" t="e">
        <f>SEARCH("category",'Mission Importer'!A8401)</f>
        <v>#VALUE!</v>
      </c>
      <c r="M8401" t="e">
        <f>IF(L8401=43,'Mission Importer'!A8401,0)</f>
        <v>#VALUE!</v>
      </c>
    </row>
    <row r="8402" spans="1:13" x14ac:dyDescent="0.3">
      <c r="A8402" t="e">
        <f>SEARCH("livery",'Mission Importer'!A8402)</f>
        <v>#VALUE!</v>
      </c>
      <c r="B8402" t="e">
        <f>IF(A8402=43,'Mission Importer'!A8402,0)</f>
        <v>#VALUE!</v>
      </c>
      <c r="D8402" t="e">
        <f>SEARCH("shape_name",'Mission Importer'!A8402)</f>
        <v>#VALUE!</v>
      </c>
      <c r="E8402" t="e">
        <f>IF(D8402=43,'Mission Importer'!A8402,0)</f>
        <v>#VALUE!</v>
      </c>
      <c r="G8402" t="e">
        <f>SEARCH("shape_name",'Mission Importer'!A8402)</f>
        <v>#VALUE!</v>
      </c>
      <c r="H8402" t="e">
        <f>IF(G8402=43,'Mission Importer'!A8402,0)</f>
        <v>#VALUE!</v>
      </c>
      <c r="J8402" t="e">
        <f>SEARCH("type",'Mission Importer'!A8402)</f>
        <v>#VALUE!</v>
      </c>
      <c r="K8402" t="e">
        <f>IF(J8402=43,'Mission Importer'!A8402,0)</f>
        <v>#VALUE!</v>
      </c>
      <c r="L8402" t="e">
        <f>SEARCH("category",'Mission Importer'!A8402)</f>
        <v>#VALUE!</v>
      </c>
      <c r="M8402" t="e">
        <f>IF(L8402=43,'Mission Importer'!A8402,0)</f>
        <v>#VALUE!</v>
      </c>
    </row>
    <row r="8403" spans="1:13" x14ac:dyDescent="0.3">
      <c r="A8403" t="e">
        <f>SEARCH("livery",'Mission Importer'!A8403)</f>
        <v>#VALUE!</v>
      </c>
      <c r="B8403" t="e">
        <f>IF(A8403=43,'Mission Importer'!A8403,0)</f>
        <v>#VALUE!</v>
      </c>
      <c r="D8403" t="e">
        <f>SEARCH("shape_name",'Mission Importer'!A8403)</f>
        <v>#VALUE!</v>
      </c>
      <c r="E8403" t="e">
        <f>IF(D8403=43,'Mission Importer'!A8403,0)</f>
        <v>#VALUE!</v>
      </c>
      <c r="G8403" t="e">
        <f>SEARCH("shape_name",'Mission Importer'!A8403)</f>
        <v>#VALUE!</v>
      </c>
      <c r="H8403" t="e">
        <f>IF(G8403=43,'Mission Importer'!A8403,0)</f>
        <v>#VALUE!</v>
      </c>
      <c r="J8403" t="e">
        <f>SEARCH("type",'Mission Importer'!A8403)</f>
        <v>#VALUE!</v>
      </c>
      <c r="K8403" t="e">
        <f>IF(J8403=43,'Mission Importer'!A8403,0)</f>
        <v>#VALUE!</v>
      </c>
      <c r="L8403" t="e">
        <f>SEARCH("category",'Mission Importer'!A8403)</f>
        <v>#VALUE!</v>
      </c>
      <c r="M8403" t="e">
        <f>IF(L8403=43,'Mission Importer'!A8403,0)</f>
        <v>#VALUE!</v>
      </c>
    </row>
    <row r="8404" spans="1:13" x14ac:dyDescent="0.3">
      <c r="A8404" t="e">
        <f>SEARCH("livery",'Mission Importer'!A8404)</f>
        <v>#VALUE!</v>
      </c>
      <c r="B8404" t="e">
        <f>IF(A8404=43,'Mission Importer'!A8404,0)</f>
        <v>#VALUE!</v>
      </c>
      <c r="D8404" t="e">
        <f>SEARCH("shape_name",'Mission Importer'!A8404)</f>
        <v>#VALUE!</v>
      </c>
      <c r="E8404" t="e">
        <f>IF(D8404=43,'Mission Importer'!A8404,0)</f>
        <v>#VALUE!</v>
      </c>
      <c r="G8404" t="e">
        <f>SEARCH("shape_name",'Mission Importer'!A8404)</f>
        <v>#VALUE!</v>
      </c>
      <c r="H8404" t="e">
        <f>IF(G8404=43,'Mission Importer'!A8404,0)</f>
        <v>#VALUE!</v>
      </c>
      <c r="J8404" t="e">
        <f>SEARCH("type",'Mission Importer'!A8404)</f>
        <v>#VALUE!</v>
      </c>
      <c r="K8404" t="e">
        <f>IF(J8404=43,'Mission Importer'!A8404,0)</f>
        <v>#VALUE!</v>
      </c>
      <c r="L8404" t="e">
        <f>SEARCH("category",'Mission Importer'!A8404)</f>
        <v>#VALUE!</v>
      </c>
      <c r="M8404" t="e">
        <f>IF(L8404=43,'Mission Importer'!A8404,0)</f>
        <v>#VALUE!</v>
      </c>
    </row>
    <row r="8405" spans="1:13" x14ac:dyDescent="0.3">
      <c r="A8405" t="e">
        <f>SEARCH("livery",'Mission Importer'!A8405)</f>
        <v>#VALUE!</v>
      </c>
      <c r="B8405" t="e">
        <f>IF(A8405=43,'Mission Importer'!A8405,0)</f>
        <v>#VALUE!</v>
      </c>
      <c r="D8405" t="e">
        <f>SEARCH("shape_name",'Mission Importer'!A8405)</f>
        <v>#VALUE!</v>
      </c>
      <c r="E8405" t="e">
        <f>IF(D8405=43,'Mission Importer'!A8405,0)</f>
        <v>#VALUE!</v>
      </c>
      <c r="G8405" t="e">
        <f>SEARCH("shape_name",'Mission Importer'!A8405)</f>
        <v>#VALUE!</v>
      </c>
      <c r="H8405" t="e">
        <f>IF(G8405=43,'Mission Importer'!A8405,0)</f>
        <v>#VALUE!</v>
      </c>
      <c r="J8405" t="e">
        <f>SEARCH("type",'Mission Importer'!A8405)</f>
        <v>#VALUE!</v>
      </c>
      <c r="K8405" t="e">
        <f>IF(J8405=43,'Mission Importer'!A8405,0)</f>
        <v>#VALUE!</v>
      </c>
      <c r="L8405" t="e">
        <f>SEARCH("category",'Mission Importer'!A8405)</f>
        <v>#VALUE!</v>
      </c>
      <c r="M8405" t="e">
        <f>IF(L8405=43,'Mission Importer'!A8405,0)</f>
        <v>#VALUE!</v>
      </c>
    </row>
    <row r="8406" spans="1:13" x14ac:dyDescent="0.3">
      <c r="A8406" t="e">
        <f>SEARCH("livery",'Mission Importer'!A8406)</f>
        <v>#VALUE!</v>
      </c>
      <c r="B8406" t="e">
        <f>IF(A8406=43,'Mission Importer'!A8406,0)</f>
        <v>#VALUE!</v>
      </c>
      <c r="D8406" t="e">
        <f>SEARCH("shape_name",'Mission Importer'!A8406)</f>
        <v>#VALUE!</v>
      </c>
      <c r="E8406" t="e">
        <f>IF(D8406=43,'Mission Importer'!A8406,0)</f>
        <v>#VALUE!</v>
      </c>
      <c r="G8406" t="e">
        <f>SEARCH("shape_name",'Mission Importer'!A8406)</f>
        <v>#VALUE!</v>
      </c>
      <c r="H8406" t="e">
        <f>IF(G8406=43,'Mission Importer'!A8406,0)</f>
        <v>#VALUE!</v>
      </c>
      <c r="J8406" t="e">
        <f>SEARCH("type",'Mission Importer'!A8406)</f>
        <v>#VALUE!</v>
      </c>
      <c r="K8406" t="e">
        <f>IF(J8406=43,'Mission Importer'!A8406,0)</f>
        <v>#VALUE!</v>
      </c>
      <c r="L8406" t="e">
        <f>SEARCH("category",'Mission Importer'!A8406)</f>
        <v>#VALUE!</v>
      </c>
      <c r="M8406" t="e">
        <f>IF(L8406=43,'Mission Importer'!A8406,0)</f>
        <v>#VALUE!</v>
      </c>
    </row>
    <row r="8407" spans="1:13" x14ac:dyDescent="0.3">
      <c r="A8407" t="e">
        <f>SEARCH("livery",'Mission Importer'!A8407)</f>
        <v>#VALUE!</v>
      </c>
      <c r="B8407" t="e">
        <f>IF(A8407=43,'Mission Importer'!A8407,0)</f>
        <v>#VALUE!</v>
      </c>
      <c r="D8407" t="e">
        <f>SEARCH("shape_name",'Mission Importer'!A8407)</f>
        <v>#VALUE!</v>
      </c>
      <c r="E8407" t="e">
        <f>IF(D8407=43,'Mission Importer'!A8407,0)</f>
        <v>#VALUE!</v>
      </c>
      <c r="G8407" t="e">
        <f>SEARCH("shape_name",'Mission Importer'!A8407)</f>
        <v>#VALUE!</v>
      </c>
      <c r="H8407" t="e">
        <f>IF(G8407=43,'Mission Importer'!A8407,0)</f>
        <v>#VALUE!</v>
      </c>
      <c r="J8407" t="e">
        <f>SEARCH("type",'Mission Importer'!A8407)</f>
        <v>#VALUE!</v>
      </c>
      <c r="K8407" t="e">
        <f>IF(J8407=43,'Mission Importer'!A8407,0)</f>
        <v>#VALUE!</v>
      </c>
      <c r="L8407" t="e">
        <f>SEARCH("category",'Mission Importer'!A8407)</f>
        <v>#VALUE!</v>
      </c>
      <c r="M8407" t="e">
        <f>IF(L8407=43,'Mission Importer'!A8407,0)</f>
        <v>#VALUE!</v>
      </c>
    </row>
    <row r="8408" spans="1:13" x14ac:dyDescent="0.3">
      <c r="A8408" t="e">
        <f>SEARCH("livery",'Mission Importer'!A8408)</f>
        <v>#VALUE!</v>
      </c>
      <c r="B8408" t="e">
        <f>IF(A8408=43,'Mission Importer'!A8408,0)</f>
        <v>#VALUE!</v>
      </c>
      <c r="D8408" t="e">
        <f>SEARCH("shape_name",'Mission Importer'!A8408)</f>
        <v>#VALUE!</v>
      </c>
      <c r="E8408" t="e">
        <f>IF(D8408=43,'Mission Importer'!A8408,0)</f>
        <v>#VALUE!</v>
      </c>
      <c r="G8408" t="e">
        <f>SEARCH("shape_name",'Mission Importer'!A8408)</f>
        <v>#VALUE!</v>
      </c>
      <c r="H8408" t="e">
        <f>IF(G8408=43,'Mission Importer'!A8408,0)</f>
        <v>#VALUE!</v>
      </c>
      <c r="J8408" t="e">
        <f>SEARCH("type",'Mission Importer'!A8408)</f>
        <v>#VALUE!</v>
      </c>
      <c r="K8408" t="e">
        <f>IF(J8408=43,'Mission Importer'!A8408,0)</f>
        <v>#VALUE!</v>
      </c>
      <c r="L8408" t="e">
        <f>SEARCH("category",'Mission Importer'!A8408)</f>
        <v>#VALUE!</v>
      </c>
      <c r="M8408" t="e">
        <f>IF(L8408=43,'Mission Importer'!A8408,0)</f>
        <v>#VALUE!</v>
      </c>
    </row>
    <row r="8409" spans="1:13" x14ac:dyDescent="0.3">
      <c r="A8409" t="e">
        <f>SEARCH("livery",'Mission Importer'!A8409)</f>
        <v>#VALUE!</v>
      </c>
      <c r="B8409" t="e">
        <f>IF(A8409=43,'Mission Importer'!A8409,0)</f>
        <v>#VALUE!</v>
      </c>
      <c r="D8409" t="e">
        <f>SEARCH("shape_name",'Mission Importer'!A8409)</f>
        <v>#VALUE!</v>
      </c>
      <c r="E8409" t="e">
        <f>IF(D8409=43,'Mission Importer'!A8409,0)</f>
        <v>#VALUE!</v>
      </c>
      <c r="G8409" t="e">
        <f>SEARCH("shape_name",'Mission Importer'!A8409)</f>
        <v>#VALUE!</v>
      </c>
      <c r="H8409" t="e">
        <f>IF(G8409=43,'Mission Importer'!A8409,0)</f>
        <v>#VALUE!</v>
      </c>
      <c r="J8409" t="e">
        <f>SEARCH("type",'Mission Importer'!A8409)</f>
        <v>#VALUE!</v>
      </c>
      <c r="K8409" t="e">
        <f>IF(J8409=43,'Mission Importer'!A8409,0)</f>
        <v>#VALUE!</v>
      </c>
      <c r="L8409" t="e">
        <f>SEARCH("category",'Mission Importer'!A8409)</f>
        <v>#VALUE!</v>
      </c>
      <c r="M8409" t="e">
        <f>IF(L8409=43,'Mission Importer'!A8409,0)</f>
        <v>#VALUE!</v>
      </c>
    </row>
    <row r="8410" spans="1:13" x14ac:dyDescent="0.3">
      <c r="A8410">
        <f>SEARCH("livery",'Mission Importer'!A8410)</f>
        <v>43</v>
      </c>
      <c r="B8410" t="str">
        <f>IF(A8410=43,'Mission Importer'!A8410,0)</f>
        <v xml:space="preserve">                                        ["livery_id"] = "desert",</v>
      </c>
      <c r="D8410" t="e">
        <f>SEARCH("shape_name",'Mission Importer'!A8410)</f>
        <v>#VALUE!</v>
      </c>
      <c r="E8410" t="e">
        <f>IF(D8410=43,'Mission Importer'!A8410,0)</f>
        <v>#VALUE!</v>
      </c>
      <c r="G8410" t="e">
        <f>SEARCH("shape_name",'Mission Importer'!A8410)</f>
        <v>#VALUE!</v>
      </c>
      <c r="H8410" t="e">
        <f>IF(G8410=43,'Mission Importer'!A8410,0)</f>
        <v>#VALUE!</v>
      </c>
      <c r="J8410" t="e">
        <f>SEARCH("type",'Mission Importer'!A8410)</f>
        <v>#VALUE!</v>
      </c>
      <c r="K8410" t="e">
        <f>IF(J8410=43,'Mission Importer'!A8410,0)</f>
        <v>#VALUE!</v>
      </c>
      <c r="L8410" t="e">
        <f>SEARCH("category",'Mission Importer'!A8410)</f>
        <v>#VALUE!</v>
      </c>
      <c r="M8410" t="e">
        <f>IF(L8410=43,'Mission Importer'!A8410,0)</f>
        <v>#VALUE!</v>
      </c>
    </row>
    <row r="8411" spans="1:13" x14ac:dyDescent="0.3">
      <c r="A8411" t="e">
        <f>SEARCH("livery",'Mission Importer'!A8411)</f>
        <v>#VALUE!</v>
      </c>
      <c r="B8411" t="e">
        <f>IF(A8411=43,'Mission Importer'!A8411,0)</f>
        <v>#VALUE!</v>
      </c>
      <c r="D8411" t="e">
        <f>SEARCH("shape_name",'Mission Importer'!A8411)</f>
        <v>#VALUE!</v>
      </c>
      <c r="E8411" t="e">
        <f>IF(D8411=43,'Mission Importer'!A8411,0)</f>
        <v>#VALUE!</v>
      </c>
      <c r="G8411" t="e">
        <f>SEARCH("shape_name",'Mission Importer'!A8411)</f>
        <v>#VALUE!</v>
      </c>
      <c r="H8411" t="e">
        <f>IF(G8411=43,'Mission Importer'!A8411,0)</f>
        <v>#VALUE!</v>
      </c>
      <c r="J8411" t="e">
        <f>SEARCH("type",'Mission Importer'!A8411)</f>
        <v>#VALUE!</v>
      </c>
      <c r="K8411" t="e">
        <f>IF(J8411=43,'Mission Importer'!A8411,0)</f>
        <v>#VALUE!</v>
      </c>
      <c r="L8411">
        <f>SEARCH("category",'Mission Importer'!A8411)</f>
        <v>43</v>
      </c>
      <c r="M8411" t="str">
        <f>IF(L8411=43,'Mission Importer'!A8411,0)</f>
        <v xml:space="preserve">                                        ["category"] = "Air Defence",</v>
      </c>
    </row>
    <row r="8412" spans="1:13" x14ac:dyDescent="0.3">
      <c r="A8412" t="e">
        <f>SEARCH("livery",'Mission Importer'!A8412)</f>
        <v>#VALUE!</v>
      </c>
      <c r="B8412" t="e">
        <f>IF(A8412=43,'Mission Importer'!A8412,0)</f>
        <v>#VALUE!</v>
      </c>
      <c r="D8412" t="e">
        <f>SEARCH("shape_name",'Mission Importer'!A8412)</f>
        <v>#VALUE!</v>
      </c>
      <c r="E8412" t="e">
        <f>IF(D8412=43,'Mission Importer'!A8412,0)</f>
        <v>#VALUE!</v>
      </c>
      <c r="G8412" t="e">
        <f>SEARCH("shape_name",'Mission Importer'!A8412)</f>
        <v>#VALUE!</v>
      </c>
      <c r="H8412" t="e">
        <f>IF(G8412=43,'Mission Importer'!A8412,0)</f>
        <v>#VALUE!</v>
      </c>
      <c r="J8412">
        <f>SEARCH("type",'Mission Importer'!A8412)</f>
        <v>43</v>
      </c>
      <c r="K8412" t="str">
        <f>IF(J8412=43,'Mission Importer'!A8412,0)</f>
        <v xml:space="preserve">                                        ["type"] = "snr s-125 tr",</v>
      </c>
      <c r="L8412" t="e">
        <f>SEARCH("category",'Mission Importer'!A8412)</f>
        <v>#VALUE!</v>
      </c>
      <c r="M8412" t="e">
        <f>IF(L8412=43,'Mission Importer'!A8412,0)</f>
        <v>#VALUE!</v>
      </c>
    </row>
    <row r="8413" spans="1:13" x14ac:dyDescent="0.3">
      <c r="A8413" t="e">
        <f>SEARCH("livery",'Mission Importer'!A8413)</f>
        <v>#VALUE!</v>
      </c>
      <c r="B8413" t="e">
        <f>IF(A8413=43,'Mission Importer'!A8413,0)</f>
        <v>#VALUE!</v>
      </c>
      <c r="D8413" t="e">
        <f>SEARCH("shape_name",'Mission Importer'!A8413)</f>
        <v>#VALUE!</v>
      </c>
      <c r="E8413" t="e">
        <f>IF(D8413=43,'Mission Importer'!A8413,0)</f>
        <v>#VALUE!</v>
      </c>
      <c r="G8413" t="e">
        <f>SEARCH("shape_name",'Mission Importer'!A8413)</f>
        <v>#VALUE!</v>
      </c>
      <c r="H8413" t="e">
        <f>IF(G8413=43,'Mission Importer'!A8413,0)</f>
        <v>#VALUE!</v>
      </c>
      <c r="J8413" t="e">
        <f>SEARCH("type",'Mission Importer'!A8413)</f>
        <v>#VALUE!</v>
      </c>
      <c r="K8413" t="e">
        <f>IF(J8413=43,'Mission Importer'!A8413,0)</f>
        <v>#VALUE!</v>
      </c>
      <c r="L8413" t="e">
        <f>SEARCH("category",'Mission Importer'!A8413)</f>
        <v>#VALUE!</v>
      </c>
      <c r="M8413" t="e">
        <f>IF(L8413=43,'Mission Importer'!A8413,0)</f>
        <v>#VALUE!</v>
      </c>
    </row>
    <row r="8414" spans="1:13" x14ac:dyDescent="0.3">
      <c r="A8414" t="e">
        <f>SEARCH("livery",'Mission Importer'!A8414)</f>
        <v>#VALUE!</v>
      </c>
      <c r="B8414" t="e">
        <f>IF(A8414=43,'Mission Importer'!A8414,0)</f>
        <v>#VALUE!</v>
      </c>
      <c r="D8414" t="e">
        <f>SEARCH("shape_name",'Mission Importer'!A8414)</f>
        <v>#VALUE!</v>
      </c>
      <c r="E8414" t="e">
        <f>IF(D8414=43,'Mission Importer'!A8414,0)</f>
        <v>#VALUE!</v>
      </c>
      <c r="G8414" t="e">
        <f>SEARCH("shape_name",'Mission Importer'!A8414)</f>
        <v>#VALUE!</v>
      </c>
      <c r="H8414" t="e">
        <f>IF(G8414=43,'Mission Importer'!A8414,0)</f>
        <v>#VALUE!</v>
      </c>
      <c r="J8414" t="e">
        <f>SEARCH("type",'Mission Importer'!A8414)</f>
        <v>#VALUE!</v>
      </c>
      <c r="K8414" t="e">
        <f>IF(J8414=43,'Mission Importer'!A8414,0)</f>
        <v>#VALUE!</v>
      </c>
      <c r="L8414" t="e">
        <f>SEARCH("category",'Mission Importer'!A8414)</f>
        <v>#VALUE!</v>
      </c>
      <c r="M8414" t="e">
        <f>IF(L8414=43,'Mission Importer'!A8414,0)</f>
        <v>#VALUE!</v>
      </c>
    </row>
    <row r="8415" spans="1:13" x14ac:dyDescent="0.3">
      <c r="A8415" t="e">
        <f>SEARCH("livery",'Mission Importer'!A8415)</f>
        <v>#VALUE!</v>
      </c>
      <c r="B8415" t="e">
        <f>IF(A8415=43,'Mission Importer'!A8415,0)</f>
        <v>#VALUE!</v>
      </c>
      <c r="D8415" t="e">
        <f>SEARCH("shape_name",'Mission Importer'!A8415)</f>
        <v>#VALUE!</v>
      </c>
      <c r="E8415" t="e">
        <f>IF(D8415=43,'Mission Importer'!A8415,0)</f>
        <v>#VALUE!</v>
      </c>
      <c r="G8415" t="e">
        <f>SEARCH("shape_name",'Mission Importer'!A8415)</f>
        <v>#VALUE!</v>
      </c>
      <c r="H8415" t="e">
        <f>IF(G8415=43,'Mission Importer'!A8415,0)</f>
        <v>#VALUE!</v>
      </c>
      <c r="J8415" t="e">
        <f>SEARCH("type",'Mission Importer'!A8415)</f>
        <v>#VALUE!</v>
      </c>
      <c r="K8415" t="e">
        <f>IF(J8415=43,'Mission Importer'!A8415,0)</f>
        <v>#VALUE!</v>
      </c>
      <c r="L8415" t="e">
        <f>SEARCH("category",'Mission Importer'!A8415)</f>
        <v>#VALUE!</v>
      </c>
      <c r="M8415" t="e">
        <f>IF(L8415=43,'Mission Importer'!A8415,0)</f>
        <v>#VALUE!</v>
      </c>
    </row>
    <row r="8416" spans="1:13" x14ac:dyDescent="0.3">
      <c r="A8416" t="e">
        <f>SEARCH("livery",'Mission Importer'!A8416)</f>
        <v>#VALUE!</v>
      </c>
      <c r="B8416" t="e">
        <f>IF(A8416=43,'Mission Importer'!A8416,0)</f>
        <v>#VALUE!</v>
      </c>
      <c r="D8416" t="e">
        <f>SEARCH("shape_name",'Mission Importer'!A8416)</f>
        <v>#VALUE!</v>
      </c>
      <c r="E8416" t="e">
        <f>IF(D8416=43,'Mission Importer'!A8416,0)</f>
        <v>#VALUE!</v>
      </c>
      <c r="G8416" t="e">
        <f>SEARCH("shape_name",'Mission Importer'!A8416)</f>
        <v>#VALUE!</v>
      </c>
      <c r="H8416" t="e">
        <f>IF(G8416=43,'Mission Importer'!A8416,0)</f>
        <v>#VALUE!</v>
      </c>
      <c r="J8416" t="e">
        <f>SEARCH("type",'Mission Importer'!A8416)</f>
        <v>#VALUE!</v>
      </c>
      <c r="K8416" t="e">
        <f>IF(J8416=43,'Mission Importer'!A8416,0)</f>
        <v>#VALUE!</v>
      </c>
      <c r="L8416" t="e">
        <f>SEARCH("category",'Mission Importer'!A8416)</f>
        <v>#VALUE!</v>
      </c>
      <c r="M8416" t="e">
        <f>IF(L8416=43,'Mission Importer'!A8416,0)</f>
        <v>#VALUE!</v>
      </c>
    </row>
    <row r="8417" spans="1:13" x14ac:dyDescent="0.3">
      <c r="A8417" t="e">
        <f>SEARCH("livery",'Mission Importer'!A8417)</f>
        <v>#VALUE!</v>
      </c>
      <c r="B8417" t="e">
        <f>IF(A8417=43,'Mission Importer'!A8417,0)</f>
        <v>#VALUE!</v>
      </c>
      <c r="D8417" t="e">
        <f>SEARCH("shape_name",'Mission Importer'!A8417)</f>
        <v>#VALUE!</v>
      </c>
      <c r="E8417" t="e">
        <f>IF(D8417=43,'Mission Importer'!A8417,0)</f>
        <v>#VALUE!</v>
      </c>
      <c r="G8417" t="e">
        <f>SEARCH("shape_name",'Mission Importer'!A8417)</f>
        <v>#VALUE!</v>
      </c>
      <c r="H8417" t="e">
        <f>IF(G8417=43,'Mission Importer'!A8417,0)</f>
        <v>#VALUE!</v>
      </c>
      <c r="J8417" t="e">
        <f>SEARCH("type",'Mission Importer'!A8417)</f>
        <v>#VALUE!</v>
      </c>
      <c r="K8417" t="e">
        <f>IF(J8417=43,'Mission Importer'!A8417,0)</f>
        <v>#VALUE!</v>
      </c>
      <c r="L8417" t="e">
        <f>SEARCH("category",'Mission Importer'!A8417)</f>
        <v>#VALUE!</v>
      </c>
      <c r="M8417" t="e">
        <f>IF(L8417=43,'Mission Importer'!A8417,0)</f>
        <v>#VALUE!</v>
      </c>
    </row>
    <row r="8418" spans="1:13" x14ac:dyDescent="0.3">
      <c r="A8418" t="e">
        <f>SEARCH("livery",'Mission Importer'!A8418)</f>
        <v>#VALUE!</v>
      </c>
      <c r="B8418" t="e">
        <f>IF(A8418=43,'Mission Importer'!A8418,0)</f>
        <v>#VALUE!</v>
      </c>
      <c r="D8418" t="e">
        <f>SEARCH("shape_name",'Mission Importer'!A8418)</f>
        <v>#VALUE!</v>
      </c>
      <c r="E8418" t="e">
        <f>IF(D8418=43,'Mission Importer'!A8418,0)</f>
        <v>#VALUE!</v>
      </c>
      <c r="G8418" t="e">
        <f>SEARCH("shape_name",'Mission Importer'!A8418)</f>
        <v>#VALUE!</v>
      </c>
      <c r="H8418" t="e">
        <f>IF(G8418=43,'Mission Importer'!A8418,0)</f>
        <v>#VALUE!</v>
      </c>
      <c r="J8418" t="e">
        <f>SEARCH("type",'Mission Importer'!A8418)</f>
        <v>#VALUE!</v>
      </c>
      <c r="K8418" t="e">
        <f>IF(J8418=43,'Mission Importer'!A8418,0)</f>
        <v>#VALUE!</v>
      </c>
      <c r="L8418" t="e">
        <f>SEARCH("category",'Mission Importer'!A8418)</f>
        <v>#VALUE!</v>
      </c>
      <c r="M8418" t="e">
        <f>IF(L8418=43,'Mission Importer'!A8418,0)</f>
        <v>#VALUE!</v>
      </c>
    </row>
    <row r="8419" spans="1:13" x14ac:dyDescent="0.3">
      <c r="A8419" t="e">
        <f>SEARCH("livery",'Mission Importer'!A8419)</f>
        <v>#VALUE!</v>
      </c>
      <c r="B8419" t="e">
        <f>IF(A8419=43,'Mission Importer'!A8419,0)</f>
        <v>#VALUE!</v>
      </c>
      <c r="D8419" t="e">
        <f>SEARCH("shape_name",'Mission Importer'!A8419)</f>
        <v>#VALUE!</v>
      </c>
      <c r="E8419" t="e">
        <f>IF(D8419=43,'Mission Importer'!A8419,0)</f>
        <v>#VALUE!</v>
      </c>
      <c r="G8419" t="e">
        <f>SEARCH("shape_name",'Mission Importer'!A8419)</f>
        <v>#VALUE!</v>
      </c>
      <c r="H8419" t="e">
        <f>IF(G8419=43,'Mission Importer'!A8419,0)</f>
        <v>#VALUE!</v>
      </c>
      <c r="J8419" t="e">
        <f>SEARCH("type",'Mission Importer'!A8419)</f>
        <v>#VALUE!</v>
      </c>
      <c r="K8419" t="e">
        <f>IF(J8419=43,'Mission Importer'!A8419,0)</f>
        <v>#VALUE!</v>
      </c>
      <c r="L8419" t="e">
        <f>SEARCH("category",'Mission Importer'!A8419)</f>
        <v>#VALUE!</v>
      </c>
      <c r="M8419" t="e">
        <f>IF(L8419=43,'Mission Importer'!A8419,0)</f>
        <v>#VALUE!</v>
      </c>
    </row>
    <row r="8420" spans="1:13" x14ac:dyDescent="0.3">
      <c r="A8420" t="e">
        <f>SEARCH("livery",'Mission Importer'!A8420)</f>
        <v>#VALUE!</v>
      </c>
      <c r="B8420" t="e">
        <f>IF(A8420=43,'Mission Importer'!A8420,0)</f>
        <v>#VALUE!</v>
      </c>
      <c r="D8420" t="e">
        <f>SEARCH("shape_name",'Mission Importer'!A8420)</f>
        <v>#VALUE!</v>
      </c>
      <c r="E8420" t="e">
        <f>IF(D8420=43,'Mission Importer'!A8420,0)</f>
        <v>#VALUE!</v>
      </c>
      <c r="G8420" t="e">
        <f>SEARCH("shape_name",'Mission Importer'!A8420)</f>
        <v>#VALUE!</v>
      </c>
      <c r="H8420" t="e">
        <f>IF(G8420=43,'Mission Importer'!A8420,0)</f>
        <v>#VALUE!</v>
      </c>
      <c r="J8420" t="e">
        <f>SEARCH("type",'Mission Importer'!A8420)</f>
        <v>#VALUE!</v>
      </c>
      <c r="K8420" t="e">
        <f>IF(J8420=43,'Mission Importer'!A8420,0)</f>
        <v>#VALUE!</v>
      </c>
      <c r="L8420" t="e">
        <f>SEARCH("category",'Mission Importer'!A8420)</f>
        <v>#VALUE!</v>
      </c>
      <c r="M8420" t="e">
        <f>IF(L8420=43,'Mission Importer'!A8420,0)</f>
        <v>#VALUE!</v>
      </c>
    </row>
    <row r="8421" spans="1:13" x14ac:dyDescent="0.3">
      <c r="A8421" t="e">
        <f>SEARCH("livery",'Mission Importer'!A8421)</f>
        <v>#VALUE!</v>
      </c>
      <c r="B8421" t="e">
        <f>IF(A8421=43,'Mission Importer'!A8421,0)</f>
        <v>#VALUE!</v>
      </c>
      <c r="D8421" t="e">
        <f>SEARCH("shape_name",'Mission Importer'!A8421)</f>
        <v>#VALUE!</v>
      </c>
      <c r="E8421" t="e">
        <f>IF(D8421=43,'Mission Importer'!A8421,0)</f>
        <v>#VALUE!</v>
      </c>
      <c r="G8421" t="e">
        <f>SEARCH("shape_name",'Mission Importer'!A8421)</f>
        <v>#VALUE!</v>
      </c>
      <c r="H8421" t="e">
        <f>IF(G8421=43,'Mission Importer'!A8421,0)</f>
        <v>#VALUE!</v>
      </c>
      <c r="J8421" t="e">
        <f>SEARCH("type",'Mission Importer'!A8421)</f>
        <v>#VALUE!</v>
      </c>
      <c r="K8421" t="e">
        <f>IF(J8421=43,'Mission Importer'!A8421,0)</f>
        <v>#VALUE!</v>
      </c>
      <c r="L8421" t="e">
        <f>SEARCH("category",'Mission Importer'!A8421)</f>
        <v>#VALUE!</v>
      </c>
      <c r="M8421" t="e">
        <f>IF(L8421=43,'Mission Importer'!A8421,0)</f>
        <v>#VALUE!</v>
      </c>
    </row>
    <row r="8422" spans="1:13" x14ac:dyDescent="0.3">
      <c r="A8422" t="e">
        <f>SEARCH("livery",'Mission Importer'!A8422)</f>
        <v>#VALUE!</v>
      </c>
      <c r="B8422" t="e">
        <f>IF(A8422=43,'Mission Importer'!A8422,0)</f>
        <v>#VALUE!</v>
      </c>
      <c r="D8422" t="e">
        <f>SEARCH("shape_name",'Mission Importer'!A8422)</f>
        <v>#VALUE!</v>
      </c>
      <c r="E8422" t="e">
        <f>IF(D8422=43,'Mission Importer'!A8422,0)</f>
        <v>#VALUE!</v>
      </c>
      <c r="G8422" t="e">
        <f>SEARCH("shape_name",'Mission Importer'!A8422)</f>
        <v>#VALUE!</v>
      </c>
      <c r="H8422" t="e">
        <f>IF(G8422=43,'Mission Importer'!A8422,0)</f>
        <v>#VALUE!</v>
      </c>
      <c r="J8422" t="e">
        <f>SEARCH("type",'Mission Importer'!A8422)</f>
        <v>#VALUE!</v>
      </c>
      <c r="K8422" t="e">
        <f>IF(J8422=43,'Mission Importer'!A8422,0)</f>
        <v>#VALUE!</v>
      </c>
      <c r="L8422" t="e">
        <f>SEARCH("category",'Mission Importer'!A8422)</f>
        <v>#VALUE!</v>
      </c>
      <c r="M8422" t="e">
        <f>IF(L8422=43,'Mission Importer'!A8422,0)</f>
        <v>#VALUE!</v>
      </c>
    </row>
    <row r="8423" spans="1:13" x14ac:dyDescent="0.3">
      <c r="A8423" t="e">
        <f>SEARCH("livery",'Mission Importer'!A8423)</f>
        <v>#VALUE!</v>
      </c>
      <c r="B8423" t="e">
        <f>IF(A8423=43,'Mission Importer'!A8423,0)</f>
        <v>#VALUE!</v>
      </c>
      <c r="D8423" t="e">
        <f>SEARCH("shape_name",'Mission Importer'!A8423)</f>
        <v>#VALUE!</v>
      </c>
      <c r="E8423" t="e">
        <f>IF(D8423=43,'Mission Importer'!A8423,0)</f>
        <v>#VALUE!</v>
      </c>
      <c r="G8423" t="e">
        <f>SEARCH("shape_name",'Mission Importer'!A8423)</f>
        <v>#VALUE!</v>
      </c>
      <c r="H8423" t="e">
        <f>IF(G8423=43,'Mission Importer'!A8423,0)</f>
        <v>#VALUE!</v>
      </c>
      <c r="J8423" t="e">
        <f>SEARCH("type",'Mission Importer'!A8423)</f>
        <v>#VALUE!</v>
      </c>
      <c r="K8423" t="e">
        <f>IF(J8423=43,'Mission Importer'!A8423,0)</f>
        <v>#VALUE!</v>
      </c>
      <c r="L8423" t="e">
        <f>SEARCH("category",'Mission Importer'!A8423)</f>
        <v>#VALUE!</v>
      </c>
      <c r="M8423" t="e">
        <f>IF(L8423=43,'Mission Importer'!A8423,0)</f>
        <v>#VALUE!</v>
      </c>
    </row>
    <row r="8424" spans="1:13" x14ac:dyDescent="0.3">
      <c r="A8424" t="e">
        <f>SEARCH("livery",'Mission Importer'!A8424)</f>
        <v>#VALUE!</v>
      </c>
      <c r="B8424" t="e">
        <f>IF(A8424=43,'Mission Importer'!A8424,0)</f>
        <v>#VALUE!</v>
      </c>
      <c r="D8424" t="e">
        <f>SEARCH("shape_name",'Mission Importer'!A8424)</f>
        <v>#VALUE!</v>
      </c>
      <c r="E8424" t="e">
        <f>IF(D8424=43,'Mission Importer'!A8424,0)</f>
        <v>#VALUE!</v>
      </c>
      <c r="G8424" t="e">
        <f>SEARCH("shape_name",'Mission Importer'!A8424)</f>
        <v>#VALUE!</v>
      </c>
      <c r="H8424" t="e">
        <f>IF(G8424=43,'Mission Importer'!A8424,0)</f>
        <v>#VALUE!</v>
      </c>
      <c r="J8424" t="e">
        <f>SEARCH("type",'Mission Importer'!A8424)</f>
        <v>#VALUE!</v>
      </c>
      <c r="K8424" t="e">
        <f>IF(J8424=43,'Mission Importer'!A8424,0)</f>
        <v>#VALUE!</v>
      </c>
      <c r="L8424" t="e">
        <f>SEARCH("category",'Mission Importer'!A8424)</f>
        <v>#VALUE!</v>
      </c>
      <c r="M8424" t="e">
        <f>IF(L8424=43,'Mission Importer'!A8424,0)</f>
        <v>#VALUE!</v>
      </c>
    </row>
    <row r="8425" spans="1:13" x14ac:dyDescent="0.3">
      <c r="A8425" t="e">
        <f>SEARCH("livery",'Mission Importer'!A8425)</f>
        <v>#VALUE!</v>
      </c>
      <c r="B8425" t="e">
        <f>IF(A8425=43,'Mission Importer'!A8425,0)</f>
        <v>#VALUE!</v>
      </c>
      <c r="D8425" t="e">
        <f>SEARCH("shape_name",'Mission Importer'!A8425)</f>
        <v>#VALUE!</v>
      </c>
      <c r="E8425" t="e">
        <f>IF(D8425=43,'Mission Importer'!A8425,0)</f>
        <v>#VALUE!</v>
      </c>
      <c r="G8425" t="e">
        <f>SEARCH("shape_name",'Mission Importer'!A8425)</f>
        <v>#VALUE!</v>
      </c>
      <c r="H8425" t="e">
        <f>IF(G8425=43,'Mission Importer'!A8425,0)</f>
        <v>#VALUE!</v>
      </c>
      <c r="J8425" t="e">
        <f>SEARCH("type",'Mission Importer'!A8425)</f>
        <v>#VALUE!</v>
      </c>
      <c r="K8425" t="e">
        <f>IF(J8425=43,'Mission Importer'!A8425,0)</f>
        <v>#VALUE!</v>
      </c>
      <c r="L8425" t="e">
        <f>SEARCH("category",'Mission Importer'!A8425)</f>
        <v>#VALUE!</v>
      </c>
      <c r="M8425" t="e">
        <f>IF(L8425=43,'Mission Importer'!A8425,0)</f>
        <v>#VALUE!</v>
      </c>
    </row>
    <row r="8426" spans="1:13" x14ac:dyDescent="0.3">
      <c r="A8426" t="e">
        <f>SEARCH("livery",'Mission Importer'!A8426)</f>
        <v>#VALUE!</v>
      </c>
      <c r="B8426" t="e">
        <f>IF(A8426=43,'Mission Importer'!A8426,0)</f>
        <v>#VALUE!</v>
      </c>
      <c r="D8426" t="e">
        <f>SEARCH("shape_name",'Mission Importer'!A8426)</f>
        <v>#VALUE!</v>
      </c>
      <c r="E8426" t="e">
        <f>IF(D8426=43,'Mission Importer'!A8426,0)</f>
        <v>#VALUE!</v>
      </c>
      <c r="G8426" t="e">
        <f>SEARCH("shape_name",'Mission Importer'!A8426)</f>
        <v>#VALUE!</v>
      </c>
      <c r="H8426" t="e">
        <f>IF(G8426=43,'Mission Importer'!A8426,0)</f>
        <v>#VALUE!</v>
      </c>
      <c r="J8426" t="e">
        <f>SEARCH("type",'Mission Importer'!A8426)</f>
        <v>#VALUE!</v>
      </c>
      <c r="K8426" t="e">
        <f>IF(J8426=43,'Mission Importer'!A8426,0)</f>
        <v>#VALUE!</v>
      </c>
      <c r="L8426" t="e">
        <f>SEARCH("category",'Mission Importer'!A8426)</f>
        <v>#VALUE!</v>
      </c>
      <c r="M8426" t="e">
        <f>IF(L8426=43,'Mission Importer'!A8426,0)</f>
        <v>#VALUE!</v>
      </c>
    </row>
    <row r="8427" spans="1:13" x14ac:dyDescent="0.3">
      <c r="A8427" t="e">
        <f>SEARCH("livery",'Mission Importer'!A8427)</f>
        <v>#VALUE!</v>
      </c>
      <c r="B8427" t="e">
        <f>IF(A8427=43,'Mission Importer'!A8427,0)</f>
        <v>#VALUE!</v>
      </c>
      <c r="D8427" t="e">
        <f>SEARCH("shape_name",'Mission Importer'!A8427)</f>
        <v>#VALUE!</v>
      </c>
      <c r="E8427" t="e">
        <f>IF(D8427=43,'Mission Importer'!A8427,0)</f>
        <v>#VALUE!</v>
      </c>
      <c r="G8427" t="e">
        <f>SEARCH("shape_name",'Mission Importer'!A8427)</f>
        <v>#VALUE!</v>
      </c>
      <c r="H8427" t="e">
        <f>IF(G8427=43,'Mission Importer'!A8427,0)</f>
        <v>#VALUE!</v>
      </c>
      <c r="J8427" t="e">
        <f>SEARCH("type",'Mission Importer'!A8427)</f>
        <v>#VALUE!</v>
      </c>
      <c r="K8427" t="e">
        <f>IF(J8427=43,'Mission Importer'!A8427,0)</f>
        <v>#VALUE!</v>
      </c>
      <c r="L8427" t="e">
        <f>SEARCH("category",'Mission Importer'!A8427)</f>
        <v>#VALUE!</v>
      </c>
      <c r="M8427" t="e">
        <f>IF(L8427=43,'Mission Importer'!A8427,0)</f>
        <v>#VALUE!</v>
      </c>
    </row>
    <row r="8428" spans="1:13" x14ac:dyDescent="0.3">
      <c r="A8428" t="e">
        <f>SEARCH("livery",'Mission Importer'!A8428)</f>
        <v>#VALUE!</v>
      </c>
      <c r="B8428" t="e">
        <f>IF(A8428=43,'Mission Importer'!A8428,0)</f>
        <v>#VALUE!</v>
      </c>
      <c r="D8428" t="e">
        <f>SEARCH("shape_name",'Mission Importer'!A8428)</f>
        <v>#VALUE!</v>
      </c>
      <c r="E8428" t="e">
        <f>IF(D8428=43,'Mission Importer'!A8428,0)</f>
        <v>#VALUE!</v>
      </c>
      <c r="G8428" t="e">
        <f>SEARCH("shape_name",'Mission Importer'!A8428)</f>
        <v>#VALUE!</v>
      </c>
      <c r="H8428" t="e">
        <f>IF(G8428=43,'Mission Importer'!A8428,0)</f>
        <v>#VALUE!</v>
      </c>
      <c r="J8428" t="e">
        <f>SEARCH("type",'Mission Importer'!A8428)</f>
        <v>#VALUE!</v>
      </c>
      <c r="K8428" t="e">
        <f>IF(J8428=43,'Mission Importer'!A8428,0)</f>
        <v>#VALUE!</v>
      </c>
      <c r="L8428" t="e">
        <f>SEARCH("category",'Mission Importer'!A8428)</f>
        <v>#VALUE!</v>
      </c>
      <c r="M8428" t="e">
        <f>IF(L8428=43,'Mission Importer'!A8428,0)</f>
        <v>#VALUE!</v>
      </c>
    </row>
    <row r="8429" spans="1:13" x14ac:dyDescent="0.3">
      <c r="A8429" t="e">
        <f>SEARCH("livery",'Mission Importer'!A8429)</f>
        <v>#VALUE!</v>
      </c>
      <c r="B8429" t="e">
        <f>IF(A8429=43,'Mission Importer'!A8429,0)</f>
        <v>#VALUE!</v>
      </c>
      <c r="D8429" t="e">
        <f>SEARCH("shape_name",'Mission Importer'!A8429)</f>
        <v>#VALUE!</v>
      </c>
      <c r="E8429" t="e">
        <f>IF(D8429=43,'Mission Importer'!A8429,0)</f>
        <v>#VALUE!</v>
      </c>
      <c r="G8429" t="e">
        <f>SEARCH("shape_name",'Mission Importer'!A8429)</f>
        <v>#VALUE!</v>
      </c>
      <c r="H8429" t="e">
        <f>IF(G8429=43,'Mission Importer'!A8429,0)</f>
        <v>#VALUE!</v>
      </c>
      <c r="J8429" t="e">
        <f>SEARCH("type",'Mission Importer'!A8429)</f>
        <v>#VALUE!</v>
      </c>
      <c r="K8429" t="e">
        <f>IF(J8429=43,'Mission Importer'!A8429,0)</f>
        <v>#VALUE!</v>
      </c>
      <c r="L8429" t="e">
        <f>SEARCH("category",'Mission Importer'!A8429)</f>
        <v>#VALUE!</v>
      </c>
      <c r="M8429" t="e">
        <f>IF(L8429=43,'Mission Importer'!A8429,0)</f>
        <v>#VALUE!</v>
      </c>
    </row>
    <row r="8430" spans="1:13" x14ac:dyDescent="0.3">
      <c r="A8430" t="e">
        <f>SEARCH("livery",'Mission Importer'!A8430)</f>
        <v>#VALUE!</v>
      </c>
      <c r="B8430" t="e">
        <f>IF(A8430=43,'Mission Importer'!A8430,0)</f>
        <v>#VALUE!</v>
      </c>
      <c r="D8430" t="e">
        <f>SEARCH("shape_name",'Mission Importer'!A8430)</f>
        <v>#VALUE!</v>
      </c>
      <c r="E8430" t="e">
        <f>IF(D8430=43,'Mission Importer'!A8430,0)</f>
        <v>#VALUE!</v>
      </c>
      <c r="G8430" t="e">
        <f>SEARCH("shape_name",'Mission Importer'!A8430)</f>
        <v>#VALUE!</v>
      </c>
      <c r="H8430" t="e">
        <f>IF(G8430=43,'Mission Importer'!A8430,0)</f>
        <v>#VALUE!</v>
      </c>
      <c r="J8430" t="e">
        <f>SEARCH("type",'Mission Importer'!A8430)</f>
        <v>#VALUE!</v>
      </c>
      <c r="K8430" t="e">
        <f>IF(J8430=43,'Mission Importer'!A8430,0)</f>
        <v>#VALUE!</v>
      </c>
      <c r="L8430" t="e">
        <f>SEARCH("category",'Mission Importer'!A8430)</f>
        <v>#VALUE!</v>
      </c>
      <c r="M8430" t="e">
        <f>IF(L8430=43,'Mission Importer'!A8430,0)</f>
        <v>#VALUE!</v>
      </c>
    </row>
    <row r="8431" spans="1:13" x14ac:dyDescent="0.3">
      <c r="A8431" t="e">
        <f>SEARCH("livery",'Mission Importer'!A8431)</f>
        <v>#VALUE!</v>
      </c>
      <c r="B8431" t="e">
        <f>IF(A8431=43,'Mission Importer'!A8431,0)</f>
        <v>#VALUE!</v>
      </c>
      <c r="D8431" t="e">
        <f>SEARCH("shape_name",'Mission Importer'!A8431)</f>
        <v>#VALUE!</v>
      </c>
      <c r="E8431" t="e">
        <f>IF(D8431=43,'Mission Importer'!A8431,0)</f>
        <v>#VALUE!</v>
      </c>
      <c r="G8431" t="e">
        <f>SEARCH("shape_name",'Mission Importer'!A8431)</f>
        <v>#VALUE!</v>
      </c>
      <c r="H8431" t="e">
        <f>IF(G8431=43,'Mission Importer'!A8431,0)</f>
        <v>#VALUE!</v>
      </c>
      <c r="J8431" t="e">
        <f>SEARCH("type",'Mission Importer'!A8431)</f>
        <v>#VALUE!</v>
      </c>
      <c r="K8431" t="e">
        <f>IF(J8431=43,'Mission Importer'!A8431,0)</f>
        <v>#VALUE!</v>
      </c>
      <c r="L8431" t="e">
        <f>SEARCH("category",'Mission Importer'!A8431)</f>
        <v>#VALUE!</v>
      </c>
      <c r="M8431" t="e">
        <f>IF(L8431=43,'Mission Importer'!A8431,0)</f>
        <v>#VALUE!</v>
      </c>
    </row>
    <row r="8432" spans="1:13" x14ac:dyDescent="0.3">
      <c r="A8432" t="e">
        <f>SEARCH("livery",'Mission Importer'!A8432)</f>
        <v>#VALUE!</v>
      </c>
      <c r="B8432" t="e">
        <f>IF(A8432=43,'Mission Importer'!A8432,0)</f>
        <v>#VALUE!</v>
      </c>
      <c r="D8432" t="e">
        <f>SEARCH("shape_name",'Mission Importer'!A8432)</f>
        <v>#VALUE!</v>
      </c>
      <c r="E8432" t="e">
        <f>IF(D8432=43,'Mission Importer'!A8432,0)</f>
        <v>#VALUE!</v>
      </c>
      <c r="G8432" t="e">
        <f>SEARCH("shape_name",'Mission Importer'!A8432)</f>
        <v>#VALUE!</v>
      </c>
      <c r="H8432" t="e">
        <f>IF(G8432=43,'Mission Importer'!A8432,0)</f>
        <v>#VALUE!</v>
      </c>
      <c r="J8432" t="e">
        <f>SEARCH("type",'Mission Importer'!A8432)</f>
        <v>#VALUE!</v>
      </c>
      <c r="K8432" t="e">
        <f>IF(J8432=43,'Mission Importer'!A8432,0)</f>
        <v>#VALUE!</v>
      </c>
      <c r="L8432" t="e">
        <f>SEARCH("category",'Mission Importer'!A8432)</f>
        <v>#VALUE!</v>
      </c>
      <c r="M8432" t="e">
        <f>IF(L8432=43,'Mission Importer'!A8432,0)</f>
        <v>#VALUE!</v>
      </c>
    </row>
    <row r="8433" spans="1:13" x14ac:dyDescent="0.3">
      <c r="A8433" t="e">
        <f>SEARCH("livery",'Mission Importer'!A8433)</f>
        <v>#VALUE!</v>
      </c>
      <c r="B8433" t="e">
        <f>IF(A8433=43,'Mission Importer'!A8433,0)</f>
        <v>#VALUE!</v>
      </c>
      <c r="D8433" t="e">
        <f>SEARCH("shape_name",'Mission Importer'!A8433)</f>
        <v>#VALUE!</v>
      </c>
      <c r="E8433" t="e">
        <f>IF(D8433=43,'Mission Importer'!A8433,0)</f>
        <v>#VALUE!</v>
      </c>
      <c r="G8433" t="e">
        <f>SEARCH("shape_name",'Mission Importer'!A8433)</f>
        <v>#VALUE!</v>
      </c>
      <c r="H8433" t="e">
        <f>IF(G8433=43,'Mission Importer'!A8433,0)</f>
        <v>#VALUE!</v>
      </c>
      <c r="J8433" t="e">
        <f>SEARCH("type",'Mission Importer'!A8433)</f>
        <v>#VALUE!</v>
      </c>
      <c r="K8433" t="e">
        <f>IF(J8433=43,'Mission Importer'!A8433,0)</f>
        <v>#VALUE!</v>
      </c>
      <c r="L8433" t="e">
        <f>SEARCH("category",'Mission Importer'!A8433)</f>
        <v>#VALUE!</v>
      </c>
      <c r="M8433" t="e">
        <f>IF(L8433=43,'Mission Importer'!A8433,0)</f>
        <v>#VALUE!</v>
      </c>
    </row>
    <row r="8434" spans="1:13" x14ac:dyDescent="0.3">
      <c r="A8434" t="e">
        <f>SEARCH("livery",'Mission Importer'!A8434)</f>
        <v>#VALUE!</v>
      </c>
      <c r="B8434" t="e">
        <f>IF(A8434=43,'Mission Importer'!A8434,0)</f>
        <v>#VALUE!</v>
      </c>
      <c r="D8434" t="e">
        <f>SEARCH("shape_name",'Mission Importer'!A8434)</f>
        <v>#VALUE!</v>
      </c>
      <c r="E8434" t="e">
        <f>IF(D8434=43,'Mission Importer'!A8434,0)</f>
        <v>#VALUE!</v>
      </c>
      <c r="G8434" t="e">
        <f>SEARCH("shape_name",'Mission Importer'!A8434)</f>
        <v>#VALUE!</v>
      </c>
      <c r="H8434" t="e">
        <f>IF(G8434=43,'Mission Importer'!A8434,0)</f>
        <v>#VALUE!</v>
      </c>
      <c r="J8434" t="e">
        <f>SEARCH("type",'Mission Importer'!A8434)</f>
        <v>#VALUE!</v>
      </c>
      <c r="K8434" t="e">
        <f>IF(J8434=43,'Mission Importer'!A8434,0)</f>
        <v>#VALUE!</v>
      </c>
      <c r="L8434" t="e">
        <f>SEARCH("category",'Mission Importer'!A8434)</f>
        <v>#VALUE!</v>
      </c>
      <c r="M8434" t="e">
        <f>IF(L8434=43,'Mission Importer'!A8434,0)</f>
        <v>#VALUE!</v>
      </c>
    </row>
    <row r="8435" spans="1:13" x14ac:dyDescent="0.3">
      <c r="A8435" t="e">
        <f>SEARCH("livery",'Mission Importer'!A8435)</f>
        <v>#VALUE!</v>
      </c>
      <c r="B8435" t="e">
        <f>IF(A8435=43,'Mission Importer'!A8435,0)</f>
        <v>#VALUE!</v>
      </c>
      <c r="D8435" t="e">
        <f>SEARCH("shape_name",'Mission Importer'!A8435)</f>
        <v>#VALUE!</v>
      </c>
      <c r="E8435" t="e">
        <f>IF(D8435=43,'Mission Importer'!A8435,0)</f>
        <v>#VALUE!</v>
      </c>
      <c r="G8435" t="e">
        <f>SEARCH("shape_name",'Mission Importer'!A8435)</f>
        <v>#VALUE!</v>
      </c>
      <c r="H8435" t="e">
        <f>IF(G8435=43,'Mission Importer'!A8435,0)</f>
        <v>#VALUE!</v>
      </c>
      <c r="J8435" t="e">
        <f>SEARCH("type",'Mission Importer'!A8435)</f>
        <v>#VALUE!</v>
      </c>
      <c r="K8435" t="e">
        <f>IF(J8435=43,'Mission Importer'!A8435,0)</f>
        <v>#VALUE!</v>
      </c>
      <c r="L8435" t="e">
        <f>SEARCH("category",'Mission Importer'!A8435)</f>
        <v>#VALUE!</v>
      </c>
      <c r="M8435" t="e">
        <f>IF(L8435=43,'Mission Importer'!A8435,0)</f>
        <v>#VALUE!</v>
      </c>
    </row>
    <row r="8436" spans="1:13" x14ac:dyDescent="0.3">
      <c r="A8436" t="e">
        <f>SEARCH("livery",'Mission Importer'!A8436)</f>
        <v>#VALUE!</v>
      </c>
      <c r="B8436" t="e">
        <f>IF(A8436=43,'Mission Importer'!A8436,0)</f>
        <v>#VALUE!</v>
      </c>
      <c r="D8436" t="e">
        <f>SEARCH("shape_name",'Mission Importer'!A8436)</f>
        <v>#VALUE!</v>
      </c>
      <c r="E8436" t="e">
        <f>IF(D8436=43,'Mission Importer'!A8436,0)</f>
        <v>#VALUE!</v>
      </c>
      <c r="G8436" t="e">
        <f>SEARCH("shape_name",'Mission Importer'!A8436)</f>
        <v>#VALUE!</v>
      </c>
      <c r="H8436" t="e">
        <f>IF(G8436=43,'Mission Importer'!A8436,0)</f>
        <v>#VALUE!</v>
      </c>
      <c r="J8436">
        <f>SEARCH("type",'Mission Importer'!A8436)</f>
        <v>47</v>
      </c>
      <c r="K8436">
        <f>IF(J8436=43,'Mission Importer'!A8436,0)</f>
        <v>0</v>
      </c>
      <c r="L8436" t="e">
        <f>SEARCH("category",'Mission Importer'!A8436)</f>
        <v>#VALUE!</v>
      </c>
      <c r="M8436" t="e">
        <f>IF(L8436=43,'Mission Importer'!A8436,0)</f>
        <v>#VALUE!</v>
      </c>
    </row>
    <row r="8437" spans="1:13" x14ac:dyDescent="0.3">
      <c r="A8437" t="e">
        <f>SEARCH("livery",'Mission Importer'!A8437)</f>
        <v>#VALUE!</v>
      </c>
      <c r="B8437" t="e">
        <f>IF(A8437=43,'Mission Importer'!A8437,0)</f>
        <v>#VALUE!</v>
      </c>
      <c r="D8437" t="e">
        <f>SEARCH("shape_name",'Mission Importer'!A8437)</f>
        <v>#VALUE!</v>
      </c>
      <c r="E8437" t="e">
        <f>IF(D8437=43,'Mission Importer'!A8437,0)</f>
        <v>#VALUE!</v>
      </c>
      <c r="G8437" t="e">
        <f>SEARCH("shape_name",'Mission Importer'!A8437)</f>
        <v>#VALUE!</v>
      </c>
      <c r="H8437" t="e">
        <f>IF(G8437=43,'Mission Importer'!A8437,0)</f>
        <v>#VALUE!</v>
      </c>
      <c r="J8437" t="e">
        <f>SEARCH("type",'Mission Importer'!A8437)</f>
        <v>#VALUE!</v>
      </c>
      <c r="K8437" t="e">
        <f>IF(J8437=43,'Mission Importer'!A8437,0)</f>
        <v>#VALUE!</v>
      </c>
      <c r="L8437" t="e">
        <f>SEARCH("category",'Mission Importer'!A8437)</f>
        <v>#VALUE!</v>
      </c>
      <c r="M8437" t="e">
        <f>IF(L8437=43,'Mission Importer'!A8437,0)</f>
        <v>#VALUE!</v>
      </c>
    </row>
    <row r="8438" spans="1:13" x14ac:dyDescent="0.3">
      <c r="A8438" t="e">
        <f>SEARCH("livery",'Mission Importer'!A8438)</f>
        <v>#VALUE!</v>
      </c>
      <c r="B8438" t="e">
        <f>IF(A8438=43,'Mission Importer'!A8438,0)</f>
        <v>#VALUE!</v>
      </c>
      <c r="D8438" t="e">
        <f>SEARCH("shape_name",'Mission Importer'!A8438)</f>
        <v>#VALUE!</v>
      </c>
      <c r="E8438" t="e">
        <f>IF(D8438=43,'Mission Importer'!A8438,0)</f>
        <v>#VALUE!</v>
      </c>
      <c r="G8438" t="e">
        <f>SEARCH("shape_name",'Mission Importer'!A8438)</f>
        <v>#VALUE!</v>
      </c>
      <c r="H8438" t="e">
        <f>IF(G8438=43,'Mission Importer'!A8438,0)</f>
        <v>#VALUE!</v>
      </c>
      <c r="J8438" t="e">
        <f>SEARCH("type",'Mission Importer'!A8438)</f>
        <v>#VALUE!</v>
      </c>
      <c r="K8438" t="e">
        <f>IF(J8438=43,'Mission Importer'!A8438,0)</f>
        <v>#VALUE!</v>
      </c>
      <c r="L8438" t="e">
        <f>SEARCH("category",'Mission Importer'!A8438)</f>
        <v>#VALUE!</v>
      </c>
      <c r="M8438" t="e">
        <f>IF(L8438=43,'Mission Importer'!A8438,0)</f>
        <v>#VALUE!</v>
      </c>
    </row>
    <row r="8439" spans="1:13" x14ac:dyDescent="0.3">
      <c r="A8439" t="e">
        <f>SEARCH("livery",'Mission Importer'!A8439)</f>
        <v>#VALUE!</v>
      </c>
      <c r="B8439" t="e">
        <f>IF(A8439=43,'Mission Importer'!A8439,0)</f>
        <v>#VALUE!</v>
      </c>
      <c r="D8439" t="e">
        <f>SEARCH("shape_name",'Mission Importer'!A8439)</f>
        <v>#VALUE!</v>
      </c>
      <c r="E8439" t="e">
        <f>IF(D8439=43,'Mission Importer'!A8439,0)</f>
        <v>#VALUE!</v>
      </c>
      <c r="G8439" t="e">
        <f>SEARCH("shape_name",'Mission Importer'!A8439)</f>
        <v>#VALUE!</v>
      </c>
      <c r="H8439" t="e">
        <f>IF(G8439=43,'Mission Importer'!A8439,0)</f>
        <v>#VALUE!</v>
      </c>
      <c r="J8439" t="e">
        <f>SEARCH("type",'Mission Importer'!A8439)</f>
        <v>#VALUE!</v>
      </c>
      <c r="K8439" t="e">
        <f>IF(J8439=43,'Mission Importer'!A8439,0)</f>
        <v>#VALUE!</v>
      </c>
      <c r="L8439" t="e">
        <f>SEARCH("category",'Mission Importer'!A8439)</f>
        <v>#VALUE!</v>
      </c>
      <c r="M8439" t="e">
        <f>IF(L8439=43,'Mission Importer'!A8439,0)</f>
        <v>#VALUE!</v>
      </c>
    </row>
    <row r="8440" spans="1:13" x14ac:dyDescent="0.3">
      <c r="A8440" t="e">
        <f>SEARCH("livery",'Mission Importer'!A8440)</f>
        <v>#VALUE!</v>
      </c>
      <c r="B8440" t="e">
        <f>IF(A8440=43,'Mission Importer'!A8440,0)</f>
        <v>#VALUE!</v>
      </c>
      <c r="D8440" t="e">
        <f>SEARCH("shape_name",'Mission Importer'!A8440)</f>
        <v>#VALUE!</v>
      </c>
      <c r="E8440" t="e">
        <f>IF(D8440=43,'Mission Importer'!A8440,0)</f>
        <v>#VALUE!</v>
      </c>
      <c r="G8440" t="e">
        <f>SEARCH("shape_name",'Mission Importer'!A8440)</f>
        <v>#VALUE!</v>
      </c>
      <c r="H8440" t="e">
        <f>IF(G8440=43,'Mission Importer'!A8440,0)</f>
        <v>#VALUE!</v>
      </c>
      <c r="J8440" t="e">
        <f>SEARCH("type",'Mission Importer'!A8440)</f>
        <v>#VALUE!</v>
      </c>
      <c r="K8440" t="e">
        <f>IF(J8440=43,'Mission Importer'!A8440,0)</f>
        <v>#VALUE!</v>
      </c>
      <c r="L8440" t="e">
        <f>SEARCH("category",'Mission Importer'!A8440)</f>
        <v>#VALUE!</v>
      </c>
      <c r="M8440" t="e">
        <f>IF(L8440=43,'Mission Importer'!A8440,0)</f>
        <v>#VALUE!</v>
      </c>
    </row>
    <row r="8441" spans="1:13" x14ac:dyDescent="0.3">
      <c r="A8441" t="e">
        <f>SEARCH("livery",'Mission Importer'!A8441)</f>
        <v>#VALUE!</v>
      </c>
      <c r="B8441" t="e">
        <f>IF(A8441=43,'Mission Importer'!A8441,0)</f>
        <v>#VALUE!</v>
      </c>
      <c r="D8441" t="e">
        <f>SEARCH("shape_name",'Mission Importer'!A8441)</f>
        <v>#VALUE!</v>
      </c>
      <c r="E8441" t="e">
        <f>IF(D8441=43,'Mission Importer'!A8441,0)</f>
        <v>#VALUE!</v>
      </c>
      <c r="G8441" t="e">
        <f>SEARCH("shape_name",'Mission Importer'!A8441)</f>
        <v>#VALUE!</v>
      </c>
      <c r="H8441" t="e">
        <f>IF(G8441=43,'Mission Importer'!A8441,0)</f>
        <v>#VALUE!</v>
      </c>
      <c r="J8441" t="e">
        <f>SEARCH("type",'Mission Importer'!A8441)</f>
        <v>#VALUE!</v>
      </c>
      <c r="K8441" t="e">
        <f>IF(J8441=43,'Mission Importer'!A8441,0)</f>
        <v>#VALUE!</v>
      </c>
      <c r="L8441" t="e">
        <f>SEARCH("category",'Mission Importer'!A8441)</f>
        <v>#VALUE!</v>
      </c>
      <c r="M8441" t="e">
        <f>IF(L8441=43,'Mission Importer'!A8441,0)</f>
        <v>#VALUE!</v>
      </c>
    </row>
    <row r="8442" spans="1:13" x14ac:dyDescent="0.3">
      <c r="A8442" t="e">
        <f>SEARCH("livery",'Mission Importer'!A8442)</f>
        <v>#VALUE!</v>
      </c>
      <c r="B8442" t="e">
        <f>IF(A8442=43,'Mission Importer'!A8442,0)</f>
        <v>#VALUE!</v>
      </c>
      <c r="D8442" t="e">
        <f>SEARCH("shape_name",'Mission Importer'!A8442)</f>
        <v>#VALUE!</v>
      </c>
      <c r="E8442" t="e">
        <f>IF(D8442=43,'Mission Importer'!A8442,0)</f>
        <v>#VALUE!</v>
      </c>
      <c r="G8442" t="e">
        <f>SEARCH("shape_name",'Mission Importer'!A8442)</f>
        <v>#VALUE!</v>
      </c>
      <c r="H8442" t="e">
        <f>IF(G8442=43,'Mission Importer'!A8442,0)</f>
        <v>#VALUE!</v>
      </c>
      <c r="J8442" t="e">
        <f>SEARCH("type",'Mission Importer'!A8442)</f>
        <v>#VALUE!</v>
      </c>
      <c r="K8442" t="e">
        <f>IF(J8442=43,'Mission Importer'!A8442,0)</f>
        <v>#VALUE!</v>
      </c>
      <c r="L8442" t="e">
        <f>SEARCH("category",'Mission Importer'!A8442)</f>
        <v>#VALUE!</v>
      </c>
      <c r="M8442" t="e">
        <f>IF(L8442=43,'Mission Importer'!A8442,0)</f>
        <v>#VALUE!</v>
      </c>
    </row>
    <row r="8443" spans="1:13" x14ac:dyDescent="0.3">
      <c r="A8443" t="e">
        <f>SEARCH("livery",'Mission Importer'!A8443)</f>
        <v>#VALUE!</v>
      </c>
      <c r="B8443" t="e">
        <f>IF(A8443=43,'Mission Importer'!A8443,0)</f>
        <v>#VALUE!</v>
      </c>
      <c r="D8443" t="e">
        <f>SEARCH("shape_name",'Mission Importer'!A8443)</f>
        <v>#VALUE!</v>
      </c>
      <c r="E8443" t="e">
        <f>IF(D8443=43,'Mission Importer'!A8443,0)</f>
        <v>#VALUE!</v>
      </c>
      <c r="G8443" t="e">
        <f>SEARCH("shape_name",'Mission Importer'!A8443)</f>
        <v>#VALUE!</v>
      </c>
      <c r="H8443" t="e">
        <f>IF(G8443=43,'Mission Importer'!A8443,0)</f>
        <v>#VALUE!</v>
      </c>
      <c r="J8443" t="e">
        <f>SEARCH("type",'Mission Importer'!A8443)</f>
        <v>#VALUE!</v>
      </c>
      <c r="K8443" t="e">
        <f>IF(J8443=43,'Mission Importer'!A8443,0)</f>
        <v>#VALUE!</v>
      </c>
      <c r="L8443" t="e">
        <f>SEARCH("category",'Mission Importer'!A8443)</f>
        <v>#VALUE!</v>
      </c>
      <c r="M8443" t="e">
        <f>IF(L8443=43,'Mission Importer'!A8443,0)</f>
        <v>#VALUE!</v>
      </c>
    </row>
    <row r="8444" spans="1:13" x14ac:dyDescent="0.3">
      <c r="A8444" t="e">
        <f>SEARCH("livery",'Mission Importer'!A8444)</f>
        <v>#VALUE!</v>
      </c>
      <c r="B8444" t="e">
        <f>IF(A8444=43,'Mission Importer'!A8444,0)</f>
        <v>#VALUE!</v>
      </c>
      <c r="D8444" t="e">
        <f>SEARCH("shape_name",'Mission Importer'!A8444)</f>
        <v>#VALUE!</v>
      </c>
      <c r="E8444" t="e">
        <f>IF(D8444=43,'Mission Importer'!A8444,0)</f>
        <v>#VALUE!</v>
      </c>
      <c r="G8444" t="e">
        <f>SEARCH("shape_name",'Mission Importer'!A8444)</f>
        <v>#VALUE!</v>
      </c>
      <c r="H8444" t="e">
        <f>IF(G8444=43,'Mission Importer'!A8444,0)</f>
        <v>#VALUE!</v>
      </c>
      <c r="J8444" t="e">
        <f>SEARCH("type",'Mission Importer'!A8444)</f>
        <v>#VALUE!</v>
      </c>
      <c r="K8444" t="e">
        <f>IF(J8444=43,'Mission Importer'!A8444,0)</f>
        <v>#VALUE!</v>
      </c>
      <c r="L8444" t="e">
        <f>SEARCH("category",'Mission Importer'!A8444)</f>
        <v>#VALUE!</v>
      </c>
      <c r="M8444" t="e">
        <f>IF(L8444=43,'Mission Importer'!A8444,0)</f>
        <v>#VALUE!</v>
      </c>
    </row>
    <row r="8445" spans="1:13" x14ac:dyDescent="0.3">
      <c r="A8445" t="e">
        <f>SEARCH("livery",'Mission Importer'!A8445)</f>
        <v>#VALUE!</v>
      </c>
      <c r="B8445" t="e">
        <f>IF(A8445=43,'Mission Importer'!A8445,0)</f>
        <v>#VALUE!</v>
      </c>
      <c r="D8445" t="e">
        <f>SEARCH("shape_name",'Mission Importer'!A8445)</f>
        <v>#VALUE!</v>
      </c>
      <c r="E8445" t="e">
        <f>IF(D8445=43,'Mission Importer'!A8445,0)</f>
        <v>#VALUE!</v>
      </c>
      <c r="G8445" t="e">
        <f>SEARCH("shape_name",'Mission Importer'!A8445)</f>
        <v>#VALUE!</v>
      </c>
      <c r="H8445" t="e">
        <f>IF(G8445=43,'Mission Importer'!A8445,0)</f>
        <v>#VALUE!</v>
      </c>
      <c r="J8445" t="e">
        <f>SEARCH("type",'Mission Importer'!A8445)</f>
        <v>#VALUE!</v>
      </c>
      <c r="K8445" t="e">
        <f>IF(J8445=43,'Mission Importer'!A8445,0)</f>
        <v>#VALUE!</v>
      </c>
      <c r="L8445" t="e">
        <f>SEARCH("category",'Mission Importer'!A8445)</f>
        <v>#VALUE!</v>
      </c>
      <c r="M8445" t="e">
        <f>IF(L8445=43,'Mission Importer'!A8445,0)</f>
        <v>#VALUE!</v>
      </c>
    </row>
    <row r="8446" spans="1:13" x14ac:dyDescent="0.3">
      <c r="A8446" t="e">
        <f>SEARCH("livery",'Mission Importer'!A8446)</f>
        <v>#VALUE!</v>
      </c>
      <c r="B8446" t="e">
        <f>IF(A8446=43,'Mission Importer'!A8446,0)</f>
        <v>#VALUE!</v>
      </c>
      <c r="D8446" t="e">
        <f>SEARCH("shape_name",'Mission Importer'!A8446)</f>
        <v>#VALUE!</v>
      </c>
      <c r="E8446" t="e">
        <f>IF(D8446=43,'Mission Importer'!A8446,0)</f>
        <v>#VALUE!</v>
      </c>
      <c r="G8446" t="e">
        <f>SEARCH("shape_name",'Mission Importer'!A8446)</f>
        <v>#VALUE!</v>
      </c>
      <c r="H8446" t="e">
        <f>IF(G8446=43,'Mission Importer'!A8446,0)</f>
        <v>#VALUE!</v>
      </c>
      <c r="J8446" t="e">
        <f>SEARCH("type",'Mission Importer'!A8446)</f>
        <v>#VALUE!</v>
      </c>
      <c r="K8446" t="e">
        <f>IF(J8446=43,'Mission Importer'!A8446,0)</f>
        <v>#VALUE!</v>
      </c>
      <c r="L8446" t="e">
        <f>SEARCH("category",'Mission Importer'!A8446)</f>
        <v>#VALUE!</v>
      </c>
      <c r="M8446" t="e">
        <f>IF(L8446=43,'Mission Importer'!A8446,0)</f>
        <v>#VALUE!</v>
      </c>
    </row>
    <row r="8447" spans="1:13" x14ac:dyDescent="0.3">
      <c r="A8447" t="e">
        <f>SEARCH("livery",'Mission Importer'!A8447)</f>
        <v>#VALUE!</v>
      </c>
      <c r="B8447" t="e">
        <f>IF(A8447=43,'Mission Importer'!A8447,0)</f>
        <v>#VALUE!</v>
      </c>
      <c r="D8447" t="e">
        <f>SEARCH("shape_name",'Mission Importer'!A8447)</f>
        <v>#VALUE!</v>
      </c>
      <c r="E8447" t="e">
        <f>IF(D8447=43,'Mission Importer'!A8447,0)</f>
        <v>#VALUE!</v>
      </c>
      <c r="G8447" t="e">
        <f>SEARCH("shape_name",'Mission Importer'!A8447)</f>
        <v>#VALUE!</v>
      </c>
      <c r="H8447" t="e">
        <f>IF(G8447=43,'Mission Importer'!A8447,0)</f>
        <v>#VALUE!</v>
      </c>
      <c r="J8447" t="e">
        <f>SEARCH("type",'Mission Importer'!A8447)</f>
        <v>#VALUE!</v>
      </c>
      <c r="K8447" t="e">
        <f>IF(J8447=43,'Mission Importer'!A8447,0)</f>
        <v>#VALUE!</v>
      </c>
      <c r="L8447" t="e">
        <f>SEARCH("category",'Mission Importer'!A8447)</f>
        <v>#VALUE!</v>
      </c>
      <c r="M8447" t="e">
        <f>IF(L8447=43,'Mission Importer'!A8447,0)</f>
        <v>#VALUE!</v>
      </c>
    </row>
    <row r="8448" spans="1:13" x14ac:dyDescent="0.3">
      <c r="A8448" t="e">
        <f>SEARCH("livery",'Mission Importer'!A8448)</f>
        <v>#VALUE!</v>
      </c>
      <c r="B8448" t="e">
        <f>IF(A8448=43,'Mission Importer'!A8448,0)</f>
        <v>#VALUE!</v>
      </c>
      <c r="D8448" t="e">
        <f>SEARCH("shape_name",'Mission Importer'!A8448)</f>
        <v>#VALUE!</v>
      </c>
      <c r="E8448" t="e">
        <f>IF(D8448=43,'Mission Importer'!A8448,0)</f>
        <v>#VALUE!</v>
      </c>
      <c r="G8448" t="e">
        <f>SEARCH("shape_name",'Mission Importer'!A8448)</f>
        <v>#VALUE!</v>
      </c>
      <c r="H8448" t="e">
        <f>IF(G8448=43,'Mission Importer'!A8448,0)</f>
        <v>#VALUE!</v>
      </c>
      <c r="J8448" t="e">
        <f>SEARCH("type",'Mission Importer'!A8448)</f>
        <v>#VALUE!</v>
      </c>
      <c r="K8448" t="e">
        <f>IF(J8448=43,'Mission Importer'!A8448,0)</f>
        <v>#VALUE!</v>
      </c>
      <c r="L8448" t="e">
        <f>SEARCH("category",'Mission Importer'!A8448)</f>
        <v>#VALUE!</v>
      </c>
      <c r="M8448" t="e">
        <f>IF(L8448=43,'Mission Importer'!A8448,0)</f>
        <v>#VALUE!</v>
      </c>
    </row>
    <row r="8449" spans="1:13" x14ac:dyDescent="0.3">
      <c r="A8449" t="e">
        <f>SEARCH("livery",'Mission Importer'!A8449)</f>
        <v>#VALUE!</v>
      </c>
      <c r="B8449" t="e">
        <f>IF(A8449=43,'Mission Importer'!A8449,0)</f>
        <v>#VALUE!</v>
      </c>
      <c r="D8449" t="e">
        <f>SEARCH("shape_name",'Mission Importer'!A8449)</f>
        <v>#VALUE!</v>
      </c>
      <c r="E8449" t="e">
        <f>IF(D8449=43,'Mission Importer'!A8449,0)</f>
        <v>#VALUE!</v>
      </c>
      <c r="G8449" t="e">
        <f>SEARCH("shape_name",'Mission Importer'!A8449)</f>
        <v>#VALUE!</v>
      </c>
      <c r="H8449" t="e">
        <f>IF(G8449=43,'Mission Importer'!A8449,0)</f>
        <v>#VALUE!</v>
      </c>
      <c r="J8449" t="e">
        <f>SEARCH("type",'Mission Importer'!A8449)</f>
        <v>#VALUE!</v>
      </c>
      <c r="K8449" t="e">
        <f>IF(J8449=43,'Mission Importer'!A8449,0)</f>
        <v>#VALUE!</v>
      </c>
      <c r="L8449" t="e">
        <f>SEARCH("category",'Mission Importer'!A8449)</f>
        <v>#VALUE!</v>
      </c>
      <c r="M8449" t="e">
        <f>IF(L8449=43,'Mission Importer'!A8449,0)</f>
        <v>#VALUE!</v>
      </c>
    </row>
    <row r="8450" spans="1:13" x14ac:dyDescent="0.3">
      <c r="A8450" t="e">
        <f>SEARCH("livery",'Mission Importer'!A8450)</f>
        <v>#VALUE!</v>
      </c>
      <c r="B8450" t="e">
        <f>IF(A8450=43,'Mission Importer'!A8450,0)</f>
        <v>#VALUE!</v>
      </c>
      <c r="D8450" t="e">
        <f>SEARCH("shape_name",'Mission Importer'!A8450)</f>
        <v>#VALUE!</v>
      </c>
      <c r="E8450" t="e">
        <f>IF(D8450=43,'Mission Importer'!A8450,0)</f>
        <v>#VALUE!</v>
      </c>
      <c r="G8450" t="e">
        <f>SEARCH("shape_name",'Mission Importer'!A8450)</f>
        <v>#VALUE!</v>
      </c>
      <c r="H8450" t="e">
        <f>IF(G8450=43,'Mission Importer'!A8450,0)</f>
        <v>#VALUE!</v>
      </c>
      <c r="J8450" t="e">
        <f>SEARCH("type",'Mission Importer'!A8450)</f>
        <v>#VALUE!</v>
      </c>
      <c r="K8450" t="e">
        <f>IF(J8450=43,'Mission Importer'!A8450,0)</f>
        <v>#VALUE!</v>
      </c>
      <c r="L8450" t="e">
        <f>SEARCH("category",'Mission Importer'!A8450)</f>
        <v>#VALUE!</v>
      </c>
      <c r="M8450" t="e">
        <f>IF(L8450=43,'Mission Importer'!A8450,0)</f>
        <v>#VALUE!</v>
      </c>
    </row>
    <row r="8451" spans="1:13" x14ac:dyDescent="0.3">
      <c r="A8451">
        <f>SEARCH("livery",'Mission Importer'!A8451)</f>
        <v>43</v>
      </c>
      <c r="B8451" t="str">
        <f>IF(A8451=43,'Mission Importer'!A8451,0)</f>
        <v xml:space="preserve">                                        ["livery_id"] = "winter",</v>
      </c>
      <c r="D8451" t="e">
        <f>SEARCH("shape_name",'Mission Importer'!A8451)</f>
        <v>#VALUE!</v>
      </c>
      <c r="E8451" t="e">
        <f>IF(D8451=43,'Mission Importer'!A8451,0)</f>
        <v>#VALUE!</v>
      </c>
      <c r="G8451" t="e">
        <f>SEARCH("shape_name",'Mission Importer'!A8451)</f>
        <v>#VALUE!</v>
      </c>
      <c r="H8451" t="e">
        <f>IF(G8451=43,'Mission Importer'!A8451,0)</f>
        <v>#VALUE!</v>
      </c>
      <c r="J8451" t="e">
        <f>SEARCH("type",'Mission Importer'!A8451)</f>
        <v>#VALUE!</v>
      </c>
      <c r="K8451" t="e">
        <f>IF(J8451=43,'Mission Importer'!A8451,0)</f>
        <v>#VALUE!</v>
      </c>
      <c r="L8451" t="e">
        <f>SEARCH("category",'Mission Importer'!A8451)</f>
        <v>#VALUE!</v>
      </c>
      <c r="M8451" t="e">
        <f>IF(L8451=43,'Mission Importer'!A8451,0)</f>
        <v>#VALUE!</v>
      </c>
    </row>
    <row r="8452" spans="1:13" x14ac:dyDescent="0.3">
      <c r="A8452" t="e">
        <f>SEARCH("livery",'Mission Importer'!A8452)</f>
        <v>#VALUE!</v>
      </c>
      <c r="B8452" t="e">
        <f>IF(A8452=43,'Mission Importer'!A8452,0)</f>
        <v>#VALUE!</v>
      </c>
      <c r="D8452" t="e">
        <f>SEARCH("shape_name",'Mission Importer'!A8452)</f>
        <v>#VALUE!</v>
      </c>
      <c r="E8452" t="e">
        <f>IF(D8452=43,'Mission Importer'!A8452,0)</f>
        <v>#VALUE!</v>
      </c>
      <c r="G8452" t="e">
        <f>SEARCH("shape_name",'Mission Importer'!A8452)</f>
        <v>#VALUE!</v>
      </c>
      <c r="H8452" t="e">
        <f>IF(G8452=43,'Mission Importer'!A8452,0)</f>
        <v>#VALUE!</v>
      </c>
      <c r="J8452" t="e">
        <f>SEARCH("type",'Mission Importer'!A8452)</f>
        <v>#VALUE!</v>
      </c>
      <c r="K8452" t="e">
        <f>IF(J8452=43,'Mission Importer'!A8452,0)</f>
        <v>#VALUE!</v>
      </c>
      <c r="L8452">
        <f>SEARCH("category",'Mission Importer'!A8452)</f>
        <v>43</v>
      </c>
      <c r="M8452" t="str">
        <f>IF(L8452=43,'Mission Importer'!A8452,0)</f>
        <v xml:space="preserve">                                        ["category"] = "Air Defence",</v>
      </c>
    </row>
    <row r="8453" spans="1:13" x14ac:dyDescent="0.3">
      <c r="A8453" t="e">
        <f>SEARCH("livery",'Mission Importer'!A8453)</f>
        <v>#VALUE!</v>
      </c>
      <c r="B8453" t="e">
        <f>IF(A8453=43,'Mission Importer'!A8453,0)</f>
        <v>#VALUE!</v>
      </c>
      <c r="D8453" t="e">
        <f>SEARCH("shape_name",'Mission Importer'!A8453)</f>
        <v>#VALUE!</v>
      </c>
      <c r="E8453" t="e">
        <f>IF(D8453=43,'Mission Importer'!A8453,0)</f>
        <v>#VALUE!</v>
      </c>
      <c r="G8453" t="e">
        <f>SEARCH("shape_name",'Mission Importer'!A8453)</f>
        <v>#VALUE!</v>
      </c>
      <c r="H8453" t="e">
        <f>IF(G8453=43,'Mission Importer'!A8453,0)</f>
        <v>#VALUE!</v>
      </c>
      <c r="J8453">
        <f>SEARCH("type",'Mission Importer'!A8453)</f>
        <v>43</v>
      </c>
      <c r="K8453" t="str">
        <f>IF(J8453=43,'Mission Importer'!A8453,0)</f>
        <v xml:space="preserve">                                        ["type"] = "snr s-125 tr",</v>
      </c>
      <c r="L8453" t="e">
        <f>SEARCH("category",'Mission Importer'!A8453)</f>
        <v>#VALUE!</v>
      </c>
      <c r="M8453" t="e">
        <f>IF(L8453=43,'Mission Importer'!A8453,0)</f>
        <v>#VALUE!</v>
      </c>
    </row>
    <row r="8454" spans="1:13" x14ac:dyDescent="0.3">
      <c r="A8454" t="e">
        <f>SEARCH("livery",'Mission Importer'!A8454)</f>
        <v>#VALUE!</v>
      </c>
      <c r="B8454" t="e">
        <f>IF(A8454=43,'Mission Importer'!A8454,0)</f>
        <v>#VALUE!</v>
      </c>
      <c r="D8454" t="e">
        <f>SEARCH("shape_name",'Mission Importer'!A8454)</f>
        <v>#VALUE!</v>
      </c>
      <c r="E8454" t="e">
        <f>IF(D8454=43,'Mission Importer'!A8454,0)</f>
        <v>#VALUE!</v>
      </c>
      <c r="G8454" t="e">
        <f>SEARCH("shape_name",'Mission Importer'!A8454)</f>
        <v>#VALUE!</v>
      </c>
      <c r="H8454" t="e">
        <f>IF(G8454=43,'Mission Importer'!A8454,0)</f>
        <v>#VALUE!</v>
      </c>
      <c r="J8454" t="e">
        <f>SEARCH("type",'Mission Importer'!A8454)</f>
        <v>#VALUE!</v>
      </c>
      <c r="K8454" t="e">
        <f>IF(J8454=43,'Mission Importer'!A8454,0)</f>
        <v>#VALUE!</v>
      </c>
      <c r="L8454" t="e">
        <f>SEARCH("category",'Mission Importer'!A8454)</f>
        <v>#VALUE!</v>
      </c>
      <c r="M8454" t="e">
        <f>IF(L8454=43,'Mission Importer'!A8454,0)</f>
        <v>#VALUE!</v>
      </c>
    </row>
    <row r="8455" spans="1:13" x14ac:dyDescent="0.3">
      <c r="A8455" t="e">
        <f>SEARCH("livery",'Mission Importer'!A8455)</f>
        <v>#VALUE!</v>
      </c>
      <c r="B8455" t="e">
        <f>IF(A8455=43,'Mission Importer'!A8455,0)</f>
        <v>#VALUE!</v>
      </c>
      <c r="D8455" t="e">
        <f>SEARCH("shape_name",'Mission Importer'!A8455)</f>
        <v>#VALUE!</v>
      </c>
      <c r="E8455" t="e">
        <f>IF(D8455=43,'Mission Importer'!A8455,0)</f>
        <v>#VALUE!</v>
      </c>
      <c r="G8455" t="e">
        <f>SEARCH("shape_name",'Mission Importer'!A8455)</f>
        <v>#VALUE!</v>
      </c>
      <c r="H8455" t="e">
        <f>IF(G8455=43,'Mission Importer'!A8455,0)</f>
        <v>#VALUE!</v>
      </c>
      <c r="J8455" t="e">
        <f>SEARCH("type",'Mission Importer'!A8455)</f>
        <v>#VALUE!</v>
      </c>
      <c r="K8455" t="e">
        <f>IF(J8455=43,'Mission Importer'!A8455,0)</f>
        <v>#VALUE!</v>
      </c>
      <c r="L8455" t="e">
        <f>SEARCH("category",'Mission Importer'!A8455)</f>
        <v>#VALUE!</v>
      </c>
      <c r="M8455" t="e">
        <f>IF(L8455=43,'Mission Importer'!A8455,0)</f>
        <v>#VALUE!</v>
      </c>
    </row>
    <row r="8456" spans="1:13" x14ac:dyDescent="0.3">
      <c r="A8456" t="e">
        <f>SEARCH("livery",'Mission Importer'!A8456)</f>
        <v>#VALUE!</v>
      </c>
      <c r="B8456" t="e">
        <f>IF(A8456=43,'Mission Importer'!A8456,0)</f>
        <v>#VALUE!</v>
      </c>
      <c r="D8456" t="e">
        <f>SEARCH("shape_name",'Mission Importer'!A8456)</f>
        <v>#VALUE!</v>
      </c>
      <c r="E8456" t="e">
        <f>IF(D8456=43,'Mission Importer'!A8456,0)</f>
        <v>#VALUE!</v>
      </c>
      <c r="G8456" t="e">
        <f>SEARCH("shape_name",'Mission Importer'!A8456)</f>
        <v>#VALUE!</v>
      </c>
      <c r="H8456" t="e">
        <f>IF(G8456=43,'Mission Importer'!A8456,0)</f>
        <v>#VALUE!</v>
      </c>
      <c r="J8456" t="e">
        <f>SEARCH("type",'Mission Importer'!A8456)</f>
        <v>#VALUE!</v>
      </c>
      <c r="K8456" t="e">
        <f>IF(J8456=43,'Mission Importer'!A8456,0)</f>
        <v>#VALUE!</v>
      </c>
      <c r="L8456" t="e">
        <f>SEARCH("category",'Mission Importer'!A8456)</f>
        <v>#VALUE!</v>
      </c>
      <c r="M8456" t="e">
        <f>IF(L8456=43,'Mission Importer'!A8456,0)</f>
        <v>#VALUE!</v>
      </c>
    </row>
    <row r="8457" spans="1:13" x14ac:dyDescent="0.3">
      <c r="A8457" t="e">
        <f>SEARCH("livery",'Mission Importer'!A8457)</f>
        <v>#VALUE!</v>
      </c>
      <c r="B8457" t="e">
        <f>IF(A8457=43,'Mission Importer'!A8457,0)</f>
        <v>#VALUE!</v>
      </c>
      <c r="D8457" t="e">
        <f>SEARCH("shape_name",'Mission Importer'!A8457)</f>
        <v>#VALUE!</v>
      </c>
      <c r="E8457" t="e">
        <f>IF(D8457=43,'Mission Importer'!A8457,0)</f>
        <v>#VALUE!</v>
      </c>
      <c r="G8457" t="e">
        <f>SEARCH("shape_name",'Mission Importer'!A8457)</f>
        <v>#VALUE!</v>
      </c>
      <c r="H8457" t="e">
        <f>IF(G8457=43,'Mission Importer'!A8457,0)</f>
        <v>#VALUE!</v>
      </c>
      <c r="J8457" t="e">
        <f>SEARCH("type",'Mission Importer'!A8457)</f>
        <v>#VALUE!</v>
      </c>
      <c r="K8457" t="e">
        <f>IF(J8457=43,'Mission Importer'!A8457,0)</f>
        <v>#VALUE!</v>
      </c>
      <c r="L8457" t="e">
        <f>SEARCH("category",'Mission Importer'!A8457)</f>
        <v>#VALUE!</v>
      </c>
      <c r="M8457" t="e">
        <f>IF(L8457=43,'Mission Importer'!A8457,0)</f>
        <v>#VALUE!</v>
      </c>
    </row>
    <row r="8458" spans="1:13" x14ac:dyDescent="0.3">
      <c r="A8458" t="e">
        <f>SEARCH("livery",'Mission Importer'!A8458)</f>
        <v>#VALUE!</v>
      </c>
      <c r="B8458" t="e">
        <f>IF(A8458=43,'Mission Importer'!A8458,0)</f>
        <v>#VALUE!</v>
      </c>
      <c r="D8458" t="e">
        <f>SEARCH("shape_name",'Mission Importer'!A8458)</f>
        <v>#VALUE!</v>
      </c>
      <c r="E8458" t="e">
        <f>IF(D8458=43,'Mission Importer'!A8458,0)</f>
        <v>#VALUE!</v>
      </c>
      <c r="G8458" t="e">
        <f>SEARCH("shape_name",'Mission Importer'!A8458)</f>
        <v>#VALUE!</v>
      </c>
      <c r="H8458" t="e">
        <f>IF(G8458=43,'Mission Importer'!A8458,0)</f>
        <v>#VALUE!</v>
      </c>
      <c r="J8458" t="e">
        <f>SEARCH("type",'Mission Importer'!A8458)</f>
        <v>#VALUE!</v>
      </c>
      <c r="K8458" t="e">
        <f>IF(J8458=43,'Mission Importer'!A8458,0)</f>
        <v>#VALUE!</v>
      </c>
      <c r="L8458" t="e">
        <f>SEARCH("category",'Mission Importer'!A8458)</f>
        <v>#VALUE!</v>
      </c>
      <c r="M8458" t="e">
        <f>IF(L8458=43,'Mission Importer'!A8458,0)</f>
        <v>#VALUE!</v>
      </c>
    </row>
    <row r="8459" spans="1:13" x14ac:dyDescent="0.3">
      <c r="A8459" t="e">
        <f>SEARCH("livery",'Mission Importer'!A8459)</f>
        <v>#VALUE!</v>
      </c>
      <c r="B8459" t="e">
        <f>IF(A8459=43,'Mission Importer'!A8459,0)</f>
        <v>#VALUE!</v>
      </c>
      <c r="D8459" t="e">
        <f>SEARCH("shape_name",'Mission Importer'!A8459)</f>
        <v>#VALUE!</v>
      </c>
      <c r="E8459" t="e">
        <f>IF(D8459=43,'Mission Importer'!A8459,0)</f>
        <v>#VALUE!</v>
      </c>
      <c r="G8459" t="e">
        <f>SEARCH("shape_name",'Mission Importer'!A8459)</f>
        <v>#VALUE!</v>
      </c>
      <c r="H8459" t="e">
        <f>IF(G8459=43,'Mission Importer'!A8459,0)</f>
        <v>#VALUE!</v>
      </c>
      <c r="J8459" t="e">
        <f>SEARCH("type",'Mission Importer'!A8459)</f>
        <v>#VALUE!</v>
      </c>
      <c r="K8459" t="e">
        <f>IF(J8459=43,'Mission Importer'!A8459,0)</f>
        <v>#VALUE!</v>
      </c>
      <c r="L8459" t="e">
        <f>SEARCH("category",'Mission Importer'!A8459)</f>
        <v>#VALUE!</v>
      </c>
      <c r="M8459" t="e">
        <f>IF(L8459=43,'Mission Importer'!A8459,0)</f>
        <v>#VALUE!</v>
      </c>
    </row>
    <row r="8460" spans="1:13" x14ac:dyDescent="0.3">
      <c r="A8460" t="e">
        <f>SEARCH("livery",'Mission Importer'!A8460)</f>
        <v>#VALUE!</v>
      </c>
      <c r="B8460" t="e">
        <f>IF(A8460=43,'Mission Importer'!A8460,0)</f>
        <v>#VALUE!</v>
      </c>
      <c r="D8460" t="e">
        <f>SEARCH("shape_name",'Mission Importer'!A8460)</f>
        <v>#VALUE!</v>
      </c>
      <c r="E8460" t="e">
        <f>IF(D8460=43,'Mission Importer'!A8460,0)</f>
        <v>#VALUE!</v>
      </c>
      <c r="G8460" t="e">
        <f>SEARCH("shape_name",'Mission Importer'!A8460)</f>
        <v>#VALUE!</v>
      </c>
      <c r="H8460" t="e">
        <f>IF(G8460=43,'Mission Importer'!A8460,0)</f>
        <v>#VALUE!</v>
      </c>
      <c r="J8460" t="e">
        <f>SEARCH("type",'Mission Importer'!A8460)</f>
        <v>#VALUE!</v>
      </c>
      <c r="K8460" t="e">
        <f>IF(J8460=43,'Mission Importer'!A8460,0)</f>
        <v>#VALUE!</v>
      </c>
      <c r="L8460" t="e">
        <f>SEARCH("category",'Mission Importer'!A8460)</f>
        <v>#VALUE!</v>
      </c>
      <c r="M8460" t="e">
        <f>IF(L8460=43,'Mission Importer'!A8460,0)</f>
        <v>#VALUE!</v>
      </c>
    </row>
    <row r="8461" spans="1:13" x14ac:dyDescent="0.3">
      <c r="A8461" t="e">
        <f>SEARCH("livery",'Mission Importer'!A8461)</f>
        <v>#VALUE!</v>
      </c>
      <c r="B8461" t="e">
        <f>IF(A8461=43,'Mission Importer'!A8461,0)</f>
        <v>#VALUE!</v>
      </c>
      <c r="D8461" t="e">
        <f>SEARCH("shape_name",'Mission Importer'!A8461)</f>
        <v>#VALUE!</v>
      </c>
      <c r="E8461" t="e">
        <f>IF(D8461=43,'Mission Importer'!A8461,0)</f>
        <v>#VALUE!</v>
      </c>
      <c r="G8461" t="e">
        <f>SEARCH("shape_name",'Mission Importer'!A8461)</f>
        <v>#VALUE!</v>
      </c>
      <c r="H8461" t="e">
        <f>IF(G8461=43,'Mission Importer'!A8461,0)</f>
        <v>#VALUE!</v>
      </c>
      <c r="J8461" t="e">
        <f>SEARCH("type",'Mission Importer'!A8461)</f>
        <v>#VALUE!</v>
      </c>
      <c r="K8461" t="e">
        <f>IF(J8461=43,'Mission Importer'!A8461,0)</f>
        <v>#VALUE!</v>
      </c>
      <c r="L8461" t="e">
        <f>SEARCH("category",'Mission Importer'!A8461)</f>
        <v>#VALUE!</v>
      </c>
      <c r="M8461" t="e">
        <f>IF(L8461=43,'Mission Importer'!A8461,0)</f>
        <v>#VALUE!</v>
      </c>
    </row>
    <row r="8462" spans="1:13" x14ac:dyDescent="0.3">
      <c r="A8462" t="e">
        <f>SEARCH("livery",'Mission Importer'!A8462)</f>
        <v>#VALUE!</v>
      </c>
      <c r="B8462" t="e">
        <f>IF(A8462=43,'Mission Importer'!A8462,0)</f>
        <v>#VALUE!</v>
      </c>
      <c r="D8462" t="e">
        <f>SEARCH("shape_name",'Mission Importer'!A8462)</f>
        <v>#VALUE!</v>
      </c>
      <c r="E8462" t="e">
        <f>IF(D8462=43,'Mission Importer'!A8462,0)</f>
        <v>#VALUE!</v>
      </c>
      <c r="G8462" t="e">
        <f>SEARCH("shape_name",'Mission Importer'!A8462)</f>
        <v>#VALUE!</v>
      </c>
      <c r="H8462" t="e">
        <f>IF(G8462=43,'Mission Importer'!A8462,0)</f>
        <v>#VALUE!</v>
      </c>
      <c r="J8462" t="e">
        <f>SEARCH("type",'Mission Importer'!A8462)</f>
        <v>#VALUE!</v>
      </c>
      <c r="K8462" t="e">
        <f>IF(J8462=43,'Mission Importer'!A8462,0)</f>
        <v>#VALUE!</v>
      </c>
      <c r="L8462" t="e">
        <f>SEARCH("category",'Mission Importer'!A8462)</f>
        <v>#VALUE!</v>
      </c>
      <c r="M8462" t="e">
        <f>IF(L8462=43,'Mission Importer'!A8462,0)</f>
        <v>#VALUE!</v>
      </c>
    </row>
    <row r="8463" spans="1:13" x14ac:dyDescent="0.3">
      <c r="A8463" t="e">
        <f>SEARCH("livery",'Mission Importer'!A8463)</f>
        <v>#VALUE!</v>
      </c>
      <c r="B8463" t="e">
        <f>IF(A8463=43,'Mission Importer'!A8463,0)</f>
        <v>#VALUE!</v>
      </c>
      <c r="D8463" t="e">
        <f>SEARCH("shape_name",'Mission Importer'!A8463)</f>
        <v>#VALUE!</v>
      </c>
      <c r="E8463" t="e">
        <f>IF(D8463=43,'Mission Importer'!A8463,0)</f>
        <v>#VALUE!</v>
      </c>
      <c r="G8463" t="e">
        <f>SEARCH("shape_name",'Mission Importer'!A8463)</f>
        <v>#VALUE!</v>
      </c>
      <c r="H8463" t="e">
        <f>IF(G8463=43,'Mission Importer'!A8463,0)</f>
        <v>#VALUE!</v>
      </c>
      <c r="J8463" t="e">
        <f>SEARCH("type",'Mission Importer'!A8463)</f>
        <v>#VALUE!</v>
      </c>
      <c r="K8463" t="e">
        <f>IF(J8463=43,'Mission Importer'!A8463,0)</f>
        <v>#VALUE!</v>
      </c>
      <c r="L8463" t="e">
        <f>SEARCH("category",'Mission Importer'!A8463)</f>
        <v>#VALUE!</v>
      </c>
      <c r="M8463" t="e">
        <f>IF(L8463=43,'Mission Importer'!A8463,0)</f>
        <v>#VALUE!</v>
      </c>
    </row>
    <row r="8464" spans="1:13" x14ac:dyDescent="0.3">
      <c r="A8464" t="e">
        <f>SEARCH("livery",'Mission Importer'!A8464)</f>
        <v>#VALUE!</v>
      </c>
      <c r="B8464" t="e">
        <f>IF(A8464=43,'Mission Importer'!A8464,0)</f>
        <v>#VALUE!</v>
      </c>
      <c r="D8464" t="e">
        <f>SEARCH("shape_name",'Mission Importer'!A8464)</f>
        <v>#VALUE!</v>
      </c>
      <c r="E8464" t="e">
        <f>IF(D8464=43,'Mission Importer'!A8464,0)</f>
        <v>#VALUE!</v>
      </c>
      <c r="G8464" t="e">
        <f>SEARCH("shape_name",'Mission Importer'!A8464)</f>
        <v>#VALUE!</v>
      </c>
      <c r="H8464" t="e">
        <f>IF(G8464=43,'Mission Importer'!A8464,0)</f>
        <v>#VALUE!</v>
      </c>
      <c r="J8464" t="e">
        <f>SEARCH("type",'Mission Importer'!A8464)</f>
        <v>#VALUE!</v>
      </c>
      <c r="K8464" t="e">
        <f>IF(J8464=43,'Mission Importer'!A8464,0)</f>
        <v>#VALUE!</v>
      </c>
      <c r="L8464" t="e">
        <f>SEARCH("category",'Mission Importer'!A8464)</f>
        <v>#VALUE!</v>
      </c>
      <c r="M8464" t="e">
        <f>IF(L8464=43,'Mission Importer'!A8464,0)</f>
        <v>#VALUE!</v>
      </c>
    </row>
    <row r="8465" spans="1:13" x14ac:dyDescent="0.3">
      <c r="A8465" t="e">
        <f>SEARCH("livery",'Mission Importer'!A8465)</f>
        <v>#VALUE!</v>
      </c>
      <c r="B8465" t="e">
        <f>IF(A8465=43,'Mission Importer'!A8465,0)</f>
        <v>#VALUE!</v>
      </c>
      <c r="D8465" t="e">
        <f>SEARCH("shape_name",'Mission Importer'!A8465)</f>
        <v>#VALUE!</v>
      </c>
      <c r="E8465" t="e">
        <f>IF(D8465=43,'Mission Importer'!A8465,0)</f>
        <v>#VALUE!</v>
      </c>
      <c r="G8465" t="e">
        <f>SEARCH("shape_name",'Mission Importer'!A8465)</f>
        <v>#VALUE!</v>
      </c>
      <c r="H8465" t="e">
        <f>IF(G8465=43,'Mission Importer'!A8465,0)</f>
        <v>#VALUE!</v>
      </c>
      <c r="J8465" t="e">
        <f>SEARCH("type",'Mission Importer'!A8465)</f>
        <v>#VALUE!</v>
      </c>
      <c r="K8465" t="e">
        <f>IF(J8465=43,'Mission Importer'!A8465,0)</f>
        <v>#VALUE!</v>
      </c>
      <c r="L8465" t="e">
        <f>SEARCH("category",'Mission Importer'!A8465)</f>
        <v>#VALUE!</v>
      </c>
      <c r="M8465" t="e">
        <f>IF(L8465=43,'Mission Importer'!A8465,0)</f>
        <v>#VALUE!</v>
      </c>
    </row>
    <row r="8466" spans="1:13" x14ac:dyDescent="0.3">
      <c r="A8466" t="e">
        <f>SEARCH("livery",'Mission Importer'!A8466)</f>
        <v>#VALUE!</v>
      </c>
      <c r="B8466" t="e">
        <f>IF(A8466=43,'Mission Importer'!A8466,0)</f>
        <v>#VALUE!</v>
      </c>
      <c r="D8466" t="e">
        <f>SEARCH("shape_name",'Mission Importer'!A8466)</f>
        <v>#VALUE!</v>
      </c>
      <c r="E8466" t="e">
        <f>IF(D8466=43,'Mission Importer'!A8466,0)</f>
        <v>#VALUE!</v>
      </c>
      <c r="G8466" t="e">
        <f>SEARCH("shape_name",'Mission Importer'!A8466)</f>
        <v>#VALUE!</v>
      </c>
      <c r="H8466" t="e">
        <f>IF(G8466=43,'Mission Importer'!A8466,0)</f>
        <v>#VALUE!</v>
      </c>
      <c r="J8466" t="e">
        <f>SEARCH("type",'Mission Importer'!A8466)</f>
        <v>#VALUE!</v>
      </c>
      <c r="K8466" t="e">
        <f>IF(J8466=43,'Mission Importer'!A8466,0)</f>
        <v>#VALUE!</v>
      </c>
      <c r="L8466" t="e">
        <f>SEARCH("category",'Mission Importer'!A8466)</f>
        <v>#VALUE!</v>
      </c>
      <c r="M8466" t="e">
        <f>IF(L8466=43,'Mission Importer'!A8466,0)</f>
        <v>#VALUE!</v>
      </c>
    </row>
    <row r="8467" spans="1:13" x14ac:dyDescent="0.3">
      <c r="A8467" t="e">
        <f>SEARCH("livery",'Mission Importer'!A8467)</f>
        <v>#VALUE!</v>
      </c>
      <c r="B8467" t="e">
        <f>IF(A8467=43,'Mission Importer'!A8467,0)</f>
        <v>#VALUE!</v>
      </c>
      <c r="D8467" t="e">
        <f>SEARCH("shape_name",'Mission Importer'!A8467)</f>
        <v>#VALUE!</v>
      </c>
      <c r="E8467" t="e">
        <f>IF(D8467=43,'Mission Importer'!A8467,0)</f>
        <v>#VALUE!</v>
      </c>
      <c r="G8467" t="e">
        <f>SEARCH("shape_name",'Mission Importer'!A8467)</f>
        <v>#VALUE!</v>
      </c>
      <c r="H8467" t="e">
        <f>IF(G8467=43,'Mission Importer'!A8467,0)</f>
        <v>#VALUE!</v>
      </c>
      <c r="J8467" t="e">
        <f>SEARCH("type",'Mission Importer'!A8467)</f>
        <v>#VALUE!</v>
      </c>
      <c r="K8467" t="e">
        <f>IF(J8467=43,'Mission Importer'!A8467,0)</f>
        <v>#VALUE!</v>
      </c>
      <c r="L8467" t="e">
        <f>SEARCH("category",'Mission Importer'!A8467)</f>
        <v>#VALUE!</v>
      </c>
      <c r="M8467" t="e">
        <f>IF(L8467=43,'Mission Importer'!A8467,0)</f>
        <v>#VALUE!</v>
      </c>
    </row>
    <row r="8468" spans="1:13" x14ac:dyDescent="0.3">
      <c r="A8468" t="e">
        <f>SEARCH("livery",'Mission Importer'!A8468)</f>
        <v>#VALUE!</v>
      </c>
      <c r="B8468" t="e">
        <f>IF(A8468=43,'Mission Importer'!A8468,0)</f>
        <v>#VALUE!</v>
      </c>
      <c r="D8468" t="e">
        <f>SEARCH("shape_name",'Mission Importer'!A8468)</f>
        <v>#VALUE!</v>
      </c>
      <c r="E8468" t="e">
        <f>IF(D8468=43,'Mission Importer'!A8468,0)</f>
        <v>#VALUE!</v>
      </c>
      <c r="G8468" t="e">
        <f>SEARCH("shape_name",'Mission Importer'!A8468)</f>
        <v>#VALUE!</v>
      </c>
      <c r="H8468" t="e">
        <f>IF(G8468=43,'Mission Importer'!A8468,0)</f>
        <v>#VALUE!</v>
      </c>
      <c r="J8468" t="e">
        <f>SEARCH("type",'Mission Importer'!A8468)</f>
        <v>#VALUE!</v>
      </c>
      <c r="K8468" t="e">
        <f>IF(J8468=43,'Mission Importer'!A8468,0)</f>
        <v>#VALUE!</v>
      </c>
      <c r="L8468" t="e">
        <f>SEARCH("category",'Mission Importer'!A8468)</f>
        <v>#VALUE!</v>
      </c>
      <c r="M8468" t="e">
        <f>IF(L8468=43,'Mission Importer'!A8468,0)</f>
        <v>#VALUE!</v>
      </c>
    </row>
    <row r="8469" spans="1:13" x14ac:dyDescent="0.3">
      <c r="A8469" t="e">
        <f>SEARCH("livery",'Mission Importer'!A8469)</f>
        <v>#VALUE!</v>
      </c>
      <c r="B8469" t="e">
        <f>IF(A8469=43,'Mission Importer'!A8469,0)</f>
        <v>#VALUE!</v>
      </c>
      <c r="D8469" t="e">
        <f>SEARCH("shape_name",'Mission Importer'!A8469)</f>
        <v>#VALUE!</v>
      </c>
      <c r="E8469" t="e">
        <f>IF(D8469=43,'Mission Importer'!A8469,0)</f>
        <v>#VALUE!</v>
      </c>
      <c r="G8469" t="e">
        <f>SEARCH("shape_name",'Mission Importer'!A8469)</f>
        <v>#VALUE!</v>
      </c>
      <c r="H8469" t="e">
        <f>IF(G8469=43,'Mission Importer'!A8469,0)</f>
        <v>#VALUE!</v>
      </c>
      <c r="J8469" t="e">
        <f>SEARCH("type",'Mission Importer'!A8469)</f>
        <v>#VALUE!</v>
      </c>
      <c r="K8469" t="e">
        <f>IF(J8469=43,'Mission Importer'!A8469,0)</f>
        <v>#VALUE!</v>
      </c>
      <c r="L8469" t="e">
        <f>SEARCH("category",'Mission Importer'!A8469)</f>
        <v>#VALUE!</v>
      </c>
      <c r="M8469" t="e">
        <f>IF(L8469=43,'Mission Importer'!A8469,0)</f>
        <v>#VALUE!</v>
      </c>
    </row>
    <row r="8470" spans="1:13" x14ac:dyDescent="0.3">
      <c r="A8470" t="e">
        <f>SEARCH("livery",'Mission Importer'!A8470)</f>
        <v>#VALUE!</v>
      </c>
      <c r="B8470" t="e">
        <f>IF(A8470=43,'Mission Importer'!A8470,0)</f>
        <v>#VALUE!</v>
      </c>
      <c r="D8470" t="e">
        <f>SEARCH("shape_name",'Mission Importer'!A8470)</f>
        <v>#VALUE!</v>
      </c>
      <c r="E8470" t="e">
        <f>IF(D8470=43,'Mission Importer'!A8470,0)</f>
        <v>#VALUE!</v>
      </c>
      <c r="G8470" t="e">
        <f>SEARCH("shape_name",'Mission Importer'!A8470)</f>
        <v>#VALUE!</v>
      </c>
      <c r="H8470" t="e">
        <f>IF(G8470=43,'Mission Importer'!A8470,0)</f>
        <v>#VALUE!</v>
      </c>
      <c r="J8470" t="e">
        <f>SEARCH("type",'Mission Importer'!A8470)</f>
        <v>#VALUE!</v>
      </c>
      <c r="K8470" t="e">
        <f>IF(J8470=43,'Mission Importer'!A8470,0)</f>
        <v>#VALUE!</v>
      </c>
      <c r="L8470" t="e">
        <f>SEARCH("category",'Mission Importer'!A8470)</f>
        <v>#VALUE!</v>
      </c>
      <c r="M8470" t="e">
        <f>IF(L8470=43,'Mission Importer'!A8470,0)</f>
        <v>#VALUE!</v>
      </c>
    </row>
    <row r="8471" spans="1:13" x14ac:dyDescent="0.3">
      <c r="A8471" t="e">
        <f>SEARCH("livery",'Mission Importer'!A8471)</f>
        <v>#VALUE!</v>
      </c>
      <c r="B8471" t="e">
        <f>IF(A8471=43,'Mission Importer'!A8471,0)</f>
        <v>#VALUE!</v>
      </c>
      <c r="D8471" t="e">
        <f>SEARCH("shape_name",'Mission Importer'!A8471)</f>
        <v>#VALUE!</v>
      </c>
      <c r="E8471" t="e">
        <f>IF(D8471=43,'Mission Importer'!A8471,0)</f>
        <v>#VALUE!</v>
      </c>
      <c r="G8471" t="e">
        <f>SEARCH("shape_name",'Mission Importer'!A8471)</f>
        <v>#VALUE!</v>
      </c>
      <c r="H8471" t="e">
        <f>IF(G8471=43,'Mission Importer'!A8471,0)</f>
        <v>#VALUE!</v>
      </c>
      <c r="J8471" t="e">
        <f>SEARCH("type",'Mission Importer'!A8471)</f>
        <v>#VALUE!</v>
      </c>
      <c r="K8471" t="e">
        <f>IF(J8471=43,'Mission Importer'!A8471,0)</f>
        <v>#VALUE!</v>
      </c>
      <c r="L8471" t="e">
        <f>SEARCH("category",'Mission Importer'!A8471)</f>
        <v>#VALUE!</v>
      </c>
      <c r="M8471" t="e">
        <f>IF(L8471=43,'Mission Importer'!A8471,0)</f>
        <v>#VALUE!</v>
      </c>
    </row>
    <row r="8472" spans="1:13" x14ac:dyDescent="0.3">
      <c r="A8472" t="e">
        <f>SEARCH("livery",'Mission Importer'!A8472)</f>
        <v>#VALUE!</v>
      </c>
      <c r="B8472" t="e">
        <f>IF(A8472=43,'Mission Importer'!A8472,0)</f>
        <v>#VALUE!</v>
      </c>
      <c r="D8472" t="e">
        <f>SEARCH("shape_name",'Mission Importer'!A8472)</f>
        <v>#VALUE!</v>
      </c>
      <c r="E8472" t="e">
        <f>IF(D8472=43,'Mission Importer'!A8472,0)</f>
        <v>#VALUE!</v>
      </c>
      <c r="G8472" t="e">
        <f>SEARCH("shape_name",'Mission Importer'!A8472)</f>
        <v>#VALUE!</v>
      </c>
      <c r="H8472" t="e">
        <f>IF(G8472=43,'Mission Importer'!A8472,0)</f>
        <v>#VALUE!</v>
      </c>
      <c r="J8472" t="e">
        <f>SEARCH("type",'Mission Importer'!A8472)</f>
        <v>#VALUE!</v>
      </c>
      <c r="K8472" t="e">
        <f>IF(J8472=43,'Mission Importer'!A8472,0)</f>
        <v>#VALUE!</v>
      </c>
      <c r="L8472" t="e">
        <f>SEARCH("category",'Mission Importer'!A8472)</f>
        <v>#VALUE!</v>
      </c>
      <c r="M8472" t="e">
        <f>IF(L8472=43,'Mission Importer'!A8472,0)</f>
        <v>#VALUE!</v>
      </c>
    </row>
    <row r="8473" spans="1:13" x14ac:dyDescent="0.3">
      <c r="A8473" t="e">
        <f>SEARCH("livery",'Mission Importer'!A8473)</f>
        <v>#VALUE!</v>
      </c>
      <c r="B8473" t="e">
        <f>IF(A8473=43,'Mission Importer'!A8473,0)</f>
        <v>#VALUE!</v>
      </c>
      <c r="D8473" t="e">
        <f>SEARCH("shape_name",'Mission Importer'!A8473)</f>
        <v>#VALUE!</v>
      </c>
      <c r="E8473" t="e">
        <f>IF(D8473=43,'Mission Importer'!A8473,0)</f>
        <v>#VALUE!</v>
      </c>
      <c r="G8473" t="e">
        <f>SEARCH("shape_name",'Mission Importer'!A8473)</f>
        <v>#VALUE!</v>
      </c>
      <c r="H8473" t="e">
        <f>IF(G8473=43,'Mission Importer'!A8473,0)</f>
        <v>#VALUE!</v>
      </c>
      <c r="J8473" t="e">
        <f>SEARCH("type",'Mission Importer'!A8473)</f>
        <v>#VALUE!</v>
      </c>
      <c r="K8473" t="e">
        <f>IF(J8473=43,'Mission Importer'!A8473,0)</f>
        <v>#VALUE!</v>
      </c>
      <c r="L8473" t="e">
        <f>SEARCH("category",'Mission Importer'!A8473)</f>
        <v>#VALUE!</v>
      </c>
      <c r="M8473" t="e">
        <f>IF(L8473=43,'Mission Importer'!A8473,0)</f>
        <v>#VALUE!</v>
      </c>
    </row>
    <row r="8474" spans="1:13" x14ac:dyDescent="0.3">
      <c r="A8474" t="e">
        <f>SEARCH("livery",'Mission Importer'!A8474)</f>
        <v>#VALUE!</v>
      </c>
      <c r="B8474" t="e">
        <f>IF(A8474=43,'Mission Importer'!A8474,0)</f>
        <v>#VALUE!</v>
      </c>
      <c r="D8474" t="e">
        <f>SEARCH("shape_name",'Mission Importer'!A8474)</f>
        <v>#VALUE!</v>
      </c>
      <c r="E8474" t="e">
        <f>IF(D8474=43,'Mission Importer'!A8474,0)</f>
        <v>#VALUE!</v>
      </c>
      <c r="G8474" t="e">
        <f>SEARCH("shape_name",'Mission Importer'!A8474)</f>
        <v>#VALUE!</v>
      </c>
      <c r="H8474" t="e">
        <f>IF(G8474=43,'Mission Importer'!A8474,0)</f>
        <v>#VALUE!</v>
      </c>
      <c r="J8474" t="e">
        <f>SEARCH("type",'Mission Importer'!A8474)</f>
        <v>#VALUE!</v>
      </c>
      <c r="K8474" t="e">
        <f>IF(J8474=43,'Mission Importer'!A8474,0)</f>
        <v>#VALUE!</v>
      </c>
      <c r="L8474" t="e">
        <f>SEARCH("category",'Mission Importer'!A8474)</f>
        <v>#VALUE!</v>
      </c>
      <c r="M8474" t="e">
        <f>IF(L8474=43,'Mission Importer'!A8474,0)</f>
        <v>#VALUE!</v>
      </c>
    </row>
    <row r="8475" spans="1:13" x14ac:dyDescent="0.3">
      <c r="A8475" t="e">
        <f>SEARCH("livery",'Mission Importer'!A8475)</f>
        <v>#VALUE!</v>
      </c>
      <c r="B8475" t="e">
        <f>IF(A8475=43,'Mission Importer'!A8475,0)</f>
        <v>#VALUE!</v>
      </c>
      <c r="D8475" t="e">
        <f>SEARCH("shape_name",'Mission Importer'!A8475)</f>
        <v>#VALUE!</v>
      </c>
      <c r="E8475" t="e">
        <f>IF(D8475=43,'Mission Importer'!A8475,0)</f>
        <v>#VALUE!</v>
      </c>
      <c r="G8475" t="e">
        <f>SEARCH("shape_name",'Mission Importer'!A8475)</f>
        <v>#VALUE!</v>
      </c>
      <c r="H8475" t="e">
        <f>IF(G8475=43,'Mission Importer'!A8475,0)</f>
        <v>#VALUE!</v>
      </c>
      <c r="J8475" t="e">
        <f>SEARCH("type",'Mission Importer'!A8475)</f>
        <v>#VALUE!</v>
      </c>
      <c r="K8475" t="e">
        <f>IF(J8475=43,'Mission Importer'!A8475,0)</f>
        <v>#VALUE!</v>
      </c>
      <c r="L8475" t="e">
        <f>SEARCH("category",'Mission Importer'!A8475)</f>
        <v>#VALUE!</v>
      </c>
      <c r="M8475" t="e">
        <f>IF(L8475=43,'Mission Importer'!A8475,0)</f>
        <v>#VALUE!</v>
      </c>
    </row>
    <row r="8476" spans="1:13" x14ac:dyDescent="0.3">
      <c r="A8476" t="e">
        <f>SEARCH("livery",'Mission Importer'!A8476)</f>
        <v>#VALUE!</v>
      </c>
      <c r="B8476" t="e">
        <f>IF(A8476=43,'Mission Importer'!A8476,0)</f>
        <v>#VALUE!</v>
      </c>
      <c r="D8476" t="e">
        <f>SEARCH("shape_name",'Mission Importer'!A8476)</f>
        <v>#VALUE!</v>
      </c>
      <c r="E8476" t="e">
        <f>IF(D8476=43,'Mission Importer'!A8476,0)</f>
        <v>#VALUE!</v>
      </c>
      <c r="G8476" t="e">
        <f>SEARCH("shape_name",'Mission Importer'!A8476)</f>
        <v>#VALUE!</v>
      </c>
      <c r="H8476" t="e">
        <f>IF(G8476=43,'Mission Importer'!A8476,0)</f>
        <v>#VALUE!</v>
      </c>
      <c r="J8476" t="e">
        <f>SEARCH("type",'Mission Importer'!A8476)</f>
        <v>#VALUE!</v>
      </c>
      <c r="K8476" t="e">
        <f>IF(J8476=43,'Mission Importer'!A8476,0)</f>
        <v>#VALUE!</v>
      </c>
      <c r="L8476" t="e">
        <f>SEARCH("category",'Mission Importer'!A8476)</f>
        <v>#VALUE!</v>
      </c>
      <c r="M8476" t="e">
        <f>IF(L8476=43,'Mission Importer'!A8476,0)</f>
        <v>#VALUE!</v>
      </c>
    </row>
    <row r="8477" spans="1:13" x14ac:dyDescent="0.3">
      <c r="A8477" t="e">
        <f>SEARCH("livery",'Mission Importer'!A8477)</f>
        <v>#VALUE!</v>
      </c>
      <c r="B8477" t="e">
        <f>IF(A8477=43,'Mission Importer'!A8477,0)</f>
        <v>#VALUE!</v>
      </c>
      <c r="D8477" t="e">
        <f>SEARCH("shape_name",'Mission Importer'!A8477)</f>
        <v>#VALUE!</v>
      </c>
      <c r="E8477" t="e">
        <f>IF(D8477=43,'Mission Importer'!A8477,0)</f>
        <v>#VALUE!</v>
      </c>
      <c r="G8477" t="e">
        <f>SEARCH("shape_name",'Mission Importer'!A8477)</f>
        <v>#VALUE!</v>
      </c>
      <c r="H8477" t="e">
        <f>IF(G8477=43,'Mission Importer'!A8477,0)</f>
        <v>#VALUE!</v>
      </c>
      <c r="J8477">
        <f>SEARCH("type",'Mission Importer'!A8477)</f>
        <v>47</v>
      </c>
      <c r="K8477">
        <f>IF(J8477=43,'Mission Importer'!A8477,0)</f>
        <v>0</v>
      </c>
      <c r="L8477" t="e">
        <f>SEARCH("category",'Mission Importer'!A8477)</f>
        <v>#VALUE!</v>
      </c>
      <c r="M8477" t="e">
        <f>IF(L8477=43,'Mission Importer'!A8477,0)</f>
        <v>#VALUE!</v>
      </c>
    </row>
    <row r="8478" spans="1:13" x14ac:dyDescent="0.3">
      <c r="A8478" t="e">
        <f>SEARCH("livery",'Mission Importer'!A8478)</f>
        <v>#VALUE!</v>
      </c>
      <c r="B8478" t="e">
        <f>IF(A8478=43,'Mission Importer'!A8478,0)</f>
        <v>#VALUE!</v>
      </c>
      <c r="D8478" t="e">
        <f>SEARCH("shape_name",'Mission Importer'!A8478)</f>
        <v>#VALUE!</v>
      </c>
      <c r="E8478" t="e">
        <f>IF(D8478=43,'Mission Importer'!A8478,0)</f>
        <v>#VALUE!</v>
      </c>
      <c r="G8478" t="e">
        <f>SEARCH("shape_name",'Mission Importer'!A8478)</f>
        <v>#VALUE!</v>
      </c>
      <c r="H8478" t="e">
        <f>IF(G8478=43,'Mission Importer'!A8478,0)</f>
        <v>#VALUE!</v>
      </c>
      <c r="J8478" t="e">
        <f>SEARCH("type",'Mission Importer'!A8478)</f>
        <v>#VALUE!</v>
      </c>
      <c r="K8478" t="e">
        <f>IF(J8478=43,'Mission Importer'!A8478,0)</f>
        <v>#VALUE!</v>
      </c>
      <c r="L8478" t="e">
        <f>SEARCH("category",'Mission Importer'!A8478)</f>
        <v>#VALUE!</v>
      </c>
      <c r="M8478" t="e">
        <f>IF(L8478=43,'Mission Importer'!A8478,0)</f>
        <v>#VALUE!</v>
      </c>
    </row>
    <row r="8479" spans="1:13" x14ac:dyDescent="0.3">
      <c r="A8479" t="e">
        <f>SEARCH("livery",'Mission Importer'!A8479)</f>
        <v>#VALUE!</v>
      </c>
      <c r="B8479" t="e">
        <f>IF(A8479=43,'Mission Importer'!A8479,0)</f>
        <v>#VALUE!</v>
      </c>
      <c r="D8479" t="e">
        <f>SEARCH("shape_name",'Mission Importer'!A8479)</f>
        <v>#VALUE!</v>
      </c>
      <c r="E8479" t="e">
        <f>IF(D8479=43,'Mission Importer'!A8479,0)</f>
        <v>#VALUE!</v>
      </c>
      <c r="G8479" t="e">
        <f>SEARCH("shape_name",'Mission Importer'!A8479)</f>
        <v>#VALUE!</v>
      </c>
      <c r="H8479" t="e">
        <f>IF(G8479=43,'Mission Importer'!A8479,0)</f>
        <v>#VALUE!</v>
      </c>
      <c r="J8479" t="e">
        <f>SEARCH("type",'Mission Importer'!A8479)</f>
        <v>#VALUE!</v>
      </c>
      <c r="K8479" t="e">
        <f>IF(J8479=43,'Mission Importer'!A8479,0)</f>
        <v>#VALUE!</v>
      </c>
      <c r="L8479" t="e">
        <f>SEARCH("category",'Mission Importer'!A8479)</f>
        <v>#VALUE!</v>
      </c>
      <c r="M8479" t="e">
        <f>IF(L8479=43,'Mission Importer'!A8479,0)</f>
        <v>#VALUE!</v>
      </c>
    </row>
    <row r="8480" spans="1:13" x14ac:dyDescent="0.3">
      <c r="A8480" t="e">
        <f>SEARCH("livery",'Mission Importer'!A8480)</f>
        <v>#VALUE!</v>
      </c>
      <c r="B8480" t="e">
        <f>IF(A8480=43,'Mission Importer'!A8480,0)</f>
        <v>#VALUE!</v>
      </c>
      <c r="D8480" t="e">
        <f>SEARCH("shape_name",'Mission Importer'!A8480)</f>
        <v>#VALUE!</v>
      </c>
      <c r="E8480" t="e">
        <f>IF(D8480=43,'Mission Importer'!A8480,0)</f>
        <v>#VALUE!</v>
      </c>
      <c r="G8480" t="e">
        <f>SEARCH("shape_name",'Mission Importer'!A8480)</f>
        <v>#VALUE!</v>
      </c>
      <c r="H8480" t="e">
        <f>IF(G8480=43,'Mission Importer'!A8480,0)</f>
        <v>#VALUE!</v>
      </c>
      <c r="J8480" t="e">
        <f>SEARCH("type",'Mission Importer'!A8480)</f>
        <v>#VALUE!</v>
      </c>
      <c r="K8480" t="e">
        <f>IF(J8480=43,'Mission Importer'!A8480,0)</f>
        <v>#VALUE!</v>
      </c>
      <c r="L8480" t="e">
        <f>SEARCH("category",'Mission Importer'!A8480)</f>
        <v>#VALUE!</v>
      </c>
      <c r="M8480" t="e">
        <f>IF(L8480=43,'Mission Importer'!A8480,0)</f>
        <v>#VALUE!</v>
      </c>
    </row>
    <row r="8481" spans="1:13" x14ac:dyDescent="0.3">
      <c r="A8481" t="e">
        <f>SEARCH("livery",'Mission Importer'!A8481)</f>
        <v>#VALUE!</v>
      </c>
      <c r="B8481" t="e">
        <f>IF(A8481=43,'Mission Importer'!A8481,0)</f>
        <v>#VALUE!</v>
      </c>
      <c r="D8481" t="e">
        <f>SEARCH("shape_name",'Mission Importer'!A8481)</f>
        <v>#VALUE!</v>
      </c>
      <c r="E8481" t="e">
        <f>IF(D8481=43,'Mission Importer'!A8481,0)</f>
        <v>#VALUE!</v>
      </c>
      <c r="G8481" t="e">
        <f>SEARCH("shape_name",'Mission Importer'!A8481)</f>
        <v>#VALUE!</v>
      </c>
      <c r="H8481" t="e">
        <f>IF(G8481=43,'Mission Importer'!A8481,0)</f>
        <v>#VALUE!</v>
      </c>
      <c r="J8481" t="e">
        <f>SEARCH("type",'Mission Importer'!A8481)</f>
        <v>#VALUE!</v>
      </c>
      <c r="K8481" t="e">
        <f>IF(J8481=43,'Mission Importer'!A8481,0)</f>
        <v>#VALUE!</v>
      </c>
      <c r="L8481" t="e">
        <f>SEARCH("category",'Mission Importer'!A8481)</f>
        <v>#VALUE!</v>
      </c>
      <c r="M8481" t="e">
        <f>IF(L8481=43,'Mission Importer'!A8481,0)</f>
        <v>#VALUE!</v>
      </c>
    </row>
    <row r="8482" spans="1:13" x14ac:dyDescent="0.3">
      <c r="A8482" t="e">
        <f>SEARCH("livery",'Mission Importer'!A8482)</f>
        <v>#VALUE!</v>
      </c>
      <c r="B8482" t="e">
        <f>IF(A8482=43,'Mission Importer'!A8482,0)</f>
        <v>#VALUE!</v>
      </c>
      <c r="D8482" t="e">
        <f>SEARCH("shape_name",'Mission Importer'!A8482)</f>
        <v>#VALUE!</v>
      </c>
      <c r="E8482" t="e">
        <f>IF(D8482=43,'Mission Importer'!A8482,0)</f>
        <v>#VALUE!</v>
      </c>
      <c r="G8482" t="e">
        <f>SEARCH("shape_name",'Mission Importer'!A8482)</f>
        <v>#VALUE!</v>
      </c>
      <c r="H8482" t="e">
        <f>IF(G8482=43,'Mission Importer'!A8482,0)</f>
        <v>#VALUE!</v>
      </c>
      <c r="J8482" t="e">
        <f>SEARCH("type",'Mission Importer'!A8482)</f>
        <v>#VALUE!</v>
      </c>
      <c r="K8482" t="e">
        <f>IF(J8482=43,'Mission Importer'!A8482,0)</f>
        <v>#VALUE!</v>
      </c>
      <c r="L8482" t="e">
        <f>SEARCH("category",'Mission Importer'!A8482)</f>
        <v>#VALUE!</v>
      </c>
      <c r="M8482" t="e">
        <f>IF(L8482=43,'Mission Importer'!A8482,0)</f>
        <v>#VALUE!</v>
      </c>
    </row>
    <row r="8483" spans="1:13" x14ac:dyDescent="0.3">
      <c r="A8483" t="e">
        <f>SEARCH("livery",'Mission Importer'!A8483)</f>
        <v>#VALUE!</v>
      </c>
      <c r="B8483" t="e">
        <f>IF(A8483=43,'Mission Importer'!A8483,0)</f>
        <v>#VALUE!</v>
      </c>
      <c r="D8483" t="e">
        <f>SEARCH("shape_name",'Mission Importer'!A8483)</f>
        <v>#VALUE!</v>
      </c>
      <c r="E8483" t="e">
        <f>IF(D8483=43,'Mission Importer'!A8483,0)</f>
        <v>#VALUE!</v>
      </c>
      <c r="G8483" t="e">
        <f>SEARCH("shape_name",'Mission Importer'!A8483)</f>
        <v>#VALUE!</v>
      </c>
      <c r="H8483" t="e">
        <f>IF(G8483=43,'Mission Importer'!A8483,0)</f>
        <v>#VALUE!</v>
      </c>
      <c r="J8483" t="e">
        <f>SEARCH("type",'Mission Importer'!A8483)</f>
        <v>#VALUE!</v>
      </c>
      <c r="K8483" t="e">
        <f>IF(J8483=43,'Mission Importer'!A8483,0)</f>
        <v>#VALUE!</v>
      </c>
      <c r="L8483" t="e">
        <f>SEARCH("category",'Mission Importer'!A8483)</f>
        <v>#VALUE!</v>
      </c>
      <c r="M8483" t="e">
        <f>IF(L8483=43,'Mission Importer'!A8483,0)</f>
        <v>#VALUE!</v>
      </c>
    </row>
    <row r="8484" spans="1:13" x14ac:dyDescent="0.3">
      <c r="A8484" t="e">
        <f>SEARCH("livery",'Mission Importer'!A8484)</f>
        <v>#VALUE!</v>
      </c>
      <c r="B8484" t="e">
        <f>IF(A8484=43,'Mission Importer'!A8484,0)</f>
        <v>#VALUE!</v>
      </c>
      <c r="D8484" t="e">
        <f>SEARCH("shape_name",'Mission Importer'!A8484)</f>
        <v>#VALUE!</v>
      </c>
      <c r="E8484" t="e">
        <f>IF(D8484=43,'Mission Importer'!A8484,0)</f>
        <v>#VALUE!</v>
      </c>
      <c r="G8484" t="e">
        <f>SEARCH("shape_name",'Mission Importer'!A8484)</f>
        <v>#VALUE!</v>
      </c>
      <c r="H8484" t="e">
        <f>IF(G8484=43,'Mission Importer'!A8484,0)</f>
        <v>#VALUE!</v>
      </c>
      <c r="J8484" t="e">
        <f>SEARCH("type",'Mission Importer'!A8484)</f>
        <v>#VALUE!</v>
      </c>
      <c r="K8484" t="e">
        <f>IF(J8484=43,'Mission Importer'!A8484,0)</f>
        <v>#VALUE!</v>
      </c>
      <c r="L8484" t="e">
        <f>SEARCH("category",'Mission Importer'!A8484)</f>
        <v>#VALUE!</v>
      </c>
      <c r="M8484" t="e">
        <f>IF(L8484=43,'Mission Importer'!A8484,0)</f>
        <v>#VALUE!</v>
      </c>
    </row>
    <row r="8485" spans="1:13" x14ac:dyDescent="0.3">
      <c r="A8485" t="e">
        <f>SEARCH("livery",'Mission Importer'!A8485)</f>
        <v>#VALUE!</v>
      </c>
      <c r="B8485" t="e">
        <f>IF(A8485=43,'Mission Importer'!A8485,0)</f>
        <v>#VALUE!</v>
      </c>
      <c r="D8485" t="e">
        <f>SEARCH("shape_name",'Mission Importer'!A8485)</f>
        <v>#VALUE!</v>
      </c>
      <c r="E8485" t="e">
        <f>IF(D8485=43,'Mission Importer'!A8485,0)</f>
        <v>#VALUE!</v>
      </c>
      <c r="G8485" t="e">
        <f>SEARCH("shape_name",'Mission Importer'!A8485)</f>
        <v>#VALUE!</v>
      </c>
      <c r="H8485" t="e">
        <f>IF(G8485=43,'Mission Importer'!A8485,0)</f>
        <v>#VALUE!</v>
      </c>
      <c r="J8485" t="e">
        <f>SEARCH("type",'Mission Importer'!A8485)</f>
        <v>#VALUE!</v>
      </c>
      <c r="K8485" t="e">
        <f>IF(J8485=43,'Mission Importer'!A8485,0)</f>
        <v>#VALUE!</v>
      </c>
      <c r="L8485" t="e">
        <f>SEARCH("category",'Mission Importer'!A8485)</f>
        <v>#VALUE!</v>
      </c>
      <c r="M8485" t="e">
        <f>IF(L8485=43,'Mission Importer'!A8485,0)</f>
        <v>#VALUE!</v>
      </c>
    </row>
    <row r="8486" spans="1:13" x14ac:dyDescent="0.3">
      <c r="A8486" t="e">
        <f>SEARCH("livery",'Mission Importer'!A8486)</f>
        <v>#VALUE!</v>
      </c>
      <c r="B8486" t="e">
        <f>IF(A8486=43,'Mission Importer'!A8486,0)</f>
        <v>#VALUE!</v>
      </c>
      <c r="D8486" t="e">
        <f>SEARCH("shape_name",'Mission Importer'!A8486)</f>
        <v>#VALUE!</v>
      </c>
      <c r="E8486" t="e">
        <f>IF(D8486=43,'Mission Importer'!A8486,0)</f>
        <v>#VALUE!</v>
      </c>
      <c r="G8486" t="e">
        <f>SEARCH("shape_name",'Mission Importer'!A8486)</f>
        <v>#VALUE!</v>
      </c>
      <c r="H8486" t="e">
        <f>IF(G8486=43,'Mission Importer'!A8486,0)</f>
        <v>#VALUE!</v>
      </c>
      <c r="J8486" t="e">
        <f>SEARCH("type",'Mission Importer'!A8486)</f>
        <v>#VALUE!</v>
      </c>
      <c r="K8486" t="e">
        <f>IF(J8486=43,'Mission Importer'!A8486,0)</f>
        <v>#VALUE!</v>
      </c>
      <c r="L8486" t="e">
        <f>SEARCH("category",'Mission Importer'!A8486)</f>
        <v>#VALUE!</v>
      </c>
      <c r="M8486" t="e">
        <f>IF(L8486=43,'Mission Importer'!A8486,0)</f>
        <v>#VALUE!</v>
      </c>
    </row>
    <row r="8487" spans="1:13" x14ac:dyDescent="0.3">
      <c r="A8487" t="e">
        <f>SEARCH("livery",'Mission Importer'!A8487)</f>
        <v>#VALUE!</v>
      </c>
      <c r="B8487" t="e">
        <f>IF(A8487=43,'Mission Importer'!A8487,0)</f>
        <v>#VALUE!</v>
      </c>
      <c r="D8487" t="e">
        <f>SEARCH("shape_name",'Mission Importer'!A8487)</f>
        <v>#VALUE!</v>
      </c>
      <c r="E8487" t="e">
        <f>IF(D8487=43,'Mission Importer'!A8487,0)</f>
        <v>#VALUE!</v>
      </c>
      <c r="G8487" t="e">
        <f>SEARCH("shape_name",'Mission Importer'!A8487)</f>
        <v>#VALUE!</v>
      </c>
      <c r="H8487" t="e">
        <f>IF(G8487=43,'Mission Importer'!A8487,0)</f>
        <v>#VALUE!</v>
      </c>
      <c r="J8487" t="e">
        <f>SEARCH("type",'Mission Importer'!A8487)</f>
        <v>#VALUE!</v>
      </c>
      <c r="K8487" t="e">
        <f>IF(J8487=43,'Mission Importer'!A8487,0)</f>
        <v>#VALUE!</v>
      </c>
      <c r="L8487" t="e">
        <f>SEARCH("category",'Mission Importer'!A8487)</f>
        <v>#VALUE!</v>
      </c>
      <c r="M8487" t="e">
        <f>IF(L8487=43,'Mission Importer'!A8487,0)</f>
        <v>#VALUE!</v>
      </c>
    </row>
    <row r="8488" spans="1:13" x14ac:dyDescent="0.3">
      <c r="A8488" t="e">
        <f>SEARCH("livery",'Mission Importer'!A8488)</f>
        <v>#VALUE!</v>
      </c>
      <c r="B8488" t="e">
        <f>IF(A8488=43,'Mission Importer'!A8488,0)</f>
        <v>#VALUE!</v>
      </c>
      <c r="D8488" t="e">
        <f>SEARCH("shape_name",'Mission Importer'!A8488)</f>
        <v>#VALUE!</v>
      </c>
      <c r="E8488" t="e">
        <f>IF(D8488=43,'Mission Importer'!A8488,0)</f>
        <v>#VALUE!</v>
      </c>
      <c r="G8488" t="e">
        <f>SEARCH("shape_name",'Mission Importer'!A8488)</f>
        <v>#VALUE!</v>
      </c>
      <c r="H8488" t="e">
        <f>IF(G8488=43,'Mission Importer'!A8488,0)</f>
        <v>#VALUE!</v>
      </c>
      <c r="J8488" t="e">
        <f>SEARCH("type",'Mission Importer'!A8488)</f>
        <v>#VALUE!</v>
      </c>
      <c r="K8488" t="e">
        <f>IF(J8488=43,'Mission Importer'!A8488,0)</f>
        <v>#VALUE!</v>
      </c>
      <c r="L8488" t="e">
        <f>SEARCH("category",'Mission Importer'!A8488)</f>
        <v>#VALUE!</v>
      </c>
      <c r="M8488" t="e">
        <f>IF(L8488=43,'Mission Importer'!A8488,0)</f>
        <v>#VALUE!</v>
      </c>
    </row>
    <row r="8489" spans="1:13" x14ac:dyDescent="0.3">
      <c r="A8489" t="e">
        <f>SEARCH("livery",'Mission Importer'!A8489)</f>
        <v>#VALUE!</v>
      </c>
      <c r="B8489" t="e">
        <f>IF(A8489=43,'Mission Importer'!A8489,0)</f>
        <v>#VALUE!</v>
      </c>
      <c r="D8489" t="e">
        <f>SEARCH("shape_name",'Mission Importer'!A8489)</f>
        <v>#VALUE!</v>
      </c>
      <c r="E8489" t="e">
        <f>IF(D8489=43,'Mission Importer'!A8489,0)</f>
        <v>#VALUE!</v>
      </c>
      <c r="G8489" t="e">
        <f>SEARCH("shape_name",'Mission Importer'!A8489)</f>
        <v>#VALUE!</v>
      </c>
      <c r="H8489" t="e">
        <f>IF(G8489=43,'Mission Importer'!A8489,0)</f>
        <v>#VALUE!</v>
      </c>
      <c r="J8489" t="e">
        <f>SEARCH("type",'Mission Importer'!A8489)</f>
        <v>#VALUE!</v>
      </c>
      <c r="K8489" t="e">
        <f>IF(J8489=43,'Mission Importer'!A8489,0)</f>
        <v>#VALUE!</v>
      </c>
      <c r="L8489" t="e">
        <f>SEARCH("category",'Mission Importer'!A8489)</f>
        <v>#VALUE!</v>
      </c>
      <c r="M8489" t="e">
        <f>IF(L8489=43,'Mission Importer'!A8489,0)</f>
        <v>#VALUE!</v>
      </c>
    </row>
    <row r="8490" spans="1:13" x14ac:dyDescent="0.3">
      <c r="A8490" t="e">
        <f>SEARCH("livery",'Mission Importer'!A8490)</f>
        <v>#VALUE!</v>
      </c>
      <c r="B8490" t="e">
        <f>IF(A8490=43,'Mission Importer'!A8490,0)</f>
        <v>#VALUE!</v>
      </c>
      <c r="D8490" t="e">
        <f>SEARCH("shape_name",'Mission Importer'!A8490)</f>
        <v>#VALUE!</v>
      </c>
      <c r="E8490" t="e">
        <f>IF(D8490=43,'Mission Importer'!A8490,0)</f>
        <v>#VALUE!</v>
      </c>
      <c r="G8490" t="e">
        <f>SEARCH("shape_name",'Mission Importer'!A8490)</f>
        <v>#VALUE!</v>
      </c>
      <c r="H8490" t="e">
        <f>IF(G8490=43,'Mission Importer'!A8490,0)</f>
        <v>#VALUE!</v>
      </c>
      <c r="J8490" t="e">
        <f>SEARCH("type",'Mission Importer'!A8490)</f>
        <v>#VALUE!</v>
      </c>
      <c r="K8490" t="e">
        <f>IF(J8490=43,'Mission Importer'!A8490,0)</f>
        <v>#VALUE!</v>
      </c>
      <c r="L8490" t="e">
        <f>SEARCH("category",'Mission Importer'!A8490)</f>
        <v>#VALUE!</v>
      </c>
      <c r="M8490" t="e">
        <f>IF(L8490=43,'Mission Importer'!A8490,0)</f>
        <v>#VALUE!</v>
      </c>
    </row>
    <row r="8491" spans="1:13" x14ac:dyDescent="0.3">
      <c r="A8491" t="e">
        <f>SEARCH("livery",'Mission Importer'!A8491)</f>
        <v>#VALUE!</v>
      </c>
      <c r="B8491" t="e">
        <f>IF(A8491=43,'Mission Importer'!A8491,0)</f>
        <v>#VALUE!</v>
      </c>
      <c r="D8491" t="e">
        <f>SEARCH("shape_name",'Mission Importer'!A8491)</f>
        <v>#VALUE!</v>
      </c>
      <c r="E8491" t="e">
        <f>IF(D8491=43,'Mission Importer'!A8491,0)</f>
        <v>#VALUE!</v>
      </c>
      <c r="G8491" t="e">
        <f>SEARCH("shape_name",'Mission Importer'!A8491)</f>
        <v>#VALUE!</v>
      </c>
      <c r="H8491" t="e">
        <f>IF(G8491=43,'Mission Importer'!A8491,0)</f>
        <v>#VALUE!</v>
      </c>
      <c r="J8491" t="e">
        <f>SEARCH("type",'Mission Importer'!A8491)</f>
        <v>#VALUE!</v>
      </c>
      <c r="K8491" t="e">
        <f>IF(J8491=43,'Mission Importer'!A8491,0)</f>
        <v>#VALUE!</v>
      </c>
      <c r="L8491" t="e">
        <f>SEARCH("category",'Mission Importer'!A8491)</f>
        <v>#VALUE!</v>
      </c>
      <c r="M8491" t="e">
        <f>IF(L8491=43,'Mission Importer'!A8491,0)</f>
        <v>#VALUE!</v>
      </c>
    </row>
    <row r="8492" spans="1:13" x14ac:dyDescent="0.3">
      <c r="A8492">
        <f>SEARCH("livery",'Mission Importer'!A8492)</f>
        <v>43</v>
      </c>
      <c r="B8492" t="str">
        <f>IF(A8492=43,'Mission Importer'!A8492,0)</f>
        <v xml:space="preserve">                                        ["livery_id"] = "Green_Summer",</v>
      </c>
      <c r="D8492" t="e">
        <f>SEARCH("shape_name",'Mission Importer'!A8492)</f>
        <v>#VALUE!</v>
      </c>
      <c r="E8492" t="e">
        <f>IF(D8492=43,'Mission Importer'!A8492,0)</f>
        <v>#VALUE!</v>
      </c>
      <c r="G8492" t="e">
        <f>SEARCH("shape_name",'Mission Importer'!A8492)</f>
        <v>#VALUE!</v>
      </c>
      <c r="H8492" t="e">
        <f>IF(G8492=43,'Mission Importer'!A8492,0)</f>
        <v>#VALUE!</v>
      </c>
      <c r="J8492" t="e">
        <f>SEARCH("type",'Mission Importer'!A8492)</f>
        <v>#VALUE!</v>
      </c>
      <c r="K8492" t="e">
        <f>IF(J8492=43,'Mission Importer'!A8492,0)</f>
        <v>#VALUE!</v>
      </c>
      <c r="L8492" t="e">
        <f>SEARCH("category",'Mission Importer'!A8492)</f>
        <v>#VALUE!</v>
      </c>
      <c r="M8492" t="e">
        <f>IF(L8492=43,'Mission Importer'!A8492,0)</f>
        <v>#VALUE!</v>
      </c>
    </row>
    <row r="8493" spans="1:13" x14ac:dyDescent="0.3">
      <c r="A8493" t="e">
        <f>SEARCH("livery",'Mission Importer'!A8493)</f>
        <v>#VALUE!</v>
      </c>
      <c r="B8493" t="e">
        <f>IF(A8493=43,'Mission Importer'!A8493,0)</f>
        <v>#VALUE!</v>
      </c>
      <c r="D8493" t="e">
        <f>SEARCH("shape_name",'Mission Importer'!A8493)</f>
        <v>#VALUE!</v>
      </c>
      <c r="E8493" t="e">
        <f>IF(D8493=43,'Mission Importer'!A8493,0)</f>
        <v>#VALUE!</v>
      </c>
      <c r="G8493" t="e">
        <f>SEARCH("shape_name",'Mission Importer'!A8493)</f>
        <v>#VALUE!</v>
      </c>
      <c r="H8493" t="e">
        <f>IF(G8493=43,'Mission Importer'!A8493,0)</f>
        <v>#VALUE!</v>
      </c>
      <c r="J8493" t="e">
        <f>SEARCH("type",'Mission Importer'!A8493)</f>
        <v>#VALUE!</v>
      </c>
      <c r="K8493" t="e">
        <f>IF(J8493=43,'Mission Importer'!A8493,0)</f>
        <v>#VALUE!</v>
      </c>
      <c r="L8493">
        <f>SEARCH("category",'Mission Importer'!A8493)</f>
        <v>43</v>
      </c>
      <c r="M8493" t="str">
        <f>IF(L8493=43,'Mission Importer'!A8493,0)</f>
        <v xml:space="preserve">                                        ["category"] = "Air Defence",</v>
      </c>
    </row>
    <row r="8494" spans="1:13" x14ac:dyDescent="0.3">
      <c r="A8494" t="e">
        <f>SEARCH("livery",'Mission Importer'!A8494)</f>
        <v>#VALUE!</v>
      </c>
      <c r="B8494" t="e">
        <f>IF(A8494=43,'Mission Importer'!A8494,0)</f>
        <v>#VALUE!</v>
      </c>
      <c r="D8494" t="e">
        <f>SEARCH("shape_name",'Mission Importer'!A8494)</f>
        <v>#VALUE!</v>
      </c>
      <c r="E8494" t="e">
        <f>IF(D8494=43,'Mission Importer'!A8494,0)</f>
        <v>#VALUE!</v>
      </c>
      <c r="G8494" t="e">
        <f>SEARCH("shape_name",'Mission Importer'!A8494)</f>
        <v>#VALUE!</v>
      </c>
      <c r="H8494" t="e">
        <f>IF(G8494=43,'Mission Importer'!A8494,0)</f>
        <v>#VALUE!</v>
      </c>
      <c r="J8494">
        <f>SEARCH("type",'Mission Importer'!A8494)</f>
        <v>43</v>
      </c>
      <c r="K8494" t="str">
        <f>IF(J8494=43,'Mission Importer'!A8494,0)</f>
        <v xml:space="preserve">                                        ["type"] = "S-200_Launcher",</v>
      </c>
      <c r="L8494" t="e">
        <f>SEARCH("category",'Mission Importer'!A8494)</f>
        <v>#VALUE!</v>
      </c>
      <c r="M8494" t="e">
        <f>IF(L8494=43,'Mission Importer'!A8494,0)</f>
        <v>#VALUE!</v>
      </c>
    </row>
    <row r="8495" spans="1:13" x14ac:dyDescent="0.3">
      <c r="A8495" t="e">
        <f>SEARCH("livery",'Mission Importer'!A8495)</f>
        <v>#VALUE!</v>
      </c>
      <c r="B8495" t="e">
        <f>IF(A8495=43,'Mission Importer'!A8495,0)</f>
        <v>#VALUE!</v>
      </c>
      <c r="D8495" t="e">
        <f>SEARCH("shape_name",'Mission Importer'!A8495)</f>
        <v>#VALUE!</v>
      </c>
      <c r="E8495" t="e">
        <f>IF(D8495=43,'Mission Importer'!A8495,0)</f>
        <v>#VALUE!</v>
      </c>
      <c r="G8495" t="e">
        <f>SEARCH("shape_name",'Mission Importer'!A8495)</f>
        <v>#VALUE!</v>
      </c>
      <c r="H8495" t="e">
        <f>IF(G8495=43,'Mission Importer'!A8495,0)</f>
        <v>#VALUE!</v>
      </c>
      <c r="J8495" t="e">
        <f>SEARCH("type",'Mission Importer'!A8495)</f>
        <v>#VALUE!</v>
      </c>
      <c r="K8495" t="e">
        <f>IF(J8495=43,'Mission Importer'!A8495,0)</f>
        <v>#VALUE!</v>
      </c>
      <c r="L8495" t="e">
        <f>SEARCH("category",'Mission Importer'!A8495)</f>
        <v>#VALUE!</v>
      </c>
      <c r="M8495" t="e">
        <f>IF(L8495=43,'Mission Importer'!A8495,0)</f>
        <v>#VALUE!</v>
      </c>
    </row>
    <row r="8496" spans="1:13" x14ac:dyDescent="0.3">
      <c r="A8496" t="e">
        <f>SEARCH("livery",'Mission Importer'!A8496)</f>
        <v>#VALUE!</v>
      </c>
      <c r="B8496" t="e">
        <f>IF(A8496=43,'Mission Importer'!A8496,0)</f>
        <v>#VALUE!</v>
      </c>
      <c r="D8496" t="e">
        <f>SEARCH("shape_name",'Mission Importer'!A8496)</f>
        <v>#VALUE!</v>
      </c>
      <c r="E8496" t="e">
        <f>IF(D8496=43,'Mission Importer'!A8496,0)</f>
        <v>#VALUE!</v>
      </c>
      <c r="G8496" t="e">
        <f>SEARCH("shape_name",'Mission Importer'!A8496)</f>
        <v>#VALUE!</v>
      </c>
      <c r="H8496" t="e">
        <f>IF(G8496=43,'Mission Importer'!A8496,0)</f>
        <v>#VALUE!</v>
      </c>
      <c r="J8496" t="e">
        <f>SEARCH("type",'Mission Importer'!A8496)</f>
        <v>#VALUE!</v>
      </c>
      <c r="K8496" t="e">
        <f>IF(J8496=43,'Mission Importer'!A8496,0)</f>
        <v>#VALUE!</v>
      </c>
      <c r="L8496" t="e">
        <f>SEARCH("category",'Mission Importer'!A8496)</f>
        <v>#VALUE!</v>
      </c>
      <c r="M8496" t="e">
        <f>IF(L8496=43,'Mission Importer'!A8496,0)</f>
        <v>#VALUE!</v>
      </c>
    </row>
    <row r="8497" spans="1:13" x14ac:dyDescent="0.3">
      <c r="A8497" t="e">
        <f>SEARCH("livery",'Mission Importer'!A8497)</f>
        <v>#VALUE!</v>
      </c>
      <c r="B8497" t="e">
        <f>IF(A8497=43,'Mission Importer'!A8497,0)</f>
        <v>#VALUE!</v>
      </c>
      <c r="D8497" t="e">
        <f>SEARCH("shape_name",'Mission Importer'!A8497)</f>
        <v>#VALUE!</v>
      </c>
      <c r="E8497" t="e">
        <f>IF(D8497=43,'Mission Importer'!A8497,0)</f>
        <v>#VALUE!</v>
      </c>
      <c r="G8497" t="e">
        <f>SEARCH("shape_name",'Mission Importer'!A8497)</f>
        <v>#VALUE!</v>
      </c>
      <c r="H8497" t="e">
        <f>IF(G8497=43,'Mission Importer'!A8497,0)</f>
        <v>#VALUE!</v>
      </c>
      <c r="J8497" t="e">
        <f>SEARCH("type",'Mission Importer'!A8497)</f>
        <v>#VALUE!</v>
      </c>
      <c r="K8497" t="e">
        <f>IF(J8497=43,'Mission Importer'!A8497,0)</f>
        <v>#VALUE!</v>
      </c>
      <c r="L8497" t="e">
        <f>SEARCH("category",'Mission Importer'!A8497)</f>
        <v>#VALUE!</v>
      </c>
      <c r="M8497" t="e">
        <f>IF(L8497=43,'Mission Importer'!A8497,0)</f>
        <v>#VALUE!</v>
      </c>
    </row>
    <row r="8498" spans="1:13" x14ac:dyDescent="0.3">
      <c r="A8498" t="e">
        <f>SEARCH("livery",'Mission Importer'!A8498)</f>
        <v>#VALUE!</v>
      </c>
      <c r="B8498" t="e">
        <f>IF(A8498=43,'Mission Importer'!A8498,0)</f>
        <v>#VALUE!</v>
      </c>
      <c r="D8498" t="e">
        <f>SEARCH("shape_name",'Mission Importer'!A8498)</f>
        <v>#VALUE!</v>
      </c>
      <c r="E8498" t="e">
        <f>IF(D8498=43,'Mission Importer'!A8498,0)</f>
        <v>#VALUE!</v>
      </c>
      <c r="G8498" t="e">
        <f>SEARCH("shape_name",'Mission Importer'!A8498)</f>
        <v>#VALUE!</v>
      </c>
      <c r="H8498" t="e">
        <f>IF(G8498=43,'Mission Importer'!A8498,0)</f>
        <v>#VALUE!</v>
      </c>
      <c r="J8498" t="e">
        <f>SEARCH("type",'Mission Importer'!A8498)</f>
        <v>#VALUE!</v>
      </c>
      <c r="K8498" t="e">
        <f>IF(J8498=43,'Mission Importer'!A8498,0)</f>
        <v>#VALUE!</v>
      </c>
      <c r="L8498" t="e">
        <f>SEARCH("category",'Mission Importer'!A8498)</f>
        <v>#VALUE!</v>
      </c>
      <c r="M8498" t="e">
        <f>IF(L8498=43,'Mission Importer'!A8498,0)</f>
        <v>#VALUE!</v>
      </c>
    </row>
    <row r="8499" spans="1:13" x14ac:dyDescent="0.3">
      <c r="A8499" t="e">
        <f>SEARCH("livery",'Mission Importer'!A8499)</f>
        <v>#VALUE!</v>
      </c>
      <c r="B8499" t="e">
        <f>IF(A8499=43,'Mission Importer'!A8499,0)</f>
        <v>#VALUE!</v>
      </c>
      <c r="D8499" t="e">
        <f>SEARCH("shape_name",'Mission Importer'!A8499)</f>
        <v>#VALUE!</v>
      </c>
      <c r="E8499" t="e">
        <f>IF(D8499=43,'Mission Importer'!A8499,0)</f>
        <v>#VALUE!</v>
      </c>
      <c r="G8499" t="e">
        <f>SEARCH("shape_name",'Mission Importer'!A8499)</f>
        <v>#VALUE!</v>
      </c>
      <c r="H8499" t="e">
        <f>IF(G8499=43,'Mission Importer'!A8499,0)</f>
        <v>#VALUE!</v>
      </c>
      <c r="J8499" t="e">
        <f>SEARCH("type",'Mission Importer'!A8499)</f>
        <v>#VALUE!</v>
      </c>
      <c r="K8499" t="e">
        <f>IF(J8499=43,'Mission Importer'!A8499,0)</f>
        <v>#VALUE!</v>
      </c>
      <c r="L8499" t="e">
        <f>SEARCH("category",'Mission Importer'!A8499)</f>
        <v>#VALUE!</v>
      </c>
      <c r="M8499" t="e">
        <f>IF(L8499=43,'Mission Importer'!A8499,0)</f>
        <v>#VALUE!</v>
      </c>
    </row>
    <row r="8500" spans="1:13" x14ac:dyDescent="0.3">
      <c r="A8500" t="e">
        <f>SEARCH("livery",'Mission Importer'!A8500)</f>
        <v>#VALUE!</v>
      </c>
      <c r="B8500" t="e">
        <f>IF(A8500=43,'Mission Importer'!A8500,0)</f>
        <v>#VALUE!</v>
      </c>
      <c r="D8500" t="e">
        <f>SEARCH("shape_name",'Mission Importer'!A8500)</f>
        <v>#VALUE!</v>
      </c>
      <c r="E8500" t="e">
        <f>IF(D8500=43,'Mission Importer'!A8500,0)</f>
        <v>#VALUE!</v>
      </c>
      <c r="G8500" t="e">
        <f>SEARCH("shape_name",'Mission Importer'!A8500)</f>
        <v>#VALUE!</v>
      </c>
      <c r="H8500" t="e">
        <f>IF(G8500=43,'Mission Importer'!A8500,0)</f>
        <v>#VALUE!</v>
      </c>
      <c r="J8500" t="e">
        <f>SEARCH("type",'Mission Importer'!A8500)</f>
        <v>#VALUE!</v>
      </c>
      <c r="K8500" t="e">
        <f>IF(J8500=43,'Mission Importer'!A8500,0)</f>
        <v>#VALUE!</v>
      </c>
      <c r="L8500" t="e">
        <f>SEARCH("category",'Mission Importer'!A8500)</f>
        <v>#VALUE!</v>
      </c>
      <c r="M8500" t="e">
        <f>IF(L8500=43,'Mission Importer'!A8500,0)</f>
        <v>#VALUE!</v>
      </c>
    </row>
    <row r="8501" spans="1:13" x14ac:dyDescent="0.3">
      <c r="A8501" t="e">
        <f>SEARCH("livery",'Mission Importer'!A8501)</f>
        <v>#VALUE!</v>
      </c>
      <c r="B8501" t="e">
        <f>IF(A8501=43,'Mission Importer'!A8501,0)</f>
        <v>#VALUE!</v>
      </c>
      <c r="D8501" t="e">
        <f>SEARCH("shape_name",'Mission Importer'!A8501)</f>
        <v>#VALUE!</v>
      </c>
      <c r="E8501" t="e">
        <f>IF(D8501=43,'Mission Importer'!A8501,0)</f>
        <v>#VALUE!</v>
      </c>
      <c r="G8501" t="e">
        <f>SEARCH("shape_name",'Mission Importer'!A8501)</f>
        <v>#VALUE!</v>
      </c>
      <c r="H8501" t="e">
        <f>IF(G8501=43,'Mission Importer'!A8501,0)</f>
        <v>#VALUE!</v>
      </c>
      <c r="J8501" t="e">
        <f>SEARCH("type",'Mission Importer'!A8501)</f>
        <v>#VALUE!</v>
      </c>
      <c r="K8501" t="e">
        <f>IF(J8501=43,'Mission Importer'!A8501,0)</f>
        <v>#VALUE!</v>
      </c>
      <c r="L8501" t="e">
        <f>SEARCH("category",'Mission Importer'!A8501)</f>
        <v>#VALUE!</v>
      </c>
      <c r="M8501" t="e">
        <f>IF(L8501=43,'Mission Importer'!A8501,0)</f>
        <v>#VALUE!</v>
      </c>
    </row>
    <row r="8502" spans="1:13" x14ac:dyDescent="0.3">
      <c r="A8502" t="e">
        <f>SEARCH("livery",'Mission Importer'!A8502)</f>
        <v>#VALUE!</v>
      </c>
      <c r="B8502" t="e">
        <f>IF(A8502=43,'Mission Importer'!A8502,0)</f>
        <v>#VALUE!</v>
      </c>
      <c r="D8502" t="e">
        <f>SEARCH("shape_name",'Mission Importer'!A8502)</f>
        <v>#VALUE!</v>
      </c>
      <c r="E8502" t="e">
        <f>IF(D8502=43,'Mission Importer'!A8502,0)</f>
        <v>#VALUE!</v>
      </c>
      <c r="G8502" t="e">
        <f>SEARCH("shape_name",'Mission Importer'!A8502)</f>
        <v>#VALUE!</v>
      </c>
      <c r="H8502" t="e">
        <f>IF(G8502=43,'Mission Importer'!A8502,0)</f>
        <v>#VALUE!</v>
      </c>
      <c r="J8502" t="e">
        <f>SEARCH("type",'Mission Importer'!A8502)</f>
        <v>#VALUE!</v>
      </c>
      <c r="K8502" t="e">
        <f>IF(J8502=43,'Mission Importer'!A8502,0)</f>
        <v>#VALUE!</v>
      </c>
      <c r="L8502" t="e">
        <f>SEARCH("category",'Mission Importer'!A8502)</f>
        <v>#VALUE!</v>
      </c>
      <c r="M8502" t="e">
        <f>IF(L8502=43,'Mission Importer'!A8502,0)</f>
        <v>#VALUE!</v>
      </c>
    </row>
    <row r="8503" spans="1:13" x14ac:dyDescent="0.3">
      <c r="A8503" t="e">
        <f>SEARCH("livery",'Mission Importer'!A8503)</f>
        <v>#VALUE!</v>
      </c>
      <c r="B8503" t="e">
        <f>IF(A8503=43,'Mission Importer'!A8503,0)</f>
        <v>#VALUE!</v>
      </c>
      <c r="D8503" t="e">
        <f>SEARCH("shape_name",'Mission Importer'!A8503)</f>
        <v>#VALUE!</v>
      </c>
      <c r="E8503" t="e">
        <f>IF(D8503=43,'Mission Importer'!A8503,0)</f>
        <v>#VALUE!</v>
      </c>
      <c r="G8503" t="e">
        <f>SEARCH("shape_name",'Mission Importer'!A8503)</f>
        <v>#VALUE!</v>
      </c>
      <c r="H8503" t="e">
        <f>IF(G8503=43,'Mission Importer'!A8503,0)</f>
        <v>#VALUE!</v>
      </c>
      <c r="J8503" t="e">
        <f>SEARCH("type",'Mission Importer'!A8503)</f>
        <v>#VALUE!</v>
      </c>
      <c r="K8503" t="e">
        <f>IF(J8503=43,'Mission Importer'!A8503,0)</f>
        <v>#VALUE!</v>
      </c>
      <c r="L8503" t="e">
        <f>SEARCH("category",'Mission Importer'!A8503)</f>
        <v>#VALUE!</v>
      </c>
      <c r="M8503" t="e">
        <f>IF(L8503=43,'Mission Importer'!A8503,0)</f>
        <v>#VALUE!</v>
      </c>
    </row>
    <row r="8504" spans="1:13" x14ac:dyDescent="0.3">
      <c r="A8504" t="e">
        <f>SEARCH("livery",'Mission Importer'!A8504)</f>
        <v>#VALUE!</v>
      </c>
      <c r="B8504" t="e">
        <f>IF(A8504=43,'Mission Importer'!A8504,0)</f>
        <v>#VALUE!</v>
      </c>
      <c r="D8504" t="e">
        <f>SEARCH("shape_name",'Mission Importer'!A8504)</f>
        <v>#VALUE!</v>
      </c>
      <c r="E8504" t="e">
        <f>IF(D8504=43,'Mission Importer'!A8504,0)</f>
        <v>#VALUE!</v>
      </c>
      <c r="G8504" t="e">
        <f>SEARCH("shape_name",'Mission Importer'!A8504)</f>
        <v>#VALUE!</v>
      </c>
      <c r="H8504" t="e">
        <f>IF(G8504=43,'Mission Importer'!A8504,0)</f>
        <v>#VALUE!</v>
      </c>
      <c r="J8504" t="e">
        <f>SEARCH("type",'Mission Importer'!A8504)</f>
        <v>#VALUE!</v>
      </c>
      <c r="K8504" t="e">
        <f>IF(J8504=43,'Mission Importer'!A8504,0)</f>
        <v>#VALUE!</v>
      </c>
      <c r="L8504" t="e">
        <f>SEARCH("category",'Mission Importer'!A8504)</f>
        <v>#VALUE!</v>
      </c>
      <c r="M8504" t="e">
        <f>IF(L8504=43,'Mission Importer'!A8504,0)</f>
        <v>#VALUE!</v>
      </c>
    </row>
    <row r="8505" spans="1:13" x14ac:dyDescent="0.3">
      <c r="A8505" t="e">
        <f>SEARCH("livery",'Mission Importer'!A8505)</f>
        <v>#VALUE!</v>
      </c>
      <c r="B8505" t="e">
        <f>IF(A8505=43,'Mission Importer'!A8505,0)</f>
        <v>#VALUE!</v>
      </c>
      <c r="D8505" t="e">
        <f>SEARCH("shape_name",'Mission Importer'!A8505)</f>
        <v>#VALUE!</v>
      </c>
      <c r="E8505" t="e">
        <f>IF(D8505=43,'Mission Importer'!A8505,0)</f>
        <v>#VALUE!</v>
      </c>
      <c r="G8505" t="e">
        <f>SEARCH("shape_name",'Mission Importer'!A8505)</f>
        <v>#VALUE!</v>
      </c>
      <c r="H8505" t="e">
        <f>IF(G8505=43,'Mission Importer'!A8505,0)</f>
        <v>#VALUE!</v>
      </c>
      <c r="J8505" t="e">
        <f>SEARCH("type",'Mission Importer'!A8505)</f>
        <v>#VALUE!</v>
      </c>
      <c r="K8505" t="e">
        <f>IF(J8505=43,'Mission Importer'!A8505,0)</f>
        <v>#VALUE!</v>
      </c>
      <c r="L8505" t="e">
        <f>SEARCH("category",'Mission Importer'!A8505)</f>
        <v>#VALUE!</v>
      </c>
      <c r="M8505" t="e">
        <f>IF(L8505=43,'Mission Importer'!A8505,0)</f>
        <v>#VALUE!</v>
      </c>
    </row>
    <row r="8506" spans="1:13" x14ac:dyDescent="0.3">
      <c r="A8506" t="e">
        <f>SEARCH("livery",'Mission Importer'!A8506)</f>
        <v>#VALUE!</v>
      </c>
      <c r="B8506" t="e">
        <f>IF(A8506=43,'Mission Importer'!A8506,0)</f>
        <v>#VALUE!</v>
      </c>
      <c r="D8506" t="e">
        <f>SEARCH("shape_name",'Mission Importer'!A8506)</f>
        <v>#VALUE!</v>
      </c>
      <c r="E8506" t="e">
        <f>IF(D8506=43,'Mission Importer'!A8506,0)</f>
        <v>#VALUE!</v>
      </c>
      <c r="G8506" t="e">
        <f>SEARCH("shape_name",'Mission Importer'!A8506)</f>
        <v>#VALUE!</v>
      </c>
      <c r="H8506" t="e">
        <f>IF(G8506=43,'Mission Importer'!A8506,0)</f>
        <v>#VALUE!</v>
      </c>
      <c r="J8506" t="e">
        <f>SEARCH("type",'Mission Importer'!A8506)</f>
        <v>#VALUE!</v>
      </c>
      <c r="K8506" t="e">
        <f>IF(J8506=43,'Mission Importer'!A8506,0)</f>
        <v>#VALUE!</v>
      </c>
      <c r="L8506" t="e">
        <f>SEARCH("category",'Mission Importer'!A8506)</f>
        <v>#VALUE!</v>
      </c>
      <c r="M8506" t="e">
        <f>IF(L8506=43,'Mission Importer'!A8506,0)</f>
        <v>#VALUE!</v>
      </c>
    </row>
    <row r="8507" spans="1:13" x14ac:dyDescent="0.3">
      <c r="A8507" t="e">
        <f>SEARCH("livery",'Mission Importer'!A8507)</f>
        <v>#VALUE!</v>
      </c>
      <c r="B8507" t="e">
        <f>IF(A8507=43,'Mission Importer'!A8507,0)</f>
        <v>#VALUE!</v>
      </c>
      <c r="D8507" t="e">
        <f>SEARCH("shape_name",'Mission Importer'!A8507)</f>
        <v>#VALUE!</v>
      </c>
      <c r="E8507" t="e">
        <f>IF(D8507=43,'Mission Importer'!A8507,0)</f>
        <v>#VALUE!</v>
      </c>
      <c r="G8507" t="e">
        <f>SEARCH("shape_name",'Mission Importer'!A8507)</f>
        <v>#VALUE!</v>
      </c>
      <c r="H8507" t="e">
        <f>IF(G8507=43,'Mission Importer'!A8507,0)</f>
        <v>#VALUE!</v>
      </c>
      <c r="J8507" t="e">
        <f>SEARCH("type",'Mission Importer'!A8507)</f>
        <v>#VALUE!</v>
      </c>
      <c r="K8507" t="e">
        <f>IF(J8507=43,'Mission Importer'!A8507,0)</f>
        <v>#VALUE!</v>
      </c>
      <c r="L8507" t="e">
        <f>SEARCH("category",'Mission Importer'!A8507)</f>
        <v>#VALUE!</v>
      </c>
      <c r="M8507" t="e">
        <f>IF(L8507=43,'Mission Importer'!A8507,0)</f>
        <v>#VALUE!</v>
      </c>
    </row>
    <row r="8508" spans="1:13" x14ac:dyDescent="0.3">
      <c r="A8508" t="e">
        <f>SEARCH("livery",'Mission Importer'!A8508)</f>
        <v>#VALUE!</v>
      </c>
      <c r="B8508" t="e">
        <f>IF(A8508=43,'Mission Importer'!A8508,0)</f>
        <v>#VALUE!</v>
      </c>
      <c r="D8508" t="e">
        <f>SEARCH("shape_name",'Mission Importer'!A8508)</f>
        <v>#VALUE!</v>
      </c>
      <c r="E8508" t="e">
        <f>IF(D8508=43,'Mission Importer'!A8508,0)</f>
        <v>#VALUE!</v>
      </c>
      <c r="G8508" t="e">
        <f>SEARCH("shape_name",'Mission Importer'!A8508)</f>
        <v>#VALUE!</v>
      </c>
      <c r="H8508" t="e">
        <f>IF(G8508=43,'Mission Importer'!A8508,0)</f>
        <v>#VALUE!</v>
      </c>
      <c r="J8508" t="e">
        <f>SEARCH("type",'Mission Importer'!A8508)</f>
        <v>#VALUE!</v>
      </c>
      <c r="K8508" t="e">
        <f>IF(J8508=43,'Mission Importer'!A8508,0)</f>
        <v>#VALUE!</v>
      </c>
      <c r="L8508" t="e">
        <f>SEARCH("category",'Mission Importer'!A8508)</f>
        <v>#VALUE!</v>
      </c>
      <c r="M8508" t="e">
        <f>IF(L8508=43,'Mission Importer'!A8508,0)</f>
        <v>#VALUE!</v>
      </c>
    </row>
    <row r="8509" spans="1:13" x14ac:dyDescent="0.3">
      <c r="A8509" t="e">
        <f>SEARCH("livery",'Mission Importer'!A8509)</f>
        <v>#VALUE!</v>
      </c>
      <c r="B8509" t="e">
        <f>IF(A8509=43,'Mission Importer'!A8509,0)</f>
        <v>#VALUE!</v>
      </c>
      <c r="D8509" t="e">
        <f>SEARCH("shape_name",'Mission Importer'!A8509)</f>
        <v>#VALUE!</v>
      </c>
      <c r="E8509" t="e">
        <f>IF(D8509=43,'Mission Importer'!A8509,0)</f>
        <v>#VALUE!</v>
      </c>
      <c r="G8509" t="e">
        <f>SEARCH("shape_name",'Mission Importer'!A8509)</f>
        <v>#VALUE!</v>
      </c>
      <c r="H8509" t="e">
        <f>IF(G8509=43,'Mission Importer'!A8509,0)</f>
        <v>#VALUE!</v>
      </c>
      <c r="J8509" t="e">
        <f>SEARCH("type",'Mission Importer'!A8509)</f>
        <v>#VALUE!</v>
      </c>
      <c r="K8509" t="e">
        <f>IF(J8509=43,'Mission Importer'!A8509,0)</f>
        <v>#VALUE!</v>
      </c>
      <c r="L8509" t="e">
        <f>SEARCH("category",'Mission Importer'!A8509)</f>
        <v>#VALUE!</v>
      </c>
      <c r="M8509" t="e">
        <f>IF(L8509=43,'Mission Importer'!A8509,0)</f>
        <v>#VALUE!</v>
      </c>
    </row>
    <row r="8510" spans="1:13" x14ac:dyDescent="0.3">
      <c r="A8510" t="e">
        <f>SEARCH("livery",'Mission Importer'!A8510)</f>
        <v>#VALUE!</v>
      </c>
      <c r="B8510" t="e">
        <f>IF(A8510=43,'Mission Importer'!A8510,0)</f>
        <v>#VALUE!</v>
      </c>
      <c r="D8510" t="e">
        <f>SEARCH("shape_name",'Mission Importer'!A8510)</f>
        <v>#VALUE!</v>
      </c>
      <c r="E8510" t="e">
        <f>IF(D8510=43,'Mission Importer'!A8510,0)</f>
        <v>#VALUE!</v>
      </c>
      <c r="G8510" t="e">
        <f>SEARCH("shape_name",'Mission Importer'!A8510)</f>
        <v>#VALUE!</v>
      </c>
      <c r="H8510" t="e">
        <f>IF(G8510=43,'Mission Importer'!A8510,0)</f>
        <v>#VALUE!</v>
      </c>
      <c r="J8510" t="e">
        <f>SEARCH("type",'Mission Importer'!A8510)</f>
        <v>#VALUE!</v>
      </c>
      <c r="K8510" t="e">
        <f>IF(J8510=43,'Mission Importer'!A8510,0)</f>
        <v>#VALUE!</v>
      </c>
      <c r="L8510" t="e">
        <f>SEARCH("category",'Mission Importer'!A8510)</f>
        <v>#VALUE!</v>
      </c>
      <c r="M8510" t="e">
        <f>IF(L8510=43,'Mission Importer'!A8510,0)</f>
        <v>#VALUE!</v>
      </c>
    </row>
    <row r="8511" spans="1:13" x14ac:dyDescent="0.3">
      <c r="A8511" t="e">
        <f>SEARCH("livery",'Mission Importer'!A8511)</f>
        <v>#VALUE!</v>
      </c>
      <c r="B8511" t="e">
        <f>IF(A8511=43,'Mission Importer'!A8511,0)</f>
        <v>#VALUE!</v>
      </c>
      <c r="D8511" t="e">
        <f>SEARCH("shape_name",'Mission Importer'!A8511)</f>
        <v>#VALUE!</v>
      </c>
      <c r="E8511" t="e">
        <f>IF(D8511=43,'Mission Importer'!A8511,0)</f>
        <v>#VALUE!</v>
      </c>
      <c r="G8511" t="e">
        <f>SEARCH("shape_name",'Mission Importer'!A8511)</f>
        <v>#VALUE!</v>
      </c>
      <c r="H8511" t="e">
        <f>IF(G8511=43,'Mission Importer'!A8511,0)</f>
        <v>#VALUE!</v>
      </c>
      <c r="J8511" t="e">
        <f>SEARCH("type",'Mission Importer'!A8511)</f>
        <v>#VALUE!</v>
      </c>
      <c r="K8511" t="e">
        <f>IF(J8511=43,'Mission Importer'!A8511,0)</f>
        <v>#VALUE!</v>
      </c>
      <c r="L8511" t="e">
        <f>SEARCH("category",'Mission Importer'!A8511)</f>
        <v>#VALUE!</v>
      </c>
      <c r="M8511" t="e">
        <f>IF(L8511=43,'Mission Importer'!A8511,0)</f>
        <v>#VALUE!</v>
      </c>
    </row>
    <row r="8512" spans="1:13" x14ac:dyDescent="0.3">
      <c r="A8512" t="e">
        <f>SEARCH("livery",'Mission Importer'!A8512)</f>
        <v>#VALUE!</v>
      </c>
      <c r="B8512" t="e">
        <f>IF(A8512=43,'Mission Importer'!A8512,0)</f>
        <v>#VALUE!</v>
      </c>
      <c r="D8512" t="e">
        <f>SEARCH("shape_name",'Mission Importer'!A8512)</f>
        <v>#VALUE!</v>
      </c>
      <c r="E8512" t="e">
        <f>IF(D8512=43,'Mission Importer'!A8512,0)</f>
        <v>#VALUE!</v>
      </c>
      <c r="G8512" t="e">
        <f>SEARCH("shape_name",'Mission Importer'!A8512)</f>
        <v>#VALUE!</v>
      </c>
      <c r="H8512" t="e">
        <f>IF(G8512=43,'Mission Importer'!A8512,0)</f>
        <v>#VALUE!</v>
      </c>
      <c r="J8512" t="e">
        <f>SEARCH("type",'Mission Importer'!A8512)</f>
        <v>#VALUE!</v>
      </c>
      <c r="K8512" t="e">
        <f>IF(J8512=43,'Mission Importer'!A8512,0)</f>
        <v>#VALUE!</v>
      </c>
      <c r="L8512" t="e">
        <f>SEARCH("category",'Mission Importer'!A8512)</f>
        <v>#VALUE!</v>
      </c>
      <c r="M8512" t="e">
        <f>IF(L8512=43,'Mission Importer'!A8512,0)</f>
        <v>#VALUE!</v>
      </c>
    </row>
    <row r="8513" spans="1:13" x14ac:dyDescent="0.3">
      <c r="A8513" t="e">
        <f>SEARCH("livery",'Mission Importer'!A8513)</f>
        <v>#VALUE!</v>
      </c>
      <c r="B8513" t="e">
        <f>IF(A8513=43,'Mission Importer'!A8513,0)</f>
        <v>#VALUE!</v>
      </c>
      <c r="D8513" t="e">
        <f>SEARCH("shape_name",'Mission Importer'!A8513)</f>
        <v>#VALUE!</v>
      </c>
      <c r="E8513" t="e">
        <f>IF(D8513=43,'Mission Importer'!A8513,0)</f>
        <v>#VALUE!</v>
      </c>
      <c r="G8513" t="e">
        <f>SEARCH("shape_name",'Mission Importer'!A8513)</f>
        <v>#VALUE!</v>
      </c>
      <c r="H8513" t="e">
        <f>IF(G8513=43,'Mission Importer'!A8513,0)</f>
        <v>#VALUE!</v>
      </c>
      <c r="J8513" t="e">
        <f>SEARCH("type",'Mission Importer'!A8513)</f>
        <v>#VALUE!</v>
      </c>
      <c r="K8513" t="e">
        <f>IF(J8513=43,'Mission Importer'!A8513,0)</f>
        <v>#VALUE!</v>
      </c>
      <c r="L8513" t="e">
        <f>SEARCH("category",'Mission Importer'!A8513)</f>
        <v>#VALUE!</v>
      </c>
      <c r="M8513" t="e">
        <f>IF(L8513=43,'Mission Importer'!A8513,0)</f>
        <v>#VALUE!</v>
      </c>
    </row>
    <row r="8514" spans="1:13" x14ac:dyDescent="0.3">
      <c r="A8514" t="e">
        <f>SEARCH("livery",'Mission Importer'!A8514)</f>
        <v>#VALUE!</v>
      </c>
      <c r="B8514" t="e">
        <f>IF(A8514=43,'Mission Importer'!A8514,0)</f>
        <v>#VALUE!</v>
      </c>
      <c r="D8514" t="e">
        <f>SEARCH("shape_name",'Mission Importer'!A8514)</f>
        <v>#VALUE!</v>
      </c>
      <c r="E8514" t="e">
        <f>IF(D8514=43,'Mission Importer'!A8514,0)</f>
        <v>#VALUE!</v>
      </c>
      <c r="G8514" t="e">
        <f>SEARCH("shape_name",'Mission Importer'!A8514)</f>
        <v>#VALUE!</v>
      </c>
      <c r="H8514" t="e">
        <f>IF(G8514=43,'Mission Importer'!A8514,0)</f>
        <v>#VALUE!</v>
      </c>
      <c r="J8514" t="e">
        <f>SEARCH("type",'Mission Importer'!A8514)</f>
        <v>#VALUE!</v>
      </c>
      <c r="K8514" t="e">
        <f>IF(J8514=43,'Mission Importer'!A8514,0)</f>
        <v>#VALUE!</v>
      </c>
      <c r="L8514" t="e">
        <f>SEARCH("category",'Mission Importer'!A8514)</f>
        <v>#VALUE!</v>
      </c>
      <c r="M8514" t="e">
        <f>IF(L8514=43,'Mission Importer'!A8514,0)</f>
        <v>#VALUE!</v>
      </c>
    </row>
    <row r="8515" spans="1:13" x14ac:dyDescent="0.3">
      <c r="A8515" t="e">
        <f>SEARCH("livery",'Mission Importer'!A8515)</f>
        <v>#VALUE!</v>
      </c>
      <c r="B8515" t="e">
        <f>IF(A8515=43,'Mission Importer'!A8515,0)</f>
        <v>#VALUE!</v>
      </c>
      <c r="D8515" t="e">
        <f>SEARCH("shape_name",'Mission Importer'!A8515)</f>
        <v>#VALUE!</v>
      </c>
      <c r="E8515" t="e">
        <f>IF(D8515=43,'Mission Importer'!A8515,0)</f>
        <v>#VALUE!</v>
      </c>
      <c r="G8515" t="e">
        <f>SEARCH("shape_name",'Mission Importer'!A8515)</f>
        <v>#VALUE!</v>
      </c>
      <c r="H8515" t="e">
        <f>IF(G8515=43,'Mission Importer'!A8515,0)</f>
        <v>#VALUE!</v>
      </c>
      <c r="J8515" t="e">
        <f>SEARCH("type",'Mission Importer'!A8515)</f>
        <v>#VALUE!</v>
      </c>
      <c r="K8515" t="e">
        <f>IF(J8515=43,'Mission Importer'!A8515,0)</f>
        <v>#VALUE!</v>
      </c>
      <c r="L8515" t="e">
        <f>SEARCH("category",'Mission Importer'!A8515)</f>
        <v>#VALUE!</v>
      </c>
      <c r="M8515" t="e">
        <f>IF(L8515=43,'Mission Importer'!A8515,0)</f>
        <v>#VALUE!</v>
      </c>
    </row>
    <row r="8516" spans="1:13" x14ac:dyDescent="0.3">
      <c r="A8516" t="e">
        <f>SEARCH("livery",'Mission Importer'!A8516)</f>
        <v>#VALUE!</v>
      </c>
      <c r="B8516" t="e">
        <f>IF(A8516=43,'Mission Importer'!A8516,0)</f>
        <v>#VALUE!</v>
      </c>
      <c r="D8516" t="e">
        <f>SEARCH("shape_name",'Mission Importer'!A8516)</f>
        <v>#VALUE!</v>
      </c>
      <c r="E8516" t="e">
        <f>IF(D8516=43,'Mission Importer'!A8516,0)</f>
        <v>#VALUE!</v>
      </c>
      <c r="G8516" t="e">
        <f>SEARCH("shape_name",'Mission Importer'!A8516)</f>
        <v>#VALUE!</v>
      </c>
      <c r="H8516" t="e">
        <f>IF(G8516=43,'Mission Importer'!A8516,0)</f>
        <v>#VALUE!</v>
      </c>
      <c r="J8516" t="e">
        <f>SEARCH("type",'Mission Importer'!A8516)</f>
        <v>#VALUE!</v>
      </c>
      <c r="K8516" t="e">
        <f>IF(J8516=43,'Mission Importer'!A8516,0)</f>
        <v>#VALUE!</v>
      </c>
      <c r="L8516" t="e">
        <f>SEARCH("category",'Mission Importer'!A8516)</f>
        <v>#VALUE!</v>
      </c>
      <c r="M8516" t="e">
        <f>IF(L8516=43,'Mission Importer'!A8516,0)</f>
        <v>#VALUE!</v>
      </c>
    </row>
    <row r="8517" spans="1:13" x14ac:dyDescent="0.3">
      <c r="A8517" t="e">
        <f>SEARCH("livery",'Mission Importer'!A8517)</f>
        <v>#VALUE!</v>
      </c>
      <c r="B8517" t="e">
        <f>IF(A8517=43,'Mission Importer'!A8517,0)</f>
        <v>#VALUE!</v>
      </c>
      <c r="D8517" t="e">
        <f>SEARCH("shape_name",'Mission Importer'!A8517)</f>
        <v>#VALUE!</v>
      </c>
      <c r="E8517" t="e">
        <f>IF(D8517=43,'Mission Importer'!A8517,0)</f>
        <v>#VALUE!</v>
      </c>
      <c r="G8517" t="e">
        <f>SEARCH("shape_name",'Mission Importer'!A8517)</f>
        <v>#VALUE!</v>
      </c>
      <c r="H8517" t="e">
        <f>IF(G8517=43,'Mission Importer'!A8517,0)</f>
        <v>#VALUE!</v>
      </c>
      <c r="J8517" t="e">
        <f>SEARCH("type",'Mission Importer'!A8517)</f>
        <v>#VALUE!</v>
      </c>
      <c r="K8517" t="e">
        <f>IF(J8517=43,'Mission Importer'!A8517,0)</f>
        <v>#VALUE!</v>
      </c>
      <c r="L8517" t="e">
        <f>SEARCH("category",'Mission Importer'!A8517)</f>
        <v>#VALUE!</v>
      </c>
      <c r="M8517" t="e">
        <f>IF(L8517=43,'Mission Importer'!A8517,0)</f>
        <v>#VALUE!</v>
      </c>
    </row>
    <row r="8518" spans="1:13" x14ac:dyDescent="0.3">
      <c r="A8518" t="e">
        <f>SEARCH("livery",'Mission Importer'!A8518)</f>
        <v>#VALUE!</v>
      </c>
      <c r="B8518" t="e">
        <f>IF(A8518=43,'Mission Importer'!A8518,0)</f>
        <v>#VALUE!</v>
      </c>
      <c r="D8518" t="e">
        <f>SEARCH("shape_name",'Mission Importer'!A8518)</f>
        <v>#VALUE!</v>
      </c>
      <c r="E8518" t="e">
        <f>IF(D8518=43,'Mission Importer'!A8518,0)</f>
        <v>#VALUE!</v>
      </c>
      <c r="G8518" t="e">
        <f>SEARCH("shape_name",'Mission Importer'!A8518)</f>
        <v>#VALUE!</v>
      </c>
      <c r="H8518" t="e">
        <f>IF(G8518=43,'Mission Importer'!A8518,0)</f>
        <v>#VALUE!</v>
      </c>
      <c r="J8518">
        <f>SEARCH("type",'Mission Importer'!A8518)</f>
        <v>47</v>
      </c>
      <c r="K8518">
        <f>IF(J8518=43,'Mission Importer'!A8518,0)</f>
        <v>0</v>
      </c>
      <c r="L8518" t="e">
        <f>SEARCH("category",'Mission Importer'!A8518)</f>
        <v>#VALUE!</v>
      </c>
      <c r="M8518" t="e">
        <f>IF(L8518=43,'Mission Importer'!A8518,0)</f>
        <v>#VALUE!</v>
      </c>
    </row>
    <row r="8519" spans="1:13" x14ac:dyDescent="0.3">
      <c r="A8519" t="e">
        <f>SEARCH("livery",'Mission Importer'!A8519)</f>
        <v>#VALUE!</v>
      </c>
      <c r="B8519" t="e">
        <f>IF(A8519=43,'Mission Importer'!A8519,0)</f>
        <v>#VALUE!</v>
      </c>
      <c r="D8519" t="e">
        <f>SEARCH("shape_name",'Mission Importer'!A8519)</f>
        <v>#VALUE!</v>
      </c>
      <c r="E8519" t="e">
        <f>IF(D8519=43,'Mission Importer'!A8519,0)</f>
        <v>#VALUE!</v>
      </c>
      <c r="G8519" t="e">
        <f>SEARCH("shape_name",'Mission Importer'!A8519)</f>
        <v>#VALUE!</v>
      </c>
      <c r="H8519" t="e">
        <f>IF(G8519=43,'Mission Importer'!A8519,0)</f>
        <v>#VALUE!</v>
      </c>
      <c r="J8519" t="e">
        <f>SEARCH("type",'Mission Importer'!A8519)</f>
        <v>#VALUE!</v>
      </c>
      <c r="K8519" t="e">
        <f>IF(J8519=43,'Mission Importer'!A8519,0)</f>
        <v>#VALUE!</v>
      </c>
      <c r="L8519" t="e">
        <f>SEARCH("category",'Mission Importer'!A8519)</f>
        <v>#VALUE!</v>
      </c>
      <c r="M8519" t="e">
        <f>IF(L8519=43,'Mission Importer'!A8519,0)</f>
        <v>#VALUE!</v>
      </c>
    </row>
    <row r="8520" spans="1:13" x14ac:dyDescent="0.3">
      <c r="A8520" t="e">
        <f>SEARCH("livery",'Mission Importer'!A8520)</f>
        <v>#VALUE!</v>
      </c>
      <c r="B8520" t="e">
        <f>IF(A8520=43,'Mission Importer'!A8520,0)</f>
        <v>#VALUE!</v>
      </c>
      <c r="D8520" t="e">
        <f>SEARCH("shape_name",'Mission Importer'!A8520)</f>
        <v>#VALUE!</v>
      </c>
      <c r="E8520" t="e">
        <f>IF(D8520=43,'Mission Importer'!A8520,0)</f>
        <v>#VALUE!</v>
      </c>
      <c r="G8520" t="e">
        <f>SEARCH("shape_name",'Mission Importer'!A8520)</f>
        <v>#VALUE!</v>
      </c>
      <c r="H8520" t="e">
        <f>IF(G8520=43,'Mission Importer'!A8520,0)</f>
        <v>#VALUE!</v>
      </c>
      <c r="J8520" t="e">
        <f>SEARCH("type",'Mission Importer'!A8520)</f>
        <v>#VALUE!</v>
      </c>
      <c r="K8520" t="e">
        <f>IF(J8520=43,'Mission Importer'!A8520,0)</f>
        <v>#VALUE!</v>
      </c>
      <c r="L8520" t="e">
        <f>SEARCH("category",'Mission Importer'!A8520)</f>
        <v>#VALUE!</v>
      </c>
      <c r="M8520" t="e">
        <f>IF(L8520=43,'Mission Importer'!A8520,0)</f>
        <v>#VALUE!</v>
      </c>
    </row>
    <row r="8521" spans="1:13" x14ac:dyDescent="0.3">
      <c r="A8521" t="e">
        <f>SEARCH("livery",'Mission Importer'!A8521)</f>
        <v>#VALUE!</v>
      </c>
      <c r="B8521" t="e">
        <f>IF(A8521=43,'Mission Importer'!A8521,0)</f>
        <v>#VALUE!</v>
      </c>
      <c r="D8521" t="e">
        <f>SEARCH("shape_name",'Mission Importer'!A8521)</f>
        <v>#VALUE!</v>
      </c>
      <c r="E8521" t="e">
        <f>IF(D8521=43,'Mission Importer'!A8521,0)</f>
        <v>#VALUE!</v>
      </c>
      <c r="G8521" t="e">
        <f>SEARCH("shape_name",'Mission Importer'!A8521)</f>
        <v>#VALUE!</v>
      </c>
      <c r="H8521" t="e">
        <f>IF(G8521=43,'Mission Importer'!A8521,0)</f>
        <v>#VALUE!</v>
      </c>
      <c r="J8521" t="e">
        <f>SEARCH("type",'Mission Importer'!A8521)</f>
        <v>#VALUE!</v>
      </c>
      <c r="K8521" t="e">
        <f>IF(J8521=43,'Mission Importer'!A8521,0)</f>
        <v>#VALUE!</v>
      </c>
      <c r="L8521" t="e">
        <f>SEARCH("category",'Mission Importer'!A8521)</f>
        <v>#VALUE!</v>
      </c>
      <c r="M8521" t="e">
        <f>IF(L8521=43,'Mission Importer'!A8521,0)</f>
        <v>#VALUE!</v>
      </c>
    </row>
    <row r="8522" spans="1:13" x14ac:dyDescent="0.3">
      <c r="A8522" t="e">
        <f>SEARCH("livery",'Mission Importer'!A8522)</f>
        <v>#VALUE!</v>
      </c>
      <c r="B8522" t="e">
        <f>IF(A8522=43,'Mission Importer'!A8522,0)</f>
        <v>#VALUE!</v>
      </c>
      <c r="D8522" t="e">
        <f>SEARCH("shape_name",'Mission Importer'!A8522)</f>
        <v>#VALUE!</v>
      </c>
      <c r="E8522" t="e">
        <f>IF(D8522=43,'Mission Importer'!A8522,0)</f>
        <v>#VALUE!</v>
      </c>
      <c r="G8522" t="e">
        <f>SEARCH("shape_name",'Mission Importer'!A8522)</f>
        <v>#VALUE!</v>
      </c>
      <c r="H8522" t="e">
        <f>IF(G8522=43,'Mission Importer'!A8522,0)</f>
        <v>#VALUE!</v>
      </c>
      <c r="J8522" t="e">
        <f>SEARCH("type",'Mission Importer'!A8522)</f>
        <v>#VALUE!</v>
      </c>
      <c r="K8522" t="e">
        <f>IF(J8522=43,'Mission Importer'!A8522,0)</f>
        <v>#VALUE!</v>
      </c>
      <c r="L8522" t="e">
        <f>SEARCH("category",'Mission Importer'!A8522)</f>
        <v>#VALUE!</v>
      </c>
      <c r="M8522" t="e">
        <f>IF(L8522=43,'Mission Importer'!A8522,0)</f>
        <v>#VALUE!</v>
      </c>
    </row>
    <row r="8523" spans="1:13" x14ac:dyDescent="0.3">
      <c r="A8523" t="e">
        <f>SEARCH("livery",'Mission Importer'!A8523)</f>
        <v>#VALUE!</v>
      </c>
      <c r="B8523" t="e">
        <f>IF(A8523=43,'Mission Importer'!A8523,0)</f>
        <v>#VALUE!</v>
      </c>
      <c r="D8523" t="e">
        <f>SEARCH("shape_name",'Mission Importer'!A8523)</f>
        <v>#VALUE!</v>
      </c>
      <c r="E8523" t="e">
        <f>IF(D8523=43,'Mission Importer'!A8523,0)</f>
        <v>#VALUE!</v>
      </c>
      <c r="G8523" t="e">
        <f>SEARCH("shape_name",'Mission Importer'!A8523)</f>
        <v>#VALUE!</v>
      </c>
      <c r="H8523" t="e">
        <f>IF(G8523=43,'Mission Importer'!A8523,0)</f>
        <v>#VALUE!</v>
      </c>
      <c r="J8523" t="e">
        <f>SEARCH("type",'Mission Importer'!A8523)</f>
        <v>#VALUE!</v>
      </c>
      <c r="K8523" t="e">
        <f>IF(J8523=43,'Mission Importer'!A8523,0)</f>
        <v>#VALUE!</v>
      </c>
      <c r="L8523" t="e">
        <f>SEARCH("category",'Mission Importer'!A8523)</f>
        <v>#VALUE!</v>
      </c>
      <c r="M8523" t="e">
        <f>IF(L8523=43,'Mission Importer'!A8523,0)</f>
        <v>#VALUE!</v>
      </c>
    </row>
    <row r="8524" spans="1:13" x14ac:dyDescent="0.3">
      <c r="A8524" t="e">
        <f>SEARCH("livery",'Mission Importer'!A8524)</f>
        <v>#VALUE!</v>
      </c>
      <c r="B8524" t="e">
        <f>IF(A8524=43,'Mission Importer'!A8524,0)</f>
        <v>#VALUE!</v>
      </c>
      <c r="D8524" t="e">
        <f>SEARCH("shape_name",'Mission Importer'!A8524)</f>
        <v>#VALUE!</v>
      </c>
      <c r="E8524" t="e">
        <f>IF(D8524=43,'Mission Importer'!A8524,0)</f>
        <v>#VALUE!</v>
      </c>
      <c r="G8524" t="e">
        <f>SEARCH("shape_name",'Mission Importer'!A8524)</f>
        <v>#VALUE!</v>
      </c>
      <c r="H8524" t="e">
        <f>IF(G8524=43,'Mission Importer'!A8524,0)</f>
        <v>#VALUE!</v>
      </c>
      <c r="J8524" t="e">
        <f>SEARCH("type",'Mission Importer'!A8524)</f>
        <v>#VALUE!</v>
      </c>
      <c r="K8524" t="e">
        <f>IF(J8524=43,'Mission Importer'!A8524,0)</f>
        <v>#VALUE!</v>
      </c>
      <c r="L8524" t="e">
        <f>SEARCH("category",'Mission Importer'!A8524)</f>
        <v>#VALUE!</v>
      </c>
      <c r="M8524" t="e">
        <f>IF(L8524=43,'Mission Importer'!A8524,0)</f>
        <v>#VALUE!</v>
      </c>
    </row>
    <row r="8525" spans="1:13" x14ac:dyDescent="0.3">
      <c r="A8525" t="e">
        <f>SEARCH("livery",'Mission Importer'!A8525)</f>
        <v>#VALUE!</v>
      </c>
      <c r="B8525" t="e">
        <f>IF(A8525=43,'Mission Importer'!A8525,0)</f>
        <v>#VALUE!</v>
      </c>
      <c r="D8525" t="e">
        <f>SEARCH("shape_name",'Mission Importer'!A8525)</f>
        <v>#VALUE!</v>
      </c>
      <c r="E8525" t="e">
        <f>IF(D8525=43,'Mission Importer'!A8525,0)</f>
        <v>#VALUE!</v>
      </c>
      <c r="G8525" t="e">
        <f>SEARCH("shape_name",'Mission Importer'!A8525)</f>
        <v>#VALUE!</v>
      </c>
      <c r="H8525" t="e">
        <f>IF(G8525=43,'Mission Importer'!A8525,0)</f>
        <v>#VALUE!</v>
      </c>
      <c r="J8525" t="e">
        <f>SEARCH("type",'Mission Importer'!A8525)</f>
        <v>#VALUE!</v>
      </c>
      <c r="K8525" t="e">
        <f>IF(J8525=43,'Mission Importer'!A8525,0)</f>
        <v>#VALUE!</v>
      </c>
      <c r="L8525" t="e">
        <f>SEARCH("category",'Mission Importer'!A8525)</f>
        <v>#VALUE!</v>
      </c>
      <c r="M8525" t="e">
        <f>IF(L8525=43,'Mission Importer'!A8525,0)</f>
        <v>#VALUE!</v>
      </c>
    </row>
    <row r="8526" spans="1:13" x14ac:dyDescent="0.3">
      <c r="A8526" t="e">
        <f>SEARCH("livery",'Mission Importer'!A8526)</f>
        <v>#VALUE!</v>
      </c>
      <c r="B8526" t="e">
        <f>IF(A8526=43,'Mission Importer'!A8526,0)</f>
        <v>#VALUE!</v>
      </c>
      <c r="D8526" t="e">
        <f>SEARCH("shape_name",'Mission Importer'!A8526)</f>
        <v>#VALUE!</v>
      </c>
      <c r="E8526" t="e">
        <f>IF(D8526=43,'Mission Importer'!A8526,0)</f>
        <v>#VALUE!</v>
      </c>
      <c r="G8526" t="e">
        <f>SEARCH("shape_name",'Mission Importer'!A8526)</f>
        <v>#VALUE!</v>
      </c>
      <c r="H8526" t="e">
        <f>IF(G8526=43,'Mission Importer'!A8526,0)</f>
        <v>#VALUE!</v>
      </c>
      <c r="J8526" t="e">
        <f>SEARCH("type",'Mission Importer'!A8526)</f>
        <v>#VALUE!</v>
      </c>
      <c r="K8526" t="e">
        <f>IF(J8526=43,'Mission Importer'!A8526,0)</f>
        <v>#VALUE!</v>
      </c>
      <c r="L8526" t="e">
        <f>SEARCH("category",'Mission Importer'!A8526)</f>
        <v>#VALUE!</v>
      </c>
      <c r="M8526" t="e">
        <f>IF(L8526=43,'Mission Importer'!A8526,0)</f>
        <v>#VALUE!</v>
      </c>
    </row>
    <row r="8527" spans="1:13" x14ac:dyDescent="0.3">
      <c r="A8527" t="e">
        <f>SEARCH("livery",'Mission Importer'!A8527)</f>
        <v>#VALUE!</v>
      </c>
      <c r="B8527" t="e">
        <f>IF(A8527=43,'Mission Importer'!A8527,0)</f>
        <v>#VALUE!</v>
      </c>
      <c r="D8527" t="e">
        <f>SEARCH("shape_name",'Mission Importer'!A8527)</f>
        <v>#VALUE!</v>
      </c>
      <c r="E8527" t="e">
        <f>IF(D8527=43,'Mission Importer'!A8527,0)</f>
        <v>#VALUE!</v>
      </c>
      <c r="G8527" t="e">
        <f>SEARCH("shape_name",'Mission Importer'!A8527)</f>
        <v>#VALUE!</v>
      </c>
      <c r="H8527" t="e">
        <f>IF(G8527=43,'Mission Importer'!A8527,0)</f>
        <v>#VALUE!</v>
      </c>
      <c r="J8527" t="e">
        <f>SEARCH("type",'Mission Importer'!A8527)</f>
        <v>#VALUE!</v>
      </c>
      <c r="K8527" t="e">
        <f>IF(J8527=43,'Mission Importer'!A8527,0)</f>
        <v>#VALUE!</v>
      </c>
      <c r="L8527" t="e">
        <f>SEARCH("category",'Mission Importer'!A8527)</f>
        <v>#VALUE!</v>
      </c>
      <c r="M8527" t="e">
        <f>IF(L8527=43,'Mission Importer'!A8527,0)</f>
        <v>#VALUE!</v>
      </c>
    </row>
    <row r="8528" spans="1:13" x14ac:dyDescent="0.3">
      <c r="A8528" t="e">
        <f>SEARCH("livery",'Mission Importer'!A8528)</f>
        <v>#VALUE!</v>
      </c>
      <c r="B8528" t="e">
        <f>IF(A8528=43,'Mission Importer'!A8528,0)</f>
        <v>#VALUE!</v>
      </c>
      <c r="D8528" t="e">
        <f>SEARCH("shape_name",'Mission Importer'!A8528)</f>
        <v>#VALUE!</v>
      </c>
      <c r="E8528" t="e">
        <f>IF(D8528=43,'Mission Importer'!A8528,0)</f>
        <v>#VALUE!</v>
      </c>
      <c r="G8528" t="e">
        <f>SEARCH("shape_name",'Mission Importer'!A8528)</f>
        <v>#VALUE!</v>
      </c>
      <c r="H8528" t="e">
        <f>IF(G8528=43,'Mission Importer'!A8528,0)</f>
        <v>#VALUE!</v>
      </c>
      <c r="J8528" t="e">
        <f>SEARCH("type",'Mission Importer'!A8528)</f>
        <v>#VALUE!</v>
      </c>
      <c r="K8528" t="e">
        <f>IF(J8528=43,'Mission Importer'!A8528,0)</f>
        <v>#VALUE!</v>
      </c>
      <c r="L8528" t="e">
        <f>SEARCH("category",'Mission Importer'!A8528)</f>
        <v>#VALUE!</v>
      </c>
      <c r="M8528" t="e">
        <f>IF(L8528=43,'Mission Importer'!A8528,0)</f>
        <v>#VALUE!</v>
      </c>
    </row>
    <row r="8529" spans="1:13" x14ac:dyDescent="0.3">
      <c r="A8529" t="e">
        <f>SEARCH("livery",'Mission Importer'!A8529)</f>
        <v>#VALUE!</v>
      </c>
      <c r="B8529" t="e">
        <f>IF(A8529=43,'Mission Importer'!A8529,0)</f>
        <v>#VALUE!</v>
      </c>
      <c r="D8529" t="e">
        <f>SEARCH("shape_name",'Mission Importer'!A8529)</f>
        <v>#VALUE!</v>
      </c>
      <c r="E8529" t="e">
        <f>IF(D8529=43,'Mission Importer'!A8529,0)</f>
        <v>#VALUE!</v>
      </c>
      <c r="G8529" t="e">
        <f>SEARCH("shape_name",'Mission Importer'!A8529)</f>
        <v>#VALUE!</v>
      </c>
      <c r="H8529" t="e">
        <f>IF(G8529=43,'Mission Importer'!A8529,0)</f>
        <v>#VALUE!</v>
      </c>
      <c r="J8529" t="e">
        <f>SEARCH("type",'Mission Importer'!A8529)</f>
        <v>#VALUE!</v>
      </c>
      <c r="K8529" t="e">
        <f>IF(J8529=43,'Mission Importer'!A8529,0)</f>
        <v>#VALUE!</v>
      </c>
      <c r="L8529" t="e">
        <f>SEARCH("category",'Mission Importer'!A8529)</f>
        <v>#VALUE!</v>
      </c>
      <c r="M8529" t="e">
        <f>IF(L8529=43,'Mission Importer'!A8529,0)</f>
        <v>#VALUE!</v>
      </c>
    </row>
    <row r="8530" spans="1:13" x14ac:dyDescent="0.3">
      <c r="A8530" t="e">
        <f>SEARCH("livery",'Mission Importer'!A8530)</f>
        <v>#VALUE!</v>
      </c>
      <c r="B8530" t="e">
        <f>IF(A8530=43,'Mission Importer'!A8530,0)</f>
        <v>#VALUE!</v>
      </c>
      <c r="D8530" t="e">
        <f>SEARCH("shape_name",'Mission Importer'!A8530)</f>
        <v>#VALUE!</v>
      </c>
      <c r="E8530" t="e">
        <f>IF(D8530=43,'Mission Importer'!A8530,0)</f>
        <v>#VALUE!</v>
      </c>
      <c r="G8530" t="e">
        <f>SEARCH("shape_name",'Mission Importer'!A8530)</f>
        <v>#VALUE!</v>
      </c>
      <c r="H8530" t="e">
        <f>IF(G8530=43,'Mission Importer'!A8530,0)</f>
        <v>#VALUE!</v>
      </c>
      <c r="J8530" t="e">
        <f>SEARCH("type",'Mission Importer'!A8530)</f>
        <v>#VALUE!</v>
      </c>
      <c r="K8530" t="e">
        <f>IF(J8530=43,'Mission Importer'!A8530,0)</f>
        <v>#VALUE!</v>
      </c>
      <c r="L8530" t="e">
        <f>SEARCH("category",'Mission Importer'!A8530)</f>
        <v>#VALUE!</v>
      </c>
      <c r="M8530" t="e">
        <f>IF(L8530=43,'Mission Importer'!A8530,0)</f>
        <v>#VALUE!</v>
      </c>
    </row>
    <row r="8531" spans="1:13" x14ac:dyDescent="0.3">
      <c r="A8531" t="e">
        <f>SEARCH("livery",'Mission Importer'!A8531)</f>
        <v>#VALUE!</v>
      </c>
      <c r="B8531" t="e">
        <f>IF(A8531=43,'Mission Importer'!A8531,0)</f>
        <v>#VALUE!</v>
      </c>
      <c r="D8531" t="e">
        <f>SEARCH("shape_name",'Mission Importer'!A8531)</f>
        <v>#VALUE!</v>
      </c>
      <c r="E8531" t="e">
        <f>IF(D8531=43,'Mission Importer'!A8531,0)</f>
        <v>#VALUE!</v>
      </c>
      <c r="G8531" t="e">
        <f>SEARCH("shape_name",'Mission Importer'!A8531)</f>
        <v>#VALUE!</v>
      </c>
      <c r="H8531" t="e">
        <f>IF(G8531=43,'Mission Importer'!A8531,0)</f>
        <v>#VALUE!</v>
      </c>
      <c r="J8531" t="e">
        <f>SEARCH("type",'Mission Importer'!A8531)</f>
        <v>#VALUE!</v>
      </c>
      <c r="K8531" t="e">
        <f>IF(J8531=43,'Mission Importer'!A8531,0)</f>
        <v>#VALUE!</v>
      </c>
      <c r="L8531" t="e">
        <f>SEARCH("category",'Mission Importer'!A8531)</f>
        <v>#VALUE!</v>
      </c>
      <c r="M8531" t="e">
        <f>IF(L8531=43,'Mission Importer'!A8531,0)</f>
        <v>#VALUE!</v>
      </c>
    </row>
    <row r="8532" spans="1:13" x14ac:dyDescent="0.3">
      <c r="A8532" t="e">
        <f>SEARCH("livery",'Mission Importer'!A8532)</f>
        <v>#VALUE!</v>
      </c>
      <c r="B8532" t="e">
        <f>IF(A8532=43,'Mission Importer'!A8532,0)</f>
        <v>#VALUE!</v>
      </c>
      <c r="D8532" t="e">
        <f>SEARCH("shape_name",'Mission Importer'!A8532)</f>
        <v>#VALUE!</v>
      </c>
      <c r="E8532" t="e">
        <f>IF(D8532=43,'Mission Importer'!A8532,0)</f>
        <v>#VALUE!</v>
      </c>
      <c r="G8532" t="e">
        <f>SEARCH("shape_name",'Mission Importer'!A8532)</f>
        <v>#VALUE!</v>
      </c>
      <c r="H8532" t="e">
        <f>IF(G8532=43,'Mission Importer'!A8532,0)</f>
        <v>#VALUE!</v>
      </c>
      <c r="J8532" t="e">
        <f>SEARCH("type",'Mission Importer'!A8532)</f>
        <v>#VALUE!</v>
      </c>
      <c r="K8532" t="e">
        <f>IF(J8532=43,'Mission Importer'!A8532,0)</f>
        <v>#VALUE!</v>
      </c>
      <c r="L8532" t="e">
        <f>SEARCH("category",'Mission Importer'!A8532)</f>
        <v>#VALUE!</v>
      </c>
      <c r="M8532" t="e">
        <f>IF(L8532=43,'Mission Importer'!A8532,0)</f>
        <v>#VALUE!</v>
      </c>
    </row>
    <row r="8533" spans="1:13" x14ac:dyDescent="0.3">
      <c r="A8533">
        <f>SEARCH("livery",'Mission Importer'!A8533)</f>
        <v>43</v>
      </c>
      <c r="B8533" t="str">
        <f>IF(A8533=43,'Mission Importer'!A8533,0)</f>
        <v xml:space="preserve">                                        ["livery_id"] = "Green_Winter",</v>
      </c>
      <c r="D8533" t="e">
        <f>SEARCH("shape_name",'Mission Importer'!A8533)</f>
        <v>#VALUE!</v>
      </c>
      <c r="E8533" t="e">
        <f>IF(D8533=43,'Mission Importer'!A8533,0)</f>
        <v>#VALUE!</v>
      </c>
      <c r="G8533" t="e">
        <f>SEARCH("shape_name",'Mission Importer'!A8533)</f>
        <v>#VALUE!</v>
      </c>
      <c r="H8533" t="e">
        <f>IF(G8533=43,'Mission Importer'!A8533,0)</f>
        <v>#VALUE!</v>
      </c>
      <c r="J8533" t="e">
        <f>SEARCH("type",'Mission Importer'!A8533)</f>
        <v>#VALUE!</v>
      </c>
      <c r="K8533" t="e">
        <f>IF(J8533=43,'Mission Importer'!A8533,0)</f>
        <v>#VALUE!</v>
      </c>
      <c r="L8533" t="e">
        <f>SEARCH("category",'Mission Importer'!A8533)</f>
        <v>#VALUE!</v>
      </c>
      <c r="M8533" t="e">
        <f>IF(L8533=43,'Mission Importer'!A8533,0)</f>
        <v>#VALUE!</v>
      </c>
    </row>
    <row r="8534" spans="1:13" x14ac:dyDescent="0.3">
      <c r="A8534" t="e">
        <f>SEARCH("livery",'Mission Importer'!A8534)</f>
        <v>#VALUE!</v>
      </c>
      <c r="B8534" t="e">
        <f>IF(A8534=43,'Mission Importer'!A8534,0)</f>
        <v>#VALUE!</v>
      </c>
      <c r="D8534" t="e">
        <f>SEARCH("shape_name",'Mission Importer'!A8534)</f>
        <v>#VALUE!</v>
      </c>
      <c r="E8534" t="e">
        <f>IF(D8534=43,'Mission Importer'!A8534,0)</f>
        <v>#VALUE!</v>
      </c>
      <c r="G8534" t="e">
        <f>SEARCH("shape_name",'Mission Importer'!A8534)</f>
        <v>#VALUE!</v>
      </c>
      <c r="H8534" t="e">
        <f>IF(G8534=43,'Mission Importer'!A8534,0)</f>
        <v>#VALUE!</v>
      </c>
      <c r="J8534" t="e">
        <f>SEARCH("type",'Mission Importer'!A8534)</f>
        <v>#VALUE!</v>
      </c>
      <c r="K8534" t="e">
        <f>IF(J8534=43,'Mission Importer'!A8534,0)</f>
        <v>#VALUE!</v>
      </c>
      <c r="L8534">
        <f>SEARCH("category",'Mission Importer'!A8534)</f>
        <v>43</v>
      </c>
      <c r="M8534" t="str">
        <f>IF(L8534=43,'Mission Importer'!A8534,0)</f>
        <v xml:space="preserve">                                        ["category"] = "Air Defence",</v>
      </c>
    </row>
    <row r="8535" spans="1:13" x14ac:dyDescent="0.3">
      <c r="A8535" t="e">
        <f>SEARCH("livery",'Mission Importer'!A8535)</f>
        <v>#VALUE!</v>
      </c>
      <c r="B8535" t="e">
        <f>IF(A8535=43,'Mission Importer'!A8535,0)</f>
        <v>#VALUE!</v>
      </c>
      <c r="D8535" t="e">
        <f>SEARCH("shape_name",'Mission Importer'!A8535)</f>
        <v>#VALUE!</v>
      </c>
      <c r="E8535" t="e">
        <f>IF(D8535=43,'Mission Importer'!A8535,0)</f>
        <v>#VALUE!</v>
      </c>
      <c r="G8535" t="e">
        <f>SEARCH("shape_name",'Mission Importer'!A8535)</f>
        <v>#VALUE!</v>
      </c>
      <c r="H8535" t="e">
        <f>IF(G8535=43,'Mission Importer'!A8535,0)</f>
        <v>#VALUE!</v>
      </c>
      <c r="J8535">
        <f>SEARCH("type",'Mission Importer'!A8535)</f>
        <v>43</v>
      </c>
      <c r="K8535" t="str">
        <f>IF(J8535=43,'Mission Importer'!A8535,0)</f>
        <v xml:space="preserve">                                        ["type"] = "S-200_Launcher",</v>
      </c>
      <c r="L8535" t="e">
        <f>SEARCH("category",'Mission Importer'!A8535)</f>
        <v>#VALUE!</v>
      </c>
      <c r="M8535" t="e">
        <f>IF(L8535=43,'Mission Importer'!A8535,0)</f>
        <v>#VALUE!</v>
      </c>
    </row>
    <row r="8536" spans="1:13" x14ac:dyDescent="0.3">
      <c r="A8536" t="e">
        <f>SEARCH("livery",'Mission Importer'!A8536)</f>
        <v>#VALUE!</v>
      </c>
      <c r="B8536" t="e">
        <f>IF(A8536=43,'Mission Importer'!A8536,0)</f>
        <v>#VALUE!</v>
      </c>
      <c r="D8536" t="e">
        <f>SEARCH("shape_name",'Mission Importer'!A8536)</f>
        <v>#VALUE!</v>
      </c>
      <c r="E8536" t="e">
        <f>IF(D8536=43,'Mission Importer'!A8536,0)</f>
        <v>#VALUE!</v>
      </c>
      <c r="G8536" t="e">
        <f>SEARCH("shape_name",'Mission Importer'!A8536)</f>
        <v>#VALUE!</v>
      </c>
      <c r="H8536" t="e">
        <f>IF(G8536=43,'Mission Importer'!A8536,0)</f>
        <v>#VALUE!</v>
      </c>
      <c r="J8536" t="e">
        <f>SEARCH("type",'Mission Importer'!A8536)</f>
        <v>#VALUE!</v>
      </c>
      <c r="K8536" t="e">
        <f>IF(J8536=43,'Mission Importer'!A8536,0)</f>
        <v>#VALUE!</v>
      </c>
      <c r="L8536" t="e">
        <f>SEARCH("category",'Mission Importer'!A8536)</f>
        <v>#VALUE!</v>
      </c>
      <c r="M8536" t="e">
        <f>IF(L8536=43,'Mission Importer'!A8536,0)</f>
        <v>#VALUE!</v>
      </c>
    </row>
    <row r="8537" spans="1:13" x14ac:dyDescent="0.3">
      <c r="A8537" t="e">
        <f>SEARCH("livery",'Mission Importer'!A8537)</f>
        <v>#VALUE!</v>
      </c>
      <c r="B8537" t="e">
        <f>IF(A8537=43,'Mission Importer'!A8537,0)</f>
        <v>#VALUE!</v>
      </c>
      <c r="D8537" t="e">
        <f>SEARCH("shape_name",'Mission Importer'!A8537)</f>
        <v>#VALUE!</v>
      </c>
      <c r="E8537" t="e">
        <f>IF(D8537=43,'Mission Importer'!A8537,0)</f>
        <v>#VALUE!</v>
      </c>
      <c r="G8537" t="e">
        <f>SEARCH("shape_name",'Mission Importer'!A8537)</f>
        <v>#VALUE!</v>
      </c>
      <c r="H8537" t="e">
        <f>IF(G8537=43,'Mission Importer'!A8537,0)</f>
        <v>#VALUE!</v>
      </c>
      <c r="J8537" t="e">
        <f>SEARCH("type",'Mission Importer'!A8537)</f>
        <v>#VALUE!</v>
      </c>
      <c r="K8537" t="e">
        <f>IF(J8537=43,'Mission Importer'!A8537,0)</f>
        <v>#VALUE!</v>
      </c>
      <c r="L8537" t="e">
        <f>SEARCH("category",'Mission Importer'!A8537)</f>
        <v>#VALUE!</v>
      </c>
      <c r="M8537" t="e">
        <f>IF(L8537=43,'Mission Importer'!A8537,0)</f>
        <v>#VALUE!</v>
      </c>
    </row>
    <row r="8538" spans="1:13" x14ac:dyDescent="0.3">
      <c r="A8538" t="e">
        <f>SEARCH("livery",'Mission Importer'!A8538)</f>
        <v>#VALUE!</v>
      </c>
      <c r="B8538" t="e">
        <f>IF(A8538=43,'Mission Importer'!A8538,0)</f>
        <v>#VALUE!</v>
      </c>
      <c r="D8538" t="e">
        <f>SEARCH("shape_name",'Mission Importer'!A8538)</f>
        <v>#VALUE!</v>
      </c>
      <c r="E8538" t="e">
        <f>IF(D8538=43,'Mission Importer'!A8538,0)</f>
        <v>#VALUE!</v>
      </c>
      <c r="G8538" t="e">
        <f>SEARCH("shape_name",'Mission Importer'!A8538)</f>
        <v>#VALUE!</v>
      </c>
      <c r="H8538" t="e">
        <f>IF(G8538=43,'Mission Importer'!A8538,0)</f>
        <v>#VALUE!</v>
      </c>
      <c r="J8538" t="e">
        <f>SEARCH("type",'Mission Importer'!A8538)</f>
        <v>#VALUE!</v>
      </c>
      <c r="K8538" t="e">
        <f>IF(J8538=43,'Mission Importer'!A8538,0)</f>
        <v>#VALUE!</v>
      </c>
      <c r="L8538" t="e">
        <f>SEARCH("category",'Mission Importer'!A8538)</f>
        <v>#VALUE!</v>
      </c>
      <c r="M8538" t="e">
        <f>IF(L8538=43,'Mission Importer'!A8538,0)</f>
        <v>#VALUE!</v>
      </c>
    </row>
    <row r="8539" spans="1:13" x14ac:dyDescent="0.3">
      <c r="A8539" t="e">
        <f>SEARCH("livery",'Mission Importer'!A8539)</f>
        <v>#VALUE!</v>
      </c>
      <c r="B8539" t="e">
        <f>IF(A8539=43,'Mission Importer'!A8539,0)</f>
        <v>#VALUE!</v>
      </c>
      <c r="D8539" t="e">
        <f>SEARCH("shape_name",'Mission Importer'!A8539)</f>
        <v>#VALUE!</v>
      </c>
      <c r="E8539" t="e">
        <f>IF(D8539=43,'Mission Importer'!A8539,0)</f>
        <v>#VALUE!</v>
      </c>
      <c r="G8539" t="e">
        <f>SEARCH("shape_name",'Mission Importer'!A8539)</f>
        <v>#VALUE!</v>
      </c>
      <c r="H8539" t="e">
        <f>IF(G8539=43,'Mission Importer'!A8539,0)</f>
        <v>#VALUE!</v>
      </c>
      <c r="J8539" t="e">
        <f>SEARCH("type",'Mission Importer'!A8539)</f>
        <v>#VALUE!</v>
      </c>
      <c r="K8539" t="e">
        <f>IF(J8539=43,'Mission Importer'!A8539,0)</f>
        <v>#VALUE!</v>
      </c>
      <c r="L8539" t="e">
        <f>SEARCH("category",'Mission Importer'!A8539)</f>
        <v>#VALUE!</v>
      </c>
      <c r="M8539" t="e">
        <f>IF(L8539=43,'Mission Importer'!A8539,0)</f>
        <v>#VALUE!</v>
      </c>
    </row>
    <row r="8540" spans="1:13" x14ac:dyDescent="0.3">
      <c r="A8540" t="e">
        <f>SEARCH("livery",'Mission Importer'!A8540)</f>
        <v>#VALUE!</v>
      </c>
      <c r="B8540" t="e">
        <f>IF(A8540=43,'Mission Importer'!A8540,0)</f>
        <v>#VALUE!</v>
      </c>
      <c r="D8540" t="e">
        <f>SEARCH("shape_name",'Mission Importer'!A8540)</f>
        <v>#VALUE!</v>
      </c>
      <c r="E8540" t="e">
        <f>IF(D8540=43,'Mission Importer'!A8540,0)</f>
        <v>#VALUE!</v>
      </c>
      <c r="G8540" t="e">
        <f>SEARCH("shape_name",'Mission Importer'!A8540)</f>
        <v>#VALUE!</v>
      </c>
      <c r="H8540" t="e">
        <f>IF(G8540=43,'Mission Importer'!A8540,0)</f>
        <v>#VALUE!</v>
      </c>
      <c r="J8540" t="e">
        <f>SEARCH("type",'Mission Importer'!A8540)</f>
        <v>#VALUE!</v>
      </c>
      <c r="K8540" t="e">
        <f>IF(J8540=43,'Mission Importer'!A8540,0)</f>
        <v>#VALUE!</v>
      </c>
      <c r="L8540" t="e">
        <f>SEARCH("category",'Mission Importer'!A8540)</f>
        <v>#VALUE!</v>
      </c>
      <c r="M8540" t="e">
        <f>IF(L8540=43,'Mission Importer'!A8540,0)</f>
        <v>#VALUE!</v>
      </c>
    </row>
    <row r="8541" spans="1:13" x14ac:dyDescent="0.3">
      <c r="A8541" t="e">
        <f>SEARCH("livery",'Mission Importer'!A8541)</f>
        <v>#VALUE!</v>
      </c>
      <c r="B8541" t="e">
        <f>IF(A8541=43,'Mission Importer'!A8541,0)</f>
        <v>#VALUE!</v>
      </c>
      <c r="D8541" t="e">
        <f>SEARCH("shape_name",'Mission Importer'!A8541)</f>
        <v>#VALUE!</v>
      </c>
      <c r="E8541" t="e">
        <f>IF(D8541=43,'Mission Importer'!A8541,0)</f>
        <v>#VALUE!</v>
      </c>
      <c r="G8541" t="e">
        <f>SEARCH("shape_name",'Mission Importer'!A8541)</f>
        <v>#VALUE!</v>
      </c>
      <c r="H8541" t="e">
        <f>IF(G8541=43,'Mission Importer'!A8541,0)</f>
        <v>#VALUE!</v>
      </c>
      <c r="J8541" t="e">
        <f>SEARCH("type",'Mission Importer'!A8541)</f>
        <v>#VALUE!</v>
      </c>
      <c r="K8541" t="e">
        <f>IF(J8541=43,'Mission Importer'!A8541,0)</f>
        <v>#VALUE!</v>
      </c>
      <c r="L8541" t="e">
        <f>SEARCH("category",'Mission Importer'!A8541)</f>
        <v>#VALUE!</v>
      </c>
      <c r="M8541" t="e">
        <f>IF(L8541=43,'Mission Importer'!A8541,0)</f>
        <v>#VALUE!</v>
      </c>
    </row>
    <row r="8542" spans="1:13" x14ac:dyDescent="0.3">
      <c r="A8542" t="e">
        <f>SEARCH("livery",'Mission Importer'!A8542)</f>
        <v>#VALUE!</v>
      </c>
      <c r="B8542" t="e">
        <f>IF(A8542=43,'Mission Importer'!A8542,0)</f>
        <v>#VALUE!</v>
      </c>
      <c r="D8542" t="e">
        <f>SEARCH("shape_name",'Mission Importer'!A8542)</f>
        <v>#VALUE!</v>
      </c>
      <c r="E8542" t="e">
        <f>IF(D8542=43,'Mission Importer'!A8542,0)</f>
        <v>#VALUE!</v>
      </c>
      <c r="G8542" t="e">
        <f>SEARCH("shape_name",'Mission Importer'!A8542)</f>
        <v>#VALUE!</v>
      </c>
      <c r="H8542" t="e">
        <f>IF(G8542=43,'Mission Importer'!A8542,0)</f>
        <v>#VALUE!</v>
      </c>
      <c r="J8542" t="e">
        <f>SEARCH("type",'Mission Importer'!A8542)</f>
        <v>#VALUE!</v>
      </c>
      <c r="K8542" t="e">
        <f>IF(J8542=43,'Mission Importer'!A8542,0)</f>
        <v>#VALUE!</v>
      </c>
      <c r="L8542" t="e">
        <f>SEARCH("category",'Mission Importer'!A8542)</f>
        <v>#VALUE!</v>
      </c>
      <c r="M8542" t="e">
        <f>IF(L8542=43,'Mission Importer'!A8542,0)</f>
        <v>#VALUE!</v>
      </c>
    </row>
    <row r="8543" spans="1:13" x14ac:dyDescent="0.3">
      <c r="A8543" t="e">
        <f>SEARCH("livery",'Mission Importer'!A8543)</f>
        <v>#VALUE!</v>
      </c>
      <c r="B8543" t="e">
        <f>IF(A8543=43,'Mission Importer'!A8543,0)</f>
        <v>#VALUE!</v>
      </c>
      <c r="D8543" t="e">
        <f>SEARCH("shape_name",'Mission Importer'!A8543)</f>
        <v>#VALUE!</v>
      </c>
      <c r="E8543" t="e">
        <f>IF(D8543=43,'Mission Importer'!A8543,0)</f>
        <v>#VALUE!</v>
      </c>
      <c r="G8543" t="e">
        <f>SEARCH("shape_name",'Mission Importer'!A8543)</f>
        <v>#VALUE!</v>
      </c>
      <c r="H8543" t="e">
        <f>IF(G8543=43,'Mission Importer'!A8543,0)</f>
        <v>#VALUE!</v>
      </c>
      <c r="J8543" t="e">
        <f>SEARCH("type",'Mission Importer'!A8543)</f>
        <v>#VALUE!</v>
      </c>
      <c r="K8543" t="e">
        <f>IF(J8543=43,'Mission Importer'!A8543,0)</f>
        <v>#VALUE!</v>
      </c>
      <c r="L8543" t="e">
        <f>SEARCH("category",'Mission Importer'!A8543)</f>
        <v>#VALUE!</v>
      </c>
      <c r="M8543" t="e">
        <f>IF(L8543=43,'Mission Importer'!A8543,0)</f>
        <v>#VALUE!</v>
      </c>
    </row>
    <row r="8544" spans="1:13" x14ac:dyDescent="0.3">
      <c r="A8544" t="e">
        <f>SEARCH("livery",'Mission Importer'!A8544)</f>
        <v>#VALUE!</v>
      </c>
      <c r="B8544" t="e">
        <f>IF(A8544=43,'Mission Importer'!A8544,0)</f>
        <v>#VALUE!</v>
      </c>
      <c r="D8544" t="e">
        <f>SEARCH("shape_name",'Mission Importer'!A8544)</f>
        <v>#VALUE!</v>
      </c>
      <c r="E8544" t="e">
        <f>IF(D8544=43,'Mission Importer'!A8544,0)</f>
        <v>#VALUE!</v>
      </c>
      <c r="G8544" t="e">
        <f>SEARCH("shape_name",'Mission Importer'!A8544)</f>
        <v>#VALUE!</v>
      </c>
      <c r="H8544" t="e">
        <f>IF(G8544=43,'Mission Importer'!A8544,0)</f>
        <v>#VALUE!</v>
      </c>
      <c r="J8544" t="e">
        <f>SEARCH("type",'Mission Importer'!A8544)</f>
        <v>#VALUE!</v>
      </c>
      <c r="K8544" t="e">
        <f>IF(J8544=43,'Mission Importer'!A8544,0)</f>
        <v>#VALUE!</v>
      </c>
      <c r="L8544" t="e">
        <f>SEARCH("category",'Mission Importer'!A8544)</f>
        <v>#VALUE!</v>
      </c>
      <c r="M8544" t="e">
        <f>IF(L8544=43,'Mission Importer'!A8544,0)</f>
        <v>#VALUE!</v>
      </c>
    </row>
    <row r="8545" spans="1:13" x14ac:dyDescent="0.3">
      <c r="A8545" t="e">
        <f>SEARCH("livery",'Mission Importer'!A8545)</f>
        <v>#VALUE!</v>
      </c>
      <c r="B8545" t="e">
        <f>IF(A8545=43,'Mission Importer'!A8545,0)</f>
        <v>#VALUE!</v>
      </c>
      <c r="D8545" t="e">
        <f>SEARCH("shape_name",'Mission Importer'!A8545)</f>
        <v>#VALUE!</v>
      </c>
      <c r="E8545" t="e">
        <f>IF(D8545=43,'Mission Importer'!A8545,0)</f>
        <v>#VALUE!</v>
      </c>
      <c r="G8545" t="e">
        <f>SEARCH("shape_name",'Mission Importer'!A8545)</f>
        <v>#VALUE!</v>
      </c>
      <c r="H8545" t="e">
        <f>IF(G8545=43,'Mission Importer'!A8545,0)</f>
        <v>#VALUE!</v>
      </c>
      <c r="J8545" t="e">
        <f>SEARCH("type",'Mission Importer'!A8545)</f>
        <v>#VALUE!</v>
      </c>
      <c r="K8545" t="e">
        <f>IF(J8545=43,'Mission Importer'!A8545,0)</f>
        <v>#VALUE!</v>
      </c>
      <c r="L8545" t="e">
        <f>SEARCH("category",'Mission Importer'!A8545)</f>
        <v>#VALUE!</v>
      </c>
      <c r="M8545" t="e">
        <f>IF(L8545=43,'Mission Importer'!A8545,0)</f>
        <v>#VALUE!</v>
      </c>
    </row>
    <row r="8546" spans="1:13" x14ac:dyDescent="0.3">
      <c r="A8546" t="e">
        <f>SEARCH("livery",'Mission Importer'!A8546)</f>
        <v>#VALUE!</v>
      </c>
      <c r="B8546" t="e">
        <f>IF(A8546=43,'Mission Importer'!A8546,0)</f>
        <v>#VALUE!</v>
      </c>
      <c r="D8546" t="e">
        <f>SEARCH("shape_name",'Mission Importer'!A8546)</f>
        <v>#VALUE!</v>
      </c>
      <c r="E8546" t="e">
        <f>IF(D8546=43,'Mission Importer'!A8546,0)</f>
        <v>#VALUE!</v>
      </c>
      <c r="G8546" t="e">
        <f>SEARCH("shape_name",'Mission Importer'!A8546)</f>
        <v>#VALUE!</v>
      </c>
      <c r="H8546" t="e">
        <f>IF(G8546=43,'Mission Importer'!A8546,0)</f>
        <v>#VALUE!</v>
      </c>
      <c r="J8546" t="e">
        <f>SEARCH("type",'Mission Importer'!A8546)</f>
        <v>#VALUE!</v>
      </c>
      <c r="K8546" t="e">
        <f>IF(J8546=43,'Mission Importer'!A8546,0)</f>
        <v>#VALUE!</v>
      </c>
      <c r="L8546" t="e">
        <f>SEARCH("category",'Mission Importer'!A8546)</f>
        <v>#VALUE!</v>
      </c>
      <c r="M8546" t="e">
        <f>IF(L8546=43,'Mission Importer'!A8546,0)</f>
        <v>#VALUE!</v>
      </c>
    </row>
    <row r="8547" spans="1:13" x14ac:dyDescent="0.3">
      <c r="A8547" t="e">
        <f>SEARCH("livery",'Mission Importer'!A8547)</f>
        <v>#VALUE!</v>
      </c>
      <c r="B8547" t="e">
        <f>IF(A8547=43,'Mission Importer'!A8547,0)</f>
        <v>#VALUE!</v>
      </c>
      <c r="D8547" t="e">
        <f>SEARCH("shape_name",'Mission Importer'!A8547)</f>
        <v>#VALUE!</v>
      </c>
      <c r="E8547" t="e">
        <f>IF(D8547=43,'Mission Importer'!A8547,0)</f>
        <v>#VALUE!</v>
      </c>
      <c r="G8547" t="e">
        <f>SEARCH("shape_name",'Mission Importer'!A8547)</f>
        <v>#VALUE!</v>
      </c>
      <c r="H8547" t="e">
        <f>IF(G8547=43,'Mission Importer'!A8547,0)</f>
        <v>#VALUE!</v>
      </c>
      <c r="J8547" t="e">
        <f>SEARCH("type",'Mission Importer'!A8547)</f>
        <v>#VALUE!</v>
      </c>
      <c r="K8547" t="e">
        <f>IF(J8547=43,'Mission Importer'!A8547,0)</f>
        <v>#VALUE!</v>
      </c>
      <c r="L8547" t="e">
        <f>SEARCH("category",'Mission Importer'!A8547)</f>
        <v>#VALUE!</v>
      </c>
      <c r="M8547" t="e">
        <f>IF(L8547=43,'Mission Importer'!A8547,0)</f>
        <v>#VALUE!</v>
      </c>
    </row>
    <row r="8548" spans="1:13" x14ac:dyDescent="0.3">
      <c r="A8548" t="e">
        <f>SEARCH("livery",'Mission Importer'!A8548)</f>
        <v>#VALUE!</v>
      </c>
      <c r="B8548" t="e">
        <f>IF(A8548=43,'Mission Importer'!A8548,0)</f>
        <v>#VALUE!</v>
      </c>
      <c r="D8548" t="e">
        <f>SEARCH("shape_name",'Mission Importer'!A8548)</f>
        <v>#VALUE!</v>
      </c>
      <c r="E8548" t="e">
        <f>IF(D8548=43,'Mission Importer'!A8548,0)</f>
        <v>#VALUE!</v>
      </c>
      <c r="G8548" t="e">
        <f>SEARCH("shape_name",'Mission Importer'!A8548)</f>
        <v>#VALUE!</v>
      </c>
      <c r="H8548" t="e">
        <f>IF(G8548=43,'Mission Importer'!A8548,0)</f>
        <v>#VALUE!</v>
      </c>
      <c r="J8548" t="e">
        <f>SEARCH("type",'Mission Importer'!A8548)</f>
        <v>#VALUE!</v>
      </c>
      <c r="K8548" t="e">
        <f>IF(J8548=43,'Mission Importer'!A8548,0)</f>
        <v>#VALUE!</v>
      </c>
      <c r="L8548" t="e">
        <f>SEARCH("category",'Mission Importer'!A8548)</f>
        <v>#VALUE!</v>
      </c>
      <c r="M8548" t="e">
        <f>IF(L8548=43,'Mission Importer'!A8548,0)</f>
        <v>#VALUE!</v>
      </c>
    </row>
    <row r="8549" spans="1:13" x14ac:dyDescent="0.3">
      <c r="A8549" t="e">
        <f>SEARCH("livery",'Mission Importer'!A8549)</f>
        <v>#VALUE!</v>
      </c>
      <c r="B8549" t="e">
        <f>IF(A8549=43,'Mission Importer'!A8549,0)</f>
        <v>#VALUE!</v>
      </c>
      <c r="D8549" t="e">
        <f>SEARCH("shape_name",'Mission Importer'!A8549)</f>
        <v>#VALUE!</v>
      </c>
      <c r="E8549" t="e">
        <f>IF(D8549=43,'Mission Importer'!A8549,0)</f>
        <v>#VALUE!</v>
      </c>
      <c r="G8549" t="e">
        <f>SEARCH("shape_name",'Mission Importer'!A8549)</f>
        <v>#VALUE!</v>
      </c>
      <c r="H8549" t="e">
        <f>IF(G8549=43,'Mission Importer'!A8549,0)</f>
        <v>#VALUE!</v>
      </c>
      <c r="J8549" t="e">
        <f>SEARCH("type",'Mission Importer'!A8549)</f>
        <v>#VALUE!</v>
      </c>
      <c r="K8549" t="e">
        <f>IF(J8549=43,'Mission Importer'!A8549,0)</f>
        <v>#VALUE!</v>
      </c>
      <c r="L8549" t="e">
        <f>SEARCH("category",'Mission Importer'!A8549)</f>
        <v>#VALUE!</v>
      </c>
      <c r="M8549" t="e">
        <f>IF(L8549=43,'Mission Importer'!A8549,0)</f>
        <v>#VALUE!</v>
      </c>
    </row>
    <row r="8550" spans="1:13" x14ac:dyDescent="0.3">
      <c r="A8550" t="e">
        <f>SEARCH("livery",'Mission Importer'!A8550)</f>
        <v>#VALUE!</v>
      </c>
      <c r="B8550" t="e">
        <f>IF(A8550=43,'Mission Importer'!A8550,0)</f>
        <v>#VALUE!</v>
      </c>
      <c r="D8550" t="e">
        <f>SEARCH("shape_name",'Mission Importer'!A8550)</f>
        <v>#VALUE!</v>
      </c>
      <c r="E8550" t="e">
        <f>IF(D8550=43,'Mission Importer'!A8550,0)</f>
        <v>#VALUE!</v>
      </c>
      <c r="G8550" t="e">
        <f>SEARCH("shape_name",'Mission Importer'!A8550)</f>
        <v>#VALUE!</v>
      </c>
      <c r="H8550" t="e">
        <f>IF(G8550=43,'Mission Importer'!A8550,0)</f>
        <v>#VALUE!</v>
      </c>
      <c r="J8550" t="e">
        <f>SEARCH("type",'Mission Importer'!A8550)</f>
        <v>#VALUE!</v>
      </c>
      <c r="K8550" t="e">
        <f>IF(J8550=43,'Mission Importer'!A8550,0)</f>
        <v>#VALUE!</v>
      </c>
      <c r="L8550" t="e">
        <f>SEARCH("category",'Mission Importer'!A8550)</f>
        <v>#VALUE!</v>
      </c>
      <c r="M8550" t="e">
        <f>IF(L8550=43,'Mission Importer'!A8550,0)</f>
        <v>#VALUE!</v>
      </c>
    </row>
    <row r="8551" spans="1:13" x14ac:dyDescent="0.3">
      <c r="A8551" t="e">
        <f>SEARCH("livery",'Mission Importer'!A8551)</f>
        <v>#VALUE!</v>
      </c>
      <c r="B8551" t="e">
        <f>IF(A8551=43,'Mission Importer'!A8551,0)</f>
        <v>#VALUE!</v>
      </c>
      <c r="D8551" t="e">
        <f>SEARCH("shape_name",'Mission Importer'!A8551)</f>
        <v>#VALUE!</v>
      </c>
      <c r="E8551" t="e">
        <f>IF(D8551=43,'Mission Importer'!A8551,0)</f>
        <v>#VALUE!</v>
      </c>
      <c r="G8551" t="e">
        <f>SEARCH("shape_name",'Mission Importer'!A8551)</f>
        <v>#VALUE!</v>
      </c>
      <c r="H8551" t="e">
        <f>IF(G8551=43,'Mission Importer'!A8551,0)</f>
        <v>#VALUE!</v>
      </c>
      <c r="J8551" t="e">
        <f>SEARCH("type",'Mission Importer'!A8551)</f>
        <v>#VALUE!</v>
      </c>
      <c r="K8551" t="e">
        <f>IF(J8551=43,'Mission Importer'!A8551,0)</f>
        <v>#VALUE!</v>
      </c>
      <c r="L8551" t="e">
        <f>SEARCH("category",'Mission Importer'!A8551)</f>
        <v>#VALUE!</v>
      </c>
      <c r="M8551" t="e">
        <f>IF(L8551=43,'Mission Importer'!A8551,0)</f>
        <v>#VALUE!</v>
      </c>
    </row>
    <row r="8552" spans="1:13" x14ac:dyDescent="0.3">
      <c r="A8552" t="e">
        <f>SEARCH("livery",'Mission Importer'!A8552)</f>
        <v>#VALUE!</v>
      </c>
      <c r="B8552" t="e">
        <f>IF(A8552=43,'Mission Importer'!A8552,0)</f>
        <v>#VALUE!</v>
      </c>
      <c r="D8552" t="e">
        <f>SEARCH("shape_name",'Mission Importer'!A8552)</f>
        <v>#VALUE!</v>
      </c>
      <c r="E8552" t="e">
        <f>IF(D8552=43,'Mission Importer'!A8552,0)</f>
        <v>#VALUE!</v>
      </c>
      <c r="G8552" t="e">
        <f>SEARCH("shape_name",'Mission Importer'!A8552)</f>
        <v>#VALUE!</v>
      </c>
      <c r="H8552" t="e">
        <f>IF(G8552=43,'Mission Importer'!A8552,0)</f>
        <v>#VALUE!</v>
      </c>
      <c r="J8552" t="e">
        <f>SEARCH("type",'Mission Importer'!A8552)</f>
        <v>#VALUE!</v>
      </c>
      <c r="K8552" t="e">
        <f>IF(J8552=43,'Mission Importer'!A8552,0)</f>
        <v>#VALUE!</v>
      </c>
      <c r="L8552" t="e">
        <f>SEARCH("category",'Mission Importer'!A8552)</f>
        <v>#VALUE!</v>
      </c>
      <c r="M8552" t="e">
        <f>IF(L8552=43,'Mission Importer'!A8552,0)</f>
        <v>#VALUE!</v>
      </c>
    </row>
    <row r="8553" spans="1:13" x14ac:dyDescent="0.3">
      <c r="A8553" t="e">
        <f>SEARCH("livery",'Mission Importer'!A8553)</f>
        <v>#VALUE!</v>
      </c>
      <c r="B8553" t="e">
        <f>IF(A8553=43,'Mission Importer'!A8553,0)</f>
        <v>#VALUE!</v>
      </c>
      <c r="D8553" t="e">
        <f>SEARCH("shape_name",'Mission Importer'!A8553)</f>
        <v>#VALUE!</v>
      </c>
      <c r="E8553" t="e">
        <f>IF(D8553=43,'Mission Importer'!A8553,0)</f>
        <v>#VALUE!</v>
      </c>
      <c r="G8553" t="e">
        <f>SEARCH("shape_name",'Mission Importer'!A8553)</f>
        <v>#VALUE!</v>
      </c>
      <c r="H8553" t="e">
        <f>IF(G8553=43,'Mission Importer'!A8553,0)</f>
        <v>#VALUE!</v>
      </c>
      <c r="J8553" t="e">
        <f>SEARCH("type",'Mission Importer'!A8553)</f>
        <v>#VALUE!</v>
      </c>
      <c r="K8553" t="e">
        <f>IF(J8553=43,'Mission Importer'!A8553,0)</f>
        <v>#VALUE!</v>
      </c>
      <c r="L8553" t="e">
        <f>SEARCH("category",'Mission Importer'!A8553)</f>
        <v>#VALUE!</v>
      </c>
      <c r="M8553" t="e">
        <f>IF(L8553=43,'Mission Importer'!A8553,0)</f>
        <v>#VALUE!</v>
      </c>
    </row>
    <row r="8554" spans="1:13" x14ac:dyDescent="0.3">
      <c r="A8554" t="e">
        <f>SEARCH("livery",'Mission Importer'!A8554)</f>
        <v>#VALUE!</v>
      </c>
      <c r="B8554" t="e">
        <f>IF(A8554=43,'Mission Importer'!A8554,0)</f>
        <v>#VALUE!</v>
      </c>
      <c r="D8554" t="e">
        <f>SEARCH("shape_name",'Mission Importer'!A8554)</f>
        <v>#VALUE!</v>
      </c>
      <c r="E8554" t="e">
        <f>IF(D8554=43,'Mission Importer'!A8554,0)</f>
        <v>#VALUE!</v>
      </c>
      <c r="G8554" t="e">
        <f>SEARCH("shape_name",'Mission Importer'!A8554)</f>
        <v>#VALUE!</v>
      </c>
      <c r="H8554" t="e">
        <f>IF(G8554=43,'Mission Importer'!A8554,0)</f>
        <v>#VALUE!</v>
      </c>
      <c r="J8554" t="e">
        <f>SEARCH("type",'Mission Importer'!A8554)</f>
        <v>#VALUE!</v>
      </c>
      <c r="K8554" t="e">
        <f>IF(J8554=43,'Mission Importer'!A8554,0)</f>
        <v>#VALUE!</v>
      </c>
      <c r="L8554" t="e">
        <f>SEARCH("category",'Mission Importer'!A8554)</f>
        <v>#VALUE!</v>
      </c>
      <c r="M8554" t="e">
        <f>IF(L8554=43,'Mission Importer'!A8554,0)</f>
        <v>#VALUE!</v>
      </c>
    </row>
    <row r="8555" spans="1:13" x14ac:dyDescent="0.3">
      <c r="A8555" t="e">
        <f>SEARCH("livery",'Mission Importer'!A8555)</f>
        <v>#VALUE!</v>
      </c>
      <c r="B8555" t="e">
        <f>IF(A8555=43,'Mission Importer'!A8555,0)</f>
        <v>#VALUE!</v>
      </c>
      <c r="D8555" t="e">
        <f>SEARCH("shape_name",'Mission Importer'!A8555)</f>
        <v>#VALUE!</v>
      </c>
      <c r="E8555" t="e">
        <f>IF(D8555=43,'Mission Importer'!A8555,0)</f>
        <v>#VALUE!</v>
      </c>
      <c r="G8555" t="e">
        <f>SEARCH("shape_name",'Mission Importer'!A8555)</f>
        <v>#VALUE!</v>
      </c>
      <c r="H8555" t="e">
        <f>IF(G8555=43,'Mission Importer'!A8555,0)</f>
        <v>#VALUE!</v>
      </c>
      <c r="J8555" t="e">
        <f>SEARCH("type",'Mission Importer'!A8555)</f>
        <v>#VALUE!</v>
      </c>
      <c r="K8555" t="e">
        <f>IF(J8555=43,'Mission Importer'!A8555,0)</f>
        <v>#VALUE!</v>
      </c>
      <c r="L8555" t="e">
        <f>SEARCH("category",'Mission Importer'!A8555)</f>
        <v>#VALUE!</v>
      </c>
      <c r="M8555" t="e">
        <f>IF(L8555=43,'Mission Importer'!A8555,0)</f>
        <v>#VALUE!</v>
      </c>
    </row>
    <row r="8556" spans="1:13" x14ac:dyDescent="0.3">
      <c r="A8556" t="e">
        <f>SEARCH("livery",'Mission Importer'!A8556)</f>
        <v>#VALUE!</v>
      </c>
      <c r="B8556" t="e">
        <f>IF(A8556=43,'Mission Importer'!A8556,0)</f>
        <v>#VALUE!</v>
      </c>
      <c r="D8556" t="e">
        <f>SEARCH("shape_name",'Mission Importer'!A8556)</f>
        <v>#VALUE!</v>
      </c>
      <c r="E8556" t="e">
        <f>IF(D8556=43,'Mission Importer'!A8556,0)</f>
        <v>#VALUE!</v>
      </c>
      <c r="G8556" t="e">
        <f>SEARCH("shape_name",'Mission Importer'!A8556)</f>
        <v>#VALUE!</v>
      </c>
      <c r="H8556" t="e">
        <f>IF(G8556=43,'Mission Importer'!A8556,0)</f>
        <v>#VALUE!</v>
      </c>
      <c r="J8556" t="e">
        <f>SEARCH("type",'Mission Importer'!A8556)</f>
        <v>#VALUE!</v>
      </c>
      <c r="K8556" t="e">
        <f>IF(J8556=43,'Mission Importer'!A8556,0)</f>
        <v>#VALUE!</v>
      </c>
      <c r="L8556" t="e">
        <f>SEARCH("category",'Mission Importer'!A8556)</f>
        <v>#VALUE!</v>
      </c>
      <c r="M8556" t="e">
        <f>IF(L8556=43,'Mission Importer'!A8556,0)</f>
        <v>#VALUE!</v>
      </c>
    </row>
    <row r="8557" spans="1:13" x14ac:dyDescent="0.3">
      <c r="A8557" t="e">
        <f>SEARCH("livery",'Mission Importer'!A8557)</f>
        <v>#VALUE!</v>
      </c>
      <c r="B8557" t="e">
        <f>IF(A8557=43,'Mission Importer'!A8557,0)</f>
        <v>#VALUE!</v>
      </c>
      <c r="D8557" t="e">
        <f>SEARCH("shape_name",'Mission Importer'!A8557)</f>
        <v>#VALUE!</v>
      </c>
      <c r="E8557" t="e">
        <f>IF(D8557=43,'Mission Importer'!A8557,0)</f>
        <v>#VALUE!</v>
      </c>
      <c r="G8557" t="e">
        <f>SEARCH("shape_name",'Mission Importer'!A8557)</f>
        <v>#VALUE!</v>
      </c>
      <c r="H8557" t="e">
        <f>IF(G8557=43,'Mission Importer'!A8557,0)</f>
        <v>#VALUE!</v>
      </c>
      <c r="J8557" t="e">
        <f>SEARCH("type",'Mission Importer'!A8557)</f>
        <v>#VALUE!</v>
      </c>
      <c r="K8557" t="e">
        <f>IF(J8557=43,'Mission Importer'!A8557,0)</f>
        <v>#VALUE!</v>
      </c>
      <c r="L8557" t="e">
        <f>SEARCH("category",'Mission Importer'!A8557)</f>
        <v>#VALUE!</v>
      </c>
      <c r="M8557" t="e">
        <f>IF(L8557=43,'Mission Importer'!A8557,0)</f>
        <v>#VALUE!</v>
      </c>
    </row>
    <row r="8558" spans="1:13" x14ac:dyDescent="0.3">
      <c r="A8558" t="e">
        <f>SEARCH("livery",'Mission Importer'!A8558)</f>
        <v>#VALUE!</v>
      </c>
      <c r="B8558" t="e">
        <f>IF(A8558=43,'Mission Importer'!A8558,0)</f>
        <v>#VALUE!</v>
      </c>
      <c r="D8558" t="e">
        <f>SEARCH("shape_name",'Mission Importer'!A8558)</f>
        <v>#VALUE!</v>
      </c>
      <c r="E8558" t="e">
        <f>IF(D8558=43,'Mission Importer'!A8558,0)</f>
        <v>#VALUE!</v>
      </c>
      <c r="G8558" t="e">
        <f>SEARCH("shape_name",'Mission Importer'!A8558)</f>
        <v>#VALUE!</v>
      </c>
      <c r="H8558" t="e">
        <f>IF(G8558=43,'Mission Importer'!A8558,0)</f>
        <v>#VALUE!</v>
      </c>
      <c r="J8558" t="e">
        <f>SEARCH("type",'Mission Importer'!A8558)</f>
        <v>#VALUE!</v>
      </c>
      <c r="K8558" t="e">
        <f>IF(J8558=43,'Mission Importer'!A8558,0)</f>
        <v>#VALUE!</v>
      </c>
      <c r="L8558" t="e">
        <f>SEARCH("category",'Mission Importer'!A8558)</f>
        <v>#VALUE!</v>
      </c>
      <c r="M8558" t="e">
        <f>IF(L8558=43,'Mission Importer'!A8558,0)</f>
        <v>#VALUE!</v>
      </c>
    </row>
    <row r="8559" spans="1:13" x14ac:dyDescent="0.3">
      <c r="A8559" t="e">
        <f>SEARCH("livery",'Mission Importer'!A8559)</f>
        <v>#VALUE!</v>
      </c>
      <c r="B8559" t="e">
        <f>IF(A8559=43,'Mission Importer'!A8559,0)</f>
        <v>#VALUE!</v>
      </c>
      <c r="D8559" t="e">
        <f>SEARCH("shape_name",'Mission Importer'!A8559)</f>
        <v>#VALUE!</v>
      </c>
      <c r="E8559" t="e">
        <f>IF(D8559=43,'Mission Importer'!A8559,0)</f>
        <v>#VALUE!</v>
      </c>
      <c r="G8559" t="e">
        <f>SEARCH("shape_name",'Mission Importer'!A8559)</f>
        <v>#VALUE!</v>
      </c>
      <c r="H8559" t="e">
        <f>IF(G8559=43,'Mission Importer'!A8559,0)</f>
        <v>#VALUE!</v>
      </c>
      <c r="J8559">
        <f>SEARCH("type",'Mission Importer'!A8559)</f>
        <v>47</v>
      </c>
      <c r="K8559">
        <f>IF(J8559=43,'Mission Importer'!A8559,0)</f>
        <v>0</v>
      </c>
      <c r="L8559" t="e">
        <f>SEARCH("category",'Mission Importer'!A8559)</f>
        <v>#VALUE!</v>
      </c>
      <c r="M8559" t="e">
        <f>IF(L8559=43,'Mission Importer'!A8559,0)</f>
        <v>#VALUE!</v>
      </c>
    </row>
    <row r="8560" spans="1:13" x14ac:dyDescent="0.3">
      <c r="A8560" t="e">
        <f>SEARCH("livery",'Mission Importer'!A8560)</f>
        <v>#VALUE!</v>
      </c>
      <c r="B8560" t="e">
        <f>IF(A8560=43,'Mission Importer'!A8560,0)</f>
        <v>#VALUE!</v>
      </c>
      <c r="D8560" t="e">
        <f>SEARCH("shape_name",'Mission Importer'!A8560)</f>
        <v>#VALUE!</v>
      </c>
      <c r="E8560" t="e">
        <f>IF(D8560=43,'Mission Importer'!A8560,0)</f>
        <v>#VALUE!</v>
      </c>
      <c r="G8560" t="e">
        <f>SEARCH("shape_name",'Mission Importer'!A8560)</f>
        <v>#VALUE!</v>
      </c>
      <c r="H8560" t="e">
        <f>IF(G8560=43,'Mission Importer'!A8560,0)</f>
        <v>#VALUE!</v>
      </c>
      <c r="J8560" t="e">
        <f>SEARCH("type",'Mission Importer'!A8560)</f>
        <v>#VALUE!</v>
      </c>
      <c r="K8560" t="e">
        <f>IF(J8560=43,'Mission Importer'!A8560,0)</f>
        <v>#VALUE!</v>
      </c>
      <c r="L8560" t="e">
        <f>SEARCH("category",'Mission Importer'!A8560)</f>
        <v>#VALUE!</v>
      </c>
      <c r="M8560" t="e">
        <f>IF(L8560=43,'Mission Importer'!A8560,0)</f>
        <v>#VALUE!</v>
      </c>
    </row>
    <row r="8561" spans="1:13" x14ac:dyDescent="0.3">
      <c r="A8561" t="e">
        <f>SEARCH("livery",'Mission Importer'!A8561)</f>
        <v>#VALUE!</v>
      </c>
      <c r="B8561" t="e">
        <f>IF(A8561=43,'Mission Importer'!A8561,0)</f>
        <v>#VALUE!</v>
      </c>
      <c r="D8561" t="e">
        <f>SEARCH("shape_name",'Mission Importer'!A8561)</f>
        <v>#VALUE!</v>
      </c>
      <c r="E8561" t="e">
        <f>IF(D8561=43,'Mission Importer'!A8561,0)</f>
        <v>#VALUE!</v>
      </c>
      <c r="G8561" t="e">
        <f>SEARCH("shape_name",'Mission Importer'!A8561)</f>
        <v>#VALUE!</v>
      </c>
      <c r="H8561" t="e">
        <f>IF(G8561=43,'Mission Importer'!A8561,0)</f>
        <v>#VALUE!</v>
      </c>
      <c r="J8561" t="e">
        <f>SEARCH("type",'Mission Importer'!A8561)</f>
        <v>#VALUE!</v>
      </c>
      <c r="K8561" t="e">
        <f>IF(J8561=43,'Mission Importer'!A8561,0)</f>
        <v>#VALUE!</v>
      </c>
      <c r="L8561" t="e">
        <f>SEARCH("category",'Mission Importer'!A8561)</f>
        <v>#VALUE!</v>
      </c>
      <c r="M8561" t="e">
        <f>IF(L8561=43,'Mission Importer'!A8561,0)</f>
        <v>#VALUE!</v>
      </c>
    </row>
    <row r="8562" spans="1:13" x14ac:dyDescent="0.3">
      <c r="A8562" t="e">
        <f>SEARCH("livery",'Mission Importer'!A8562)</f>
        <v>#VALUE!</v>
      </c>
      <c r="B8562" t="e">
        <f>IF(A8562=43,'Mission Importer'!A8562,0)</f>
        <v>#VALUE!</v>
      </c>
      <c r="D8562" t="e">
        <f>SEARCH("shape_name",'Mission Importer'!A8562)</f>
        <v>#VALUE!</v>
      </c>
      <c r="E8562" t="e">
        <f>IF(D8562=43,'Mission Importer'!A8562,0)</f>
        <v>#VALUE!</v>
      </c>
      <c r="G8562" t="e">
        <f>SEARCH("shape_name",'Mission Importer'!A8562)</f>
        <v>#VALUE!</v>
      </c>
      <c r="H8562" t="e">
        <f>IF(G8562=43,'Mission Importer'!A8562,0)</f>
        <v>#VALUE!</v>
      </c>
      <c r="J8562" t="e">
        <f>SEARCH("type",'Mission Importer'!A8562)</f>
        <v>#VALUE!</v>
      </c>
      <c r="K8562" t="e">
        <f>IF(J8562=43,'Mission Importer'!A8562,0)</f>
        <v>#VALUE!</v>
      </c>
      <c r="L8562" t="e">
        <f>SEARCH("category",'Mission Importer'!A8562)</f>
        <v>#VALUE!</v>
      </c>
      <c r="M8562" t="e">
        <f>IF(L8562=43,'Mission Importer'!A8562,0)</f>
        <v>#VALUE!</v>
      </c>
    </row>
    <row r="8563" spans="1:13" x14ac:dyDescent="0.3">
      <c r="A8563" t="e">
        <f>SEARCH("livery",'Mission Importer'!A8563)</f>
        <v>#VALUE!</v>
      </c>
      <c r="B8563" t="e">
        <f>IF(A8563=43,'Mission Importer'!A8563,0)</f>
        <v>#VALUE!</v>
      </c>
      <c r="D8563" t="e">
        <f>SEARCH("shape_name",'Mission Importer'!A8563)</f>
        <v>#VALUE!</v>
      </c>
      <c r="E8563" t="e">
        <f>IF(D8563=43,'Mission Importer'!A8563,0)</f>
        <v>#VALUE!</v>
      </c>
      <c r="G8563" t="e">
        <f>SEARCH("shape_name",'Mission Importer'!A8563)</f>
        <v>#VALUE!</v>
      </c>
      <c r="H8563" t="e">
        <f>IF(G8563=43,'Mission Importer'!A8563,0)</f>
        <v>#VALUE!</v>
      </c>
      <c r="J8563" t="e">
        <f>SEARCH("type",'Mission Importer'!A8563)</f>
        <v>#VALUE!</v>
      </c>
      <c r="K8563" t="e">
        <f>IF(J8563=43,'Mission Importer'!A8563,0)</f>
        <v>#VALUE!</v>
      </c>
      <c r="L8563" t="e">
        <f>SEARCH("category",'Mission Importer'!A8563)</f>
        <v>#VALUE!</v>
      </c>
      <c r="M8563" t="e">
        <f>IF(L8563=43,'Mission Importer'!A8563,0)</f>
        <v>#VALUE!</v>
      </c>
    </row>
    <row r="8564" spans="1:13" x14ac:dyDescent="0.3">
      <c r="A8564" t="e">
        <f>SEARCH("livery",'Mission Importer'!A8564)</f>
        <v>#VALUE!</v>
      </c>
      <c r="B8564" t="e">
        <f>IF(A8564=43,'Mission Importer'!A8564,0)</f>
        <v>#VALUE!</v>
      </c>
      <c r="D8564" t="e">
        <f>SEARCH("shape_name",'Mission Importer'!A8564)</f>
        <v>#VALUE!</v>
      </c>
      <c r="E8564" t="e">
        <f>IF(D8564=43,'Mission Importer'!A8564,0)</f>
        <v>#VALUE!</v>
      </c>
      <c r="G8564" t="e">
        <f>SEARCH("shape_name",'Mission Importer'!A8564)</f>
        <v>#VALUE!</v>
      </c>
      <c r="H8564" t="e">
        <f>IF(G8564=43,'Mission Importer'!A8564,0)</f>
        <v>#VALUE!</v>
      </c>
      <c r="J8564" t="e">
        <f>SEARCH("type",'Mission Importer'!A8564)</f>
        <v>#VALUE!</v>
      </c>
      <c r="K8564" t="e">
        <f>IF(J8564=43,'Mission Importer'!A8564,0)</f>
        <v>#VALUE!</v>
      </c>
      <c r="L8564" t="e">
        <f>SEARCH("category",'Mission Importer'!A8564)</f>
        <v>#VALUE!</v>
      </c>
      <c r="M8564" t="e">
        <f>IF(L8564=43,'Mission Importer'!A8564,0)</f>
        <v>#VALUE!</v>
      </c>
    </row>
    <row r="8565" spans="1:13" x14ac:dyDescent="0.3">
      <c r="A8565" t="e">
        <f>SEARCH("livery",'Mission Importer'!A8565)</f>
        <v>#VALUE!</v>
      </c>
      <c r="B8565" t="e">
        <f>IF(A8565=43,'Mission Importer'!A8565,0)</f>
        <v>#VALUE!</v>
      </c>
      <c r="D8565" t="e">
        <f>SEARCH("shape_name",'Mission Importer'!A8565)</f>
        <v>#VALUE!</v>
      </c>
      <c r="E8565" t="e">
        <f>IF(D8565=43,'Mission Importer'!A8565,0)</f>
        <v>#VALUE!</v>
      </c>
      <c r="G8565" t="e">
        <f>SEARCH("shape_name",'Mission Importer'!A8565)</f>
        <v>#VALUE!</v>
      </c>
      <c r="H8565" t="e">
        <f>IF(G8565=43,'Mission Importer'!A8565,0)</f>
        <v>#VALUE!</v>
      </c>
      <c r="J8565" t="e">
        <f>SEARCH("type",'Mission Importer'!A8565)</f>
        <v>#VALUE!</v>
      </c>
      <c r="K8565" t="e">
        <f>IF(J8565=43,'Mission Importer'!A8565,0)</f>
        <v>#VALUE!</v>
      </c>
      <c r="L8565" t="e">
        <f>SEARCH("category",'Mission Importer'!A8565)</f>
        <v>#VALUE!</v>
      </c>
      <c r="M8565" t="e">
        <f>IF(L8565=43,'Mission Importer'!A8565,0)</f>
        <v>#VALUE!</v>
      </c>
    </row>
    <row r="8566" spans="1:13" x14ac:dyDescent="0.3">
      <c r="A8566" t="e">
        <f>SEARCH("livery",'Mission Importer'!A8566)</f>
        <v>#VALUE!</v>
      </c>
      <c r="B8566" t="e">
        <f>IF(A8566=43,'Mission Importer'!A8566,0)</f>
        <v>#VALUE!</v>
      </c>
      <c r="D8566" t="e">
        <f>SEARCH("shape_name",'Mission Importer'!A8566)</f>
        <v>#VALUE!</v>
      </c>
      <c r="E8566" t="e">
        <f>IF(D8566=43,'Mission Importer'!A8566,0)</f>
        <v>#VALUE!</v>
      </c>
      <c r="G8566" t="e">
        <f>SEARCH("shape_name",'Mission Importer'!A8566)</f>
        <v>#VALUE!</v>
      </c>
      <c r="H8566" t="e">
        <f>IF(G8566=43,'Mission Importer'!A8566,0)</f>
        <v>#VALUE!</v>
      </c>
      <c r="J8566" t="e">
        <f>SEARCH("type",'Mission Importer'!A8566)</f>
        <v>#VALUE!</v>
      </c>
      <c r="K8566" t="e">
        <f>IF(J8566=43,'Mission Importer'!A8566,0)</f>
        <v>#VALUE!</v>
      </c>
      <c r="L8566" t="e">
        <f>SEARCH("category",'Mission Importer'!A8566)</f>
        <v>#VALUE!</v>
      </c>
      <c r="M8566" t="e">
        <f>IF(L8566=43,'Mission Importer'!A8566,0)</f>
        <v>#VALUE!</v>
      </c>
    </row>
    <row r="8567" spans="1:13" x14ac:dyDescent="0.3">
      <c r="A8567" t="e">
        <f>SEARCH("livery",'Mission Importer'!A8567)</f>
        <v>#VALUE!</v>
      </c>
      <c r="B8567" t="e">
        <f>IF(A8567=43,'Mission Importer'!A8567,0)</f>
        <v>#VALUE!</v>
      </c>
      <c r="D8567" t="e">
        <f>SEARCH("shape_name",'Mission Importer'!A8567)</f>
        <v>#VALUE!</v>
      </c>
      <c r="E8567" t="e">
        <f>IF(D8567=43,'Mission Importer'!A8567,0)</f>
        <v>#VALUE!</v>
      </c>
      <c r="G8567" t="e">
        <f>SEARCH("shape_name",'Mission Importer'!A8567)</f>
        <v>#VALUE!</v>
      </c>
      <c r="H8567" t="e">
        <f>IF(G8567=43,'Mission Importer'!A8567,0)</f>
        <v>#VALUE!</v>
      </c>
      <c r="J8567" t="e">
        <f>SEARCH("type",'Mission Importer'!A8567)</f>
        <v>#VALUE!</v>
      </c>
      <c r="K8567" t="e">
        <f>IF(J8567=43,'Mission Importer'!A8567,0)</f>
        <v>#VALUE!</v>
      </c>
      <c r="L8567" t="e">
        <f>SEARCH("category",'Mission Importer'!A8567)</f>
        <v>#VALUE!</v>
      </c>
      <c r="M8567" t="e">
        <f>IF(L8567=43,'Mission Importer'!A8567,0)</f>
        <v>#VALUE!</v>
      </c>
    </row>
    <row r="8568" spans="1:13" x14ac:dyDescent="0.3">
      <c r="A8568" t="e">
        <f>SEARCH("livery",'Mission Importer'!A8568)</f>
        <v>#VALUE!</v>
      </c>
      <c r="B8568" t="e">
        <f>IF(A8568=43,'Mission Importer'!A8568,0)</f>
        <v>#VALUE!</v>
      </c>
      <c r="D8568" t="e">
        <f>SEARCH("shape_name",'Mission Importer'!A8568)</f>
        <v>#VALUE!</v>
      </c>
      <c r="E8568" t="e">
        <f>IF(D8568=43,'Mission Importer'!A8568,0)</f>
        <v>#VALUE!</v>
      </c>
      <c r="G8568" t="e">
        <f>SEARCH("shape_name",'Mission Importer'!A8568)</f>
        <v>#VALUE!</v>
      </c>
      <c r="H8568" t="e">
        <f>IF(G8568=43,'Mission Importer'!A8568,0)</f>
        <v>#VALUE!</v>
      </c>
      <c r="J8568" t="e">
        <f>SEARCH("type",'Mission Importer'!A8568)</f>
        <v>#VALUE!</v>
      </c>
      <c r="K8568" t="e">
        <f>IF(J8568=43,'Mission Importer'!A8568,0)</f>
        <v>#VALUE!</v>
      </c>
      <c r="L8568" t="e">
        <f>SEARCH("category",'Mission Importer'!A8568)</f>
        <v>#VALUE!</v>
      </c>
      <c r="M8568" t="e">
        <f>IF(L8568=43,'Mission Importer'!A8568,0)</f>
        <v>#VALUE!</v>
      </c>
    </row>
    <row r="8569" spans="1:13" x14ac:dyDescent="0.3">
      <c r="A8569" t="e">
        <f>SEARCH("livery",'Mission Importer'!A8569)</f>
        <v>#VALUE!</v>
      </c>
      <c r="B8569" t="e">
        <f>IF(A8569=43,'Mission Importer'!A8569,0)</f>
        <v>#VALUE!</v>
      </c>
      <c r="D8569" t="e">
        <f>SEARCH("shape_name",'Mission Importer'!A8569)</f>
        <v>#VALUE!</v>
      </c>
      <c r="E8569" t="e">
        <f>IF(D8569=43,'Mission Importer'!A8569,0)</f>
        <v>#VALUE!</v>
      </c>
      <c r="G8569" t="e">
        <f>SEARCH("shape_name",'Mission Importer'!A8569)</f>
        <v>#VALUE!</v>
      </c>
      <c r="H8569" t="e">
        <f>IF(G8569=43,'Mission Importer'!A8569,0)</f>
        <v>#VALUE!</v>
      </c>
      <c r="J8569" t="e">
        <f>SEARCH("type",'Mission Importer'!A8569)</f>
        <v>#VALUE!</v>
      </c>
      <c r="K8569" t="e">
        <f>IF(J8569=43,'Mission Importer'!A8569,0)</f>
        <v>#VALUE!</v>
      </c>
      <c r="L8569" t="e">
        <f>SEARCH("category",'Mission Importer'!A8569)</f>
        <v>#VALUE!</v>
      </c>
      <c r="M8569" t="e">
        <f>IF(L8569=43,'Mission Importer'!A8569,0)</f>
        <v>#VALUE!</v>
      </c>
    </row>
    <row r="8570" spans="1:13" x14ac:dyDescent="0.3">
      <c r="A8570" t="e">
        <f>SEARCH("livery",'Mission Importer'!A8570)</f>
        <v>#VALUE!</v>
      </c>
      <c r="B8570" t="e">
        <f>IF(A8570=43,'Mission Importer'!A8570,0)</f>
        <v>#VALUE!</v>
      </c>
      <c r="D8570" t="e">
        <f>SEARCH("shape_name",'Mission Importer'!A8570)</f>
        <v>#VALUE!</v>
      </c>
      <c r="E8570" t="e">
        <f>IF(D8570=43,'Mission Importer'!A8570,0)</f>
        <v>#VALUE!</v>
      </c>
      <c r="G8570" t="e">
        <f>SEARCH("shape_name",'Mission Importer'!A8570)</f>
        <v>#VALUE!</v>
      </c>
      <c r="H8570" t="e">
        <f>IF(G8570=43,'Mission Importer'!A8570,0)</f>
        <v>#VALUE!</v>
      </c>
      <c r="J8570" t="e">
        <f>SEARCH("type",'Mission Importer'!A8570)</f>
        <v>#VALUE!</v>
      </c>
      <c r="K8570" t="e">
        <f>IF(J8570=43,'Mission Importer'!A8570,0)</f>
        <v>#VALUE!</v>
      </c>
      <c r="L8570" t="e">
        <f>SEARCH("category",'Mission Importer'!A8570)</f>
        <v>#VALUE!</v>
      </c>
      <c r="M8570" t="e">
        <f>IF(L8570=43,'Mission Importer'!A8570,0)</f>
        <v>#VALUE!</v>
      </c>
    </row>
    <row r="8571" spans="1:13" x14ac:dyDescent="0.3">
      <c r="A8571" t="e">
        <f>SEARCH("livery",'Mission Importer'!A8571)</f>
        <v>#VALUE!</v>
      </c>
      <c r="B8571" t="e">
        <f>IF(A8571=43,'Mission Importer'!A8571,0)</f>
        <v>#VALUE!</v>
      </c>
      <c r="D8571" t="e">
        <f>SEARCH("shape_name",'Mission Importer'!A8571)</f>
        <v>#VALUE!</v>
      </c>
      <c r="E8571" t="e">
        <f>IF(D8571=43,'Mission Importer'!A8571,0)</f>
        <v>#VALUE!</v>
      </c>
      <c r="G8571" t="e">
        <f>SEARCH("shape_name",'Mission Importer'!A8571)</f>
        <v>#VALUE!</v>
      </c>
      <c r="H8571" t="e">
        <f>IF(G8571=43,'Mission Importer'!A8571,0)</f>
        <v>#VALUE!</v>
      </c>
      <c r="J8571" t="e">
        <f>SEARCH("type",'Mission Importer'!A8571)</f>
        <v>#VALUE!</v>
      </c>
      <c r="K8571" t="e">
        <f>IF(J8571=43,'Mission Importer'!A8571,0)</f>
        <v>#VALUE!</v>
      </c>
      <c r="L8571" t="e">
        <f>SEARCH("category",'Mission Importer'!A8571)</f>
        <v>#VALUE!</v>
      </c>
      <c r="M8571" t="e">
        <f>IF(L8571=43,'Mission Importer'!A8571,0)</f>
        <v>#VALUE!</v>
      </c>
    </row>
    <row r="8572" spans="1:13" x14ac:dyDescent="0.3">
      <c r="A8572" t="e">
        <f>SEARCH("livery",'Mission Importer'!A8572)</f>
        <v>#VALUE!</v>
      </c>
      <c r="B8572" t="e">
        <f>IF(A8572=43,'Mission Importer'!A8572,0)</f>
        <v>#VALUE!</v>
      </c>
      <c r="D8572" t="e">
        <f>SEARCH("shape_name",'Mission Importer'!A8572)</f>
        <v>#VALUE!</v>
      </c>
      <c r="E8572" t="e">
        <f>IF(D8572=43,'Mission Importer'!A8572,0)</f>
        <v>#VALUE!</v>
      </c>
      <c r="G8572" t="e">
        <f>SEARCH("shape_name",'Mission Importer'!A8572)</f>
        <v>#VALUE!</v>
      </c>
      <c r="H8572" t="e">
        <f>IF(G8572=43,'Mission Importer'!A8572,0)</f>
        <v>#VALUE!</v>
      </c>
      <c r="J8572" t="e">
        <f>SEARCH("type",'Mission Importer'!A8572)</f>
        <v>#VALUE!</v>
      </c>
      <c r="K8572" t="e">
        <f>IF(J8572=43,'Mission Importer'!A8572,0)</f>
        <v>#VALUE!</v>
      </c>
      <c r="L8572" t="e">
        <f>SEARCH("category",'Mission Importer'!A8572)</f>
        <v>#VALUE!</v>
      </c>
      <c r="M8572" t="e">
        <f>IF(L8572=43,'Mission Importer'!A8572,0)</f>
        <v>#VALUE!</v>
      </c>
    </row>
    <row r="8573" spans="1:13" x14ac:dyDescent="0.3">
      <c r="A8573" t="e">
        <f>SEARCH("livery",'Mission Importer'!A8573)</f>
        <v>#VALUE!</v>
      </c>
      <c r="B8573" t="e">
        <f>IF(A8573=43,'Mission Importer'!A8573,0)</f>
        <v>#VALUE!</v>
      </c>
      <c r="D8573" t="e">
        <f>SEARCH("shape_name",'Mission Importer'!A8573)</f>
        <v>#VALUE!</v>
      </c>
      <c r="E8573" t="e">
        <f>IF(D8573=43,'Mission Importer'!A8573,0)</f>
        <v>#VALUE!</v>
      </c>
      <c r="G8573" t="e">
        <f>SEARCH("shape_name",'Mission Importer'!A8573)</f>
        <v>#VALUE!</v>
      </c>
      <c r="H8573" t="e">
        <f>IF(G8573=43,'Mission Importer'!A8573,0)</f>
        <v>#VALUE!</v>
      </c>
      <c r="J8573" t="e">
        <f>SEARCH("type",'Mission Importer'!A8573)</f>
        <v>#VALUE!</v>
      </c>
      <c r="K8573" t="e">
        <f>IF(J8573=43,'Mission Importer'!A8573,0)</f>
        <v>#VALUE!</v>
      </c>
      <c r="L8573" t="e">
        <f>SEARCH("category",'Mission Importer'!A8573)</f>
        <v>#VALUE!</v>
      </c>
      <c r="M8573" t="e">
        <f>IF(L8573=43,'Mission Importer'!A8573,0)</f>
        <v>#VALUE!</v>
      </c>
    </row>
    <row r="8574" spans="1:13" x14ac:dyDescent="0.3">
      <c r="A8574">
        <f>SEARCH("livery",'Mission Importer'!A8574)</f>
        <v>43</v>
      </c>
      <c r="B8574" t="str">
        <f>IF(A8574=43,'Mission Importer'!A8574,0)</f>
        <v xml:space="preserve">                                        ["livery_id"] = "Syria_Summer",</v>
      </c>
      <c r="D8574" t="e">
        <f>SEARCH("shape_name",'Mission Importer'!A8574)</f>
        <v>#VALUE!</v>
      </c>
      <c r="E8574" t="e">
        <f>IF(D8574=43,'Mission Importer'!A8574,0)</f>
        <v>#VALUE!</v>
      </c>
      <c r="G8574" t="e">
        <f>SEARCH("shape_name",'Mission Importer'!A8574)</f>
        <v>#VALUE!</v>
      </c>
      <c r="H8574" t="e">
        <f>IF(G8574=43,'Mission Importer'!A8574,0)</f>
        <v>#VALUE!</v>
      </c>
      <c r="J8574" t="e">
        <f>SEARCH("type",'Mission Importer'!A8574)</f>
        <v>#VALUE!</v>
      </c>
      <c r="K8574" t="e">
        <f>IF(J8574=43,'Mission Importer'!A8574,0)</f>
        <v>#VALUE!</v>
      </c>
      <c r="L8574" t="e">
        <f>SEARCH("category",'Mission Importer'!A8574)</f>
        <v>#VALUE!</v>
      </c>
      <c r="M8574" t="e">
        <f>IF(L8574=43,'Mission Importer'!A8574,0)</f>
        <v>#VALUE!</v>
      </c>
    </row>
    <row r="8575" spans="1:13" x14ac:dyDescent="0.3">
      <c r="A8575" t="e">
        <f>SEARCH("livery",'Mission Importer'!A8575)</f>
        <v>#VALUE!</v>
      </c>
      <c r="B8575" t="e">
        <f>IF(A8575=43,'Mission Importer'!A8575,0)</f>
        <v>#VALUE!</v>
      </c>
      <c r="D8575" t="e">
        <f>SEARCH("shape_name",'Mission Importer'!A8575)</f>
        <v>#VALUE!</v>
      </c>
      <c r="E8575" t="e">
        <f>IF(D8575=43,'Mission Importer'!A8575,0)</f>
        <v>#VALUE!</v>
      </c>
      <c r="G8575" t="e">
        <f>SEARCH("shape_name",'Mission Importer'!A8575)</f>
        <v>#VALUE!</v>
      </c>
      <c r="H8575" t="e">
        <f>IF(G8575=43,'Mission Importer'!A8575,0)</f>
        <v>#VALUE!</v>
      </c>
      <c r="J8575" t="e">
        <f>SEARCH("type",'Mission Importer'!A8575)</f>
        <v>#VALUE!</v>
      </c>
      <c r="K8575" t="e">
        <f>IF(J8575=43,'Mission Importer'!A8575,0)</f>
        <v>#VALUE!</v>
      </c>
      <c r="L8575">
        <f>SEARCH("category",'Mission Importer'!A8575)</f>
        <v>43</v>
      </c>
      <c r="M8575" t="str">
        <f>IF(L8575=43,'Mission Importer'!A8575,0)</f>
        <v xml:space="preserve">                                        ["category"] = "Air Defence",</v>
      </c>
    </row>
    <row r="8576" spans="1:13" x14ac:dyDescent="0.3">
      <c r="A8576" t="e">
        <f>SEARCH("livery",'Mission Importer'!A8576)</f>
        <v>#VALUE!</v>
      </c>
      <c r="B8576" t="e">
        <f>IF(A8576=43,'Mission Importer'!A8576,0)</f>
        <v>#VALUE!</v>
      </c>
      <c r="D8576" t="e">
        <f>SEARCH("shape_name",'Mission Importer'!A8576)</f>
        <v>#VALUE!</v>
      </c>
      <c r="E8576" t="e">
        <f>IF(D8576=43,'Mission Importer'!A8576,0)</f>
        <v>#VALUE!</v>
      </c>
      <c r="G8576" t="e">
        <f>SEARCH("shape_name",'Mission Importer'!A8576)</f>
        <v>#VALUE!</v>
      </c>
      <c r="H8576" t="e">
        <f>IF(G8576=43,'Mission Importer'!A8576,0)</f>
        <v>#VALUE!</v>
      </c>
      <c r="J8576">
        <f>SEARCH("type",'Mission Importer'!A8576)</f>
        <v>43</v>
      </c>
      <c r="K8576" t="str">
        <f>IF(J8576=43,'Mission Importer'!A8576,0)</f>
        <v xml:space="preserve">                                        ["type"] = "S-200_Launcher",</v>
      </c>
      <c r="L8576" t="e">
        <f>SEARCH("category",'Mission Importer'!A8576)</f>
        <v>#VALUE!</v>
      </c>
      <c r="M8576" t="e">
        <f>IF(L8576=43,'Mission Importer'!A8576,0)</f>
        <v>#VALUE!</v>
      </c>
    </row>
    <row r="8577" spans="1:13" x14ac:dyDescent="0.3">
      <c r="A8577" t="e">
        <f>SEARCH("livery",'Mission Importer'!A8577)</f>
        <v>#VALUE!</v>
      </c>
      <c r="B8577" t="e">
        <f>IF(A8577=43,'Mission Importer'!A8577,0)</f>
        <v>#VALUE!</v>
      </c>
      <c r="D8577" t="e">
        <f>SEARCH("shape_name",'Mission Importer'!A8577)</f>
        <v>#VALUE!</v>
      </c>
      <c r="E8577" t="e">
        <f>IF(D8577=43,'Mission Importer'!A8577,0)</f>
        <v>#VALUE!</v>
      </c>
      <c r="G8577" t="e">
        <f>SEARCH("shape_name",'Mission Importer'!A8577)</f>
        <v>#VALUE!</v>
      </c>
      <c r="H8577" t="e">
        <f>IF(G8577=43,'Mission Importer'!A8577,0)</f>
        <v>#VALUE!</v>
      </c>
      <c r="J8577" t="e">
        <f>SEARCH("type",'Mission Importer'!A8577)</f>
        <v>#VALUE!</v>
      </c>
      <c r="K8577" t="e">
        <f>IF(J8577=43,'Mission Importer'!A8577,0)</f>
        <v>#VALUE!</v>
      </c>
      <c r="L8577" t="e">
        <f>SEARCH("category",'Mission Importer'!A8577)</f>
        <v>#VALUE!</v>
      </c>
      <c r="M8577" t="e">
        <f>IF(L8577=43,'Mission Importer'!A8577,0)</f>
        <v>#VALUE!</v>
      </c>
    </row>
    <row r="8578" spans="1:13" x14ac:dyDescent="0.3">
      <c r="A8578" t="e">
        <f>SEARCH("livery",'Mission Importer'!A8578)</f>
        <v>#VALUE!</v>
      </c>
      <c r="B8578" t="e">
        <f>IF(A8578=43,'Mission Importer'!A8578,0)</f>
        <v>#VALUE!</v>
      </c>
      <c r="D8578" t="e">
        <f>SEARCH("shape_name",'Mission Importer'!A8578)</f>
        <v>#VALUE!</v>
      </c>
      <c r="E8578" t="e">
        <f>IF(D8578=43,'Mission Importer'!A8578,0)</f>
        <v>#VALUE!</v>
      </c>
      <c r="G8578" t="e">
        <f>SEARCH("shape_name",'Mission Importer'!A8578)</f>
        <v>#VALUE!</v>
      </c>
      <c r="H8578" t="e">
        <f>IF(G8578=43,'Mission Importer'!A8578,0)</f>
        <v>#VALUE!</v>
      </c>
      <c r="J8578" t="e">
        <f>SEARCH("type",'Mission Importer'!A8578)</f>
        <v>#VALUE!</v>
      </c>
      <c r="K8578" t="e">
        <f>IF(J8578=43,'Mission Importer'!A8578,0)</f>
        <v>#VALUE!</v>
      </c>
      <c r="L8578" t="e">
        <f>SEARCH("category",'Mission Importer'!A8578)</f>
        <v>#VALUE!</v>
      </c>
      <c r="M8578" t="e">
        <f>IF(L8578=43,'Mission Importer'!A8578,0)</f>
        <v>#VALUE!</v>
      </c>
    </row>
    <row r="8579" spans="1:13" x14ac:dyDescent="0.3">
      <c r="A8579" t="e">
        <f>SEARCH("livery",'Mission Importer'!A8579)</f>
        <v>#VALUE!</v>
      </c>
      <c r="B8579" t="e">
        <f>IF(A8579=43,'Mission Importer'!A8579,0)</f>
        <v>#VALUE!</v>
      </c>
      <c r="D8579" t="e">
        <f>SEARCH("shape_name",'Mission Importer'!A8579)</f>
        <v>#VALUE!</v>
      </c>
      <c r="E8579" t="e">
        <f>IF(D8579=43,'Mission Importer'!A8579,0)</f>
        <v>#VALUE!</v>
      </c>
      <c r="G8579" t="e">
        <f>SEARCH("shape_name",'Mission Importer'!A8579)</f>
        <v>#VALUE!</v>
      </c>
      <c r="H8579" t="e">
        <f>IF(G8579=43,'Mission Importer'!A8579,0)</f>
        <v>#VALUE!</v>
      </c>
      <c r="J8579" t="e">
        <f>SEARCH("type",'Mission Importer'!A8579)</f>
        <v>#VALUE!</v>
      </c>
      <c r="K8579" t="e">
        <f>IF(J8579=43,'Mission Importer'!A8579,0)</f>
        <v>#VALUE!</v>
      </c>
      <c r="L8579" t="e">
        <f>SEARCH("category",'Mission Importer'!A8579)</f>
        <v>#VALUE!</v>
      </c>
      <c r="M8579" t="e">
        <f>IF(L8579=43,'Mission Importer'!A8579,0)</f>
        <v>#VALUE!</v>
      </c>
    </row>
    <row r="8580" spans="1:13" x14ac:dyDescent="0.3">
      <c r="A8580" t="e">
        <f>SEARCH("livery",'Mission Importer'!A8580)</f>
        <v>#VALUE!</v>
      </c>
      <c r="B8580" t="e">
        <f>IF(A8580=43,'Mission Importer'!A8580,0)</f>
        <v>#VALUE!</v>
      </c>
      <c r="D8580" t="e">
        <f>SEARCH("shape_name",'Mission Importer'!A8580)</f>
        <v>#VALUE!</v>
      </c>
      <c r="E8580" t="e">
        <f>IF(D8580=43,'Mission Importer'!A8580,0)</f>
        <v>#VALUE!</v>
      </c>
      <c r="G8580" t="e">
        <f>SEARCH("shape_name",'Mission Importer'!A8580)</f>
        <v>#VALUE!</v>
      </c>
      <c r="H8580" t="e">
        <f>IF(G8580=43,'Mission Importer'!A8580,0)</f>
        <v>#VALUE!</v>
      </c>
      <c r="J8580" t="e">
        <f>SEARCH("type",'Mission Importer'!A8580)</f>
        <v>#VALUE!</v>
      </c>
      <c r="K8580" t="e">
        <f>IF(J8580=43,'Mission Importer'!A8580,0)</f>
        <v>#VALUE!</v>
      </c>
      <c r="L8580" t="e">
        <f>SEARCH("category",'Mission Importer'!A8580)</f>
        <v>#VALUE!</v>
      </c>
      <c r="M8580" t="e">
        <f>IF(L8580=43,'Mission Importer'!A8580,0)</f>
        <v>#VALUE!</v>
      </c>
    </row>
    <row r="8581" spans="1:13" x14ac:dyDescent="0.3">
      <c r="A8581" t="e">
        <f>SEARCH("livery",'Mission Importer'!A8581)</f>
        <v>#VALUE!</v>
      </c>
      <c r="B8581" t="e">
        <f>IF(A8581=43,'Mission Importer'!A8581,0)</f>
        <v>#VALUE!</v>
      </c>
      <c r="D8581" t="e">
        <f>SEARCH("shape_name",'Mission Importer'!A8581)</f>
        <v>#VALUE!</v>
      </c>
      <c r="E8581" t="e">
        <f>IF(D8581=43,'Mission Importer'!A8581,0)</f>
        <v>#VALUE!</v>
      </c>
      <c r="G8581" t="e">
        <f>SEARCH("shape_name",'Mission Importer'!A8581)</f>
        <v>#VALUE!</v>
      </c>
      <c r="H8581" t="e">
        <f>IF(G8581=43,'Mission Importer'!A8581,0)</f>
        <v>#VALUE!</v>
      </c>
      <c r="J8581" t="e">
        <f>SEARCH("type",'Mission Importer'!A8581)</f>
        <v>#VALUE!</v>
      </c>
      <c r="K8581" t="e">
        <f>IF(J8581=43,'Mission Importer'!A8581,0)</f>
        <v>#VALUE!</v>
      </c>
      <c r="L8581" t="e">
        <f>SEARCH("category",'Mission Importer'!A8581)</f>
        <v>#VALUE!</v>
      </c>
      <c r="M8581" t="e">
        <f>IF(L8581=43,'Mission Importer'!A8581,0)</f>
        <v>#VALUE!</v>
      </c>
    </row>
    <row r="8582" spans="1:13" x14ac:dyDescent="0.3">
      <c r="A8582" t="e">
        <f>SEARCH("livery",'Mission Importer'!A8582)</f>
        <v>#VALUE!</v>
      </c>
      <c r="B8582" t="e">
        <f>IF(A8582=43,'Mission Importer'!A8582,0)</f>
        <v>#VALUE!</v>
      </c>
      <c r="D8582" t="e">
        <f>SEARCH("shape_name",'Mission Importer'!A8582)</f>
        <v>#VALUE!</v>
      </c>
      <c r="E8582" t="e">
        <f>IF(D8582=43,'Mission Importer'!A8582,0)</f>
        <v>#VALUE!</v>
      </c>
      <c r="G8582" t="e">
        <f>SEARCH("shape_name",'Mission Importer'!A8582)</f>
        <v>#VALUE!</v>
      </c>
      <c r="H8582" t="e">
        <f>IF(G8582=43,'Mission Importer'!A8582,0)</f>
        <v>#VALUE!</v>
      </c>
      <c r="J8582" t="e">
        <f>SEARCH("type",'Mission Importer'!A8582)</f>
        <v>#VALUE!</v>
      </c>
      <c r="K8582" t="e">
        <f>IF(J8582=43,'Mission Importer'!A8582,0)</f>
        <v>#VALUE!</v>
      </c>
      <c r="L8582" t="e">
        <f>SEARCH("category",'Mission Importer'!A8582)</f>
        <v>#VALUE!</v>
      </c>
      <c r="M8582" t="e">
        <f>IF(L8582=43,'Mission Importer'!A8582,0)</f>
        <v>#VALUE!</v>
      </c>
    </row>
    <row r="8583" spans="1:13" x14ac:dyDescent="0.3">
      <c r="A8583" t="e">
        <f>SEARCH("livery",'Mission Importer'!A8583)</f>
        <v>#VALUE!</v>
      </c>
      <c r="B8583" t="e">
        <f>IF(A8583=43,'Mission Importer'!A8583,0)</f>
        <v>#VALUE!</v>
      </c>
      <c r="D8583" t="e">
        <f>SEARCH("shape_name",'Mission Importer'!A8583)</f>
        <v>#VALUE!</v>
      </c>
      <c r="E8583" t="e">
        <f>IF(D8583=43,'Mission Importer'!A8583,0)</f>
        <v>#VALUE!</v>
      </c>
      <c r="G8583" t="e">
        <f>SEARCH("shape_name",'Mission Importer'!A8583)</f>
        <v>#VALUE!</v>
      </c>
      <c r="H8583" t="e">
        <f>IF(G8583=43,'Mission Importer'!A8583,0)</f>
        <v>#VALUE!</v>
      </c>
      <c r="J8583" t="e">
        <f>SEARCH("type",'Mission Importer'!A8583)</f>
        <v>#VALUE!</v>
      </c>
      <c r="K8583" t="e">
        <f>IF(J8583=43,'Mission Importer'!A8583,0)</f>
        <v>#VALUE!</v>
      </c>
      <c r="L8583" t="e">
        <f>SEARCH("category",'Mission Importer'!A8583)</f>
        <v>#VALUE!</v>
      </c>
      <c r="M8583" t="e">
        <f>IF(L8583=43,'Mission Importer'!A8583,0)</f>
        <v>#VALUE!</v>
      </c>
    </row>
    <row r="8584" spans="1:13" x14ac:dyDescent="0.3">
      <c r="A8584" t="e">
        <f>SEARCH("livery",'Mission Importer'!A8584)</f>
        <v>#VALUE!</v>
      </c>
      <c r="B8584" t="e">
        <f>IF(A8584=43,'Mission Importer'!A8584,0)</f>
        <v>#VALUE!</v>
      </c>
      <c r="D8584" t="e">
        <f>SEARCH("shape_name",'Mission Importer'!A8584)</f>
        <v>#VALUE!</v>
      </c>
      <c r="E8584" t="e">
        <f>IF(D8584=43,'Mission Importer'!A8584,0)</f>
        <v>#VALUE!</v>
      </c>
      <c r="G8584" t="e">
        <f>SEARCH("shape_name",'Mission Importer'!A8584)</f>
        <v>#VALUE!</v>
      </c>
      <c r="H8584" t="e">
        <f>IF(G8584=43,'Mission Importer'!A8584,0)</f>
        <v>#VALUE!</v>
      </c>
      <c r="J8584" t="e">
        <f>SEARCH("type",'Mission Importer'!A8584)</f>
        <v>#VALUE!</v>
      </c>
      <c r="K8584" t="e">
        <f>IF(J8584=43,'Mission Importer'!A8584,0)</f>
        <v>#VALUE!</v>
      </c>
      <c r="L8584" t="e">
        <f>SEARCH("category",'Mission Importer'!A8584)</f>
        <v>#VALUE!</v>
      </c>
      <c r="M8584" t="e">
        <f>IF(L8584=43,'Mission Importer'!A8584,0)</f>
        <v>#VALUE!</v>
      </c>
    </row>
    <row r="8585" spans="1:13" x14ac:dyDescent="0.3">
      <c r="A8585" t="e">
        <f>SEARCH("livery",'Mission Importer'!A8585)</f>
        <v>#VALUE!</v>
      </c>
      <c r="B8585" t="e">
        <f>IF(A8585=43,'Mission Importer'!A8585,0)</f>
        <v>#VALUE!</v>
      </c>
      <c r="D8585" t="e">
        <f>SEARCH("shape_name",'Mission Importer'!A8585)</f>
        <v>#VALUE!</v>
      </c>
      <c r="E8585" t="e">
        <f>IF(D8585=43,'Mission Importer'!A8585,0)</f>
        <v>#VALUE!</v>
      </c>
      <c r="G8585" t="e">
        <f>SEARCH("shape_name",'Mission Importer'!A8585)</f>
        <v>#VALUE!</v>
      </c>
      <c r="H8585" t="e">
        <f>IF(G8585=43,'Mission Importer'!A8585,0)</f>
        <v>#VALUE!</v>
      </c>
      <c r="J8585" t="e">
        <f>SEARCH("type",'Mission Importer'!A8585)</f>
        <v>#VALUE!</v>
      </c>
      <c r="K8585" t="e">
        <f>IF(J8585=43,'Mission Importer'!A8585,0)</f>
        <v>#VALUE!</v>
      </c>
      <c r="L8585" t="e">
        <f>SEARCH("category",'Mission Importer'!A8585)</f>
        <v>#VALUE!</v>
      </c>
      <c r="M8585" t="e">
        <f>IF(L8585=43,'Mission Importer'!A8585,0)</f>
        <v>#VALUE!</v>
      </c>
    </row>
    <row r="8586" spans="1:13" x14ac:dyDescent="0.3">
      <c r="A8586" t="e">
        <f>SEARCH("livery",'Mission Importer'!A8586)</f>
        <v>#VALUE!</v>
      </c>
      <c r="B8586" t="e">
        <f>IF(A8586=43,'Mission Importer'!A8586,0)</f>
        <v>#VALUE!</v>
      </c>
      <c r="D8586" t="e">
        <f>SEARCH("shape_name",'Mission Importer'!A8586)</f>
        <v>#VALUE!</v>
      </c>
      <c r="E8586" t="e">
        <f>IF(D8586=43,'Mission Importer'!A8586,0)</f>
        <v>#VALUE!</v>
      </c>
      <c r="G8586" t="e">
        <f>SEARCH("shape_name",'Mission Importer'!A8586)</f>
        <v>#VALUE!</v>
      </c>
      <c r="H8586" t="e">
        <f>IF(G8586=43,'Mission Importer'!A8586,0)</f>
        <v>#VALUE!</v>
      </c>
      <c r="J8586" t="e">
        <f>SEARCH("type",'Mission Importer'!A8586)</f>
        <v>#VALUE!</v>
      </c>
      <c r="K8586" t="e">
        <f>IF(J8586=43,'Mission Importer'!A8586,0)</f>
        <v>#VALUE!</v>
      </c>
      <c r="L8586" t="e">
        <f>SEARCH("category",'Mission Importer'!A8586)</f>
        <v>#VALUE!</v>
      </c>
      <c r="M8586" t="e">
        <f>IF(L8586=43,'Mission Importer'!A8586,0)</f>
        <v>#VALUE!</v>
      </c>
    </row>
    <row r="8587" spans="1:13" x14ac:dyDescent="0.3">
      <c r="A8587" t="e">
        <f>SEARCH("livery",'Mission Importer'!A8587)</f>
        <v>#VALUE!</v>
      </c>
      <c r="B8587" t="e">
        <f>IF(A8587=43,'Mission Importer'!A8587,0)</f>
        <v>#VALUE!</v>
      </c>
      <c r="D8587" t="e">
        <f>SEARCH("shape_name",'Mission Importer'!A8587)</f>
        <v>#VALUE!</v>
      </c>
      <c r="E8587" t="e">
        <f>IF(D8587=43,'Mission Importer'!A8587,0)</f>
        <v>#VALUE!</v>
      </c>
      <c r="G8587" t="e">
        <f>SEARCH("shape_name",'Mission Importer'!A8587)</f>
        <v>#VALUE!</v>
      </c>
      <c r="H8587" t="e">
        <f>IF(G8587=43,'Mission Importer'!A8587,0)</f>
        <v>#VALUE!</v>
      </c>
      <c r="J8587" t="e">
        <f>SEARCH("type",'Mission Importer'!A8587)</f>
        <v>#VALUE!</v>
      </c>
      <c r="K8587" t="e">
        <f>IF(J8587=43,'Mission Importer'!A8587,0)</f>
        <v>#VALUE!</v>
      </c>
      <c r="L8587" t="e">
        <f>SEARCH("category",'Mission Importer'!A8587)</f>
        <v>#VALUE!</v>
      </c>
      <c r="M8587" t="e">
        <f>IF(L8587=43,'Mission Importer'!A8587,0)</f>
        <v>#VALUE!</v>
      </c>
    </row>
    <row r="8588" spans="1:13" x14ac:dyDescent="0.3">
      <c r="A8588" t="e">
        <f>SEARCH("livery",'Mission Importer'!A8588)</f>
        <v>#VALUE!</v>
      </c>
      <c r="B8588" t="e">
        <f>IF(A8588=43,'Mission Importer'!A8588,0)</f>
        <v>#VALUE!</v>
      </c>
      <c r="D8588" t="e">
        <f>SEARCH("shape_name",'Mission Importer'!A8588)</f>
        <v>#VALUE!</v>
      </c>
      <c r="E8588" t="e">
        <f>IF(D8588=43,'Mission Importer'!A8588,0)</f>
        <v>#VALUE!</v>
      </c>
      <c r="G8588" t="e">
        <f>SEARCH("shape_name",'Mission Importer'!A8588)</f>
        <v>#VALUE!</v>
      </c>
      <c r="H8588" t="e">
        <f>IF(G8588=43,'Mission Importer'!A8588,0)</f>
        <v>#VALUE!</v>
      </c>
      <c r="J8588" t="e">
        <f>SEARCH("type",'Mission Importer'!A8588)</f>
        <v>#VALUE!</v>
      </c>
      <c r="K8588" t="e">
        <f>IF(J8588=43,'Mission Importer'!A8588,0)</f>
        <v>#VALUE!</v>
      </c>
      <c r="L8588" t="e">
        <f>SEARCH("category",'Mission Importer'!A8588)</f>
        <v>#VALUE!</v>
      </c>
      <c r="M8588" t="e">
        <f>IF(L8588=43,'Mission Importer'!A8588,0)</f>
        <v>#VALUE!</v>
      </c>
    </row>
    <row r="8589" spans="1:13" x14ac:dyDescent="0.3">
      <c r="A8589" t="e">
        <f>SEARCH("livery",'Mission Importer'!A8589)</f>
        <v>#VALUE!</v>
      </c>
      <c r="B8589" t="e">
        <f>IF(A8589=43,'Mission Importer'!A8589,0)</f>
        <v>#VALUE!</v>
      </c>
      <c r="D8589" t="e">
        <f>SEARCH("shape_name",'Mission Importer'!A8589)</f>
        <v>#VALUE!</v>
      </c>
      <c r="E8589" t="e">
        <f>IF(D8589=43,'Mission Importer'!A8589,0)</f>
        <v>#VALUE!</v>
      </c>
      <c r="G8589" t="e">
        <f>SEARCH("shape_name",'Mission Importer'!A8589)</f>
        <v>#VALUE!</v>
      </c>
      <c r="H8589" t="e">
        <f>IF(G8589=43,'Mission Importer'!A8589,0)</f>
        <v>#VALUE!</v>
      </c>
      <c r="J8589" t="e">
        <f>SEARCH("type",'Mission Importer'!A8589)</f>
        <v>#VALUE!</v>
      </c>
      <c r="K8589" t="e">
        <f>IF(J8589=43,'Mission Importer'!A8589,0)</f>
        <v>#VALUE!</v>
      </c>
      <c r="L8589" t="e">
        <f>SEARCH("category",'Mission Importer'!A8589)</f>
        <v>#VALUE!</v>
      </c>
      <c r="M8589" t="e">
        <f>IF(L8589=43,'Mission Importer'!A8589,0)</f>
        <v>#VALUE!</v>
      </c>
    </row>
    <row r="8590" spans="1:13" x14ac:dyDescent="0.3">
      <c r="A8590" t="e">
        <f>SEARCH("livery",'Mission Importer'!A8590)</f>
        <v>#VALUE!</v>
      </c>
      <c r="B8590" t="e">
        <f>IF(A8590=43,'Mission Importer'!A8590,0)</f>
        <v>#VALUE!</v>
      </c>
      <c r="D8590" t="e">
        <f>SEARCH("shape_name",'Mission Importer'!A8590)</f>
        <v>#VALUE!</v>
      </c>
      <c r="E8590" t="e">
        <f>IF(D8590=43,'Mission Importer'!A8590,0)</f>
        <v>#VALUE!</v>
      </c>
      <c r="G8590" t="e">
        <f>SEARCH("shape_name",'Mission Importer'!A8590)</f>
        <v>#VALUE!</v>
      </c>
      <c r="H8590" t="e">
        <f>IF(G8590=43,'Mission Importer'!A8590,0)</f>
        <v>#VALUE!</v>
      </c>
      <c r="J8590" t="e">
        <f>SEARCH("type",'Mission Importer'!A8590)</f>
        <v>#VALUE!</v>
      </c>
      <c r="K8590" t="e">
        <f>IF(J8590=43,'Mission Importer'!A8590,0)</f>
        <v>#VALUE!</v>
      </c>
      <c r="L8590" t="e">
        <f>SEARCH("category",'Mission Importer'!A8590)</f>
        <v>#VALUE!</v>
      </c>
      <c r="M8590" t="e">
        <f>IF(L8590=43,'Mission Importer'!A8590,0)</f>
        <v>#VALUE!</v>
      </c>
    </row>
    <row r="8591" spans="1:13" x14ac:dyDescent="0.3">
      <c r="A8591" t="e">
        <f>SEARCH("livery",'Mission Importer'!A8591)</f>
        <v>#VALUE!</v>
      </c>
      <c r="B8591" t="e">
        <f>IF(A8591=43,'Mission Importer'!A8591,0)</f>
        <v>#VALUE!</v>
      </c>
      <c r="D8591" t="e">
        <f>SEARCH("shape_name",'Mission Importer'!A8591)</f>
        <v>#VALUE!</v>
      </c>
      <c r="E8591" t="e">
        <f>IF(D8591=43,'Mission Importer'!A8591,0)</f>
        <v>#VALUE!</v>
      </c>
      <c r="G8591" t="e">
        <f>SEARCH("shape_name",'Mission Importer'!A8591)</f>
        <v>#VALUE!</v>
      </c>
      <c r="H8591" t="e">
        <f>IF(G8591=43,'Mission Importer'!A8591,0)</f>
        <v>#VALUE!</v>
      </c>
      <c r="J8591" t="e">
        <f>SEARCH("type",'Mission Importer'!A8591)</f>
        <v>#VALUE!</v>
      </c>
      <c r="K8591" t="e">
        <f>IF(J8591=43,'Mission Importer'!A8591,0)</f>
        <v>#VALUE!</v>
      </c>
      <c r="L8591" t="e">
        <f>SEARCH("category",'Mission Importer'!A8591)</f>
        <v>#VALUE!</v>
      </c>
      <c r="M8591" t="e">
        <f>IF(L8591=43,'Mission Importer'!A8591,0)</f>
        <v>#VALUE!</v>
      </c>
    </row>
    <row r="8592" spans="1:13" x14ac:dyDescent="0.3">
      <c r="A8592" t="e">
        <f>SEARCH("livery",'Mission Importer'!A8592)</f>
        <v>#VALUE!</v>
      </c>
      <c r="B8592" t="e">
        <f>IF(A8592=43,'Mission Importer'!A8592,0)</f>
        <v>#VALUE!</v>
      </c>
      <c r="D8592" t="e">
        <f>SEARCH("shape_name",'Mission Importer'!A8592)</f>
        <v>#VALUE!</v>
      </c>
      <c r="E8592" t="e">
        <f>IF(D8592=43,'Mission Importer'!A8592,0)</f>
        <v>#VALUE!</v>
      </c>
      <c r="G8592" t="e">
        <f>SEARCH("shape_name",'Mission Importer'!A8592)</f>
        <v>#VALUE!</v>
      </c>
      <c r="H8592" t="e">
        <f>IF(G8592=43,'Mission Importer'!A8592,0)</f>
        <v>#VALUE!</v>
      </c>
      <c r="J8592" t="e">
        <f>SEARCH("type",'Mission Importer'!A8592)</f>
        <v>#VALUE!</v>
      </c>
      <c r="K8592" t="e">
        <f>IF(J8592=43,'Mission Importer'!A8592,0)</f>
        <v>#VALUE!</v>
      </c>
      <c r="L8592" t="e">
        <f>SEARCH("category",'Mission Importer'!A8592)</f>
        <v>#VALUE!</v>
      </c>
      <c r="M8592" t="e">
        <f>IF(L8592=43,'Mission Importer'!A8592,0)</f>
        <v>#VALUE!</v>
      </c>
    </row>
    <row r="8593" spans="1:13" x14ac:dyDescent="0.3">
      <c r="A8593" t="e">
        <f>SEARCH("livery",'Mission Importer'!A8593)</f>
        <v>#VALUE!</v>
      </c>
      <c r="B8593" t="e">
        <f>IF(A8593=43,'Mission Importer'!A8593,0)</f>
        <v>#VALUE!</v>
      </c>
      <c r="D8593" t="e">
        <f>SEARCH("shape_name",'Mission Importer'!A8593)</f>
        <v>#VALUE!</v>
      </c>
      <c r="E8593" t="e">
        <f>IF(D8593=43,'Mission Importer'!A8593,0)</f>
        <v>#VALUE!</v>
      </c>
      <c r="G8593" t="e">
        <f>SEARCH("shape_name",'Mission Importer'!A8593)</f>
        <v>#VALUE!</v>
      </c>
      <c r="H8593" t="e">
        <f>IF(G8593=43,'Mission Importer'!A8593,0)</f>
        <v>#VALUE!</v>
      </c>
      <c r="J8593" t="e">
        <f>SEARCH("type",'Mission Importer'!A8593)</f>
        <v>#VALUE!</v>
      </c>
      <c r="K8593" t="e">
        <f>IF(J8593=43,'Mission Importer'!A8593,0)</f>
        <v>#VALUE!</v>
      </c>
      <c r="L8593" t="e">
        <f>SEARCH("category",'Mission Importer'!A8593)</f>
        <v>#VALUE!</v>
      </c>
      <c r="M8593" t="e">
        <f>IF(L8593=43,'Mission Importer'!A8593,0)</f>
        <v>#VALUE!</v>
      </c>
    </row>
    <row r="8594" spans="1:13" x14ac:dyDescent="0.3">
      <c r="A8594" t="e">
        <f>SEARCH("livery",'Mission Importer'!A8594)</f>
        <v>#VALUE!</v>
      </c>
      <c r="B8594" t="e">
        <f>IF(A8594=43,'Mission Importer'!A8594,0)</f>
        <v>#VALUE!</v>
      </c>
      <c r="D8594" t="e">
        <f>SEARCH("shape_name",'Mission Importer'!A8594)</f>
        <v>#VALUE!</v>
      </c>
      <c r="E8594" t="e">
        <f>IF(D8594=43,'Mission Importer'!A8594,0)</f>
        <v>#VALUE!</v>
      </c>
      <c r="G8594" t="e">
        <f>SEARCH("shape_name",'Mission Importer'!A8594)</f>
        <v>#VALUE!</v>
      </c>
      <c r="H8594" t="e">
        <f>IF(G8594=43,'Mission Importer'!A8594,0)</f>
        <v>#VALUE!</v>
      </c>
      <c r="J8594" t="e">
        <f>SEARCH("type",'Mission Importer'!A8594)</f>
        <v>#VALUE!</v>
      </c>
      <c r="K8594" t="e">
        <f>IF(J8594=43,'Mission Importer'!A8594,0)</f>
        <v>#VALUE!</v>
      </c>
      <c r="L8594" t="e">
        <f>SEARCH("category",'Mission Importer'!A8594)</f>
        <v>#VALUE!</v>
      </c>
      <c r="M8594" t="e">
        <f>IF(L8594=43,'Mission Importer'!A8594,0)</f>
        <v>#VALUE!</v>
      </c>
    </row>
    <row r="8595" spans="1:13" x14ac:dyDescent="0.3">
      <c r="A8595" t="e">
        <f>SEARCH("livery",'Mission Importer'!A8595)</f>
        <v>#VALUE!</v>
      </c>
      <c r="B8595" t="e">
        <f>IF(A8595=43,'Mission Importer'!A8595,0)</f>
        <v>#VALUE!</v>
      </c>
      <c r="D8595" t="e">
        <f>SEARCH("shape_name",'Mission Importer'!A8595)</f>
        <v>#VALUE!</v>
      </c>
      <c r="E8595" t="e">
        <f>IF(D8595=43,'Mission Importer'!A8595,0)</f>
        <v>#VALUE!</v>
      </c>
      <c r="G8595" t="e">
        <f>SEARCH("shape_name",'Mission Importer'!A8595)</f>
        <v>#VALUE!</v>
      </c>
      <c r="H8595" t="e">
        <f>IF(G8595=43,'Mission Importer'!A8595,0)</f>
        <v>#VALUE!</v>
      </c>
      <c r="J8595" t="e">
        <f>SEARCH("type",'Mission Importer'!A8595)</f>
        <v>#VALUE!</v>
      </c>
      <c r="K8595" t="e">
        <f>IF(J8595=43,'Mission Importer'!A8595,0)</f>
        <v>#VALUE!</v>
      </c>
      <c r="L8595" t="e">
        <f>SEARCH("category",'Mission Importer'!A8595)</f>
        <v>#VALUE!</v>
      </c>
      <c r="M8595" t="e">
        <f>IF(L8595=43,'Mission Importer'!A8595,0)</f>
        <v>#VALUE!</v>
      </c>
    </row>
    <row r="8596" spans="1:13" x14ac:dyDescent="0.3">
      <c r="A8596" t="e">
        <f>SEARCH("livery",'Mission Importer'!A8596)</f>
        <v>#VALUE!</v>
      </c>
      <c r="B8596" t="e">
        <f>IF(A8596=43,'Mission Importer'!A8596,0)</f>
        <v>#VALUE!</v>
      </c>
      <c r="D8596" t="e">
        <f>SEARCH("shape_name",'Mission Importer'!A8596)</f>
        <v>#VALUE!</v>
      </c>
      <c r="E8596" t="e">
        <f>IF(D8596=43,'Mission Importer'!A8596,0)</f>
        <v>#VALUE!</v>
      </c>
      <c r="G8596" t="e">
        <f>SEARCH("shape_name",'Mission Importer'!A8596)</f>
        <v>#VALUE!</v>
      </c>
      <c r="H8596" t="e">
        <f>IF(G8596=43,'Mission Importer'!A8596,0)</f>
        <v>#VALUE!</v>
      </c>
      <c r="J8596" t="e">
        <f>SEARCH("type",'Mission Importer'!A8596)</f>
        <v>#VALUE!</v>
      </c>
      <c r="K8596" t="e">
        <f>IF(J8596=43,'Mission Importer'!A8596,0)</f>
        <v>#VALUE!</v>
      </c>
      <c r="L8596" t="e">
        <f>SEARCH("category",'Mission Importer'!A8596)</f>
        <v>#VALUE!</v>
      </c>
      <c r="M8596" t="e">
        <f>IF(L8596=43,'Mission Importer'!A8596,0)</f>
        <v>#VALUE!</v>
      </c>
    </row>
    <row r="8597" spans="1:13" x14ac:dyDescent="0.3">
      <c r="A8597" t="e">
        <f>SEARCH("livery",'Mission Importer'!A8597)</f>
        <v>#VALUE!</v>
      </c>
      <c r="B8597" t="e">
        <f>IF(A8597=43,'Mission Importer'!A8597,0)</f>
        <v>#VALUE!</v>
      </c>
      <c r="D8597" t="e">
        <f>SEARCH("shape_name",'Mission Importer'!A8597)</f>
        <v>#VALUE!</v>
      </c>
      <c r="E8597" t="e">
        <f>IF(D8597=43,'Mission Importer'!A8597,0)</f>
        <v>#VALUE!</v>
      </c>
      <c r="G8597" t="e">
        <f>SEARCH("shape_name",'Mission Importer'!A8597)</f>
        <v>#VALUE!</v>
      </c>
      <c r="H8597" t="e">
        <f>IF(G8597=43,'Mission Importer'!A8597,0)</f>
        <v>#VALUE!</v>
      </c>
      <c r="J8597" t="e">
        <f>SEARCH("type",'Mission Importer'!A8597)</f>
        <v>#VALUE!</v>
      </c>
      <c r="K8597" t="e">
        <f>IF(J8597=43,'Mission Importer'!A8597,0)</f>
        <v>#VALUE!</v>
      </c>
      <c r="L8597" t="e">
        <f>SEARCH("category",'Mission Importer'!A8597)</f>
        <v>#VALUE!</v>
      </c>
      <c r="M8597" t="e">
        <f>IF(L8597=43,'Mission Importer'!A8597,0)</f>
        <v>#VALUE!</v>
      </c>
    </row>
    <row r="8598" spans="1:13" x14ac:dyDescent="0.3">
      <c r="A8598" t="e">
        <f>SEARCH("livery",'Mission Importer'!A8598)</f>
        <v>#VALUE!</v>
      </c>
      <c r="B8598" t="e">
        <f>IF(A8598=43,'Mission Importer'!A8598,0)</f>
        <v>#VALUE!</v>
      </c>
      <c r="D8598" t="e">
        <f>SEARCH("shape_name",'Mission Importer'!A8598)</f>
        <v>#VALUE!</v>
      </c>
      <c r="E8598" t="e">
        <f>IF(D8598=43,'Mission Importer'!A8598,0)</f>
        <v>#VALUE!</v>
      </c>
      <c r="G8598" t="e">
        <f>SEARCH("shape_name",'Mission Importer'!A8598)</f>
        <v>#VALUE!</v>
      </c>
      <c r="H8598" t="e">
        <f>IF(G8598=43,'Mission Importer'!A8598,0)</f>
        <v>#VALUE!</v>
      </c>
      <c r="J8598" t="e">
        <f>SEARCH("type",'Mission Importer'!A8598)</f>
        <v>#VALUE!</v>
      </c>
      <c r="K8598" t="e">
        <f>IF(J8598=43,'Mission Importer'!A8598,0)</f>
        <v>#VALUE!</v>
      </c>
      <c r="L8598" t="e">
        <f>SEARCH("category",'Mission Importer'!A8598)</f>
        <v>#VALUE!</v>
      </c>
      <c r="M8598" t="e">
        <f>IF(L8598=43,'Mission Importer'!A8598,0)</f>
        <v>#VALUE!</v>
      </c>
    </row>
    <row r="8599" spans="1:13" x14ac:dyDescent="0.3">
      <c r="A8599" t="e">
        <f>SEARCH("livery",'Mission Importer'!A8599)</f>
        <v>#VALUE!</v>
      </c>
      <c r="B8599" t="e">
        <f>IF(A8599=43,'Mission Importer'!A8599,0)</f>
        <v>#VALUE!</v>
      </c>
      <c r="D8599" t="e">
        <f>SEARCH("shape_name",'Mission Importer'!A8599)</f>
        <v>#VALUE!</v>
      </c>
      <c r="E8599" t="e">
        <f>IF(D8599=43,'Mission Importer'!A8599,0)</f>
        <v>#VALUE!</v>
      </c>
      <c r="G8599" t="e">
        <f>SEARCH("shape_name",'Mission Importer'!A8599)</f>
        <v>#VALUE!</v>
      </c>
      <c r="H8599" t="e">
        <f>IF(G8599=43,'Mission Importer'!A8599,0)</f>
        <v>#VALUE!</v>
      </c>
      <c r="J8599" t="e">
        <f>SEARCH("type",'Mission Importer'!A8599)</f>
        <v>#VALUE!</v>
      </c>
      <c r="K8599" t="e">
        <f>IF(J8599=43,'Mission Importer'!A8599,0)</f>
        <v>#VALUE!</v>
      </c>
      <c r="L8599" t="e">
        <f>SEARCH("category",'Mission Importer'!A8599)</f>
        <v>#VALUE!</v>
      </c>
      <c r="M8599" t="e">
        <f>IF(L8599=43,'Mission Importer'!A8599,0)</f>
        <v>#VALUE!</v>
      </c>
    </row>
    <row r="8600" spans="1:13" x14ac:dyDescent="0.3">
      <c r="A8600" t="e">
        <f>SEARCH("livery",'Mission Importer'!A8600)</f>
        <v>#VALUE!</v>
      </c>
      <c r="B8600" t="e">
        <f>IF(A8600=43,'Mission Importer'!A8600,0)</f>
        <v>#VALUE!</v>
      </c>
      <c r="D8600" t="e">
        <f>SEARCH("shape_name",'Mission Importer'!A8600)</f>
        <v>#VALUE!</v>
      </c>
      <c r="E8600" t="e">
        <f>IF(D8600=43,'Mission Importer'!A8600,0)</f>
        <v>#VALUE!</v>
      </c>
      <c r="G8600" t="e">
        <f>SEARCH("shape_name",'Mission Importer'!A8600)</f>
        <v>#VALUE!</v>
      </c>
      <c r="H8600" t="e">
        <f>IF(G8600=43,'Mission Importer'!A8600,0)</f>
        <v>#VALUE!</v>
      </c>
      <c r="J8600">
        <f>SEARCH("type",'Mission Importer'!A8600)</f>
        <v>47</v>
      </c>
      <c r="K8600">
        <f>IF(J8600=43,'Mission Importer'!A8600,0)</f>
        <v>0</v>
      </c>
      <c r="L8600" t="e">
        <f>SEARCH("category",'Mission Importer'!A8600)</f>
        <v>#VALUE!</v>
      </c>
      <c r="M8600" t="e">
        <f>IF(L8600=43,'Mission Importer'!A8600,0)</f>
        <v>#VALUE!</v>
      </c>
    </row>
    <row r="8601" spans="1:13" x14ac:dyDescent="0.3">
      <c r="A8601" t="e">
        <f>SEARCH("livery",'Mission Importer'!A8601)</f>
        <v>#VALUE!</v>
      </c>
      <c r="B8601" t="e">
        <f>IF(A8601=43,'Mission Importer'!A8601,0)</f>
        <v>#VALUE!</v>
      </c>
      <c r="D8601" t="e">
        <f>SEARCH("shape_name",'Mission Importer'!A8601)</f>
        <v>#VALUE!</v>
      </c>
      <c r="E8601" t="e">
        <f>IF(D8601=43,'Mission Importer'!A8601,0)</f>
        <v>#VALUE!</v>
      </c>
      <c r="G8601" t="e">
        <f>SEARCH("shape_name",'Mission Importer'!A8601)</f>
        <v>#VALUE!</v>
      </c>
      <c r="H8601" t="e">
        <f>IF(G8601=43,'Mission Importer'!A8601,0)</f>
        <v>#VALUE!</v>
      </c>
      <c r="J8601" t="e">
        <f>SEARCH("type",'Mission Importer'!A8601)</f>
        <v>#VALUE!</v>
      </c>
      <c r="K8601" t="e">
        <f>IF(J8601=43,'Mission Importer'!A8601,0)</f>
        <v>#VALUE!</v>
      </c>
      <c r="L8601" t="e">
        <f>SEARCH("category",'Mission Importer'!A8601)</f>
        <v>#VALUE!</v>
      </c>
      <c r="M8601" t="e">
        <f>IF(L8601=43,'Mission Importer'!A8601,0)</f>
        <v>#VALUE!</v>
      </c>
    </row>
    <row r="8602" spans="1:13" x14ac:dyDescent="0.3">
      <c r="A8602" t="e">
        <f>SEARCH("livery",'Mission Importer'!A8602)</f>
        <v>#VALUE!</v>
      </c>
      <c r="B8602" t="e">
        <f>IF(A8602=43,'Mission Importer'!A8602,0)</f>
        <v>#VALUE!</v>
      </c>
      <c r="D8602" t="e">
        <f>SEARCH("shape_name",'Mission Importer'!A8602)</f>
        <v>#VALUE!</v>
      </c>
      <c r="E8602" t="e">
        <f>IF(D8602=43,'Mission Importer'!A8602,0)</f>
        <v>#VALUE!</v>
      </c>
      <c r="G8602" t="e">
        <f>SEARCH("shape_name",'Mission Importer'!A8602)</f>
        <v>#VALUE!</v>
      </c>
      <c r="H8602" t="e">
        <f>IF(G8602=43,'Mission Importer'!A8602,0)</f>
        <v>#VALUE!</v>
      </c>
      <c r="J8602" t="e">
        <f>SEARCH("type",'Mission Importer'!A8602)</f>
        <v>#VALUE!</v>
      </c>
      <c r="K8602" t="e">
        <f>IF(J8602=43,'Mission Importer'!A8602,0)</f>
        <v>#VALUE!</v>
      </c>
      <c r="L8602" t="e">
        <f>SEARCH("category",'Mission Importer'!A8602)</f>
        <v>#VALUE!</v>
      </c>
      <c r="M8602" t="e">
        <f>IF(L8602=43,'Mission Importer'!A8602,0)</f>
        <v>#VALUE!</v>
      </c>
    </row>
    <row r="8603" spans="1:13" x14ac:dyDescent="0.3">
      <c r="A8603" t="e">
        <f>SEARCH("livery",'Mission Importer'!A8603)</f>
        <v>#VALUE!</v>
      </c>
      <c r="B8603" t="e">
        <f>IF(A8603=43,'Mission Importer'!A8603,0)</f>
        <v>#VALUE!</v>
      </c>
      <c r="D8603" t="e">
        <f>SEARCH("shape_name",'Mission Importer'!A8603)</f>
        <v>#VALUE!</v>
      </c>
      <c r="E8603" t="e">
        <f>IF(D8603=43,'Mission Importer'!A8603,0)</f>
        <v>#VALUE!</v>
      </c>
      <c r="G8603" t="e">
        <f>SEARCH("shape_name",'Mission Importer'!A8603)</f>
        <v>#VALUE!</v>
      </c>
      <c r="H8603" t="e">
        <f>IF(G8603=43,'Mission Importer'!A8603,0)</f>
        <v>#VALUE!</v>
      </c>
      <c r="J8603" t="e">
        <f>SEARCH("type",'Mission Importer'!A8603)</f>
        <v>#VALUE!</v>
      </c>
      <c r="K8603" t="e">
        <f>IF(J8603=43,'Mission Importer'!A8603,0)</f>
        <v>#VALUE!</v>
      </c>
      <c r="L8603" t="e">
        <f>SEARCH("category",'Mission Importer'!A8603)</f>
        <v>#VALUE!</v>
      </c>
      <c r="M8603" t="e">
        <f>IF(L8603=43,'Mission Importer'!A8603,0)</f>
        <v>#VALUE!</v>
      </c>
    </row>
    <row r="8604" spans="1:13" x14ac:dyDescent="0.3">
      <c r="A8604" t="e">
        <f>SEARCH("livery",'Mission Importer'!A8604)</f>
        <v>#VALUE!</v>
      </c>
      <c r="B8604" t="e">
        <f>IF(A8604=43,'Mission Importer'!A8604,0)</f>
        <v>#VALUE!</v>
      </c>
      <c r="D8604" t="e">
        <f>SEARCH("shape_name",'Mission Importer'!A8604)</f>
        <v>#VALUE!</v>
      </c>
      <c r="E8604" t="e">
        <f>IF(D8604=43,'Mission Importer'!A8604,0)</f>
        <v>#VALUE!</v>
      </c>
      <c r="G8604" t="e">
        <f>SEARCH("shape_name",'Mission Importer'!A8604)</f>
        <v>#VALUE!</v>
      </c>
      <c r="H8604" t="e">
        <f>IF(G8604=43,'Mission Importer'!A8604,0)</f>
        <v>#VALUE!</v>
      </c>
      <c r="J8604" t="e">
        <f>SEARCH("type",'Mission Importer'!A8604)</f>
        <v>#VALUE!</v>
      </c>
      <c r="K8604" t="e">
        <f>IF(J8604=43,'Mission Importer'!A8604,0)</f>
        <v>#VALUE!</v>
      </c>
      <c r="L8604" t="e">
        <f>SEARCH("category",'Mission Importer'!A8604)</f>
        <v>#VALUE!</v>
      </c>
      <c r="M8604" t="e">
        <f>IF(L8604=43,'Mission Importer'!A8604,0)</f>
        <v>#VALUE!</v>
      </c>
    </row>
    <row r="8605" spans="1:13" x14ac:dyDescent="0.3">
      <c r="A8605" t="e">
        <f>SEARCH("livery",'Mission Importer'!A8605)</f>
        <v>#VALUE!</v>
      </c>
      <c r="B8605" t="e">
        <f>IF(A8605=43,'Mission Importer'!A8605,0)</f>
        <v>#VALUE!</v>
      </c>
      <c r="D8605" t="e">
        <f>SEARCH("shape_name",'Mission Importer'!A8605)</f>
        <v>#VALUE!</v>
      </c>
      <c r="E8605" t="e">
        <f>IF(D8605=43,'Mission Importer'!A8605,0)</f>
        <v>#VALUE!</v>
      </c>
      <c r="G8605" t="e">
        <f>SEARCH("shape_name",'Mission Importer'!A8605)</f>
        <v>#VALUE!</v>
      </c>
      <c r="H8605" t="e">
        <f>IF(G8605=43,'Mission Importer'!A8605,0)</f>
        <v>#VALUE!</v>
      </c>
      <c r="J8605" t="e">
        <f>SEARCH("type",'Mission Importer'!A8605)</f>
        <v>#VALUE!</v>
      </c>
      <c r="K8605" t="e">
        <f>IF(J8605=43,'Mission Importer'!A8605,0)</f>
        <v>#VALUE!</v>
      </c>
      <c r="L8605" t="e">
        <f>SEARCH("category",'Mission Importer'!A8605)</f>
        <v>#VALUE!</v>
      </c>
      <c r="M8605" t="e">
        <f>IF(L8605=43,'Mission Importer'!A8605,0)</f>
        <v>#VALUE!</v>
      </c>
    </row>
    <row r="8606" spans="1:13" x14ac:dyDescent="0.3">
      <c r="A8606" t="e">
        <f>SEARCH("livery",'Mission Importer'!A8606)</f>
        <v>#VALUE!</v>
      </c>
      <c r="B8606" t="e">
        <f>IF(A8606=43,'Mission Importer'!A8606,0)</f>
        <v>#VALUE!</v>
      </c>
      <c r="D8606" t="e">
        <f>SEARCH("shape_name",'Mission Importer'!A8606)</f>
        <v>#VALUE!</v>
      </c>
      <c r="E8606" t="e">
        <f>IF(D8606=43,'Mission Importer'!A8606,0)</f>
        <v>#VALUE!</v>
      </c>
      <c r="G8606" t="e">
        <f>SEARCH("shape_name",'Mission Importer'!A8606)</f>
        <v>#VALUE!</v>
      </c>
      <c r="H8606" t="e">
        <f>IF(G8606=43,'Mission Importer'!A8606,0)</f>
        <v>#VALUE!</v>
      </c>
      <c r="J8606" t="e">
        <f>SEARCH("type",'Mission Importer'!A8606)</f>
        <v>#VALUE!</v>
      </c>
      <c r="K8606" t="e">
        <f>IF(J8606=43,'Mission Importer'!A8606,0)</f>
        <v>#VALUE!</v>
      </c>
      <c r="L8606" t="e">
        <f>SEARCH("category",'Mission Importer'!A8606)</f>
        <v>#VALUE!</v>
      </c>
      <c r="M8606" t="e">
        <f>IF(L8606=43,'Mission Importer'!A8606,0)</f>
        <v>#VALUE!</v>
      </c>
    </row>
    <row r="8607" spans="1:13" x14ac:dyDescent="0.3">
      <c r="A8607" t="e">
        <f>SEARCH("livery",'Mission Importer'!A8607)</f>
        <v>#VALUE!</v>
      </c>
      <c r="B8607" t="e">
        <f>IF(A8607=43,'Mission Importer'!A8607,0)</f>
        <v>#VALUE!</v>
      </c>
      <c r="D8607" t="e">
        <f>SEARCH("shape_name",'Mission Importer'!A8607)</f>
        <v>#VALUE!</v>
      </c>
      <c r="E8607" t="e">
        <f>IF(D8607=43,'Mission Importer'!A8607,0)</f>
        <v>#VALUE!</v>
      </c>
      <c r="G8607" t="e">
        <f>SEARCH("shape_name",'Mission Importer'!A8607)</f>
        <v>#VALUE!</v>
      </c>
      <c r="H8607" t="e">
        <f>IF(G8607=43,'Mission Importer'!A8607,0)</f>
        <v>#VALUE!</v>
      </c>
      <c r="J8607" t="e">
        <f>SEARCH("type",'Mission Importer'!A8607)</f>
        <v>#VALUE!</v>
      </c>
      <c r="K8607" t="e">
        <f>IF(J8607=43,'Mission Importer'!A8607,0)</f>
        <v>#VALUE!</v>
      </c>
      <c r="L8607" t="e">
        <f>SEARCH("category",'Mission Importer'!A8607)</f>
        <v>#VALUE!</v>
      </c>
      <c r="M8607" t="e">
        <f>IF(L8607=43,'Mission Importer'!A8607,0)</f>
        <v>#VALUE!</v>
      </c>
    </row>
    <row r="8608" spans="1:13" x14ac:dyDescent="0.3">
      <c r="A8608" t="e">
        <f>SEARCH("livery",'Mission Importer'!A8608)</f>
        <v>#VALUE!</v>
      </c>
      <c r="B8608" t="e">
        <f>IF(A8608=43,'Mission Importer'!A8608,0)</f>
        <v>#VALUE!</v>
      </c>
      <c r="D8608" t="e">
        <f>SEARCH("shape_name",'Mission Importer'!A8608)</f>
        <v>#VALUE!</v>
      </c>
      <c r="E8608" t="e">
        <f>IF(D8608=43,'Mission Importer'!A8608,0)</f>
        <v>#VALUE!</v>
      </c>
      <c r="G8608" t="e">
        <f>SEARCH("shape_name",'Mission Importer'!A8608)</f>
        <v>#VALUE!</v>
      </c>
      <c r="H8608" t="e">
        <f>IF(G8608=43,'Mission Importer'!A8608,0)</f>
        <v>#VALUE!</v>
      </c>
      <c r="J8608" t="e">
        <f>SEARCH("type",'Mission Importer'!A8608)</f>
        <v>#VALUE!</v>
      </c>
      <c r="K8608" t="e">
        <f>IF(J8608=43,'Mission Importer'!A8608,0)</f>
        <v>#VALUE!</v>
      </c>
      <c r="L8608" t="e">
        <f>SEARCH("category",'Mission Importer'!A8608)</f>
        <v>#VALUE!</v>
      </c>
      <c r="M8608" t="e">
        <f>IF(L8608=43,'Mission Importer'!A8608,0)</f>
        <v>#VALUE!</v>
      </c>
    </row>
    <row r="8609" spans="1:13" x14ac:dyDescent="0.3">
      <c r="A8609" t="e">
        <f>SEARCH("livery",'Mission Importer'!A8609)</f>
        <v>#VALUE!</v>
      </c>
      <c r="B8609" t="e">
        <f>IF(A8609=43,'Mission Importer'!A8609,0)</f>
        <v>#VALUE!</v>
      </c>
      <c r="D8609" t="e">
        <f>SEARCH("shape_name",'Mission Importer'!A8609)</f>
        <v>#VALUE!</v>
      </c>
      <c r="E8609" t="e">
        <f>IF(D8609=43,'Mission Importer'!A8609,0)</f>
        <v>#VALUE!</v>
      </c>
      <c r="G8609" t="e">
        <f>SEARCH("shape_name",'Mission Importer'!A8609)</f>
        <v>#VALUE!</v>
      </c>
      <c r="H8609" t="e">
        <f>IF(G8609=43,'Mission Importer'!A8609,0)</f>
        <v>#VALUE!</v>
      </c>
      <c r="J8609" t="e">
        <f>SEARCH("type",'Mission Importer'!A8609)</f>
        <v>#VALUE!</v>
      </c>
      <c r="K8609" t="e">
        <f>IF(J8609=43,'Mission Importer'!A8609,0)</f>
        <v>#VALUE!</v>
      </c>
      <c r="L8609" t="e">
        <f>SEARCH("category",'Mission Importer'!A8609)</f>
        <v>#VALUE!</v>
      </c>
      <c r="M8609" t="e">
        <f>IF(L8609=43,'Mission Importer'!A8609,0)</f>
        <v>#VALUE!</v>
      </c>
    </row>
    <row r="8610" spans="1:13" x14ac:dyDescent="0.3">
      <c r="A8610" t="e">
        <f>SEARCH("livery",'Mission Importer'!A8610)</f>
        <v>#VALUE!</v>
      </c>
      <c r="B8610" t="e">
        <f>IF(A8610=43,'Mission Importer'!A8610,0)</f>
        <v>#VALUE!</v>
      </c>
      <c r="D8610" t="e">
        <f>SEARCH("shape_name",'Mission Importer'!A8610)</f>
        <v>#VALUE!</v>
      </c>
      <c r="E8610" t="e">
        <f>IF(D8610=43,'Mission Importer'!A8610,0)</f>
        <v>#VALUE!</v>
      </c>
      <c r="G8610" t="e">
        <f>SEARCH("shape_name",'Mission Importer'!A8610)</f>
        <v>#VALUE!</v>
      </c>
      <c r="H8610" t="e">
        <f>IF(G8610=43,'Mission Importer'!A8610,0)</f>
        <v>#VALUE!</v>
      </c>
      <c r="J8610" t="e">
        <f>SEARCH("type",'Mission Importer'!A8610)</f>
        <v>#VALUE!</v>
      </c>
      <c r="K8610" t="e">
        <f>IF(J8610=43,'Mission Importer'!A8610,0)</f>
        <v>#VALUE!</v>
      </c>
      <c r="L8610" t="e">
        <f>SEARCH("category",'Mission Importer'!A8610)</f>
        <v>#VALUE!</v>
      </c>
      <c r="M8610" t="e">
        <f>IF(L8610=43,'Mission Importer'!A8610,0)</f>
        <v>#VALUE!</v>
      </c>
    </row>
    <row r="8611" spans="1:13" x14ac:dyDescent="0.3">
      <c r="A8611" t="e">
        <f>SEARCH("livery",'Mission Importer'!A8611)</f>
        <v>#VALUE!</v>
      </c>
      <c r="B8611" t="e">
        <f>IF(A8611=43,'Mission Importer'!A8611,0)</f>
        <v>#VALUE!</v>
      </c>
      <c r="D8611" t="e">
        <f>SEARCH("shape_name",'Mission Importer'!A8611)</f>
        <v>#VALUE!</v>
      </c>
      <c r="E8611" t="e">
        <f>IF(D8611=43,'Mission Importer'!A8611,0)</f>
        <v>#VALUE!</v>
      </c>
      <c r="G8611" t="e">
        <f>SEARCH("shape_name",'Mission Importer'!A8611)</f>
        <v>#VALUE!</v>
      </c>
      <c r="H8611" t="e">
        <f>IF(G8611=43,'Mission Importer'!A8611,0)</f>
        <v>#VALUE!</v>
      </c>
      <c r="J8611" t="e">
        <f>SEARCH("type",'Mission Importer'!A8611)</f>
        <v>#VALUE!</v>
      </c>
      <c r="K8611" t="e">
        <f>IF(J8611=43,'Mission Importer'!A8611,0)</f>
        <v>#VALUE!</v>
      </c>
      <c r="L8611" t="e">
        <f>SEARCH("category",'Mission Importer'!A8611)</f>
        <v>#VALUE!</v>
      </c>
      <c r="M8611" t="e">
        <f>IF(L8611=43,'Mission Importer'!A8611,0)</f>
        <v>#VALUE!</v>
      </c>
    </row>
    <row r="8612" spans="1:13" x14ac:dyDescent="0.3">
      <c r="A8612" t="e">
        <f>SEARCH("livery",'Mission Importer'!A8612)</f>
        <v>#VALUE!</v>
      </c>
      <c r="B8612" t="e">
        <f>IF(A8612=43,'Mission Importer'!A8612,0)</f>
        <v>#VALUE!</v>
      </c>
      <c r="D8612" t="e">
        <f>SEARCH("shape_name",'Mission Importer'!A8612)</f>
        <v>#VALUE!</v>
      </c>
      <c r="E8612" t="e">
        <f>IF(D8612=43,'Mission Importer'!A8612,0)</f>
        <v>#VALUE!</v>
      </c>
      <c r="G8612" t="e">
        <f>SEARCH("shape_name",'Mission Importer'!A8612)</f>
        <v>#VALUE!</v>
      </c>
      <c r="H8612" t="e">
        <f>IF(G8612=43,'Mission Importer'!A8612,0)</f>
        <v>#VALUE!</v>
      </c>
      <c r="J8612" t="e">
        <f>SEARCH("type",'Mission Importer'!A8612)</f>
        <v>#VALUE!</v>
      </c>
      <c r="K8612" t="e">
        <f>IF(J8612=43,'Mission Importer'!A8612,0)</f>
        <v>#VALUE!</v>
      </c>
      <c r="L8612" t="e">
        <f>SEARCH("category",'Mission Importer'!A8612)</f>
        <v>#VALUE!</v>
      </c>
      <c r="M8612" t="e">
        <f>IF(L8612=43,'Mission Importer'!A8612,0)</f>
        <v>#VALUE!</v>
      </c>
    </row>
    <row r="8613" spans="1:13" x14ac:dyDescent="0.3">
      <c r="A8613" t="e">
        <f>SEARCH("livery",'Mission Importer'!A8613)</f>
        <v>#VALUE!</v>
      </c>
      <c r="B8613" t="e">
        <f>IF(A8613=43,'Mission Importer'!A8613,0)</f>
        <v>#VALUE!</v>
      </c>
      <c r="D8613" t="e">
        <f>SEARCH("shape_name",'Mission Importer'!A8613)</f>
        <v>#VALUE!</v>
      </c>
      <c r="E8613" t="e">
        <f>IF(D8613=43,'Mission Importer'!A8613,0)</f>
        <v>#VALUE!</v>
      </c>
      <c r="G8613" t="e">
        <f>SEARCH("shape_name",'Mission Importer'!A8613)</f>
        <v>#VALUE!</v>
      </c>
      <c r="H8613" t="e">
        <f>IF(G8613=43,'Mission Importer'!A8613,0)</f>
        <v>#VALUE!</v>
      </c>
      <c r="J8613" t="e">
        <f>SEARCH("type",'Mission Importer'!A8613)</f>
        <v>#VALUE!</v>
      </c>
      <c r="K8613" t="e">
        <f>IF(J8613=43,'Mission Importer'!A8613,0)</f>
        <v>#VALUE!</v>
      </c>
      <c r="L8613" t="e">
        <f>SEARCH("category",'Mission Importer'!A8613)</f>
        <v>#VALUE!</v>
      </c>
      <c r="M8613" t="e">
        <f>IF(L8613=43,'Mission Importer'!A8613,0)</f>
        <v>#VALUE!</v>
      </c>
    </row>
    <row r="8614" spans="1:13" x14ac:dyDescent="0.3">
      <c r="A8614" t="e">
        <f>SEARCH("livery",'Mission Importer'!A8614)</f>
        <v>#VALUE!</v>
      </c>
      <c r="B8614" t="e">
        <f>IF(A8614=43,'Mission Importer'!A8614,0)</f>
        <v>#VALUE!</v>
      </c>
      <c r="D8614" t="e">
        <f>SEARCH("shape_name",'Mission Importer'!A8614)</f>
        <v>#VALUE!</v>
      </c>
      <c r="E8614" t="e">
        <f>IF(D8614=43,'Mission Importer'!A8614,0)</f>
        <v>#VALUE!</v>
      </c>
      <c r="G8614" t="e">
        <f>SEARCH("shape_name",'Mission Importer'!A8614)</f>
        <v>#VALUE!</v>
      </c>
      <c r="H8614" t="e">
        <f>IF(G8614=43,'Mission Importer'!A8614,0)</f>
        <v>#VALUE!</v>
      </c>
      <c r="J8614" t="e">
        <f>SEARCH("type",'Mission Importer'!A8614)</f>
        <v>#VALUE!</v>
      </c>
      <c r="K8614" t="e">
        <f>IF(J8614=43,'Mission Importer'!A8614,0)</f>
        <v>#VALUE!</v>
      </c>
      <c r="L8614" t="e">
        <f>SEARCH("category",'Mission Importer'!A8614)</f>
        <v>#VALUE!</v>
      </c>
      <c r="M8614" t="e">
        <f>IF(L8614=43,'Mission Importer'!A8614,0)</f>
        <v>#VALUE!</v>
      </c>
    </row>
    <row r="8615" spans="1:13" x14ac:dyDescent="0.3">
      <c r="A8615">
        <f>SEARCH("livery",'Mission Importer'!A8615)</f>
        <v>43</v>
      </c>
      <c r="B8615" t="str">
        <f>IF(A8615=43,'Mission Importer'!A8615,0)</f>
        <v xml:space="preserve">                                        ["livery_id"] = "Syria_Winter",</v>
      </c>
      <c r="D8615" t="e">
        <f>SEARCH("shape_name",'Mission Importer'!A8615)</f>
        <v>#VALUE!</v>
      </c>
      <c r="E8615" t="e">
        <f>IF(D8615=43,'Mission Importer'!A8615,0)</f>
        <v>#VALUE!</v>
      </c>
      <c r="G8615" t="e">
        <f>SEARCH("shape_name",'Mission Importer'!A8615)</f>
        <v>#VALUE!</v>
      </c>
      <c r="H8615" t="e">
        <f>IF(G8615=43,'Mission Importer'!A8615,0)</f>
        <v>#VALUE!</v>
      </c>
      <c r="J8615" t="e">
        <f>SEARCH("type",'Mission Importer'!A8615)</f>
        <v>#VALUE!</v>
      </c>
      <c r="K8615" t="e">
        <f>IF(J8615=43,'Mission Importer'!A8615,0)</f>
        <v>#VALUE!</v>
      </c>
      <c r="L8615" t="e">
        <f>SEARCH("category",'Mission Importer'!A8615)</f>
        <v>#VALUE!</v>
      </c>
      <c r="M8615" t="e">
        <f>IF(L8615=43,'Mission Importer'!A8615,0)</f>
        <v>#VALUE!</v>
      </c>
    </row>
    <row r="8616" spans="1:13" x14ac:dyDescent="0.3">
      <c r="A8616" t="e">
        <f>SEARCH("livery",'Mission Importer'!A8616)</f>
        <v>#VALUE!</v>
      </c>
      <c r="B8616" t="e">
        <f>IF(A8616=43,'Mission Importer'!A8616,0)</f>
        <v>#VALUE!</v>
      </c>
      <c r="D8616" t="e">
        <f>SEARCH("shape_name",'Mission Importer'!A8616)</f>
        <v>#VALUE!</v>
      </c>
      <c r="E8616" t="e">
        <f>IF(D8616=43,'Mission Importer'!A8616,0)</f>
        <v>#VALUE!</v>
      </c>
      <c r="G8616" t="e">
        <f>SEARCH("shape_name",'Mission Importer'!A8616)</f>
        <v>#VALUE!</v>
      </c>
      <c r="H8616" t="e">
        <f>IF(G8616=43,'Mission Importer'!A8616,0)</f>
        <v>#VALUE!</v>
      </c>
      <c r="J8616" t="e">
        <f>SEARCH("type",'Mission Importer'!A8616)</f>
        <v>#VALUE!</v>
      </c>
      <c r="K8616" t="e">
        <f>IF(J8616=43,'Mission Importer'!A8616,0)</f>
        <v>#VALUE!</v>
      </c>
      <c r="L8616">
        <f>SEARCH("category",'Mission Importer'!A8616)</f>
        <v>43</v>
      </c>
      <c r="M8616" t="str">
        <f>IF(L8616=43,'Mission Importer'!A8616,0)</f>
        <v xml:space="preserve">                                        ["category"] = "Air Defence",</v>
      </c>
    </row>
    <row r="8617" spans="1:13" x14ac:dyDescent="0.3">
      <c r="A8617" t="e">
        <f>SEARCH("livery",'Mission Importer'!A8617)</f>
        <v>#VALUE!</v>
      </c>
      <c r="B8617" t="e">
        <f>IF(A8617=43,'Mission Importer'!A8617,0)</f>
        <v>#VALUE!</v>
      </c>
      <c r="D8617" t="e">
        <f>SEARCH("shape_name",'Mission Importer'!A8617)</f>
        <v>#VALUE!</v>
      </c>
      <c r="E8617" t="e">
        <f>IF(D8617=43,'Mission Importer'!A8617,0)</f>
        <v>#VALUE!</v>
      </c>
      <c r="G8617" t="e">
        <f>SEARCH("shape_name",'Mission Importer'!A8617)</f>
        <v>#VALUE!</v>
      </c>
      <c r="H8617" t="e">
        <f>IF(G8617=43,'Mission Importer'!A8617,0)</f>
        <v>#VALUE!</v>
      </c>
      <c r="J8617">
        <f>SEARCH("type",'Mission Importer'!A8617)</f>
        <v>43</v>
      </c>
      <c r="K8617" t="str">
        <f>IF(J8617=43,'Mission Importer'!A8617,0)</f>
        <v xml:space="preserve">                                        ["type"] = "S-200_Launcher",</v>
      </c>
      <c r="L8617" t="e">
        <f>SEARCH("category",'Mission Importer'!A8617)</f>
        <v>#VALUE!</v>
      </c>
      <c r="M8617" t="e">
        <f>IF(L8617=43,'Mission Importer'!A8617,0)</f>
        <v>#VALUE!</v>
      </c>
    </row>
    <row r="8618" spans="1:13" x14ac:dyDescent="0.3">
      <c r="A8618" t="e">
        <f>SEARCH("livery",'Mission Importer'!A8618)</f>
        <v>#VALUE!</v>
      </c>
      <c r="B8618" t="e">
        <f>IF(A8618=43,'Mission Importer'!A8618,0)</f>
        <v>#VALUE!</v>
      </c>
      <c r="D8618" t="e">
        <f>SEARCH("shape_name",'Mission Importer'!A8618)</f>
        <v>#VALUE!</v>
      </c>
      <c r="E8618" t="e">
        <f>IF(D8618=43,'Mission Importer'!A8618,0)</f>
        <v>#VALUE!</v>
      </c>
      <c r="G8618" t="e">
        <f>SEARCH("shape_name",'Mission Importer'!A8618)</f>
        <v>#VALUE!</v>
      </c>
      <c r="H8618" t="e">
        <f>IF(G8618=43,'Mission Importer'!A8618,0)</f>
        <v>#VALUE!</v>
      </c>
      <c r="J8618" t="e">
        <f>SEARCH("type",'Mission Importer'!A8618)</f>
        <v>#VALUE!</v>
      </c>
      <c r="K8618" t="e">
        <f>IF(J8618=43,'Mission Importer'!A8618,0)</f>
        <v>#VALUE!</v>
      </c>
      <c r="L8618" t="e">
        <f>SEARCH("category",'Mission Importer'!A8618)</f>
        <v>#VALUE!</v>
      </c>
      <c r="M8618" t="e">
        <f>IF(L8618=43,'Mission Importer'!A8618,0)</f>
        <v>#VALUE!</v>
      </c>
    </row>
    <row r="8619" spans="1:13" x14ac:dyDescent="0.3">
      <c r="A8619" t="e">
        <f>SEARCH("livery",'Mission Importer'!A8619)</f>
        <v>#VALUE!</v>
      </c>
      <c r="B8619" t="e">
        <f>IF(A8619=43,'Mission Importer'!A8619,0)</f>
        <v>#VALUE!</v>
      </c>
      <c r="D8619" t="e">
        <f>SEARCH("shape_name",'Mission Importer'!A8619)</f>
        <v>#VALUE!</v>
      </c>
      <c r="E8619" t="e">
        <f>IF(D8619=43,'Mission Importer'!A8619,0)</f>
        <v>#VALUE!</v>
      </c>
      <c r="G8619" t="e">
        <f>SEARCH("shape_name",'Mission Importer'!A8619)</f>
        <v>#VALUE!</v>
      </c>
      <c r="H8619" t="e">
        <f>IF(G8619=43,'Mission Importer'!A8619,0)</f>
        <v>#VALUE!</v>
      </c>
      <c r="J8619" t="e">
        <f>SEARCH("type",'Mission Importer'!A8619)</f>
        <v>#VALUE!</v>
      </c>
      <c r="K8619" t="e">
        <f>IF(J8619=43,'Mission Importer'!A8619,0)</f>
        <v>#VALUE!</v>
      </c>
      <c r="L8619" t="e">
        <f>SEARCH("category",'Mission Importer'!A8619)</f>
        <v>#VALUE!</v>
      </c>
      <c r="M8619" t="e">
        <f>IF(L8619=43,'Mission Importer'!A8619,0)</f>
        <v>#VALUE!</v>
      </c>
    </row>
    <row r="8620" spans="1:13" x14ac:dyDescent="0.3">
      <c r="A8620" t="e">
        <f>SEARCH("livery",'Mission Importer'!A8620)</f>
        <v>#VALUE!</v>
      </c>
      <c r="B8620" t="e">
        <f>IF(A8620=43,'Mission Importer'!A8620,0)</f>
        <v>#VALUE!</v>
      </c>
      <c r="D8620" t="e">
        <f>SEARCH("shape_name",'Mission Importer'!A8620)</f>
        <v>#VALUE!</v>
      </c>
      <c r="E8620" t="e">
        <f>IF(D8620=43,'Mission Importer'!A8620,0)</f>
        <v>#VALUE!</v>
      </c>
      <c r="G8620" t="e">
        <f>SEARCH("shape_name",'Mission Importer'!A8620)</f>
        <v>#VALUE!</v>
      </c>
      <c r="H8620" t="e">
        <f>IF(G8620=43,'Mission Importer'!A8620,0)</f>
        <v>#VALUE!</v>
      </c>
      <c r="J8620" t="e">
        <f>SEARCH("type",'Mission Importer'!A8620)</f>
        <v>#VALUE!</v>
      </c>
      <c r="K8620" t="e">
        <f>IF(J8620=43,'Mission Importer'!A8620,0)</f>
        <v>#VALUE!</v>
      </c>
      <c r="L8620" t="e">
        <f>SEARCH("category",'Mission Importer'!A8620)</f>
        <v>#VALUE!</v>
      </c>
      <c r="M8620" t="e">
        <f>IF(L8620=43,'Mission Importer'!A8620,0)</f>
        <v>#VALUE!</v>
      </c>
    </row>
    <row r="8621" spans="1:13" x14ac:dyDescent="0.3">
      <c r="A8621" t="e">
        <f>SEARCH("livery",'Mission Importer'!A8621)</f>
        <v>#VALUE!</v>
      </c>
      <c r="B8621" t="e">
        <f>IF(A8621=43,'Mission Importer'!A8621,0)</f>
        <v>#VALUE!</v>
      </c>
      <c r="D8621" t="e">
        <f>SEARCH("shape_name",'Mission Importer'!A8621)</f>
        <v>#VALUE!</v>
      </c>
      <c r="E8621" t="e">
        <f>IF(D8621=43,'Mission Importer'!A8621,0)</f>
        <v>#VALUE!</v>
      </c>
      <c r="G8621" t="e">
        <f>SEARCH("shape_name",'Mission Importer'!A8621)</f>
        <v>#VALUE!</v>
      </c>
      <c r="H8621" t="e">
        <f>IF(G8621=43,'Mission Importer'!A8621,0)</f>
        <v>#VALUE!</v>
      </c>
      <c r="J8621" t="e">
        <f>SEARCH("type",'Mission Importer'!A8621)</f>
        <v>#VALUE!</v>
      </c>
      <c r="K8621" t="e">
        <f>IF(J8621=43,'Mission Importer'!A8621,0)</f>
        <v>#VALUE!</v>
      </c>
      <c r="L8621" t="e">
        <f>SEARCH("category",'Mission Importer'!A8621)</f>
        <v>#VALUE!</v>
      </c>
      <c r="M8621" t="e">
        <f>IF(L8621=43,'Mission Importer'!A8621,0)</f>
        <v>#VALUE!</v>
      </c>
    </row>
    <row r="8622" spans="1:13" x14ac:dyDescent="0.3">
      <c r="A8622" t="e">
        <f>SEARCH("livery",'Mission Importer'!A8622)</f>
        <v>#VALUE!</v>
      </c>
      <c r="B8622" t="e">
        <f>IF(A8622=43,'Mission Importer'!A8622,0)</f>
        <v>#VALUE!</v>
      </c>
      <c r="D8622" t="e">
        <f>SEARCH("shape_name",'Mission Importer'!A8622)</f>
        <v>#VALUE!</v>
      </c>
      <c r="E8622" t="e">
        <f>IF(D8622=43,'Mission Importer'!A8622,0)</f>
        <v>#VALUE!</v>
      </c>
      <c r="G8622" t="e">
        <f>SEARCH("shape_name",'Mission Importer'!A8622)</f>
        <v>#VALUE!</v>
      </c>
      <c r="H8622" t="e">
        <f>IF(G8622=43,'Mission Importer'!A8622,0)</f>
        <v>#VALUE!</v>
      </c>
      <c r="J8622" t="e">
        <f>SEARCH("type",'Mission Importer'!A8622)</f>
        <v>#VALUE!</v>
      </c>
      <c r="K8622" t="e">
        <f>IF(J8622=43,'Mission Importer'!A8622,0)</f>
        <v>#VALUE!</v>
      </c>
      <c r="L8622" t="e">
        <f>SEARCH("category",'Mission Importer'!A8622)</f>
        <v>#VALUE!</v>
      </c>
      <c r="M8622" t="e">
        <f>IF(L8622=43,'Mission Importer'!A8622,0)</f>
        <v>#VALUE!</v>
      </c>
    </row>
    <row r="8623" spans="1:13" x14ac:dyDescent="0.3">
      <c r="A8623" t="e">
        <f>SEARCH("livery",'Mission Importer'!A8623)</f>
        <v>#VALUE!</v>
      </c>
      <c r="B8623" t="e">
        <f>IF(A8623=43,'Mission Importer'!A8623,0)</f>
        <v>#VALUE!</v>
      </c>
      <c r="D8623" t="e">
        <f>SEARCH("shape_name",'Mission Importer'!A8623)</f>
        <v>#VALUE!</v>
      </c>
      <c r="E8623" t="e">
        <f>IF(D8623=43,'Mission Importer'!A8623,0)</f>
        <v>#VALUE!</v>
      </c>
      <c r="G8623" t="e">
        <f>SEARCH("shape_name",'Mission Importer'!A8623)</f>
        <v>#VALUE!</v>
      </c>
      <c r="H8623" t="e">
        <f>IF(G8623=43,'Mission Importer'!A8623,0)</f>
        <v>#VALUE!</v>
      </c>
      <c r="J8623" t="e">
        <f>SEARCH("type",'Mission Importer'!A8623)</f>
        <v>#VALUE!</v>
      </c>
      <c r="K8623" t="e">
        <f>IF(J8623=43,'Mission Importer'!A8623,0)</f>
        <v>#VALUE!</v>
      </c>
      <c r="L8623" t="e">
        <f>SEARCH("category",'Mission Importer'!A8623)</f>
        <v>#VALUE!</v>
      </c>
      <c r="M8623" t="e">
        <f>IF(L8623=43,'Mission Importer'!A8623,0)</f>
        <v>#VALUE!</v>
      </c>
    </row>
    <row r="8624" spans="1:13" x14ac:dyDescent="0.3">
      <c r="A8624" t="e">
        <f>SEARCH("livery",'Mission Importer'!A8624)</f>
        <v>#VALUE!</v>
      </c>
      <c r="B8624" t="e">
        <f>IF(A8624=43,'Mission Importer'!A8624,0)</f>
        <v>#VALUE!</v>
      </c>
      <c r="D8624" t="e">
        <f>SEARCH("shape_name",'Mission Importer'!A8624)</f>
        <v>#VALUE!</v>
      </c>
      <c r="E8624" t="e">
        <f>IF(D8624=43,'Mission Importer'!A8624,0)</f>
        <v>#VALUE!</v>
      </c>
      <c r="G8624" t="e">
        <f>SEARCH("shape_name",'Mission Importer'!A8624)</f>
        <v>#VALUE!</v>
      </c>
      <c r="H8624" t="e">
        <f>IF(G8624=43,'Mission Importer'!A8624,0)</f>
        <v>#VALUE!</v>
      </c>
      <c r="J8624" t="e">
        <f>SEARCH("type",'Mission Importer'!A8624)</f>
        <v>#VALUE!</v>
      </c>
      <c r="K8624" t="e">
        <f>IF(J8624=43,'Mission Importer'!A8624,0)</f>
        <v>#VALUE!</v>
      </c>
      <c r="L8624" t="e">
        <f>SEARCH("category",'Mission Importer'!A8624)</f>
        <v>#VALUE!</v>
      </c>
      <c r="M8624" t="e">
        <f>IF(L8624=43,'Mission Importer'!A8624,0)</f>
        <v>#VALUE!</v>
      </c>
    </row>
    <row r="8625" spans="1:13" x14ac:dyDescent="0.3">
      <c r="A8625" t="e">
        <f>SEARCH("livery",'Mission Importer'!A8625)</f>
        <v>#VALUE!</v>
      </c>
      <c r="B8625" t="e">
        <f>IF(A8625=43,'Mission Importer'!A8625,0)</f>
        <v>#VALUE!</v>
      </c>
      <c r="D8625" t="e">
        <f>SEARCH("shape_name",'Mission Importer'!A8625)</f>
        <v>#VALUE!</v>
      </c>
      <c r="E8625" t="e">
        <f>IF(D8625=43,'Mission Importer'!A8625,0)</f>
        <v>#VALUE!</v>
      </c>
      <c r="G8625" t="e">
        <f>SEARCH("shape_name",'Mission Importer'!A8625)</f>
        <v>#VALUE!</v>
      </c>
      <c r="H8625" t="e">
        <f>IF(G8625=43,'Mission Importer'!A8625,0)</f>
        <v>#VALUE!</v>
      </c>
      <c r="J8625" t="e">
        <f>SEARCH("type",'Mission Importer'!A8625)</f>
        <v>#VALUE!</v>
      </c>
      <c r="K8625" t="e">
        <f>IF(J8625=43,'Mission Importer'!A8625,0)</f>
        <v>#VALUE!</v>
      </c>
      <c r="L8625" t="e">
        <f>SEARCH("category",'Mission Importer'!A8625)</f>
        <v>#VALUE!</v>
      </c>
      <c r="M8625" t="e">
        <f>IF(L8625=43,'Mission Importer'!A8625,0)</f>
        <v>#VALUE!</v>
      </c>
    </row>
    <row r="8626" spans="1:13" x14ac:dyDescent="0.3">
      <c r="A8626" t="e">
        <f>SEARCH("livery",'Mission Importer'!A8626)</f>
        <v>#VALUE!</v>
      </c>
      <c r="B8626" t="e">
        <f>IF(A8626=43,'Mission Importer'!A8626,0)</f>
        <v>#VALUE!</v>
      </c>
      <c r="D8626" t="e">
        <f>SEARCH("shape_name",'Mission Importer'!A8626)</f>
        <v>#VALUE!</v>
      </c>
      <c r="E8626" t="e">
        <f>IF(D8626=43,'Mission Importer'!A8626,0)</f>
        <v>#VALUE!</v>
      </c>
      <c r="G8626" t="e">
        <f>SEARCH("shape_name",'Mission Importer'!A8626)</f>
        <v>#VALUE!</v>
      </c>
      <c r="H8626" t="e">
        <f>IF(G8626=43,'Mission Importer'!A8626,0)</f>
        <v>#VALUE!</v>
      </c>
      <c r="J8626" t="e">
        <f>SEARCH("type",'Mission Importer'!A8626)</f>
        <v>#VALUE!</v>
      </c>
      <c r="K8626" t="e">
        <f>IF(J8626=43,'Mission Importer'!A8626,0)</f>
        <v>#VALUE!</v>
      </c>
      <c r="L8626" t="e">
        <f>SEARCH("category",'Mission Importer'!A8626)</f>
        <v>#VALUE!</v>
      </c>
      <c r="M8626" t="e">
        <f>IF(L8626=43,'Mission Importer'!A8626,0)</f>
        <v>#VALUE!</v>
      </c>
    </row>
    <row r="8627" spans="1:13" x14ac:dyDescent="0.3">
      <c r="A8627" t="e">
        <f>SEARCH("livery",'Mission Importer'!A8627)</f>
        <v>#VALUE!</v>
      </c>
      <c r="B8627" t="e">
        <f>IF(A8627=43,'Mission Importer'!A8627,0)</f>
        <v>#VALUE!</v>
      </c>
      <c r="D8627" t="e">
        <f>SEARCH("shape_name",'Mission Importer'!A8627)</f>
        <v>#VALUE!</v>
      </c>
      <c r="E8627" t="e">
        <f>IF(D8627=43,'Mission Importer'!A8627,0)</f>
        <v>#VALUE!</v>
      </c>
      <c r="G8627" t="e">
        <f>SEARCH("shape_name",'Mission Importer'!A8627)</f>
        <v>#VALUE!</v>
      </c>
      <c r="H8627" t="e">
        <f>IF(G8627=43,'Mission Importer'!A8627,0)</f>
        <v>#VALUE!</v>
      </c>
      <c r="J8627" t="e">
        <f>SEARCH("type",'Mission Importer'!A8627)</f>
        <v>#VALUE!</v>
      </c>
      <c r="K8627" t="e">
        <f>IF(J8627=43,'Mission Importer'!A8627,0)</f>
        <v>#VALUE!</v>
      </c>
      <c r="L8627" t="e">
        <f>SEARCH("category",'Mission Importer'!A8627)</f>
        <v>#VALUE!</v>
      </c>
      <c r="M8627" t="e">
        <f>IF(L8627=43,'Mission Importer'!A8627,0)</f>
        <v>#VALUE!</v>
      </c>
    </row>
    <row r="8628" spans="1:13" x14ac:dyDescent="0.3">
      <c r="A8628" t="e">
        <f>SEARCH("livery",'Mission Importer'!A8628)</f>
        <v>#VALUE!</v>
      </c>
      <c r="B8628" t="e">
        <f>IF(A8628=43,'Mission Importer'!A8628,0)</f>
        <v>#VALUE!</v>
      </c>
      <c r="D8628" t="e">
        <f>SEARCH("shape_name",'Mission Importer'!A8628)</f>
        <v>#VALUE!</v>
      </c>
      <c r="E8628" t="e">
        <f>IF(D8628=43,'Mission Importer'!A8628,0)</f>
        <v>#VALUE!</v>
      </c>
      <c r="G8628" t="e">
        <f>SEARCH("shape_name",'Mission Importer'!A8628)</f>
        <v>#VALUE!</v>
      </c>
      <c r="H8628" t="e">
        <f>IF(G8628=43,'Mission Importer'!A8628,0)</f>
        <v>#VALUE!</v>
      </c>
      <c r="J8628" t="e">
        <f>SEARCH("type",'Mission Importer'!A8628)</f>
        <v>#VALUE!</v>
      </c>
      <c r="K8628" t="e">
        <f>IF(J8628=43,'Mission Importer'!A8628,0)</f>
        <v>#VALUE!</v>
      </c>
      <c r="L8628" t="e">
        <f>SEARCH("category",'Mission Importer'!A8628)</f>
        <v>#VALUE!</v>
      </c>
      <c r="M8628" t="e">
        <f>IF(L8628=43,'Mission Importer'!A8628,0)</f>
        <v>#VALUE!</v>
      </c>
    </row>
    <row r="8629" spans="1:13" x14ac:dyDescent="0.3">
      <c r="A8629" t="e">
        <f>SEARCH("livery",'Mission Importer'!A8629)</f>
        <v>#VALUE!</v>
      </c>
      <c r="B8629" t="e">
        <f>IF(A8629=43,'Mission Importer'!A8629,0)</f>
        <v>#VALUE!</v>
      </c>
      <c r="D8629" t="e">
        <f>SEARCH("shape_name",'Mission Importer'!A8629)</f>
        <v>#VALUE!</v>
      </c>
      <c r="E8629" t="e">
        <f>IF(D8629=43,'Mission Importer'!A8629,0)</f>
        <v>#VALUE!</v>
      </c>
      <c r="G8629" t="e">
        <f>SEARCH("shape_name",'Mission Importer'!A8629)</f>
        <v>#VALUE!</v>
      </c>
      <c r="H8629" t="e">
        <f>IF(G8629=43,'Mission Importer'!A8629,0)</f>
        <v>#VALUE!</v>
      </c>
      <c r="J8629" t="e">
        <f>SEARCH("type",'Mission Importer'!A8629)</f>
        <v>#VALUE!</v>
      </c>
      <c r="K8629" t="e">
        <f>IF(J8629=43,'Mission Importer'!A8629,0)</f>
        <v>#VALUE!</v>
      </c>
      <c r="L8629" t="e">
        <f>SEARCH("category",'Mission Importer'!A8629)</f>
        <v>#VALUE!</v>
      </c>
      <c r="M8629" t="e">
        <f>IF(L8629=43,'Mission Importer'!A8629,0)</f>
        <v>#VALUE!</v>
      </c>
    </row>
    <row r="8630" spans="1:13" x14ac:dyDescent="0.3">
      <c r="A8630" t="e">
        <f>SEARCH("livery",'Mission Importer'!A8630)</f>
        <v>#VALUE!</v>
      </c>
      <c r="B8630" t="e">
        <f>IF(A8630=43,'Mission Importer'!A8630,0)</f>
        <v>#VALUE!</v>
      </c>
      <c r="D8630" t="e">
        <f>SEARCH("shape_name",'Mission Importer'!A8630)</f>
        <v>#VALUE!</v>
      </c>
      <c r="E8630" t="e">
        <f>IF(D8630=43,'Mission Importer'!A8630,0)</f>
        <v>#VALUE!</v>
      </c>
      <c r="G8630" t="e">
        <f>SEARCH("shape_name",'Mission Importer'!A8630)</f>
        <v>#VALUE!</v>
      </c>
      <c r="H8630" t="e">
        <f>IF(G8630=43,'Mission Importer'!A8630,0)</f>
        <v>#VALUE!</v>
      </c>
      <c r="J8630" t="e">
        <f>SEARCH("type",'Mission Importer'!A8630)</f>
        <v>#VALUE!</v>
      </c>
      <c r="K8630" t="e">
        <f>IF(J8630=43,'Mission Importer'!A8630,0)</f>
        <v>#VALUE!</v>
      </c>
      <c r="L8630" t="e">
        <f>SEARCH("category",'Mission Importer'!A8630)</f>
        <v>#VALUE!</v>
      </c>
      <c r="M8630" t="e">
        <f>IF(L8630=43,'Mission Importer'!A8630,0)</f>
        <v>#VALUE!</v>
      </c>
    </row>
    <row r="8631" spans="1:13" x14ac:dyDescent="0.3">
      <c r="A8631" t="e">
        <f>SEARCH("livery",'Mission Importer'!A8631)</f>
        <v>#VALUE!</v>
      </c>
      <c r="B8631" t="e">
        <f>IF(A8631=43,'Mission Importer'!A8631,0)</f>
        <v>#VALUE!</v>
      </c>
      <c r="D8631" t="e">
        <f>SEARCH("shape_name",'Mission Importer'!A8631)</f>
        <v>#VALUE!</v>
      </c>
      <c r="E8631" t="e">
        <f>IF(D8631=43,'Mission Importer'!A8631,0)</f>
        <v>#VALUE!</v>
      </c>
      <c r="G8631" t="e">
        <f>SEARCH("shape_name",'Mission Importer'!A8631)</f>
        <v>#VALUE!</v>
      </c>
      <c r="H8631" t="e">
        <f>IF(G8631=43,'Mission Importer'!A8631,0)</f>
        <v>#VALUE!</v>
      </c>
      <c r="J8631" t="e">
        <f>SEARCH("type",'Mission Importer'!A8631)</f>
        <v>#VALUE!</v>
      </c>
      <c r="K8631" t="e">
        <f>IF(J8631=43,'Mission Importer'!A8631,0)</f>
        <v>#VALUE!</v>
      </c>
      <c r="L8631" t="e">
        <f>SEARCH("category",'Mission Importer'!A8631)</f>
        <v>#VALUE!</v>
      </c>
      <c r="M8631" t="e">
        <f>IF(L8631=43,'Mission Importer'!A8631,0)</f>
        <v>#VALUE!</v>
      </c>
    </row>
    <row r="8632" spans="1:13" x14ac:dyDescent="0.3">
      <c r="A8632" t="e">
        <f>SEARCH("livery",'Mission Importer'!A8632)</f>
        <v>#VALUE!</v>
      </c>
      <c r="B8632" t="e">
        <f>IF(A8632=43,'Mission Importer'!A8632,0)</f>
        <v>#VALUE!</v>
      </c>
      <c r="D8632" t="e">
        <f>SEARCH("shape_name",'Mission Importer'!A8632)</f>
        <v>#VALUE!</v>
      </c>
      <c r="E8632" t="e">
        <f>IF(D8632=43,'Mission Importer'!A8632,0)</f>
        <v>#VALUE!</v>
      </c>
      <c r="G8632" t="e">
        <f>SEARCH("shape_name",'Mission Importer'!A8632)</f>
        <v>#VALUE!</v>
      </c>
      <c r="H8632" t="e">
        <f>IF(G8632=43,'Mission Importer'!A8632,0)</f>
        <v>#VALUE!</v>
      </c>
      <c r="J8632" t="e">
        <f>SEARCH("type",'Mission Importer'!A8632)</f>
        <v>#VALUE!</v>
      </c>
      <c r="K8632" t="e">
        <f>IF(J8632=43,'Mission Importer'!A8632,0)</f>
        <v>#VALUE!</v>
      </c>
      <c r="L8632" t="e">
        <f>SEARCH("category",'Mission Importer'!A8632)</f>
        <v>#VALUE!</v>
      </c>
      <c r="M8632" t="e">
        <f>IF(L8632=43,'Mission Importer'!A8632,0)</f>
        <v>#VALUE!</v>
      </c>
    </row>
    <row r="8633" spans="1:13" x14ac:dyDescent="0.3">
      <c r="A8633" t="e">
        <f>SEARCH("livery",'Mission Importer'!A8633)</f>
        <v>#VALUE!</v>
      </c>
      <c r="B8633" t="e">
        <f>IF(A8633=43,'Mission Importer'!A8633,0)</f>
        <v>#VALUE!</v>
      </c>
      <c r="D8633" t="e">
        <f>SEARCH("shape_name",'Mission Importer'!A8633)</f>
        <v>#VALUE!</v>
      </c>
      <c r="E8633" t="e">
        <f>IF(D8633=43,'Mission Importer'!A8633,0)</f>
        <v>#VALUE!</v>
      </c>
      <c r="G8633" t="e">
        <f>SEARCH("shape_name",'Mission Importer'!A8633)</f>
        <v>#VALUE!</v>
      </c>
      <c r="H8633" t="e">
        <f>IF(G8633=43,'Mission Importer'!A8633,0)</f>
        <v>#VALUE!</v>
      </c>
      <c r="J8633" t="e">
        <f>SEARCH("type",'Mission Importer'!A8633)</f>
        <v>#VALUE!</v>
      </c>
      <c r="K8633" t="e">
        <f>IF(J8633=43,'Mission Importer'!A8633,0)</f>
        <v>#VALUE!</v>
      </c>
      <c r="L8633" t="e">
        <f>SEARCH("category",'Mission Importer'!A8633)</f>
        <v>#VALUE!</v>
      </c>
      <c r="M8633" t="e">
        <f>IF(L8633=43,'Mission Importer'!A8633,0)</f>
        <v>#VALUE!</v>
      </c>
    </row>
    <row r="8634" spans="1:13" x14ac:dyDescent="0.3">
      <c r="A8634" t="e">
        <f>SEARCH("livery",'Mission Importer'!A8634)</f>
        <v>#VALUE!</v>
      </c>
      <c r="B8634" t="e">
        <f>IF(A8634=43,'Mission Importer'!A8634,0)</f>
        <v>#VALUE!</v>
      </c>
      <c r="D8634" t="e">
        <f>SEARCH("shape_name",'Mission Importer'!A8634)</f>
        <v>#VALUE!</v>
      </c>
      <c r="E8634" t="e">
        <f>IF(D8634=43,'Mission Importer'!A8634,0)</f>
        <v>#VALUE!</v>
      </c>
      <c r="G8634" t="e">
        <f>SEARCH("shape_name",'Mission Importer'!A8634)</f>
        <v>#VALUE!</v>
      </c>
      <c r="H8634" t="e">
        <f>IF(G8634=43,'Mission Importer'!A8634,0)</f>
        <v>#VALUE!</v>
      </c>
      <c r="J8634" t="e">
        <f>SEARCH("type",'Mission Importer'!A8634)</f>
        <v>#VALUE!</v>
      </c>
      <c r="K8634" t="e">
        <f>IF(J8634=43,'Mission Importer'!A8634,0)</f>
        <v>#VALUE!</v>
      </c>
      <c r="L8634" t="e">
        <f>SEARCH("category",'Mission Importer'!A8634)</f>
        <v>#VALUE!</v>
      </c>
      <c r="M8634" t="e">
        <f>IF(L8634=43,'Mission Importer'!A8634,0)</f>
        <v>#VALUE!</v>
      </c>
    </row>
    <row r="8635" spans="1:13" x14ac:dyDescent="0.3">
      <c r="A8635" t="e">
        <f>SEARCH("livery",'Mission Importer'!A8635)</f>
        <v>#VALUE!</v>
      </c>
      <c r="B8635" t="e">
        <f>IF(A8635=43,'Mission Importer'!A8635,0)</f>
        <v>#VALUE!</v>
      </c>
      <c r="D8635" t="e">
        <f>SEARCH("shape_name",'Mission Importer'!A8635)</f>
        <v>#VALUE!</v>
      </c>
      <c r="E8635" t="e">
        <f>IF(D8635=43,'Mission Importer'!A8635,0)</f>
        <v>#VALUE!</v>
      </c>
      <c r="G8635" t="e">
        <f>SEARCH("shape_name",'Mission Importer'!A8635)</f>
        <v>#VALUE!</v>
      </c>
      <c r="H8635" t="e">
        <f>IF(G8635=43,'Mission Importer'!A8635,0)</f>
        <v>#VALUE!</v>
      </c>
      <c r="J8635" t="e">
        <f>SEARCH("type",'Mission Importer'!A8635)</f>
        <v>#VALUE!</v>
      </c>
      <c r="K8635" t="e">
        <f>IF(J8635=43,'Mission Importer'!A8635,0)</f>
        <v>#VALUE!</v>
      </c>
      <c r="L8635" t="e">
        <f>SEARCH("category",'Mission Importer'!A8635)</f>
        <v>#VALUE!</v>
      </c>
      <c r="M8635" t="e">
        <f>IF(L8635=43,'Mission Importer'!A8635,0)</f>
        <v>#VALUE!</v>
      </c>
    </row>
    <row r="8636" spans="1:13" x14ac:dyDescent="0.3">
      <c r="A8636" t="e">
        <f>SEARCH("livery",'Mission Importer'!A8636)</f>
        <v>#VALUE!</v>
      </c>
      <c r="B8636" t="e">
        <f>IF(A8636=43,'Mission Importer'!A8636,0)</f>
        <v>#VALUE!</v>
      </c>
      <c r="D8636" t="e">
        <f>SEARCH("shape_name",'Mission Importer'!A8636)</f>
        <v>#VALUE!</v>
      </c>
      <c r="E8636" t="e">
        <f>IF(D8636=43,'Mission Importer'!A8636,0)</f>
        <v>#VALUE!</v>
      </c>
      <c r="G8636" t="e">
        <f>SEARCH("shape_name",'Mission Importer'!A8636)</f>
        <v>#VALUE!</v>
      </c>
      <c r="H8636" t="e">
        <f>IF(G8636=43,'Mission Importer'!A8636,0)</f>
        <v>#VALUE!</v>
      </c>
      <c r="J8636" t="e">
        <f>SEARCH("type",'Mission Importer'!A8636)</f>
        <v>#VALUE!</v>
      </c>
      <c r="K8636" t="e">
        <f>IF(J8636=43,'Mission Importer'!A8636,0)</f>
        <v>#VALUE!</v>
      </c>
      <c r="L8636" t="e">
        <f>SEARCH("category",'Mission Importer'!A8636)</f>
        <v>#VALUE!</v>
      </c>
      <c r="M8636" t="e">
        <f>IF(L8636=43,'Mission Importer'!A8636,0)</f>
        <v>#VALUE!</v>
      </c>
    </row>
    <row r="8637" spans="1:13" x14ac:dyDescent="0.3">
      <c r="A8637" t="e">
        <f>SEARCH("livery",'Mission Importer'!A8637)</f>
        <v>#VALUE!</v>
      </c>
      <c r="B8637" t="e">
        <f>IF(A8637=43,'Mission Importer'!A8637,0)</f>
        <v>#VALUE!</v>
      </c>
      <c r="D8637" t="e">
        <f>SEARCH("shape_name",'Mission Importer'!A8637)</f>
        <v>#VALUE!</v>
      </c>
      <c r="E8637" t="e">
        <f>IF(D8637=43,'Mission Importer'!A8637,0)</f>
        <v>#VALUE!</v>
      </c>
      <c r="G8637" t="e">
        <f>SEARCH("shape_name",'Mission Importer'!A8637)</f>
        <v>#VALUE!</v>
      </c>
      <c r="H8637" t="e">
        <f>IF(G8637=43,'Mission Importer'!A8637,0)</f>
        <v>#VALUE!</v>
      </c>
      <c r="J8637" t="e">
        <f>SEARCH("type",'Mission Importer'!A8637)</f>
        <v>#VALUE!</v>
      </c>
      <c r="K8637" t="e">
        <f>IF(J8637=43,'Mission Importer'!A8637,0)</f>
        <v>#VALUE!</v>
      </c>
      <c r="L8637" t="e">
        <f>SEARCH("category",'Mission Importer'!A8637)</f>
        <v>#VALUE!</v>
      </c>
      <c r="M8637" t="e">
        <f>IF(L8637=43,'Mission Importer'!A8637,0)</f>
        <v>#VALUE!</v>
      </c>
    </row>
    <row r="8638" spans="1:13" x14ac:dyDescent="0.3">
      <c r="A8638" t="e">
        <f>SEARCH("livery",'Mission Importer'!A8638)</f>
        <v>#VALUE!</v>
      </c>
      <c r="B8638" t="e">
        <f>IF(A8638=43,'Mission Importer'!A8638,0)</f>
        <v>#VALUE!</v>
      </c>
      <c r="D8638" t="e">
        <f>SEARCH("shape_name",'Mission Importer'!A8638)</f>
        <v>#VALUE!</v>
      </c>
      <c r="E8638" t="e">
        <f>IF(D8638=43,'Mission Importer'!A8638,0)</f>
        <v>#VALUE!</v>
      </c>
      <c r="G8638" t="e">
        <f>SEARCH("shape_name",'Mission Importer'!A8638)</f>
        <v>#VALUE!</v>
      </c>
      <c r="H8638" t="e">
        <f>IF(G8638=43,'Mission Importer'!A8638,0)</f>
        <v>#VALUE!</v>
      </c>
      <c r="J8638" t="e">
        <f>SEARCH("type",'Mission Importer'!A8638)</f>
        <v>#VALUE!</v>
      </c>
      <c r="K8638" t="e">
        <f>IF(J8638=43,'Mission Importer'!A8638,0)</f>
        <v>#VALUE!</v>
      </c>
      <c r="L8638" t="e">
        <f>SEARCH("category",'Mission Importer'!A8638)</f>
        <v>#VALUE!</v>
      </c>
      <c r="M8638" t="e">
        <f>IF(L8638=43,'Mission Importer'!A8638,0)</f>
        <v>#VALUE!</v>
      </c>
    </row>
    <row r="8639" spans="1:13" x14ac:dyDescent="0.3">
      <c r="A8639" t="e">
        <f>SEARCH("livery",'Mission Importer'!A8639)</f>
        <v>#VALUE!</v>
      </c>
      <c r="B8639" t="e">
        <f>IF(A8639=43,'Mission Importer'!A8639,0)</f>
        <v>#VALUE!</v>
      </c>
      <c r="D8639" t="e">
        <f>SEARCH("shape_name",'Mission Importer'!A8639)</f>
        <v>#VALUE!</v>
      </c>
      <c r="E8639" t="e">
        <f>IF(D8639=43,'Mission Importer'!A8639,0)</f>
        <v>#VALUE!</v>
      </c>
      <c r="G8639" t="e">
        <f>SEARCH("shape_name",'Mission Importer'!A8639)</f>
        <v>#VALUE!</v>
      </c>
      <c r="H8639" t="e">
        <f>IF(G8639=43,'Mission Importer'!A8639,0)</f>
        <v>#VALUE!</v>
      </c>
      <c r="J8639" t="e">
        <f>SEARCH("type",'Mission Importer'!A8639)</f>
        <v>#VALUE!</v>
      </c>
      <c r="K8639" t="e">
        <f>IF(J8639=43,'Mission Importer'!A8639,0)</f>
        <v>#VALUE!</v>
      </c>
      <c r="L8639" t="e">
        <f>SEARCH("category",'Mission Importer'!A8639)</f>
        <v>#VALUE!</v>
      </c>
      <c r="M8639" t="e">
        <f>IF(L8639=43,'Mission Importer'!A8639,0)</f>
        <v>#VALUE!</v>
      </c>
    </row>
    <row r="8640" spans="1:13" x14ac:dyDescent="0.3">
      <c r="A8640" t="e">
        <f>SEARCH("livery",'Mission Importer'!A8640)</f>
        <v>#VALUE!</v>
      </c>
      <c r="B8640" t="e">
        <f>IF(A8640=43,'Mission Importer'!A8640,0)</f>
        <v>#VALUE!</v>
      </c>
      <c r="D8640" t="e">
        <f>SEARCH("shape_name",'Mission Importer'!A8640)</f>
        <v>#VALUE!</v>
      </c>
      <c r="E8640" t="e">
        <f>IF(D8640=43,'Mission Importer'!A8640,0)</f>
        <v>#VALUE!</v>
      </c>
      <c r="G8640" t="e">
        <f>SEARCH("shape_name",'Mission Importer'!A8640)</f>
        <v>#VALUE!</v>
      </c>
      <c r="H8640" t="e">
        <f>IF(G8640=43,'Mission Importer'!A8640,0)</f>
        <v>#VALUE!</v>
      </c>
      <c r="J8640" t="e">
        <f>SEARCH("type",'Mission Importer'!A8640)</f>
        <v>#VALUE!</v>
      </c>
      <c r="K8640" t="e">
        <f>IF(J8640=43,'Mission Importer'!A8640,0)</f>
        <v>#VALUE!</v>
      </c>
      <c r="L8640" t="e">
        <f>SEARCH("category",'Mission Importer'!A8640)</f>
        <v>#VALUE!</v>
      </c>
      <c r="M8640" t="e">
        <f>IF(L8640=43,'Mission Importer'!A8640,0)</f>
        <v>#VALUE!</v>
      </c>
    </row>
    <row r="8641" spans="1:13" x14ac:dyDescent="0.3">
      <c r="A8641" t="e">
        <f>SEARCH("livery",'Mission Importer'!A8641)</f>
        <v>#VALUE!</v>
      </c>
      <c r="B8641" t="e">
        <f>IF(A8641=43,'Mission Importer'!A8641,0)</f>
        <v>#VALUE!</v>
      </c>
      <c r="D8641" t="e">
        <f>SEARCH("shape_name",'Mission Importer'!A8641)</f>
        <v>#VALUE!</v>
      </c>
      <c r="E8641" t="e">
        <f>IF(D8641=43,'Mission Importer'!A8641,0)</f>
        <v>#VALUE!</v>
      </c>
      <c r="G8641" t="e">
        <f>SEARCH("shape_name",'Mission Importer'!A8641)</f>
        <v>#VALUE!</v>
      </c>
      <c r="H8641" t="e">
        <f>IF(G8641=43,'Mission Importer'!A8641,0)</f>
        <v>#VALUE!</v>
      </c>
      <c r="J8641">
        <f>SEARCH("type",'Mission Importer'!A8641)</f>
        <v>47</v>
      </c>
      <c r="K8641">
        <f>IF(J8641=43,'Mission Importer'!A8641,0)</f>
        <v>0</v>
      </c>
      <c r="L8641" t="e">
        <f>SEARCH("category",'Mission Importer'!A8641)</f>
        <v>#VALUE!</v>
      </c>
      <c r="M8641" t="e">
        <f>IF(L8641=43,'Mission Importer'!A8641,0)</f>
        <v>#VALUE!</v>
      </c>
    </row>
    <row r="8642" spans="1:13" x14ac:dyDescent="0.3">
      <c r="A8642" t="e">
        <f>SEARCH("livery",'Mission Importer'!A8642)</f>
        <v>#VALUE!</v>
      </c>
      <c r="B8642" t="e">
        <f>IF(A8642=43,'Mission Importer'!A8642,0)</f>
        <v>#VALUE!</v>
      </c>
      <c r="D8642" t="e">
        <f>SEARCH("shape_name",'Mission Importer'!A8642)</f>
        <v>#VALUE!</v>
      </c>
      <c r="E8642" t="e">
        <f>IF(D8642=43,'Mission Importer'!A8642,0)</f>
        <v>#VALUE!</v>
      </c>
      <c r="G8642" t="e">
        <f>SEARCH("shape_name",'Mission Importer'!A8642)</f>
        <v>#VALUE!</v>
      </c>
      <c r="H8642" t="e">
        <f>IF(G8642=43,'Mission Importer'!A8642,0)</f>
        <v>#VALUE!</v>
      </c>
      <c r="J8642" t="e">
        <f>SEARCH("type",'Mission Importer'!A8642)</f>
        <v>#VALUE!</v>
      </c>
      <c r="K8642" t="e">
        <f>IF(J8642=43,'Mission Importer'!A8642,0)</f>
        <v>#VALUE!</v>
      </c>
      <c r="L8642" t="e">
        <f>SEARCH("category",'Mission Importer'!A8642)</f>
        <v>#VALUE!</v>
      </c>
      <c r="M8642" t="e">
        <f>IF(L8642=43,'Mission Importer'!A8642,0)</f>
        <v>#VALUE!</v>
      </c>
    </row>
    <row r="8643" spans="1:13" x14ac:dyDescent="0.3">
      <c r="A8643" t="e">
        <f>SEARCH("livery",'Mission Importer'!A8643)</f>
        <v>#VALUE!</v>
      </c>
      <c r="B8643" t="e">
        <f>IF(A8643=43,'Mission Importer'!A8643,0)</f>
        <v>#VALUE!</v>
      </c>
      <c r="D8643" t="e">
        <f>SEARCH("shape_name",'Mission Importer'!A8643)</f>
        <v>#VALUE!</v>
      </c>
      <c r="E8643" t="e">
        <f>IF(D8643=43,'Mission Importer'!A8643,0)</f>
        <v>#VALUE!</v>
      </c>
      <c r="G8643" t="e">
        <f>SEARCH("shape_name",'Mission Importer'!A8643)</f>
        <v>#VALUE!</v>
      </c>
      <c r="H8643" t="e">
        <f>IF(G8643=43,'Mission Importer'!A8643,0)</f>
        <v>#VALUE!</v>
      </c>
      <c r="J8643" t="e">
        <f>SEARCH("type",'Mission Importer'!A8643)</f>
        <v>#VALUE!</v>
      </c>
      <c r="K8643" t="e">
        <f>IF(J8643=43,'Mission Importer'!A8643,0)</f>
        <v>#VALUE!</v>
      </c>
      <c r="L8643" t="e">
        <f>SEARCH("category",'Mission Importer'!A8643)</f>
        <v>#VALUE!</v>
      </c>
      <c r="M8643" t="e">
        <f>IF(L8643=43,'Mission Importer'!A8643,0)</f>
        <v>#VALUE!</v>
      </c>
    </row>
    <row r="8644" spans="1:13" x14ac:dyDescent="0.3">
      <c r="A8644" t="e">
        <f>SEARCH("livery",'Mission Importer'!A8644)</f>
        <v>#VALUE!</v>
      </c>
      <c r="B8644" t="e">
        <f>IF(A8644=43,'Mission Importer'!A8644,0)</f>
        <v>#VALUE!</v>
      </c>
      <c r="D8644" t="e">
        <f>SEARCH("shape_name",'Mission Importer'!A8644)</f>
        <v>#VALUE!</v>
      </c>
      <c r="E8644" t="e">
        <f>IF(D8644=43,'Mission Importer'!A8644,0)</f>
        <v>#VALUE!</v>
      </c>
      <c r="G8644" t="e">
        <f>SEARCH("shape_name",'Mission Importer'!A8644)</f>
        <v>#VALUE!</v>
      </c>
      <c r="H8644" t="e">
        <f>IF(G8644=43,'Mission Importer'!A8644,0)</f>
        <v>#VALUE!</v>
      </c>
      <c r="J8644" t="e">
        <f>SEARCH("type",'Mission Importer'!A8644)</f>
        <v>#VALUE!</v>
      </c>
      <c r="K8644" t="e">
        <f>IF(J8644=43,'Mission Importer'!A8644,0)</f>
        <v>#VALUE!</v>
      </c>
      <c r="L8644" t="e">
        <f>SEARCH("category",'Mission Importer'!A8644)</f>
        <v>#VALUE!</v>
      </c>
      <c r="M8644" t="e">
        <f>IF(L8644=43,'Mission Importer'!A8644,0)</f>
        <v>#VALUE!</v>
      </c>
    </row>
    <row r="8645" spans="1:13" x14ac:dyDescent="0.3">
      <c r="A8645" t="e">
        <f>SEARCH("livery",'Mission Importer'!A8645)</f>
        <v>#VALUE!</v>
      </c>
      <c r="B8645" t="e">
        <f>IF(A8645=43,'Mission Importer'!A8645,0)</f>
        <v>#VALUE!</v>
      </c>
      <c r="D8645" t="e">
        <f>SEARCH("shape_name",'Mission Importer'!A8645)</f>
        <v>#VALUE!</v>
      </c>
      <c r="E8645" t="e">
        <f>IF(D8645=43,'Mission Importer'!A8645,0)</f>
        <v>#VALUE!</v>
      </c>
      <c r="G8645" t="e">
        <f>SEARCH("shape_name",'Mission Importer'!A8645)</f>
        <v>#VALUE!</v>
      </c>
      <c r="H8645" t="e">
        <f>IF(G8645=43,'Mission Importer'!A8645,0)</f>
        <v>#VALUE!</v>
      </c>
      <c r="J8645" t="e">
        <f>SEARCH("type",'Mission Importer'!A8645)</f>
        <v>#VALUE!</v>
      </c>
      <c r="K8645" t="e">
        <f>IF(J8645=43,'Mission Importer'!A8645,0)</f>
        <v>#VALUE!</v>
      </c>
      <c r="L8645" t="e">
        <f>SEARCH("category",'Mission Importer'!A8645)</f>
        <v>#VALUE!</v>
      </c>
      <c r="M8645" t="e">
        <f>IF(L8645=43,'Mission Importer'!A8645,0)</f>
        <v>#VALUE!</v>
      </c>
    </row>
    <row r="8646" spans="1:13" x14ac:dyDescent="0.3">
      <c r="A8646" t="e">
        <f>SEARCH("livery",'Mission Importer'!A8646)</f>
        <v>#VALUE!</v>
      </c>
      <c r="B8646" t="e">
        <f>IF(A8646=43,'Mission Importer'!A8646,0)</f>
        <v>#VALUE!</v>
      </c>
      <c r="D8646" t="e">
        <f>SEARCH("shape_name",'Mission Importer'!A8646)</f>
        <v>#VALUE!</v>
      </c>
      <c r="E8646" t="e">
        <f>IF(D8646=43,'Mission Importer'!A8646,0)</f>
        <v>#VALUE!</v>
      </c>
      <c r="G8646" t="e">
        <f>SEARCH("shape_name",'Mission Importer'!A8646)</f>
        <v>#VALUE!</v>
      </c>
      <c r="H8646" t="e">
        <f>IF(G8646=43,'Mission Importer'!A8646,0)</f>
        <v>#VALUE!</v>
      </c>
      <c r="J8646" t="e">
        <f>SEARCH("type",'Mission Importer'!A8646)</f>
        <v>#VALUE!</v>
      </c>
      <c r="K8646" t="e">
        <f>IF(J8646=43,'Mission Importer'!A8646,0)</f>
        <v>#VALUE!</v>
      </c>
      <c r="L8646" t="e">
        <f>SEARCH("category",'Mission Importer'!A8646)</f>
        <v>#VALUE!</v>
      </c>
      <c r="M8646" t="e">
        <f>IF(L8646=43,'Mission Importer'!A8646,0)</f>
        <v>#VALUE!</v>
      </c>
    </row>
    <row r="8647" spans="1:13" x14ac:dyDescent="0.3">
      <c r="A8647" t="e">
        <f>SEARCH("livery",'Mission Importer'!A8647)</f>
        <v>#VALUE!</v>
      </c>
      <c r="B8647" t="e">
        <f>IF(A8647=43,'Mission Importer'!A8647,0)</f>
        <v>#VALUE!</v>
      </c>
      <c r="D8647" t="e">
        <f>SEARCH("shape_name",'Mission Importer'!A8647)</f>
        <v>#VALUE!</v>
      </c>
      <c r="E8647" t="e">
        <f>IF(D8647=43,'Mission Importer'!A8647,0)</f>
        <v>#VALUE!</v>
      </c>
      <c r="G8647" t="e">
        <f>SEARCH("shape_name",'Mission Importer'!A8647)</f>
        <v>#VALUE!</v>
      </c>
      <c r="H8647" t="e">
        <f>IF(G8647=43,'Mission Importer'!A8647,0)</f>
        <v>#VALUE!</v>
      </c>
      <c r="J8647" t="e">
        <f>SEARCH("type",'Mission Importer'!A8647)</f>
        <v>#VALUE!</v>
      </c>
      <c r="K8647" t="e">
        <f>IF(J8647=43,'Mission Importer'!A8647,0)</f>
        <v>#VALUE!</v>
      </c>
      <c r="L8647" t="e">
        <f>SEARCH("category",'Mission Importer'!A8647)</f>
        <v>#VALUE!</v>
      </c>
      <c r="M8647" t="e">
        <f>IF(L8647=43,'Mission Importer'!A8647,0)</f>
        <v>#VALUE!</v>
      </c>
    </row>
    <row r="8648" spans="1:13" x14ac:dyDescent="0.3">
      <c r="A8648" t="e">
        <f>SEARCH("livery",'Mission Importer'!A8648)</f>
        <v>#VALUE!</v>
      </c>
      <c r="B8648" t="e">
        <f>IF(A8648=43,'Mission Importer'!A8648,0)</f>
        <v>#VALUE!</v>
      </c>
      <c r="D8648" t="e">
        <f>SEARCH("shape_name",'Mission Importer'!A8648)</f>
        <v>#VALUE!</v>
      </c>
      <c r="E8648" t="e">
        <f>IF(D8648=43,'Mission Importer'!A8648,0)</f>
        <v>#VALUE!</v>
      </c>
      <c r="G8648" t="e">
        <f>SEARCH("shape_name",'Mission Importer'!A8648)</f>
        <v>#VALUE!</v>
      </c>
      <c r="H8648" t="e">
        <f>IF(G8648=43,'Mission Importer'!A8648,0)</f>
        <v>#VALUE!</v>
      </c>
      <c r="J8648" t="e">
        <f>SEARCH("type",'Mission Importer'!A8648)</f>
        <v>#VALUE!</v>
      </c>
      <c r="K8648" t="e">
        <f>IF(J8648=43,'Mission Importer'!A8648,0)</f>
        <v>#VALUE!</v>
      </c>
      <c r="L8648" t="e">
        <f>SEARCH("category",'Mission Importer'!A8648)</f>
        <v>#VALUE!</v>
      </c>
      <c r="M8648" t="e">
        <f>IF(L8648=43,'Mission Importer'!A8648,0)</f>
        <v>#VALUE!</v>
      </c>
    </row>
    <row r="8649" spans="1:13" x14ac:dyDescent="0.3">
      <c r="A8649" t="e">
        <f>SEARCH("livery",'Mission Importer'!A8649)</f>
        <v>#VALUE!</v>
      </c>
      <c r="B8649" t="e">
        <f>IF(A8649=43,'Mission Importer'!A8649,0)</f>
        <v>#VALUE!</v>
      </c>
      <c r="D8649" t="e">
        <f>SEARCH("shape_name",'Mission Importer'!A8649)</f>
        <v>#VALUE!</v>
      </c>
      <c r="E8649" t="e">
        <f>IF(D8649=43,'Mission Importer'!A8649,0)</f>
        <v>#VALUE!</v>
      </c>
      <c r="G8649" t="e">
        <f>SEARCH("shape_name",'Mission Importer'!A8649)</f>
        <v>#VALUE!</v>
      </c>
      <c r="H8649" t="e">
        <f>IF(G8649=43,'Mission Importer'!A8649,0)</f>
        <v>#VALUE!</v>
      </c>
      <c r="J8649" t="e">
        <f>SEARCH("type",'Mission Importer'!A8649)</f>
        <v>#VALUE!</v>
      </c>
      <c r="K8649" t="e">
        <f>IF(J8649=43,'Mission Importer'!A8649,0)</f>
        <v>#VALUE!</v>
      </c>
      <c r="L8649" t="e">
        <f>SEARCH("category",'Mission Importer'!A8649)</f>
        <v>#VALUE!</v>
      </c>
      <c r="M8649" t="e">
        <f>IF(L8649=43,'Mission Importer'!A8649,0)</f>
        <v>#VALUE!</v>
      </c>
    </row>
    <row r="8650" spans="1:13" x14ac:dyDescent="0.3">
      <c r="A8650" t="e">
        <f>SEARCH("livery",'Mission Importer'!A8650)</f>
        <v>#VALUE!</v>
      </c>
      <c r="B8650" t="e">
        <f>IF(A8650=43,'Mission Importer'!A8650,0)</f>
        <v>#VALUE!</v>
      </c>
      <c r="D8650" t="e">
        <f>SEARCH("shape_name",'Mission Importer'!A8650)</f>
        <v>#VALUE!</v>
      </c>
      <c r="E8650" t="e">
        <f>IF(D8650=43,'Mission Importer'!A8650,0)</f>
        <v>#VALUE!</v>
      </c>
      <c r="G8650" t="e">
        <f>SEARCH("shape_name",'Mission Importer'!A8650)</f>
        <v>#VALUE!</v>
      </c>
      <c r="H8650" t="e">
        <f>IF(G8650=43,'Mission Importer'!A8650,0)</f>
        <v>#VALUE!</v>
      </c>
      <c r="J8650" t="e">
        <f>SEARCH("type",'Mission Importer'!A8650)</f>
        <v>#VALUE!</v>
      </c>
      <c r="K8650" t="e">
        <f>IF(J8650=43,'Mission Importer'!A8650,0)</f>
        <v>#VALUE!</v>
      </c>
      <c r="L8650" t="e">
        <f>SEARCH("category",'Mission Importer'!A8650)</f>
        <v>#VALUE!</v>
      </c>
      <c r="M8650" t="e">
        <f>IF(L8650=43,'Mission Importer'!A8650,0)</f>
        <v>#VALUE!</v>
      </c>
    </row>
    <row r="8651" spans="1:13" x14ac:dyDescent="0.3">
      <c r="A8651" t="e">
        <f>SEARCH("livery",'Mission Importer'!A8651)</f>
        <v>#VALUE!</v>
      </c>
      <c r="B8651" t="e">
        <f>IF(A8651=43,'Mission Importer'!A8651,0)</f>
        <v>#VALUE!</v>
      </c>
      <c r="D8651" t="e">
        <f>SEARCH("shape_name",'Mission Importer'!A8651)</f>
        <v>#VALUE!</v>
      </c>
      <c r="E8651" t="e">
        <f>IF(D8651=43,'Mission Importer'!A8651,0)</f>
        <v>#VALUE!</v>
      </c>
      <c r="G8651" t="e">
        <f>SEARCH("shape_name",'Mission Importer'!A8651)</f>
        <v>#VALUE!</v>
      </c>
      <c r="H8651" t="e">
        <f>IF(G8651=43,'Mission Importer'!A8651,0)</f>
        <v>#VALUE!</v>
      </c>
      <c r="J8651" t="e">
        <f>SEARCH("type",'Mission Importer'!A8651)</f>
        <v>#VALUE!</v>
      </c>
      <c r="K8651" t="e">
        <f>IF(J8651=43,'Mission Importer'!A8651,0)</f>
        <v>#VALUE!</v>
      </c>
      <c r="L8651" t="e">
        <f>SEARCH("category",'Mission Importer'!A8651)</f>
        <v>#VALUE!</v>
      </c>
      <c r="M8651" t="e">
        <f>IF(L8651=43,'Mission Importer'!A8651,0)</f>
        <v>#VALUE!</v>
      </c>
    </row>
    <row r="8652" spans="1:13" x14ac:dyDescent="0.3">
      <c r="A8652" t="e">
        <f>SEARCH("livery",'Mission Importer'!A8652)</f>
        <v>#VALUE!</v>
      </c>
      <c r="B8652" t="e">
        <f>IF(A8652=43,'Mission Importer'!A8652,0)</f>
        <v>#VALUE!</v>
      </c>
      <c r="D8652" t="e">
        <f>SEARCH("shape_name",'Mission Importer'!A8652)</f>
        <v>#VALUE!</v>
      </c>
      <c r="E8652" t="e">
        <f>IF(D8652=43,'Mission Importer'!A8652,0)</f>
        <v>#VALUE!</v>
      </c>
      <c r="G8652" t="e">
        <f>SEARCH("shape_name",'Mission Importer'!A8652)</f>
        <v>#VALUE!</v>
      </c>
      <c r="H8652" t="e">
        <f>IF(G8652=43,'Mission Importer'!A8652,0)</f>
        <v>#VALUE!</v>
      </c>
      <c r="J8652" t="e">
        <f>SEARCH("type",'Mission Importer'!A8652)</f>
        <v>#VALUE!</v>
      </c>
      <c r="K8652" t="e">
        <f>IF(J8652=43,'Mission Importer'!A8652,0)</f>
        <v>#VALUE!</v>
      </c>
      <c r="L8652" t="e">
        <f>SEARCH("category",'Mission Importer'!A8652)</f>
        <v>#VALUE!</v>
      </c>
      <c r="M8652" t="e">
        <f>IF(L8652=43,'Mission Importer'!A8652,0)</f>
        <v>#VALUE!</v>
      </c>
    </row>
    <row r="8653" spans="1:13" x14ac:dyDescent="0.3">
      <c r="A8653" t="e">
        <f>SEARCH("livery",'Mission Importer'!A8653)</f>
        <v>#VALUE!</v>
      </c>
      <c r="B8653" t="e">
        <f>IF(A8653=43,'Mission Importer'!A8653,0)</f>
        <v>#VALUE!</v>
      </c>
      <c r="D8653" t="e">
        <f>SEARCH("shape_name",'Mission Importer'!A8653)</f>
        <v>#VALUE!</v>
      </c>
      <c r="E8653" t="e">
        <f>IF(D8653=43,'Mission Importer'!A8653,0)</f>
        <v>#VALUE!</v>
      </c>
      <c r="G8653" t="e">
        <f>SEARCH("shape_name",'Mission Importer'!A8653)</f>
        <v>#VALUE!</v>
      </c>
      <c r="H8653" t="e">
        <f>IF(G8653=43,'Mission Importer'!A8653,0)</f>
        <v>#VALUE!</v>
      </c>
      <c r="J8653" t="e">
        <f>SEARCH("type",'Mission Importer'!A8653)</f>
        <v>#VALUE!</v>
      </c>
      <c r="K8653" t="e">
        <f>IF(J8653=43,'Mission Importer'!A8653,0)</f>
        <v>#VALUE!</v>
      </c>
      <c r="L8653" t="e">
        <f>SEARCH("category",'Mission Importer'!A8653)</f>
        <v>#VALUE!</v>
      </c>
      <c r="M8653" t="e">
        <f>IF(L8653=43,'Mission Importer'!A8653,0)</f>
        <v>#VALUE!</v>
      </c>
    </row>
    <row r="8654" spans="1:13" x14ac:dyDescent="0.3">
      <c r="A8654" t="e">
        <f>SEARCH("livery",'Mission Importer'!A8654)</f>
        <v>#VALUE!</v>
      </c>
      <c r="B8654" t="e">
        <f>IF(A8654=43,'Mission Importer'!A8654,0)</f>
        <v>#VALUE!</v>
      </c>
      <c r="D8654" t="e">
        <f>SEARCH("shape_name",'Mission Importer'!A8654)</f>
        <v>#VALUE!</v>
      </c>
      <c r="E8654" t="e">
        <f>IF(D8654=43,'Mission Importer'!A8654,0)</f>
        <v>#VALUE!</v>
      </c>
      <c r="G8654" t="e">
        <f>SEARCH("shape_name",'Mission Importer'!A8654)</f>
        <v>#VALUE!</v>
      </c>
      <c r="H8654" t="e">
        <f>IF(G8654=43,'Mission Importer'!A8654,0)</f>
        <v>#VALUE!</v>
      </c>
      <c r="J8654" t="e">
        <f>SEARCH("type",'Mission Importer'!A8654)</f>
        <v>#VALUE!</v>
      </c>
      <c r="K8654" t="e">
        <f>IF(J8654=43,'Mission Importer'!A8654,0)</f>
        <v>#VALUE!</v>
      </c>
      <c r="L8654" t="e">
        <f>SEARCH("category",'Mission Importer'!A8654)</f>
        <v>#VALUE!</v>
      </c>
      <c r="M8654" t="e">
        <f>IF(L8654=43,'Mission Importer'!A8654,0)</f>
        <v>#VALUE!</v>
      </c>
    </row>
    <row r="8655" spans="1:13" x14ac:dyDescent="0.3">
      <c r="A8655" t="e">
        <f>SEARCH("livery",'Mission Importer'!A8655)</f>
        <v>#VALUE!</v>
      </c>
      <c r="B8655" t="e">
        <f>IF(A8655=43,'Mission Importer'!A8655,0)</f>
        <v>#VALUE!</v>
      </c>
      <c r="D8655" t="e">
        <f>SEARCH("shape_name",'Mission Importer'!A8655)</f>
        <v>#VALUE!</v>
      </c>
      <c r="E8655" t="e">
        <f>IF(D8655=43,'Mission Importer'!A8655,0)</f>
        <v>#VALUE!</v>
      </c>
      <c r="G8655" t="e">
        <f>SEARCH("shape_name",'Mission Importer'!A8655)</f>
        <v>#VALUE!</v>
      </c>
      <c r="H8655" t="e">
        <f>IF(G8655=43,'Mission Importer'!A8655,0)</f>
        <v>#VALUE!</v>
      </c>
      <c r="J8655" t="e">
        <f>SEARCH("type",'Mission Importer'!A8655)</f>
        <v>#VALUE!</v>
      </c>
      <c r="K8655" t="e">
        <f>IF(J8655=43,'Mission Importer'!A8655,0)</f>
        <v>#VALUE!</v>
      </c>
      <c r="L8655" t="e">
        <f>SEARCH("category",'Mission Importer'!A8655)</f>
        <v>#VALUE!</v>
      </c>
      <c r="M8655" t="e">
        <f>IF(L8655=43,'Mission Importer'!A8655,0)</f>
        <v>#VALUE!</v>
      </c>
    </row>
    <row r="8656" spans="1:13" x14ac:dyDescent="0.3">
      <c r="A8656">
        <f>SEARCH("livery",'Mission Importer'!A8656)</f>
        <v>43</v>
      </c>
      <c r="B8656" t="str">
        <f>IF(A8656=43,'Mission Importer'!A8656,0)</f>
        <v xml:space="preserve">                                        ["livery_id"] = "Desert_Summer",</v>
      </c>
      <c r="D8656" t="e">
        <f>SEARCH("shape_name",'Mission Importer'!A8656)</f>
        <v>#VALUE!</v>
      </c>
      <c r="E8656" t="e">
        <f>IF(D8656=43,'Mission Importer'!A8656,0)</f>
        <v>#VALUE!</v>
      </c>
      <c r="G8656" t="e">
        <f>SEARCH("shape_name",'Mission Importer'!A8656)</f>
        <v>#VALUE!</v>
      </c>
      <c r="H8656" t="e">
        <f>IF(G8656=43,'Mission Importer'!A8656,0)</f>
        <v>#VALUE!</v>
      </c>
      <c r="J8656" t="e">
        <f>SEARCH("type",'Mission Importer'!A8656)</f>
        <v>#VALUE!</v>
      </c>
      <c r="K8656" t="e">
        <f>IF(J8656=43,'Mission Importer'!A8656,0)</f>
        <v>#VALUE!</v>
      </c>
      <c r="L8656" t="e">
        <f>SEARCH("category",'Mission Importer'!A8656)</f>
        <v>#VALUE!</v>
      </c>
      <c r="M8656" t="e">
        <f>IF(L8656=43,'Mission Importer'!A8656,0)</f>
        <v>#VALUE!</v>
      </c>
    </row>
    <row r="8657" spans="1:13" x14ac:dyDescent="0.3">
      <c r="A8657" t="e">
        <f>SEARCH("livery",'Mission Importer'!A8657)</f>
        <v>#VALUE!</v>
      </c>
      <c r="B8657" t="e">
        <f>IF(A8657=43,'Mission Importer'!A8657,0)</f>
        <v>#VALUE!</v>
      </c>
      <c r="D8657" t="e">
        <f>SEARCH("shape_name",'Mission Importer'!A8657)</f>
        <v>#VALUE!</v>
      </c>
      <c r="E8657" t="e">
        <f>IF(D8657=43,'Mission Importer'!A8657,0)</f>
        <v>#VALUE!</v>
      </c>
      <c r="G8657" t="e">
        <f>SEARCH("shape_name",'Mission Importer'!A8657)</f>
        <v>#VALUE!</v>
      </c>
      <c r="H8657" t="e">
        <f>IF(G8657=43,'Mission Importer'!A8657,0)</f>
        <v>#VALUE!</v>
      </c>
      <c r="J8657" t="e">
        <f>SEARCH("type",'Mission Importer'!A8657)</f>
        <v>#VALUE!</v>
      </c>
      <c r="K8657" t="e">
        <f>IF(J8657=43,'Mission Importer'!A8657,0)</f>
        <v>#VALUE!</v>
      </c>
      <c r="L8657">
        <f>SEARCH("category",'Mission Importer'!A8657)</f>
        <v>43</v>
      </c>
      <c r="M8657" t="str">
        <f>IF(L8657=43,'Mission Importer'!A8657,0)</f>
        <v xml:space="preserve">                                        ["category"] = "Air Defence",</v>
      </c>
    </row>
    <row r="8658" spans="1:13" x14ac:dyDescent="0.3">
      <c r="A8658" t="e">
        <f>SEARCH("livery",'Mission Importer'!A8658)</f>
        <v>#VALUE!</v>
      </c>
      <c r="B8658" t="e">
        <f>IF(A8658=43,'Mission Importer'!A8658,0)</f>
        <v>#VALUE!</v>
      </c>
      <c r="D8658" t="e">
        <f>SEARCH("shape_name",'Mission Importer'!A8658)</f>
        <v>#VALUE!</v>
      </c>
      <c r="E8658" t="e">
        <f>IF(D8658=43,'Mission Importer'!A8658,0)</f>
        <v>#VALUE!</v>
      </c>
      <c r="G8658" t="e">
        <f>SEARCH("shape_name",'Mission Importer'!A8658)</f>
        <v>#VALUE!</v>
      </c>
      <c r="H8658" t="e">
        <f>IF(G8658=43,'Mission Importer'!A8658,0)</f>
        <v>#VALUE!</v>
      </c>
      <c r="J8658">
        <f>SEARCH("type",'Mission Importer'!A8658)</f>
        <v>43</v>
      </c>
      <c r="K8658" t="str">
        <f>IF(J8658=43,'Mission Importer'!A8658,0)</f>
        <v xml:space="preserve">                                        ["type"] = "S-200_Launcher",</v>
      </c>
      <c r="L8658" t="e">
        <f>SEARCH("category",'Mission Importer'!A8658)</f>
        <v>#VALUE!</v>
      </c>
      <c r="M8658" t="e">
        <f>IF(L8658=43,'Mission Importer'!A8658,0)</f>
        <v>#VALUE!</v>
      </c>
    </row>
    <row r="8659" spans="1:13" x14ac:dyDescent="0.3">
      <c r="A8659" t="e">
        <f>SEARCH("livery",'Mission Importer'!A8659)</f>
        <v>#VALUE!</v>
      </c>
      <c r="B8659" t="e">
        <f>IF(A8659=43,'Mission Importer'!A8659,0)</f>
        <v>#VALUE!</v>
      </c>
      <c r="D8659" t="e">
        <f>SEARCH("shape_name",'Mission Importer'!A8659)</f>
        <v>#VALUE!</v>
      </c>
      <c r="E8659" t="e">
        <f>IF(D8659=43,'Mission Importer'!A8659,0)</f>
        <v>#VALUE!</v>
      </c>
      <c r="G8659" t="e">
        <f>SEARCH("shape_name",'Mission Importer'!A8659)</f>
        <v>#VALUE!</v>
      </c>
      <c r="H8659" t="e">
        <f>IF(G8659=43,'Mission Importer'!A8659,0)</f>
        <v>#VALUE!</v>
      </c>
      <c r="J8659" t="e">
        <f>SEARCH("type",'Mission Importer'!A8659)</f>
        <v>#VALUE!</v>
      </c>
      <c r="K8659" t="e">
        <f>IF(J8659=43,'Mission Importer'!A8659,0)</f>
        <v>#VALUE!</v>
      </c>
      <c r="L8659" t="e">
        <f>SEARCH("category",'Mission Importer'!A8659)</f>
        <v>#VALUE!</v>
      </c>
      <c r="M8659" t="e">
        <f>IF(L8659=43,'Mission Importer'!A8659,0)</f>
        <v>#VALUE!</v>
      </c>
    </row>
    <row r="8660" spans="1:13" x14ac:dyDescent="0.3">
      <c r="A8660" t="e">
        <f>SEARCH("livery",'Mission Importer'!A8660)</f>
        <v>#VALUE!</v>
      </c>
      <c r="B8660" t="e">
        <f>IF(A8660=43,'Mission Importer'!A8660,0)</f>
        <v>#VALUE!</v>
      </c>
      <c r="D8660" t="e">
        <f>SEARCH("shape_name",'Mission Importer'!A8660)</f>
        <v>#VALUE!</v>
      </c>
      <c r="E8660" t="e">
        <f>IF(D8660=43,'Mission Importer'!A8660,0)</f>
        <v>#VALUE!</v>
      </c>
      <c r="G8660" t="e">
        <f>SEARCH("shape_name",'Mission Importer'!A8660)</f>
        <v>#VALUE!</v>
      </c>
      <c r="H8660" t="e">
        <f>IF(G8660=43,'Mission Importer'!A8660,0)</f>
        <v>#VALUE!</v>
      </c>
      <c r="J8660" t="e">
        <f>SEARCH("type",'Mission Importer'!A8660)</f>
        <v>#VALUE!</v>
      </c>
      <c r="K8660" t="e">
        <f>IF(J8660=43,'Mission Importer'!A8660,0)</f>
        <v>#VALUE!</v>
      </c>
      <c r="L8660" t="e">
        <f>SEARCH("category",'Mission Importer'!A8660)</f>
        <v>#VALUE!</v>
      </c>
      <c r="M8660" t="e">
        <f>IF(L8660=43,'Mission Importer'!A8660,0)</f>
        <v>#VALUE!</v>
      </c>
    </row>
    <row r="8661" spans="1:13" x14ac:dyDescent="0.3">
      <c r="A8661" t="e">
        <f>SEARCH("livery",'Mission Importer'!A8661)</f>
        <v>#VALUE!</v>
      </c>
      <c r="B8661" t="e">
        <f>IF(A8661=43,'Mission Importer'!A8661,0)</f>
        <v>#VALUE!</v>
      </c>
      <c r="D8661" t="e">
        <f>SEARCH("shape_name",'Mission Importer'!A8661)</f>
        <v>#VALUE!</v>
      </c>
      <c r="E8661" t="e">
        <f>IF(D8661=43,'Mission Importer'!A8661,0)</f>
        <v>#VALUE!</v>
      </c>
      <c r="G8661" t="e">
        <f>SEARCH("shape_name",'Mission Importer'!A8661)</f>
        <v>#VALUE!</v>
      </c>
      <c r="H8661" t="e">
        <f>IF(G8661=43,'Mission Importer'!A8661,0)</f>
        <v>#VALUE!</v>
      </c>
      <c r="J8661" t="e">
        <f>SEARCH("type",'Mission Importer'!A8661)</f>
        <v>#VALUE!</v>
      </c>
      <c r="K8661" t="e">
        <f>IF(J8661=43,'Mission Importer'!A8661,0)</f>
        <v>#VALUE!</v>
      </c>
      <c r="L8661" t="e">
        <f>SEARCH("category",'Mission Importer'!A8661)</f>
        <v>#VALUE!</v>
      </c>
      <c r="M8661" t="e">
        <f>IF(L8661=43,'Mission Importer'!A8661,0)</f>
        <v>#VALUE!</v>
      </c>
    </row>
    <row r="8662" spans="1:13" x14ac:dyDescent="0.3">
      <c r="A8662" t="e">
        <f>SEARCH("livery",'Mission Importer'!A8662)</f>
        <v>#VALUE!</v>
      </c>
      <c r="B8662" t="e">
        <f>IF(A8662=43,'Mission Importer'!A8662,0)</f>
        <v>#VALUE!</v>
      </c>
      <c r="D8662" t="e">
        <f>SEARCH("shape_name",'Mission Importer'!A8662)</f>
        <v>#VALUE!</v>
      </c>
      <c r="E8662" t="e">
        <f>IF(D8662=43,'Mission Importer'!A8662,0)</f>
        <v>#VALUE!</v>
      </c>
      <c r="G8662" t="e">
        <f>SEARCH("shape_name",'Mission Importer'!A8662)</f>
        <v>#VALUE!</v>
      </c>
      <c r="H8662" t="e">
        <f>IF(G8662=43,'Mission Importer'!A8662,0)</f>
        <v>#VALUE!</v>
      </c>
      <c r="J8662" t="e">
        <f>SEARCH("type",'Mission Importer'!A8662)</f>
        <v>#VALUE!</v>
      </c>
      <c r="K8662" t="e">
        <f>IF(J8662=43,'Mission Importer'!A8662,0)</f>
        <v>#VALUE!</v>
      </c>
      <c r="L8662" t="e">
        <f>SEARCH("category",'Mission Importer'!A8662)</f>
        <v>#VALUE!</v>
      </c>
      <c r="M8662" t="e">
        <f>IF(L8662=43,'Mission Importer'!A8662,0)</f>
        <v>#VALUE!</v>
      </c>
    </row>
    <row r="8663" spans="1:13" x14ac:dyDescent="0.3">
      <c r="A8663" t="e">
        <f>SEARCH("livery",'Mission Importer'!A8663)</f>
        <v>#VALUE!</v>
      </c>
      <c r="B8663" t="e">
        <f>IF(A8663=43,'Mission Importer'!A8663,0)</f>
        <v>#VALUE!</v>
      </c>
      <c r="D8663" t="e">
        <f>SEARCH("shape_name",'Mission Importer'!A8663)</f>
        <v>#VALUE!</v>
      </c>
      <c r="E8663" t="e">
        <f>IF(D8663=43,'Mission Importer'!A8663,0)</f>
        <v>#VALUE!</v>
      </c>
      <c r="G8663" t="e">
        <f>SEARCH("shape_name",'Mission Importer'!A8663)</f>
        <v>#VALUE!</v>
      </c>
      <c r="H8663" t="e">
        <f>IF(G8663=43,'Mission Importer'!A8663,0)</f>
        <v>#VALUE!</v>
      </c>
      <c r="J8663" t="e">
        <f>SEARCH("type",'Mission Importer'!A8663)</f>
        <v>#VALUE!</v>
      </c>
      <c r="K8663" t="e">
        <f>IF(J8663=43,'Mission Importer'!A8663,0)</f>
        <v>#VALUE!</v>
      </c>
      <c r="L8663" t="e">
        <f>SEARCH("category",'Mission Importer'!A8663)</f>
        <v>#VALUE!</v>
      </c>
      <c r="M8663" t="e">
        <f>IF(L8663=43,'Mission Importer'!A8663,0)</f>
        <v>#VALUE!</v>
      </c>
    </row>
    <row r="8664" spans="1:13" x14ac:dyDescent="0.3">
      <c r="A8664" t="e">
        <f>SEARCH("livery",'Mission Importer'!A8664)</f>
        <v>#VALUE!</v>
      </c>
      <c r="B8664" t="e">
        <f>IF(A8664=43,'Mission Importer'!A8664,0)</f>
        <v>#VALUE!</v>
      </c>
      <c r="D8664" t="e">
        <f>SEARCH("shape_name",'Mission Importer'!A8664)</f>
        <v>#VALUE!</v>
      </c>
      <c r="E8664" t="e">
        <f>IF(D8664=43,'Mission Importer'!A8664,0)</f>
        <v>#VALUE!</v>
      </c>
      <c r="G8664" t="e">
        <f>SEARCH("shape_name",'Mission Importer'!A8664)</f>
        <v>#VALUE!</v>
      </c>
      <c r="H8664" t="e">
        <f>IF(G8664=43,'Mission Importer'!A8664,0)</f>
        <v>#VALUE!</v>
      </c>
      <c r="J8664" t="e">
        <f>SEARCH("type",'Mission Importer'!A8664)</f>
        <v>#VALUE!</v>
      </c>
      <c r="K8664" t="e">
        <f>IF(J8664=43,'Mission Importer'!A8664,0)</f>
        <v>#VALUE!</v>
      </c>
      <c r="L8664" t="e">
        <f>SEARCH("category",'Mission Importer'!A8664)</f>
        <v>#VALUE!</v>
      </c>
      <c r="M8664" t="e">
        <f>IF(L8664=43,'Mission Importer'!A8664,0)</f>
        <v>#VALUE!</v>
      </c>
    </row>
    <row r="8665" spans="1:13" x14ac:dyDescent="0.3">
      <c r="A8665" t="e">
        <f>SEARCH("livery",'Mission Importer'!A8665)</f>
        <v>#VALUE!</v>
      </c>
      <c r="B8665" t="e">
        <f>IF(A8665=43,'Mission Importer'!A8665,0)</f>
        <v>#VALUE!</v>
      </c>
      <c r="D8665" t="e">
        <f>SEARCH("shape_name",'Mission Importer'!A8665)</f>
        <v>#VALUE!</v>
      </c>
      <c r="E8665" t="e">
        <f>IF(D8665=43,'Mission Importer'!A8665,0)</f>
        <v>#VALUE!</v>
      </c>
      <c r="G8665" t="e">
        <f>SEARCH("shape_name",'Mission Importer'!A8665)</f>
        <v>#VALUE!</v>
      </c>
      <c r="H8665" t="e">
        <f>IF(G8665=43,'Mission Importer'!A8665,0)</f>
        <v>#VALUE!</v>
      </c>
      <c r="J8665" t="e">
        <f>SEARCH("type",'Mission Importer'!A8665)</f>
        <v>#VALUE!</v>
      </c>
      <c r="K8665" t="e">
        <f>IF(J8665=43,'Mission Importer'!A8665,0)</f>
        <v>#VALUE!</v>
      </c>
      <c r="L8665" t="e">
        <f>SEARCH("category",'Mission Importer'!A8665)</f>
        <v>#VALUE!</v>
      </c>
      <c r="M8665" t="e">
        <f>IF(L8665=43,'Mission Importer'!A8665,0)</f>
        <v>#VALUE!</v>
      </c>
    </row>
    <row r="8666" spans="1:13" x14ac:dyDescent="0.3">
      <c r="A8666" t="e">
        <f>SEARCH("livery",'Mission Importer'!A8666)</f>
        <v>#VALUE!</v>
      </c>
      <c r="B8666" t="e">
        <f>IF(A8666=43,'Mission Importer'!A8666,0)</f>
        <v>#VALUE!</v>
      </c>
      <c r="D8666" t="e">
        <f>SEARCH("shape_name",'Mission Importer'!A8666)</f>
        <v>#VALUE!</v>
      </c>
      <c r="E8666" t="e">
        <f>IF(D8666=43,'Mission Importer'!A8666,0)</f>
        <v>#VALUE!</v>
      </c>
      <c r="G8666" t="e">
        <f>SEARCH("shape_name",'Mission Importer'!A8666)</f>
        <v>#VALUE!</v>
      </c>
      <c r="H8666" t="e">
        <f>IF(G8666=43,'Mission Importer'!A8666,0)</f>
        <v>#VALUE!</v>
      </c>
      <c r="J8666" t="e">
        <f>SEARCH("type",'Mission Importer'!A8666)</f>
        <v>#VALUE!</v>
      </c>
      <c r="K8666" t="e">
        <f>IF(J8666=43,'Mission Importer'!A8666,0)</f>
        <v>#VALUE!</v>
      </c>
      <c r="L8666" t="e">
        <f>SEARCH("category",'Mission Importer'!A8666)</f>
        <v>#VALUE!</v>
      </c>
      <c r="M8666" t="e">
        <f>IF(L8666=43,'Mission Importer'!A8666,0)</f>
        <v>#VALUE!</v>
      </c>
    </row>
    <row r="8667" spans="1:13" x14ac:dyDescent="0.3">
      <c r="A8667" t="e">
        <f>SEARCH("livery",'Mission Importer'!A8667)</f>
        <v>#VALUE!</v>
      </c>
      <c r="B8667" t="e">
        <f>IF(A8667=43,'Mission Importer'!A8667,0)</f>
        <v>#VALUE!</v>
      </c>
      <c r="D8667" t="e">
        <f>SEARCH("shape_name",'Mission Importer'!A8667)</f>
        <v>#VALUE!</v>
      </c>
      <c r="E8667" t="e">
        <f>IF(D8667=43,'Mission Importer'!A8667,0)</f>
        <v>#VALUE!</v>
      </c>
      <c r="G8667" t="e">
        <f>SEARCH("shape_name",'Mission Importer'!A8667)</f>
        <v>#VALUE!</v>
      </c>
      <c r="H8667" t="e">
        <f>IF(G8667=43,'Mission Importer'!A8667,0)</f>
        <v>#VALUE!</v>
      </c>
      <c r="J8667" t="e">
        <f>SEARCH("type",'Mission Importer'!A8667)</f>
        <v>#VALUE!</v>
      </c>
      <c r="K8667" t="e">
        <f>IF(J8667=43,'Mission Importer'!A8667,0)</f>
        <v>#VALUE!</v>
      </c>
      <c r="L8667" t="e">
        <f>SEARCH("category",'Mission Importer'!A8667)</f>
        <v>#VALUE!</v>
      </c>
      <c r="M8667" t="e">
        <f>IF(L8667=43,'Mission Importer'!A8667,0)</f>
        <v>#VALUE!</v>
      </c>
    </row>
    <row r="8668" spans="1:13" x14ac:dyDescent="0.3">
      <c r="A8668" t="e">
        <f>SEARCH("livery",'Mission Importer'!A8668)</f>
        <v>#VALUE!</v>
      </c>
      <c r="B8668" t="e">
        <f>IF(A8668=43,'Mission Importer'!A8668,0)</f>
        <v>#VALUE!</v>
      </c>
      <c r="D8668" t="e">
        <f>SEARCH("shape_name",'Mission Importer'!A8668)</f>
        <v>#VALUE!</v>
      </c>
      <c r="E8668" t="e">
        <f>IF(D8668=43,'Mission Importer'!A8668,0)</f>
        <v>#VALUE!</v>
      </c>
      <c r="G8668" t="e">
        <f>SEARCH("shape_name",'Mission Importer'!A8668)</f>
        <v>#VALUE!</v>
      </c>
      <c r="H8668" t="e">
        <f>IF(G8668=43,'Mission Importer'!A8668,0)</f>
        <v>#VALUE!</v>
      </c>
      <c r="J8668" t="e">
        <f>SEARCH("type",'Mission Importer'!A8668)</f>
        <v>#VALUE!</v>
      </c>
      <c r="K8668" t="e">
        <f>IF(J8668=43,'Mission Importer'!A8668,0)</f>
        <v>#VALUE!</v>
      </c>
      <c r="L8668" t="e">
        <f>SEARCH("category",'Mission Importer'!A8668)</f>
        <v>#VALUE!</v>
      </c>
      <c r="M8668" t="e">
        <f>IF(L8668=43,'Mission Importer'!A8668,0)</f>
        <v>#VALUE!</v>
      </c>
    </row>
    <row r="8669" spans="1:13" x14ac:dyDescent="0.3">
      <c r="A8669" t="e">
        <f>SEARCH("livery",'Mission Importer'!A8669)</f>
        <v>#VALUE!</v>
      </c>
      <c r="B8669" t="e">
        <f>IF(A8669=43,'Mission Importer'!A8669,0)</f>
        <v>#VALUE!</v>
      </c>
      <c r="D8669" t="e">
        <f>SEARCH("shape_name",'Mission Importer'!A8669)</f>
        <v>#VALUE!</v>
      </c>
      <c r="E8669" t="e">
        <f>IF(D8669=43,'Mission Importer'!A8669,0)</f>
        <v>#VALUE!</v>
      </c>
      <c r="G8669" t="e">
        <f>SEARCH("shape_name",'Mission Importer'!A8669)</f>
        <v>#VALUE!</v>
      </c>
      <c r="H8669" t="e">
        <f>IF(G8669=43,'Mission Importer'!A8669,0)</f>
        <v>#VALUE!</v>
      </c>
      <c r="J8669" t="e">
        <f>SEARCH("type",'Mission Importer'!A8669)</f>
        <v>#VALUE!</v>
      </c>
      <c r="K8669" t="e">
        <f>IF(J8669=43,'Mission Importer'!A8669,0)</f>
        <v>#VALUE!</v>
      </c>
      <c r="L8669" t="e">
        <f>SEARCH("category",'Mission Importer'!A8669)</f>
        <v>#VALUE!</v>
      </c>
      <c r="M8669" t="e">
        <f>IF(L8669=43,'Mission Importer'!A8669,0)</f>
        <v>#VALUE!</v>
      </c>
    </row>
    <row r="8670" spans="1:13" x14ac:dyDescent="0.3">
      <c r="A8670" t="e">
        <f>SEARCH("livery",'Mission Importer'!A8670)</f>
        <v>#VALUE!</v>
      </c>
      <c r="B8670" t="e">
        <f>IF(A8670=43,'Mission Importer'!A8670,0)</f>
        <v>#VALUE!</v>
      </c>
      <c r="D8670" t="e">
        <f>SEARCH("shape_name",'Mission Importer'!A8670)</f>
        <v>#VALUE!</v>
      </c>
      <c r="E8670" t="e">
        <f>IF(D8670=43,'Mission Importer'!A8670,0)</f>
        <v>#VALUE!</v>
      </c>
      <c r="G8670" t="e">
        <f>SEARCH("shape_name",'Mission Importer'!A8670)</f>
        <v>#VALUE!</v>
      </c>
      <c r="H8670" t="e">
        <f>IF(G8670=43,'Mission Importer'!A8670,0)</f>
        <v>#VALUE!</v>
      </c>
      <c r="J8670" t="e">
        <f>SEARCH("type",'Mission Importer'!A8670)</f>
        <v>#VALUE!</v>
      </c>
      <c r="K8670" t="e">
        <f>IF(J8670=43,'Mission Importer'!A8670,0)</f>
        <v>#VALUE!</v>
      </c>
      <c r="L8670" t="e">
        <f>SEARCH("category",'Mission Importer'!A8670)</f>
        <v>#VALUE!</v>
      </c>
      <c r="M8670" t="e">
        <f>IF(L8670=43,'Mission Importer'!A8670,0)</f>
        <v>#VALUE!</v>
      </c>
    </row>
    <row r="8671" spans="1:13" x14ac:dyDescent="0.3">
      <c r="A8671" t="e">
        <f>SEARCH("livery",'Mission Importer'!A8671)</f>
        <v>#VALUE!</v>
      </c>
      <c r="B8671" t="e">
        <f>IF(A8671=43,'Mission Importer'!A8671,0)</f>
        <v>#VALUE!</v>
      </c>
      <c r="D8671" t="e">
        <f>SEARCH("shape_name",'Mission Importer'!A8671)</f>
        <v>#VALUE!</v>
      </c>
      <c r="E8671" t="e">
        <f>IF(D8671=43,'Mission Importer'!A8671,0)</f>
        <v>#VALUE!</v>
      </c>
      <c r="G8671" t="e">
        <f>SEARCH("shape_name",'Mission Importer'!A8671)</f>
        <v>#VALUE!</v>
      </c>
      <c r="H8671" t="e">
        <f>IF(G8671=43,'Mission Importer'!A8671,0)</f>
        <v>#VALUE!</v>
      </c>
      <c r="J8671" t="e">
        <f>SEARCH("type",'Mission Importer'!A8671)</f>
        <v>#VALUE!</v>
      </c>
      <c r="K8671" t="e">
        <f>IF(J8671=43,'Mission Importer'!A8671,0)</f>
        <v>#VALUE!</v>
      </c>
      <c r="L8671" t="e">
        <f>SEARCH("category",'Mission Importer'!A8671)</f>
        <v>#VALUE!</v>
      </c>
      <c r="M8671" t="e">
        <f>IF(L8671=43,'Mission Importer'!A8671,0)</f>
        <v>#VALUE!</v>
      </c>
    </row>
    <row r="8672" spans="1:13" x14ac:dyDescent="0.3">
      <c r="A8672" t="e">
        <f>SEARCH("livery",'Mission Importer'!A8672)</f>
        <v>#VALUE!</v>
      </c>
      <c r="B8672" t="e">
        <f>IF(A8672=43,'Mission Importer'!A8672,0)</f>
        <v>#VALUE!</v>
      </c>
      <c r="D8672" t="e">
        <f>SEARCH("shape_name",'Mission Importer'!A8672)</f>
        <v>#VALUE!</v>
      </c>
      <c r="E8672" t="e">
        <f>IF(D8672=43,'Mission Importer'!A8672,0)</f>
        <v>#VALUE!</v>
      </c>
      <c r="G8672" t="e">
        <f>SEARCH("shape_name",'Mission Importer'!A8672)</f>
        <v>#VALUE!</v>
      </c>
      <c r="H8672" t="e">
        <f>IF(G8672=43,'Mission Importer'!A8672,0)</f>
        <v>#VALUE!</v>
      </c>
      <c r="J8672" t="e">
        <f>SEARCH("type",'Mission Importer'!A8672)</f>
        <v>#VALUE!</v>
      </c>
      <c r="K8672" t="e">
        <f>IF(J8672=43,'Mission Importer'!A8672,0)</f>
        <v>#VALUE!</v>
      </c>
      <c r="L8672" t="e">
        <f>SEARCH("category",'Mission Importer'!A8672)</f>
        <v>#VALUE!</v>
      </c>
      <c r="M8672" t="e">
        <f>IF(L8672=43,'Mission Importer'!A8672,0)</f>
        <v>#VALUE!</v>
      </c>
    </row>
    <row r="8673" spans="1:13" x14ac:dyDescent="0.3">
      <c r="A8673" t="e">
        <f>SEARCH("livery",'Mission Importer'!A8673)</f>
        <v>#VALUE!</v>
      </c>
      <c r="B8673" t="e">
        <f>IF(A8673=43,'Mission Importer'!A8673,0)</f>
        <v>#VALUE!</v>
      </c>
      <c r="D8673" t="e">
        <f>SEARCH("shape_name",'Mission Importer'!A8673)</f>
        <v>#VALUE!</v>
      </c>
      <c r="E8673" t="e">
        <f>IF(D8673=43,'Mission Importer'!A8673,0)</f>
        <v>#VALUE!</v>
      </c>
      <c r="G8673" t="e">
        <f>SEARCH("shape_name",'Mission Importer'!A8673)</f>
        <v>#VALUE!</v>
      </c>
      <c r="H8673" t="e">
        <f>IF(G8673=43,'Mission Importer'!A8673,0)</f>
        <v>#VALUE!</v>
      </c>
      <c r="J8673" t="e">
        <f>SEARCH("type",'Mission Importer'!A8673)</f>
        <v>#VALUE!</v>
      </c>
      <c r="K8673" t="e">
        <f>IF(J8673=43,'Mission Importer'!A8673,0)</f>
        <v>#VALUE!</v>
      </c>
      <c r="L8673" t="e">
        <f>SEARCH("category",'Mission Importer'!A8673)</f>
        <v>#VALUE!</v>
      </c>
      <c r="M8673" t="e">
        <f>IF(L8673=43,'Mission Importer'!A8673,0)</f>
        <v>#VALUE!</v>
      </c>
    </row>
    <row r="8674" spans="1:13" x14ac:dyDescent="0.3">
      <c r="A8674" t="e">
        <f>SEARCH("livery",'Mission Importer'!A8674)</f>
        <v>#VALUE!</v>
      </c>
      <c r="B8674" t="e">
        <f>IF(A8674=43,'Mission Importer'!A8674,0)</f>
        <v>#VALUE!</v>
      </c>
      <c r="D8674" t="e">
        <f>SEARCH("shape_name",'Mission Importer'!A8674)</f>
        <v>#VALUE!</v>
      </c>
      <c r="E8674" t="e">
        <f>IF(D8674=43,'Mission Importer'!A8674,0)</f>
        <v>#VALUE!</v>
      </c>
      <c r="G8674" t="e">
        <f>SEARCH("shape_name",'Mission Importer'!A8674)</f>
        <v>#VALUE!</v>
      </c>
      <c r="H8674" t="e">
        <f>IF(G8674=43,'Mission Importer'!A8674,0)</f>
        <v>#VALUE!</v>
      </c>
      <c r="J8674" t="e">
        <f>SEARCH("type",'Mission Importer'!A8674)</f>
        <v>#VALUE!</v>
      </c>
      <c r="K8674" t="e">
        <f>IF(J8674=43,'Mission Importer'!A8674,0)</f>
        <v>#VALUE!</v>
      </c>
      <c r="L8674" t="e">
        <f>SEARCH("category",'Mission Importer'!A8674)</f>
        <v>#VALUE!</v>
      </c>
      <c r="M8674" t="e">
        <f>IF(L8674=43,'Mission Importer'!A8674,0)</f>
        <v>#VALUE!</v>
      </c>
    </row>
    <row r="8675" spans="1:13" x14ac:dyDescent="0.3">
      <c r="A8675" t="e">
        <f>SEARCH("livery",'Mission Importer'!A8675)</f>
        <v>#VALUE!</v>
      </c>
      <c r="B8675" t="e">
        <f>IF(A8675=43,'Mission Importer'!A8675,0)</f>
        <v>#VALUE!</v>
      </c>
      <c r="D8675" t="e">
        <f>SEARCH("shape_name",'Mission Importer'!A8675)</f>
        <v>#VALUE!</v>
      </c>
      <c r="E8675" t="e">
        <f>IF(D8675=43,'Mission Importer'!A8675,0)</f>
        <v>#VALUE!</v>
      </c>
      <c r="G8675" t="e">
        <f>SEARCH("shape_name",'Mission Importer'!A8675)</f>
        <v>#VALUE!</v>
      </c>
      <c r="H8675" t="e">
        <f>IF(G8675=43,'Mission Importer'!A8675,0)</f>
        <v>#VALUE!</v>
      </c>
      <c r="J8675" t="e">
        <f>SEARCH("type",'Mission Importer'!A8675)</f>
        <v>#VALUE!</v>
      </c>
      <c r="K8675" t="e">
        <f>IF(J8675=43,'Mission Importer'!A8675,0)</f>
        <v>#VALUE!</v>
      </c>
      <c r="L8675" t="e">
        <f>SEARCH("category",'Mission Importer'!A8675)</f>
        <v>#VALUE!</v>
      </c>
      <c r="M8675" t="e">
        <f>IF(L8675=43,'Mission Importer'!A8675,0)</f>
        <v>#VALUE!</v>
      </c>
    </row>
    <row r="8676" spans="1:13" x14ac:dyDescent="0.3">
      <c r="A8676" t="e">
        <f>SEARCH("livery",'Mission Importer'!A8676)</f>
        <v>#VALUE!</v>
      </c>
      <c r="B8676" t="e">
        <f>IF(A8676=43,'Mission Importer'!A8676,0)</f>
        <v>#VALUE!</v>
      </c>
      <c r="D8676" t="e">
        <f>SEARCH("shape_name",'Mission Importer'!A8676)</f>
        <v>#VALUE!</v>
      </c>
      <c r="E8676" t="e">
        <f>IF(D8676=43,'Mission Importer'!A8676,0)</f>
        <v>#VALUE!</v>
      </c>
      <c r="G8676" t="e">
        <f>SEARCH("shape_name",'Mission Importer'!A8676)</f>
        <v>#VALUE!</v>
      </c>
      <c r="H8676" t="e">
        <f>IF(G8676=43,'Mission Importer'!A8676,0)</f>
        <v>#VALUE!</v>
      </c>
      <c r="J8676" t="e">
        <f>SEARCH("type",'Mission Importer'!A8676)</f>
        <v>#VALUE!</v>
      </c>
      <c r="K8676" t="e">
        <f>IF(J8676=43,'Mission Importer'!A8676,0)</f>
        <v>#VALUE!</v>
      </c>
      <c r="L8676" t="e">
        <f>SEARCH("category",'Mission Importer'!A8676)</f>
        <v>#VALUE!</v>
      </c>
      <c r="M8676" t="e">
        <f>IF(L8676=43,'Mission Importer'!A8676,0)</f>
        <v>#VALUE!</v>
      </c>
    </row>
    <row r="8677" spans="1:13" x14ac:dyDescent="0.3">
      <c r="A8677" t="e">
        <f>SEARCH("livery",'Mission Importer'!A8677)</f>
        <v>#VALUE!</v>
      </c>
      <c r="B8677" t="e">
        <f>IF(A8677=43,'Mission Importer'!A8677,0)</f>
        <v>#VALUE!</v>
      </c>
      <c r="D8677" t="e">
        <f>SEARCH("shape_name",'Mission Importer'!A8677)</f>
        <v>#VALUE!</v>
      </c>
      <c r="E8677" t="e">
        <f>IF(D8677=43,'Mission Importer'!A8677,0)</f>
        <v>#VALUE!</v>
      </c>
      <c r="G8677" t="e">
        <f>SEARCH("shape_name",'Mission Importer'!A8677)</f>
        <v>#VALUE!</v>
      </c>
      <c r="H8677" t="e">
        <f>IF(G8677=43,'Mission Importer'!A8677,0)</f>
        <v>#VALUE!</v>
      </c>
      <c r="J8677" t="e">
        <f>SEARCH("type",'Mission Importer'!A8677)</f>
        <v>#VALUE!</v>
      </c>
      <c r="K8677" t="e">
        <f>IF(J8677=43,'Mission Importer'!A8677,0)</f>
        <v>#VALUE!</v>
      </c>
      <c r="L8677" t="e">
        <f>SEARCH("category",'Mission Importer'!A8677)</f>
        <v>#VALUE!</v>
      </c>
      <c r="M8677" t="e">
        <f>IF(L8677=43,'Mission Importer'!A8677,0)</f>
        <v>#VALUE!</v>
      </c>
    </row>
    <row r="8678" spans="1:13" x14ac:dyDescent="0.3">
      <c r="A8678" t="e">
        <f>SEARCH("livery",'Mission Importer'!A8678)</f>
        <v>#VALUE!</v>
      </c>
      <c r="B8678" t="e">
        <f>IF(A8678=43,'Mission Importer'!A8678,0)</f>
        <v>#VALUE!</v>
      </c>
      <c r="D8678" t="e">
        <f>SEARCH("shape_name",'Mission Importer'!A8678)</f>
        <v>#VALUE!</v>
      </c>
      <c r="E8678" t="e">
        <f>IF(D8678=43,'Mission Importer'!A8678,0)</f>
        <v>#VALUE!</v>
      </c>
      <c r="G8678" t="e">
        <f>SEARCH("shape_name",'Mission Importer'!A8678)</f>
        <v>#VALUE!</v>
      </c>
      <c r="H8678" t="e">
        <f>IF(G8678=43,'Mission Importer'!A8678,0)</f>
        <v>#VALUE!</v>
      </c>
      <c r="J8678" t="e">
        <f>SEARCH("type",'Mission Importer'!A8678)</f>
        <v>#VALUE!</v>
      </c>
      <c r="K8678" t="e">
        <f>IF(J8678=43,'Mission Importer'!A8678,0)</f>
        <v>#VALUE!</v>
      </c>
      <c r="L8678" t="e">
        <f>SEARCH("category",'Mission Importer'!A8678)</f>
        <v>#VALUE!</v>
      </c>
      <c r="M8678" t="e">
        <f>IF(L8678=43,'Mission Importer'!A8678,0)</f>
        <v>#VALUE!</v>
      </c>
    </row>
    <row r="8679" spans="1:13" x14ac:dyDescent="0.3">
      <c r="A8679" t="e">
        <f>SEARCH("livery",'Mission Importer'!A8679)</f>
        <v>#VALUE!</v>
      </c>
      <c r="B8679" t="e">
        <f>IF(A8679=43,'Mission Importer'!A8679,0)</f>
        <v>#VALUE!</v>
      </c>
      <c r="D8679" t="e">
        <f>SEARCH("shape_name",'Mission Importer'!A8679)</f>
        <v>#VALUE!</v>
      </c>
      <c r="E8679" t="e">
        <f>IF(D8679=43,'Mission Importer'!A8679,0)</f>
        <v>#VALUE!</v>
      </c>
      <c r="G8679" t="e">
        <f>SEARCH("shape_name",'Mission Importer'!A8679)</f>
        <v>#VALUE!</v>
      </c>
      <c r="H8679" t="e">
        <f>IF(G8679=43,'Mission Importer'!A8679,0)</f>
        <v>#VALUE!</v>
      </c>
      <c r="J8679" t="e">
        <f>SEARCH("type",'Mission Importer'!A8679)</f>
        <v>#VALUE!</v>
      </c>
      <c r="K8679" t="e">
        <f>IF(J8679=43,'Mission Importer'!A8679,0)</f>
        <v>#VALUE!</v>
      </c>
      <c r="L8679" t="e">
        <f>SEARCH("category",'Mission Importer'!A8679)</f>
        <v>#VALUE!</v>
      </c>
      <c r="M8679" t="e">
        <f>IF(L8679=43,'Mission Importer'!A8679,0)</f>
        <v>#VALUE!</v>
      </c>
    </row>
    <row r="8680" spans="1:13" x14ac:dyDescent="0.3">
      <c r="A8680" t="e">
        <f>SEARCH("livery",'Mission Importer'!A8680)</f>
        <v>#VALUE!</v>
      </c>
      <c r="B8680" t="e">
        <f>IF(A8680=43,'Mission Importer'!A8680,0)</f>
        <v>#VALUE!</v>
      </c>
      <c r="D8680" t="e">
        <f>SEARCH("shape_name",'Mission Importer'!A8680)</f>
        <v>#VALUE!</v>
      </c>
      <c r="E8680" t="e">
        <f>IF(D8680=43,'Mission Importer'!A8680,0)</f>
        <v>#VALUE!</v>
      </c>
      <c r="G8680" t="e">
        <f>SEARCH("shape_name",'Mission Importer'!A8680)</f>
        <v>#VALUE!</v>
      </c>
      <c r="H8680" t="e">
        <f>IF(G8680=43,'Mission Importer'!A8680,0)</f>
        <v>#VALUE!</v>
      </c>
      <c r="J8680" t="e">
        <f>SEARCH("type",'Mission Importer'!A8680)</f>
        <v>#VALUE!</v>
      </c>
      <c r="K8680" t="e">
        <f>IF(J8680=43,'Mission Importer'!A8680,0)</f>
        <v>#VALUE!</v>
      </c>
      <c r="L8680" t="e">
        <f>SEARCH("category",'Mission Importer'!A8680)</f>
        <v>#VALUE!</v>
      </c>
      <c r="M8680" t="e">
        <f>IF(L8680=43,'Mission Importer'!A8680,0)</f>
        <v>#VALUE!</v>
      </c>
    </row>
    <row r="8681" spans="1:13" x14ac:dyDescent="0.3">
      <c r="A8681" t="e">
        <f>SEARCH("livery",'Mission Importer'!A8681)</f>
        <v>#VALUE!</v>
      </c>
      <c r="B8681" t="e">
        <f>IF(A8681=43,'Mission Importer'!A8681,0)</f>
        <v>#VALUE!</v>
      </c>
      <c r="D8681" t="e">
        <f>SEARCH("shape_name",'Mission Importer'!A8681)</f>
        <v>#VALUE!</v>
      </c>
      <c r="E8681" t="e">
        <f>IF(D8681=43,'Mission Importer'!A8681,0)</f>
        <v>#VALUE!</v>
      </c>
      <c r="G8681" t="e">
        <f>SEARCH("shape_name",'Mission Importer'!A8681)</f>
        <v>#VALUE!</v>
      </c>
      <c r="H8681" t="e">
        <f>IF(G8681=43,'Mission Importer'!A8681,0)</f>
        <v>#VALUE!</v>
      </c>
      <c r="J8681" t="e">
        <f>SEARCH("type",'Mission Importer'!A8681)</f>
        <v>#VALUE!</v>
      </c>
      <c r="K8681" t="e">
        <f>IF(J8681=43,'Mission Importer'!A8681,0)</f>
        <v>#VALUE!</v>
      </c>
      <c r="L8681" t="e">
        <f>SEARCH("category",'Mission Importer'!A8681)</f>
        <v>#VALUE!</v>
      </c>
      <c r="M8681" t="e">
        <f>IF(L8681=43,'Mission Importer'!A8681,0)</f>
        <v>#VALUE!</v>
      </c>
    </row>
    <row r="8682" spans="1:13" x14ac:dyDescent="0.3">
      <c r="A8682" t="e">
        <f>SEARCH("livery",'Mission Importer'!A8682)</f>
        <v>#VALUE!</v>
      </c>
      <c r="B8682" t="e">
        <f>IF(A8682=43,'Mission Importer'!A8682,0)</f>
        <v>#VALUE!</v>
      </c>
      <c r="D8682" t="e">
        <f>SEARCH("shape_name",'Mission Importer'!A8682)</f>
        <v>#VALUE!</v>
      </c>
      <c r="E8682" t="e">
        <f>IF(D8682=43,'Mission Importer'!A8682,0)</f>
        <v>#VALUE!</v>
      </c>
      <c r="G8682" t="e">
        <f>SEARCH("shape_name",'Mission Importer'!A8682)</f>
        <v>#VALUE!</v>
      </c>
      <c r="H8682" t="e">
        <f>IF(G8682=43,'Mission Importer'!A8682,0)</f>
        <v>#VALUE!</v>
      </c>
      <c r="J8682">
        <f>SEARCH("type",'Mission Importer'!A8682)</f>
        <v>47</v>
      </c>
      <c r="K8682">
        <f>IF(J8682=43,'Mission Importer'!A8682,0)</f>
        <v>0</v>
      </c>
      <c r="L8682" t="e">
        <f>SEARCH("category",'Mission Importer'!A8682)</f>
        <v>#VALUE!</v>
      </c>
      <c r="M8682" t="e">
        <f>IF(L8682=43,'Mission Importer'!A8682,0)</f>
        <v>#VALUE!</v>
      </c>
    </row>
    <row r="8683" spans="1:13" x14ac:dyDescent="0.3">
      <c r="A8683" t="e">
        <f>SEARCH("livery",'Mission Importer'!A8683)</f>
        <v>#VALUE!</v>
      </c>
      <c r="B8683" t="e">
        <f>IF(A8683=43,'Mission Importer'!A8683,0)</f>
        <v>#VALUE!</v>
      </c>
      <c r="D8683" t="e">
        <f>SEARCH("shape_name",'Mission Importer'!A8683)</f>
        <v>#VALUE!</v>
      </c>
      <c r="E8683" t="e">
        <f>IF(D8683=43,'Mission Importer'!A8683,0)</f>
        <v>#VALUE!</v>
      </c>
      <c r="G8683" t="e">
        <f>SEARCH("shape_name",'Mission Importer'!A8683)</f>
        <v>#VALUE!</v>
      </c>
      <c r="H8683" t="e">
        <f>IF(G8683=43,'Mission Importer'!A8683,0)</f>
        <v>#VALUE!</v>
      </c>
      <c r="J8683" t="e">
        <f>SEARCH("type",'Mission Importer'!A8683)</f>
        <v>#VALUE!</v>
      </c>
      <c r="K8683" t="e">
        <f>IF(J8683=43,'Mission Importer'!A8683,0)</f>
        <v>#VALUE!</v>
      </c>
      <c r="L8683" t="e">
        <f>SEARCH("category",'Mission Importer'!A8683)</f>
        <v>#VALUE!</v>
      </c>
      <c r="M8683" t="e">
        <f>IF(L8683=43,'Mission Importer'!A8683,0)</f>
        <v>#VALUE!</v>
      </c>
    </row>
    <row r="8684" spans="1:13" x14ac:dyDescent="0.3">
      <c r="A8684" t="e">
        <f>SEARCH("livery",'Mission Importer'!A8684)</f>
        <v>#VALUE!</v>
      </c>
      <c r="B8684" t="e">
        <f>IF(A8684=43,'Mission Importer'!A8684,0)</f>
        <v>#VALUE!</v>
      </c>
      <c r="D8684" t="e">
        <f>SEARCH("shape_name",'Mission Importer'!A8684)</f>
        <v>#VALUE!</v>
      </c>
      <c r="E8684" t="e">
        <f>IF(D8684=43,'Mission Importer'!A8684,0)</f>
        <v>#VALUE!</v>
      </c>
      <c r="G8684" t="e">
        <f>SEARCH("shape_name",'Mission Importer'!A8684)</f>
        <v>#VALUE!</v>
      </c>
      <c r="H8684" t="e">
        <f>IF(G8684=43,'Mission Importer'!A8684,0)</f>
        <v>#VALUE!</v>
      </c>
      <c r="J8684" t="e">
        <f>SEARCH("type",'Mission Importer'!A8684)</f>
        <v>#VALUE!</v>
      </c>
      <c r="K8684" t="e">
        <f>IF(J8684=43,'Mission Importer'!A8684,0)</f>
        <v>#VALUE!</v>
      </c>
      <c r="L8684" t="e">
        <f>SEARCH("category",'Mission Importer'!A8684)</f>
        <v>#VALUE!</v>
      </c>
      <c r="M8684" t="e">
        <f>IF(L8684=43,'Mission Importer'!A8684,0)</f>
        <v>#VALUE!</v>
      </c>
    </row>
    <row r="8685" spans="1:13" x14ac:dyDescent="0.3">
      <c r="A8685" t="e">
        <f>SEARCH("livery",'Mission Importer'!A8685)</f>
        <v>#VALUE!</v>
      </c>
      <c r="B8685" t="e">
        <f>IF(A8685=43,'Mission Importer'!A8685,0)</f>
        <v>#VALUE!</v>
      </c>
      <c r="D8685" t="e">
        <f>SEARCH("shape_name",'Mission Importer'!A8685)</f>
        <v>#VALUE!</v>
      </c>
      <c r="E8685" t="e">
        <f>IF(D8685=43,'Mission Importer'!A8685,0)</f>
        <v>#VALUE!</v>
      </c>
      <c r="G8685" t="e">
        <f>SEARCH("shape_name",'Mission Importer'!A8685)</f>
        <v>#VALUE!</v>
      </c>
      <c r="H8685" t="e">
        <f>IF(G8685=43,'Mission Importer'!A8685,0)</f>
        <v>#VALUE!</v>
      </c>
      <c r="J8685" t="e">
        <f>SEARCH("type",'Mission Importer'!A8685)</f>
        <v>#VALUE!</v>
      </c>
      <c r="K8685" t="e">
        <f>IF(J8685=43,'Mission Importer'!A8685,0)</f>
        <v>#VALUE!</v>
      </c>
      <c r="L8685" t="e">
        <f>SEARCH("category",'Mission Importer'!A8685)</f>
        <v>#VALUE!</v>
      </c>
      <c r="M8685" t="e">
        <f>IF(L8685=43,'Mission Importer'!A8685,0)</f>
        <v>#VALUE!</v>
      </c>
    </row>
    <row r="8686" spans="1:13" x14ac:dyDescent="0.3">
      <c r="A8686" t="e">
        <f>SEARCH("livery",'Mission Importer'!A8686)</f>
        <v>#VALUE!</v>
      </c>
      <c r="B8686" t="e">
        <f>IF(A8686=43,'Mission Importer'!A8686,0)</f>
        <v>#VALUE!</v>
      </c>
      <c r="D8686" t="e">
        <f>SEARCH("shape_name",'Mission Importer'!A8686)</f>
        <v>#VALUE!</v>
      </c>
      <c r="E8686" t="e">
        <f>IF(D8686=43,'Mission Importer'!A8686,0)</f>
        <v>#VALUE!</v>
      </c>
      <c r="G8686" t="e">
        <f>SEARCH("shape_name",'Mission Importer'!A8686)</f>
        <v>#VALUE!</v>
      </c>
      <c r="H8686" t="e">
        <f>IF(G8686=43,'Mission Importer'!A8686,0)</f>
        <v>#VALUE!</v>
      </c>
      <c r="J8686" t="e">
        <f>SEARCH("type",'Mission Importer'!A8686)</f>
        <v>#VALUE!</v>
      </c>
      <c r="K8686" t="e">
        <f>IF(J8686=43,'Mission Importer'!A8686,0)</f>
        <v>#VALUE!</v>
      </c>
      <c r="L8686" t="e">
        <f>SEARCH("category",'Mission Importer'!A8686)</f>
        <v>#VALUE!</v>
      </c>
      <c r="M8686" t="e">
        <f>IF(L8686=43,'Mission Importer'!A8686,0)</f>
        <v>#VALUE!</v>
      </c>
    </row>
    <row r="8687" spans="1:13" x14ac:dyDescent="0.3">
      <c r="A8687" t="e">
        <f>SEARCH("livery",'Mission Importer'!A8687)</f>
        <v>#VALUE!</v>
      </c>
      <c r="B8687" t="e">
        <f>IF(A8687=43,'Mission Importer'!A8687,0)</f>
        <v>#VALUE!</v>
      </c>
      <c r="D8687" t="e">
        <f>SEARCH("shape_name",'Mission Importer'!A8687)</f>
        <v>#VALUE!</v>
      </c>
      <c r="E8687" t="e">
        <f>IF(D8687=43,'Mission Importer'!A8687,0)</f>
        <v>#VALUE!</v>
      </c>
      <c r="G8687" t="e">
        <f>SEARCH("shape_name",'Mission Importer'!A8687)</f>
        <v>#VALUE!</v>
      </c>
      <c r="H8687" t="e">
        <f>IF(G8687=43,'Mission Importer'!A8687,0)</f>
        <v>#VALUE!</v>
      </c>
      <c r="J8687" t="e">
        <f>SEARCH("type",'Mission Importer'!A8687)</f>
        <v>#VALUE!</v>
      </c>
      <c r="K8687" t="e">
        <f>IF(J8687=43,'Mission Importer'!A8687,0)</f>
        <v>#VALUE!</v>
      </c>
      <c r="L8687" t="e">
        <f>SEARCH("category",'Mission Importer'!A8687)</f>
        <v>#VALUE!</v>
      </c>
      <c r="M8687" t="e">
        <f>IF(L8687=43,'Mission Importer'!A8687,0)</f>
        <v>#VALUE!</v>
      </c>
    </row>
    <row r="8688" spans="1:13" x14ac:dyDescent="0.3">
      <c r="A8688" t="e">
        <f>SEARCH("livery",'Mission Importer'!A8688)</f>
        <v>#VALUE!</v>
      </c>
      <c r="B8688" t="e">
        <f>IF(A8688=43,'Mission Importer'!A8688,0)</f>
        <v>#VALUE!</v>
      </c>
      <c r="D8688" t="e">
        <f>SEARCH("shape_name",'Mission Importer'!A8688)</f>
        <v>#VALUE!</v>
      </c>
      <c r="E8688" t="e">
        <f>IF(D8688=43,'Mission Importer'!A8688,0)</f>
        <v>#VALUE!</v>
      </c>
      <c r="G8688" t="e">
        <f>SEARCH("shape_name",'Mission Importer'!A8688)</f>
        <v>#VALUE!</v>
      </c>
      <c r="H8688" t="e">
        <f>IF(G8688=43,'Mission Importer'!A8688,0)</f>
        <v>#VALUE!</v>
      </c>
      <c r="J8688" t="e">
        <f>SEARCH("type",'Mission Importer'!A8688)</f>
        <v>#VALUE!</v>
      </c>
      <c r="K8688" t="e">
        <f>IF(J8688=43,'Mission Importer'!A8688,0)</f>
        <v>#VALUE!</v>
      </c>
      <c r="L8688" t="e">
        <f>SEARCH("category",'Mission Importer'!A8688)</f>
        <v>#VALUE!</v>
      </c>
      <c r="M8688" t="e">
        <f>IF(L8688=43,'Mission Importer'!A8688,0)</f>
        <v>#VALUE!</v>
      </c>
    </row>
    <row r="8689" spans="1:13" x14ac:dyDescent="0.3">
      <c r="A8689" t="e">
        <f>SEARCH("livery",'Mission Importer'!A8689)</f>
        <v>#VALUE!</v>
      </c>
      <c r="B8689" t="e">
        <f>IF(A8689=43,'Mission Importer'!A8689,0)</f>
        <v>#VALUE!</v>
      </c>
      <c r="D8689" t="e">
        <f>SEARCH("shape_name",'Mission Importer'!A8689)</f>
        <v>#VALUE!</v>
      </c>
      <c r="E8689" t="e">
        <f>IF(D8689=43,'Mission Importer'!A8689,0)</f>
        <v>#VALUE!</v>
      </c>
      <c r="G8689" t="e">
        <f>SEARCH("shape_name",'Mission Importer'!A8689)</f>
        <v>#VALUE!</v>
      </c>
      <c r="H8689" t="e">
        <f>IF(G8689=43,'Mission Importer'!A8689,0)</f>
        <v>#VALUE!</v>
      </c>
      <c r="J8689" t="e">
        <f>SEARCH("type",'Mission Importer'!A8689)</f>
        <v>#VALUE!</v>
      </c>
      <c r="K8689" t="e">
        <f>IF(J8689=43,'Mission Importer'!A8689,0)</f>
        <v>#VALUE!</v>
      </c>
      <c r="L8689" t="e">
        <f>SEARCH("category",'Mission Importer'!A8689)</f>
        <v>#VALUE!</v>
      </c>
      <c r="M8689" t="e">
        <f>IF(L8689=43,'Mission Importer'!A8689,0)</f>
        <v>#VALUE!</v>
      </c>
    </row>
    <row r="8690" spans="1:13" x14ac:dyDescent="0.3">
      <c r="A8690" t="e">
        <f>SEARCH("livery",'Mission Importer'!A8690)</f>
        <v>#VALUE!</v>
      </c>
      <c r="B8690" t="e">
        <f>IF(A8690=43,'Mission Importer'!A8690,0)</f>
        <v>#VALUE!</v>
      </c>
      <c r="D8690" t="e">
        <f>SEARCH("shape_name",'Mission Importer'!A8690)</f>
        <v>#VALUE!</v>
      </c>
      <c r="E8690" t="e">
        <f>IF(D8690=43,'Mission Importer'!A8690,0)</f>
        <v>#VALUE!</v>
      </c>
      <c r="G8690" t="e">
        <f>SEARCH("shape_name",'Mission Importer'!A8690)</f>
        <v>#VALUE!</v>
      </c>
      <c r="H8690" t="e">
        <f>IF(G8690=43,'Mission Importer'!A8690,0)</f>
        <v>#VALUE!</v>
      </c>
      <c r="J8690" t="e">
        <f>SEARCH("type",'Mission Importer'!A8690)</f>
        <v>#VALUE!</v>
      </c>
      <c r="K8690" t="e">
        <f>IF(J8690=43,'Mission Importer'!A8690,0)</f>
        <v>#VALUE!</v>
      </c>
      <c r="L8690" t="e">
        <f>SEARCH("category",'Mission Importer'!A8690)</f>
        <v>#VALUE!</v>
      </c>
      <c r="M8690" t="e">
        <f>IF(L8690=43,'Mission Importer'!A8690,0)</f>
        <v>#VALUE!</v>
      </c>
    </row>
    <row r="8691" spans="1:13" x14ac:dyDescent="0.3">
      <c r="A8691" t="e">
        <f>SEARCH("livery",'Mission Importer'!A8691)</f>
        <v>#VALUE!</v>
      </c>
      <c r="B8691" t="e">
        <f>IF(A8691=43,'Mission Importer'!A8691,0)</f>
        <v>#VALUE!</v>
      </c>
      <c r="D8691" t="e">
        <f>SEARCH("shape_name",'Mission Importer'!A8691)</f>
        <v>#VALUE!</v>
      </c>
      <c r="E8691" t="e">
        <f>IF(D8691=43,'Mission Importer'!A8691,0)</f>
        <v>#VALUE!</v>
      </c>
      <c r="G8691" t="e">
        <f>SEARCH("shape_name",'Mission Importer'!A8691)</f>
        <v>#VALUE!</v>
      </c>
      <c r="H8691" t="e">
        <f>IF(G8691=43,'Mission Importer'!A8691,0)</f>
        <v>#VALUE!</v>
      </c>
      <c r="J8691" t="e">
        <f>SEARCH("type",'Mission Importer'!A8691)</f>
        <v>#VALUE!</v>
      </c>
      <c r="K8691" t="e">
        <f>IF(J8691=43,'Mission Importer'!A8691,0)</f>
        <v>#VALUE!</v>
      </c>
      <c r="L8691" t="e">
        <f>SEARCH("category",'Mission Importer'!A8691)</f>
        <v>#VALUE!</v>
      </c>
      <c r="M8691" t="e">
        <f>IF(L8691=43,'Mission Importer'!A8691,0)</f>
        <v>#VALUE!</v>
      </c>
    </row>
    <row r="8692" spans="1:13" x14ac:dyDescent="0.3">
      <c r="A8692" t="e">
        <f>SEARCH("livery",'Mission Importer'!A8692)</f>
        <v>#VALUE!</v>
      </c>
      <c r="B8692" t="e">
        <f>IF(A8692=43,'Mission Importer'!A8692,0)</f>
        <v>#VALUE!</v>
      </c>
      <c r="D8692" t="e">
        <f>SEARCH("shape_name",'Mission Importer'!A8692)</f>
        <v>#VALUE!</v>
      </c>
      <c r="E8692" t="e">
        <f>IF(D8692=43,'Mission Importer'!A8692,0)</f>
        <v>#VALUE!</v>
      </c>
      <c r="G8692" t="e">
        <f>SEARCH("shape_name",'Mission Importer'!A8692)</f>
        <v>#VALUE!</v>
      </c>
      <c r="H8692" t="e">
        <f>IF(G8692=43,'Mission Importer'!A8692,0)</f>
        <v>#VALUE!</v>
      </c>
      <c r="J8692" t="e">
        <f>SEARCH("type",'Mission Importer'!A8692)</f>
        <v>#VALUE!</v>
      </c>
      <c r="K8692" t="e">
        <f>IF(J8692=43,'Mission Importer'!A8692,0)</f>
        <v>#VALUE!</v>
      </c>
      <c r="L8692" t="e">
        <f>SEARCH("category",'Mission Importer'!A8692)</f>
        <v>#VALUE!</v>
      </c>
      <c r="M8692" t="e">
        <f>IF(L8692=43,'Mission Importer'!A8692,0)</f>
        <v>#VALUE!</v>
      </c>
    </row>
    <row r="8693" spans="1:13" x14ac:dyDescent="0.3">
      <c r="A8693" t="e">
        <f>SEARCH("livery",'Mission Importer'!A8693)</f>
        <v>#VALUE!</v>
      </c>
      <c r="B8693" t="e">
        <f>IF(A8693=43,'Mission Importer'!A8693,0)</f>
        <v>#VALUE!</v>
      </c>
      <c r="D8693" t="e">
        <f>SEARCH("shape_name",'Mission Importer'!A8693)</f>
        <v>#VALUE!</v>
      </c>
      <c r="E8693" t="e">
        <f>IF(D8693=43,'Mission Importer'!A8693,0)</f>
        <v>#VALUE!</v>
      </c>
      <c r="G8693" t="e">
        <f>SEARCH("shape_name",'Mission Importer'!A8693)</f>
        <v>#VALUE!</v>
      </c>
      <c r="H8693" t="e">
        <f>IF(G8693=43,'Mission Importer'!A8693,0)</f>
        <v>#VALUE!</v>
      </c>
      <c r="J8693" t="e">
        <f>SEARCH("type",'Mission Importer'!A8693)</f>
        <v>#VALUE!</v>
      </c>
      <c r="K8693" t="e">
        <f>IF(J8693=43,'Mission Importer'!A8693,0)</f>
        <v>#VALUE!</v>
      </c>
      <c r="L8693" t="e">
        <f>SEARCH("category",'Mission Importer'!A8693)</f>
        <v>#VALUE!</v>
      </c>
      <c r="M8693" t="e">
        <f>IF(L8693=43,'Mission Importer'!A8693,0)</f>
        <v>#VALUE!</v>
      </c>
    </row>
    <row r="8694" spans="1:13" x14ac:dyDescent="0.3">
      <c r="A8694" t="e">
        <f>SEARCH("livery",'Mission Importer'!A8694)</f>
        <v>#VALUE!</v>
      </c>
      <c r="B8694" t="e">
        <f>IF(A8694=43,'Mission Importer'!A8694,0)</f>
        <v>#VALUE!</v>
      </c>
      <c r="D8694" t="e">
        <f>SEARCH("shape_name",'Mission Importer'!A8694)</f>
        <v>#VALUE!</v>
      </c>
      <c r="E8694" t="e">
        <f>IF(D8694=43,'Mission Importer'!A8694,0)</f>
        <v>#VALUE!</v>
      </c>
      <c r="G8694" t="e">
        <f>SEARCH("shape_name",'Mission Importer'!A8694)</f>
        <v>#VALUE!</v>
      </c>
      <c r="H8694" t="e">
        <f>IF(G8694=43,'Mission Importer'!A8694,0)</f>
        <v>#VALUE!</v>
      </c>
      <c r="J8694" t="e">
        <f>SEARCH("type",'Mission Importer'!A8694)</f>
        <v>#VALUE!</v>
      </c>
      <c r="K8694" t="e">
        <f>IF(J8694=43,'Mission Importer'!A8694,0)</f>
        <v>#VALUE!</v>
      </c>
      <c r="L8694" t="e">
        <f>SEARCH("category",'Mission Importer'!A8694)</f>
        <v>#VALUE!</v>
      </c>
      <c r="M8694" t="e">
        <f>IF(L8694=43,'Mission Importer'!A8694,0)</f>
        <v>#VALUE!</v>
      </c>
    </row>
    <row r="8695" spans="1:13" x14ac:dyDescent="0.3">
      <c r="A8695" t="e">
        <f>SEARCH("livery",'Mission Importer'!A8695)</f>
        <v>#VALUE!</v>
      </c>
      <c r="B8695" t="e">
        <f>IF(A8695=43,'Mission Importer'!A8695,0)</f>
        <v>#VALUE!</v>
      </c>
      <c r="D8695" t="e">
        <f>SEARCH("shape_name",'Mission Importer'!A8695)</f>
        <v>#VALUE!</v>
      </c>
      <c r="E8695" t="e">
        <f>IF(D8695=43,'Mission Importer'!A8695,0)</f>
        <v>#VALUE!</v>
      </c>
      <c r="G8695" t="e">
        <f>SEARCH("shape_name",'Mission Importer'!A8695)</f>
        <v>#VALUE!</v>
      </c>
      <c r="H8695" t="e">
        <f>IF(G8695=43,'Mission Importer'!A8695,0)</f>
        <v>#VALUE!</v>
      </c>
      <c r="J8695" t="e">
        <f>SEARCH("type",'Mission Importer'!A8695)</f>
        <v>#VALUE!</v>
      </c>
      <c r="K8695" t="e">
        <f>IF(J8695=43,'Mission Importer'!A8695,0)</f>
        <v>#VALUE!</v>
      </c>
      <c r="L8695" t="e">
        <f>SEARCH("category",'Mission Importer'!A8695)</f>
        <v>#VALUE!</v>
      </c>
      <c r="M8695" t="e">
        <f>IF(L8695=43,'Mission Importer'!A8695,0)</f>
        <v>#VALUE!</v>
      </c>
    </row>
    <row r="8696" spans="1:13" x14ac:dyDescent="0.3">
      <c r="A8696" t="e">
        <f>SEARCH("livery",'Mission Importer'!A8696)</f>
        <v>#VALUE!</v>
      </c>
      <c r="B8696" t="e">
        <f>IF(A8696=43,'Mission Importer'!A8696,0)</f>
        <v>#VALUE!</v>
      </c>
      <c r="D8696" t="e">
        <f>SEARCH("shape_name",'Mission Importer'!A8696)</f>
        <v>#VALUE!</v>
      </c>
      <c r="E8696" t="e">
        <f>IF(D8696=43,'Mission Importer'!A8696,0)</f>
        <v>#VALUE!</v>
      </c>
      <c r="G8696" t="e">
        <f>SEARCH("shape_name",'Mission Importer'!A8696)</f>
        <v>#VALUE!</v>
      </c>
      <c r="H8696" t="e">
        <f>IF(G8696=43,'Mission Importer'!A8696,0)</f>
        <v>#VALUE!</v>
      </c>
      <c r="J8696" t="e">
        <f>SEARCH("type",'Mission Importer'!A8696)</f>
        <v>#VALUE!</v>
      </c>
      <c r="K8696" t="e">
        <f>IF(J8696=43,'Mission Importer'!A8696,0)</f>
        <v>#VALUE!</v>
      </c>
      <c r="L8696" t="e">
        <f>SEARCH("category",'Mission Importer'!A8696)</f>
        <v>#VALUE!</v>
      </c>
      <c r="M8696" t="e">
        <f>IF(L8696=43,'Mission Importer'!A8696,0)</f>
        <v>#VALUE!</v>
      </c>
    </row>
    <row r="8697" spans="1:13" x14ac:dyDescent="0.3">
      <c r="A8697">
        <f>SEARCH("livery",'Mission Importer'!A8697)</f>
        <v>43</v>
      </c>
      <c r="B8697" t="str">
        <f>IF(A8697=43,'Mission Importer'!A8697,0)</f>
        <v xml:space="preserve">                                        ["livery_id"] = "Desert_Winter",</v>
      </c>
      <c r="D8697" t="e">
        <f>SEARCH("shape_name",'Mission Importer'!A8697)</f>
        <v>#VALUE!</v>
      </c>
      <c r="E8697" t="e">
        <f>IF(D8697=43,'Mission Importer'!A8697,0)</f>
        <v>#VALUE!</v>
      </c>
      <c r="G8697" t="e">
        <f>SEARCH("shape_name",'Mission Importer'!A8697)</f>
        <v>#VALUE!</v>
      </c>
      <c r="H8697" t="e">
        <f>IF(G8697=43,'Mission Importer'!A8697,0)</f>
        <v>#VALUE!</v>
      </c>
      <c r="J8697" t="e">
        <f>SEARCH("type",'Mission Importer'!A8697)</f>
        <v>#VALUE!</v>
      </c>
      <c r="K8697" t="e">
        <f>IF(J8697=43,'Mission Importer'!A8697,0)</f>
        <v>#VALUE!</v>
      </c>
      <c r="L8697" t="e">
        <f>SEARCH("category",'Mission Importer'!A8697)</f>
        <v>#VALUE!</v>
      </c>
      <c r="M8697" t="e">
        <f>IF(L8697=43,'Mission Importer'!A8697,0)</f>
        <v>#VALUE!</v>
      </c>
    </row>
    <row r="8698" spans="1:13" x14ac:dyDescent="0.3">
      <c r="A8698" t="e">
        <f>SEARCH("livery",'Mission Importer'!A8698)</f>
        <v>#VALUE!</v>
      </c>
      <c r="B8698" t="e">
        <f>IF(A8698=43,'Mission Importer'!A8698,0)</f>
        <v>#VALUE!</v>
      </c>
      <c r="D8698" t="e">
        <f>SEARCH("shape_name",'Mission Importer'!A8698)</f>
        <v>#VALUE!</v>
      </c>
      <c r="E8698" t="e">
        <f>IF(D8698=43,'Mission Importer'!A8698,0)</f>
        <v>#VALUE!</v>
      </c>
      <c r="G8698" t="e">
        <f>SEARCH("shape_name",'Mission Importer'!A8698)</f>
        <v>#VALUE!</v>
      </c>
      <c r="H8698" t="e">
        <f>IF(G8698=43,'Mission Importer'!A8698,0)</f>
        <v>#VALUE!</v>
      </c>
      <c r="J8698" t="e">
        <f>SEARCH("type",'Mission Importer'!A8698)</f>
        <v>#VALUE!</v>
      </c>
      <c r="K8698" t="e">
        <f>IF(J8698=43,'Mission Importer'!A8698,0)</f>
        <v>#VALUE!</v>
      </c>
      <c r="L8698">
        <f>SEARCH("category",'Mission Importer'!A8698)</f>
        <v>43</v>
      </c>
      <c r="M8698" t="str">
        <f>IF(L8698=43,'Mission Importer'!A8698,0)</f>
        <v xml:space="preserve">                                        ["category"] = "Air Defence",</v>
      </c>
    </row>
    <row r="8699" spans="1:13" x14ac:dyDescent="0.3">
      <c r="A8699" t="e">
        <f>SEARCH("livery",'Mission Importer'!A8699)</f>
        <v>#VALUE!</v>
      </c>
      <c r="B8699" t="e">
        <f>IF(A8699=43,'Mission Importer'!A8699,0)</f>
        <v>#VALUE!</v>
      </c>
      <c r="D8699" t="e">
        <f>SEARCH("shape_name",'Mission Importer'!A8699)</f>
        <v>#VALUE!</v>
      </c>
      <c r="E8699" t="e">
        <f>IF(D8699=43,'Mission Importer'!A8699,0)</f>
        <v>#VALUE!</v>
      </c>
      <c r="G8699" t="e">
        <f>SEARCH("shape_name",'Mission Importer'!A8699)</f>
        <v>#VALUE!</v>
      </c>
      <c r="H8699" t="e">
        <f>IF(G8699=43,'Mission Importer'!A8699,0)</f>
        <v>#VALUE!</v>
      </c>
      <c r="J8699">
        <f>SEARCH("type",'Mission Importer'!A8699)</f>
        <v>43</v>
      </c>
      <c r="K8699" t="str">
        <f>IF(J8699=43,'Mission Importer'!A8699,0)</f>
        <v xml:space="preserve">                                        ["type"] = "S-200_Launcher",</v>
      </c>
      <c r="L8699" t="e">
        <f>SEARCH("category",'Mission Importer'!A8699)</f>
        <v>#VALUE!</v>
      </c>
      <c r="M8699" t="e">
        <f>IF(L8699=43,'Mission Importer'!A8699,0)</f>
        <v>#VALUE!</v>
      </c>
    </row>
    <row r="8700" spans="1:13" x14ac:dyDescent="0.3">
      <c r="A8700" t="e">
        <f>SEARCH("livery",'Mission Importer'!A8700)</f>
        <v>#VALUE!</v>
      </c>
      <c r="B8700" t="e">
        <f>IF(A8700=43,'Mission Importer'!A8700,0)</f>
        <v>#VALUE!</v>
      </c>
      <c r="D8700" t="e">
        <f>SEARCH("shape_name",'Mission Importer'!A8700)</f>
        <v>#VALUE!</v>
      </c>
      <c r="E8700" t="e">
        <f>IF(D8700=43,'Mission Importer'!A8700,0)</f>
        <v>#VALUE!</v>
      </c>
      <c r="G8700" t="e">
        <f>SEARCH("shape_name",'Mission Importer'!A8700)</f>
        <v>#VALUE!</v>
      </c>
      <c r="H8700" t="e">
        <f>IF(G8700=43,'Mission Importer'!A8700,0)</f>
        <v>#VALUE!</v>
      </c>
      <c r="J8700" t="e">
        <f>SEARCH("type",'Mission Importer'!A8700)</f>
        <v>#VALUE!</v>
      </c>
      <c r="K8700" t="e">
        <f>IF(J8700=43,'Mission Importer'!A8700,0)</f>
        <v>#VALUE!</v>
      </c>
      <c r="L8700" t="e">
        <f>SEARCH("category",'Mission Importer'!A8700)</f>
        <v>#VALUE!</v>
      </c>
      <c r="M8700" t="e">
        <f>IF(L8700=43,'Mission Importer'!A8700,0)</f>
        <v>#VALUE!</v>
      </c>
    </row>
    <row r="8701" spans="1:13" x14ac:dyDescent="0.3">
      <c r="A8701" t="e">
        <f>SEARCH("livery",'Mission Importer'!A8701)</f>
        <v>#VALUE!</v>
      </c>
      <c r="B8701" t="e">
        <f>IF(A8701=43,'Mission Importer'!A8701,0)</f>
        <v>#VALUE!</v>
      </c>
      <c r="D8701" t="e">
        <f>SEARCH("shape_name",'Mission Importer'!A8701)</f>
        <v>#VALUE!</v>
      </c>
      <c r="E8701" t="e">
        <f>IF(D8701=43,'Mission Importer'!A8701,0)</f>
        <v>#VALUE!</v>
      </c>
      <c r="G8701" t="e">
        <f>SEARCH("shape_name",'Mission Importer'!A8701)</f>
        <v>#VALUE!</v>
      </c>
      <c r="H8701" t="e">
        <f>IF(G8701=43,'Mission Importer'!A8701,0)</f>
        <v>#VALUE!</v>
      </c>
      <c r="J8701" t="e">
        <f>SEARCH("type",'Mission Importer'!A8701)</f>
        <v>#VALUE!</v>
      </c>
      <c r="K8701" t="e">
        <f>IF(J8701=43,'Mission Importer'!A8701,0)</f>
        <v>#VALUE!</v>
      </c>
      <c r="L8701" t="e">
        <f>SEARCH("category",'Mission Importer'!A8701)</f>
        <v>#VALUE!</v>
      </c>
      <c r="M8701" t="e">
        <f>IF(L8701=43,'Mission Importer'!A8701,0)</f>
        <v>#VALUE!</v>
      </c>
    </row>
    <row r="8702" spans="1:13" x14ac:dyDescent="0.3">
      <c r="A8702" t="e">
        <f>SEARCH("livery",'Mission Importer'!A8702)</f>
        <v>#VALUE!</v>
      </c>
      <c r="B8702" t="e">
        <f>IF(A8702=43,'Mission Importer'!A8702,0)</f>
        <v>#VALUE!</v>
      </c>
      <c r="D8702" t="e">
        <f>SEARCH("shape_name",'Mission Importer'!A8702)</f>
        <v>#VALUE!</v>
      </c>
      <c r="E8702" t="e">
        <f>IF(D8702=43,'Mission Importer'!A8702,0)</f>
        <v>#VALUE!</v>
      </c>
      <c r="G8702" t="e">
        <f>SEARCH("shape_name",'Mission Importer'!A8702)</f>
        <v>#VALUE!</v>
      </c>
      <c r="H8702" t="e">
        <f>IF(G8702=43,'Mission Importer'!A8702,0)</f>
        <v>#VALUE!</v>
      </c>
      <c r="J8702" t="e">
        <f>SEARCH("type",'Mission Importer'!A8702)</f>
        <v>#VALUE!</v>
      </c>
      <c r="K8702" t="e">
        <f>IF(J8702=43,'Mission Importer'!A8702,0)</f>
        <v>#VALUE!</v>
      </c>
      <c r="L8702" t="e">
        <f>SEARCH("category",'Mission Importer'!A8702)</f>
        <v>#VALUE!</v>
      </c>
      <c r="M8702" t="e">
        <f>IF(L8702=43,'Mission Importer'!A8702,0)</f>
        <v>#VALUE!</v>
      </c>
    </row>
    <row r="8703" spans="1:13" x14ac:dyDescent="0.3">
      <c r="A8703" t="e">
        <f>SEARCH("livery",'Mission Importer'!A8703)</f>
        <v>#VALUE!</v>
      </c>
      <c r="B8703" t="e">
        <f>IF(A8703=43,'Mission Importer'!A8703,0)</f>
        <v>#VALUE!</v>
      </c>
      <c r="D8703" t="e">
        <f>SEARCH("shape_name",'Mission Importer'!A8703)</f>
        <v>#VALUE!</v>
      </c>
      <c r="E8703" t="e">
        <f>IF(D8703=43,'Mission Importer'!A8703,0)</f>
        <v>#VALUE!</v>
      </c>
      <c r="G8703" t="e">
        <f>SEARCH("shape_name",'Mission Importer'!A8703)</f>
        <v>#VALUE!</v>
      </c>
      <c r="H8703" t="e">
        <f>IF(G8703=43,'Mission Importer'!A8703,0)</f>
        <v>#VALUE!</v>
      </c>
      <c r="J8703" t="e">
        <f>SEARCH("type",'Mission Importer'!A8703)</f>
        <v>#VALUE!</v>
      </c>
      <c r="K8703" t="e">
        <f>IF(J8703=43,'Mission Importer'!A8703,0)</f>
        <v>#VALUE!</v>
      </c>
      <c r="L8703" t="e">
        <f>SEARCH("category",'Mission Importer'!A8703)</f>
        <v>#VALUE!</v>
      </c>
      <c r="M8703" t="e">
        <f>IF(L8703=43,'Mission Importer'!A8703,0)</f>
        <v>#VALUE!</v>
      </c>
    </row>
    <row r="8704" spans="1:13" x14ac:dyDescent="0.3">
      <c r="A8704" t="e">
        <f>SEARCH("livery",'Mission Importer'!A8704)</f>
        <v>#VALUE!</v>
      </c>
      <c r="B8704" t="e">
        <f>IF(A8704=43,'Mission Importer'!A8704,0)</f>
        <v>#VALUE!</v>
      </c>
      <c r="D8704" t="e">
        <f>SEARCH("shape_name",'Mission Importer'!A8704)</f>
        <v>#VALUE!</v>
      </c>
      <c r="E8704" t="e">
        <f>IF(D8704=43,'Mission Importer'!A8704,0)</f>
        <v>#VALUE!</v>
      </c>
      <c r="G8704" t="e">
        <f>SEARCH("shape_name",'Mission Importer'!A8704)</f>
        <v>#VALUE!</v>
      </c>
      <c r="H8704" t="e">
        <f>IF(G8704=43,'Mission Importer'!A8704,0)</f>
        <v>#VALUE!</v>
      </c>
      <c r="J8704" t="e">
        <f>SEARCH("type",'Mission Importer'!A8704)</f>
        <v>#VALUE!</v>
      </c>
      <c r="K8704" t="e">
        <f>IF(J8704=43,'Mission Importer'!A8704,0)</f>
        <v>#VALUE!</v>
      </c>
      <c r="L8704" t="e">
        <f>SEARCH("category",'Mission Importer'!A8704)</f>
        <v>#VALUE!</v>
      </c>
      <c r="M8704" t="e">
        <f>IF(L8704=43,'Mission Importer'!A8704,0)</f>
        <v>#VALUE!</v>
      </c>
    </row>
    <row r="8705" spans="1:13" x14ac:dyDescent="0.3">
      <c r="A8705" t="e">
        <f>SEARCH("livery",'Mission Importer'!A8705)</f>
        <v>#VALUE!</v>
      </c>
      <c r="B8705" t="e">
        <f>IF(A8705=43,'Mission Importer'!A8705,0)</f>
        <v>#VALUE!</v>
      </c>
      <c r="D8705" t="e">
        <f>SEARCH("shape_name",'Mission Importer'!A8705)</f>
        <v>#VALUE!</v>
      </c>
      <c r="E8705" t="e">
        <f>IF(D8705=43,'Mission Importer'!A8705,0)</f>
        <v>#VALUE!</v>
      </c>
      <c r="G8705" t="e">
        <f>SEARCH("shape_name",'Mission Importer'!A8705)</f>
        <v>#VALUE!</v>
      </c>
      <c r="H8705" t="e">
        <f>IF(G8705=43,'Mission Importer'!A8705,0)</f>
        <v>#VALUE!</v>
      </c>
      <c r="J8705" t="e">
        <f>SEARCH("type",'Mission Importer'!A8705)</f>
        <v>#VALUE!</v>
      </c>
      <c r="K8705" t="e">
        <f>IF(J8705=43,'Mission Importer'!A8705,0)</f>
        <v>#VALUE!</v>
      </c>
      <c r="L8705" t="e">
        <f>SEARCH("category",'Mission Importer'!A8705)</f>
        <v>#VALUE!</v>
      </c>
      <c r="M8705" t="e">
        <f>IF(L8705=43,'Mission Importer'!A8705,0)</f>
        <v>#VALUE!</v>
      </c>
    </row>
    <row r="8706" spans="1:13" x14ac:dyDescent="0.3">
      <c r="A8706" t="e">
        <f>SEARCH("livery",'Mission Importer'!A8706)</f>
        <v>#VALUE!</v>
      </c>
      <c r="B8706" t="e">
        <f>IF(A8706=43,'Mission Importer'!A8706,0)</f>
        <v>#VALUE!</v>
      </c>
      <c r="D8706" t="e">
        <f>SEARCH("shape_name",'Mission Importer'!A8706)</f>
        <v>#VALUE!</v>
      </c>
      <c r="E8706" t="e">
        <f>IF(D8706=43,'Mission Importer'!A8706,0)</f>
        <v>#VALUE!</v>
      </c>
      <c r="G8706" t="e">
        <f>SEARCH("shape_name",'Mission Importer'!A8706)</f>
        <v>#VALUE!</v>
      </c>
      <c r="H8706" t="e">
        <f>IF(G8706=43,'Mission Importer'!A8706,0)</f>
        <v>#VALUE!</v>
      </c>
      <c r="J8706" t="e">
        <f>SEARCH("type",'Mission Importer'!A8706)</f>
        <v>#VALUE!</v>
      </c>
      <c r="K8706" t="e">
        <f>IF(J8706=43,'Mission Importer'!A8706,0)</f>
        <v>#VALUE!</v>
      </c>
      <c r="L8706" t="e">
        <f>SEARCH("category",'Mission Importer'!A8706)</f>
        <v>#VALUE!</v>
      </c>
      <c r="M8706" t="e">
        <f>IF(L8706=43,'Mission Importer'!A8706,0)</f>
        <v>#VALUE!</v>
      </c>
    </row>
    <row r="8707" spans="1:13" x14ac:dyDescent="0.3">
      <c r="A8707" t="e">
        <f>SEARCH("livery",'Mission Importer'!A8707)</f>
        <v>#VALUE!</v>
      </c>
      <c r="B8707" t="e">
        <f>IF(A8707=43,'Mission Importer'!A8707,0)</f>
        <v>#VALUE!</v>
      </c>
      <c r="D8707" t="e">
        <f>SEARCH("shape_name",'Mission Importer'!A8707)</f>
        <v>#VALUE!</v>
      </c>
      <c r="E8707" t="e">
        <f>IF(D8707=43,'Mission Importer'!A8707,0)</f>
        <v>#VALUE!</v>
      </c>
      <c r="G8707" t="e">
        <f>SEARCH("shape_name",'Mission Importer'!A8707)</f>
        <v>#VALUE!</v>
      </c>
      <c r="H8707" t="e">
        <f>IF(G8707=43,'Mission Importer'!A8707,0)</f>
        <v>#VALUE!</v>
      </c>
      <c r="J8707" t="e">
        <f>SEARCH("type",'Mission Importer'!A8707)</f>
        <v>#VALUE!</v>
      </c>
      <c r="K8707" t="e">
        <f>IF(J8707=43,'Mission Importer'!A8707,0)</f>
        <v>#VALUE!</v>
      </c>
      <c r="L8707" t="e">
        <f>SEARCH("category",'Mission Importer'!A8707)</f>
        <v>#VALUE!</v>
      </c>
      <c r="M8707" t="e">
        <f>IF(L8707=43,'Mission Importer'!A8707,0)</f>
        <v>#VALUE!</v>
      </c>
    </row>
    <row r="8708" spans="1:13" x14ac:dyDescent="0.3">
      <c r="A8708" t="e">
        <f>SEARCH("livery",'Mission Importer'!A8708)</f>
        <v>#VALUE!</v>
      </c>
      <c r="B8708" t="e">
        <f>IF(A8708=43,'Mission Importer'!A8708,0)</f>
        <v>#VALUE!</v>
      </c>
      <c r="D8708" t="e">
        <f>SEARCH("shape_name",'Mission Importer'!A8708)</f>
        <v>#VALUE!</v>
      </c>
      <c r="E8708" t="e">
        <f>IF(D8708=43,'Mission Importer'!A8708,0)</f>
        <v>#VALUE!</v>
      </c>
      <c r="G8708" t="e">
        <f>SEARCH("shape_name",'Mission Importer'!A8708)</f>
        <v>#VALUE!</v>
      </c>
      <c r="H8708" t="e">
        <f>IF(G8708=43,'Mission Importer'!A8708,0)</f>
        <v>#VALUE!</v>
      </c>
      <c r="J8708" t="e">
        <f>SEARCH("type",'Mission Importer'!A8708)</f>
        <v>#VALUE!</v>
      </c>
      <c r="K8708" t="e">
        <f>IF(J8708=43,'Mission Importer'!A8708,0)</f>
        <v>#VALUE!</v>
      </c>
      <c r="L8708" t="e">
        <f>SEARCH("category",'Mission Importer'!A8708)</f>
        <v>#VALUE!</v>
      </c>
      <c r="M8708" t="e">
        <f>IF(L8708=43,'Mission Importer'!A8708,0)</f>
        <v>#VALUE!</v>
      </c>
    </row>
    <row r="8709" spans="1:13" x14ac:dyDescent="0.3">
      <c r="A8709" t="e">
        <f>SEARCH("livery",'Mission Importer'!A8709)</f>
        <v>#VALUE!</v>
      </c>
      <c r="B8709" t="e">
        <f>IF(A8709=43,'Mission Importer'!A8709,0)</f>
        <v>#VALUE!</v>
      </c>
      <c r="D8709" t="e">
        <f>SEARCH("shape_name",'Mission Importer'!A8709)</f>
        <v>#VALUE!</v>
      </c>
      <c r="E8709" t="e">
        <f>IF(D8709=43,'Mission Importer'!A8709,0)</f>
        <v>#VALUE!</v>
      </c>
      <c r="G8709" t="e">
        <f>SEARCH("shape_name",'Mission Importer'!A8709)</f>
        <v>#VALUE!</v>
      </c>
      <c r="H8709" t="e">
        <f>IF(G8709=43,'Mission Importer'!A8709,0)</f>
        <v>#VALUE!</v>
      </c>
      <c r="J8709" t="e">
        <f>SEARCH("type",'Mission Importer'!A8709)</f>
        <v>#VALUE!</v>
      </c>
      <c r="K8709" t="e">
        <f>IF(J8709=43,'Mission Importer'!A8709,0)</f>
        <v>#VALUE!</v>
      </c>
      <c r="L8709" t="e">
        <f>SEARCH("category",'Mission Importer'!A8709)</f>
        <v>#VALUE!</v>
      </c>
      <c r="M8709" t="e">
        <f>IF(L8709=43,'Mission Importer'!A8709,0)</f>
        <v>#VALUE!</v>
      </c>
    </row>
    <row r="8710" spans="1:13" x14ac:dyDescent="0.3">
      <c r="A8710" t="e">
        <f>SEARCH("livery",'Mission Importer'!A8710)</f>
        <v>#VALUE!</v>
      </c>
      <c r="B8710" t="e">
        <f>IF(A8710=43,'Mission Importer'!A8710,0)</f>
        <v>#VALUE!</v>
      </c>
      <c r="D8710" t="e">
        <f>SEARCH("shape_name",'Mission Importer'!A8710)</f>
        <v>#VALUE!</v>
      </c>
      <c r="E8710" t="e">
        <f>IF(D8710=43,'Mission Importer'!A8710,0)</f>
        <v>#VALUE!</v>
      </c>
      <c r="G8710" t="e">
        <f>SEARCH("shape_name",'Mission Importer'!A8710)</f>
        <v>#VALUE!</v>
      </c>
      <c r="H8710" t="e">
        <f>IF(G8710=43,'Mission Importer'!A8710,0)</f>
        <v>#VALUE!</v>
      </c>
      <c r="J8710" t="e">
        <f>SEARCH("type",'Mission Importer'!A8710)</f>
        <v>#VALUE!</v>
      </c>
      <c r="K8710" t="e">
        <f>IF(J8710=43,'Mission Importer'!A8710,0)</f>
        <v>#VALUE!</v>
      </c>
      <c r="L8710" t="e">
        <f>SEARCH("category",'Mission Importer'!A8710)</f>
        <v>#VALUE!</v>
      </c>
      <c r="M8710" t="e">
        <f>IF(L8710=43,'Mission Importer'!A8710,0)</f>
        <v>#VALUE!</v>
      </c>
    </row>
    <row r="8711" spans="1:13" x14ac:dyDescent="0.3">
      <c r="A8711" t="e">
        <f>SEARCH("livery",'Mission Importer'!A8711)</f>
        <v>#VALUE!</v>
      </c>
      <c r="B8711" t="e">
        <f>IF(A8711=43,'Mission Importer'!A8711,0)</f>
        <v>#VALUE!</v>
      </c>
      <c r="D8711" t="e">
        <f>SEARCH("shape_name",'Mission Importer'!A8711)</f>
        <v>#VALUE!</v>
      </c>
      <c r="E8711" t="e">
        <f>IF(D8711=43,'Mission Importer'!A8711,0)</f>
        <v>#VALUE!</v>
      </c>
      <c r="G8711" t="e">
        <f>SEARCH("shape_name",'Mission Importer'!A8711)</f>
        <v>#VALUE!</v>
      </c>
      <c r="H8711" t="e">
        <f>IF(G8711=43,'Mission Importer'!A8711,0)</f>
        <v>#VALUE!</v>
      </c>
      <c r="J8711" t="e">
        <f>SEARCH("type",'Mission Importer'!A8711)</f>
        <v>#VALUE!</v>
      </c>
      <c r="K8711" t="e">
        <f>IF(J8711=43,'Mission Importer'!A8711,0)</f>
        <v>#VALUE!</v>
      </c>
      <c r="L8711" t="e">
        <f>SEARCH("category",'Mission Importer'!A8711)</f>
        <v>#VALUE!</v>
      </c>
      <c r="M8711" t="e">
        <f>IF(L8711=43,'Mission Importer'!A8711,0)</f>
        <v>#VALUE!</v>
      </c>
    </row>
    <row r="8712" spans="1:13" x14ac:dyDescent="0.3">
      <c r="A8712" t="e">
        <f>SEARCH("livery",'Mission Importer'!A8712)</f>
        <v>#VALUE!</v>
      </c>
      <c r="B8712" t="e">
        <f>IF(A8712=43,'Mission Importer'!A8712,0)</f>
        <v>#VALUE!</v>
      </c>
      <c r="D8712" t="e">
        <f>SEARCH("shape_name",'Mission Importer'!A8712)</f>
        <v>#VALUE!</v>
      </c>
      <c r="E8712" t="e">
        <f>IF(D8712=43,'Mission Importer'!A8712,0)</f>
        <v>#VALUE!</v>
      </c>
      <c r="G8712" t="e">
        <f>SEARCH("shape_name",'Mission Importer'!A8712)</f>
        <v>#VALUE!</v>
      </c>
      <c r="H8712" t="e">
        <f>IF(G8712=43,'Mission Importer'!A8712,0)</f>
        <v>#VALUE!</v>
      </c>
      <c r="J8712" t="e">
        <f>SEARCH("type",'Mission Importer'!A8712)</f>
        <v>#VALUE!</v>
      </c>
      <c r="K8712" t="e">
        <f>IF(J8712=43,'Mission Importer'!A8712,0)</f>
        <v>#VALUE!</v>
      </c>
      <c r="L8712" t="e">
        <f>SEARCH("category",'Mission Importer'!A8712)</f>
        <v>#VALUE!</v>
      </c>
      <c r="M8712" t="e">
        <f>IF(L8712=43,'Mission Importer'!A8712,0)</f>
        <v>#VALUE!</v>
      </c>
    </row>
    <row r="8713" spans="1:13" x14ac:dyDescent="0.3">
      <c r="A8713" t="e">
        <f>SEARCH("livery",'Mission Importer'!A8713)</f>
        <v>#VALUE!</v>
      </c>
      <c r="B8713" t="e">
        <f>IF(A8713=43,'Mission Importer'!A8713,0)</f>
        <v>#VALUE!</v>
      </c>
      <c r="D8713" t="e">
        <f>SEARCH("shape_name",'Mission Importer'!A8713)</f>
        <v>#VALUE!</v>
      </c>
      <c r="E8713" t="e">
        <f>IF(D8713=43,'Mission Importer'!A8713,0)</f>
        <v>#VALUE!</v>
      </c>
      <c r="G8713" t="e">
        <f>SEARCH("shape_name",'Mission Importer'!A8713)</f>
        <v>#VALUE!</v>
      </c>
      <c r="H8713" t="e">
        <f>IF(G8713=43,'Mission Importer'!A8713,0)</f>
        <v>#VALUE!</v>
      </c>
      <c r="J8713" t="e">
        <f>SEARCH("type",'Mission Importer'!A8713)</f>
        <v>#VALUE!</v>
      </c>
      <c r="K8713" t="e">
        <f>IF(J8713=43,'Mission Importer'!A8713,0)</f>
        <v>#VALUE!</v>
      </c>
      <c r="L8713" t="e">
        <f>SEARCH("category",'Mission Importer'!A8713)</f>
        <v>#VALUE!</v>
      </c>
      <c r="M8713" t="e">
        <f>IF(L8713=43,'Mission Importer'!A8713,0)</f>
        <v>#VALUE!</v>
      </c>
    </row>
    <row r="8714" spans="1:13" x14ac:dyDescent="0.3">
      <c r="A8714" t="e">
        <f>SEARCH("livery",'Mission Importer'!A8714)</f>
        <v>#VALUE!</v>
      </c>
      <c r="B8714" t="e">
        <f>IF(A8714=43,'Mission Importer'!A8714,0)</f>
        <v>#VALUE!</v>
      </c>
      <c r="D8714" t="e">
        <f>SEARCH("shape_name",'Mission Importer'!A8714)</f>
        <v>#VALUE!</v>
      </c>
      <c r="E8714" t="e">
        <f>IF(D8714=43,'Mission Importer'!A8714,0)</f>
        <v>#VALUE!</v>
      </c>
      <c r="G8714" t="e">
        <f>SEARCH("shape_name",'Mission Importer'!A8714)</f>
        <v>#VALUE!</v>
      </c>
      <c r="H8714" t="e">
        <f>IF(G8714=43,'Mission Importer'!A8714,0)</f>
        <v>#VALUE!</v>
      </c>
      <c r="J8714" t="e">
        <f>SEARCH("type",'Mission Importer'!A8714)</f>
        <v>#VALUE!</v>
      </c>
      <c r="K8714" t="e">
        <f>IF(J8714=43,'Mission Importer'!A8714,0)</f>
        <v>#VALUE!</v>
      </c>
      <c r="L8714" t="e">
        <f>SEARCH("category",'Mission Importer'!A8714)</f>
        <v>#VALUE!</v>
      </c>
      <c r="M8714" t="e">
        <f>IF(L8714=43,'Mission Importer'!A8714,0)</f>
        <v>#VALUE!</v>
      </c>
    </row>
    <row r="8715" spans="1:13" x14ac:dyDescent="0.3">
      <c r="A8715" t="e">
        <f>SEARCH("livery",'Mission Importer'!A8715)</f>
        <v>#VALUE!</v>
      </c>
      <c r="B8715" t="e">
        <f>IF(A8715=43,'Mission Importer'!A8715,0)</f>
        <v>#VALUE!</v>
      </c>
      <c r="D8715" t="e">
        <f>SEARCH("shape_name",'Mission Importer'!A8715)</f>
        <v>#VALUE!</v>
      </c>
      <c r="E8715" t="e">
        <f>IF(D8715=43,'Mission Importer'!A8715,0)</f>
        <v>#VALUE!</v>
      </c>
      <c r="G8715" t="e">
        <f>SEARCH("shape_name",'Mission Importer'!A8715)</f>
        <v>#VALUE!</v>
      </c>
      <c r="H8715" t="e">
        <f>IF(G8715=43,'Mission Importer'!A8715,0)</f>
        <v>#VALUE!</v>
      </c>
      <c r="J8715" t="e">
        <f>SEARCH("type",'Mission Importer'!A8715)</f>
        <v>#VALUE!</v>
      </c>
      <c r="K8715" t="e">
        <f>IF(J8715=43,'Mission Importer'!A8715,0)</f>
        <v>#VALUE!</v>
      </c>
      <c r="L8715" t="e">
        <f>SEARCH("category",'Mission Importer'!A8715)</f>
        <v>#VALUE!</v>
      </c>
      <c r="M8715" t="e">
        <f>IF(L8715=43,'Mission Importer'!A8715,0)</f>
        <v>#VALUE!</v>
      </c>
    </row>
    <row r="8716" spans="1:13" x14ac:dyDescent="0.3">
      <c r="A8716" t="e">
        <f>SEARCH("livery",'Mission Importer'!A8716)</f>
        <v>#VALUE!</v>
      </c>
      <c r="B8716" t="e">
        <f>IF(A8716=43,'Mission Importer'!A8716,0)</f>
        <v>#VALUE!</v>
      </c>
      <c r="D8716" t="e">
        <f>SEARCH("shape_name",'Mission Importer'!A8716)</f>
        <v>#VALUE!</v>
      </c>
      <c r="E8716" t="e">
        <f>IF(D8716=43,'Mission Importer'!A8716,0)</f>
        <v>#VALUE!</v>
      </c>
      <c r="G8716" t="e">
        <f>SEARCH("shape_name",'Mission Importer'!A8716)</f>
        <v>#VALUE!</v>
      </c>
      <c r="H8716" t="e">
        <f>IF(G8716=43,'Mission Importer'!A8716,0)</f>
        <v>#VALUE!</v>
      </c>
      <c r="J8716" t="e">
        <f>SEARCH("type",'Mission Importer'!A8716)</f>
        <v>#VALUE!</v>
      </c>
      <c r="K8716" t="e">
        <f>IF(J8716=43,'Mission Importer'!A8716,0)</f>
        <v>#VALUE!</v>
      </c>
      <c r="L8716" t="e">
        <f>SEARCH("category",'Mission Importer'!A8716)</f>
        <v>#VALUE!</v>
      </c>
      <c r="M8716" t="e">
        <f>IF(L8716=43,'Mission Importer'!A8716,0)</f>
        <v>#VALUE!</v>
      </c>
    </row>
    <row r="8717" spans="1:13" x14ac:dyDescent="0.3">
      <c r="A8717" t="e">
        <f>SEARCH("livery",'Mission Importer'!A8717)</f>
        <v>#VALUE!</v>
      </c>
      <c r="B8717" t="e">
        <f>IF(A8717=43,'Mission Importer'!A8717,0)</f>
        <v>#VALUE!</v>
      </c>
      <c r="D8717" t="e">
        <f>SEARCH("shape_name",'Mission Importer'!A8717)</f>
        <v>#VALUE!</v>
      </c>
      <c r="E8717" t="e">
        <f>IF(D8717=43,'Mission Importer'!A8717,0)</f>
        <v>#VALUE!</v>
      </c>
      <c r="G8717" t="e">
        <f>SEARCH("shape_name",'Mission Importer'!A8717)</f>
        <v>#VALUE!</v>
      </c>
      <c r="H8717" t="e">
        <f>IF(G8717=43,'Mission Importer'!A8717,0)</f>
        <v>#VALUE!</v>
      </c>
      <c r="J8717" t="e">
        <f>SEARCH("type",'Mission Importer'!A8717)</f>
        <v>#VALUE!</v>
      </c>
      <c r="K8717" t="e">
        <f>IF(J8717=43,'Mission Importer'!A8717,0)</f>
        <v>#VALUE!</v>
      </c>
      <c r="L8717" t="e">
        <f>SEARCH("category",'Mission Importer'!A8717)</f>
        <v>#VALUE!</v>
      </c>
      <c r="M8717" t="e">
        <f>IF(L8717=43,'Mission Importer'!A8717,0)</f>
        <v>#VALUE!</v>
      </c>
    </row>
    <row r="8718" spans="1:13" x14ac:dyDescent="0.3">
      <c r="A8718" t="e">
        <f>SEARCH("livery",'Mission Importer'!A8718)</f>
        <v>#VALUE!</v>
      </c>
      <c r="B8718" t="e">
        <f>IF(A8718=43,'Mission Importer'!A8718,0)</f>
        <v>#VALUE!</v>
      </c>
      <c r="D8718" t="e">
        <f>SEARCH("shape_name",'Mission Importer'!A8718)</f>
        <v>#VALUE!</v>
      </c>
      <c r="E8718" t="e">
        <f>IF(D8718=43,'Mission Importer'!A8718,0)</f>
        <v>#VALUE!</v>
      </c>
      <c r="G8718" t="e">
        <f>SEARCH("shape_name",'Mission Importer'!A8718)</f>
        <v>#VALUE!</v>
      </c>
      <c r="H8718" t="e">
        <f>IF(G8718=43,'Mission Importer'!A8718,0)</f>
        <v>#VALUE!</v>
      </c>
      <c r="J8718" t="e">
        <f>SEARCH("type",'Mission Importer'!A8718)</f>
        <v>#VALUE!</v>
      </c>
      <c r="K8718" t="e">
        <f>IF(J8718=43,'Mission Importer'!A8718,0)</f>
        <v>#VALUE!</v>
      </c>
      <c r="L8718" t="e">
        <f>SEARCH("category",'Mission Importer'!A8718)</f>
        <v>#VALUE!</v>
      </c>
      <c r="M8718" t="e">
        <f>IF(L8718=43,'Mission Importer'!A8718,0)</f>
        <v>#VALUE!</v>
      </c>
    </row>
    <row r="8719" spans="1:13" x14ac:dyDescent="0.3">
      <c r="A8719" t="e">
        <f>SEARCH("livery",'Mission Importer'!A8719)</f>
        <v>#VALUE!</v>
      </c>
      <c r="B8719" t="e">
        <f>IF(A8719=43,'Mission Importer'!A8719,0)</f>
        <v>#VALUE!</v>
      </c>
      <c r="D8719" t="e">
        <f>SEARCH("shape_name",'Mission Importer'!A8719)</f>
        <v>#VALUE!</v>
      </c>
      <c r="E8719" t="e">
        <f>IF(D8719=43,'Mission Importer'!A8719,0)</f>
        <v>#VALUE!</v>
      </c>
      <c r="G8719" t="e">
        <f>SEARCH("shape_name",'Mission Importer'!A8719)</f>
        <v>#VALUE!</v>
      </c>
      <c r="H8719" t="e">
        <f>IF(G8719=43,'Mission Importer'!A8719,0)</f>
        <v>#VALUE!</v>
      </c>
      <c r="J8719" t="e">
        <f>SEARCH("type",'Mission Importer'!A8719)</f>
        <v>#VALUE!</v>
      </c>
      <c r="K8719" t="e">
        <f>IF(J8719=43,'Mission Importer'!A8719,0)</f>
        <v>#VALUE!</v>
      </c>
      <c r="L8719" t="e">
        <f>SEARCH("category",'Mission Importer'!A8719)</f>
        <v>#VALUE!</v>
      </c>
      <c r="M8719" t="e">
        <f>IF(L8719=43,'Mission Importer'!A8719,0)</f>
        <v>#VALUE!</v>
      </c>
    </row>
    <row r="8720" spans="1:13" x14ac:dyDescent="0.3">
      <c r="A8720" t="e">
        <f>SEARCH("livery",'Mission Importer'!A8720)</f>
        <v>#VALUE!</v>
      </c>
      <c r="B8720" t="e">
        <f>IF(A8720=43,'Mission Importer'!A8720,0)</f>
        <v>#VALUE!</v>
      </c>
      <c r="D8720" t="e">
        <f>SEARCH("shape_name",'Mission Importer'!A8720)</f>
        <v>#VALUE!</v>
      </c>
      <c r="E8720" t="e">
        <f>IF(D8720=43,'Mission Importer'!A8720,0)</f>
        <v>#VALUE!</v>
      </c>
      <c r="G8720" t="e">
        <f>SEARCH("shape_name",'Mission Importer'!A8720)</f>
        <v>#VALUE!</v>
      </c>
      <c r="H8720" t="e">
        <f>IF(G8720=43,'Mission Importer'!A8720,0)</f>
        <v>#VALUE!</v>
      </c>
      <c r="J8720" t="e">
        <f>SEARCH("type",'Mission Importer'!A8720)</f>
        <v>#VALUE!</v>
      </c>
      <c r="K8720" t="e">
        <f>IF(J8720=43,'Mission Importer'!A8720,0)</f>
        <v>#VALUE!</v>
      </c>
      <c r="L8720" t="e">
        <f>SEARCH("category",'Mission Importer'!A8720)</f>
        <v>#VALUE!</v>
      </c>
      <c r="M8720" t="e">
        <f>IF(L8720=43,'Mission Importer'!A8720,0)</f>
        <v>#VALUE!</v>
      </c>
    </row>
    <row r="8721" spans="1:13" x14ac:dyDescent="0.3">
      <c r="A8721" t="e">
        <f>SEARCH("livery",'Mission Importer'!A8721)</f>
        <v>#VALUE!</v>
      </c>
      <c r="B8721" t="e">
        <f>IF(A8721=43,'Mission Importer'!A8721,0)</f>
        <v>#VALUE!</v>
      </c>
      <c r="D8721" t="e">
        <f>SEARCH("shape_name",'Mission Importer'!A8721)</f>
        <v>#VALUE!</v>
      </c>
      <c r="E8721" t="e">
        <f>IF(D8721=43,'Mission Importer'!A8721,0)</f>
        <v>#VALUE!</v>
      </c>
      <c r="G8721" t="e">
        <f>SEARCH("shape_name",'Mission Importer'!A8721)</f>
        <v>#VALUE!</v>
      </c>
      <c r="H8721" t="e">
        <f>IF(G8721=43,'Mission Importer'!A8721,0)</f>
        <v>#VALUE!</v>
      </c>
      <c r="J8721" t="e">
        <f>SEARCH("type",'Mission Importer'!A8721)</f>
        <v>#VALUE!</v>
      </c>
      <c r="K8721" t="e">
        <f>IF(J8721=43,'Mission Importer'!A8721,0)</f>
        <v>#VALUE!</v>
      </c>
      <c r="L8721" t="e">
        <f>SEARCH("category",'Mission Importer'!A8721)</f>
        <v>#VALUE!</v>
      </c>
      <c r="M8721" t="e">
        <f>IF(L8721=43,'Mission Importer'!A8721,0)</f>
        <v>#VALUE!</v>
      </c>
    </row>
    <row r="8722" spans="1:13" x14ac:dyDescent="0.3">
      <c r="A8722" t="e">
        <f>SEARCH("livery",'Mission Importer'!A8722)</f>
        <v>#VALUE!</v>
      </c>
      <c r="B8722" t="e">
        <f>IF(A8722=43,'Mission Importer'!A8722,0)</f>
        <v>#VALUE!</v>
      </c>
      <c r="D8722" t="e">
        <f>SEARCH("shape_name",'Mission Importer'!A8722)</f>
        <v>#VALUE!</v>
      </c>
      <c r="E8722" t="e">
        <f>IF(D8722=43,'Mission Importer'!A8722,0)</f>
        <v>#VALUE!</v>
      </c>
      <c r="G8722" t="e">
        <f>SEARCH("shape_name",'Mission Importer'!A8722)</f>
        <v>#VALUE!</v>
      </c>
      <c r="H8722" t="e">
        <f>IF(G8722=43,'Mission Importer'!A8722,0)</f>
        <v>#VALUE!</v>
      </c>
      <c r="J8722" t="e">
        <f>SEARCH("type",'Mission Importer'!A8722)</f>
        <v>#VALUE!</v>
      </c>
      <c r="K8722" t="e">
        <f>IF(J8722=43,'Mission Importer'!A8722,0)</f>
        <v>#VALUE!</v>
      </c>
      <c r="L8722" t="e">
        <f>SEARCH("category",'Mission Importer'!A8722)</f>
        <v>#VALUE!</v>
      </c>
      <c r="M8722" t="e">
        <f>IF(L8722=43,'Mission Importer'!A8722,0)</f>
        <v>#VALUE!</v>
      </c>
    </row>
    <row r="8723" spans="1:13" x14ac:dyDescent="0.3">
      <c r="A8723" t="e">
        <f>SEARCH("livery",'Mission Importer'!A8723)</f>
        <v>#VALUE!</v>
      </c>
      <c r="B8723" t="e">
        <f>IF(A8723=43,'Mission Importer'!A8723,0)</f>
        <v>#VALUE!</v>
      </c>
      <c r="D8723" t="e">
        <f>SEARCH("shape_name",'Mission Importer'!A8723)</f>
        <v>#VALUE!</v>
      </c>
      <c r="E8723" t="e">
        <f>IF(D8723=43,'Mission Importer'!A8723,0)</f>
        <v>#VALUE!</v>
      </c>
      <c r="G8723" t="e">
        <f>SEARCH("shape_name",'Mission Importer'!A8723)</f>
        <v>#VALUE!</v>
      </c>
      <c r="H8723" t="e">
        <f>IF(G8723=43,'Mission Importer'!A8723,0)</f>
        <v>#VALUE!</v>
      </c>
      <c r="J8723">
        <f>SEARCH("type",'Mission Importer'!A8723)</f>
        <v>47</v>
      </c>
      <c r="K8723">
        <f>IF(J8723=43,'Mission Importer'!A8723,0)</f>
        <v>0</v>
      </c>
      <c r="L8723" t="e">
        <f>SEARCH("category",'Mission Importer'!A8723)</f>
        <v>#VALUE!</v>
      </c>
      <c r="M8723" t="e">
        <f>IF(L8723=43,'Mission Importer'!A8723,0)</f>
        <v>#VALUE!</v>
      </c>
    </row>
    <row r="8724" spans="1:13" x14ac:dyDescent="0.3">
      <c r="A8724" t="e">
        <f>SEARCH("livery",'Mission Importer'!A8724)</f>
        <v>#VALUE!</v>
      </c>
      <c r="B8724" t="e">
        <f>IF(A8724=43,'Mission Importer'!A8724,0)</f>
        <v>#VALUE!</v>
      </c>
      <c r="D8724" t="e">
        <f>SEARCH("shape_name",'Mission Importer'!A8724)</f>
        <v>#VALUE!</v>
      </c>
      <c r="E8724" t="e">
        <f>IF(D8724=43,'Mission Importer'!A8724,0)</f>
        <v>#VALUE!</v>
      </c>
      <c r="G8724" t="e">
        <f>SEARCH("shape_name",'Mission Importer'!A8724)</f>
        <v>#VALUE!</v>
      </c>
      <c r="H8724" t="e">
        <f>IF(G8724=43,'Mission Importer'!A8724,0)</f>
        <v>#VALUE!</v>
      </c>
      <c r="J8724" t="e">
        <f>SEARCH("type",'Mission Importer'!A8724)</f>
        <v>#VALUE!</v>
      </c>
      <c r="K8724" t="e">
        <f>IF(J8724=43,'Mission Importer'!A8724,0)</f>
        <v>#VALUE!</v>
      </c>
      <c r="L8724" t="e">
        <f>SEARCH("category",'Mission Importer'!A8724)</f>
        <v>#VALUE!</v>
      </c>
      <c r="M8724" t="e">
        <f>IF(L8724=43,'Mission Importer'!A8724,0)</f>
        <v>#VALUE!</v>
      </c>
    </row>
    <row r="8725" spans="1:13" x14ac:dyDescent="0.3">
      <c r="A8725" t="e">
        <f>SEARCH("livery",'Mission Importer'!A8725)</f>
        <v>#VALUE!</v>
      </c>
      <c r="B8725" t="e">
        <f>IF(A8725=43,'Mission Importer'!A8725,0)</f>
        <v>#VALUE!</v>
      </c>
      <c r="D8725" t="e">
        <f>SEARCH("shape_name",'Mission Importer'!A8725)</f>
        <v>#VALUE!</v>
      </c>
      <c r="E8725" t="e">
        <f>IF(D8725=43,'Mission Importer'!A8725,0)</f>
        <v>#VALUE!</v>
      </c>
      <c r="G8725" t="e">
        <f>SEARCH("shape_name",'Mission Importer'!A8725)</f>
        <v>#VALUE!</v>
      </c>
      <c r="H8725" t="e">
        <f>IF(G8725=43,'Mission Importer'!A8725,0)</f>
        <v>#VALUE!</v>
      </c>
      <c r="J8725" t="e">
        <f>SEARCH("type",'Mission Importer'!A8725)</f>
        <v>#VALUE!</v>
      </c>
      <c r="K8725" t="e">
        <f>IF(J8725=43,'Mission Importer'!A8725,0)</f>
        <v>#VALUE!</v>
      </c>
      <c r="L8725" t="e">
        <f>SEARCH("category",'Mission Importer'!A8725)</f>
        <v>#VALUE!</v>
      </c>
      <c r="M8725" t="e">
        <f>IF(L8725=43,'Mission Importer'!A8725,0)</f>
        <v>#VALUE!</v>
      </c>
    </row>
    <row r="8726" spans="1:13" x14ac:dyDescent="0.3">
      <c r="A8726" t="e">
        <f>SEARCH("livery",'Mission Importer'!A8726)</f>
        <v>#VALUE!</v>
      </c>
      <c r="B8726" t="e">
        <f>IF(A8726=43,'Mission Importer'!A8726,0)</f>
        <v>#VALUE!</v>
      </c>
      <c r="D8726" t="e">
        <f>SEARCH("shape_name",'Mission Importer'!A8726)</f>
        <v>#VALUE!</v>
      </c>
      <c r="E8726" t="e">
        <f>IF(D8726=43,'Mission Importer'!A8726,0)</f>
        <v>#VALUE!</v>
      </c>
      <c r="G8726" t="e">
        <f>SEARCH("shape_name",'Mission Importer'!A8726)</f>
        <v>#VALUE!</v>
      </c>
      <c r="H8726" t="e">
        <f>IF(G8726=43,'Mission Importer'!A8726,0)</f>
        <v>#VALUE!</v>
      </c>
      <c r="J8726" t="e">
        <f>SEARCH("type",'Mission Importer'!A8726)</f>
        <v>#VALUE!</v>
      </c>
      <c r="K8726" t="e">
        <f>IF(J8726=43,'Mission Importer'!A8726,0)</f>
        <v>#VALUE!</v>
      </c>
      <c r="L8726" t="e">
        <f>SEARCH("category",'Mission Importer'!A8726)</f>
        <v>#VALUE!</v>
      </c>
      <c r="M8726" t="e">
        <f>IF(L8726=43,'Mission Importer'!A8726,0)</f>
        <v>#VALUE!</v>
      </c>
    </row>
    <row r="8727" spans="1:13" x14ac:dyDescent="0.3">
      <c r="A8727" t="e">
        <f>SEARCH("livery",'Mission Importer'!A8727)</f>
        <v>#VALUE!</v>
      </c>
      <c r="B8727" t="e">
        <f>IF(A8727=43,'Mission Importer'!A8727,0)</f>
        <v>#VALUE!</v>
      </c>
      <c r="D8727" t="e">
        <f>SEARCH("shape_name",'Mission Importer'!A8727)</f>
        <v>#VALUE!</v>
      </c>
      <c r="E8727" t="e">
        <f>IF(D8727=43,'Mission Importer'!A8727,0)</f>
        <v>#VALUE!</v>
      </c>
      <c r="G8727" t="e">
        <f>SEARCH("shape_name",'Mission Importer'!A8727)</f>
        <v>#VALUE!</v>
      </c>
      <c r="H8727" t="e">
        <f>IF(G8727=43,'Mission Importer'!A8727,0)</f>
        <v>#VALUE!</v>
      </c>
      <c r="J8727" t="e">
        <f>SEARCH("type",'Mission Importer'!A8727)</f>
        <v>#VALUE!</v>
      </c>
      <c r="K8727" t="e">
        <f>IF(J8727=43,'Mission Importer'!A8727,0)</f>
        <v>#VALUE!</v>
      </c>
      <c r="L8727" t="e">
        <f>SEARCH("category",'Mission Importer'!A8727)</f>
        <v>#VALUE!</v>
      </c>
      <c r="M8727" t="e">
        <f>IF(L8727=43,'Mission Importer'!A8727,0)</f>
        <v>#VALUE!</v>
      </c>
    </row>
    <row r="8728" spans="1:13" x14ac:dyDescent="0.3">
      <c r="A8728" t="e">
        <f>SEARCH("livery",'Mission Importer'!A8728)</f>
        <v>#VALUE!</v>
      </c>
      <c r="B8728" t="e">
        <f>IF(A8728=43,'Mission Importer'!A8728,0)</f>
        <v>#VALUE!</v>
      </c>
      <c r="D8728" t="e">
        <f>SEARCH("shape_name",'Mission Importer'!A8728)</f>
        <v>#VALUE!</v>
      </c>
      <c r="E8728" t="e">
        <f>IF(D8728=43,'Mission Importer'!A8728,0)</f>
        <v>#VALUE!</v>
      </c>
      <c r="G8728" t="e">
        <f>SEARCH("shape_name",'Mission Importer'!A8728)</f>
        <v>#VALUE!</v>
      </c>
      <c r="H8728" t="e">
        <f>IF(G8728=43,'Mission Importer'!A8728,0)</f>
        <v>#VALUE!</v>
      </c>
      <c r="J8728" t="e">
        <f>SEARCH("type",'Mission Importer'!A8728)</f>
        <v>#VALUE!</v>
      </c>
      <c r="K8728" t="e">
        <f>IF(J8728=43,'Mission Importer'!A8728,0)</f>
        <v>#VALUE!</v>
      </c>
      <c r="L8728" t="e">
        <f>SEARCH("category",'Mission Importer'!A8728)</f>
        <v>#VALUE!</v>
      </c>
      <c r="M8728" t="e">
        <f>IF(L8728=43,'Mission Importer'!A8728,0)</f>
        <v>#VALUE!</v>
      </c>
    </row>
    <row r="8729" spans="1:13" x14ac:dyDescent="0.3">
      <c r="A8729" t="e">
        <f>SEARCH("livery",'Mission Importer'!A8729)</f>
        <v>#VALUE!</v>
      </c>
      <c r="B8729" t="e">
        <f>IF(A8729=43,'Mission Importer'!A8729,0)</f>
        <v>#VALUE!</v>
      </c>
      <c r="D8729" t="e">
        <f>SEARCH("shape_name",'Mission Importer'!A8729)</f>
        <v>#VALUE!</v>
      </c>
      <c r="E8729" t="e">
        <f>IF(D8729=43,'Mission Importer'!A8729,0)</f>
        <v>#VALUE!</v>
      </c>
      <c r="G8729" t="e">
        <f>SEARCH("shape_name",'Mission Importer'!A8729)</f>
        <v>#VALUE!</v>
      </c>
      <c r="H8729" t="e">
        <f>IF(G8729=43,'Mission Importer'!A8729,0)</f>
        <v>#VALUE!</v>
      </c>
      <c r="J8729" t="e">
        <f>SEARCH("type",'Mission Importer'!A8729)</f>
        <v>#VALUE!</v>
      </c>
      <c r="K8729" t="e">
        <f>IF(J8729=43,'Mission Importer'!A8729,0)</f>
        <v>#VALUE!</v>
      </c>
      <c r="L8729" t="e">
        <f>SEARCH("category",'Mission Importer'!A8729)</f>
        <v>#VALUE!</v>
      </c>
      <c r="M8729" t="e">
        <f>IF(L8729=43,'Mission Importer'!A8729,0)</f>
        <v>#VALUE!</v>
      </c>
    </row>
    <row r="8730" spans="1:13" x14ac:dyDescent="0.3">
      <c r="A8730" t="e">
        <f>SEARCH("livery",'Mission Importer'!A8730)</f>
        <v>#VALUE!</v>
      </c>
      <c r="B8730" t="e">
        <f>IF(A8730=43,'Mission Importer'!A8730,0)</f>
        <v>#VALUE!</v>
      </c>
      <c r="D8730" t="e">
        <f>SEARCH("shape_name",'Mission Importer'!A8730)</f>
        <v>#VALUE!</v>
      </c>
      <c r="E8730" t="e">
        <f>IF(D8730=43,'Mission Importer'!A8730,0)</f>
        <v>#VALUE!</v>
      </c>
      <c r="G8730" t="e">
        <f>SEARCH("shape_name",'Mission Importer'!A8730)</f>
        <v>#VALUE!</v>
      </c>
      <c r="H8730" t="e">
        <f>IF(G8730=43,'Mission Importer'!A8730,0)</f>
        <v>#VALUE!</v>
      </c>
      <c r="J8730" t="e">
        <f>SEARCH("type",'Mission Importer'!A8730)</f>
        <v>#VALUE!</v>
      </c>
      <c r="K8730" t="e">
        <f>IF(J8730=43,'Mission Importer'!A8730,0)</f>
        <v>#VALUE!</v>
      </c>
      <c r="L8730" t="e">
        <f>SEARCH("category",'Mission Importer'!A8730)</f>
        <v>#VALUE!</v>
      </c>
      <c r="M8730" t="e">
        <f>IF(L8730=43,'Mission Importer'!A8730,0)</f>
        <v>#VALUE!</v>
      </c>
    </row>
    <row r="8731" spans="1:13" x14ac:dyDescent="0.3">
      <c r="A8731" t="e">
        <f>SEARCH("livery",'Mission Importer'!A8731)</f>
        <v>#VALUE!</v>
      </c>
      <c r="B8731" t="e">
        <f>IF(A8731=43,'Mission Importer'!A8731,0)</f>
        <v>#VALUE!</v>
      </c>
      <c r="D8731" t="e">
        <f>SEARCH("shape_name",'Mission Importer'!A8731)</f>
        <v>#VALUE!</v>
      </c>
      <c r="E8731" t="e">
        <f>IF(D8731=43,'Mission Importer'!A8731,0)</f>
        <v>#VALUE!</v>
      </c>
      <c r="G8731" t="e">
        <f>SEARCH("shape_name",'Mission Importer'!A8731)</f>
        <v>#VALUE!</v>
      </c>
      <c r="H8731" t="e">
        <f>IF(G8731=43,'Mission Importer'!A8731,0)</f>
        <v>#VALUE!</v>
      </c>
      <c r="J8731" t="e">
        <f>SEARCH("type",'Mission Importer'!A8731)</f>
        <v>#VALUE!</v>
      </c>
      <c r="K8731" t="e">
        <f>IF(J8731=43,'Mission Importer'!A8731,0)</f>
        <v>#VALUE!</v>
      </c>
      <c r="L8731" t="e">
        <f>SEARCH("category",'Mission Importer'!A8731)</f>
        <v>#VALUE!</v>
      </c>
      <c r="M8731" t="e">
        <f>IF(L8731=43,'Mission Importer'!A8731,0)</f>
        <v>#VALUE!</v>
      </c>
    </row>
    <row r="8732" spans="1:13" x14ac:dyDescent="0.3">
      <c r="A8732" t="e">
        <f>SEARCH("livery",'Mission Importer'!A8732)</f>
        <v>#VALUE!</v>
      </c>
      <c r="B8732" t="e">
        <f>IF(A8732=43,'Mission Importer'!A8732,0)</f>
        <v>#VALUE!</v>
      </c>
      <c r="D8732" t="e">
        <f>SEARCH("shape_name",'Mission Importer'!A8732)</f>
        <v>#VALUE!</v>
      </c>
      <c r="E8732" t="e">
        <f>IF(D8732=43,'Mission Importer'!A8732,0)</f>
        <v>#VALUE!</v>
      </c>
      <c r="G8732" t="e">
        <f>SEARCH("shape_name",'Mission Importer'!A8732)</f>
        <v>#VALUE!</v>
      </c>
      <c r="H8732" t="e">
        <f>IF(G8732=43,'Mission Importer'!A8732,0)</f>
        <v>#VALUE!</v>
      </c>
      <c r="J8732" t="e">
        <f>SEARCH("type",'Mission Importer'!A8732)</f>
        <v>#VALUE!</v>
      </c>
      <c r="K8732" t="e">
        <f>IF(J8732=43,'Mission Importer'!A8732,0)</f>
        <v>#VALUE!</v>
      </c>
      <c r="L8732" t="e">
        <f>SEARCH("category",'Mission Importer'!A8732)</f>
        <v>#VALUE!</v>
      </c>
      <c r="M8732" t="e">
        <f>IF(L8732=43,'Mission Importer'!A8732,0)</f>
        <v>#VALUE!</v>
      </c>
    </row>
    <row r="8733" spans="1:13" x14ac:dyDescent="0.3">
      <c r="A8733" t="e">
        <f>SEARCH("livery",'Mission Importer'!A8733)</f>
        <v>#VALUE!</v>
      </c>
      <c r="B8733" t="e">
        <f>IF(A8733=43,'Mission Importer'!A8733,0)</f>
        <v>#VALUE!</v>
      </c>
      <c r="D8733" t="e">
        <f>SEARCH("shape_name",'Mission Importer'!A8733)</f>
        <v>#VALUE!</v>
      </c>
      <c r="E8733" t="e">
        <f>IF(D8733=43,'Mission Importer'!A8733,0)</f>
        <v>#VALUE!</v>
      </c>
      <c r="G8733" t="e">
        <f>SEARCH("shape_name",'Mission Importer'!A8733)</f>
        <v>#VALUE!</v>
      </c>
      <c r="H8733" t="e">
        <f>IF(G8733=43,'Mission Importer'!A8733,0)</f>
        <v>#VALUE!</v>
      </c>
      <c r="J8733" t="e">
        <f>SEARCH("type",'Mission Importer'!A8733)</f>
        <v>#VALUE!</v>
      </c>
      <c r="K8733" t="e">
        <f>IF(J8733=43,'Mission Importer'!A8733,0)</f>
        <v>#VALUE!</v>
      </c>
      <c r="L8733" t="e">
        <f>SEARCH("category",'Mission Importer'!A8733)</f>
        <v>#VALUE!</v>
      </c>
      <c r="M8733" t="e">
        <f>IF(L8733=43,'Mission Importer'!A8733,0)</f>
        <v>#VALUE!</v>
      </c>
    </row>
    <row r="8734" spans="1:13" x14ac:dyDescent="0.3">
      <c r="A8734" t="e">
        <f>SEARCH("livery",'Mission Importer'!A8734)</f>
        <v>#VALUE!</v>
      </c>
      <c r="B8734" t="e">
        <f>IF(A8734=43,'Mission Importer'!A8734,0)</f>
        <v>#VALUE!</v>
      </c>
      <c r="D8734" t="e">
        <f>SEARCH("shape_name",'Mission Importer'!A8734)</f>
        <v>#VALUE!</v>
      </c>
      <c r="E8734" t="e">
        <f>IF(D8734=43,'Mission Importer'!A8734,0)</f>
        <v>#VALUE!</v>
      </c>
      <c r="G8734" t="e">
        <f>SEARCH("shape_name",'Mission Importer'!A8734)</f>
        <v>#VALUE!</v>
      </c>
      <c r="H8734" t="e">
        <f>IF(G8734=43,'Mission Importer'!A8734,0)</f>
        <v>#VALUE!</v>
      </c>
      <c r="J8734" t="e">
        <f>SEARCH("type",'Mission Importer'!A8734)</f>
        <v>#VALUE!</v>
      </c>
      <c r="K8734" t="e">
        <f>IF(J8734=43,'Mission Importer'!A8734,0)</f>
        <v>#VALUE!</v>
      </c>
      <c r="L8734" t="e">
        <f>SEARCH("category",'Mission Importer'!A8734)</f>
        <v>#VALUE!</v>
      </c>
      <c r="M8734" t="e">
        <f>IF(L8734=43,'Mission Importer'!A8734,0)</f>
        <v>#VALUE!</v>
      </c>
    </row>
    <row r="8735" spans="1:13" x14ac:dyDescent="0.3">
      <c r="A8735" t="e">
        <f>SEARCH("livery",'Mission Importer'!A8735)</f>
        <v>#VALUE!</v>
      </c>
      <c r="B8735" t="e">
        <f>IF(A8735=43,'Mission Importer'!A8735,0)</f>
        <v>#VALUE!</v>
      </c>
      <c r="D8735" t="e">
        <f>SEARCH("shape_name",'Mission Importer'!A8735)</f>
        <v>#VALUE!</v>
      </c>
      <c r="E8735" t="e">
        <f>IF(D8735=43,'Mission Importer'!A8735,0)</f>
        <v>#VALUE!</v>
      </c>
      <c r="G8735" t="e">
        <f>SEARCH("shape_name",'Mission Importer'!A8735)</f>
        <v>#VALUE!</v>
      </c>
      <c r="H8735" t="e">
        <f>IF(G8735=43,'Mission Importer'!A8735,0)</f>
        <v>#VALUE!</v>
      </c>
      <c r="J8735" t="e">
        <f>SEARCH("type",'Mission Importer'!A8735)</f>
        <v>#VALUE!</v>
      </c>
      <c r="K8735" t="e">
        <f>IF(J8735=43,'Mission Importer'!A8735,0)</f>
        <v>#VALUE!</v>
      </c>
      <c r="L8735" t="e">
        <f>SEARCH("category",'Mission Importer'!A8735)</f>
        <v>#VALUE!</v>
      </c>
      <c r="M8735" t="e">
        <f>IF(L8735=43,'Mission Importer'!A8735,0)</f>
        <v>#VALUE!</v>
      </c>
    </row>
    <row r="8736" spans="1:13" x14ac:dyDescent="0.3">
      <c r="A8736" t="e">
        <f>SEARCH("livery",'Mission Importer'!A8736)</f>
        <v>#VALUE!</v>
      </c>
      <c r="B8736" t="e">
        <f>IF(A8736=43,'Mission Importer'!A8736,0)</f>
        <v>#VALUE!</v>
      </c>
      <c r="D8736" t="e">
        <f>SEARCH("shape_name",'Mission Importer'!A8736)</f>
        <v>#VALUE!</v>
      </c>
      <c r="E8736" t="e">
        <f>IF(D8736=43,'Mission Importer'!A8736,0)</f>
        <v>#VALUE!</v>
      </c>
      <c r="G8736" t="e">
        <f>SEARCH("shape_name",'Mission Importer'!A8736)</f>
        <v>#VALUE!</v>
      </c>
      <c r="H8736" t="e">
        <f>IF(G8736=43,'Mission Importer'!A8736,0)</f>
        <v>#VALUE!</v>
      </c>
      <c r="J8736" t="e">
        <f>SEARCH("type",'Mission Importer'!A8736)</f>
        <v>#VALUE!</v>
      </c>
      <c r="K8736" t="e">
        <f>IF(J8736=43,'Mission Importer'!A8736,0)</f>
        <v>#VALUE!</v>
      </c>
      <c r="L8736" t="e">
        <f>SEARCH("category",'Mission Importer'!A8736)</f>
        <v>#VALUE!</v>
      </c>
      <c r="M8736" t="e">
        <f>IF(L8736=43,'Mission Importer'!A8736,0)</f>
        <v>#VALUE!</v>
      </c>
    </row>
    <row r="8737" spans="1:13" x14ac:dyDescent="0.3">
      <c r="A8737" t="e">
        <f>SEARCH("livery",'Mission Importer'!A8737)</f>
        <v>#VALUE!</v>
      </c>
      <c r="B8737" t="e">
        <f>IF(A8737=43,'Mission Importer'!A8737,0)</f>
        <v>#VALUE!</v>
      </c>
      <c r="D8737" t="e">
        <f>SEARCH("shape_name",'Mission Importer'!A8737)</f>
        <v>#VALUE!</v>
      </c>
      <c r="E8737" t="e">
        <f>IF(D8737=43,'Mission Importer'!A8737,0)</f>
        <v>#VALUE!</v>
      </c>
      <c r="G8737" t="e">
        <f>SEARCH("shape_name",'Mission Importer'!A8737)</f>
        <v>#VALUE!</v>
      </c>
      <c r="H8737" t="e">
        <f>IF(G8737=43,'Mission Importer'!A8737,0)</f>
        <v>#VALUE!</v>
      </c>
      <c r="J8737" t="e">
        <f>SEARCH("type",'Mission Importer'!A8737)</f>
        <v>#VALUE!</v>
      </c>
      <c r="K8737" t="e">
        <f>IF(J8737=43,'Mission Importer'!A8737,0)</f>
        <v>#VALUE!</v>
      </c>
      <c r="L8737" t="e">
        <f>SEARCH("category",'Mission Importer'!A8737)</f>
        <v>#VALUE!</v>
      </c>
      <c r="M8737" t="e">
        <f>IF(L8737=43,'Mission Importer'!A8737,0)</f>
        <v>#VALUE!</v>
      </c>
    </row>
    <row r="8738" spans="1:13" x14ac:dyDescent="0.3">
      <c r="A8738">
        <f>SEARCH("livery",'Mission Importer'!A8738)</f>
        <v>43</v>
      </c>
      <c r="B8738" t="str">
        <f>IF(A8738=43,'Mission Importer'!A8738,0)</f>
        <v xml:space="preserve">                                        ["livery_id"] = "Cam_Summer",</v>
      </c>
      <c r="D8738" t="e">
        <f>SEARCH("shape_name",'Mission Importer'!A8738)</f>
        <v>#VALUE!</v>
      </c>
      <c r="E8738" t="e">
        <f>IF(D8738=43,'Mission Importer'!A8738,0)</f>
        <v>#VALUE!</v>
      </c>
      <c r="G8738" t="e">
        <f>SEARCH("shape_name",'Mission Importer'!A8738)</f>
        <v>#VALUE!</v>
      </c>
      <c r="H8738" t="e">
        <f>IF(G8738=43,'Mission Importer'!A8738,0)</f>
        <v>#VALUE!</v>
      </c>
      <c r="J8738" t="e">
        <f>SEARCH("type",'Mission Importer'!A8738)</f>
        <v>#VALUE!</v>
      </c>
      <c r="K8738" t="e">
        <f>IF(J8738=43,'Mission Importer'!A8738,0)</f>
        <v>#VALUE!</v>
      </c>
      <c r="L8738" t="e">
        <f>SEARCH("category",'Mission Importer'!A8738)</f>
        <v>#VALUE!</v>
      </c>
      <c r="M8738" t="e">
        <f>IF(L8738=43,'Mission Importer'!A8738,0)</f>
        <v>#VALUE!</v>
      </c>
    </row>
    <row r="8739" spans="1:13" x14ac:dyDescent="0.3">
      <c r="A8739" t="e">
        <f>SEARCH("livery",'Mission Importer'!A8739)</f>
        <v>#VALUE!</v>
      </c>
      <c r="B8739" t="e">
        <f>IF(A8739=43,'Mission Importer'!A8739,0)</f>
        <v>#VALUE!</v>
      </c>
      <c r="D8739" t="e">
        <f>SEARCH("shape_name",'Mission Importer'!A8739)</f>
        <v>#VALUE!</v>
      </c>
      <c r="E8739" t="e">
        <f>IF(D8739=43,'Mission Importer'!A8739,0)</f>
        <v>#VALUE!</v>
      </c>
      <c r="G8739" t="e">
        <f>SEARCH("shape_name",'Mission Importer'!A8739)</f>
        <v>#VALUE!</v>
      </c>
      <c r="H8739" t="e">
        <f>IF(G8739=43,'Mission Importer'!A8739,0)</f>
        <v>#VALUE!</v>
      </c>
      <c r="J8739" t="e">
        <f>SEARCH("type",'Mission Importer'!A8739)</f>
        <v>#VALUE!</v>
      </c>
      <c r="K8739" t="e">
        <f>IF(J8739=43,'Mission Importer'!A8739,0)</f>
        <v>#VALUE!</v>
      </c>
      <c r="L8739">
        <f>SEARCH("category",'Mission Importer'!A8739)</f>
        <v>43</v>
      </c>
      <c r="M8739" t="str">
        <f>IF(L8739=43,'Mission Importer'!A8739,0)</f>
        <v xml:space="preserve">                                        ["category"] = "Air Defence",</v>
      </c>
    </row>
    <row r="8740" spans="1:13" x14ac:dyDescent="0.3">
      <c r="A8740" t="e">
        <f>SEARCH("livery",'Mission Importer'!A8740)</f>
        <v>#VALUE!</v>
      </c>
      <c r="B8740" t="e">
        <f>IF(A8740=43,'Mission Importer'!A8740,0)</f>
        <v>#VALUE!</v>
      </c>
      <c r="D8740" t="e">
        <f>SEARCH("shape_name",'Mission Importer'!A8740)</f>
        <v>#VALUE!</v>
      </c>
      <c r="E8740" t="e">
        <f>IF(D8740=43,'Mission Importer'!A8740,0)</f>
        <v>#VALUE!</v>
      </c>
      <c r="G8740" t="e">
        <f>SEARCH("shape_name",'Mission Importer'!A8740)</f>
        <v>#VALUE!</v>
      </c>
      <c r="H8740" t="e">
        <f>IF(G8740=43,'Mission Importer'!A8740,0)</f>
        <v>#VALUE!</v>
      </c>
      <c r="J8740">
        <f>SEARCH("type",'Mission Importer'!A8740)</f>
        <v>43</v>
      </c>
      <c r="K8740" t="str">
        <f>IF(J8740=43,'Mission Importer'!A8740,0)</f>
        <v xml:space="preserve">                                        ["type"] = "S-200_Launcher",</v>
      </c>
      <c r="L8740" t="e">
        <f>SEARCH("category",'Mission Importer'!A8740)</f>
        <v>#VALUE!</v>
      </c>
      <c r="M8740" t="e">
        <f>IF(L8740=43,'Mission Importer'!A8740,0)</f>
        <v>#VALUE!</v>
      </c>
    </row>
    <row r="8741" spans="1:13" x14ac:dyDescent="0.3">
      <c r="A8741" t="e">
        <f>SEARCH("livery",'Mission Importer'!A8741)</f>
        <v>#VALUE!</v>
      </c>
      <c r="B8741" t="e">
        <f>IF(A8741=43,'Mission Importer'!A8741,0)</f>
        <v>#VALUE!</v>
      </c>
      <c r="D8741" t="e">
        <f>SEARCH("shape_name",'Mission Importer'!A8741)</f>
        <v>#VALUE!</v>
      </c>
      <c r="E8741" t="e">
        <f>IF(D8741=43,'Mission Importer'!A8741,0)</f>
        <v>#VALUE!</v>
      </c>
      <c r="G8741" t="e">
        <f>SEARCH("shape_name",'Mission Importer'!A8741)</f>
        <v>#VALUE!</v>
      </c>
      <c r="H8741" t="e">
        <f>IF(G8741=43,'Mission Importer'!A8741,0)</f>
        <v>#VALUE!</v>
      </c>
      <c r="J8741" t="e">
        <f>SEARCH("type",'Mission Importer'!A8741)</f>
        <v>#VALUE!</v>
      </c>
      <c r="K8741" t="e">
        <f>IF(J8741=43,'Mission Importer'!A8741,0)</f>
        <v>#VALUE!</v>
      </c>
      <c r="L8741" t="e">
        <f>SEARCH("category",'Mission Importer'!A8741)</f>
        <v>#VALUE!</v>
      </c>
      <c r="M8741" t="e">
        <f>IF(L8741=43,'Mission Importer'!A8741,0)</f>
        <v>#VALUE!</v>
      </c>
    </row>
    <row r="8742" spans="1:13" x14ac:dyDescent="0.3">
      <c r="A8742" t="e">
        <f>SEARCH("livery",'Mission Importer'!A8742)</f>
        <v>#VALUE!</v>
      </c>
      <c r="B8742" t="e">
        <f>IF(A8742=43,'Mission Importer'!A8742,0)</f>
        <v>#VALUE!</v>
      </c>
      <c r="D8742" t="e">
        <f>SEARCH("shape_name",'Mission Importer'!A8742)</f>
        <v>#VALUE!</v>
      </c>
      <c r="E8742" t="e">
        <f>IF(D8742=43,'Mission Importer'!A8742,0)</f>
        <v>#VALUE!</v>
      </c>
      <c r="G8742" t="e">
        <f>SEARCH("shape_name",'Mission Importer'!A8742)</f>
        <v>#VALUE!</v>
      </c>
      <c r="H8742" t="e">
        <f>IF(G8742=43,'Mission Importer'!A8742,0)</f>
        <v>#VALUE!</v>
      </c>
      <c r="J8742" t="e">
        <f>SEARCH("type",'Mission Importer'!A8742)</f>
        <v>#VALUE!</v>
      </c>
      <c r="K8742" t="e">
        <f>IF(J8742=43,'Mission Importer'!A8742,0)</f>
        <v>#VALUE!</v>
      </c>
      <c r="L8742" t="e">
        <f>SEARCH("category",'Mission Importer'!A8742)</f>
        <v>#VALUE!</v>
      </c>
      <c r="M8742" t="e">
        <f>IF(L8742=43,'Mission Importer'!A8742,0)</f>
        <v>#VALUE!</v>
      </c>
    </row>
    <row r="8743" spans="1:13" x14ac:dyDescent="0.3">
      <c r="A8743" t="e">
        <f>SEARCH("livery",'Mission Importer'!A8743)</f>
        <v>#VALUE!</v>
      </c>
      <c r="B8743" t="e">
        <f>IF(A8743=43,'Mission Importer'!A8743,0)</f>
        <v>#VALUE!</v>
      </c>
      <c r="D8743" t="e">
        <f>SEARCH("shape_name",'Mission Importer'!A8743)</f>
        <v>#VALUE!</v>
      </c>
      <c r="E8743" t="e">
        <f>IF(D8743=43,'Mission Importer'!A8743,0)</f>
        <v>#VALUE!</v>
      </c>
      <c r="G8743" t="e">
        <f>SEARCH("shape_name",'Mission Importer'!A8743)</f>
        <v>#VALUE!</v>
      </c>
      <c r="H8743" t="e">
        <f>IF(G8743=43,'Mission Importer'!A8743,0)</f>
        <v>#VALUE!</v>
      </c>
      <c r="J8743" t="e">
        <f>SEARCH("type",'Mission Importer'!A8743)</f>
        <v>#VALUE!</v>
      </c>
      <c r="K8743" t="e">
        <f>IF(J8743=43,'Mission Importer'!A8743,0)</f>
        <v>#VALUE!</v>
      </c>
      <c r="L8743" t="e">
        <f>SEARCH("category",'Mission Importer'!A8743)</f>
        <v>#VALUE!</v>
      </c>
      <c r="M8743" t="e">
        <f>IF(L8743=43,'Mission Importer'!A8743,0)</f>
        <v>#VALUE!</v>
      </c>
    </row>
    <row r="8744" spans="1:13" x14ac:dyDescent="0.3">
      <c r="A8744" t="e">
        <f>SEARCH("livery",'Mission Importer'!A8744)</f>
        <v>#VALUE!</v>
      </c>
      <c r="B8744" t="e">
        <f>IF(A8744=43,'Mission Importer'!A8744,0)</f>
        <v>#VALUE!</v>
      </c>
      <c r="D8744" t="e">
        <f>SEARCH("shape_name",'Mission Importer'!A8744)</f>
        <v>#VALUE!</v>
      </c>
      <c r="E8744" t="e">
        <f>IF(D8744=43,'Mission Importer'!A8744,0)</f>
        <v>#VALUE!</v>
      </c>
      <c r="G8744" t="e">
        <f>SEARCH("shape_name",'Mission Importer'!A8744)</f>
        <v>#VALUE!</v>
      </c>
      <c r="H8744" t="e">
        <f>IF(G8744=43,'Mission Importer'!A8744,0)</f>
        <v>#VALUE!</v>
      </c>
      <c r="J8744" t="e">
        <f>SEARCH("type",'Mission Importer'!A8744)</f>
        <v>#VALUE!</v>
      </c>
      <c r="K8744" t="e">
        <f>IF(J8744=43,'Mission Importer'!A8744,0)</f>
        <v>#VALUE!</v>
      </c>
      <c r="L8744" t="e">
        <f>SEARCH("category",'Mission Importer'!A8744)</f>
        <v>#VALUE!</v>
      </c>
      <c r="M8744" t="e">
        <f>IF(L8744=43,'Mission Importer'!A8744,0)</f>
        <v>#VALUE!</v>
      </c>
    </row>
    <row r="8745" spans="1:13" x14ac:dyDescent="0.3">
      <c r="A8745" t="e">
        <f>SEARCH("livery",'Mission Importer'!A8745)</f>
        <v>#VALUE!</v>
      </c>
      <c r="B8745" t="e">
        <f>IF(A8745=43,'Mission Importer'!A8745,0)</f>
        <v>#VALUE!</v>
      </c>
      <c r="D8745" t="e">
        <f>SEARCH("shape_name",'Mission Importer'!A8745)</f>
        <v>#VALUE!</v>
      </c>
      <c r="E8745" t="e">
        <f>IF(D8745=43,'Mission Importer'!A8745,0)</f>
        <v>#VALUE!</v>
      </c>
      <c r="G8745" t="e">
        <f>SEARCH("shape_name",'Mission Importer'!A8745)</f>
        <v>#VALUE!</v>
      </c>
      <c r="H8745" t="e">
        <f>IF(G8745=43,'Mission Importer'!A8745,0)</f>
        <v>#VALUE!</v>
      </c>
      <c r="J8745" t="e">
        <f>SEARCH("type",'Mission Importer'!A8745)</f>
        <v>#VALUE!</v>
      </c>
      <c r="K8745" t="e">
        <f>IF(J8745=43,'Mission Importer'!A8745,0)</f>
        <v>#VALUE!</v>
      </c>
      <c r="L8745" t="e">
        <f>SEARCH("category",'Mission Importer'!A8745)</f>
        <v>#VALUE!</v>
      </c>
      <c r="M8745" t="e">
        <f>IF(L8745=43,'Mission Importer'!A8745,0)</f>
        <v>#VALUE!</v>
      </c>
    </row>
    <row r="8746" spans="1:13" x14ac:dyDescent="0.3">
      <c r="A8746" t="e">
        <f>SEARCH("livery",'Mission Importer'!A8746)</f>
        <v>#VALUE!</v>
      </c>
      <c r="B8746" t="e">
        <f>IF(A8746=43,'Mission Importer'!A8746,0)</f>
        <v>#VALUE!</v>
      </c>
      <c r="D8746" t="e">
        <f>SEARCH("shape_name",'Mission Importer'!A8746)</f>
        <v>#VALUE!</v>
      </c>
      <c r="E8746" t="e">
        <f>IF(D8746=43,'Mission Importer'!A8746,0)</f>
        <v>#VALUE!</v>
      </c>
      <c r="G8746" t="e">
        <f>SEARCH("shape_name",'Mission Importer'!A8746)</f>
        <v>#VALUE!</v>
      </c>
      <c r="H8746" t="e">
        <f>IF(G8746=43,'Mission Importer'!A8746,0)</f>
        <v>#VALUE!</v>
      </c>
      <c r="J8746" t="e">
        <f>SEARCH("type",'Mission Importer'!A8746)</f>
        <v>#VALUE!</v>
      </c>
      <c r="K8746" t="e">
        <f>IF(J8746=43,'Mission Importer'!A8746,0)</f>
        <v>#VALUE!</v>
      </c>
      <c r="L8746" t="e">
        <f>SEARCH("category",'Mission Importer'!A8746)</f>
        <v>#VALUE!</v>
      </c>
      <c r="M8746" t="e">
        <f>IF(L8746=43,'Mission Importer'!A8746,0)</f>
        <v>#VALUE!</v>
      </c>
    </row>
    <row r="8747" spans="1:13" x14ac:dyDescent="0.3">
      <c r="A8747" t="e">
        <f>SEARCH("livery",'Mission Importer'!A8747)</f>
        <v>#VALUE!</v>
      </c>
      <c r="B8747" t="e">
        <f>IF(A8747=43,'Mission Importer'!A8747,0)</f>
        <v>#VALUE!</v>
      </c>
      <c r="D8747" t="e">
        <f>SEARCH("shape_name",'Mission Importer'!A8747)</f>
        <v>#VALUE!</v>
      </c>
      <c r="E8747" t="e">
        <f>IF(D8747=43,'Mission Importer'!A8747,0)</f>
        <v>#VALUE!</v>
      </c>
      <c r="G8747" t="e">
        <f>SEARCH("shape_name",'Mission Importer'!A8747)</f>
        <v>#VALUE!</v>
      </c>
      <c r="H8747" t="e">
        <f>IF(G8747=43,'Mission Importer'!A8747,0)</f>
        <v>#VALUE!</v>
      </c>
      <c r="J8747" t="e">
        <f>SEARCH("type",'Mission Importer'!A8747)</f>
        <v>#VALUE!</v>
      </c>
      <c r="K8747" t="e">
        <f>IF(J8747=43,'Mission Importer'!A8747,0)</f>
        <v>#VALUE!</v>
      </c>
      <c r="L8747" t="e">
        <f>SEARCH("category",'Mission Importer'!A8747)</f>
        <v>#VALUE!</v>
      </c>
      <c r="M8747" t="e">
        <f>IF(L8747=43,'Mission Importer'!A8747,0)</f>
        <v>#VALUE!</v>
      </c>
    </row>
    <row r="8748" spans="1:13" x14ac:dyDescent="0.3">
      <c r="A8748" t="e">
        <f>SEARCH("livery",'Mission Importer'!A8748)</f>
        <v>#VALUE!</v>
      </c>
      <c r="B8748" t="e">
        <f>IF(A8748=43,'Mission Importer'!A8748,0)</f>
        <v>#VALUE!</v>
      </c>
      <c r="D8748" t="e">
        <f>SEARCH("shape_name",'Mission Importer'!A8748)</f>
        <v>#VALUE!</v>
      </c>
      <c r="E8748" t="e">
        <f>IF(D8748=43,'Mission Importer'!A8748,0)</f>
        <v>#VALUE!</v>
      </c>
      <c r="G8748" t="e">
        <f>SEARCH("shape_name",'Mission Importer'!A8748)</f>
        <v>#VALUE!</v>
      </c>
      <c r="H8748" t="e">
        <f>IF(G8748=43,'Mission Importer'!A8748,0)</f>
        <v>#VALUE!</v>
      </c>
      <c r="J8748" t="e">
        <f>SEARCH("type",'Mission Importer'!A8748)</f>
        <v>#VALUE!</v>
      </c>
      <c r="K8748" t="e">
        <f>IF(J8748=43,'Mission Importer'!A8748,0)</f>
        <v>#VALUE!</v>
      </c>
      <c r="L8748" t="e">
        <f>SEARCH("category",'Mission Importer'!A8748)</f>
        <v>#VALUE!</v>
      </c>
      <c r="M8748" t="e">
        <f>IF(L8748=43,'Mission Importer'!A8748,0)</f>
        <v>#VALUE!</v>
      </c>
    </row>
    <row r="8749" spans="1:13" x14ac:dyDescent="0.3">
      <c r="A8749" t="e">
        <f>SEARCH("livery",'Mission Importer'!A8749)</f>
        <v>#VALUE!</v>
      </c>
      <c r="B8749" t="e">
        <f>IF(A8749=43,'Mission Importer'!A8749,0)</f>
        <v>#VALUE!</v>
      </c>
      <c r="D8749" t="e">
        <f>SEARCH("shape_name",'Mission Importer'!A8749)</f>
        <v>#VALUE!</v>
      </c>
      <c r="E8749" t="e">
        <f>IF(D8749=43,'Mission Importer'!A8749,0)</f>
        <v>#VALUE!</v>
      </c>
      <c r="G8749" t="e">
        <f>SEARCH("shape_name",'Mission Importer'!A8749)</f>
        <v>#VALUE!</v>
      </c>
      <c r="H8749" t="e">
        <f>IF(G8749=43,'Mission Importer'!A8749,0)</f>
        <v>#VALUE!</v>
      </c>
      <c r="J8749" t="e">
        <f>SEARCH("type",'Mission Importer'!A8749)</f>
        <v>#VALUE!</v>
      </c>
      <c r="K8749" t="e">
        <f>IF(J8749=43,'Mission Importer'!A8749,0)</f>
        <v>#VALUE!</v>
      </c>
      <c r="L8749" t="e">
        <f>SEARCH("category",'Mission Importer'!A8749)</f>
        <v>#VALUE!</v>
      </c>
      <c r="M8749" t="e">
        <f>IF(L8749=43,'Mission Importer'!A8749,0)</f>
        <v>#VALUE!</v>
      </c>
    </row>
    <row r="8750" spans="1:13" x14ac:dyDescent="0.3">
      <c r="A8750" t="e">
        <f>SEARCH("livery",'Mission Importer'!A8750)</f>
        <v>#VALUE!</v>
      </c>
      <c r="B8750" t="e">
        <f>IF(A8750=43,'Mission Importer'!A8750,0)</f>
        <v>#VALUE!</v>
      </c>
      <c r="D8750" t="e">
        <f>SEARCH("shape_name",'Mission Importer'!A8750)</f>
        <v>#VALUE!</v>
      </c>
      <c r="E8750" t="e">
        <f>IF(D8750=43,'Mission Importer'!A8750,0)</f>
        <v>#VALUE!</v>
      </c>
      <c r="G8750" t="e">
        <f>SEARCH("shape_name",'Mission Importer'!A8750)</f>
        <v>#VALUE!</v>
      </c>
      <c r="H8750" t="e">
        <f>IF(G8750=43,'Mission Importer'!A8750,0)</f>
        <v>#VALUE!</v>
      </c>
      <c r="J8750" t="e">
        <f>SEARCH("type",'Mission Importer'!A8750)</f>
        <v>#VALUE!</v>
      </c>
      <c r="K8750" t="e">
        <f>IF(J8750=43,'Mission Importer'!A8750,0)</f>
        <v>#VALUE!</v>
      </c>
      <c r="L8750" t="e">
        <f>SEARCH("category",'Mission Importer'!A8750)</f>
        <v>#VALUE!</v>
      </c>
      <c r="M8750" t="e">
        <f>IF(L8750=43,'Mission Importer'!A8750,0)</f>
        <v>#VALUE!</v>
      </c>
    </row>
    <row r="8751" spans="1:13" x14ac:dyDescent="0.3">
      <c r="A8751" t="e">
        <f>SEARCH("livery",'Mission Importer'!A8751)</f>
        <v>#VALUE!</v>
      </c>
      <c r="B8751" t="e">
        <f>IF(A8751=43,'Mission Importer'!A8751,0)</f>
        <v>#VALUE!</v>
      </c>
      <c r="D8751" t="e">
        <f>SEARCH("shape_name",'Mission Importer'!A8751)</f>
        <v>#VALUE!</v>
      </c>
      <c r="E8751" t="e">
        <f>IF(D8751=43,'Mission Importer'!A8751,0)</f>
        <v>#VALUE!</v>
      </c>
      <c r="G8751" t="e">
        <f>SEARCH("shape_name",'Mission Importer'!A8751)</f>
        <v>#VALUE!</v>
      </c>
      <c r="H8751" t="e">
        <f>IF(G8751=43,'Mission Importer'!A8751,0)</f>
        <v>#VALUE!</v>
      </c>
      <c r="J8751" t="e">
        <f>SEARCH("type",'Mission Importer'!A8751)</f>
        <v>#VALUE!</v>
      </c>
      <c r="K8751" t="e">
        <f>IF(J8751=43,'Mission Importer'!A8751,0)</f>
        <v>#VALUE!</v>
      </c>
      <c r="L8751" t="e">
        <f>SEARCH("category",'Mission Importer'!A8751)</f>
        <v>#VALUE!</v>
      </c>
      <c r="M8751" t="e">
        <f>IF(L8751=43,'Mission Importer'!A8751,0)</f>
        <v>#VALUE!</v>
      </c>
    </row>
    <row r="8752" spans="1:13" x14ac:dyDescent="0.3">
      <c r="A8752" t="e">
        <f>SEARCH("livery",'Mission Importer'!A8752)</f>
        <v>#VALUE!</v>
      </c>
      <c r="B8752" t="e">
        <f>IF(A8752=43,'Mission Importer'!A8752,0)</f>
        <v>#VALUE!</v>
      </c>
      <c r="D8752" t="e">
        <f>SEARCH("shape_name",'Mission Importer'!A8752)</f>
        <v>#VALUE!</v>
      </c>
      <c r="E8752" t="e">
        <f>IF(D8752=43,'Mission Importer'!A8752,0)</f>
        <v>#VALUE!</v>
      </c>
      <c r="G8752" t="e">
        <f>SEARCH("shape_name",'Mission Importer'!A8752)</f>
        <v>#VALUE!</v>
      </c>
      <c r="H8752" t="e">
        <f>IF(G8752=43,'Mission Importer'!A8752,0)</f>
        <v>#VALUE!</v>
      </c>
      <c r="J8752" t="e">
        <f>SEARCH("type",'Mission Importer'!A8752)</f>
        <v>#VALUE!</v>
      </c>
      <c r="K8752" t="e">
        <f>IF(J8752=43,'Mission Importer'!A8752,0)</f>
        <v>#VALUE!</v>
      </c>
      <c r="L8752" t="e">
        <f>SEARCH("category",'Mission Importer'!A8752)</f>
        <v>#VALUE!</v>
      </c>
      <c r="M8752" t="e">
        <f>IF(L8752=43,'Mission Importer'!A8752,0)</f>
        <v>#VALUE!</v>
      </c>
    </row>
    <row r="8753" spans="1:13" x14ac:dyDescent="0.3">
      <c r="A8753" t="e">
        <f>SEARCH("livery",'Mission Importer'!A8753)</f>
        <v>#VALUE!</v>
      </c>
      <c r="B8753" t="e">
        <f>IF(A8753=43,'Mission Importer'!A8753,0)</f>
        <v>#VALUE!</v>
      </c>
      <c r="D8753" t="e">
        <f>SEARCH("shape_name",'Mission Importer'!A8753)</f>
        <v>#VALUE!</v>
      </c>
      <c r="E8753" t="e">
        <f>IF(D8753=43,'Mission Importer'!A8753,0)</f>
        <v>#VALUE!</v>
      </c>
      <c r="G8753" t="e">
        <f>SEARCH("shape_name",'Mission Importer'!A8753)</f>
        <v>#VALUE!</v>
      </c>
      <c r="H8753" t="e">
        <f>IF(G8753=43,'Mission Importer'!A8753,0)</f>
        <v>#VALUE!</v>
      </c>
      <c r="J8753" t="e">
        <f>SEARCH("type",'Mission Importer'!A8753)</f>
        <v>#VALUE!</v>
      </c>
      <c r="K8753" t="e">
        <f>IF(J8753=43,'Mission Importer'!A8753,0)</f>
        <v>#VALUE!</v>
      </c>
      <c r="L8753" t="e">
        <f>SEARCH("category",'Mission Importer'!A8753)</f>
        <v>#VALUE!</v>
      </c>
      <c r="M8753" t="e">
        <f>IF(L8753=43,'Mission Importer'!A8753,0)</f>
        <v>#VALUE!</v>
      </c>
    </row>
    <row r="8754" spans="1:13" x14ac:dyDescent="0.3">
      <c r="A8754" t="e">
        <f>SEARCH("livery",'Mission Importer'!A8754)</f>
        <v>#VALUE!</v>
      </c>
      <c r="B8754" t="e">
        <f>IF(A8754=43,'Mission Importer'!A8754,0)</f>
        <v>#VALUE!</v>
      </c>
      <c r="D8754" t="e">
        <f>SEARCH("shape_name",'Mission Importer'!A8754)</f>
        <v>#VALUE!</v>
      </c>
      <c r="E8754" t="e">
        <f>IF(D8754=43,'Mission Importer'!A8754,0)</f>
        <v>#VALUE!</v>
      </c>
      <c r="G8754" t="e">
        <f>SEARCH("shape_name",'Mission Importer'!A8754)</f>
        <v>#VALUE!</v>
      </c>
      <c r="H8754" t="e">
        <f>IF(G8754=43,'Mission Importer'!A8754,0)</f>
        <v>#VALUE!</v>
      </c>
      <c r="J8754" t="e">
        <f>SEARCH("type",'Mission Importer'!A8754)</f>
        <v>#VALUE!</v>
      </c>
      <c r="K8754" t="e">
        <f>IF(J8754=43,'Mission Importer'!A8754,0)</f>
        <v>#VALUE!</v>
      </c>
      <c r="L8754" t="e">
        <f>SEARCH("category",'Mission Importer'!A8754)</f>
        <v>#VALUE!</v>
      </c>
      <c r="M8754" t="e">
        <f>IF(L8754=43,'Mission Importer'!A8754,0)</f>
        <v>#VALUE!</v>
      </c>
    </row>
    <row r="8755" spans="1:13" x14ac:dyDescent="0.3">
      <c r="A8755" t="e">
        <f>SEARCH("livery",'Mission Importer'!A8755)</f>
        <v>#VALUE!</v>
      </c>
      <c r="B8755" t="e">
        <f>IF(A8755=43,'Mission Importer'!A8755,0)</f>
        <v>#VALUE!</v>
      </c>
      <c r="D8755" t="e">
        <f>SEARCH("shape_name",'Mission Importer'!A8755)</f>
        <v>#VALUE!</v>
      </c>
      <c r="E8755" t="e">
        <f>IF(D8755=43,'Mission Importer'!A8755,0)</f>
        <v>#VALUE!</v>
      </c>
      <c r="G8755" t="e">
        <f>SEARCH("shape_name",'Mission Importer'!A8755)</f>
        <v>#VALUE!</v>
      </c>
      <c r="H8755" t="e">
        <f>IF(G8755=43,'Mission Importer'!A8755,0)</f>
        <v>#VALUE!</v>
      </c>
      <c r="J8755" t="e">
        <f>SEARCH("type",'Mission Importer'!A8755)</f>
        <v>#VALUE!</v>
      </c>
      <c r="K8755" t="e">
        <f>IF(J8755=43,'Mission Importer'!A8755,0)</f>
        <v>#VALUE!</v>
      </c>
      <c r="L8755" t="e">
        <f>SEARCH("category",'Mission Importer'!A8755)</f>
        <v>#VALUE!</v>
      </c>
      <c r="M8755" t="e">
        <f>IF(L8755=43,'Mission Importer'!A8755,0)</f>
        <v>#VALUE!</v>
      </c>
    </row>
    <row r="8756" spans="1:13" x14ac:dyDescent="0.3">
      <c r="A8756" t="e">
        <f>SEARCH("livery",'Mission Importer'!A8756)</f>
        <v>#VALUE!</v>
      </c>
      <c r="B8756" t="e">
        <f>IF(A8756=43,'Mission Importer'!A8756,0)</f>
        <v>#VALUE!</v>
      </c>
      <c r="D8756" t="e">
        <f>SEARCH("shape_name",'Mission Importer'!A8756)</f>
        <v>#VALUE!</v>
      </c>
      <c r="E8756" t="e">
        <f>IF(D8756=43,'Mission Importer'!A8756,0)</f>
        <v>#VALUE!</v>
      </c>
      <c r="G8756" t="e">
        <f>SEARCH("shape_name",'Mission Importer'!A8756)</f>
        <v>#VALUE!</v>
      </c>
      <c r="H8756" t="e">
        <f>IF(G8756=43,'Mission Importer'!A8756,0)</f>
        <v>#VALUE!</v>
      </c>
      <c r="J8756" t="e">
        <f>SEARCH("type",'Mission Importer'!A8756)</f>
        <v>#VALUE!</v>
      </c>
      <c r="K8756" t="e">
        <f>IF(J8756=43,'Mission Importer'!A8756,0)</f>
        <v>#VALUE!</v>
      </c>
      <c r="L8756" t="e">
        <f>SEARCH("category",'Mission Importer'!A8756)</f>
        <v>#VALUE!</v>
      </c>
      <c r="M8756" t="e">
        <f>IF(L8756=43,'Mission Importer'!A8756,0)</f>
        <v>#VALUE!</v>
      </c>
    </row>
    <row r="8757" spans="1:13" x14ac:dyDescent="0.3">
      <c r="A8757" t="e">
        <f>SEARCH("livery",'Mission Importer'!A8757)</f>
        <v>#VALUE!</v>
      </c>
      <c r="B8757" t="e">
        <f>IF(A8757=43,'Mission Importer'!A8757,0)</f>
        <v>#VALUE!</v>
      </c>
      <c r="D8757" t="e">
        <f>SEARCH("shape_name",'Mission Importer'!A8757)</f>
        <v>#VALUE!</v>
      </c>
      <c r="E8757" t="e">
        <f>IF(D8757=43,'Mission Importer'!A8757,0)</f>
        <v>#VALUE!</v>
      </c>
      <c r="G8757" t="e">
        <f>SEARCH("shape_name",'Mission Importer'!A8757)</f>
        <v>#VALUE!</v>
      </c>
      <c r="H8757" t="e">
        <f>IF(G8757=43,'Mission Importer'!A8757,0)</f>
        <v>#VALUE!</v>
      </c>
      <c r="J8757" t="e">
        <f>SEARCH("type",'Mission Importer'!A8757)</f>
        <v>#VALUE!</v>
      </c>
      <c r="K8757" t="e">
        <f>IF(J8757=43,'Mission Importer'!A8757,0)</f>
        <v>#VALUE!</v>
      </c>
      <c r="L8757" t="e">
        <f>SEARCH("category",'Mission Importer'!A8757)</f>
        <v>#VALUE!</v>
      </c>
      <c r="M8757" t="e">
        <f>IF(L8757=43,'Mission Importer'!A8757,0)</f>
        <v>#VALUE!</v>
      </c>
    </row>
    <row r="8758" spans="1:13" x14ac:dyDescent="0.3">
      <c r="A8758" t="e">
        <f>SEARCH("livery",'Mission Importer'!A8758)</f>
        <v>#VALUE!</v>
      </c>
      <c r="B8758" t="e">
        <f>IF(A8758=43,'Mission Importer'!A8758,0)</f>
        <v>#VALUE!</v>
      </c>
      <c r="D8758" t="e">
        <f>SEARCH("shape_name",'Mission Importer'!A8758)</f>
        <v>#VALUE!</v>
      </c>
      <c r="E8758" t="e">
        <f>IF(D8758=43,'Mission Importer'!A8758,0)</f>
        <v>#VALUE!</v>
      </c>
      <c r="G8758" t="e">
        <f>SEARCH("shape_name",'Mission Importer'!A8758)</f>
        <v>#VALUE!</v>
      </c>
      <c r="H8758" t="e">
        <f>IF(G8758=43,'Mission Importer'!A8758,0)</f>
        <v>#VALUE!</v>
      </c>
      <c r="J8758" t="e">
        <f>SEARCH("type",'Mission Importer'!A8758)</f>
        <v>#VALUE!</v>
      </c>
      <c r="K8758" t="e">
        <f>IF(J8758=43,'Mission Importer'!A8758,0)</f>
        <v>#VALUE!</v>
      </c>
      <c r="L8758" t="e">
        <f>SEARCH("category",'Mission Importer'!A8758)</f>
        <v>#VALUE!</v>
      </c>
      <c r="M8758" t="e">
        <f>IF(L8758=43,'Mission Importer'!A8758,0)</f>
        <v>#VALUE!</v>
      </c>
    </row>
    <row r="8759" spans="1:13" x14ac:dyDescent="0.3">
      <c r="A8759" t="e">
        <f>SEARCH("livery",'Mission Importer'!A8759)</f>
        <v>#VALUE!</v>
      </c>
      <c r="B8759" t="e">
        <f>IF(A8759=43,'Mission Importer'!A8759,0)</f>
        <v>#VALUE!</v>
      </c>
      <c r="D8759" t="e">
        <f>SEARCH("shape_name",'Mission Importer'!A8759)</f>
        <v>#VALUE!</v>
      </c>
      <c r="E8759" t="e">
        <f>IF(D8759=43,'Mission Importer'!A8759,0)</f>
        <v>#VALUE!</v>
      </c>
      <c r="G8759" t="e">
        <f>SEARCH("shape_name",'Mission Importer'!A8759)</f>
        <v>#VALUE!</v>
      </c>
      <c r="H8759" t="e">
        <f>IF(G8759=43,'Mission Importer'!A8759,0)</f>
        <v>#VALUE!</v>
      </c>
      <c r="J8759" t="e">
        <f>SEARCH("type",'Mission Importer'!A8759)</f>
        <v>#VALUE!</v>
      </c>
      <c r="K8759" t="e">
        <f>IF(J8759=43,'Mission Importer'!A8759,0)</f>
        <v>#VALUE!</v>
      </c>
      <c r="L8759" t="e">
        <f>SEARCH("category",'Mission Importer'!A8759)</f>
        <v>#VALUE!</v>
      </c>
      <c r="M8759" t="e">
        <f>IF(L8759=43,'Mission Importer'!A8759,0)</f>
        <v>#VALUE!</v>
      </c>
    </row>
    <row r="8760" spans="1:13" x14ac:dyDescent="0.3">
      <c r="A8760" t="e">
        <f>SEARCH("livery",'Mission Importer'!A8760)</f>
        <v>#VALUE!</v>
      </c>
      <c r="B8760" t="e">
        <f>IF(A8760=43,'Mission Importer'!A8760,0)</f>
        <v>#VALUE!</v>
      </c>
      <c r="D8760" t="e">
        <f>SEARCH("shape_name",'Mission Importer'!A8760)</f>
        <v>#VALUE!</v>
      </c>
      <c r="E8760" t="e">
        <f>IF(D8760=43,'Mission Importer'!A8760,0)</f>
        <v>#VALUE!</v>
      </c>
      <c r="G8760" t="e">
        <f>SEARCH("shape_name",'Mission Importer'!A8760)</f>
        <v>#VALUE!</v>
      </c>
      <c r="H8760" t="e">
        <f>IF(G8760=43,'Mission Importer'!A8760,0)</f>
        <v>#VALUE!</v>
      </c>
      <c r="J8760" t="e">
        <f>SEARCH("type",'Mission Importer'!A8760)</f>
        <v>#VALUE!</v>
      </c>
      <c r="K8760" t="e">
        <f>IF(J8760=43,'Mission Importer'!A8760,0)</f>
        <v>#VALUE!</v>
      </c>
      <c r="L8760" t="e">
        <f>SEARCH("category",'Mission Importer'!A8760)</f>
        <v>#VALUE!</v>
      </c>
      <c r="M8760" t="e">
        <f>IF(L8760=43,'Mission Importer'!A8760,0)</f>
        <v>#VALUE!</v>
      </c>
    </row>
    <row r="8761" spans="1:13" x14ac:dyDescent="0.3">
      <c r="A8761" t="e">
        <f>SEARCH("livery",'Mission Importer'!A8761)</f>
        <v>#VALUE!</v>
      </c>
      <c r="B8761" t="e">
        <f>IF(A8761=43,'Mission Importer'!A8761,0)</f>
        <v>#VALUE!</v>
      </c>
      <c r="D8761" t="e">
        <f>SEARCH("shape_name",'Mission Importer'!A8761)</f>
        <v>#VALUE!</v>
      </c>
      <c r="E8761" t="e">
        <f>IF(D8761=43,'Mission Importer'!A8761,0)</f>
        <v>#VALUE!</v>
      </c>
      <c r="G8761" t="e">
        <f>SEARCH("shape_name",'Mission Importer'!A8761)</f>
        <v>#VALUE!</v>
      </c>
      <c r="H8761" t="e">
        <f>IF(G8761=43,'Mission Importer'!A8761,0)</f>
        <v>#VALUE!</v>
      </c>
      <c r="J8761" t="e">
        <f>SEARCH("type",'Mission Importer'!A8761)</f>
        <v>#VALUE!</v>
      </c>
      <c r="K8761" t="e">
        <f>IF(J8761=43,'Mission Importer'!A8761,0)</f>
        <v>#VALUE!</v>
      </c>
      <c r="L8761" t="e">
        <f>SEARCH("category",'Mission Importer'!A8761)</f>
        <v>#VALUE!</v>
      </c>
      <c r="M8761" t="e">
        <f>IF(L8761=43,'Mission Importer'!A8761,0)</f>
        <v>#VALUE!</v>
      </c>
    </row>
    <row r="8762" spans="1:13" x14ac:dyDescent="0.3">
      <c r="A8762" t="e">
        <f>SEARCH("livery",'Mission Importer'!A8762)</f>
        <v>#VALUE!</v>
      </c>
      <c r="B8762" t="e">
        <f>IF(A8762=43,'Mission Importer'!A8762,0)</f>
        <v>#VALUE!</v>
      </c>
      <c r="D8762" t="e">
        <f>SEARCH("shape_name",'Mission Importer'!A8762)</f>
        <v>#VALUE!</v>
      </c>
      <c r="E8762" t="e">
        <f>IF(D8762=43,'Mission Importer'!A8762,0)</f>
        <v>#VALUE!</v>
      </c>
      <c r="G8762" t="e">
        <f>SEARCH("shape_name",'Mission Importer'!A8762)</f>
        <v>#VALUE!</v>
      </c>
      <c r="H8762" t="e">
        <f>IF(G8762=43,'Mission Importer'!A8762,0)</f>
        <v>#VALUE!</v>
      </c>
      <c r="J8762" t="e">
        <f>SEARCH("type",'Mission Importer'!A8762)</f>
        <v>#VALUE!</v>
      </c>
      <c r="K8762" t="e">
        <f>IF(J8762=43,'Mission Importer'!A8762,0)</f>
        <v>#VALUE!</v>
      </c>
      <c r="L8762" t="e">
        <f>SEARCH("category",'Mission Importer'!A8762)</f>
        <v>#VALUE!</v>
      </c>
      <c r="M8762" t="e">
        <f>IF(L8762=43,'Mission Importer'!A8762,0)</f>
        <v>#VALUE!</v>
      </c>
    </row>
    <row r="8763" spans="1:13" x14ac:dyDescent="0.3">
      <c r="A8763" t="e">
        <f>SEARCH("livery",'Mission Importer'!A8763)</f>
        <v>#VALUE!</v>
      </c>
      <c r="B8763" t="e">
        <f>IF(A8763=43,'Mission Importer'!A8763,0)</f>
        <v>#VALUE!</v>
      </c>
      <c r="D8763" t="e">
        <f>SEARCH("shape_name",'Mission Importer'!A8763)</f>
        <v>#VALUE!</v>
      </c>
      <c r="E8763" t="e">
        <f>IF(D8763=43,'Mission Importer'!A8763,0)</f>
        <v>#VALUE!</v>
      </c>
      <c r="G8763" t="e">
        <f>SEARCH("shape_name",'Mission Importer'!A8763)</f>
        <v>#VALUE!</v>
      </c>
      <c r="H8763" t="e">
        <f>IF(G8763=43,'Mission Importer'!A8763,0)</f>
        <v>#VALUE!</v>
      </c>
      <c r="J8763" t="e">
        <f>SEARCH("type",'Mission Importer'!A8763)</f>
        <v>#VALUE!</v>
      </c>
      <c r="K8763" t="e">
        <f>IF(J8763=43,'Mission Importer'!A8763,0)</f>
        <v>#VALUE!</v>
      </c>
      <c r="L8763" t="e">
        <f>SEARCH("category",'Mission Importer'!A8763)</f>
        <v>#VALUE!</v>
      </c>
      <c r="M8763" t="e">
        <f>IF(L8763=43,'Mission Importer'!A8763,0)</f>
        <v>#VALUE!</v>
      </c>
    </row>
    <row r="8764" spans="1:13" x14ac:dyDescent="0.3">
      <c r="A8764" t="e">
        <f>SEARCH("livery",'Mission Importer'!A8764)</f>
        <v>#VALUE!</v>
      </c>
      <c r="B8764" t="e">
        <f>IF(A8764=43,'Mission Importer'!A8764,0)</f>
        <v>#VALUE!</v>
      </c>
      <c r="D8764" t="e">
        <f>SEARCH("shape_name",'Mission Importer'!A8764)</f>
        <v>#VALUE!</v>
      </c>
      <c r="E8764" t="e">
        <f>IF(D8764=43,'Mission Importer'!A8764,0)</f>
        <v>#VALUE!</v>
      </c>
      <c r="G8764" t="e">
        <f>SEARCH("shape_name",'Mission Importer'!A8764)</f>
        <v>#VALUE!</v>
      </c>
      <c r="H8764" t="e">
        <f>IF(G8764=43,'Mission Importer'!A8764,0)</f>
        <v>#VALUE!</v>
      </c>
      <c r="J8764">
        <f>SEARCH("type",'Mission Importer'!A8764)</f>
        <v>47</v>
      </c>
      <c r="K8764">
        <f>IF(J8764=43,'Mission Importer'!A8764,0)</f>
        <v>0</v>
      </c>
      <c r="L8764" t="e">
        <f>SEARCH("category",'Mission Importer'!A8764)</f>
        <v>#VALUE!</v>
      </c>
      <c r="M8764" t="e">
        <f>IF(L8764=43,'Mission Importer'!A8764,0)</f>
        <v>#VALUE!</v>
      </c>
    </row>
    <row r="8765" spans="1:13" x14ac:dyDescent="0.3">
      <c r="A8765" t="e">
        <f>SEARCH("livery",'Mission Importer'!A8765)</f>
        <v>#VALUE!</v>
      </c>
      <c r="B8765" t="e">
        <f>IF(A8765=43,'Mission Importer'!A8765,0)</f>
        <v>#VALUE!</v>
      </c>
      <c r="D8765" t="e">
        <f>SEARCH("shape_name",'Mission Importer'!A8765)</f>
        <v>#VALUE!</v>
      </c>
      <c r="E8765" t="e">
        <f>IF(D8765=43,'Mission Importer'!A8765,0)</f>
        <v>#VALUE!</v>
      </c>
      <c r="G8765" t="e">
        <f>SEARCH("shape_name",'Mission Importer'!A8765)</f>
        <v>#VALUE!</v>
      </c>
      <c r="H8765" t="e">
        <f>IF(G8765=43,'Mission Importer'!A8765,0)</f>
        <v>#VALUE!</v>
      </c>
      <c r="J8765" t="e">
        <f>SEARCH("type",'Mission Importer'!A8765)</f>
        <v>#VALUE!</v>
      </c>
      <c r="K8765" t="e">
        <f>IF(J8765=43,'Mission Importer'!A8765,0)</f>
        <v>#VALUE!</v>
      </c>
      <c r="L8765" t="e">
        <f>SEARCH("category",'Mission Importer'!A8765)</f>
        <v>#VALUE!</v>
      </c>
      <c r="M8765" t="e">
        <f>IF(L8765=43,'Mission Importer'!A8765,0)</f>
        <v>#VALUE!</v>
      </c>
    </row>
    <row r="8766" spans="1:13" x14ac:dyDescent="0.3">
      <c r="A8766" t="e">
        <f>SEARCH("livery",'Mission Importer'!A8766)</f>
        <v>#VALUE!</v>
      </c>
      <c r="B8766" t="e">
        <f>IF(A8766=43,'Mission Importer'!A8766,0)</f>
        <v>#VALUE!</v>
      </c>
      <c r="D8766" t="e">
        <f>SEARCH("shape_name",'Mission Importer'!A8766)</f>
        <v>#VALUE!</v>
      </c>
      <c r="E8766" t="e">
        <f>IF(D8766=43,'Mission Importer'!A8766,0)</f>
        <v>#VALUE!</v>
      </c>
      <c r="G8766" t="e">
        <f>SEARCH("shape_name",'Mission Importer'!A8766)</f>
        <v>#VALUE!</v>
      </c>
      <c r="H8766" t="e">
        <f>IF(G8766=43,'Mission Importer'!A8766,0)</f>
        <v>#VALUE!</v>
      </c>
      <c r="J8766" t="e">
        <f>SEARCH("type",'Mission Importer'!A8766)</f>
        <v>#VALUE!</v>
      </c>
      <c r="K8766" t="e">
        <f>IF(J8766=43,'Mission Importer'!A8766,0)</f>
        <v>#VALUE!</v>
      </c>
      <c r="L8766" t="e">
        <f>SEARCH("category",'Mission Importer'!A8766)</f>
        <v>#VALUE!</v>
      </c>
      <c r="M8766" t="e">
        <f>IF(L8766=43,'Mission Importer'!A8766,0)</f>
        <v>#VALUE!</v>
      </c>
    </row>
    <row r="8767" spans="1:13" x14ac:dyDescent="0.3">
      <c r="A8767" t="e">
        <f>SEARCH("livery",'Mission Importer'!A8767)</f>
        <v>#VALUE!</v>
      </c>
      <c r="B8767" t="e">
        <f>IF(A8767=43,'Mission Importer'!A8767,0)</f>
        <v>#VALUE!</v>
      </c>
      <c r="D8767" t="e">
        <f>SEARCH("shape_name",'Mission Importer'!A8767)</f>
        <v>#VALUE!</v>
      </c>
      <c r="E8767" t="e">
        <f>IF(D8767=43,'Mission Importer'!A8767,0)</f>
        <v>#VALUE!</v>
      </c>
      <c r="G8767" t="e">
        <f>SEARCH("shape_name",'Mission Importer'!A8767)</f>
        <v>#VALUE!</v>
      </c>
      <c r="H8767" t="e">
        <f>IF(G8767=43,'Mission Importer'!A8767,0)</f>
        <v>#VALUE!</v>
      </c>
      <c r="J8767" t="e">
        <f>SEARCH("type",'Mission Importer'!A8767)</f>
        <v>#VALUE!</v>
      </c>
      <c r="K8767" t="e">
        <f>IF(J8767=43,'Mission Importer'!A8767,0)</f>
        <v>#VALUE!</v>
      </c>
      <c r="L8767" t="e">
        <f>SEARCH("category",'Mission Importer'!A8767)</f>
        <v>#VALUE!</v>
      </c>
      <c r="M8767" t="e">
        <f>IF(L8767=43,'Mission Importer'!A8767,0)</f>
        <v>#VALUE!</v>
      </c>
    </row>
    <row r="8768" spans="1:13" x14ac:dyDescent="0.3">
      <c r="A8768" t="e">
        <f>SEARCH("livery",'Mission Importer'!A8768)</f>
        <v>#VALUE!</v>
      </c>
      <c r="B8768" t="e">
        <f>IF(A8768=43,'Mission Importer'!A8768,0)</f>
        <v>#VALUE!</v>
      </c>
      <c r="D8768" t="e">
        <f>SEARCH("shape_name",'Mission Importer'!A8768)</f>
        <v>#VALUE!</v>
      </c>
      <c r="E8768" t="e">
        <f>IF(D8768=43,'Mission Importer'!A8768,0)</f>
        <v>#VALUE!</v>
      </c>
      <c r="G8768" t="e">
        <f>SEARCH("shape_name",'Mission Importer'!A8768)</f>
        <v>#VALUE!</v>
      </c>
      <c r="H8768" t="e">
        <f>IF(G8768=43,'Mission Importer'!A8768,0)</f>
        <v>#VALUE!</v>
      </c>
      <c r="J8768" t="e">
        <f>SEARCH("type",'Mission Importer'!A8768)</f>
        <v>#VALUE!</v>
      </c>
      <c r="K8768" t="e">
        <f>IF(J8768=43,'Mission Importer'!A8768,0)</f>
        <v>#VALUE!</v>
      </c>
      <c r="L8768" t="e">
        <f>SEARCH("category",'Mission Importer'!A8768)</f>
        <v>#VALUE!</v>
      </c>
      <c r="M8768" t="e">
        <f>IF(L8768=43,'Mission Importer'!A8768,0)</f>
        <v>#VALUE!</v>
      </c>
    </row>
    <row r="8769" spans="1:13" x14ac:dyDescent="0.3">
      <c r="A8769" t="e">
        <f>SEARCH("livery",'Mission Importer'!A8769)</f>
        <v>#VALUE!</v>
      </c>
      <c r="B8769" t="e">
        <f>IF(A8769=43,'Mission Importer'!A8769,0)</f>
        <v>#VALUE!</v>
      </c>
      <c r="D8769" t="e">
        <f>SEARCH("shape_name",'Mission Importer'!A8769)</f>
        <v>#VALUE!</v>
      </c>
      <c r="E8769" t="e">
        <f>IF(D8769=43,'Mission Importer'!A8769,0)</f>
        <v>#VALUE!</v>
      </c>
      <c r="G8769" t="e">
        <f>SEARCH("shape_name",'Mission Importer'!A8769)</f>
        <v>#VALUE!</v>
      </c>
      <c r="H8769" t="e">
        <f>IF(G8769=43,'Mission Importer'!A8769,0)</f>
        <v>#VALUE!</v>
      </c>
      <c r="J8769" t="e">
        <f>SEARCH("type",'Mission Importer'!A8769)</f>
        <v>#VALUE!</v>
      </c>
      <c r="K8769" t="e">
        <f>IF(J8769=43,'Mission Importer'!A8769,0)</f>
        <v>#VALUE!</v>
      </c>
      <c r="L8769" t="e">
        <f>SEARCH("category",'Mission Importer'!A8769)</f>
        <v>#VALUE!</v>
      </c>
      <c r="M8769" t="e">
        <f>IF(L8769=43,'Mission Importer'!A8769,0)</f>
        <v>#VALUE!</v>
      </c>
    </row>
    <row r="8770" spans="1:13" x14ac:dyDescent="0.3">
      <c r="A8770" t="e">
        <f>SEARCH("livery",'Mission Importer'!A8770)</f>
        <v>#VALUE!</v>
      </c>
      <c r="B8770" t="e">
        <f>IF(A8770=43,'Mission Importer'!A8770,0)</f>
        <v>#VALUE!</v>
      </c>
      <c r="D8770" t="e">
        <f>SEARCH("shape_name",'Mission Importer'!A8770)</f>
        <v>#VALUE!</v>
      </c>
      <c r="E8770" t="e">
        <f>IF(D8770=43,'Mission Importer'!A8770,0)</f>
        <v>#VALUE!</v>
      </c>
      <c r="G8770" t="e">
        <f>SEARCH("shape_name",'Mission Importer'!A8770)</f>
        <v>#VALUE!</v>
      </c>
      <c r="H8770" t="e">
        <f>IF(G8770=43,'Mission Importer'!A8770,0)</f>
        <v>#VALUE!</v>
      </c>
      <c r="J8770" t="e">
        <f>SEARCH("type",'Mission Importer'!A8770)</f>
        <v>#VALUE!</v>
      </c>
      <c r="K8770" t="e">
        <f>IF(J8770=43,'Mission Importer'!A8770,0)</f>
        <v>#VALUE!</v>
      </c>
      <c r="L8770" t="e">
        <f>SEARCH("category",'Mission Importer'!A8770)</f>
        <v>#VALUE!</v>
      </c>
      <c r="M8770" t="e">
        <f>IF(L8770=43,'Mission Importer'!A8770,0)</f>
        <v>#VALUE!</v>
      </c>
    </row>
    <row r="8771" spans="1:13" x14ac:dyDescent="0.3">
      <c r="A8771" t="e">
        <f>SEARCH("livery",'Mission Importer'!A8771)</f>
        <v>#VALUE!</v>
      </c>
      <c r="B8771" t="e">
        <f>IF(A8771=43,'Mission Importer'!A8771,0)</f>
        <v>#VALUE!</v>
      </c>
      <c r="D8771" t="e">
        <f>SEARCH("shape_name",'Mission Importer'!A8771)</f>
        <v>#VALUE!</v>
      </c>
      <c r="E8771" t="e">
        <f>IF(D8771=43,'Mission Importer'!A8771,0)</f>
        <v>#VALUE!</v>
      </c>
      <c r="G8771" t="e">
        <f>SEARCH("shape_name",'Mission Importer'!A8771)</f>
        <v>#VALUE!</v>
      </c>
      <c r="H8771" t="e">
        <f>IF(G8771=43,'Mission Importer'!A8771,0)</f>
        <v>#VALUE!</v>
      </c>
      <c r="J8771" t="e">
        <f>SEARCH("type",'Mission Importer'!A8771)</f>
        <v>#VALUE!</v>
      </c>
      <c r="K8771" t="e">
        <f>IF(J8771=43,'Mission Importer'!A8771,0)</f>
        <v>#VALUE!</v>
      </c>
      <c r="L8771" t="e">
        <f>SEARCH("category",'Mission Importer'!A8771)</f>
        <v>#VALUE!</v>
      </c>
      <c r="M8771" t="e">
        <f>IF(L8771=43,'Mission Importer'!A8771,0)</f>
        <v>#VALUE!</v>
      </c>
    </row>
    <row r="8772" spans="1:13" x14ac:dyDescent="0.3">
      <c r="A8772" t="e">
        <f>SEARCH("livery",'Mission Importer'!A8772)</f>
        <v>#VALUE!</v>
      </c>
      <c r="B8772" t="e">
        <f>IF(A8772=43,'Mission Importer'!A8772,0)</f>
        <v>#VALUE!</v>
      </c>
      <c r="D8772" t="e">
        <f>SEARCH("shape_name",'Mission Importer'!A8772)</f>
        <v>#VALUE!</v>
      </c>
      <c r="E8772" t="e">
        <f>IF(D8772=43,'Mission Importer'!A8772,0)</f>
        <v>#VALUE!</v>
      </c>
      <c r="G8772" t="e">
        <f>SEARCH("shape_name",'Mission Importer'!A8772)</f>
        <v>#VALUE!</v>
      </c>
      <c r="H8772" t="e">
        <f>IF(G8772=43,'Mission Importer'!A8772,0)</f>
        <v>#VALUE!</v>
      </c>
      <c r="J8772" t="e">
        <f>SEARCH("type",'Mission Importer'!A8772)</f>
        <v>#VALUE!</v>
      </c>
      <c r="K8772" t="e">
        <f>IF(J8772=43,'Mission Importer'!A8772,0)</f>
        <v>#VALUE!</v>
      </c>
      <c r="L8772" t="e">
        <f>SEARCH("category",'Mission Importer'!A8772)</f>
        <v>#VALUE!</v>
      </c>
      <c r="M8772" t="e">
        <f>IF(L8772=43,'Mission Importer'!A8772,0)</f>
        <v>#VALUE!</v>
      </c>
    </row>
    <row r="8773" spans="1:13" x14ac:dyDescent="0.3">
      <c r="A8773" t="e">
        <f>SEARCH("livery",'Mission Importer'!A8773)</f>
        <v>#VALUE!</v>
      </c>
      <c r="B8773" t="e">
        <f>IF(A8773=43,'Mission Importer'!A8773,0)</f>
        <v>#VALUE!</v>
      </c>
      <c r="D8773" t="e">
        <f>SEARCH("shape_name",'Mission Importer'!A8773)</f>
        <v>#VALUE!</v>
      </c>
      <c r="E8773" t="e">
        <f>IF(D8773=43,'Mission Importer'!A8773,0)</f>
        <v>#VALUE!</v>
      </c>
      <c r="G8773" t="e">
        <f>SEARCH("shape_name",'Mission Importer'!A8773)</f>
        <v>#VALUE!</v>
      </c>
      <c r="H8773" t="e">
        <f>IF(G8773=43,'Mission Importer'!A8773,0)</f>
        <v>#VALUE!</v>
      </c>
      <c r="J8773" t="e">
        <f>SEARCH("type",'Mission Importer'!A8773)</f>
        <v>#VALUE!</v>
      </c>
      <c r="K8773" t="e">
        <f>IF(J8773=43,'Mission Importer'!A8773,0)</f>
        <v>#VALUE!</v>
      </c>
      <c r="L8773" t="e">
        <f>SEARCH("category",'Mission Importer'!A8773)</f>
        <v>#VALUE!</v>
      </c>
      <c r="M8773" t="e">
        <f>IF(L8773=43,'Mission Importer'!A8773,0)</f>
        <v>#VALUE!</v>
      </c>
    </row>
    <row r="8774" spans="1:13" x14ac:dyDescent="0.3">
      <c r="A8774" t="e">
        <f>SEARCH("livery",'Mission Importer'!A8774)</f>
        <v>#VALUE!</v>
      </c>
      <c r="B8774" t="e">
        <f>IF(A8774=43,'Mission Importer'!A8774,0)</f>
        <v>#VALUE!</v>
      </c>
      <c r="D8774" t="e">
        <f>SEARCH("shape_name",'Mission Importer'!A8774)</f>
        <v>#VALUE!</v>
      </c>
      <c r="E8774" t="e">
        <f>IF(D8774=43,'Mission Importer'!A8774,0)</f>
        <v>#VALUE!</v>
      </c>
      <c r="G8774" t="e">
        <f>SEARCH("shape_name",'Mission Importer'!A8774)</f>
        <v>#VALUE!</v>
      </c>
      <c r="H8774" t="e">
        <f>IF(G8774=43,'Mission Importer'!A8774,0)</f>
        <v>#VALUE!</v>
      </c>
      <c r="J8774" t="e">
        <f>SEARCH("type",'Mission Importer'!A8774)</f>
        <v>#VALUE!</v>
      </c>
      <c r="K8774" t="e">
        <f>IF(J8774=43,'Mission Importer'!A8774,0)</f>
        <v>#VALUE!</v>
      </c>
      <c r="L8774" t="e">
        <f>SEARCH("category",'Mission Importer'!A8774)</f>
        <v>#VALUE!</v>
      </c>
      <c r="M8774" t="e">
        <f>IF(L8774=43,'Mission Importer'!A8774,0)</f>
        <v>#VALUE!</v>
      </c>
    </row>
    <row r="8775" spans="1:13" x14ac:dyDescent="0.3">
      <c r="A8775" t="e">
        <f>SEARCH("livery",'Mission Importer'!A8775)</f>
        <v>#VALUE!</v>
      </c>
      <c r="B8775" t="e">
        <f>IF(A8775=43,'Mission Importer'!A8775,0)</f>
        <v>#VALUE!</v>
      </c>
      <c r="D8775" t="e">
        <f>SEARCH("shape_name",'Mission Importer'!A8775)</f>
        <v>#VALUE!</v>
      </c>
      <c r="E8775" t="e">
        <f>IF(D8775=43,'Mission Importer'!A8775,0)</f>
        <v>#VALUE!</v>
      </c>
      <c r="G8775" t="e">
        <f>SEARCH("shape_name",'Mission Importer'!A8775)</f>
        <v>#VALUE!</v>
      </c>
      <c r="H8775" t="e">
        <f>IF(G8775=43,'Mission Importer'!A8775,0)</f>
        <v>#VALUE!</v>
      </c>
      <c r="J8775" t="e">
        <f>SEARCH("type",'Mission Importer'!A8775)</f>
        <v>#VALUE!</v>
      </c>
      <c r="K8775" t="e">
        <f>IF(J8775=43,'Mission Importer'!A8775,0)</f>
        <v>#VALUE!</v>
      </c>
      <c r="L8775" t="e">
        <f>SEARCH("category",'Mission Importer'!A8775)</f>
        <v>#VALUE!</v>
      </c>
      <c r="M8775" t="e">
        <f>IF(L8775=43,'Mission Importer'!A8775,0)</f>
        <v>#VALUE!</v>
      </c>
    </row>
    <row r="8776" spans="1:13" x14ac:dyDescent="0.3">
      <c r="A8776" t="e">
        <f>SEARCH("livery",'Mission Importer'!A8776)</f>
        <v>#VALUE!</v>
      </c>
      <c r="B8776" t="e">
        <f>IF(A8776=43,'Mission Importer'!A8776,0)</f>
        <v>#VALUE!</v>
      </c>
      <c r="D8776" t="e">
        <f>SEARCH("shape_name",'Mission Importer'!A8776)</f>
        <v>#VALUE!</v>
      </c>
      <c r="E8776" t="e">
        <f>IF(D8776=43,'Mission Importer'!A8776,0)</f>
        <v>#VALUE!</v>
      </c>
      <c r="G8776" t="e">
        <f>SEARCH("shape_name",'Mission Importer'!A8776)</f>
        <v>#VALUE!</v>
      </c>
      <c r="H8776" t="e">
        <f>IF(G8776=43,'Mission Importer'!A8776,0)</f>
        <v>#VALUE!</v>
      </c>
      <c r="J8776" t="e">
        <f>SEARCH("type",'Mission Importer'!A8776)</f>
        <v>#VALUE!</v>
      </c>
      <c r="K8776" t="e">
        <f>IF(J8776=43,'Mission Importer'!A8776,0)</f>
        <v>#VALUE!</v>
      </c>
      <c r="L8776" t="e">
        <f>SEARCH("category",'Mission Importer'!A8776)</f>
        <v>#VALUE!</v>
      </c>
      <c r="M8776" t="e">
        <f>IF(L8776=43,'Mission Importer'!A8776,0)</f>
        <v>#VALUE!</v>
      </c>
    </row>
    <row r="8777" spans="1:13" x14ac:dyDescent="0.3">
      <c r="A8777" t="e">
        <f>SEARCH("livery",'Mission Importer'!A8777)</f>
        <v>#VALUE!</v>
      </c>
      <c r="B8777" t="e">
        <f>IF(A8777=43,'Mission Importer'!A8777,0)</f>
        <v>#VALUE!</v>
      </c>
      <c r="D8777" t="e">
        <f>SEARCH("shape_name",'Mission Importer'!A8777)</f>
        <v>#VALUE!</v>
      </c>
      <c r="E8777" t="e">
        <f>IF(D8777=43,'Mission Importer'!A8777,0)</f>
        <v>#VALUE!</v>
      </c>
      <c r="G8777" t="e">
        <f>SEARCH("shape_name",'Mission Importer'!A8777)</f>
        <v>#VALUE!</v>
      </c>
      <c r="H8777" t="e">
        <f>IF(G8777=43,'Mission Importer'!A8777,0)</f>
        <v>#VALUE!</v>
      </c>
      <c r="J8777" t="e">
        <f>SEARCH("type",'Mission Importer'!A8777)</f>
        <v>#VALUE!</v>
      </c>
      <c r="K8777" t="e">
        <f>IF(J8777=43,'Mission Importer'!A8777,0)</f>
        <v>#VALUE!</v>
      </c>
      <c r="L8777" t="e">
        <f>SEARCH("category",'Mission Importer'!A8777)</f>
        <v>#VALUE!</v>
      </c>
      <c r="M8777" t="e">
        <f>IF(L8777=43,'Mission Importer'!A8777,0)</f>
        <v>#VALUE!</v>
      </c>
    </row>
    <row r="8778" spans="1:13" x14ac:dyDescent="0.3">
      <c r="A8778" t="e">
        <f>SEARCH("livery",'Mission Importer'!A8778)</f>
        <v>#VALUE!</v>
      </c>
      <c r="B8778" t="e">
        <f>IF(A8778=43,'Mission Importer'!A8778,0)</f>
        <v>#VALUE!</v>
      </c>
      <c r="D8778" t="e">
        <f>SEARCH("shape_name",'Mission Importer'!A8778)</f>
        <v>#VALUE!</v>
      </c>
      <c r="E8778" t="e">
        <f>IF(D8778=43,'Mission Importer'!A8778,0)</f>
        <v>#VALUE!</v>
      </c>
      <c r="G8778" t="e">
        <f>SEARCH("shape_name",'Mission Importer'!A8778)</f>
        <v>#VALUE!</v>
      </c>
      <c r="H8778" t="e">
        <f>IF(G8778=43,'Mission Importer'!A8778,0)</f>
        <v>#VALUE!</v>
      </c>
      <c r="J8778" t="e">
        <f>SEARCH("type",'Mission Importer'!A8778)</f>
        <v>#VALUE!</v>
      </c>
      <c r="K8778" t="e">
        <f>IF(J8778=43,'Mission Importer'!A8778,0)</f>
        <v>#VALUE!</v>
      </c>
      <c r="L8778" t="e">
        <f>SEARCH("category",'Mission Importer'!A8778)</f>
        <v>#VALUE!</v>
      </c>
      <c r="M8778" t="e">
        <f>IF(L8778=43,'Mission Importer'!A8778,0)</f>
        <v>#VALUE!</v>
      </c>
    </row>
    <row r="8779" spans="1:13" x14ac:dyDescent="0.3">
      <c r="A8779">
        <f>SEARCH("livery",'Mission Importer'!A8779)</f>
        <v>43</v>
      </c>
      <c r="B8779" t="str">
        <f>IF(A8779=43,'Mission Importer'!A8779,0)</f>
        <v xml:space="preserve">                                        ["livery_id"] = "Cam_Winter",</v>
      </c>
      <c r="D8779" t="e">
        <f>SEARCH("shape_name",'Mission Importer'!A8779)</f>
        <v>#VALUE!</v>
      </c>
      <c r="E8779" t="e">
        <f>IF(D8779=43,'Mission Importer'!A8779,0)</f>
        <v>#VALUE!</v>
      </c>
      <c r="G8779" t="e">
        <f>SEARCH("shape_name",'Mission Importer'!A8779)</f>
        <v>#VALUE!</v>
      </c>
      <c r="H8779" t="e">
        <f>IF(G8779=43,'Mission Importer'!A8779,0)</f>
        <v>#VALUE!</v>
      </c>
      <c r="J8779" t="e">
        <f>SEARCH("type",'Mission Importer'!A8779)</f>
        <v>#VALUE!</v>
      </c>
      <c r="K8779" t="e">
        <f>IF(J8779=43,'Mission Importer'!A8779,0)</f>
        <v>#VALUE!</v>
      </c>
      <c r="L8779" t="e">
        <f>SEARCH("category",'Mission Importer'!A8779)</f>
        <v>#VALUE!</v>
      </c>
      <c r="M8779" t="e">
        <f>IF(L8779=43,'Mission Importer'!A8779,0)</f>
        <v>#VALUE!</v>
      </c>
    </row>
    <row r="8780" spans="1:13" x14ac:dyDescent="0.3">
      <c r="A8780" t="e">
        <f>SEARCH("livery",'Mission Importer'!A8780)</f>
        <v>#VALUE!</v>
      </c>
      <c r="B8780" t="e">
        <f>IF(A8780=43,'Mission Importer'!A8780,0)</f>
        <v>#VALUE!</v>
      </c>
      <c r="D8780" t="e">
        <f>SEARCH("shape_name",'Mission Importer'!A8780)</f>
        <v>#VALUE!</v>
      </c>
      <c r="E8780" t="e">
        <f>IF(D8780=43,'Mission Importer'!A8780,0)</f>
        <v>#VALUE!</v>
      </c>
      <c r="G8780" t="e">
        <f>SEARCH("shape_name",'Mission Importer'!A8780)</f>
        <v>#VALUE!</v>
      </c>
      <c r="H8780" t="e">
        <f>IF(G8780=43,'Mission Importer'!A8780,0)</f>
        <v>#VALUE!</v>
      </c>
      <c r="J8780" t="e">
        <f>SEARCH("type",'Mission Importer'!A8780)</f>
        <v>#VALUE!</v>
      </c>
      <c r="K8780" t="e">
        <f>IF(J8780=43,'Mission Importer'!A8780,0)</f>
        <v>#VALUE!</v>
      </c>
      <c r="L8780">
        <f>SEARCH("category",'Mission Importer'!A8780)</f>
        <v>43</v>
      </c>
      <c r="M8780" t="str">
        <f>IF(L8780=43,'Mission Importer'!A8780,0)</f>
        <v xml:space="preserve">                                        ["category"] = "Air Defence",</v>
      </c>
    </row>
    <row r="8781" spans="1:13" x14ac:dyDescent="0.3">
      <c r="A8781" t="e">
        <f>SEARCH("livery",'Mission Importer'!A8781)</f>
        <v>#VALUE!</v>
      </c>
      <c r="B8781" t="e">
        <f>IF(A8781=43,'Mission Importer'!A8781,0)</f>
        <v>#VALUE!</v>
      </c>
      <c r="D8781" t="e">
        <f>SEARCH("shape_name",'Mission Importer'!A8781)</f>
        <v>#VALUE!</v>
      </c>
      <c r="E8781" t="e">
        <f>IF(D8781=43,'Mission Importer'!A8781,0)</f>
        <v>#VALUE!</v>
      </c>
      <c r="G8781" t="e">
        <f>SEARCH("shape_name",'Mission Importer'!A8781)</f>
        <v>#VALUE!</v>
      </c>
      <c r="H8781" t="e">
        <f>IF(G8781=43,'Mission Importer'!A8781,0)</f>
        <v>#VALUE!</v>
      </c>
      <c r="J8781">
        <f>SEARCH("type",'Mission Importer'!A8781)</f>
        <v>43</v>
      </c>
      <c r="K8781" t="str">
        <f>IF(J8781=43,'Mission Importer'!A8781,0)</f>
        <v xml:space="preserve">                                        ["type"] = "S-200_Launcher",</v>
      </c>
      <c r="L8781" t="e">
        <f>SEARCH("category",'Mission Importer'!A8781)</f>
        <v>#VALUE!</v>
      </c>
      <c r="M8781" t="e">
        <f>IF(L8781=43,'Mission Importer'!A8781,0)</f>
        <v>#VALUE!</v>
      </c>
    </row>
    <row r="8782" spans="1:13" x14ac:dyDescent="0.3">
      <c r="A8782" t="e">
        <f>SEARCH("livery",'Mission Importer'!A8782)</f>
        <v>#VALUE!</v>
      </c>
      <c r="B8782" t="e">
        <f>IF(A8782=43,'Mission Importer'!A8782,0)</f>
        <v>#VALUE!</v>
      </c>
      <c r="D8782" t="e">
        <f>SEARCH("shape_name",'Mission Importer'!A8782)</f>
        <v>#VALUE!</v>
      </c>
      <c r="E8782" t="e">
        <f>IF(D8782=43,'Mission Importer'!A8782,0)</f>
        <v>#VALUE!</v>
      </c>
      <c r="G8782" t="e">
        <f>SEARCH("shape_name",'Mission Importer'!A8782)</f>
        <v>#VALUE!</v>
      </c>
      <c r="H8782" t="e">
        <f>IF(G8782=43,'Mission Importer'!A8782,0)</f>
        <v>#VALUE!</v>
      </c>
      <c r="J8782" t="e">
        <f>SEARCH("type",'Mission Importer'!A8782)</f>
        <v>#VALUE!</v>
      </c>
      <c r="K8782" t="e">
        <f>IF(J8782=43,'Mission Importer'!A8782,0)</f>
        <v>#VALUE!</v>
      </c>
      <c r="L8782" t="e">
        <f>SEARCH("category",'Mission Importer'!A8782)</f>
        <v>#VALUE!</v>
      </c>
      <c r="M8782" t="e">
        <f>IF(L8782=43,'Mission Importer'!A8782,0)</f>
        <v>#VALUE!</v>
      </c>
    </row>
    <row r="8783" spans="1:13" x14ac:dyDescent="0.3">
      <c r="A8783" t="e">
        <f>SEARCH("livery",'Mission Importer'!A8783)</f>
        <v>#VALUE!</v>
      </c>
      <c r="B8783" t="e">
        <f>IF(A8783=43,'Mission Importer'!A8783,0)</f>
        <v>#VALUE!</v>
      </c>
      <c r="D8783" t="e">
        <f>SEARCH("shape_name",'Mission Importer'!A8783)</f>
        <v>#VALUE!</v>
      </c>
      <c r="E8783" t="e">
        <f>IF(D8783=43,'Mission Importer'!A8783,0)</f>
        <v>#VALUE!</v>
      </c>
      <c r="G8783" t="e">
        <f>SEARCH("shape_name",'Mission Importer'!A8783)</f>
        <v>#VALUE!</v>
      </c>
      <c r="H8783" t="e">
        <f>IF(G8783=43,'Mission Importer'!A8783,0)</f>
        <v>#VALUE!</v>
      </c>
      <c r="J8783" t="e">
        <f>SEARCH("type",'Mission Importer'!A8783)</f>
        <v>#VALUE!</v>
      </c>
      <c r="K8783" t="e">
        <f>IF(J8783=43,'Mission Importer'!A8783,0)</f>
        <v>#VALUE!</v>
      </c>
      <c r="L8783" t="e">
        <f>SEARCH("category",'Mission Importer'!A8783)</f>
        <v>#VALUE!</v>
      </c>
      <c r="M8783" t="e">
        <f>IF(L8783=43,'Mission Importer'!A8783,0)</f>
        <v>#VALUE!</v>
      </c>
    </row>
    <row r="8784" spans="1:13" x14ac:dyDescent="0.3">
      <c r="A8784" t="e">
        <f>SEARCH("livery",'Mission Importer'!A8784)</f>
        <v>#VALUE!</v>
      </c>
      <c r="B8784" t="e">
        <f>IF(A8784=43,'Mission Importer'!A8784,0)</f>
        <v>#VALUE!</v>
      </c>
      <c r="D8784" t="e">
        <f>SEARCH("shape_name",'Mission Importer'!A8784)</f>
        <v>#VALUE!</v>
      </c>
      <c r="E8784" t="e">
        <f>IF(D8784=43,'Mission Importer'!A8784,0)</f>
        <v>#VALUE!</v>
      </c>
      <c r="G8784" t="e">
        <f>SEARCH("shape_name",'Mission Importer'!A8784)</f>
        <v>#VALUE!</v>
      </c>
      <c r="H8784" t="e">
        <f>IF(G8784=43,'Mission Importer'!A8784,0)</f>
        <v>#VALUE!</v>
      </c>
      <c r="J8784" t="e">
        <f>SEARCH("type",'Mission Importer'!A8784)</f>
        <v>#VALUE!</v>
      </c>
      <c r="K8784" t="e">
        <f>IF(J8784=43,'Mission Importer'!A8784,0)</f>
        <v>#VALUE!</v>
      </c>
      <c r="L8784" t="e">
        <f>SEARCH("category",'Mission Importer'!A8784)</f>
        <v>#VALUE!</v>
      </c>
      <c r="M8784" t="e">
        <f>IF(L8784=43,'Mission Importer'!A8784,0)</f>
        <v>#VALUE!</v>
      </c>
    </row>
    <row r="8785" spans="1:13" x14ac:dyDescent="0.3">
      <c r="A8785" t="e">
        <f>SEARCH("livery",'Mission Importer'!A8785)</f>
        <v>#VALUE!</v>
      </c>
      <c r="B8785" t="e">
        <f>IF(A8785=43,'Mission Importer'!A8785,0)</f>
        <v>#VALUE!</v>
      </c>
      <c r="D8785" t="e">
        <f>SEARCH("shape_name",'Mission Importer'!A8785)</f>
        <v>#VALUE!</v>
      </c>
      <c r="E8785" t="e">
        <f>IF(D8785=43,'Mission Importer'!A8785,0)</f>
        <v>#VALUE!</v>
      </c>
      <c r="G8785" t="e">
        <f>SEARCH("shape_name",'Mission Importer'!A8785)</f>
        <v>#VALUE!</v>
      </c>
      <c r="H8785" t="e">
        <f>IF(G8785=43,'Mission Importer'!A8785,0)</f>
        <v>#VALUE!</v>
      </c>
      <c r="J8785" t="e">
        <f>SEARCH("type",'Mission Importer'!A8785)</f>
        <v>#VALUE!</v>
      </c>
      <c r="K8785" t="e">
        <f>IF(J8785=43,'Mission Importer'!A8785,0)</f>
        <v>#VALUE!</v>
      </c>
      <c r="L8785" t="e">
        <f>SEARCH("category",'Mission Importer'!A8785)</f>
        <v>#VALUE!</v>
      </c>
      <c r="M8785" t="e">
        <f>IF(L8785=43,'Mission Importer'!A8785,0)</f>
        <v>#VALUE!</v>
      </c>
    </row>
    <row r="8786" spans="1:13" x14ac:dyDescent="0.3">
      <c r="A8786" t="e">
        <f>SEARCH("livery",'Mission Importer'!A8786)</f>
        <v>#VALUE!</v>
      </c>
      <c r="B8786" t="e">
        <f>IF(A8786=43,'Mission Importer'!A8786,0)</f>
        <v>#VALUE!</v>
      </c>
      <c r="D8786" t="e">
        <f>SEARCH("shape_name",'Mission Importer'!A8786)</f>
        <v>#VALUE!</v>
      </c>
      <c r="E8786" t="e">
        <f>IF(D8786=43,'Mission Importer'!A8786,0)</f>
        <v>#VALUE!</v>
      </c>
      <c r="G8786" t="e">
        <f>SEARCH("shape_name",'Mission Importer'!A8786)</f>
        <v>#VALUE!</v>
      </c>
      <c r="H8786" t="e">
        <f>IF(G8786=43,'Mission Importer'!A8786,0)</f>
        <v>#VALUE!</v>
      </c>
      <c r="J8786" t="e">
        <f>SEARCH("type",'Mission Importer'!A8786)</f>
        <v>#VALUE!</v>
      </c>
      <c r="K8786" t="e">
        <f>IF(J8786=43,'Mission Importer'!A8786,0)</f>
        <v>#VALUE!</v>
      </c>
      <c r="L8786" t="e">
        <f>SEARCH("category",'Mission Importer'!A8786)</f>
        <v>#VALUE!</v>
      </c>
      <c r="M8786" t="e">
        <f>IF(L8786=43,'Mission Importer'!A8786,0)</f>
        <v>#VALUE!</v>
      </c>
    </row>
    <row r="8787" spans="1:13" x14ac:dyDescent="0.3">
      <c r="A8787" t="e">
        <f>SEARCH("livery",'Mission Importer'!A8787)</f>
        <v>#VALUE!</v>
      </c>
      <c r="B8787" t="e">
        <f>IF(A8787=43,'Mission Importer'!A8787,0)</f>
        <v>#VALUE!</v>
      </c>
      <c r="D8787" t="e">
        <f>SEARCH("shape_name",'Mission Importer'!A8787)</f>
        <v>#VALUE!</v>
      </c>
      <c r="E8787" t="e">
        <f>IF(D8787=43,'Mission Importer'!A8787,0)</f>
        <v>#VALUE!</v>
      </c>
      <c r="G8787" t="e">
        <f>SEARCH("shape_name",'Mission Importer'!A8787)</f>
        <v>#VALUE!</v>
      </c>
      <c r="H8787" t="e">
        <f>IF(G8787=43,'Mission Importer'!A8787,0)</f>
        <v>#VALUE!</v>
      </c>
      <c r="J8787" t="e">
        <f>SEARCH("type",'Mission Importer'!A8787)</f>
        <v>#VALUE!</v>
      </c>
      <c r="K8787" t="e">
        <f>IF(J8787=43,'Mission Importer'!A8787,0)</f>
        <v>#VALUE!</v>
      </c>
      <c r="L8787" t="e">
        <f>SEARCH("category",'Mission Importer'!A8787)</f>
        <v>#VALUE!</v>
      </c>
      <c r="M8787" t="e">
        <f>IF(L8787=43,'Mission Importer'!A8787,0)</f>
        <v>#VALUE!</v>
      </c>
    </row>
    <row r="8788" spans="1:13" x14ac:dyDescent="0.3">
      <c r="A8788" t="e">
        <f>SEARCH("livery",'Mission Importer'!A8788)</f>
        <v>#VALUE!</v>
      </c>
      <c r="B8788" t="e">
        <f>IF(A8788=43,'Mission Importer'!A8788,0)</f>
        <v>#VALUE!</v>
      </c>
      <c r="D8788" t="e">
        <f>SEARCH("shape_name",'Mission Importer'!A8788)</f>
        <v>#VALUE!</v>
      </c>
      <c r="E8788" t="e">
        <f>IF(D8788=43,'Mission Importer'!A8788,0)</f>
        <v>#VALUE!</v>
      </c>
      <c r="G8788" t="e">
        <f>SEARCH("shape_name",'Mission Importer'!A8788)</f>
        <v>#VALUE!</v>
      </c>
      <c r="H8788" t="e">
        <f>IF(G8788=43,'Mission Importer'!A8788,0)</f>
        <v>#VALUE!</v>
      </c>
      <c r="J8788" t="e">
        <f>SEARCH("type",'Mission Importer'!A8788)</f>
        <v>#VALUE!</v>
      </c>
      <c r="K8788" t="e">
        <f>IF(J8788=43,'Mission Importer'!A8788,0)</f>
        <v>#VALUE!</v>
      </c>
      <c r="L8788" t="e">
        <f>SEARCH("category",'Mission Importer'!A8788)</f>
        <v>#VALUE!</v>
      </c>
      <c r="M8788" t="e">
        <f>IF(L8788=43,'Mission Importer'!A8788,0)</f>
        <v>#VALUE!</v>
      </c>
    </row>
    <row r="8789" spans="1:13" x14ac:dyDescent="0.3">
      <c r="A8789" t="e">
        <f>SEARCH("livery",'Mission Importer'!A8789)</f>
        <v>#VALUE!</v>
      </c>
      <c r="B8789" t="e">
        <f>IF(A8789=43,'Mission Importer'!A8789,0)</f>
        <v>#VALUE!</v>
      </c>
      <c r="D8789" t="e">
        <f>SEARCH("shape_name",'Mission Importer'!A8789)</f>
        <v>#VALUE!</v>
      </c>
      <c r="E8789" t="e">
        <f>IF(D8789=43,'Mission Importer'!A8789,0)</f>
        <v>#VALUE!</v>
      </c>
      <c r="G8789" t="e">
        <f>SEARCH("shape_name",'Mission Importer'!A8789)</f>
        <v>#VALUE!</v>
      </c>
      <c r="H8789" t="e">
        <f>IF(G8789=43,'Mission Importer'!A8789,0)</f>
        <v>#VALUE!</v>
      </c>
      <c r="J8789" t="e">
        <f>SEARCH("type",'Mission Importer'!A8789)</f>
        <v>#VALUE!</v>
      </c>
      <c r="K8789" t="e">
        <f>IF(J8789=43,'Mission Importer'!A8789,0)</f>
        <v>#VALUE!</v>
      </c>
      <c r="L8789" t="e">
        <f>SEARCH("category",'Mission Importer'!A8789)</f>
        <v>#VALUE!</v>
      </c>
      <c r="M8789" t="e">
        <f>IF(L8789=43,'Mission Importer'!A8789,0)</f>
        <v>#VALUE!</v>
      </c>
    </row>
    <row r="8790" spans="1:13" x14ac:dyDescent="0.3">
      <c r="A8790" t="e">
        <f>SEARCH("livery",'Mission Importer'!A8790)</f>
        <v>#VALUE!</v>
      </c>
      <c r="B8790" t="e">
        <f>IF(A8790=43,'Mission Importer'!A8790,0)</f>
        <v>#VALUE!</v>
      </c>
      <c r="D8790" t="e">
        <f>SEARCH("shape_name",'Mission Importer'!A8790)</f>
        <v>#VALUE!</v>
      </c>
      <c r="E8790" t="e">
        <f>IF(D8790=43,'Mission Importer'!A8790,0)</f>
        <v>#VALUE!</v>
      </c>
      <c r="G8790" t="e">
        <f>SEARCH("shape_name",'Mission Importer'!A8790)</f>
        <v>#VALUE!</v>
      </c>
      <c r="H8790" t="e">
        <f>IF(G8790=43,'Mission Importer'!A8790,0)</f>
        <v>#VALUE!</v>
      </c>
      <c r="J8790" t="e">
        <f>SEARCH("type",'Mission Importer'!A8790)</f>
        <v>#VALUE!</v>
      </c>
      <c r="K8790" t="e">
        <f>IF(J8790=43,'Mission Importer'!A8790,0)</f>
        <v>#VALUE!</v>
      </c>
      <c r="L8790" t="e">
        <f>SEARCH("category",'Mission Importer'!A8790)</f>
        <v>#VALUE!</v>
      </c>
      <c r="M8790" t="e">
        <f>IF(L8790=43,'Mission Importer'!A8790,0)</f>
        <v>#VALUE!</v>
      </c>
    </row>
    <row r="8791" spans="1:13" x14ac:dyDescent="0.3">
      <c r="A8791" t="e">
        <f>SEARCH("livery",'Mission Importer'!A8791)</f>
        <v>#VALUE!</v>
      </c>
      <c r="B8791" t="e">
        <f>IF(A8791=43,'Mission Importer'!A8791,0)</f>
        <v>#VALUE!</v>
      </c>
      <c r="D8791" t="e">
        <f>SEARCH("shape_name",'Mission Importer'!A8791)</f>
        <v>#VALUE!</v>
      </c>
      <c r="E8791" t="e">
        <f>IF(D8791=43,'Mission Importer'!A8791,0)</f>
        <v>#VALUE!</v>
      </c>
      <c r="G8791" t="e">
        <f>SEARCH("shape_name",'Mission Importer'!A8791)</f>
        <v>#VALUE!</v>
      </c>
      <c r="H8791" t="e">
        <f>IF(G8791=43,'Mission Importer'!A8791,0)</f>
        <v>#VALUE!</v>
      </c>
      <c r="J8791" t="e">
        <f>SEARCH("type",'Mission Importer'!A8791)</f>
        <v>#VALUE!</v>
      </c>
      <c r="K8791" t="e">
        <f>IF(J8791=43,'Mission Importer'!A8791,0)</f>
        <v>#VALUE!</v>
      </c>
      <c r="L8791" t="e">
        <f>SEARCH("category",'Mission Importer'!A8791)</f>
        <v>#VALUE!</v>
      </c>
      <c r="M8791" t="e">
        <f>IF(L8791=43,'Mission Importer'!A8791,0)</f>
        <v>#VALUE!</v>
      </c>
    </row>
    <row r="8792" spans="1:13" x14ac:dyDescent="0.3">
      <c r="A8792" t="e">
        <f>SEARCH("livery",'Mission Importer'!A8792)</f>
        <v>#VALUE!</v>
      </c>
      <c r="B8792" t="e">
        <f>IF(A8792=43,'Mission Importer'!A8792,0)</f>
        <v>#VALUE!</v>
      </c>
      <c r="D8792" t="e">
        <f>SEARCH("shape_name",'Mission Importer'!A8792)</f>
        <v>#VALUE!</v>
      </c>
      <c r="E8792" t="e">
        <f>IF(D8792=43,'Mission Importer'!A8792,0)</f>
        <v>#VALUE!</v>
      </c>
      <c r="G8792" t="e">
        <f>SEARCH("shape_name",'Mission Importer'!A8792)</f>
        <v>#VALUE!</v>
      </c>
      <c r="H8792" t="e">
        <f>IF(G8792=43,'Mission Importer'!A8792,0)</f>
        <v>#VALUE!</v>
      </c>
      <c r="J8792" t="e">
        <f>SEARCH("type",'Mission Importer'!A8792)</f>
        <v>#VALUE!</v>
      </c>
      <c r="K8792" t="e">
        <f>IF(J8792=43,'Mission Importer'!A8792,0)</f>
        <v>#VALUE!</v>
      </c>
      <c r="L8792" t="e">
        <f>SEARCH("category",'Mission Importer'!A8792)</f>
        <v>#VALUE!</v>
      </c>
      <c r="M8792" t="e">
        <f>IF(L8792=43,'Mission Importer'!A8792,0)</f>
        <v>#VALUE!</v>
      </c>
    </row>
    <row r="8793" spans="1:13" x14ac:dyDescent="0.3">
      <c r="A8793" t="e">
        <f>SEARCH("livery",'Mission Importer'!A8793)</f>
        <v>#VALUE!</v>
      </c>
      <c r="B8793" t="e">
        <f>IF(A8793=43,'Mission Importer'!A8793,0)</f>
        <v>#VALUE!</v>
      </c>
      <c r="D8793" t="e">
        <f>SEARCH("shape_name",'Mission Importer'!A8793)</f>
        <v>#VALUE!</v>
      </c>
      <c r="E8793" t="e">
        <f>IF(D8793=43,'Mission Importer'!A8793,0)</f>
        <v>#VALUE!</v>
      </c>
      <c r="G8793" t="e">
        <f>SEARCH("shape_name",'Mission Importer'!A8793)</f>
        <v>#VALUE!</v>
      </c>
      <c r="H8793" t="e">
        <f>IF(G8793=43,'Mission Importer'!A8793,0)</f>
        <v>#VALUE!</v>
      </c>
      <c r="J8793" t="e">
        <f>SEARCH("type",'Mission Importer'!A8793)</f>
        <v>#VALUE!</v>
      </c>
      <c r="K8793" t="e">
        <f>IF(J8793=43,'Mission Importer'!A8793,0)</f>
        <v>#VALUE!</v>
      </c>
      <c r="L8793" t="e">
        <f>SEARCH("category",'Mission Importer'!A8793)</f>
        <v>#VALUE!</v>
      </c>
      <c r="M8793" t="e">
        <f>IF(L8793=43,'Mission Importer'!A8793,0)</f>
        <v>#VALUE!</v>
      </c>
    </row>
    <row r="8794" spans="1:13" x14ac:dyDescent="0.3">
      <c r="A8794" t="e">
        <f>SEARCH("livery",'Mission Importer'!A8794)</f>
        <v>#VALUE!</v>
      </c>
      <c r="B8794" t="e">
        <f>IF(A8794=43,'Mission Importer'!A8794,0)</f>
        <v>#VALUE!</v>
      </c>
      <c r="D8794" t="e">
        <f>SEARCH("shape_name",'Mission Importer'!A8794)</f>
        <v>#VALUE!</v>
      </c>
      <c r="E8794" t="e">
        <f>IF(D8794=43,'Mission Importer'!A8794,0)</f>
        <v>#VALUE!</v>
      </c>
      <c r="G8794" t="e">
        <f>SEARCH("shape_name",'Mission Importer'!A8794)</f>
        <v>#VALUE!</v>
      </c>
      <c r="H8794" t="e">
        <f>IF(G8794=43,'Mission Importer'!A8794,0)</f>
        <v>#VALUE!</v>
      </c>
      <c r="J8794" t="e">
        <f>SEARCH("type",'Mission Importer'!A8794)</f>
        <v>#VALUE!</v>
      </c>
      <c r="K8794" t="e">
        <f>IF(J8794=43,'Mission Importer'!A8794,0)</f>
        <v>#VALUE!</v>
      </c>
      <c r="L8794" t="e">
        <f>SEARCH("category",'Mission Importer'!A8794)</f>
        <v>#VALUE!</v>
      </c>
      <c r="M8794" t="e">
        <f>IF(L8794=43,'Mission Importer'!A8794,0)</f>
        <v>#VALUE!</v>
      </c>
    </row>
    <row r="8795" spans="1:13" x14ac:dyDescent="0.3">
      <c r="A8795" t="e">
        <f>SEARCH("livery",'Mission Importer'!A8795)</f>
        <v>#VALUE!</v>
      </c>
      <c r="B8795" t="e">
        <f>IF(A8795=43,'Mission Importer'!A8795,0)</f>
        <v>#VALUE!</v>
      </c>
      <c r="D8795" t="e">
        <f>SEARCH("shape_name",'Mission Importer'!A8795)</f>
        <v>#VALUE!</v>
      </c>
      <c r="E8795" t="e">
        <f>IF(D8795=43,'Mission Importer'!A8795,0)</f>
        <v>#VALUE!</v>
      </c>
      <c r="G8795" t="e">
        <f>SEARCH("shape_name",'Mission Importer'!A8795)</f>
        <v>#VALUE!</v>
      </c>
      <c r="H8795" t="e">
        <f>IF(G8795=43,'Mission Importer'!A8795,0)</f>
        <v>#VALUE!</v>
      </c>
      <c r="J8795" t="e">
        <f>SEARCH("type",'Mission Importer'!A8795)</f>
        <v>#VALUE!</v>
      </c>
      <c r="K8795" t="e">
        <f>IF(J8795=43,'Mission Importer'!A8795,0)</f>
        <v>#VALUE!</v>
      </c>
      <c r="L8795" t="e">
        <f>SEARCH("category",'Mission Importer'!A8795)</f>
        <v>#VALUE!</v>
      </c>
      <c r="M8795" t="e">
        <f>IF(L8795=43,'Mission Importer'!A8795,0)</f>
        <v>#VALUE!</v>
      </c>
    </row>
    <row r="8796" spans="1:13" x14ac:dyDescent="0.3">
      <c r="A8796" t="e">
        <f>SEARCH("livery",'Mission Importer'!A8796)</f>
        <v>#VALUE!</v>
      </c>
      <c r="B8796" t="e">
        <f>IF(A8796=43,'Mission Importer'!A8796,0)</f>
        <v>#VALUE!</v>
      </c>
      <c r="D8796" t="e">
        <f>SEARCH("shape_name",'Mission Importer'!A8796)</f>
        <v>#VALUE!</v>
      </c>
      <c r="E8796" t="e">
        <f>IF(D8796=43,'Mission Importer'!A8796,0)</f>
        <v>#VALUE!</v>
      </c>
      <c r="G8796" t="e">
        <f>SEARCH("shape_name",'Mission Importer'!A8796)</f>
        <v>#VALUE!</v>
      </c>
      <c r="H8796" t="e">
        <f>IF(G8796=43,'Mission Importer'!A8796,0)</f>
        <v>#VALUE!</v>
      </c>
      <c r="J8796" t="e">
        <f>SEARCH("type",'Mission Importer'!A8796)</f>
        <v>#VALUE!</v>
      </c>
      <c r="K8796" t="e">
        <f>IF(J8796=43,'Mission Importer'!A8796,0)</f>
        <v>#VALUE!</v>
      </c>
      <c r="L8796" t="e">
        <f>SEARCH("category",'Mission Importer'!A8796)</f>
        <v>#VALUE!</v>
      </c>
      <c r="M8796" t="e">
        <f>IF(L8796=43,'Mission Importer'!A8796,0)</f>
        <v>#VALUE!</v>
      </c>
    </row>
    <row r="8797" spans="1:13" x14ac:dyDescent="0.3">
      <c r="A8797" t="e">
        <f>SEARCH("livery",'Mission Importer'!A8797)</f>
        <v>#VALUE!</v>
      </c>
      <c r="B8797" t="e">
        <f>IF(A8797=43,'Mission Importer'!A8797,0)</f>
        <v>#VALUE!</v>
      </c>
      <c r="D8797" t="e">
        <f>SEARCH("shape_name",'Mission Importer'!A8797)</f>
        <v>#VALUE!</v>
      </c>
      <c r="E8797" t="e">
        <f>IF(D8797=43,'Mission Importer'!A8797,0)</f>
        <v>#VALUE!</v>
      </c>
      <c r="G8797" t="e">
        <f>SEARCH("shape_name",'Mission Importer'!A8797)</f>
        <v>#VALUE!</v>
      </c>
      <c r="H8797" t="e">
        <f>IF(G8797=43,'Mission Importer'!A8797,0)</f>
        <v>#VALUE!</v>
      </c>
      <c r="J8797" t="e">
        <f>SEARCH("type",'Mission Importer'!A8797)</f>
        <v>#VALUE!</v>
      </c>
      <c r="K8797" t="e">
        <f>IF(J8797=43,'Mission Importer'!A8797,0)</f>
        <v>#VALUE!</v>
      </c>
      <c r="L8797" t="e">
        <f>SEARCH("category",'Mission Importer'!A8797)</f>
        <v>#VALUE!</v>
      </c>
      <c r="M8797" t="e">
        <f>IF(L8797=43,'Mission Importer'!A8797,0)</f>
        <v>#VALUE!</v>
      </c>
    </row>
    <row r="8798" spans="1:13" x14ac:dyDescent="0.3">
      <c r="A8798" t="e">
        <f>SEARCH("livery",'Mission Importer'!A8798)</f>
        <v>#VALUE!</v>
      </c>
      <c r="B8798" t="e">
        <f>IF(A8798=43,'Mission Importer'!A8798,0)</f>
        <v>#VALUE!</v>
      </c>
      <c r="D8798" t="e">
        <f>SEARCH("shape_name",'Mission Importer'!A8798)</f>
        <v>#VALUE!</v>
      </c>
      <c r="E8798" t="e">
        <f>IF(D8798=43,'Mission Importer'!A8798,0)</f>
        <v>#VALUE!</v>
      </c>
      <c r="G8798" t="e">
        <f>SEARCH("shape_name",'Mission Importer'!A8798)</f>
        <v>#VALUE!</v>
      </c>
      <c r="H8798" t="e">
        <f>IF(G8798=43,'Mission Importer'!A8798,0)</f>
        <v>#VALUE!</v>
      </c>
      <c r="J8798" t="e">
        <f>SEARCH("type",'Mission Importer'!A8798)</f>
        <v>#VALUE!</v>
      </c>
      <c r="K8798" t="e">
        <f>IF(J8798=43,'Mission Importer'!A8798,0)</f>
        <v>#VALUE!</v>
      </c>
      <c r="L8798" t="e">
        <f>SEARCH("category",'Mission Importer'!A8798)</f>
        <v>#VALUE!</v>
      </c>
      <c r="M8798" t="e">
        <f>IF(L8798=43,'Mission Importer'!A8798,0)</f>
        <v>#VALUE!</v>
      </c>
    </row>
    <row r="8799" spans="1:13" x14ac:dyDescent="0.3">
      <c r="A8799" t="e">
        <f>SEARCH("livery",'Mission Importer'!A8799)</f>
        <v>#VALUE!</v>
      </c>
      <c r="B8799" t="e">
        <f>IF(A8799=43,'Mission Importer'!A8799,0)</f>
        <v>#VALUE!</v>
      </c>
      <c r="D8799" t="e">
        <f>SEARCH("shape_name",'Mission Importer'!A8799)</f>
        <v>#VALUE!</v>
      </c>
      <c r="E8799" t="e">
        <f>IF(D8799=43,'Mission Importer'!A8799,0)</f>
        <v>#VALUE!</v>
      </c>
      <c r="G8799" t="e">
        <f>SEARCH("shape_name",'Mission Importer'!A8799)</f>
        <v>#VALUE!</v>
      </c>
      <c r="H8799" t="e">
        <f>IF(G8799=43,'Mission Importer'!A8799,0)</f>
        <v>#VALUE!</v>
      </c>
      <c r="J8799" t="e">
        <f>SEARCH("type",'Mission Importer'!A8799)</f>
        <v>#VALUE!</v>
      </c>
      <c r="K8799" t="e">
        <f>IF(J8799=43,'Mission Importer'!A8799,0)</f>
        <v>#VALUE!</v>
      </c>
      <c r="L8799" t="e">
        <f>SEARCH("category",'Mission Importer'!A8799)</f>
        <v>#VALUE!</v>
      </c>
      <c r="M8799" t="e">
        <f>IF(L8799=43,'Mission Importer'!A8799,0)</f>
        <v>#VALUE!</v>
      </c>
    </row>
    <row r="8800" spans="1:13" x14ac:dyDescent="0.3">
      <c r="A8800" t="e">
        <f>SEARCH("livery",'Mission Importer'!A8800)</f>
        <v>#VALUE!</v>
      </c>
      <c r="B8800" t="e">
        <f>IF(A8800=43,'Mission Importer'!A8800,0)</f>
        <v>#VALUE!</v>
      </c>
      <c r="D8800" t="e">
        <f>SEARCH("shape_name",'Mission Importer'!A8800)</f>
        <v>#VALUE!</v>
      </c>
      <c r="E8800" t="e">
        <f>IF(D8800=43,'Mission Importer'!A8800,0)</f>
        <v>#VALUE!</v>
      </c>
      <c r="G8800" t="e">
        <f>SEARCH("shape_name",'Mission Importer'!A8800)</f>
        <v>#VALUE!</v>
      </c>
      <c r="H8800" t="e">
        <f>IF(G8800=43,'Mission Importer'!A8800,0)</f>
        <v>#VALUE!</v>
      </c>
      <c r="J8800" t="e">
        <f>SEARCH("type",'Mission Importer'!A8800)</f>
        <v>#VALUE!</v>
      </c>
      <c r="K8800" t="e">
        <f>IF(J8800=43,'Mission Importer'!A8800,0)</f>
        <v>#VALUE!</v>
      </c>
      <c r="L8800" t="e">
        <f>SEARCH("category",'Mission Importer'!A8800)</f>
        <v>#VALUE!</v>
      </c>
      <c r="M8800" t="e">
        <f>IF(L8800=43,'Mission Importer'!A8800,0)</f>
        <v>#VALUE!</v>
      </c>
    </row>
    <row r="8801" spans="1:13" x14ac:dyDescent="0.3">
      <c r="A8801" t="e">
        <f>SEARCH("livery",'Mission Importer'!A8801)</f>
        <v>#VALUE!</v>
      </c>
      <c r="B8801" t="e">
        <f>IF(A8801=43,'Mission Importer'!A8801,0)</f>
        <v>#VALUE!</v>
      </c>
      <c r="D8801" t="e">
        <f>SEARCH("shape_name",'Mission Importer'!A8801)</f>
        <v>#VALUE!</v>
      </c>
      <c r="E8801" t="e">
        <f>IF(D8801=43,'Mission Importer'!A8801,0)</f>
        <v>#VALUE!</v>
      </c>
      <c r="G8801" t="e">
        <f>SEARCH("shape_name",'Mission Importer'!A8801)</f>
        <v>#VALUE!</v>
      </c>
      <c r="H8801" t="e">
        <f>IF(G8801=43,'Mission Importer'!A8801,0)</f>
        <v>#VALUE!</v>
      </c>
      <c r="J8801" t="e">
        <f>SEARCH("type",'Mission Importer'!A8801)</f>
        <v>#VALUE!</v>
      </c>
      <c r="K8801" t="e">
        <f>IF(J8801=43,'Mission Importer'!A8801,0)</f>
        <v>#VALUE!</v>
      </c>
      <c r="L8801" t="e">
        <f>SEARCH("category",'Mission Importer'!A8801)</f>
        <v>#VALUE!</v>
      </c>
      <c r="M8801" t="e">
        <f>IF(L8801=43,'Mission Importer'!A8801,0)</f>
        <v>#VALUE!</v>
      </c>
    </row>
    <row r="8802" spans="1:13" x14ac:dyDescent="0.3">
      <c r="A8802" t="e">
        <f>SEARCH("livery",'Mission Importer'!A8802)</f>
        <v>#VALUE!</v>
      </c>
      <c r="B8802" t="e">
        <f>IF(A8802=43,'Mission Importer'!A8802,0)</f>
        <v>#VALUE!</v>
      </c>
      <c r="D8802" t="e">
        <f>SEARCH("shape_name",'Mission Importer'!A8802)</f>
        <v>#VALUE!</v>
      </c>
      <c r="E8802" t="e">
        <f>IF(D8802=43,'Mission Importer'!A8802,0)</f>
        <v>#VALUE!</v>
      </c>
      <c r="G8802" t="e">
        <f>SEARCH("shape_name",'Mission Importer'!A8802)</f>
        <v>#VALUE!</v>
      </c>
      <c r="H8802" t="e">
        <f>IF(G8802=43,'Mission Importer'!A8802,0)</f>
        <v>#VALUE!</v>
      </c>
      <c r="J8802" t="e">
        <f>SEARCH("type",'Mission Importer'!A8802)</f>
        <v>#VALUE!</v>
      </c>
      <c r="K8802" t="e">
        <f>IF(J8802=43,'Mission Importer'!A8802,0)</f>
        <v>#VALUE!</v>
      </c>
      <c r="L8802" t="e">
        <f>SEARCH("category",'Mission Importer'!A8802)</f>
        <v>#VALUE!</v>
      </c>
      <c r="M8802" t="e">
        <f>IF(L8802=43,'Mission Importer'!A8802,0)</f>
        <v>#VALUE!</v>
      </c>
    </row>
    <row r="8803" spans="1:13" x14ac:dyDescent="0.3">
      <c r="A8803" t="e">
        <f>SEARCH("livery",'Mission Importer'!A8803)</f>
        <v>#VALUE!</v>
      </c>
      <c r="B8803" t="e">
        <f>IF(A8803=43,'Mission Importer'!A8803,0)</f>
        <v>#VALUE!</v>
      </c>
      <c r="D8803" t="e">
        <f>SEARCH("shape_name",'Mission Importer'!A8803)</f>
        <v>#VALUE!</v>
      </c>
      <c r="E8803" t="e">
        <f>IF(D8803=43,'Mission Importer'!A8803,0)</f>
        <v>#VALUE!</v>
      </c>
      <c r="G8803" t="e">
        <f>SEARCH("shape_name",'Mission Importer'!A8803)</f>
        <v>#VALUE!</v>
      </c>
      <c r="H8803" t="e">
        <f>IF(G8803=43,'Mission Importer'!A8803,0)</f>
        <v>#VALUE!</v>
      </c>
      <c r="J8803" t="e">
        <f>SEARCH("type",'Mission Importer'!A8803)</f>
        <v>#VALUE!</v>
      </c>
      <c r="K8803" t="e">
        <f>IF(J8803=43,'Mission Importer'!A8803,0)</f>
        <v>#VALUE!</v>
      </c>
      <c r="L8803" t="e">
        <f>SEARCH("category",'Mission Importer'!A8803)</f>
        <v>#VALUE!</v>
      </c>
      <c r="M8803" t="e">
        <f>IF(L8803=43,'Mission Importer'!A8803,0)</f>
        <v>#VALUE!</v>
      </c>
    </row>
    <row r="8804" spans="1:13" x14ac:dyDescent="0.3">
      <c r="A8804" t="e">
        <f>SEARCH("livery",'Mission Importer'!A8804)</f>
        <v>#VALUE!</v>
      </c>
      <c r="B8804" t="e">
        <f>IF(A8804=43,'Mission Importer'!A8804,0)</f>
        <v>#VALUE!</v>
      </c>
      <c r="D8804" t="e">
        <f>SEARCH("shape_name",'Mission Importer'!A8804)</f>
        <v>#VALUE!</v>
      </c>
      <c r="E8804" t="e">
        <f>IF(D8804=43,'Mission Importer'!A8804,0)</f>
        <v>#VALUE!</v>
      </c>
      <c r="G8804" t="e">
        <f>SEARCH("shape_name",'Mission Importer'!A8804)</f>
        <v>#VALUE!</v>
      </c>
      <c r="H8804" t="e">
        <f>IF(G8804=43,'Mission Importer'!A8804,0)</f>
        <v>#VALUE!</v>
      </c>
      <c r="J8804" t="e">
        <f>SEARCH("type",'Mission Importer'!A8804)</f>
        <v>#VALUE!</v>
      </c>
      <c r="K8804" t="e">
        <f>IF(J8804=43,'Mission Importer'!A8804,0)</f>
        <v>#VALUE!</v>
      </c>
      <c r="L8804" t="e">
        <f>SEARCH("category",'Mission Importer'!A8804)</f>
        <v>#VALUE!</v>
      </c>
      <c r="M8804" t="e">
        <f>IF(L8804=43,'Mission Importer'!A8804,0)</f>
        <v>#VALUE!</v>
      </c>
    </row>
    <row r="8805" spans="1:13" x14ac:dyDescent="0.3">
      <c r="A8805" t="e">
        <f>SEARCH("livery",'Mission Importer'!A8805)</f>
        <v>#VALUE!</v>
      </c>
      <c r="B8805" t="e">
        <f>IF(A8805=43,'Mission Importer'!A8805,0)</f>
        <v>#VALUE!</v>
      </c>
      <c r="D8805" t="e">
        <f>SEARCH("shape_name",'Mission Importer'!A8805)</f>
        <v>#VALUE!</v>
      </c>
      <c r="E8805" t="e">
        <f>IF(D8805=43,'Mission Importer'!A8805,0)</f>
        <v>#VALUE!</v>
      </c>
      <c r="G8805" t="e">
        <f>SEARCH("shape_name",'Mission Importer'!A8805)</f>
        <v>#VALUE!</v>
      </c>
      <c r="H8805" t="e">
        <f>IF(G8805=43,'Mission Importer'!A8805,0)</f>
        <v>#VALUE!</v>
      </c>
      <c r="J8805">
        <f>SEARCH("type",'Mission Importer'!A8805)</f>
        <v>47</v>
      </c>
      <c r="K8805">
        <f>IF(J8805=43,'Mission Importer'!A8805,0)</f>
        <v>0</v>
      </c>
      <c r="L8805" t="e">
        <f>SEARCH("category",'Mission Importer'!A8805)</f>
        <v>#VALUE!</v>
      </c>
      <c r="M8805" t="e">
        <f>IF(L8805=43,'Mission Importer'!A8805,0)</f>
        <v>#VALUE!</v>
      </c>
    </row>
    <row r="8806" spans="1:13" x14ac:dyDescent="0.3">
      <c r="A8806" t="e">
        <f>SEARCH("livery",'Mission Importer'!A8806)</f>
        <v>#VALUE!</v>
      </c>
      <c r="B8806" t="e">
        <f>IF(A8806=43,'Mission Importer'!A8806,0)</f>
        <v>#VALUE!</v>
      </c>
      <c r="D8806" t="e">
        <f>SEARCH("shape_name",'Mission Importer'!A8806)</f>
        <v>#VALUE!</v>
      </c>
      <c r="E8806" t="e">
        <f>IF(D8806=43,'Mission Importer'!A8806,0)</f>
        <v>#VALUE!</v>
      </c>
      <c r="G8806" t="e">
        <f>SEARCH("shape_name",'Mission Importer'!A8806)</f>
        <v>#VALUE!</v>
      </c>
      <c r="H8806" t="e">
        <f>IF(G8806=43,'Mission Importer'!A8806,0)</f>
        <v>#VALUE!</v>
      </c>
      <c r="J8806" t="e">
        <f>SEARCH("type",'Mission Importer'!A8806)</f>
        <v>#VALUE!</v>
      </c>
      <c r="K8806" t="e">
        <f>IF(J8806=43,'Mission Importer'!A8806,0)</f>
        <v>#VALUE!</v>
      </c>
      <c r="L8806" t="e">
        <f>SEARCH("category",'Mission Importer'!A8806)</f>
        <v>#VALUE!</v>
      </c>
      <c r="M8806" t="e">
        <f>IF(L8806=43,'Mission Importer'!A8806,0)</f>
        <v>#VALUE!</v>
      </c>
    </row>
    <row r="8807" spans="1:13" x14ac:dyDescent="0.3">
      <c r="A8807" t="e">
        <f>SEARCH("livery",'Mission Importer'!A8807)</f>
        <v>#VALUE!</v>
      </c>
      <c r="B8807" t="e">
        <f>IF(A8807=43,'Mission Importer'!A8807,0)</f>
        <v>#VALUE!</v>
      </c>
      <c r="D8807" t="e">
        <f>SEARCH("shape_name",'Mission Importer'!A8807)</f>
        <v>#VALUE!</v>
      </c>
      <c r="E8807" t="e">
        <f>IF(D8807=43,'Mission Importer'!A8807,0)</f>
        <v>#VALUE!</v>
      </c>
      <c r="G8807" t="e">
        <f>SEARCH("shape_name",'Mission Importer'!A8807)</f>
        <v>#VALUE!</v>
      </c>
      <c r="H8807" t="e">
        <f>IF(G8807=43,'Mission Importer'!A8807,0)</f>
        <v>#VALUE!</v>
      </c>
      <c r="J8807" t="e">
        <f>SEARCH("type",'Mission Importer'!A8807)</f>
        <v>#VALUE!</v>
      </c>
      <c r="K8807" t="e">
        <f>IF(J8807=43,'Mission Importer'!A8807,0)</f>
        <v>#VALUE!</v>
      </c>
      <c r="L8807" t="e">
        <f>SEARCH("category",'Mission Importer'!A8807)</f>
        <v>#VALUE!</v>
      </c>
      <c r="M8807" t="e">
        <f>IF(L8807=43,'Mission Importer'!A8807,0)</f>
        <v>#VALUE!</v>
      </c>
    </row>
    <row r="8808" spans="1:13" x14ac:dyDescent="0.3">
      <c r="A8808" t="e">
        <f>SEARCH("livery",'Mission Importer'!A8808)</f>
        <v>#VALUE!</v>
      </c>
      <c r="B8808" t="e">
        <f>IF(A8808=43,'Mission Importer'!A8808,0)</f>
        <v>#VALUE!</v>
      </c>
      <c r="D8808" t="e">
        <f>SEARCH("shape_name",'Mission Importer'!A8808)</f>
        <v>#VALUE!</v>
      </c>
      <c r="E8808" t="e">
        <f>IF(D8808=43,'Mission Importer'!A8808,0)</f>
        <v>#VALUE!</v>
      </c>
      <c r="G8808" t="e">
        <f>SEARCH("shape_name",'Mission Importer'!A8808)</f>
        <v>#VALUE!</v>
      </c>
      <c r="H8808" t="e">
        <f>IF(G8808=43,'Mission Importer'!A8808,0)</f>
        <v>#VALUE!</v>
      </c>
      <c r="J8808" t="e">
        <f>SEARCH("type",'Mission Importer'!A8808)</f>
        <v>#VALUE!</v>
      </c>
      <c r="K8808" t="e">
        <f>IF(J8808=43,'Mission Importer'!A8808,0)</f>
        <v>#VALUE!</v>
      </c>
      <c r="L8808" t="e">
        <f>SEARCH("category",'Mission Importer'!A8808)</f>
        <v>#VALUE!</v>
      </c>
      <c r="M8808" t="e">
        <f>IF(L8808=43,'Mission Importer'!A8808,0)</f>
        <v>#VALUE!</v>
      </c>
    </row>
    <row r="8809" spans="1:13" x14ac:dyDescent="0.3">
      <c r="A8809" t="e">
        <f>SEARCH("livery",'Mission Importer'!A8809)</f>
        <v>#VALUE!</v>
      </c>
      <c r="B8809" t="e">
        <f>IF(A8809=43,'Mission Importer'!A8809,0)</f>
        <v>#VALUE!</v>
      </c>
      <c r="D8809" t="e">
        <f>SEARCH("shape_name",'Mission Importer'!A8809)</f>
        <v>#VALUE!</v>
      </c>
      <c r="E8809" t="e">
        <f>IF(D8809=43,'Mission Importer'!A8809,0)</f>
        <v>#VALUE!</v>
      </c>
      <c r="G8809" t="e">
        <f>SEARCH("shape_name",'Mission Importer'!A8809)</f>
        <v>#VALUE!</v>
      </c>
      <c r="H8809" t="e">
        <f>IF(G8809=43,'Mission Importer'!A8809,0)</f>
        <v>#VALUE!</v>
      </c>
      <c r="J8809" t="e">
        <f>SEARCH("type",'Mission Importer'!A8809)</f>
        <v>#VALUE!</v>
      </c>
      <c r="K8809" t="e">
        <f>IF(J8809=43,'Mission Importer'!A8809,0)</f>
        <v>#VALUE!</v>
      </c>
      <c r="L8809" t="e">
        <f>SEARCH("category",'Mission Importer'!A8809)</f>
        <v>#VALUE!</v>
      </c>
      <c r="M8809" t="e">
        <f>IF(L8809=43,'Mission Importer'!A8809,0)</f>
        <v>#VALUE!</v>
      </c>
    </row>
    <row r="8810" spans="1:13" x14ac:dyDescent="0.3">
      <c r="A8810" t="e">
        <f>SEARCH("livery",'Mission Importer'!A8810)</f>
        <v>#VALUE!</v>
      </c>
      <c r="B8810" t="e">
        <f>IF(A8810=43,'Mission Importer'!A8810,0)</f>
        <v>#VALUE!</v>
      </c>
      <c r="D8810" t="e">
        <f>SEARCH("shape_name",'Mission Importer'!A8810)</f>
        <v>#VALUE!</v>
      </c>
      <c r="E8810" t="e">
        <f>IF(D8810=43,'Mission Importer'!A8810,0)</f>
        <v>#VALUE!</v>
      </c>
      <c r="G8810" t="e">
        <f>SEARCH("shape_name",'Mission Importer'!A8810)</f>
        <v>#VALUE!</v>
      </c>
      <c r="H8810" t="e">
        <f>IF(G8810=43,'Mission Importer'!A8810,0)</f>
        <v>#VALUE!</v>
      </c>
      <c r="J8810" t="e">
        <f>SEARCH("type",'Mission Importer'!A8810)</f>
        <v>#VALUE!</v>
      </c>
      <c r="K8810" t="e">
        <f>IF(J8810=43,'Mission Importer'!A8810,0)</f>
        <v>#VALUE!</v>
      </c>
      <c r="L8810" t="e">
        <f>SEARCH("category",'Mission Importer'!A8810)</f>
        <v>#VALUE!</v>
      </c>
      <c r="M8810" t="e">
        <f>IF(L8810=43,'Mission Importer'!A8810,0)</f>
        <v>#VALUE!</v>
      </c>
    </row>
    <row r="8811" spans="1:13" x14ac:dyDescent="0.3">
      <c r="A8811" t="e">
        <f>SEARCH("livery",'Mission Importer'!A8811)</f>
        <v>#VALUE!</v>
      </c>
      <c r="B8811" t="e">
        <f>IF(A8811=43,'Mission Importer'!A8811,0)</f>
        <v>#VALUE!</v>
      </c>
      <c r="D8811" t="e">
        <f>SEARCH("shape_name",'Mission Importer'!A8811)</f>
        <v>#VALUE!</v>
      </c>
      <c r="E8811" t="e">
        <f>IF(D8811=43,'Mission Importer'!A8811,0)</f>
        <v>#VALUE!</v>
      </c>
      <c r="G8811" t="e">
        <f>SEARCH("shape_name",'Mission Importer'!A8811)</f>
        <v>#VALUE!</v>
      </c>
      <c r="H8811" t="e">
        <f>IF(G8811=43,'Mission Importer'!A8811,0)</f>
        <v>#VALUE!</v>
      </c>
      <c r="J8811" t="e">
        <f>SEARCH("type",'Mission Importer'!A8811)</f>
        <v>#VALUE!</v>
      </c>
      <c r="K8811" t="e">
        <f>IF(J8811=43,'Mission Importer'!A8811,0)</f>
        <v>#VALUE!</v>
      </c>
      <c r="L8811" t="e">
        <f>SEARCH("category",'Mission Importer'!A8811)</f>
        <v>#VALUE!</v>
      </c>
      <c r="M8811" t="e">
        <f>IF(L8811=43,'Mission Importer'!A8811,0)</f>
        <v>#VALUE!</v>
      </c>
    </row>
    <row r="8812" spans="1:13" x14ac:dyDescent="0.3">
      <c r="A8812" t="e">
        <f>SEARCH("livery",'Mission Importer'!A8812)</f>
        <v>#VALUE!</v>
      </c>
      <c r="B8812" t="e">
        <f>IF(A8812=43,'Mission Importer'!A8812,0)</f>
        <v>#VALUE!</v>
      </c>
      <c r="D8812" t="e">
        <f>SEARCH("shape_name",'Mission Importer'!A8812)</f>
        <v>#VALUE!</v>
      </c>
      <c r="E8812" t="e">
        <f>IF(D8812=43,'Mission Importer'!A8812,0)</f>
        <v>#VALUE!</v>
      </c>
      <c r="G8812" t="e">
        <f>SEARCH("shape_name",'Mission Importer'!A8812)</f>
        <v>#VALUE!</v>
      </c>
      <c r="H8812" t="e">
        <f>IF(G8812=43,'Mission Importer'!A8812,0)</f>
        <v>#VALUE!</v>
      </c>
      <c r="J8812" t="e">
        <f>SEARCH("type",'Mission Importer'!A8812)</f>
        <v>#VALUE!</v>
      </c>
      <c r="K8812" t="e">
        <f>IF(J8812=43,'Mission Importer'!A8812,0)</f>
        <v>#VALUE!</v>
      </c>
      <c r="L8812" t="e">
        <f>SEARCH("category",'Mission Importer'!A8812)</f>
        <v>#VALUE!</v>
      </c>
      <c r="M8812" t="e">
        <f>IF(L8812=43,'Mission Importer'!A8812,0)</f>
        <v>#VALUE!</v>
      </c>
    </row>
    <row r="8813" spans="1:13" x14ac:dyDescent="0.3">
      <c r="A8813" t="e">
        <f>SEARCH("livery",'Mission Importer'!A8813)</f>
        <v>#VALUE!</v>
      </c>
      <c r="B8813" t="e">
        <f>IF(A8813=43,'Mission Importer'!A8813,0)</f>
        <v>#VALUE!</v>
      </c>
      <c r="D8813" t="e">
        <f>SEARCH("shape_name",'Mission Importer'!A8813)</f>
        <v>#VALUE!</v>
      </c>
      <c r="E8813" t="e">
        <f>IF(D8813=43,'Mission Importer'!A8813,0)</f>
        <v>#VALUE!</v>
      </c>
      <c r="G8813" t="e">
        <f>SEARCH("shape_name",'Mission Importer'!A8813)</f>
        <v>#VALUE!</v>
      </c>
      <c r="H8813" t="e">
        <f>IF(G8813=43,'Mission Importer'!A8813,0)</f>
        <v>#VALUE!</v>
      </c>
      <c r="J8813" t="e">
        <f>SEARCH("type",'Mission Importer'!A8813)</f>
        <v>#VALUE!</v>
      </c>
      <c r="K8813" t="e">
        <f>IF(J8813=43,'Mission Importer'!A8813,0)</f>
        <v>#VALUE!</v>
      </c>
      <c r="L8813" t="e">
        <f>SEARCH("category",'Mission Importer'!A8813)</f>
        <v>#VALUE!</v>
      </c>
      <c r="M8813" t="e">
        <f>IF(L8813=43,'Mission Importer'!A8813,0)</f>
        <v>#VALUE!</v>
      </c>
    </row>
    <row r="8814" spans="1:13" x14ac:dyDescent="0.3">
      <c r="A8814" t="e">
        <f>SEARCH("livery",'Mission Importer'!A8814)</f>
        <v>#VALUE!</v>
      </c>
      <c r="B8814" t="e">
        <f>IF(A8814=43,'Mission Importer'!A8814,0)</f>
        <v>#VALUE!</v>
      </c>
      <c r="D8814" t="e">
        <f>SEARCH("shape_name",'Mission Importer'!A8814)</f>
        <v>#VALUE!</v>
      </c>
      <c r="E8814" t="e">
        <f>IF(D8814=43,'Mission Importer'!A8814,0)</f>
        <v>#VALUE!</v>
      </c>
      <c r="G8814" t="e">
        <f>SEARCH("shape_name",'Mission Importer'!A8814)</f>
        <v>#VALUE!</v>
      </c>
      <c r="H8814" t="e">
        <f>IF(G8814=43,'Mission Importer'!A8814,0)</f>
        <v>#VALUE!</v>
      </c>
      <c r="J8814" t="e">
        <f>SEARCH("type",'Mission Importer'!A8814)</f>
        <v>#VALUE!</v>
      </c>
      <c r="K8814" t="e">
        <f>IF(J8814=43,'Mission Importer'!A8814,0)</f>
        <v>#VALUE!</v>
      </c>
      <c r="L8814" t="e">
        <f>SEARCH("category",'Mission Importer'!A8814)</f>
        <v>#VALUE!</v>
      </c>
      <c r="M8814" t="e">
        <f>IF(L8814=43,'Mission Importer'!A8814,0)</f>
        <v>#VALUE!</v>
      </c>
    </row>
    <row r="8815" spans="1:13" x14ac:dyDescent="0.3">
      <c r="A8815" t="e">
        <f>SEARCH("livery",'Mission Importer'!A8815)</f>
        <v>#VALUE!</v>
      </c>
      <c r="B8815" t="e">
        <f>IF(A8815=43,'Mission Importer'!A8815,0)</f>
        <v>#VALUE!</v>
      </c>
      <c r="D8815" t="e">
        <f>SEARCH("shape_name",'Mission Importer'!A8815)</f>
        <v>#VALUE!</v>
      </c>
      <c r="E8815" t="e">
        <f>IF(D8815=43,'Mission Importer'!A8815,0)</f>
        <v>#VALUE!</v>
      </c>
      <c r="G8815" t="e">
        <f>SEARCH("shape_name",'Mission Importer'!A8815)</f>
        <v>#VALUE!</v>
      </c>
      <c r="H8815" t="e">
        <f>IF(G8815=43,'Mission Importer'!A8815,0)</f>
        <v>#VALUE!</v>
      </c>
      <c r="J8815" t="e">
        <f>SEARCH("type",'Mission Importer'!A8815)</f>
        <v>#VALUE!</v>
      </c>
      <c r="K8815" t="e">
        <f>IF(J8815=43,'Mission Importer'!A8815,0)</f>
        <v>#VALUE!</v>
      </c>
      <c r="L8815" t="e">
        <f>SEARCH("category",'Mission Importer'!A8815)</f>
        <v>#VALUE!</v>
      </c>
      <c r="M8815" t="e">
        <f>IF(L8815=43,'Mission Importer'!A8815,0)</f>
        <v>#VALUE!</v>
      </c>
    </row>
    <row r="8816" spans="1:13" x14ac:dyDescent="0.3">
      <c r="A8816" t="e">
        <f>SEARCH("livery",'Mission Importer'!A8816)</f>
        <v>#VALUE!</v>
      </c>
      <c r="B8816" t="e">
        <f>IF(A8816=43,'Mission Importer'!A8816,0)</f>
        <v>#VALUE!</v>
      </c>
      <c r="D8816" t="e">
        <f>SEARCH("shape_name",'Mission Importer'!A8816)</f>
        <v>#VALUE!</v>
      </c>
      <c r="E8816" t="e">
        <f>IF(D8816=43,'Mission Importer'!A8816,0)</f>
        <v>#VALUE!</v>
      </c>
      <c r="G8816" t="e">
        <f>SEARCH("shape_name",'Mission Importer'!A8816)</f>
        <v>#VALUE!</v>
      </c>
      <c r="H8816" t="e">
        <f>IF(G8816=43,'Mission Importer'!A8816,0)</f>
        <v>#VALUE!</v>
      </c>
      <c r="J8816" t="e">
        <f>SEARCH("type",'Mission Importer'!A8816)</f>
        <v>#VALUE!</v>
      </c>
      <c r="K8816" t="e">
        <f>IF(J8816=43,'Mission Importer'!A8816,0)</f>
        <v>#VALUE!</v>
      </c>
      <c r="L8816" t="e">
        <f>SEARCH("category",'Mission Importer'!A8816)</f>
        <v>#VALUE!</v>
      </c>
      <c r="M8816" t="e">
        <f>IF(L8816=43,'Mission Importer'!A8816,0)</f>
        <v>#VALUE!</v>
      </c>
    </row>
    <row r="8817" spans="1:13" x14ac:dyDescent="0.3">
      <c r="A8817" t="e">
        <f>SEARCH("livery",'Mission Importer'!A8817)</f>
        <v>#VALUE!</v>
      </c>
      <c r="B8817" t="e">
        <f>IF(A8817=43,'Mission Importer'!A8817,0)</f>
        <v>#VALUE!</v>
      </c>
      <c r="D8817" t="e">
        <f>SEARCH("shape_name",'Mission Importer'!A8817)</f>
        <v>#VALUE!</v>
      </c>
      <c r="E8817" t="e">
        <f>IF(D8817=43,'Mission Importer'!A8817,0)</f>
        <v>#VALUE!</v>
      </c>
      <c r="G8817" t="e">
        <f>SEARCH("shape_name",'Mission Importer'!A8817)</f>
        <v>#VALUE!</v>
      </c>
      <c r="H8817" t="e">
        <f>IF(G8817=43,'Mission Importer'!A8817,0)</f>
        <v>#VALUE!</v>
      </c>
      <c r="J8817" t="e">
        <f>SEARCH("type",'Mission Importer'!A8817)</f>
        <v>#VALUE!</v>
      </c>
      <c r="K8817" t="e">
        <f>IF(J8817=43,'Mission Importer'!A8817,0)</f>
        <v>#VALUE!</v>
      </c>
      <c r="L8817" t="e">
        <f>SEARCH("category",'Mission Importer'!A8817)</f>
        <v>#VALUE!</v>
      </c>
      <c r="M8817" t="e">
        <f>IF(L8817=43,'Mission Importer'!A8817,0)</f>
        <v>#VALUE!</v>
      </c>
    </row>
    <row r="8818" spans="1:13" x14ac:dyDescent="0.3">
      <c r="A8818" t="e">
        <f>SEARCH("livery",'Mission Importer'!A8818)</f>
        <v>#VALUE!</v>
      </c>
      <c r="B8818" t="e">
        <f>IF(A8818=43,'Mission Importer'!A8818,0)</f>
        <v>#VALUE!</v>
      </c>
      <c r="D8818" t="e">
        <f>SEARCH("shape_name",'Mission Importer'!A8818)</f>
        <v>#VALUE!</v>
      </c>
      <c r="E8818" t="e">
        <f>IF(D8818=43,'Mission Importer'!A8818,0)</f>
        <v>#VALUE!</v>
      </c>
      <c r="G8818" t="e">
        <f>SEARCH("shape_name",'Mission Importer'!A8818)</f>
        <v>#VALUE!</v>
      </c>
      <c r="H8818" t="e">
        <f>IF(G8818=43,'Mission Importer'!A8818,0)</f>
        <v>#VALUE!</v>
      </c>
      <c r="J8818" t="e">
        <f>SEARCH("type",'Mission Importer'!A8818)</f>
        <v>#VALUE!</v>
      </c>
      <c r="K8818" t="e">
        <f>IF(J8818=43,'Mission Importer'!A8818,0)</f>
        <v>#VALUE!</v>
      </c>
      <c r="L8818" t="e">
        <f>SEARCH("category",'Mission Importer'!A8818)</f>
        <v>#VALUE!</v>
      </c>
      <c r="M8818" t="e">
        <f>IF(L8818=43,'Mission Importer'!A8818,0)</f>
        <v>#VALUE!</v>
      </c>
    </row>
    <row r="8819" spans="1:13" x14ac:dyDescent="0.3">
      <c r="A8819" t="e">
        <f>SEARCH("livery",'Mission Importer'!A8819)</f>
        <v>#VALUE!</v>
      </c>
      <c r="B8819" t="e">
        <f>IF(A8819=43,'Mission Importer'!A8819,0)</f>
        <v>#VALUE!</v>
      </c>
      <c r="D8819" t="e">
        <f>SEARCH("shape_name",'Mission Importer'!A8819)</f>
        <v>#VALUE!</v>
      </c>
      <c r="E8819" t="e">
        <f>IF(D8819=43,'Mission Importer'!A8819,0)</f>
        <v>#VALUE!</v>
      </c>
      <c r="G8819" t="e">
        <f>SEARCH("shape_name",'Mission Importer'!A8819)</f>
        <v>#VALUE!</v>
      </c>
      <c r="H8819" t="e">
        <f>IF(G8819=43,'Mission Importer'!A8819,0)</f>
        <v>#VALUE!</v>
      </c>
      <c r="J8819" t="e">
        <f>SEARCH("type",'Mission Importer'!A8819)</f>
        <v>#VALUE!</v>
      </c>
      <c r="K8819" t="e">
        <f>IF(J8819=43,'Mission Importer'!A8819,0)</f>
        <v>#VALUE!</v>
      </c>
      <c r="L8819" t="e">
        <f>SEARCH("category",'Mission Importer'!A8819)</f>
        <v>#VALUE!</v>
      </c>
      <c r="M8819" t="e">
        <f>IF(L8819=43,'Mission Importer'!A8819,0)</f>
        <v>#VALUE!</v>
      </c>
    </row>
    <row r="8820" spans="1:13" x14ac:dyDescent="0.3">
      <c r="A8820" t="e">
        <f>SEARCH("livery",'Mission Importer'!A8820)</f>
        <v>#VALUE!</v>
      </c>
      <c r="B8820" t="e">
        <f>IF(A8820=43,'Mission Importer'!A8820,0)</f>
        <v>#VALUE!</v>
      </c>
      <c r="D8820" t="e">
        <f>SEARCH("shape_name",'Mission Importer'!A8820)</f>
        <v>#VALUE!</v>
      </c>
      <c r="E8820" t="e">
        <f>IF(D8820=43,'Mission Importer'!A8820,0)</f>
        <v>#VALUE!</v>
      </c>
      <c r="G8820" t="e">
        <f>SEARCH("shape_name",'Mission Importer'!A8820)</f>
        <v>#VALUE!</v>
      </c>
      <c r="H8820" t="e">
        <f>IF(G8820=43,'Mission Importer'!A8820,0)</f>
        <v>#VALUE!</v>
      </c>
      <c r="J8820" t="e">
        <f>SEARCH("type",'Mission Importer'!A8820)</f>
        <v>#VALUE!</v>
      </c>
      <c r="K8820" t="e">
        <f>IF(J8820=43,'Mission Importer'!A8820,0)</f>
        <v>#VALUE!</v>
      </c>
      <c r="L8820">
        <f>SEARCH("category",'Mission Importer'!A8820)</f>
        <v>43</v>
      </c>
      <c r="M8820" t="str">
        <f>IF(L8820=43,'Mission Importer'!A8820,0)</f>
        <v xml:space="preserve">                                        ["category"] = "Air Defence",</v>
      </c>
    </row>
    <row r="8821" spans="1:13" x14ac:dyDescent="0.3">
      <c r="A8821" t="e">
        <f>SEARCH("livery",'Mission Importer'!A8821)</f>
        <v>#VALUE!</v>
      </c>
      <c r="B8821" t="e">
        <f>IF(A8821=43,'Mission Importer'!A8821,0)</f>
        <v>#VALUE!</v>
      </c>
      <c r="D8821" t="e">
        <f>SEARCH("shape_name",'Mission Importer'!A8821)</f>
        <v>#VALUE!</v>
      </c>
      <c r="E8821" t="e">
        <f>IF(D8821=43,'Mission Importer'!A8821,0)</f>
        <v>#VALUE!</v>
      </c>
      <c r="G8821" t="e">
        <f>SEARCH("shape_name",'Mission Importer'!A8821)</f>
        <v>#VALUE!</v>
      </c>
      <c r="H8821" t="e">
        <f>IF(G8821=43,'Mission Importer'!A8821,0)</f>
        <v>#VALUE!</v>
      </c>
      <c r="J8821">
        <f>SEARCH("type",'Mission Importer'!A8821)</f>
        <v>43</v>
      </c>
      <c r="K8821" t="str">
        <f>IF(J8821=43,'Mission Importer'!A8821,0)</f>
        <v xml:space="preserve">                                        ["type"] = "RPC_5N62V",</v>
      </c>
      <c r="L8821" t="e">
        <f>SEARCH("category",'Mission Importer'!A8821)</f>
        <v>#VALUE!</v>
      </c>
      <c r="M8821" t="e">
        <f>IF(L8821=43,'Mission Importer'!A8821,0)</f>
        <v>#VALUE!</v>
      </c>
    </row>
    <row r="8822" spans="1:13" x14ac:dyDescent="0.3">
      <c r="A8822" t="e">
        <f>SEARCH("livery",'Mission Importer'!A8822)</f>
        <v>#VALUE!</v>
      </c>
      <c r="B8822" t="e">
        <f>IF(A8822=43,'Mission Importer'!A8822,0)</f>
        <v>#VALUE!</v>
      </c>
      <c r="D8822" t="e">
        <f>SEARCH("shape_name",'Mission Importer'!A8822)</f>
        <v>#VALUE!</v>
      </c>
      <c r="E8822" t="e">
        <f>IF(D8822=43,'Mission Importer'!A8822,0)</f>
        <v>#VALUE!</v>
      </c>
      <c r="G8822" t="e">
        <f>SEARCH("shape_name",'Mission Importer'!A8822)</f>
        <v>#VALUE!</v>
      </c>
      <c r="H8822" t="e">
        <f>IF(G8822=43,'Mission Importer'!A8822,0)</f>
        <v>#VALUE!</v>
      </c>
      <c r="J8822" t="e">
        <f>SEARCH("type",'Mission Importer'!A8822)</f>
        <v>#VALUE!</v>
      </c>
      <c r="K8822" t="e">
        <f>IF(J8822=43,'Mission Importer'!A8822,0)</f>
        <v>#VALUE!</v>
      </c>
      <c r="L8822" t="e">
        <f>SEARCH("category",'Mission Importer'!A8822)</f>
        <v>#VALUE!</v>
      </c>
      <c r="M8822" t="e">
        <f>IF(L8822=43,'Mission Importer'!A8822,0)</f>
        <v>#VALUE!</v>
      </c>
    </row>
    <row r="8823" spans="1:13" x14ac:dyDescent="0.3">
      <c r="A8823" t="e">
        <f>SEARCH("livery",'Mission Importer'!A8823)</f>
        <v>#VALUE!</v>
      </c>
      <c r="B8823" t="e">
        <f>IF(A8823=43,'Mission Importer'!A8823,0)</f>
        <v>#VALUE!</v>
      </c>
      <c r="D8823" t="e">
        <f>SEARCH("shape_name",'Mission Importer'!A8823)</f>
        <v>#VALUE!</v>
      </c>
      <c r="E8823" t="e">
        <f>IF(D8823=43,'Mission Importer'!A8823,0)</f>
        <v>#VALUE!</v>
      </c>
      <c r="G8823" t="e">
        <f>SEARCH("shape_name",'Mission Importer'!A8823)</f>
        <v>#VALUE!</v>
      </c>
      <c r="H8823" t="e">
        <f>IF(G8823=43,'Mission Importer'!A8823,0)</f>
        <v>#VALUE!</v>
      </c>
      <c r="J8823" t="e">
        <f>SEARCH("type",'Mission Importer'!A8823)</f>
        <v>#VALUE!</v>
      </c>
      <c r="K8823" t="e">
        <f>IF(J8823=43,'Mission Importer'!A8823,0)</f>
        <v>#VALUE!</v>
      </c>
      <c r="L8823" t="e">
        <f>SEARCH("category",'Mission Importer'!A8823)</f>
        <v>#VALUE!</v>
      </c>
      <c r="M8823" t="e">
        <f>IF(L8823=43,'Mission Importer'!A8823,0)</f>
        <v>#VALUE!</v>
      </c>
    </row>
    <row r="8824" spans="1:13" x14ac:dyDescent="0.3">
      <c r="A8824" t="e">
        <f>SEARCH("livery",'Mission Importer'!A8824)</f>
        <v>#VALUE!</v>
      </c>
      <c r="B8824" t="e">
        <f>IF(A8824=43,'Mission Importer'!A8824,0)</f>
        <v>#VALUE!</v>
      </c>
      <c r="D8824" t="e">
        <f>SEARCH("shape_name",'Mission Importer'!A8824)</f>
        <v>#VALUE!</v>
      </c>
      <c r="E8824" t="e">
        <f>IF(D8824=43,'Mission Importer'!A8824,0)</f>
        <v>#VALUE!</v>
      </c>
      <c r="G8824" t="e">
        <f>SEARCH("shape_name",'Mission Importer'!A8824)</f>
        <v>#VALUE!</v>
      </c>
      <c r="H8824" t="e">
        <f>IF(G8824=43,'Mission Importer'!A8824,0)</f>
        <v>#VALUE!</v>
      </c>
      <c r="J8824" t="e">
        <f>SEARCH("type",'Mission Importer'!A8824)</f>
        <v>#VALUE!</v>
      </c>
      <c r="K8824" t="e">
        <f>IF(J8824=43,'Mission Importer'!A8824,0)</f>
        <v>#VALUE!</v>
      </c>
      <c r="L8824" t="e">
        <f>SEARCH("category",'Mission Importer'!A8824)</f>
        <v>#VALUE!</v>
      </c>
      <c r="M8824" t="e">
        <f>IF(L8824=43,'Mission Importer'!A8824,0)</f>
        <v>#VALUE!</v>
      </c>
    </row>
    <row r="8825" spans="1:13" x14ac:dyDescent="0.3">
      <c r="A8825" t="e">
        <f>SEARCH("livery",'Mission Importer'!A8825)</f>
        <v>#VALUE!</v>
      </c>
      <c r="B8825" t="e">
        <f>IF(A8825=43,'Mission Importer'!A8825,0)</f>
        <v>#VALUE!</v>
      </c>
      <c r="D8825" t="e">
        <f>SEARCH("shape_name",'Mission Importer'!A8825)</f>
        <v>#VALUE!</v>
      </c>
      <c r="E8825" t="e">
        <f>IF(D8825=43,'Mission Importer'!A8825,0)</f>
        <v>#VALUE!</v>
      </c>
      <c r="G8825" t="e">
        <f>SEARCH("shape_name",'Mission Importer'!A8825)</f>
        <v>#VALUE!</v>
      </c>
      <c r="H8825" t="e">
        <f>IF(G8825=43,'Mission Importer'!A8825,0)</f>
        <v>#VALUE!</v>
      </c>
      <c r="J8825" t="e">
        <f>SEARCH("type",'Mission Importer'!A8825)</f>
        <v>#VALUE!</v>
      </c>
      <c r="K8825" t="e">
        <f>IF(J8825=43,'Mission Importer'!A8825,0)</f>
        <v>#VALUE!</v>
      </c>
      <c r="L8825" t="e">
        <f>SEARCH("category",'Mission Importer'!A8825)</f>
        <v>#VALUE!</v>
      </c>
      <c r="M8825" t="e">
        <f>IF(L8825=43,'Mission Importer'!A8825,0)</f>
        <v>#VALUE!</v>
      </c>
    </row>
    <row r="8826" spans="1:13" x14ac:dyDescent="0.3">
      <c r="A8826" t="e">
        <f>SEARCH("livery",'Mission Importer'!A8826)</f>
        <v>#VALUE!</v>
      </c>
      <c r="B8826" t="e">
        <f>IF(A8826=43,'Mission Importer'!A8826,0)</f>
        <v>#VALUE!</v>
      </c>
      <c r="D8826" t="e">
        <f>SEARCH("shape_name",'Mission Importer'!A8826)</f>
        <v>#VALUE!</v>
      </c>
      <c r="E8826" t="e">
        <f>IF(D8826=43,'Mission Importer'!A8826,0)</f>
        <v>#VALUE!</v>
      </c>
      <c r="G8826" t="e">
        <f>SEARCH("shape_name",'Mission Importer'!A8826)</f>
        <v>#VALUE!</v>
      </c>
      <c r="H8826" t="e">
        <f>IF(G8826=43,'Mission Importer'!A8826,0)</f>
        <v>#VALUE!</v>
      </c>
      <c r="J8826" t="e">
        <f>SEARCH("type",'Mission Importer'!A8826)</f>
        <v>#VALUE!</v>
      </c>
      <c r="K8826" t="e">
        <f>IF(J8826=43,'Mission Importer'!A8826,0)</f>
        <v>#VALUE!</v>
      </c>
      <c r="L8826" t="e">
        <f>SEARCH("category",'Mission Importer'!A8826)</f>
        <v>#VALUE!</v>
      </c>
      <c r="M8826" t="e">
        <f>IF(L8826=43,'Mission Importer'!A8826,0)</f>
        <v>#VALUE!</v>
      </c>
    </row>
    <row r="8827" spans="1:13" x14ac:dyDescent="0.3">
      <c r="A8827" t="e">
        <f>SEARCH("livery",'Mission Importer'!A8827)</f>
        <v>#VALUE!</v>
      </c>
      <c r="B8827" t="e">
        <f>IF(A8827=43,'Mission Importer'!A8827,0)</f>
        <v>#VALUE!</v>
      </c>
      <c r="D8827" t="e">
        <f>SEARCH("shape_name",'Mission Importer'!A8827)</f>
        <v>#VALUE!</v>
      </c>
      <c r="E8827" t="e">
        <f>IF(D8827=43,'Mission Importer'!A8827,0)</f>
        <v>#VALUE!</v>
      </c>
      <c r="G8827" t="e">
        <f>SEARCH("shape_name",'Mission Importer'!A8827)</f>
        <v>#VALUE!</v>
      </c>
      <c r="H8827" t="e">
        <f>IF(G8827=43,'Mission Importer'!A8827,0)</f>
        <v>#VALUE!</v>
      </c>
      <c r="J8827" t="e">
        <f>SEARCH("type",'Mission Importer'!A8827)</f>
        <v>#VALUE!</v>
      </c>
      <c r="K8827" t="e">
        <f>IF(J8827=43,'Mission Importer'!A8827,0)</f>
        <v>#VALUE!</v>
      </c>
      <c r="L8827" t="e">
        <f>SEARCH("category",'Mission Importer'!A8827)</f>
        <v>#VALUE!</v>
      </c>
      <c r="M8827" t="e">
        <f>IF(L8827=43,'Mission Importer'!A8827,0)</f>
        <v>#VALUE!</v>
      </c>
    </row>
    <row r="8828" spans="1:13" x14ac:dyDescent="0.3">
      <c r="A8828" t="e">
        <f>SEARCH("livery",'Mission Importer'!A8828)</f>
        <v>#VALUE!</v>
      </c>
      <c r="B8828" t="e">
        <f>IF(A8828=43,'Mission Importer'!A8828,0)</f>
        <v>#VALUE!</v>
      </c>
      <c r="D8828" t="e">
        <f>SEARCH("shape_name",'Mission Importer'!A8828)</f>
        <v>#VALUE!</v>
      </c>
      <c r="E8828" t="e">
        <f>IF(D8828=43,'Mission Importer'!A8828,0)</f>
        <v>#VALUE!</v>
      </c>
      <c r="G8828" t="e">
        <f>SEARCH("shape_name",'Mission Importer'!A8828)</f>
        <v>#VALUE!</v>
      </c>
      <c r="H8828" t="e">
        <f>IF(G8828=43,'Mission Importer'!A8828,0)</f>
        <v>#VALUE!</v>
      </c>
      <c r="J8828" t="e">
        <f>SEARCH("type",'Mission Importer'!A8828)</f>
        <v>#VALUE!</v>
      </c>
      <c r="K8828" t="e">
        <f>IF(J8828=43,'Mission Importer'!A8828,0)</f>
        <v>#VALUE!</v>
      </c>
      <c r="L8828" t="e">
        <f>SEARCH("category",'Mission Importer'!A8828)</f>
        <v>#VALUE!</v>
      </c>
      <c r="M8828" t="e">
        <f>IF(L8828=43,'Mission Importer'!A8828,0)</f>
        <v>#VALUE!</v>
      </c>
    </row>
    <row r="8829" spans="1:13" x14ac:dyDescent="0.3">
      <c r="A8829" t="e">
        <f>SEARCH("livery",'Mission Importer'!A8829)</f>
        <v>#VALUE!</v>
      </c>
      <c r="B8829" t="e">
        <f>IF(A8829=43,'Mission Importer'!A8829,0)</f>
        <v>#VALUE!</v>
      </c>
      <c r="D8829" t="e">
        <f>SEARCH("shape_name",'Mission Importer'!A8829)</f>
        <v>#VALUE!</v>
      </c>
      <c r="E8829" t="e">
        <f>IF(D8829=43,'Mission Importer'!A8829,0)</f>
        <v>#VALUE!</v>
      </c>
      <c r="G8829" t="e">
        <f>SEARCH("shape_name",'Mission Importer'!A8829)</f>
        <v>#VALUE!</v>
      </c>
      <c r="H8829" t="e">
        <f>IF(G8829=43,'Mission Importer'!A8829,0)</f>
        <v>#VALUE!</v>
      </c>
      <c r="J8829" t="e">
        <f>SEARCH("type",'Mission Importer'!A8829)</f>
        <v>#VALUE!</v>
      </c>
      <c r="K8829" t="e">
        <f>IF(J8829=43,'Mission Importer'!A8829,0)</f>
        <v>#VALUE!</v>
      </c>
      <c r="L8829" t="e">
        <f>SEARCH("category",'Mission Importer'!A8829)</f>
        <v>#VALUE!</v>
      </c>
      <c r="M8829" t="e">
        <f>IF(L8829=43,'Mission Importer'!A8829,0)</f>
        <v>#VALUE!</v>
      </c>
    </row>
    <row r="8830" spans="1:13" x14ac:dyDescent="0.3">
      <c r="A8830" t="e">
        <f>SEARCH("livery",'Mission Importer'!A8830)</f>
        <v>#VALUE!</v>
      </c>
      <c r="B8830" t="e">
        <f>IF(A8830=43,'Mission Importer'!A8830,0)</f>
        <v>#VALUE!</v>
      </c>
      <c r="D8830" t="e">
        <f>SEARCH("shape_name",'Mission Importer'!A8830)</f>
        <v>#VALUE!</v>
      </c>
      <c r="E8830" t="e">
        <f>IF(D8830=43,'Mission Importer'!A8830,0)</f>
        <v>#VALUE!</v>
      </c>
      <c r="G8830" t="e">
        <f>SEARCH("shape_name",'Mission Importer'!A8830)</f>
        <v>#VALUE!</v>
      </c>
      <c r="H8830" t="e">
        <f>IF(G8830=43,'Mission Importer'!A8830,0)</f>
        <v>#VALUE!</v>
      </c>
      <c r="J8830" t="e">
        <f>SEARCH("type",'Mission Importer'!A8830)</f>
        <v>#VALUE!</v>
      </c>
      <c r="K8830" t="e">
        <f>IF(J8830=43,'Mission Importer'!A8830,0)</f>
        <v>#VALUE!</v>
      </c>
      <c r="L8830" t="e">
        <f>SEARCH("category",'Mission Importer'!A8830)</f>
        <v>#VALUE!</v>
      </c>
      <c r="M8830" t="e">
        <f>IF(L8830=43,'Mission Importer'!A8830,0)</f>
        <v>#VALUE!</v>
      </c>
    </row>
    <row r="8831" spans="1:13" x14ac:dyDescent="0.3">
      <c r="A8831" t="e">
        <f>SEARCH("livery",'Mission Importer'!A8831)</f>
        <v>#VALUE!</v>
      </c>
      <c r="B8831" t="e">
        <f>IF(A8831=43,'Mission Importer'!A8831,0)</f>
        <v>#VALUE!</v>
      </c>
      <c r="D8831" t="e">
        <f>SEARCH("shape_name",'Mission Importer'!A8831)</f>
        <v>#VALUE!</v>
      </c>
      <c r="E8831" t="e">
        <f>IF(D8831=43,'Mission Importer'!A8831,0)</f>
        <v>#VALUE!</v>
      </c>
      <c r="G8831" t="e">
        <f>SEARCH("shape_name",'Mission Importer'!A8831)</f>
        <v>#VALUE!</v>
      </c>
      <c r="H8831" t="e">
        <f>IF(G8831=43,'Mission Importer'!A8831,0)</f>
        <v>#VALUE!</v>
      </c>
      <c r="J8831" t="e">
        <f>SEARCH("type",'Mission Importer'!A8831)</f>
        <v>#VALUE!</v>
      </c>
      <c r="K8831" t="e">
        <f>IF(J8831=43,'Mission Importer'!A8831,0)</f>
        <v>#VALUE!</v>
      </c>
      <c r="L8831" t="e">
        <f>SEARCH("category",'Mission Importer'!A8831)</f>
        <v>#VALUE!</v>
      </c>
      <c r="M8831" t="e">
        <f>IF(L8831=43,'Mission Importer'!A8831,0)</f>
        <v>#VALUE!</v>
      </c>
    </row>
    <row r="8832" spans="1:13" x14ac:dyDescent="0.3">
      <c r="A8832" t="e">
        <f>SEARCH("livery",'Mission Importer'!A8832)</f>
        <v>#VALUE!</v>
      </c>
      <c r="B8832" t="e">
        <f>IF(A8832=43,'Mission Importer'!A8832,0)</f>
        <v>#VALUE!</v>
      </c>
      <c r="D8832" t="e">
        <f>SEARCH("shape_name",'Mission Importer'!A8832)</f>
        <v>#VALUE!</v>
      </c>
      <c r="E8832" t="e">
        <f>IF(D8832=43,'Mission Importer'!A8832,0)</f>
        <v>#VALUE!</v>
      </c>
      <c r="G8832" t="e">
        <f>SEARCH("shape_name",'Mission Importer'!A8832)</f>
        <v>#VALUE!</v>
      </c>
      <c r="H8832" t="e">
        <f>IF(G8832=43,'Mission Importer'!A8832,0)</f>
        <v>#VALUE!</v>
      </c>
      <c r="J8832" t="e">
        <f>SEARCH("type",'Mission Importer'!A8832)</f>
        <v>#VALUE!</v>
      </c>
      <c r="K8832" t="e">
        <f>IF(J8832=43,'Mission Importer'!A8832,0)</f>
        <v>#VALUE!</v>
      </c>
      <c r="L8832" t="e">
        <f>SEARCH("category",'Mission Importer'!A8832)</f>
        <v>#VALUE!</v>
      </c>
      <c r="M8832" t="e">
        <f>IF(L8832=43,'Mission Importer'!A8832,0)</f>
        <v>#VALUE!</v>
      </c>
    </row>
    <row r="8833" spans="1:13" x14ac:dyDescent="0.3">
      <c r="A8833" t="e">
        <f>SEARCH("livery",'Mission Importer'!A8833)</f>
        <v>#VALUE!</v>
      </c>
      <c r="B8833" t="e">
        <f>IF(A8833=43,'Mission Importer'!A8833,0)</f>
        <v>#VALUE!</v>
      </c>
      <c r="D8833" t="e">
        <f>SEARCH("shape_name",'Mission Importer'!A8833)</f>
        <v>#VALUE!</v>
      </c>
      <c r="E8833" t="e">
        <f>IF(D8833=43,'Mission Importer'!A8833,0)</f>
        <v>#VALUE!</v>
      </c>
      <c r="G8833" t="e">
        <f>SEARCH("shape_name",'Mission Importer'!A8833)</f>
        <v>#VALUE!</v>
      </c>
      <c r="H8833" t="e">
        <f>IF(G8833=43,'Mission Importer'!A8833,0)</f>
        <v>#VALUE!</v>
      </c>
      <c r="J8833" t="e">
        <f>SEARCH("type",'Mission Importer'!A8833)</f>
        <v>#VALUE!</v>
      </c>
      <c r="K8833" t="e">
        <f>IF(J8833=43,'Mission Importer'!A8833,0)</f>
        <v>#VALUE!</v>
      </c>
      <c r="L8833" t="e">
        <f>SEARCH("category",'Mission Importer'!A8833)</f>
        <v>#VALUE!</v>
      </c>
      <c r="M8833" t="e">
        <f>IF(L8833=43,'Mission Importer'!A8833,0)</f>
        <v>#VALUE!</v>
      </c>
    </row>
    <row r="8834" spans="1:13" x14ac:dyDescent="0.3">
      <c r="A8834" t="e">
        <f>SEARCH("livery",'Mission Importer'!A8834)</f>
        <v>#VALUE!</v>
      </c>
      <c r="B8834" t="e">
        <f>IF(A8834=43,'Mission Importer'!A8834,0)</f>
        <v>#VALUE!</v>
      </c>
      <c r="D8834" t="e">
        <f>SEARCH("shape_name",'Mission Importer'!A8834)</f>
        <v>#VALUE!</v>
      </c>
      <c r="E8834" t="e">
        <f>IF(D8834=43,'Mission Importer'!A8834,0)</f>
        <v>#VALUE!</v>
      </c>
      <c r="G8834" t="e">
        <f>SEARCH("shape_name",'Mission Importer'!A8834)</f>
        <v>#VALUE!</v>
      </c>
      <c r="H8834" t="e">
        <f>IF(G8834=43,'Mission Importer'!A8834,0)</f>
        <v>#VALUE!</v>
      </c>
      <c r="J8834" t="e">
        <f>SEARCH("type",'Mission Importer'!A8834)</f>
        <v>#VALUE!</v>
      </c>
      <c r="K8834" t="e">
        <f>IF(J8834=43,'Mission Importer'!A8834,0)</f>
        <v>#VALUE!</v>
      </c>
      <c r="L8834" t="e">
        <f>SEARCH("category",'Mission Importer'!A8834)</f>
        <v>#VALUE!</v>
      </c>
      <c r="M8834" t="e">
        <f>IF(L8834=43,'Mission Importer'!A8834,0)</f>
        <v>#VALUE!</v>
      </c>
    </row>
    <row r="8835" spans="1:13" x14ac:dyDescent="0.3">
      <c r="A8835" t="e">
        <f>SEARCH("livery",'Mission Importer'!A8835)</f>
        <v>#VALUE!</v>
      </c>
      <c r="B8835" t="e">
        <f>IF(A8835=43,'Mission Importer'!A8835,0)</f>
        <v>#VALUE!</v>
      </c>
      <c r="D8835" t="e">
        <f>SEARCH("shape_name",'Mission Importer'!A8835)</f>
        <v>#VALUE!</v>
      </c>
      <c r="E8835" t="e">
        <f>IF(D8835=43,'Mission Importer'!A8835,0)</f>
        <v>#VALUE!</v>
      </c>
      <c r="G8835" t="e">
        <f>SEARCH("shape_name",'Mission Importer'!A8835)</f>
        <v>#VALUE!</v>
      </c>
      <c r="H8835" t="e">
        <f>IF(G8835=43,'Mission Importer'!A8835,0)</f>
        <v>#VALUE!</v>
      </c>
      <c r="J8835" t="e">
        <f>SEARCH("type",'Mission Importer'!A8835)</f>
        <v>#VALUE!</v>
      </c>
      <c r="K8835" t="e">
        <f>IF(J8835=43,'Mission Importer'!A8835,0)</f>
        <v>#VALUE!</v>
      </c>
      <c r="L8835" t="e">
        <f>SEARCH("category",'Mission Importer'!A8835)</f>
        <v>#VALUE!</v>
      </c>
      <c r="M8835" t="e">
        <f>IF(L8835=43,'Mission Importer'!A8835,0)</f>
        <v>#VALUE!</v>
      </c>
    </row>
    <row r="8836" spans="1:13" x14ac:dyDescent="0.3">
      <c r="A8836" t="e">
        <f>SEARCH("livery",'Mission Importer'!A8836)</f>
        <v>#VALUE!</v>
      </c>
      <c r="B8836" t="e">
        <f>IF(A8836=43,'Mission Importer'!A8836,0)</f>
        <v>#VALUE!</v>
      </c>
      <c r="D8836" t="e">
        <f>SEARCH("shape_name",'Mission Importer'!A8836)</f>
        <v>#VALUE!</v>
      </c>
      <c r="E8836" t="e">
        <f>IF(D8836=43,'Mission Importer'!A8836,0)</f>
        <v>#VALUE!</v>
      </c>
      <c r="G8836" t="e">
        <f>SEARCH("shape_name",'Mission Importer'!A8836)</f>
        <v>#VALUE!</v>
      </c>
      <c r="H8836" t="e">
        <f>IF(G8836=43,'Mission Importer'!A8836,0)</f>
        <v>#VALUE!</v>
      </c>
      <c r="J8836" t="e">
        <f>SEARCH("type",'Mission Importer'!A8836)</f>
        <v>#VALUE!</v>
      </c>
      <c r="K8836" t="e">
        <f>IF(J8836=43,'Mission Importer'!A8836,0)</f>
        <v>#VALUE!</v>
      </c>
      <c r="L8836" t="e">
        <f>SEARCH("category",'Mission Importer'!A8836)</f>
        <v>#VALUE!</v>
      </c>
      <c r="M8836" t="e">
        <f>IF(L8836=43,'Mission Importer'!A8836,0)</f>
        <v>#VALUE!</v>
      </c>
    </row>
    <row r="8837" spans="1:13" x14ac:dyDescent="0.3">
      <c r="A8837" t="e">
        <f>SEARCH("livery",'Mission Importer'!A8837)</f>
        <v>#VALUE!</v>
      </c>
      <c r="B8837" t="e">
        <f>IF(A8837=43,'Mission Importer'!A8837,0)</f>
        <v>#VALUE!</v>
      </c>
      <c r="D8837" t="e">
        <f>SEARCH("shape_name",'Mission Importer'!A8837)</f>
        <v>#VALUE!</v>
      </c>
      <c r="E8837" t="e">
        <f>IF(D8837=43,'Mission Importer'!A8837,0)</f>
        <v>#VALUE!</v>
      </c>
      <c r="G8837" t="e">
        <f>SEARCH("shape_name",'Mission Importer'!A8837)</f>
        <v>#VALUE!</v>
      </c>
      <c r="H8837" t="e">
        <f>IF(G8837=43,'Mission Importer'!A8837,0)</f>
        <v>#VALUE!</v>
      </c>
      <c r="J8837" t="e">
        <f>SEARCH("type",'Mission Importer'!A8837)</f>
        <v>#VALUE!</v>
      </c>
      <c r="K8837" t="e">
        <f>IF(J8837=43,'Mission Importer'!A8837,0)</f>
        <v>#VALUE!</v>
      </c>
      <c r="L8837" t="e">
        <f>SEARCH("category",'Mission Importer'!A8837)</f>
        <v>#VALUE!</v>
      </c>
      <c r="M8837" t="e">
        <f>IF(L8837=43,'Mission Importer'!A8837,0)</f>
        <v>#VALUE!</v>
      </c>
    </row>
    <row r="8838" spans="1:13" x14ac:dyDescent="0.3">
      <c r="A8838" t="e">
        <f>SEARCH("livery",'Mission Importer'!A8838)</f>
        <v>#VALUE!</v>
      </c>
      <c r="B8838" t="e">
        <f>IF(A8838=43,'Mission Importer'!A8838,0)</f>
        <v>#VALUE!</v>
      </c>
      <c r="D8838" t="e">
        <f>SEARCH("shape_name",'Mission Importer'!A8838)</f>
        <v>#VALUE!</v>
      </c>
      <c r="E8838" t="e">
        <f>IF(D8838=43,'Mission Importer'!A8838,0)</f>
        <v>#VALUE!</v>
      </c>
      <c r="G8838" t="e">
        <f>SEARCH("shape_name",'Mission Importer'!A8838)</f>
        <v>#VALUE!</v>
      </c>
      <c r="H8838" t="e">
        <f>IF(G8838=43,'Mission Importer'!A8838,0)</f>
        <v>#VALUE!</v>
      </c>
      <c r="J8838" t="e">
        <f>SEARCH("type",'Mission Importer'!A8838)</f>
        <v>#VALUE!</v>
      </c>
      <c r="K8838" t="e">
        <f>IF(J8838=43,'Mission Importer'!A8838,0)</f>
        <v>#VALUE!</v>
      </c>
      <c r="L8838" t="e">
        <f>SEARCH("category",'Mission Importer'!A8838)</f>
        <v>#VALUE!</v>
      </c>
      <c r="M8838" t="e">
        <f>IF(L8838=43,'Mission Importer'!A8838,0)</f>
        <v>#VALUE!</v>
      </c>
    </row>
    <row r="8839" spans="1:13" x14ac:dyDescent="0.3">
      <c r="A8839" t="e">
        <f>SEARCH("livery",'Mission Importer'!A8839)</f>
        <v>#VALUE!</v>
      </c>
      <c r="B8839" t="e">
        <f>IF(A8839=43,'Mission Importer'!A8839,0)</f>
        <v>#VALUE!</v>
      </c>
      <c r="D8839" t="e">
        <f>SEARCH("shape_name",'Mission Importer'!A8839)</f>
        <v>#VALUE!</v>
      </c>
      <c r="E8839" t="e">
        <f>IF(D8839=43,'Mission Importer'!A8839,0)</f>
        <v>#VALUE!</v>
      </c>
      <c r="G8839" t="e">
        <f>SEARCH("shape_name",'Mission Importer'!A8839)</f>
        <v>#VALUE!</v>
      </c>
      <c r="H8839" t="e">
        <f>IF(G8839=43,'Mission Importer'!A8839,0)</f>
        <v>#VALUE!</v>
      </c>
      <c r="J8839" t="e">
        <f>SEARCH("type",'Mission Importer'!A8839)</f>
        <v>#VALUE!</v>
      </c>
      <c r="K8839" t="e">
        <f>IF(J8839=43,'Mission Importer'!A8839,0)</f>
        <v>#VALUE!</v>
      </c>
      <c r="L8839" t="e">
        <f>SEARCH("category",'Mission Importer'!A8839)</f>
        <v>#VALUE!</v>
      </c>
      <c r="M8839" t="e">
        <f>IF(L8839=43,'Mission Importer'!A8839,0)</f>
        <v>#VALUE!</v>
      </c>
    </row>
    <row r="8840" spans="1:13" x14ac:dyDescent="0.3">
      <c r="A8840" t="e">
        <f>SEARCH("livery",'Mission Importer'!A8840)</f>
        <v>#VALUE!</v>
      </c>
      <c r="B8840" t="e">
        <f>IF(A8840=43,'Mission Importer'!A8840,0)</f>
        <v>#VALUE!</v>
      </c>
      <c r="D8840" t="e">
        <f>SEARCH("shape_name",'Mission Importer'!A8840)</f>
        <v>#VALUE!</v>
      </c>
      <c r="E8840" t="e">
        <f>IF(D8840=43,'Mission Importer'!A8840,0)</f>
        <v>#VALUE!</v>
      </c>
      <c r="G8840" t="e">
        <f>SEARCH("shape_name",'Mission Importer'!A8840)</f>
        <v>#VALUE!</v>
      </c>
      <c r="H8840" t="e">
        <f>IF(G8840=43,'Mission Importer'!A8840,0)</f>
        <v>#VALUE!</v>
      </c>
      <c r="J8840" t="e">
        <f>SEARCH("type",'Mission Importer'!A8840)</f>
        <v>#VALUE!</v>
      </c>
      <c r="K8840" t="e">
        <f>IF(J8840=43,'Mission Importer'!A8840,0)</f>
        <v>#VALUE!</v>
      </c>
      <c r="L8840" t="e">
        <f>SEARCH("category",'Mission Importer'!A8840)</f>
        <v>#VALUE!</v>
      </c>
      <c r="M8840" t="e">
        <f>IF(L8840=43,'Mission Importer'!A8840,0)</f>
        <v>#VALUE!</v>
      </c>
    </row>
    <row r="8841" spans="1:13" x14ac:dyDescent="0.3">
      <c r="A8841" t="e">
        <f>SEARCH("livery",'Mission Importer'!A8841)</f>
        <v>#VALUE!</v>
      </c>
      <c r="B8841" t="e">
        <f>IF(A8841=43,'Mission Importer'!A8841,0)</f>
        <v>#VALUE!</v>
      </c>
      <c r="D8841" t="e">
        <f>SEARCH("shape_name",'Mission Importer'!A8841)</f>
        <v>#VALUE!</v>
      </c>
      <c r="E8841" t="e">
        <f>IF(D8841=43,'Mission Importer'!A8841,0)</f>
        <v>#VALUE!</v>
      </c>
      <c r="G8841" t="e">
        <f>SEARCH("shape_name",'Mission Importer'!A8841)</f>
        <v>#VALUE!</v>
      </c>
      <c r="H8841" t="e">
        <f>IF(G8841=43,'Mission Importer'!A8841,0)</f>
        <v>#VALUE!</v>
      </c>
      <c r="J8841" t="e">
        <f>SEARCH("type",'Mission Importer'!A8841)</f>
        <v>#VALUE!</v>
      </c>
      <c r="K8841" t="e">
        <f>IF(J8841=43,'Mission Importer'!A8841,0)</f>
        <v>#VALUE!</v>
      </c>
      <c r="L8841" t="e">
        <f>SEARCH("category",'Mission Importer'!A8841)</f>
        <v>#VALUE!</v>
      </c>
      <c r="M8841" t="e">
        <f>IF(L8841=43,'Mission Importer'!A8841,0)</f>
        <v>#VALUE!</v>
      </c>
    </row>
    <row r="8842" spans="1:13" x14ac:dyDescent="0.3">
      <c r="A8842" t="e">
        <f>SEARCH("livery",'Mission Importer'!A8842)</f>
        <v>#VALUE!</v>
      </c>
      <c r="B8842" t="e">
        <f>IF(A8842=43,'Mission Importer'!A8842,0)</f>
        <v>#VALUE!</v>
      </c>
      <c r="D8842" t="e">
        <f>SEARCH("shape_name",'Mission Importer'!A8842)</f>
        <v>#VALUE!</v>
      </c>
      <c r="E8842" t="e">
        <f>IF(D8842=43,'Mission Importer'!A8842,0)</f>
        <v>#VALUE!</v>
      </c>
      <c r="G8842" t="e">
        <f>SEARCH("shape_name",'Mission Importer'!A8842)</f>
        <v>#VALUE!</v>
      </c>
      <c r="H8842" t="e">
        <f>IF(G8842=43,'Mission Importer'!A8842,0)</f>
        <v>#VALUE!</v>
      </c>
      <c r="J8842" t="e">
        <f>SEARCH("type",'Mission Importer'!A8842)</f>
        <v>#VALUE!</v>
      </c>
      <c r="K8842" t="e">
        <f>IF(J8842=43,'Mission Importer'!A8842,0)</f>
        <v>#VALUE!</v>
      </c>
      <c r="L8842" t="e">
        <f>SEARCH("category",'Mission Importer'!A8842)</f>
        <v>#VALUE!</v>
      </c>
      <c r="M8842" t="e">
        <f>IF(L8842=43,'Mission Importer'!A8842,0)</f>
        <v>#VALUE!</v>
      </c>
    </row>
    <row r="8843" spans="1:13" x14ac:dyDescent="0.3">
      <c r="A8843" t="e">
        <f>SEARCH("livery",'Mission Importer'!A8843)</f>
        <v>#VALUE!</v>
      </c>
      <c r="B8843" t="e">
        <f>IF(A8843=43,'Mission Importer'!A8843,0)</f>
        <v>#VALUE!</v>
      </c>
      <c r="D8843" t="e">
        <f>SEARCH("shape_name",'Mission Importer'!A8843)</f>
        <v>#VALUE!</v>
      </c>
      <c r="E8843" t="e">
        <f>IF(D8843=43,'Mission Importer'!A8843,0)</f>
        <v>#VALUE!</v>
      </c>
      <c r="G8843" t="e">
        <f>SEARCH("shape_name",'Mission Importer'!A8843)</f>
        <v>#VALUE!</v>
      </c>
      <c r="H8843" t="e">
        <f>IF(G8843=43,'Mission Importer'!A8843,0)</f>
        <v>#VALUE!</v>
      </c>
      <c r="J8843" t="e">
        <f>SEARCH("type",'Mission Importer'!A8843)</f>
        <v>#VALUE!</v>
      </c>
      <c r="K8843" t="e">
        <f>IF(J8843=43,'Mission Importer'!A8843,0)</f>
        <v>#VALUE!</v>
      </c>
      <c r="L8843" t="e">
        <f>SEARCH("category",'Mission Importer'!A8843)</f>
        <v>#VALUE!</v>
      </c>
      <c r="M8843" t="e">
        <f>IF(L8843=43,'Mission Importer'!A8843,0)</f>
        <v>#VALUE!</v>
      </c>
    </row>
    <row r="8844" spans="1:13" x14ac:dyDescent="0.3">
      <c r="A8844" t="e">
        <f>SEARCH("livery",'Mission Importer'!A8844)</f>
        <v>#VALUE!</v>
      </c>
      <c r="B8844" t="e">
        <f>IF(A8844=43,'Mission Importer'!A8844,0)</f>
        <v>#VALUE!</v>
      </c>
      <c r="D8844" t="e">
        <f>SEARCH("shape_name",'Mission Importer'!A8844)</f>
        <v>#VALUE!</v>
      </c>
      <c r="E8844" t="e">
        <f>IF(D8844=43,'Mission Importer'!A8844,0)</f>
        <v>#VALUE!</v>
      </c>
      <c r="G8844" t="e">
        <f>SEARCH("shape_name",'Mission Importer'!A8844)</f>
        <v>#VALUE!</v>
      </c>
      <c r="H8844" t="e">
        <f>IF(G8844=43,'Mission Importer'!A8844,0)</f>
        <v>#VALUE!</v>
      </c>
      <c r="J8844" t="e">
        <f>SEARCH("type",'Mission Importer'!A8844)</f>
        <v>#VALUE!</v>
      </c>
      <c r="K8844" t="e">
        <f>IF(J8844=43,'Mission Importer'!A8844,0)</f>
        <v>#VALUE!</v>
      </c>
      <c r="L8844" t="e">
        <f>SEARCH("category",'Mission Importer'!A8844)</f>
        <v>#VALUE!</v>
      </c>
      <c r="M8844" t="e">
        <f>IF(L8844=43,'Mission Importer'!A8844,0)</f>
        <v>#VALUE!</v>
      </c>
    </row>
    <row r="8845" spans="1:13" x14ac:dyDescent="0.3">
      <c r="A8845" t="e">
        <f>SEARCH("livery",'Mission Importer'!A8845)</f>
        <v>#VALUE!</v>
      </c>
      <c r="B8845" t="e">
        <f>IF(A8845=43,'Mission Importer'!A8845,0)</f>
        <v>#VALUE!</v>
      </c>
      <c r="D8845" t="e">
        <f>SEARCH("shape_name",'Mission Importer'!A8845)</f>
        <v>#VALUE!</v>
      </c>
      <c r="E8845" t="e">
        <f>IF(D8845=43,'Mission Importer'!A8845,0)</f>
        <v>#VALUE!</v>
      </c>
      <c r="G8845" t="e">
        <f>SEARCH("shape_name",'Mission Importer'!A8845)</f>
        <v>#VALUE!</v>
      </c>
      <c r="H8845" t="e">
        <f>IF(G8845=43,'Mission Importer'!A8845,0)</f>
        <v>#VALUE!</v>
      </c>
      <c r="J8845">
        <f>SEARCH("type",'Mission Importer'!A8845)</f>
        <v>47</v>
      </c>
      <c r="K8845">
        <f>IF(J8845=43,'Mission Importer'!A8845,0)</f>
        <v>0</v>
      </c>
      <c r="L8845" t="e">
        <f>SEARCH("category",'Mission Importer'!A8845)</f>
        <v>#VALUE!</v>
      </c>
      <c r="M8845" t="e">
        <f>IF(L8845=43,'Mission Importer'!A8845,0)</f>
        <v>#VALUE!</v>
      </c>
    </row>
    <row r="8846" spans="1:13" x14ac:dyDescent="0.3">
      <c r="A8846" t="e">
        <f>SEARCH("livery",'Mission Importer'!A8846)</f>
        <v>#VALUE!</v>
      </c>
      <c r="B8846" t="e">
        <f>IF(A8846=43,'Mission Importer'!A8846,0)</f>
        <v>#VALUE!</v>
      </c>
      <c r="D8846" t="e">
        <f>SEARCH("shape_name",'Mission Importer'!A8846)</f>
        <v>#VALUE!</v>
      </c>
      <c r="E8846" t="e">
        <f>IF(D8846=43,'Mission Importer'!A8846,0)</f>
        <v>#VALUE!</v>
      </c>
      <c r="G8846" t="e">
        <f>SEARCH("shape_name",'Mission Importer'!A8846)</f>
        <v>#VALUE!</v>
      </c>
      <c r="H8846" t="e">
        <f>IF(G8846=43,'Mission Importer'!A8846,0)</f>
        <v>#VALUE!</v>
      </c>
      <c r="J8846" t="e">
        <f>SEARCH("type",'Mission Importer'!A8846)</f>
        <v>#VALUE!</v>
      </c>
      <c r="K8846" t="e">
        <f>IF(J8846=43,'Mission Importer'!A8846,0)</f>
        <v>#VALUE!</v>
      </c>
      <c r="L8846" t="e">
        <f>SEARCH("category",'Mission Importer'!A8846)</f>
        <v>#VALUE!</v>
      </c>
      <c r="M8846" t="e">
        <f>IF(L8846=43,'Mission Importer'!A8846,0)</f>
        <v>#VALUE!</v>
      </c>
    </row>
    <row r="8847" spans="1:13" x14ac:dyDescent="0.3">
      <c r="A8847" t="e">
        <f>SEARCH("livery",'Mission Importer'!A8847)</f>
        <v>#VALUE!</v>
      </c>
      <c r="B8847" t="e">
        <f>IF(A8847=43,'Mission Importer'!A8847,0)</f>
        <v>#VALUE!</v>
      </c>
      <c r="D8847" t="e">
        <f>SEARCH("shape_name",'Mission Importer'!A8847)</f>
        <v>#VALUE!</v>
      </c>
      <c r="E8847" t="e">
        <f>IF(D8847=43,'Mission Importer'!A8847,0)</f>
        <v>#VALUE!</v>
      </c>
      <c r="G8847" t="e">
        <f>SEARCH("shape_name",'Mission Importer'!A8847)</f>
        <v>#VALUE!</v>
      </c>
      <c r="H8847" t="e">
        <f>IF(G8847=43,'Mission Importer'!A8847,0)</f>
        <v>#VALUE!</v>
      </c>
      <c r="J8847" t="e">
        <f>SEARCH("type",'Mission Importer'!A8847)</f>
        <v>#VALUE!</v>
      </c>
      <c r="K8847" t="e">
        <f>IF(J8847=43,'Mission Importer'!A8847,0)</f>
        <v>#VALUE!</v>
      </c>
      <c r="L8847" t="e">
        <f>SEARCH("category",'Mission Importer'!A8847)</f>
        <v>#VALUE!</v>
      </c>
      <c r="M8847" t="e">
        <f>IF(L8847=43,'Mission Importer'!A8847,0)</f>
        <v>#VALUE!</v>
      </c>
    </row>
    <row r="8848" spans="1:13" x14ac:dyDescent="0.3">
      <c r="A8848" t="e">
        <f>SEARCH("livery",'Mission Importer'!A8848)</f>
        <v>#VALUE!</v>
      </c>
      <c r="B8848" t="e">
        <f>IF(A8848=43,'Mission Importer'!A8848,0)</f>
        <v>#VALUE!</v>
      </c>
      <c r="D8848" t="e">
        <f>SEARCH("shape_name",'Mission Importer'!A8848)</f>
        <v>#VALUE!</v>
      </c>
      <c r="E8848" t="e">
        <f>IF(D8848=43,'Mission Importer'!A8848,0)</f>
        <v>#VALUE!</v>
      </c>
      <c r="G8848" t="e">
        <f>SEARCH("shape_name",'Mission Importer'!A8848)</f>
        <v>#VALUE!</v>
      </c>
      <c r="H8848" t="e">
        <f>IF(G8848=43,'Mission Importer'!A8848,0)</f>
        <v>#VALUE!</v>
      </c>
      <c r="J8848" t="e">
        <f>SEARCH("type",'Mission Importer'!A8848)</f>
        <v>#VALUE!</v>
      </c>
      <c r="K8848" t="e">
        <f>IF(J8848=43,'Mission Importer'!A8848,0)</f>
        <v>#VALUE!</v>
      </c>
      <c r="L8848" t="e">
        <f>SEARCH("category",'Mission Importer'!A8848)</f>
        <v>#VALUE!</v>
      </c>
      <c r="M8848" t="e">
        <f>IF(L8848=43,'Mission Importer'!A8848,0)</f>
        <v>#VALUE!</v>
      </c>
    </row>
    <row r="8849" spans="1:13" x14ac:dyDescent="0.3">
      <c r="A8849" t="e">
        <f>SEARCH("livery",'Mission Importer'!A8849)</f>
        <v>#VALUE!</v>
      </c>
      <c r="B8849" t="e">
        <f>IF(A8849=43,'Mission Importer'!A8849,0)</f>
        <v>#VALUE!</v>
      </c>
      <c r="D8849" t="e">
        <f>SEARCH("shape_name",'Mission Importer'!A8849)</f>
        <v>#VALUE!</v>
      </c>
      <c r="E8849" t="e">
        <f>IF(D8849=43,'Mission Importer'!A8849,0)</f>
        <v>#VALUE!</v>
      </c>
      <c r="G8849" t="e">
        <f>SEARCH("shape_name",'Mission Importer'!A8849)</f>
        <v>#VALUE!</v>
      </c>
      <c r="H8849" t="e">
        <f>IF(G8849=43,'Mission Importer'!A8849,0)</f>
        <v>#VALUE!</v>
      </c>
      <c r="J8849" t="e">
        <f>SEARCH("type",'Mission Importer'!A8849)</f>
        <v>#VALUE!</v>
      </c>
      <c r="K8849" t="e">
        <f>IF(J8849=43,'Mission Importer'!A8849,0)</f>
        <v>#VALUE!</v>
      </c>
      <c r="L8849" t="e">
        <f>SEARCH("category",'Mission Importer'!A8849)</f>
        <v>#VALUE!</v>
      </c>
      <c r="M8849" t="e">
        <f>IF(L8849=43,'Mission Importer'!A8849,0)</f>
        <v>#VALUE!</v>
      </c>
    </row>
    <row r="8850" spans="1:13" x14ac:dyDescent="0.3">
      <c r="A8850" t="e">
        <f>SEARCH("livery",'Mission Importer'!A8850)</f>
        <v>#VALUE!</v>
      </c>
      <c r="B8850" t="e">
        <f>IF(A8850=43,'Mission Importer'!A8850,0)</f>
        <v>#VALUE!</v>
      </c>
      <c r="D8850" t="e">
        <f>SEARCH("shape_name",'Mission Importer'!A8850)</f>
        <v>#VALUE!</v>
      </c>
      <c r="E8850" t="e">
        <f>IF(D8850=43,'Mission Importer'!A8850,0)</f>
        <v>#VALUE!</v>
      </c>
      <c r="G8850" t="e">
        <f>SEARCH("shape_name",'Mission Importer'!A8850)</f>
        <v>#VALUE!</v>
      </c>
      <c r="H8850" t="e">
        <f>IF(G8850=43,'Mission Importer'!A8850,0)</f>
        <v>#VALUE!</v>
      </c>
      <c r="J8850" t="e">
        <f>SEARCH("type",'Mission Importer'!A8850)</f>
        <v>#VALUE!</v>
      </c>
      <c r="K8850" t="e">
        <f>IF(J8850=43,'Mission Importer'!A8850,0)</f>
        <v>#VALUE!</v>
      </c>
      <c r="L8850" t="e">
        <f>SEARCH("category",'Mission Importer'!A8850)</f>
        <v>#VALUE!</v>
      </c>
      <c r="M8850" t="e">
        <f>IF(L8850=43,'Mission Importer'!A8850,0)</f>
        <v>#VALUE!</v>
      </c>
    </row>
    <row r="8851" spans="1:13" x14ac:dyDescent="0.3">
      <c r="A8851" t="e">
        <f>SEARCH("livery",'Mission Importer'!A8851)</f>
        <v>#VALUE!</v>
      </c>
      <c r="B8851" t="e">
        <f>IF(A8851=43,'Mission Importer'!A8851,0)</f>
        <v>#VALUE!</v>
      </c>
      <c r="D8851" t="e">
        <f>SEARCH("shape_name",'Mission Importer'!A8851)</f>
        <v>#VALUE!</v>
      </c>
      <c r="E8851" t="e">
        <f>IF(D8851=43,'Mission Importer'!A8851,0)</f>
        <v>#VALUE!</v>
      </c>
      <c r="G8851" t="e">
        <f>SEARCH("shape_name",'Mission Importer'!A8851)</f>
        <v>#VALUE!</v>
      </c>
      <c r="H8851" t="e">
        <f>IF(G8851=43,'Mission Importer'!A8851,0)</f>
        <v>#VALUE!</v>
      </c>
      <c r="J8851" t="e">
        <f>SEARCH("type",'Mission Importer'!A8851)</f>
        <v>#VALUE!</v>
      </c>
      <c r="K8851" t="e">
        <f>IF(J8851=43,'Mission Importer'!A8851,0)</f>
        <v>#VALUE!</v>
      </c>
      <c r="L8851" t="e">
        <f>SEARCH("category",'Mission Importer'!A8851)</f>
        <v>#VALUE!</v>
      </c>
      <c r="M8851" t="e">
        <f>IF(L8851=43,'Mission Importer'!A8851,0)</f>
        <v>#VALUE!</v>
      </c>
    </row>
    <row r="8852" spans="1:13" x14ac:dyDescent="0.3">
      <c r="A8852" t="e">
        <f>SEARCH("livery",'Mission Importer'!A8852)</f>
        <v>#VALUE!</v>
      </c>
      <c r="B8852" t="e">
        <f>IF(A8852=43,'Mission Importer'!A8852,0)</f>
        <v>#VALUE!</v>
      </c>
      <c r="D8852" t="e">
        <f>SEARCH("shape_name",'Mission Importer'!A8852)</f>
        <v>#VALUE!</v>
      </c>
      <c r="E8852" t="e">
        <f>IF(D8852=43,'Mission Importer'!A8852,0)</f>
        <v>#VALUE!</v>
      </c>
      <c r="G8852" t="e">
        <f>SEARCH("shape_name",'Mission Importer'!A8852)</f>
        <v>#VALUE!</v>
      </c>
      <c r="H8852" t="e">
        <f>IF(G8852=43,'Mission Importer'!A8852,0)</f>
        <v>#VALUE!</v>
      </c>
      <c r="J8852" t="e">
        <f>SEARCH("type",'Mission Importer'!A8852)</f>
        <v>#VALUE!</v>
      </c>
      <c r="K8852" t="e">
        <f>IF(J8852=43,'Mission Importer'!A8852,0)</f>
        <v>#VALUE!</v>
      </c>
      <c r="L8852" t="e">
        <f>SEARCH("category",'Mission Importer'!A8852)</f>
        <v>#VALUE!</v>
      </c>
      <c r="M8852" t="e">
        <f>IF(L8852=43,'Mission Importer'!A8852,0)</f>
        <v>#VALUE!</v>
      </c>
    </row>
    <row r="8853" spans="1:13" x14ac:dyDescent="0.3">
      <c r="A8853" t="e">
        <f>SEARCH("livery",'Mission Importer'!A8853)</f>
        <v>#VALUE!</v>
      </c>
      <c r="B8853" t="e">
        <f>IF(A8853=43,'Mission Importer'!A8853,0)</f>
        <v>#VALUE!</v>
      </c>
      <c r="D8853" t="e">
        <f>SEARCH("shape_name",'Mission Importer'!A8853)</f>
        <v>#VALUE!</v>
      </c>
      <c r="E8853" t="e">
        <f>IF(D8853=43,'Mission Importer'!A8853,0)</f>
        <v>#VALUE!</v>
      </c>
      <c r="G8853" t="e">
        <f>SEARCH("shape_name",'Mission Importer'!A8853)</f>
        <v>#VALUE!</v>
      </c>
      <c r="H8853" t="e">
        <f>IF(G8853=43,'Mission Importer'!A8853,0)</f>
        <v>#VALUE!</v>
      </c>
      <c r="J8853" t="e">
        <f>SEARCH("type",'Mission Importer'!A8853)</f>
        <v>#VALUE!</v>
      </c>
      <c r="K8853" t="e">
        <f>IF(J8853=43,'Mission Importer'!A8853,0)</f>
        <v>#VALUE!</v>
      </c>
      <c r="L8853" t="e">
        <f>SEARCH("category",'Mission Importer'!A8853)</f>
        <v>#VALUE!</v>
      </c>
      <c r="M8853" t="e">
        <f>IF(L8853=43,'Mission Importer'!A8853,0)</f>
        <v>#VALUE!</v>
      </c>
    </row>
    <row r="8854" spans="1:13" x14ac:dyDescent="0.3">
      <c r="A8854" t="e">
        <f>SEARCH("livery",'Mission Importer'!A8854)</f>
        <v>#VALUE!</v>
      </c>
      <c r="B8854" t="e">
        <f>IF(A8854=43,'Mission Importer'!A8854,0)</f>
        <v>#VALUE!</v>
      </c>
      <c r="D8854" t="e">
        <f>SEARCH("shape_name",'Mission Importer'!A8854)</f>
        <v>#VALUE!</v>
      </c>
      <c r="E8854" t="e">
        <f>IF(D8854=43,'Mission Importer'!A8854,0)</f>
        <v>#VALUE!</v>
      </c>
      <c r="G8854" t="e">
        <f>SEARCH("shape_name",'Mission Importer'!A8854)</f>
        <v>#VALUE!</v>
      </c>
      <c r="H8854" t="e">
        <f>IF(G8854=43,'Mission Importer'!A8854,0)</f>
        <v>#VALUE!</v>
      </c>
      <c r="J8854" t="e">
        <f>SEARCH("type",'Mission Importer'!A8854)</f>
        <v>#VALUE!</v>
      </c>
      <c r="K8854" t="e">
        <f>IF(J8854=43,'Mission Importer'!A8854,0)</f>
        <v>#VALUE!</v>
      </c>
      <c r="L8854" t="e">
        <f>SEARCH("category",'Mission Importer'!A8854)</f>
        <v>#VALUE!</v>
      </c>
      <c r="M8854" t="e">
        <f>IF(L8854=43,'Mission Importer'!A8854,0)</f>
        <v>#VALUE!</v>
      </c>
    </row>
    <row r="8855" spans="1:13" x14ac:dyDescent="0.3">
      <c r="A8855" t="e">
        <f>SEARCH("livery",'Mission Importer'!A8855)</f>
        <v>#VALUE!</v>
      </c>
      <c r="B8855" t="e">
        <f>IF(A8855=43,'Mission Importer'!A8855,0)</f>
        <v>#VALUE!</v>
      </c>
      <c r="D8855" t="e">
        <f>SEARCH("shape_name",'Mission Importer'!A8855)</f>
        <v>#VALUE!</v>
      </c>
      <c r="E8855" t="e">
        <f>IF(D8855=43,'Mission Importer'!A8855,0)</f>
        <v>#VALUE!</v>
      </c>
      <c r="G8855" t="e">
        <f>SEARCH("shape_name",'Mission Importer'!A8855)</f>
        <v>#VALUE!</v>
      </c>
      <c r="H8855" t="e">
        <f>IF(G8855=43,'Mission Importer'!A8855,0)</f>
        <v>#VALUE!</v>
      </c>
      <c r="J8855" t="e">
        <f>SEARCH("type",'Mission Importer'!A8855)</f>
        <v>#VALUE!</v>
      </c>
      <c r="K8855" t="e">
        <f>IF(J8855=43,'Mission Importer'!A8855,0)</f>
        <v>#VALUE!</v>
      </c>
      <c r="L8855" t="e">
        <f>SEARCH("category",'Mission Importer'!A8855)</f>
        <v>#VALUE!</v>
      </c>
      <c r="M8855" t="e">
        <f>IF(L8855=43,'Mission Importer'!A8855,0)</f>
        <v>#VALUE!</v>
      </c>
    </row>
    <row r="8856" spans="1:13" x14ac:dyDescent="0.3">
      <c r="A8856" t="e">
        <f>SEARCH("livery",'Mission Importer'!A8856)</f>
        <v>#VALUE!</v>
      </c>
      <c r="B8856" t="e">
        <f>IF(A8856=43,'Mission Importer'!A8856,0)</f>
        <v>#VALUE!</v>
      </c>
      <c r="D8856" t="e">
        <f>SEARCH("shape_name",'Mission Importer'!A8856)</f>
        <v>#VALUE!</v>
      </c>
      <c r="E8856" t="e">
        <f>IF(D8856=43,'Mission Importer'!A8856,0)</f>
        <v>#VALUE!</v>
      </c>
      <c r="G8856" t="e">
        <f>SEARCH("shape_name",'Mission Importer'!A8856)</f>
        <v>#VALUE!</v>
      </c>
      <c r="H8856" t="e">
        <f>IF(G8856=43,'Mission Importer'!A8856,0)</f>
        <v>#VALUE!</v>
      </c>
      <c r="J8856" t="e">
        <f>SEARCH("type",'Mission Importer'!A8856)</f>
        <v>#VALUE!</v>
      </c>
      <c r="K8856" t="e">
        <f>IF(J8856=43,'Mission Importer'!A8856,0)</f>
        <v>#VALUE!</v>
      </c>
      <c r="L8856" t="e">
        <f>SEARCH("category",'Mission Importer'!A8856)</f>
        <v>#VALUE!</v>
      </c>
      <c r="M8856" t="e">
        <f>IF(L8856=43,'Mission Importer'!A8856,0)</f>
        <v>#VALUE!</v>
      </c>
    </row>
    <row r="8857" spans="1:13" x14ac:dyDescent="0.3">
      <c r="A8857" t="e">
        <f>SEARCH("livery",'Mission Importer'!A8857)</f>
        <v>#VALUE!</v>
      </c>
      <c r="B8857" t="e">
        <f>IF(A8857=43,'Mission Importer'!A8857,0)</f>
        <v>#VALUE!</v>
      </c>
      <c r="D8857" t="e">
        <f>SEARCH("shape_name",'Mission Importer'!A8857)</f>
        <v>#VALUE!</v>
      </c>
      <c r="E8857" t="e">
        <f>IF(D8857=43,'Mission Importer'!A8857,0)</f>
        <v>#VALUE!</v>
      </c>
      <c r="G8857" t="e">
        <f>SEARCH("shape_name",'Mission Importer'!A8857)</f>
        <v>#VALUE!</v>
      </c>
      <c r="H8857" t="e">
        <f>IF(G8857=43,'Mission Importer'!A8857,0)</f>
        <v>#VALUE!</v>
      </c>
      <c r="J8857" t="e">
        <f>SEARCH("type",'Mission Importer'!A8857)</f>
        <v>#VALUE!</v>
      </c>
      <c r="K8857" t="e">
        <f>IF(J8857=43,'Mission Importer'!A8857,0)</f>
        <v>#VALUE!</v>
      </c>
      <c r="L8857" t="e">
        <f>SEARCH("category",'Mission Importer'!A8857)</f>
        <v>#VALUE!</v>
      </c>
      <c r="M8857" t="e">
        <f>IF(L8857=43,'Mission Importer'!A8857,0)</f>
        <v>#VALUE!</v>
      </c>
    </row>
    <row r="8858" spans="1:13" x14ac:dyDescent="0.3">
      <c r="A8858" t="e">
        <f>SEARCH("livery",'Mission Importer'!A8858)</f>
        <v>#VALUE!</v>
      </c>
      <c r="B8858" t="e">
        <f>IF(A8858=43,'Mission Importer'!A8858,0)</f>
        <v>#VALUE!</v>
      </c>
      <c r="D8858" t="e">
        <f>SEARCH("shape_name",'Mission Importer'!A8858)</f>
        <v>#VALUE!</v>
      </c>
      <c r="E8858" t="e">
        <f>IF(D8858=43,'Mission Importer'!A8858,0)</f>
        <v>#VALUE!</v>
      </c>
      <c r="G8858" t="e">
        <f>SEARCH("shape_name",'Mission Importer'!A8858)</f>
        <v>#VALUE!</v>
      </c>
      <c r="H8858" t="e">
        <f>IF(G8858=43,'Mission Importer'!A8858,0)</f>
        <v>#VALUE!</v>
      </c>
      <c r="J8858" t="e">
        <f>SEARCH("type",'Mission Importer'!A8858)</f>
        <v>#VALUE!</v>
      </c>
      <c r="K8858" t="e">
        <f>IF(J8858=43,'Mission Importer'!A8858,0)</f>
        <v>#VALUE!</v>
      </c>
      <c r="L8858" t="e">
        <f>SEARCH("category",'Mission Importer'!A8858)</f>
        <v>#VALUE!</v>
      </c>
      <c r="M8858" t="e">
        <f>IF(L8858=43,'Mission Importer'!A8858,0)</f>
        <v>#VALUE!</v>
      </c>
    </row>
    <row r="8859" spans="1:13" x14ac:dyDescent="0.3">
      <c r="A8859" t="e">
        <f>SEARCH("livery",'Mission Importer'!A8859)</f>
        <v>#VALUE!</v>
      </c>
      <c r="B8859" t="e">
        <f>IF(A8859=43,'Mission Importer'!A8859,0)</f>
        <v>#VALUE!</v>
      </c>
      <c r="D8859" t="e">
        <f>SEARCH("shape_name",'Mission Importer'!A8859)</f>
        <v>#VALUE!</v>
      </c>
      <c r="E8859" t="e">
        <f>IF(D8859=43,'Mission Importer'!A8859,0)</f>
        <v>#VALUE!</v>
      </c>
      <c r="G8859" t="e">
        <f>SEARCH("shape_name",'Mission Importer'!A8859)</f>
        <v>#VALUE!</v>
      </c>
      <c r="H8859" t="e">
        <f>IF(G8859=43,'Mission Importer'!A8859,0)</f>
        <v>#VALUE!</v>
      </c>
      <c r="J8859" t="e">
        <f>SEARCH("type",'Mission Importer'!A8859)</f>
        <v>#VALUE!</v>
      </c>
      <c r="K8859" t="e">
        <f>IF(J8859=43,'Mission Importer'!A8859,0)</f>
        <v>#VALUE!</v>
      </c>
      <c r="L8859" t="e">
        <f>SEARCH("category",'Mission Importer'!A8859)</f>
        <v>#VALUE!</v>
      </c>
      <c r="M8859" t="e">
        <f>IF(L8859=43,'Mission Importer'!A8859,0)</f>
        <v>#VALUE!</v>
      </c>
    </row>
    <row r="8860" spans="1:13" x14ac:dyDescent="0.3">
      <c r="A8860">
        <f>SEARCH("livery",'Mission Importer'!A8860)</f>
        <v>43</v>
      </c>
      <c r="B8860" t="str">
        <f>IF(A8860=43,'Mission Importer'!A8860,0)</f>
        <v xml:space="preserve">                                        ["livery_id"] = "summer",</v>
      </c>
      <c r="D8860" t="e">
        <f>SEARCH("shape_name",'Mission Importer'!A8860)</f>
        <v>#VALUE!</v>
      </c>
      <c r="E8860" t="e">
        <f>IF(D8860=43,'Mission Importer'!A8860,0)</f>
        <v>#VALUE!</v>
      </c>
      <c r="G8860" t="e">
        <f>SEARCH("shape_name",'Mission Importer'!A8860)</f>
        <v>#VALUE!</v>
      </c>
      <c r="H8860" t="e">
        <f>IF(G8860=43,'Mission Importer'!A8860,0)</f>
        <v>#VALUE!</v>
      </c>
      <c r="J8860" t="e">
        <f>SEARCH("type",'Mission Importer'!A8860)</f>
        <v>#VALUE!</v>
      </c>
      <c r="K8860" t="e">
        <f>IF(J8860=43,'Mission Importer'!A8860,0)</f>
        <v>#VALUE!</v>
      </c>
      <c r="L8860" t="e">
        <f>SEARCH("category",'Mission Importer'!A8860)</f>
        <v>#VALUE!</v>
      </c>
      <c r="M8860" t="e">
        <f>IF(L8860=43,'Mission Importer'!A8860,0)</f>
        <v>#VALUE!</v>
      </c>
    </row>
    <row r="8861" spans="1:13" x14ac:dyDescent="0.3">
      <c r="A8861" t="e">
        <f>SEARCH("livery",'Mission Importer'!A8861)</f>
        <v>#VALUE!</v>
      </c>
      <c r="B8861" t="e">
        <f>IF(A8861=43,'Mission Importer'!A8861,0)</f>
        <v>#VALUE!</v>
      </c>
      <c r="D8861" t="e">
        <f>SEARCH("shape_name",'Mission Importer'!A8861)</f>
        <v>#VALUE!</v>
      </c>
      <c r="E8861" t="e">
        <f>IF(D8861=43,'Mission Importer'!A8861,0)</f>
        <v>#VALUE!</v>
      </c>
      <c r="G8861" t="e">
        <f>SEARCH("shape_name",'Mission Importer'!A8861)</f>
        <v>#VALUE!</v>
      </c>
      <c r="H8861" t="e">
        <f>IF(G8861=43,'Mission Importer'!A8861,0)</f>
        <v>#VALUE!</v>
      </c>
      <c r="J8861" t="e">
        <f>SEARCH("type",'Mission Importer'!A8861)</f>
        <v>#VALUE!</v>
      </c>
      <c r="K8861" t="e">
        <f>IF(J8861=43,'Mission Importer'!A8861,0)</f>
        <v>#VALUE!</v>
      </c>
      <c r="L8861">
        <f>SEARCH("category",'Mission Importer'!A8861)</f>
        <v>43</v>
      </c>
      <c r="M8861" t="str">
        <f>IF(L8861=43,'Mission Importer'!A8861,0)</f>
        <v xml:space="preserve">                                        ["category"] = "Air Defence",</v>
      </c>
    </row>
    <row r="8862" spans="1:13" x14ac:dyDescent="0.3">
      <c r="A8862" t="e">
        <f>SEARCH("livery",'Mission Importer'!A8862)</f>
        <v>#VALUE!</v>
      </c>
      <c r="B8862" t="e">
        <f>IF(A8862=43,'Mission Importer'!A8862,0)</f>
        <v>#VALUE!</v>
      </c>
      <c r="D8862" t="e">
        <f>SEARCH("shape_name",'Mission Importer'!A8862)</f>
        <v>#VALUE!</v>
      </c>
      <c r="E8862" t="e">
        <f>IF(D8862=43,'Mission Importer'!A8862,0)</f>
        <v>#VALUE!</v>
      </c>
      <c r="G8862" t="e">
        <f>SEARCH("shape_name",'Mission Importer'!A8862)</f>
        <v>#VALUE!</v>
      </c>
      <c r="H8862" t="e">
        <f>IF(G8862=43,'Mission Importer'!A8862,0)</f>
        <v>#VALUE!</v>
      </c>
      <c r="J8862">
        <f>SEARCH("type",'Mission Importer'!A8862)</f>
        <v>43</v>
      </c>
      <c r="K8862" t="str">
        <f>IF(J8862=43,'Mission Importer'!A8862,0)</f>
        <v xml:space="preserve">                                        ["type"] = "RLS_19J6",</v>
      </c>
      <c r="L8862" t="e">
        <f>SEARCH("category",'Mission Importer'!A8862)</f>
        <v>#VALUE!</v>
      </c>
      <c r="M8862" t="e">
        <f>IF(L8862=43,'Mission Importer'!A8862,0)</f>
        <v>#VALUE!</v>
      </c>
    </row>
    <row r="8863" spans="1:13" x14ac:dyDescent="0.3">
      <c r="A8863" t="e">
        <f>SEARCH("livery",'Mission Importer'!A8863)</f>
        <v>#VALUE!</v>
      </c>
      <c r="B8863" t="e">
        <f>IF(A8863=43,'Mission Importer'!A8863,0)</f>
        <v>#VALUE!</v>
      </c>
      <c r="D8863" t="e">
        <f>SEARCH("shape_name",'Mission Importer'!A8863)</f>
        <v>#VALUE!</v>
      </c>
      <c r="E8863" t="e">
        <f>IF(D8863=43,'Mission Importer'!A8863,0)</f>
        <v>#VALUE!</v>
      </c>
      <c r="G8863" t="e">
        <f>SEARCH("shape_name",'Mission Importer'!A8863)</f>
        <v>#VALUE!</v>
      </c>
      <c r="H8863" t="e">
        <f>IF(G8863=43,'Mission Importer'!A8863,0)</f>
        <v>#VALUE!</v>
      </c>
      <c r="J8863" t="e">
        <f>SEARCH("type",'Mission Importer'!A8863)</f>
        <v>#VALUE!</v>
      </c>
      <c r="K8863" t="e">
        <f>IF(J8863=43,'Mission Importer'!A8863,0)</f>
        <v>#VALUE!</v>
      </c>
      <c r="L8863" t="e">
        <f>SEARCH("category",'Mission Importer'!A8863)</f>
        <v>#VALUE!</v>
      </c>
      <c r="M8863" t="e">
        <f>IF(L8863=43,'Mission Importer'!A8863,0)</f>
        <v>#VALUE!</v>
      </c>
    </row>
    <row r="8864" spans="1:13" x14ac:dyDescent="0.3">
      <c r="A8864" t="e">
        <f>SEARCH("livery",'Mission Importer'!A8864)</f>
        <v>#VALUE!</v>
      </c>
      <c r="B8864" t="e">
        <f>IF(A8864=43,'Mission Importer'!A8864,0)</f>
        <v>#VALUE!</v>
      </c>
      <c r="D8864" t="e">
        <f>SEARCH("shape_name",'Mission Importer'!A8864)</f>
        <v>#VALUE!</v>
      </c>
      <c r="E8864" t="e">
        <f>IF(D8864=43,'Mission Importer'!A8864,0)</f>
        <v>#VALUE!</v>
      </c>
      <c r="G8864" t="e">
        <f>SEARCH("shape_name",'Mission Importer'!A8864)</f>
        <v>#VALUE!</v>
      </c>
      <c r="H8864" t="e">
        <f>IF(G8864=43,'Mission Importer'!A8864,0)</f>
        <v>#VALUE!</v>
      </c>
      <c r="J8864" t="e">
        <f>SEARCH("type",'Mission Importer'!A8864)</f>
        <v>#VALUE!</v>
      </c>
      <c r="K8864" t="e">
        <f>IF(J8864=43,'Mission Importer'!A8864,0)</f>
        <v>#VALUE!</v>
      </c>
      <c r="L8864" t="e">
        <f>SEARCH("category",'Mission Importer'!A8864)</f>
        <v>#VALUE!</v>
      </c>
      <c r="M8864" t="e">
        <f>IF(L8864=43,'Mission Importer'!A8864,0)</f>
        <v>#VALUE!</v>
      </c>
    </row>
    <row r="8865" spans="1:13" x14ac:dyDescent="0.3">
      <c r="A8865" t="e">
        <f>SEARCH("livery",'Mission Importer'!A8865)</f>
        <v>#VALUE!</v>
      </c>
      <c r="B8865" t="e">
        <f>IF(A8865=43,'Mission Importer'!A8865,0)</f>
        <v>#VALUE!</v>
      </c>
      <c r="D8865" t="e">
        <f>SEARCH("shape_name",'Mission Importer'!A8865)</f>
        <v>#VALUE!</v>
      </c>
      <c r="E8865" t="e">
        <f>IF(D8865=43,'Mission Importer'!A8865,0)</f>
        <v>#VALUE!</v>
      </c>
      <c r="G8865" t="e">
        <f>SEARCH("shape_name",'Mission Importer'!A8865)</f>
        <v>#VALUE!</v>
      </c>
      <c r="H8865" t="e">
        <f>IF(G8865=43,'Mission Importer'!A8865,0)</f>
        <v>#VALUE!</v>
      </c>
      <c r="J8865" t="e">
        <f>SEARCH("type",'Mission Importer'!A8865)</f>
        <v>#VALUE!</v>
      </c>
      <c r="K8865" t="e">
        <f>IF(J8865=43,'Mission Importer'!A8865,0)</f>
        <v>#VALUE!</v>
      </c>
      <c r="L8865" t="e">
        <f>SEARCH("category",'Mission Importer'!A8865)</f>
        <v>#VALUE!</v>
      </c>
      <c r="M8865" t="e">
        <f>IF(L8865=43,'Mission Importer'!A8865,0)</f>
        <v>#VALUE!</v>
      </c>
    </row>
    <row r="8866" spans="1:13" x14ac:dyDescent="0.3">
      <c r="A8866" t="e">
        <f>SEARCH("livery",'Mission Importer'!A8866)</f>
        <v>#VALUE!</v>
      </c>
      <c r="B8866" t="e">
        <f>IF(A8866=43,'Mission Importer'!A8866,0)</f>
        <v>#VALUE!</v>
      </c>
      <c r="D8866" t="e">
        <f>SEARCH("shape_name",'Mission Importer'!A8866)</f>
        <v>#VALUE!</v>
      </c>
      <c r="E8866" t="e">
        <f>IF(D8866=43,'Mission Importer'!A8866,0)</f>
        <v>#VALUE!</v>
      </c>
      <c r="G8866" t="e">
        <f>SEARCH("shape_name",'Mission Importer'!A8866)</f>
        <v>#VALUE!</v>
      </c>
      <c r="H8866" t="e">
        <f>IF(G8866=43,'Mission Importer'!A8866,0)</f>
        <v>#VALUE!</v>
      </c>
      <c r="J8866" t="e">
        <f>SEARCH("type",'Mission Importer'!A8866)</f>
        <v>#VALUE!</v>
      </c>
      <c r="K8866" t="e">
        <f>IF(J8866=43,'Mission Importer'!A8866,0)</f>
        <v>#VALUE!</v>
      </c>
      <c r="L8866" t="e">
        <f>SEARCH("category",'Mission Importer'!A8866)</f>
        <v>#VALUE!</v>
      </c>
      <c r="M8866" t="e">
        <f>IF(L8866=43,'Mission Importer'!A8866,0)</f>
        <v>#VALUE!</v>
      </c>
    </row>
    <row r="8867" spans="1:13" x14ac:dyDescent="0.3">
      <c r="A8867" t="e">
        <f>SEARCH("livery",'Mission Importer'!A8867)</f>
        <v>#VALUE!</v>
      </c>
      <c r="B8867" t="e">
        <f>IF(A8867=43,'Mission Importer'!A8867,0)</f>
        <v>#VALUE!</v>
      </c>
      <c r="D8867" t="e">
        <f>SEARCH("shape_name",'Mission Importer'!A8867)</f>
        <v>#VALUE!</v>
      </c>
      <c r="E8867" t="e">
        <f>IF(D8867=43,'Mission Importer'!A8867,0)</f>
        <v>#VALUE!</v>
      </c>
      <c r="G8867" t="e">
        <f>SEARCH("shape_name",'Mission Importer'!A8867)</f>
        <v>#VALUE!</v>
      </c>
      <c r="H8867" t="e">
        <f>IF(G8867=43,'Mission Importer'!A8867,0)</f>
        <v>#VALUE!</v>
      </c>
      <c r="J8867" t="e">
        <f>SEARCH("type",'Mission Importer'!A8867)</f>
        <v>#VALUE!</v>
      </c>
      <c r="K8867" t="e">
        <f>IF(J8867=43,'Mission Importer'!A8867,0)</f>
        <v>#VALUE!</v>
      </c>
      <c r="L8867" t="e">
        <f>SEARCH("category",'Mission Importer'!A8867)</f>
        <v>#VALUE!</v>
      </c>
      <c r="M8867" t="e">
        <f>IF(L8867=43,'Mission Importer'!A8867,0)</f>
        <v>#VALUE!</v>
      </c>
    </row>
    <row r="8868" spans="1:13" x14ac:dyDescent="0.3">
      <c r="A8868" t="e">
        <f>SEARCH("livery",'Mission Importer'!A8868)</f>
        <v>#VALUE!</v>
      </c>
      <c r="B8868" t="e">
        <f>IF(A8868=43,'Mission Importer'!A8868,0)</f>
        <v>#VALUE!</v>
      </c>
      <c r="D8868" t="e">
        <f>SEARCH("shape_name",'Mission Importer'!A8868)</f>
        <v>#VALUE!</v>
      </c>
      <c r="E8868" t="e">
        <f>IF(D8868=43,'Mission Importer'!A8868,0)</f>
        <v>#VALUE!</v>
      </c>
      <c r="G8868" t="e">
        <f>SEARCH("shape_name",'Mission Importer'!A8868)</f>
        <v>#VALUE!</v>
      </c>
      <c r="H8868" t="e">
        <f>IF(G8868=43,'Mission Importer'!A8868,0)</f>
        <v>#VALUE!</v>
      </c>
      <c r="J8868" t="e">
        <f>SEARCH("type",'Mission Importer'!A8868)</f>
        <v>#VALUE!</v>
      </c>
      <c r="K8868" t="e">
        <f>IF(J8868=43,'Mission Importer'!A8868,0)</f>
        <v>#VALUE!</v>
      </c>
      <c r="L8868" t="e">
        <f>SEARCH("category",'Mission Importer'!A8868)</f>
        <v>#VALUE!</v>
      </c>
      <c r="M8868" t="e">
        <f>IF(L8868=43,'Mission Importer'!A8868,0)</f>
        <v>#VALUE!</v>
      </c>
    </row>
    <row r="8869" spans="1:13" x14ac:dyDescent="0.3">
      <c r="A8869" t="e">
        <f>SEARCH("livery",'Mission Importer'!A8869)</f>
        <v>#VALUE!</v>
      </c>
      <c r="B8869" t="e">
        <f>IF(A8869=43,'Mission Importer'!A8869,0)</f>
        <v>#VALUE!</v>
      </c>
      <c r="D8869" t="e">
        <f>SEARCH("shape_name",'Mission Importer'!A8869)</f>
        <v>#VALUE!</v>
      </c>
      <c r="E8869" t="e">
        <f>IF(D8869=43,'Mission Importer'!A8869,0)</f>
        <v>#VALUE!</v>
      </c>
      <c r="G8869" t="e">
        <f>SEARCH("shape_name",'Mission Importer'!A8869)</f>
        <v>#VALUE!</v>
      </c>
      <c r="H8869" t="e">
        <f>IF(G8869=43,'Mission Importer'!A8869,0)</f>
        <v>#VALUE!</v>
      </c>
      <c r="J8869" t="e">
        <f>SEARCH("type",'Mission Importer'!A8869)</f>
        <v>#VALUE!</v>
      </c>
      <c r="K8869" t="e">
        <f>IF(J8869=43,'Mission Importer'!A8869,0)</f>
        <v>#VALUE!</v>
      </c>
      <c r="L8869" t="e">
        <f>SEARCH("category",'Mission Importer'!A8869)</f>
        <v>#VALUE!</v>
      </c>
      <c r="M8869" t="e">
        <f>IF(L8869=43,'Mission Importer'!A8869,0)</f>
        <v>#VALUE!</v>
      </c>
    </row>
    <row r="8870" spans="1:13" x14ac:dyDescent="0.3">
      <c r="A8870" t="e">
        <f>SEARCH("livery",'Mission Importer'!A8870)</f>
        <v>#VALUE!</v>
      </c>
      <c r="B8870" t="e">
        <f>IF(A8870=43,'Mission Importer'!A8870,0)</f>
        <v>#VALUE!</v>
      </c>
      <c r="D8870" t="e">
        <f>SEARCH("shape_name",'Mission Importer'!A8870)</f>
        <v>#VALUE!</v>
      </c>
      <c r="E8870" t="e">
        <f>IF(D8870=43,'Mission Importer'!A8870,0)</f>
        <v>#VALUE!</v>
      </c>
      <c r="G8870" t="e">
        <f>SEARCH("shape_name",'Mission Importer'!A8870)</f>
        <v>#VALUE!</v>
      </c>
      <c r="H8870" t="e">
        <f>IF(G8870=43,'Mission Importer'!A8870,0)</f>
        <v>#VALUE!</v>
      </c>
      <c r="J8870" t="e">
        <f>SEARCH("type",'Mission Importer'!A8870)</f>
        <v>#VALUE!</v>
      </c>
      <c r="K8870" t="e">
        <f>IF(J8870=43,'Mission Importer'!A8870,0)</f>
        <v>#VALUE!</v>
      </c>
      <c r="L8870" t="e">
        <f>SEARCH("category",'Mission Importer'!A8870)</f>
        <v>#VALUE!</v>
      </c>
      <c r="M8870" t="e">
        <f>IF(L8870=43,'Mission Importer'!A8870,0)</f>
        <v>#VALUE!</v>
      </c>
    </row>
    <row r="8871" spans="1:13" x14ac:dyDescent="0.3">
      <c r="A8871" t="e">
        <f>SEARCH("livery",'Mission Importer'!A8871)</f>
        <v>#VALUE!</v>
      </c>
      <c r="B8871" t="e">
        <f>IF(A8871=43,'Mission Importer'!A8871,0)</f>
        <v>#VALUE!</v>
      </c>
      <c r="D8871" t="e">
        <f>SEARCH("shape_name",'Mission Importer'!A8871)</f>
        <v>#VALUE!</v>
      </c>
      <c r="E8871" t="e">
        <f>IF(D8871=43,'Mission Importer'!A8871,0)</f>
        <v>#VALUE!</v>
      </c>
      <c r="G8871" t="e">
        <f>SEARCH("shape_name",'Mission Importer'!A8871)</f>
        <v>#VALUE!</v>
      </c>
      <c r="H8871" t="e">
        <f>IF(G8871=43,'Mission Importer'!A8871,0)</f>
        <v>#VALUE!</v>
      </c>
      <c r="J8871" t="e">
        <f>SEARCH("type",'Mission Importer'!A8871)</f>
        <v>#VALUE!</v>
      </c>
      <c r="K8871" t="e">
        <f>IF(J8871=43,'Mission Importer'!A8871,0)</f>
        <v>#VALUE!</v>
      </c>
      <c r="L8871" t="e">
        <f>SEARCH("category",'Mission Importer'!A8871)</f>
        <v>#VALUE!</v>
      </c>
      <c r="M8871" t="e">
        <f>IF(L8871=43,'Mission Importer'!A8871,0)</f>
        <v>#VALUE!</v>
      </c>
    </row>
    <row r="8872" spans="1:13" x14ac:dyDescent="0.3">
      <c r="A8872" t="e">
        <f>SEARCH("livery",'Mission Importer'!A8872)</f>
        <v>#VALUE!</v>
      </c>
      <c r="B8872" t="e">
        <f>IF(A8872=43,'Mission Importer'!A8872,0)</f>
        <v>#VALUE!</v>
      </c>
      <c r="D8872" t="e">
        <f>SEARCH("shape_name",'Mission Importer'!A8872)</f>
        <v>#VALUE!</v>
      </c>
      <c r="E8872" t="e">
        <f>IF(D8872=43,'Mission Importer'!A8872,0)</f>
        <v>#VALUE!</v>
      </c>
      <c r="G8872" t="e">
        <f>SEARCH("shape_name",'Mission Importer'!A8872)</f>
        <v>#VALUE!</v>
      </c>
      <c r="H8872" t="e">
        <f>IF(G8872=43,'Mission Importer'!A8872,0)</f>
        <v>#VALUE!</v>
      </c>
      <c r="J8872" t="e">
        <f>SEARCH("type",'Mission Importer'!A8872)</f>
        <v>#VALUE!</v>
      </c>
      <c r="K8872" t="e">
        <f>IF(J8872=43,'Mission Importer'!A8872,0)</f>
        <v>#VALUE!</v>
      </c>
      <c r="L8872" t="e">
        <f>SEARCH("category",'Mission Importer'!A8872)</f>
        <v>#VALUE!</v>
      </c>
      <c r="M8872" t="e">
        <f>IF(L8872=43,'Mission Importer'!A8872,0)</f>
        <v>#VALUE!</v>
      </c>
    </row>
    <row r="8873" spans="1:13" x14ac:dyDescent="0.3">
      <c r="A8873" t="e">
        <f>SEARCH("livery",'Mission Importer'!A8873)</f>
        <v>#VALUE!</v>
      </c>
      <c r="B8873" t="e">
        <f>IF(A8873=43,'Mission Importer'!A8873,0)</f>
        <v>#VALUE!</v>
      </c>
      <c r="D8873" t="e">
        <f>SEARCH("shape_name",'Mission Importer'!A8873)</f>
        <v>#VALUE!</v>
      </c>
      <c r="E8873" t="e">
        <f>IF(D8873=43,'Mission Importer'!A8873,0)</f>
        <v>#VALUE!</v>
      </c>
      <c r="G8873" t="e">
        <f>SEARCH("shape_name",'Mission Importer'!A8873)</f>
        <v>#VALUE!</v>
      </c>
      <c r="H8873" t="e">
        <f>IF(G8873=43,'Mission Importer'!A8873,0)</f>
        <v>#VALUE!</v>
      </c>
      <c r="J8873" t="e">
        <f>SEARCH("type",'Mission Importer'!A8873)</f>
        <v>#VALUE!</v>
      </c>
      <c r="K8873" t="e">
        <f>IF(J8873=43,'Mission Importer'!A8873,0)</f>
        <v>#VALUE!</v>
      </c>
      <c r="L8873" t="e">
        <f>SEARCH("category",'Mission Importer'!A8873)</f>
        <v>#VALUE!</v>
      </c>
      <c r="M8873" t="e">
        <f>IF(L8873=43,'Mission Importer'!A8873,0)</f>
        <v>#VALUE!</v>
      </c>
    </row>
    <row r="8874" spans="1:13" x14ac:dyDescent="0.3">
      <c r="A8874" t="e">
        <f>SEARCH("livery",'Mission Importer'!A8874)</f>
        <v>#VALUE!</v>
      </c>
      <c r="B8874" t="e">
        <f>IF(A8874=43,'Mission Importer'!A8874,0)</f>
        <v>#VALUE!</v>
      </c>
      <c r="D8874" t="e">
        <f>SEARCH("shape_name",'Mission Importer'!A8874)</f>
        <v>#VALUE!</v>
      </c>
      <c r="E8874" t="e">
        <f>IF(D8874=43,'Mission Importer'!A8874,0)</f>
        <v>#VALUE!</v>
      </c>
      <c r="G8874" t="e">
        <f>SEARCH("shape_name",'Mission Importer'!A8874)</f>
        <v>#VALUE!</v>
      </c>
      <c r="H8874" t="e">
        <f>IF(G8874=43,'Mission Importer'!A8874,0)</f>
        <v>#VALUE!</v>
      </c>
      <c r="J8874" t="e">
        <f>SEARCH("type",'Mission Importer'!A8874)</f>
        <v>#VALUE!</v>
      </c>
      <c r="K8874" t="e">
        <f>IF(J8874=43,'Mission Importer'!A8874,0)</f>
        <v>#VALUE!</v>
      </c>
      <c r="L8874" t="e">
        <f>SEARCH("category",'Mission Importer'!A8874)</f>
        <v>#VALUE!</v>
      </c>
      <c r="M8874" t="e">
        <f>IF(L8874=43,'Mission Importer'!A8874,0)</f>
        <v>#VALUE!</v>
      </c>
    </row>
    <row r="8875" spans="1:13" x14ac:dyDescent="0.3">
      <c r="A8875" t="e">
        <f>SEARCH("livery",'Mission Importer'!A8875)</f>
        <v>#VALUE!</v>
      </c>
      <c r="B8875" t="e">
        <f>IF(A8875=43,'Mission Importer'!A8875,0)</f>
        <v>#VALUE!</v>
      </c>
      <c r="D8875" t="e">
        <f>SEARCH("shape_name",'Mission Importer'!A8875)</f>
        <v>#VALUE!</v>
      </c>
      <c r="E8875" t="e">
        <f>IF(D8875=43,'Mission Importer'!A8875,0)</f>
        <v>#VALUE!</v>
      </c>
      <c r="G8875" t="e">
        <f>SEARCH("shape_name",'Mission Importer'!A8875)</f>
        <v>#VALUE!</v>
      </c>
      <c r="H8875" t="e">
        <f>IF(G8875=43,'Mission Importer'!A8875,0)</f>
        <v>#VALUE!</v>
      </c>
      <c r="J8875" t="e">
        <f>SEARCH("type",'Mission Importer'!A8875)</f>
        <v>#VALUE!</v>
      </c>
      <c r="K8875" t="e">
        <f>IF(J8875=43,'Mission Importer'!A8875,0)</f>
        <v>#VALUE!</v>
      </c>
      <c r="L8875" t="e">
        <f>SEARCH("category",'Mission Importer'!A8875)</f>
        <v>#VALUE!</v>
      </c>
      <c r="M8875" t="e">
        <f>IF(L8875=43,'Mission Importer'!A8875,0)</f>
        <v>#VALUE!</v>
      </c>
    </row>
    <row r="8876" spans="1:13" x14ac:dyDescent="0.3">
      <c r="A8876" t="e">
        <f>SEARCH("livery",'Mission Importer'!A8876)</f>
        <v>#VALUE!</v>
      </c>
      <c r="B8876" t="e">
        <f>IF(A8876=43,'Mission Importer'!A8876,0)</f>
        <v>#VALUE!</v>
      </c>
      <c r="D8876" t="e">
        <f>SEARCH("shape_name",'Mission Importer'!A8876)</f>
        <v>#VALUE!</v>
      </c>
      <c r="E8876" t="e">
        <f>IF(D8876=43,'Mission Importer'!A8876,0)</f>
        <v>#VALUE!</v>
      </c>
      <c r="G8876" t="e">
        <f>SEARCH("shape_name",'Mission Importer'!A8876)</f>
        <v>#VALUE!</v>
      </c>
      <c r="H8876" t="e">
        <f>IF(G8876=43,'Mission Importer'!A8876,0)</f>
        <v>#VALUE!</v>
      </c>
      <c r="J8876" t="e">
        <f>SEARCH("type",'Mission Importer'!A8876)</f>
        <v>#VALUE!</v>
      </c>
      <c r="K8876" t="e">
        <f>IF(J8876=43,'Mission Importer'!A8876,0)</f>
        <v>#VALUE!</v>
      </c>
      <c r="L8876" t="e">
        <f>SEARCH("category",'Mission Importer'!A8876)</f>
        <v>#VALUE!</v>
      </c>
      <c r="M8876" t="e">
        <f>IF(L8876=43,'Mission Importer'!A8876,0)</f>
        <v>#VALUE!</v>
      </c>
    </row>
    <row r="8877" spans="1:13" x14ac:dyDescent="0.3">
      <c r="A8877" t="e">
        <f>SEARCH("livery",'Mission Importer'!A8877)</f>
        <v>#VALUE!</v>
      </c>
      <c r="B8877" t="e">
        <f>IF(A8877=43,'Mission Importer'!A8877,0)</f>
        <v>#VALUE!</v>
      </c>
      <c r="D8877" t="e">
        <f>SEARCH("shape_name",'Mission Importer'!A8877)</f>
        <v>#VALUE!</v>
      </c>
      <c r="E8877" t="e">
        <f>IF(D8877=43,'Mission Importer'!A8877,0)</f>
        <v>#VALUE!</v>
      </c>
      <c r="G8877" t="e">
        <f>SEARCH("shape_name",'Mission Importer'!A8877)</f>
        <v>#VALUE!</v>
      </c>
      <c r="H8877" t="e">
        <f>IF(G8877=43,'Mission Importer'!A8877,0)</f>
        <v>#VALUE!</v>
      </c>
      <c r="J8877" t="e">
        <f>SEARCH("type",'Mission Importer'!A8877)</f>
        <v>#VALUE!</v>
      </c>
      <c r="K8877" t="e">
        <f>IF(J8877=43,'Mission Importer'!A8877,0)</f>
        <v>#VALUE!</v>
      </c>
      <c r="L8877" t="e">
        <f>SEARCH("category",'Mission Importer'!A8877)</f>
        <v>#VALUE!</v>
      </c>
      <c r="M8877" t="e">
        <f>IF(L8877=43,'Mission Importer'!A8877,0)</f>
        <v>#VALUE!</v>
      </c>
    </row>
    <row r="8878" spans="1:13" x14ac:dyDescent="0.3">
      <c r="A8878" t="e">
        <f>SEARCH("livery",'Mission Importer'!A8878)</f>
        <v>#VALUE!</v>
      </c>
      <c r="B8878" t="e">
        <f>IF(A8878=43,'Mission Importer'!A8878,0)</f>
        <v>#VALUE!</v>
      </c>
      <c r="D8878" t="e">
        <f>SEARCH("shape_name",'Mission Importer'!A8878)</f>
        <v>#VALUE!</v>
      </c>
      <c r="E8878" t="e">
        <f>IF(D8878=43,'Mission Importer'!A8878,0)</f>
        <v>#VALUE!</v>
      </c>
      <c r="G8878" t="e">
        <f>SEARCH("shape_name",'Mission Importer'!A8878)</f>
        <v>#VALUE!</v>
      </c>
      <c r="H8878" t="e">
        <f>IF(G8878=43,'Mission Importer'!A8878,0)</f>
        <v>#VALUE!</v>
      </c>
      <c r="J8878" t="e">
        <f>SEARCH("type",'Mission Importer'!A8878)</f>
        <v>#VALUE!</v>
      </c>
      <c r="K8878" t="e">
        <f>IF(J8878=43,'Mission Importer'!A8878,0)</f>
        <v>#VALUE!</v>
      </c>
      <c r="L8878" t="e">
        <f>SEARCH("category",'Mission Importer'!A8878)</f>
        <v>#VALUE!</v>
      </c>
      <c r="M8878" t="e">
        <f>IF(L8878=43,'Mission Importer'!A8878,0)</f>
        <v>#VALUE!</v>
      </c>
    </row>
    <row r="8879" spans="1:13" x14ac:dyDescent="0.3">
      <c r="A8879" t="e">
        <f>SEARCH("livery",'Mission Importer'!A8879)</f>
        <v>#VALUE!</v>
      </c>
      <c r="B8879" t="e">
        <f>IF(A8879=43,'Mission Importer'!A8879,0)</f>
        <v>#VALUE!</v>
      </c>
      <c r="D8879" t="e">
        <f>SEARCH("shape_name",'Mission Importer'!A8879)</f>
        <v>#VALUE!</v>
      </c>
      <c r="E8879" t="e">
        <f>IF(D8879=43,'Mission Importer'!A8879,0)</f>
        <v>#VALUE!</v>
      </c>
      <c r="G8879" t="e">
        <f>SEARCH("shape_name",'Mission Importer'!A8879)</f>
        <v>#VALUE!</v>
      </c>
      <c r="H8879" t="e">
        <f>IF(G8879=43,'Mission Importer'!A8879,0)</f>
        <v>#VALUE!</v>
      </c>
      <c r="J8879" t="e">
        <f>SEARCH("type",'Mission Importer'!A8879)</f>
        <v>#VALUE!</v>
      </c>
      <c r="K8879" t="e">
        <f>IF(J8879=43,'Mission Importer'!A8879,0)</f>
        <v>#VALUE!</v>
      </c>
      <c r="L8879" t="e">
        <f>SEARCH("category",'Mission Importer'!A8879)</f>
        <v>#VALUE!</v>
      </c>
      <c r="M8879" t="e">
        <f>IF(L8879=43,'Mission Importer'!A8879,0)</f>
        <v>#VALUE!</v>
      </c>
    </row>
    <row r="8880" spans="1:13" x14ac:dyDescent="0.3">
      <c r="A8880" t="e">
        <f>SEARCH("livery",'Mission Importer'!A8880)</f>
        <v>#VALUE!</v>
      </c>
      <c r="B8880" t="e">
        <f>IF(A8880=43,'Mission Importer'!A8880,0)</f>
        <v>#VALUE!</v>
      </c>
      <c r="D8880" t="e">
        <f>SEARCH("shape_name",'Mission Importer'!A8880)</f>
        <v>#VALUE!</v>
      </c>
      <c r="E8880" t="e">
        <f>IF(D8880=43,'Mission Importer'!A8880,0)</f>
        <v>#VALUE!</v>
      </c>
      <c r="G8880" t="e">
        <f>SEARCH("shape_name",'Mission Importer'!A8880)</f>
        <v>#VALUE!</v>
      </c>
      <c r="H8880" t="e">
        <f>IF(G8880=43,'Mission Importer'!A8880,0)</f>
        <v>#VALUE!</v>
      </c>
      <c r="J8880" t="e">
        <f>SEARCH("type",'Mission Importer'!A8880)</f>
        <v>#VALUE!</v>
      </c>
      <c r="K8880" t="e">
        <f>IF(J8880=43,'Mission Importer'!A8880,0)</f>
        <v>#VALUE!</v>
      </c>
      <c r="L8880" t="e">
        <f>SEARCH("category",'Mission Importer'!A8880)</f>
        <v>#VALUE!</v>
      </c>
      <c r="M8880" t="e">
        <f>IF(L8880=43,'Mission Importer'!A8880,0)</f>
        <v>#VALUE!</v>
      </c>
    </row>
    <row r="8881" spans="1:13" x14ac:dyDescent="0.3">
      <c r="A8881" t="e">
        <f>SEARCH("livery",'Mission Importer'!A8881)</f>
        <v>#VALUE!</v>
      </c>
      <c r="B8881" t="e">
        <f>IF(A8881=43,'Mission Importer'!A8881,0)</f>
        <v>#VALUE!</v>
      </c>
      <c r="D8881" t="e">
        <f>SEARCH("shape_name",'Mission Importer'!A8881)</f>
        <v>#VALUE!</v>
      </c>
      <c r="E8881" t="e">
        <f>IF(D8881=43,'Mission Importer'!A8881,0)</f>
        <v>#VALUE!</v>
      </c>
      <c r="G8881" t="e">
        <f>SEARCH("shape_name",'Mission Importer'!A8881)</f>
        <v>#VALUE!</v>
      </c>
      <c r="H8881" t="e">
        <f>IF(G8881=43,'Mission Importer'!A8881,0)</f>
        <v>#VALUE!</v>
      </c>
      <c r="J8881" t="e">
        <f>SEARCH("type",'Mission Importer'!A8881)</f>
        <v>#VALUE!</v>
      </c>
      <c r="K8881" t="e">
        <f>IF(J8881=43,'Mission Importer'!A8881,0)</f>
        <v>#VALUE!</v>
      </c>
      <c r="L8881" t="e">
        <f>SEARCH("category",'Mission Importer'!A8881)</f>
        <v>#VALUE!</v>
      </c>
      <c r="M8881" t="e">
        <f>IF(L8881=43,'Mission Importer'!A8881,0)</f>
        <v>#VALUE!</v>
      </c>
    </row>
    <row r="8882" spans="1:13" x14ac:dyDescent="0.3">
      <c r="A8882" t="e">
        <f>SEARCH("livery",'Mission Importer'!A8882)</f>
        <v>#VALUE!</v>
      </c>
      <c r="B8882" t="e">
        <f>IF(A8882=43,'Mission Importer'!A8882,0)</f>
        <v>#VALUE!</v>
      </c>
      <c r="D8882" t="e">
        <f>SEARCH("shape_name",'Mission Importer'!A8882)</f>
        <v>#VALUE!</v>
      </c>
      <c r="E8882" t="e">
        <f>IF(D8882=43,'Mission Importer'!A8882,0)</f>
        <v>#VALUE!</v>
      </c>
      <c r="G8882" t="e">
        <f>SEARCH("shape_name",'Mission Importer'!A8882)</f>
        <v>#VALUE!</v>
      </c>
      <c r="H8882" t="e">
        <f>IF(G8882=43,'Mission Importer'!A8882,0)</f>
        <v>#VALUE!</v>
      </c>
      <c r="J8882" t="e">
        <f>SEARCH("type",'Mission Importer'!A8882)</f>
        <v>#VALUE!</v>
      </c>
      <c r="K8882" t="e">
        <f>IF(J8882=43,'Mission Importer'!A8882,0)</f>
        <v>#VALUE!</v>
      </c>
      <c r="L8882" t="e">
        <f>SEARCH("category",'Mission Importer'!A8882)</f>
        <v>#VALUE!</v>
      </c>
      <c r="M8882" t="e">
        <f>IF(L8882=43,'Mission Importer'!A8882,0)</f>
        <v>#VALUE!</v>
      </c>
    </row>
    <row r="8883" spans="1:13" x14ac:dyDescent="0.3">
      <c r="A8883" t="e">
        <f>SEARCH("livery",'Mission Importer'!A8883)</f>
        <v>#VALUE!</v>
      </c>
      <c r="B8883" t="e">
        <f>IF(A8883=43,'Mission Importer'!A8883,0)</f>
        <v>#VALUE!</v>
      </c>
      <c r="D8883" t="e">
        <f>SEARCH("shape_name",'Mission Importer'!A8883)</f>
        <v>#VALUE!</v>
      </c>
      <c r="E8883" t="e">
        <f>IF(D8883=43,'Mission Importer'!A8883,0)</f>
        <v>#VALUE!</v>
      </c>
      <c r="G8883" t="e">
        <f>SEARCH("shape_name",'Mission Importer'!A8883)</f>
        <v>#VALUE!</v>
      </c>
      <c r="H8883" t="e">
        <f>IF(G8883=43,'Mission Importer'!A8883,0)</f>
        <v>#VALUE!</v>
      </c>
      <c r="J8883" t="e">
        <f>SEARCH("type",'Mission Importer'!A8883)</f>
        <v>#VALUE!</v>
      </c>
      <c r="K8883" t="e">
        <f>IF(J8883=43,'Mission Importer'!A8883,0)</f>
        <v>#VALUE!</v>
      </c>
      <c r="L8883" t="e">
        <f>SEARCH("category",'Mission Importer'!A8883)</f>
        <v>#VALUE!</v>
      </c>
      <c r="M8883" t="e">
        <f>IF(L8883=43,'Mission Importer'!A8883,0)</f>
        <v>#VALUE!</v>
      </c>
    </row>
    <row r="8884" spans="1:13" x14ac:dyDescent="0.3">
      <c r="A8884" t="e">
        <f>SEARCH("livery",'Mission Importer'!A8884)</f>
        <v>#VALUE!</v>
      </c>
      <c r="B8884" t="e">
        <f>IF(A8884=43,'Mission Importer'!A8884,0)</f>
        <v>#VALUE!</v>
      </c>
      <c r="D8884" t="e">
        <f>SEARCH("shape_name",'Mission Importer'!A8884)</f>
        <v>#VALUE!</v>
      </c>
      <c r="E8884" t="e">
        <f>IF(D8884=43,'Mission Importer'!A8884,0)</f>
        <v>#VALUE!</v>
      </c>
      <c r="G8884" t="e">
        <f>SEARCH("shape_name",'Mission Importer'!A8884)</f>
        <v>#VALUE!</v>
      </c>
      <c r="H8884" t="e">
        <f>IF(G8884=43,'Mission Importer'!A8884,0)</f>
        <v>#VALUE!</v>
      </c>
      <c r="J8884" t="e">
        <f>SEARCH("type",'Mission Importer'!A8884)</f>
        <v>#VALUE!</v>
      </c>
      <c r="K8884" t="e">
        <f>IF(J8884=43,'Mission Importer'!A8884,0)</f>
        <v>#VALUE!</v>
      </c>
      <c r="L8884" t="e">
        <f>SEARCH("category",'Mission Importer'!A8884)</f>
        <v>#VALUE!</v>
      </c>
      <c r="M8884" t="e">
        <f>IF(L8884=43,'Mission Importer'!A8884,0)</f>
        <v>#VALUE!</v>
      </c>
    </row>
    <row r="8885" spans="1:13" x14ac:dyDescent="0.3">
      <c r="A8885" t="e">
        <f>SEARCH("livery",'Mission Importer'!A8885)</f>
        <v>#VALUE!</v>
      </c>
      <c r="B8885" t="e">
        <f>IF(A8885=43,'Mission Importer'!A8885,0)</f>
        <v>#VALUE!</v>
      </c>
      <c r="D8885" t="e">
        <f>SEARCH("shape_name",'Mission Importer'!A8885)</f>
        <v>#VALUE!</v>
      </c>
      <c r="E8885" t="e">
        <f>IF(D8885=43,'Mission Importer'!A8885,0)</f>
        <v>#VALUE!</v>
      </c>
      <c r="G8885" t="e">
        <f>SEARCH("shape_name",'Mission Importer'!A8885)</f>
        <v>#VALUE!</v>
      </c>
      <c r="H8885" t="e">
        <f>IF(G8885=43,'Mission Importer'!A8885,0)</f>
        <v>#VALUE!</v>
      </c>
      <c r="J8885" t="e">
        <f>SEARCH("type",'Mission Importer'!A8885)</f>
        <v>#VALUE!</v>
      </c>
      <c r="K8885" t="e">
        <f>IF(J8885=43,'Mission Importer'!A8885,0)</f>
        <v>#VALUE!</v>
      </c>
      <c r="L8885" t="e">
        <f>SEARCH("category",'Mission Importer'!A8885)</f>
        <v>#VALUE!</v>
      </c>
      <c r="M8885" t="e">
        <f>IF(L8885=43,'Mission Importer'!A8885,0)</f>
        <v>#VALUE!</v>
      </c>
    </row>
    <row r="8886" spans="1:13" x14ac:dyDescent="0.3">
      <c r="A8886" t="e">
        <f>SEARCH("livery",'Mission Importer'!A8886)</f>
        <v>#VALUE!</v>
      </c>
      <c r="B8886" t="e">
        <f>IF(A8886=43,'Mission Importer'!A8886,0)</f>
        <v>#VALUE!</v>
      </c>
      <c r="D8886" t="e">
        <f>SEARCH("shape_name",'Mission Importer'!A8886)</f>
        <v>#VALUE!</v>
      </c>
      <c r="E8886" t="e">
        <f>IF(D8886=43,'Mission Importer'!A8886,0)</f>
        <v>#VALUE!</v>
      </c>
      <c r="G8886" t="e">
        <f>SEARCH("shape_name",'Mission Importer'!A8886)</f>
        <v>#VALUE!</v>
      </c>
      <c r="H8886" t="e">
        <f>IF(G8886=43,'Mission Importer'!A8886,0)</f>
        <v>#VALUE!</v>
      </c>
      <c r="J8886">
        <f>SEARCH("type",'Mission Importer'!A8886)</f>
        <v>47</v>
      </c>
      <c r="K8886">
        <f>IF(J8886=43,'Mission Importer'!A8886,0)</f>
        <v>0</v>
      </c>
      <c r="L8886" t="e">
        <f>SEARCH("category",'Mission Importer'!A8886)</f>
        <v>#VALUE!</v>
      </c>
      <c r="M8886" t="e">
        <f>IF(L8886=43,'Mission Importer'!A8886,0)</f>
        <v>#VALUE!</v>
      </c>
    </row>
    <row r="8887" spans="1:13" x14ac:dyDescent="0.3">
      <c r="A8887" t="e">
        <f>SEARCH("livery",'Mission Importer'!A8887)</f>
        <v>#VALUE!</v>
      </c>
      <c r="B8887" t="e">
        <f>IF(A8887=43,'Mission Importer'!A8887,0)</f>
        <v>#VALUE!</v>
      </c>
      <c r="D8887" t="e">
        <f>SEARCH("shape_name",'Mission Importer'!A8887)</f>
        <v>#VALUE!</v>
      </c>
      <c r="E8887" t="e">
        <f>IF(D8887=43,'Mission Importer'!A8887,0)</f>
        <v>#VALUE!</v>
      </c>
      <c r="G8887" t="e">
        <f>SEARCH("shape_name",'Mission Importer'!A8887)</f>
        <v>#VALUE!</v>
      </c>
      <c r="H8887" t="e">
        <f>IF(G8887=43,'Mission Importer'!A8887,0)</f>
        <v>#VALUE!</v>
      </c>
      <c r="J8887" t="e">
        <f>SEARCH("type",'Mission Importer'!A8887)</f>
        <v>#VALUE!</v>
      </c>
      <c r="K8887" t="e">
        <f>IF(J8887=43,'Mission Importer'!A8887,0)</f>
        <v>#VALUE!</v>
      </c>
      <c r="L8887" t="e">
        <f>SEARCH("category",'Mission Importer'!A8887)</f>
        <v>#VALUE!</v>
      </c>
      <c r="M8887" t="e">
        <f>IF(L8887=43,'Mission Importer'!A8887,0)</f>
        <v>#VALUE!</v>
      </c>
    </row>
    <row r="8888" spans="1:13" x14ac:dyDescent="0.3">
      <c r="A8888" t="e">
        <f>SEARCH("livery",'Mission Importer'!A8888)</f>
        <v>#VALUE!</v>
      </c>
      <c r="B8888" t="e">
        <f>IF(A8888=43,'Mission Importer'!A8888,0)</f>
        <v>#VALUE!</v>
      </c>
      <c r="D8888" t="e">
        <f>SEARCH("shape_name",'Mission Importer'!A8888)</f>
        <v>#VALUE!</v>
      </c>
      <c r="E8888" t="e">
        <f>IF(D8888=43,'Mission Importer'!A8888,0)</f>
        <v>#VALUE!</v>
      </c>
      <c r="G8888" t="e">
        <f>SEARCH("shape_name",'Mission Importer'!A8888)</f>
        <v>#VALUE!</v>
      </c>
      <c r="H8888" t="e">
        <f>IF(G8888=43,'Mission Importer'!A8888,0)</f>
        <v>#VALUE!</v>
      </c>
      <c r="J8888" t="e">
        <f>SEARCH("type",'Mission Importer'!A8888)</f>
        <v>#VALUE!</v>
      </c>
      <c r="K8888" t="e">
        <f>IF(J8888=43,'Mission Importer'!A8888,0)</f>
        <v>#VALUE!</v>
      </c>
      <c r="L8888" t="e">
        <f>SEARCH("category",'Mission Importer'!A8888)</f>
        <v>#VALUE!</v>
      </c>
      <c r="M8888" t="e">
        <f>IF(L8888=43,'Mission Importer'!A8888,0)</f>
        <v>#VALUE!</v>
      </c>
    </row>
    <row r="8889" spans="1:13" x14ac:dyDescent="0.3">
      <c r="A8889" t="e">
        <f>SEARCH("livery",'Mission Importer'!A8889)</f>
        <v>#VALUE!</v>
      </c>
      <c r="B8889" t="e">
        <f>IF(A8889=43,'Mission Importer'!A8889,0)</f>
        <v>#VALUE!</v>
      </c>
      <c r="D8889" t="e">
        <f>SEARCH("shape_name",'Mission Importer'!A8889)</f>
        <v>#VALUE!</v>
      </c>
      <c r="E8889" t="e">
        <f>IF(D8889=43,'Mission Importer'!A8889,0)</f>
        <v>#VALUE!</v>
      </c>
      <c r="G8889" t="e">
        <f>SEARCH("shape_name",'Mission Importer'!A8889)</f>
        <v>#VALUE!</v>
      </c>
      <c r="H8889" t="e">
        <f>IF(G8889=43,'Mission Importer'!A8889,0)</f>
        <v>#VALUE!</v>
      </c>
      <c r="J8889" t="e">
        <f>SEARCH("type",'Mission Importer'!A8889)</f>
        <v>#VALUE!</v>
      </c>
      <c r="K8889" t="e">
        <f>IF(J8889=43,'Mission Importer'!A8889,0)</f>
        <v>#VALUE!</v>
      </c>
      <c r="L8889" t="e">
        <f>SEARCH("category",'Mission Importer'!A8889)</f>
        <v>#VALUE!</v>
      </c>
      <c r="M8889" t="e">
        <f>IF(L8889=43,'Mission Importer'!A8889,0)</f>
        <v>#VALUE!</v>
      </c>
    </row>
    <row r="8890" spans="1:13" x14ac:dyDescent="0.3">
      <c r="A8890" t="e">
        <f>SEARCH("livery",'Mission Importer'!A8890)</f>
        <v>#VALUE!</v>
      </c>
      <c r="B8890" t="e">
        <f>IF(A8890=43,'Mission Importer'!A8890,0)</f>
        <v>#VALUE!</v>
      </c>
      <c r="D8890" t="e">
        <f>SEARCH("shape_name",'Mission Importer'!A8890)</f>
        <v>#VALUE!</v>
      </c>
      <c r="E8890" t="e">
        <f>IF(D8890=43,'Mission Importer'!A8890,0)</f>
        <v>#VALUE!</v>
      </c>
      <c r="G8890" t="e">
        <f>SEARCH("shape_name",'Mission Importer'!A8890)</f>
        <v>#VALUE!</v>
      </c>
      <c r="H8890" t="e">
        <f>IF(G8890=43,'Mission Importer'!A8890,0)</f>
        <v>#VALUE!</v>
      </c>
      <c r="J8890" t="e">
        <f>SEARCH("type",'Mission Importer'!A8890)</f>
        <v>#VALUE!</v>
      </c>
      <c r="K8890" t="e">
        <f>IF(J8890=43,'Mission Importer'!A8890,0)</f>
        <v>#VALUE!</v>
      </c>
      <c r="L8890" t="e">
        <f>SEARCH("category",'Mission Importer'!A8890)</f>
        <v>#VALUE!</v>
      </c>
      <c r="M8890" t="e">
        <f>IF(L8890=43,'Mission Importer'!A8890,0)</f>
        <v>#VALUE!</v>
      </c>
    </row>
    <row r="8891" spans="1:13" x14ac:dyDescent="0.3">
      <c r="A8891" t="e">
        <f>SEARCH("livery",'Mission Importer'!A8891)</f>
        <v>#VALUE!</v>
      </c>
      <c r="B8891" t="e">
        <f>IF(A8891=43,'Mission Importer'!A8891,0)</f>
        <v>#VALUE!</v>
      </c>
      <c r="D8891" t="e">
        <f>SEARCH("shape_name",'Mission Importer'!A8891)</f>
        <v>#VALUE!</v>
      </c>
      <c r="E8891" t="e">
        <f>IF(D8891=43,'Mission Importer'!A8891,0)</f>
        <v>#VALUE!</v>
      </c>
      <c r="G8891" t="e">
        <f>SEARCH("shape_name",'Mission Importer'!A8891)</f>
        <v>#VALUE!</v>
      </c>
      <c r="H8891" t="e">
        <f>IF(G8891=43,'Mission Importer'!A8891,0)</f>
        <v>#VALUE!</v>
      </c>
      <c r="J8891" t="e">
        <f>SEARCH("type",'Mission Importer'!A8891)</f>
        <v>#VALUE!</v>
      </c>
      <c r="K8891" t="e">
        <f>IF(J8891=43,'Mission Importer'!A8891,0)</f>
        <v>#VALUE!</v>
      </c>
      <c r="L8891" t="e">
        <f>SEARCH("category",'Mission Importer'!A8891)</f>
        <v>#VALUE!</v>
      </c>
      <c r="M8891" t="e">
        <f>IF(L8891=43,'Mission Importer'!A8891,0)</f>
        <v>#VALUE!</v>
      </c>
    </row>
    <row r="8892" spans="1:13" x14ac:dyDescent="0.3">
      <c r="A8892" t="e">
        <f>SEARCH("livery",'Mission Importer'!A8892)</f>
        <v>#VALUE!</v>
      </c>
      <c r="B8892" t="e">
        <f>IF(A8892=43,'Mission Importer'!A8892,0)</f>
        <v>#VALUE!</v>
      </c>
      <c r="D8892" t="e">
        <f>SEARCH("shape_name",'Mission Importer'!A8892)</f>
        <v>#VALUE!</v>
      </c>
      <c r="E8892" t="e">
        <f>IF(D8892=43,'Mission Importer'!A8892,0)</f>
        <v>#VALUE!</v>
      </c>
      <c r="G8892" t="e">
        <f>SEARCH("shape_name",'Mission Importer'!A8892)</f>
        <v>#VALUE!</v>
      </c>
      <c r="H8892" t="e">
        <f>IF(G8892=43,'Mission Importer'!A8892,0)</f>
        <v>#VALUE!</v>
      </c>
      <c r="J8892" t="e">
        <f>SEARCH("type",'Mission Importer'!A8892)</f>
        <v>#VALUE!</v>
      </c>
      <c r="K8892" t="e">
        <f>IF(J8892=43,'Mission Importer'!A8892,0)</f>
        <v>#VALUE!</v>
      </c>
      <c r="L8892" t="e">
        <f>SEARCH("category",'Mission Importer'!A8892)</f>
        <v>#VALUE!</v>
      </c>
      <c r="M8892" t="e">
        <f>IF(L8892=43,'Mission Importer'!A8892,0)</f>
        <v>#VALUE!</v>
      </c>
    </row>
    <row r="8893" spans="1:13" x14ac:dyDescent="0.3">
      <c r="A8893" t="e">
        <f>SEARCH("livery",'Mission Importer'!A8893)</f>
        <v>#VALUE!</v>
      </c>
      <c r="B8893" t="e">
        <f>IF(A8893=43,'Mission Importer'!A8893,0)</f>
        <v>#VALUE!</v>
      </c>
      <c r="D8893" t="e">
        <f>SEARCH("shape_name",'Mission Importer'!A8893)</f>
        <v>#VALUE!</v>
      </c>
      <c r="E8893" t="e">
        <f>IF(D8893=43,'Mission Importer'!A8893,0)</f>
        <v>#VALUE!</v>
      </c>
      <c r="G8893" t="e">
        <f>SEARCH("shape_name",'Mission Importer'!A8893)</f>
        <v>#VALUE!</v>
      </c>
      <c r="H8893" t="e">
        <f>IF(G8893=43,'Mission Importer'!A8893,0)</f>
        <v>#VALUE!</v>
      </c>
      <c r="J8893" t="e">
        <f>SEARCH("type",'Mission Importer'!A8893)</f>
        <v>#VALUE!</v>
      </c>
      <c r="K8893" t="e">
        <f>IF(J8893=43,'Mission Importer'!A8893,0)</f>
        <v>#VALUE!</v>
      </c>
      <c r="L8893" t="e">
        <f>SEARCH("category",'Mission Importer'!A8893)</f>
        <v>#VALUE!</v>
      </c>
      <c r="M8893" t="e">
        <f>IF(L8893=43,'Mission Importer'!A8893,0)</f>
        <v>#VALUE!</v>
      </c>
    </row>
    <row r="8894" spans="1:13" x14ac:dyDescent="0.3">
      <c r="A8894" t="e">
        <f>SEARCH("livery",'Mission Importer'!A8894)</f>
        <v>#VALUE!</v>
      </c>
      <c r="B8894" t="e">
        <f>IF(A8894=43,'Mission Importer'!A8894,0)</f>
        <v>#VALUE!</v>
      </c>
      <c r="D8894" t="e">
        <f>SEARCH("shape_name",'Mission Importer'!A8894)</f>
        <v>#VALUE!</v>
      </c>
      <c r="E8894" t="e">
        <f>IF(D8894=43,'Mission Importer'!A8894,0)</f>
        <v>#VALUE!</v>
      </c>
      <c r="G8894" t="e">
        <f>SEARCH("shape_name",'Mission Importer'!A8894)</f>
        <v>#VALUE!</v>
      </c>
      <c r="H8894" t="e">
        <f>IF(G8894=43,'Mission Importer'!A8894,0)</f>
        <v>#VALUE!</v>
      </c>
      <c r="J8894" t="e">
        <f>SEARCH("type",'Mission Importer'!A8894)</f>
        <v>#VALUE!</v>
      </c>
      <c r="K8894" t="e">
        <f>IF(J8894=43,'Mission Importer'!A8894,0)</f>
        <v>#VALUE!</v>
      </c>
      <c r="L8894" t="e">
        <f>SEARCH("category",'Mission Importer'!A8894)</f>
        <v>#VALUE!</v>
      </c>
      <c r="M8894" t="e">
        <f>IF(L8894=43,'Mission Importer'!A8894,0)</f>
        <v>#VALUE!</v>
      </c>
    </row>
    <row r="8895" spans="1:13" x14ac:dyDescent="0.3">
      <c r="A8895" t="e">
        <f>SEARCH("livery",'Mission Importer'!A8895)</f>
        <v>#VALUE!</v>
      </c>
      <c r="B8895" t="e">
        <f>IF(A8895=43,'Mission Importer'!A8895,0)</f>
        <v>#VALUE!</v>
      </c>
      <c r="D8895" t="e">
        <f>SEARCH("shape_name",'Mission Importer'!A8895)</f>
        <v>#VALUE!</v>
      </c>
      <c r="E8895" t="e">
        <f>IF(D8895=43,'Mission Importer'!A8895,0)</f>
        <v>#VALUE!</v>
      </c>
      <c r="G8895" t="e">
        <f>SEARCH("shape_name",'Mission Importer'!A8895)</f>
        <v>#VALUE!</v>
      </c>
      <c r="H8895" t="e">
        <f>IF(G8895=43,'Mission Importer'!A8895,0)</f>
        <v>#VALUE!</v>
      </c>
      <c r="J8895" t="e">
        <f>SEARCH("type",'Mission Importer'!A8895)</f>
        <v>#VALUE!</v>
      </c>
      <c r="K8895" t="e">
        <f>IF(J8895=43,'Mission Importer'!A8895,0)</f>
        <v>#VALUE!</v>
      </c>
      <c r="L8895" t="e">
        <f>SEARCH("category",'Mission Importer'!A8895)</f>
        <v>#VALUE!</v>
      </c>
      <c r="M8895" t="e">
        <f>IF(L8895=43,'Mission Importer'!A8895,0)</f>
        <v>#VALUE!</v>
      </c>
    </row>
    <row r="8896" spans="1:13" x14ac:dyDescent="0.3">
      <c r="A8896" t="e">
        <f>SEARCH("livery",'Mission Importer'!A8896)</f>
        <v>#VALUE!</v>
      </c>
      <c r="B8896" t="e">
        <f>IF(A8896=43,'Mission Importer'!A8896,0)</f>
        <v>#VALUE!</v>
      </c>
      <c r="D8896" t="e">
        <f>SEARCH("shape_name",'Mission Importer'!A8896)</f>
        <v>#VALUE!</v>
      </c>
      <c r="E8896" t="e">
        <f>IF(D8896=43,'Mission Importer'!A8896,0)</f>
        <v>#VALUE!</v>
      </c>
      <c r="G8896" t="e">
        <f>SEARCH("shape_name",'Mission Importer'!A8896)</f>
        <v>#VALUE!</v>
      </c>
      <c r="H8896" t="e">
        <f>IF(G8896=43,'Mission Importer'!A8896,0)</f>
        <v>#VALUE!</v>
      </c>
      <c r="J8896" t="e">
        <f>SEARCH("type",'Mission Importer'!A8896)</f>
        <v>#VALUE!</v>
      </c>
      <c r="K8896" t="e">
        <f>IF(J8896=43,'Mission Importer'!A8896,0)</f>
        <v>#VALUE!</v>
      </c>
      <c r="L8896" t="e">
        <f>SEARCH("category",'Mission Importer'!A8896)</f>
        <v>#VALUE!</v>
      </c>
      <c r="M8896" t="e">
        <f>IF(L8896=43,'Mission Importer'!A8896,0)</f>
        <v>#VALUE!</v>
      </c>
    </row>
    <row r="8897" spans="1:13" x14ac:dyDescent="0.3">
      <c r="A8897" t="e">
        <f>SEARCH("livery",'Mission Importer'!A8897)</f>
        <v>#VALUE!</v>
      </c>
      <c r="B8897" t="e">
        <f>IF(A8897=43,'Mission Importer'!A8897,0)</f>
        <v>#VALUE!</v>
      </c>
      <c r="D8897" t="e">
        <f>SEARCH("shape_name",'Mission Importer'!A8897)</f>
        <v>#VALUE!</v>
      </c>
      <c r="E8897" t="e">
        <f>IF(D8897=43,'Mission Importer'!A8897,0)</f>
        <v>#VALUE!</v>
      </c>
      <c r="G8897" t="e">
        <f>SEARCH("shape_name",'Mission Importer'!A8897)</f>
        <v>#VALUE!</v>
      </c>
      <c r="H8897" t="e">
        <f>IF(G8897=43,'Mission Importer'!A8897,0)</f>
        <v>#VALUE!</v>
      </c>
      <c r="J8897" t="e">
        <f>SEARCH("type",'Mission Importer'!A8897)</f>
        <v>#VALUE!</v>
      </c>
      <c r="K8897" t="e">
        <f>IF(J8897=43,'Mission Importer'!A8897,0)</f>
        <v>#VALUE!</v>
      </c>
      <c r="L8897" t="e">
        <f>SEARCH("category",'Mission Importer'!A8897)</f>
        <v>#VALUE!</v>
      </c>
      <c r="M8897" t="e">
        <f>IF(L8897=43,'Mission Importer'!A8897,0)</f>
        <v>#VALUE!</v>
      </c>
    </row>
    <row r="8898" spans="1:13" x14ac:dyDescent="0.3">
      <c r="A8898" t="e">
        <f>SEARCH("livery",'Mission Importer'!A8898)</f>
        <v>#VALUE!</v>
      </c>
      <c r="B8898" t="e">
        <f>IF(A8898=43,'Mission Importer'!A8898,0)</f>
        <v>#VALUE!</v>
      </c>
      <c r="D8898" t="e">
        <f>SEARCH("shape_name",'Mission Importer'!A8898)</f>
        <v>#VALUE!</v>
      </c>
      <c r="E8898" t="e">
        <f>IF(D8898=43,'Mission Importer'!A8898,0)</f>
        <v>#VALUE!</v>
      </c>
      <c r="G8898" t="e">
        <f>SEARCH("shape_name",'Mission Importer'!A8898)</f>
        <v>#VALUE!</v>
      </c>
      <c r="H8898" t="e">
        <f>IF(G8898=43,'Mission Importer'!A8898,0)</f>
        <v>#VALUE!</v>
      </c>
      <c r="J8898" t="e">
        <f>SEARCH("type",'Mission Importer'!A8898)</f>
        <v>#VALUE!</v>
      </c>
      <c r="K8898" t="e">
        <f>IF(J8898=43,'Mission Importer'!A8898,0)</f>
        <v>#VALUE!</v>
      </c>
      <c r="L8898" t="e">
        <f>SEARCH("category",'Mission Importer'!A8898)</f>
        <v>#VALUE!</v>
      </c>
      <c r="M8898" t="e">
        <f>IF(L8898=43,'Mission Importer'!A8898,0)</f>
        <v>#VALUE!</v>
      </c>
    </row>
    <row r="8899" spans="1:13" x14ac:dyDescent="0.3">
      <c r="A8899" t="e">
        <f>SEARCH("livery",'Mission Importer'!A8899)</f>
        <v>#VALUE!</v>
      </c>
      <c r="B8899" t="e">
        <f>IF(A8899=43,'Mission Importer'!A8899,0)</f>
        <v>#VALUE!</v>
      </c>
      <c r="D8899" t="e">
        <f>SEARCH("shape_name",'Mission Importer'!A8899)</f>
        <v>#VALUE!</v>
      </c>
      <c r="E8899" t="e">
        <f>IF(D8899=43,'Mission Importer'!A8899,0)</f>
        <v>#VALUE!</v>
      </c>
      <c r="G8899" t="e">
        <f>SEARCH("shape_name",'Mission Importer'!A8899)</f>
        <v>#VALUE!</v>
      </c>
      <c r="H8899" t="e">
        <f>IF(G8899=43,'Mission Importer'!A8899,0)</f>
        <v>#VALUE!</v>
      </c>
      <c r="J8899" t="e">
        <f>SEARCH("type",'Mission Importer'!A8899)</f>
        <v>#VALUE!</v>
      </c>
      <c r="K8899" t="e">
        <f>IF(J8899=43,'Mission Importer'!A8899,0)</f>
        <v>#VALUE!</v>
      </c>
      <c r="L8899" t="e">
        <f>SEARCH("category",'Mission Importer'!A8899)</f>
        <v>#VALUE!</v>
      </c>
      <c r="M8899" t="e">
        <f>IF(L8899=43,'Mission Importer'!A8899,0)</f>
        <v>#VALUE!</v>
      </c>
    </row>
    <row r="8900" spans="1:13" x14ac:dyDescent="0.3">
      <c r="A8900" t="e">
        <f>SEARCH("livery",'Mission Importer'!A8900)</f>
        <v>#VALUE!</v>
      </c>
      <c r="B8900" t="e">
        <f>IF(A8900=43,'Mission Importer'!A8900,0)</f>
        <v>#VALUE!</v>
      </c>
      <c r="D8900" t="e">
        <f>SEARCH("shape_name",'Mission Importer'!A8900)</f>
        <v>#VALUE!</v>
      </c>
      <c r="E8900" t="e">
        <f>IF(D8900=43,'Mission Importer'!A8900,0)</f>
        <v>#VALUE!</v>
      </c>
      <c r="G8900" t="e">
        <f>SEARCH("shape_name",'Mission Importer'!A8900)</f>
        <v>#VALUE!</v>
      </c>
      <c r="H8900" t="e">
        <f>IF(G8900=43,'Mission Importer'!A8900,0)</f>
        <v>#VALUE!</v>
      </c>
      <c r="J8900" t="e">
        <f>SEARCH("type",'Mission Importer'!A8900)</f>
        <v>#VALUE!</v>
      </c>
      <c r="K8900" t="e">
        <f>IF(J8900=43,'Mission Importer'!A8900,0)</f>
        <v>#VALUE!</v>
      </c>
      <c r="L8900" t="e">
        <f>SEARCH("category",'Mission Importer'!A8900)</f>
        <v>#VALUE!</v>
      </c>
      <c r="M8900" t="e">
        <f>IF(L8900=43,'Mission Importer'!A8900,0)</f>
        <v>#VALUE!</v>
      </c>
    </row>
    <row r="8901" spans="1:13" x14ac:dyDescent="0.3">
      <c r="A8901">
        <f>SEARCH("livery",'Mission Importer'!A8901)</f>
        <v>43</v>
      </c>
      <c r="B8901" t="str">
        <f>IF(A8901=43,'Mission Importer'!A8901,0)</f>
        <v xml:space="preserve">                                        ["livery_id"] = "winter",</v>
      </c>
      <c r="D8901" t="e">
        <f>SEARCH("shape_name",'Mission Importer'!A8901)</f>
        <v>#VALUE!</v>
      </c>
      <c r="E8901" t="e">
        <f>IF(D8901=43,'Mission Importer'!A8901,0)</f>
        <v>#VALUE!</v>
      </c>
      <c r="G8901" t="e">
        <f>SEARCH("shape_name",'Mission Importer'!A8901)</f>
        <v>#VALUE!</v>
      </c>
      <c r="H8901" t="e">
        <f>IF(G8901=43,'Mission Importer'!A8901,0)</f>
        <v>#VALUE!</v>
      </c>
      <c r="J8901" t="e">
        <f>SEARCH("type",'Mission Importer'!A8901)</f>
        <v>#VALUE!</v>
      </c>
      <c r="K8901" t="e">
        <f>IF(J8901=43,'Mission Importer'!A8901,0)</f>
        <v>#VALUE!</v>
      </c>
      <c r="L8901" t="e">
        <f>SEARCH("category",'Mission Importer'!A8901)</f>
        <v>#VALUE!</v>
      </c>
      <c r="M8901" t="e">
        <f>IF(L8901=43,'Mission Importer'!A8901,0)</f>
        <v>#VALUE!</v>
      </c>
    </row>
    <row r="8902" spans="1:13" x14ac:dyDescent="0.3">
      <c r="A8902" t="e">
        <f>SEARCH("livery",'Mission Importer'!A8902)</f>
        <v>#VALUE!</v>
      </c>
      <c r="B8902" t="e">
        <f>IF(A8902=43,'Mission Importer'!A8902,0)</f>
        <v>#VALUE!</v>
      </c>
      <c r="D8902" t="e">
        <f>SEARCH("shape_name",'Mission Importer'!A8902)</f>
        <v>#VALUE!</v>
      </c>
      <c r="E8902" t="e">
        <f>IF(D8902=43,'Mission Importer'!A8902,0)</f>
        <v>#VALUE!</v>
      </c>
      <c r="G8902" t="e">
        <f>SEARCH("shape_name",'Mission Importer'!A8902)</f>
        <v>#VALUE!</v>
      </c>
      <c r="H8902" t="e">
        <f>IF(G8902=43,'Mission Importer'!A8902,0)</f>
        <v>#VALUE!</v>
      </c>
      <c r="J8902" t="e">
        <f>SEARCH("type",'Mission Importer'!A8902)</f>
        <v>#VALUE!</v>
      </c>
      <c r="K8902" t="e">
        <f>IF(J8902=43,'Mission Importer'!A8902,0)</f>
        <v>#VALUE!</v>
      </c>
      <c r="L8902">
        <f>SEARCH("category",'Mission Importer'!A8902)</f>
        <v>43</v>
      </c>
      <c r="M8902" t="str">
        <f>IF(L8902=43,'Mission Importer'!A8902,0)</f>
        <v xml:space="preserve">                                        ["category"] = "Air Defence",</v>
      </c>
    </row>
    <row r="8903" spans="1:13" x14ac:dyDescent="0.3">
      <c r="A8903" t="e">
        <f>SEARCH("livery",'Mission Importer'!A8903)</f>
        <v>#VALUE!</v>
      </c>
      <c r="B8903" t="e">
        <f>IF(A8903=43,'Mission Importer'!A8903,0)</f>
        <v>#VALUE!</v>
      </c>
      <c r="D8903" t="e">
        <f>SEARCH("shape_name",'Mission Importer'!A8903)</f>
        <v>#VALUE!</v>
      </c>
      <c r="E8903" t="e">
        <f>IF(D8903=43,'Mission Importer'!A8903,0)</f>
        <v>#VALUE!</v>
      </c>
      <c r="G8903" t="e">
        <f>SEARCH("shape_name",'Mission Importer'!A8903)</f>
        <v>#VALUE!</v>
      </c>
      <c r="H8903" t="e">
        <f>IF(G8903=43,'Mission Importer'!A8903,0)</f>
        <v>#VALUE!</v>
      </c>
      <c r="J8903">
        <f>SEARCH("type",'Mission Importer'!A8903)</f>
        <v>43</v>
      </c>
      <c r="K8903" t="str">
        <f>IF(J8903=43,'Mission Importer'!A8903,0)</f>
        <v xml:space="preserve">                                        ["type"] = "RLS_19J6",</v>
      </c>
      <c r="L8903" t="e">
        <f>SEARCH("category",'Mission Importer'!A8903)</f>
        <v>#VALUE!</v>
      </c>
      <c r="M8903" t="e">
        <f>IF(L8903=43,'Mission Importer'!A8903,0)</f>
        <v>#VALUE!</v>
      </c>
    </row>
    <row r="8904" spans="1:13" x14ac:dyDescent="0.3">
      <c r="A8904" t="e">
        <f>SEARCH("livery",'Mission Importer'!A8904)</f>
        <v>#VALUE!</v>
      </c>
      <c r="B8904" t="e">
        <f>IF(A8904=43,'Mission Importer'!A8904,0)</f>
        <v>#VALUE!</v>
      </c>
      <c r="D8904" t="e">
        <f>SEARCH("shape_name",'Mission Importer'!A8904)</f>
        <v>#VALUE!</v>
      </c>
      <c r="E8904" t="e">
        <f>IF(D8904=43,'Mission Importer'!A8904,0)</f>
        <v>#VALUE!</v>
      </c>
      <c r="G8904" t="e">
        <f>SEARCH("shape_name",'Mission Importer'!A8904)</f>
        <v>#VALUE!</v>
      </c>
      <c r="H8904" t="e">
        <f>IF(G8904=43,'Mission Importer'!A8904,0)</f>
        <v>#VALUE!</v>
      </c>
      <c r="J8904" t="e">
        <f>SEARCH("type",'Mission Importer'!A8904)</f>
        <v>#VALUE!</v>
      </c>
      <c r="K8904" t="e">
        <f>IF(J8904=43,'Mission Importer'!A8904,0)</f>
        <v>#VALUE!</v>
      </c>
      <c r="L8904" t="e">
        <f>SEARCH("category",'Mission Importer'!A8904)</f>
        <v>#VALUE!</v>
      </c>
      <c r="M8904" t="e">
        <f>IF(L8904=43,'Mission Importer'!A8904,0)</f>
        <v>#VALUE!</v>
      </c>
    </row>
    <row r="8905" spans="1:13" x14ac:dyDescent="0.3">
      <c r="A8905" t="e">
        <f>SEARCH("livery",'Mission Importer'!A8905)</f>
        <v>#VALUE!</v>
      </c>
      <c r="B8905" t="e">
        <f>IF(A8905=43,'Mission Importer'!A8905,0)</f>
        <v>#VALUE!</v>
      </c>
      <c r="D8905" t="e">
        <f>SEARCH("shape_name",'Mission Importer'!A8905)</f>
        <v>#VALUE!</v>
      </c>
      <c r="E8905" t="e">
        <f>IF(D8905=43,'Mission Importer'!A8905,0)</f>
        <v>#VALUE!</v>
      </c>
      <c r="G8905" t="e">
        <f>SEARCH("shape_name",'Mission Importer'!A8905)</f>
        <v>#VALUE!</v>
      </c>
      <c r="H8905" t="e">
        <f>IF(G8905=43,'Mission Importer'!A8905,0)</f>
        <v>#VALUE!</v>
      </c>
      <c r="J8905" t="e">
        <f>SEARCH("type",'Mission Importer'!A8905)</f>
        <v>#VALUE!</v>
      </c>
      <c r="K8905" t="e">
        <f>IF(J8905=43,'Mission Importer'!A8905,0)</f>
        <v>#VALUE!</v>
      </c>
      <c r="L8905" t="e">
        <f>SEARCH("category",'Mission Importer'!A8905)</f>
        <v>#VALUE!</v>
      </c>
      <c r="M8905" t="e">
        <f>IF(L8905=43,'Mission Importer'!A8905,0)</f>
        <v>#VALUE!</v>
      </c>
    </row>
    <row r="8906" spans="1:13" x14ac:dyDescent="0.3">
      <c r="A8906" t="e">
        <f>SEARCH("livery",'Mission Importer'!A8906)</f>
        <v>#VALUE!</v>
      </c>
      <c r="B8906" t="e">
        <f>IF(A8906=43,'Mission Importer'!A8906,0)</f>
        <v>#VALUE!</v>
      </c>
      <c r="D8906" t="e">
        <f>SEARCH("shape_name",'Mission Importer'!A8906)</f>
        <v>#VALUE!</v>
      </c>
      <c r="E8906" t="e">
        <f>IF(D8906=43,'Mission Importer'!A8906,0)</f>
        <v>#VALUE!</v>
      </c>
      <c r="G8906" t="e">
        <f>SEARCH("shape_name",'Mission Importer'!A8906)</f>
        <v>#VALUE!</v>
      </c>
      <c r="H8906" t="e">
        <f>IF(G8906=43,'Mission Importer'!A8906,0)</f>
        <v>#VALUE!</v>
      </c>
      <c r="J8906" t="e">
        <f>SEARCH("type",'Mission Importer'!A8906)</f>
        <v>#VALUE!</v>
      </c>
      <c r="K8906" t="e">
        <f>IF(J8906=43,'Mission Importer'!A8906,0)</f>
        <v>#VALUE!</v>
      </c>
      <c r="L8906" t="e">
        <f>SEARCH("category",'Mission Importer'!A8906)</f>
        <v>#VALUE!</v>
      </c>
      <c r="M8906" t="e">
        <f>IF(L8906=43,'Mission Importer'!A8906,0)</f>
        <v>#VALUE!</v>
      </c>
    </row>
    <row r="8907" spans="1:13" x14ac:dyDescent="0.3">
      <c r="A8907" t="e">
        <f>SEARCH("livery",'Mission Importer'!A8907)</f>
        <v>#VALUE!</v>
      </c>
      <c r="B8907" t="e">
        <f>IF(A8907=43,'Mission Importer'!A8907,0)</f>
        <v>#VALUE!</v>
      </c>
      <c r="D8907" t="e">
        <f>SEARCH("shape_name",'Mission Importer'!A8907)</f>
        <v>#VALUE!</v>
      </c>
      <c r="E8907" t="e">
        <f>IF(D8907=43,'Mission Importer'!A8907,0)</f>
        <v>#VALUE!</v>
      </c>
      <c r="G8907" t="e">
        <f>SEARCH("shape_name",'Mission Importer'!A8907)</f>
        <v>#VALUE!</v>
      </c>
      <c r="H8907" t="e">
        <f>IF(G8907=43,'Mission Importer'!A8907,0)</f>
        <v>#VALUE!</v>
      </c>
      <c r="J8907" t="e">
        <f>SEARCH("type",'Mission Importer'!A8907)</f>
        <v>#VALUE!</v>
      </c>
      <c r="K8907" t="e">
        <f>IF(J8907=43,'Mission Importer'!A8907,0)</f>
        <v>#VALUE!</v>
      </c>
      <c r="L8907" t="e">
        <f>SEARCH("category",'Mission Importer'!A8907)</f>
        <v>#VALUE!</v>
      </c>
      <c r="M8907" t="e">
        <f>IF(L8907=43,'Mission Importer'!A8907,0)</f>
        <v>#VALUE!</v>
      </c>
    </row>
    <row r="8908" spans="1:13" x14ac:dyDescent="0.3">
      <c r="A8908" t="e">
        <f>SEARCH("livery",'Mission Importer'!A8908)</f>
        <v>#VALUE!</v>
      </c>
      <c r="B8908" t="e">
        <f>IF(A8908=43,'Mission Importer'!A8908,0)</f>
        <v>#VALUE!</v>
      </c>
      <c r="D8908" t="e">
        <f>SEARCH("shape_name",'Mission Importer'!A8908)</f>
        <v>#VALUE!</v>
      </c>
      <c r="E8908" t="e">
        <f>IF(D8908=43,'Mission Importer'!A8908,0)</f>
        <v>#VALUE!</v>
      </c>
      <c r="G8908" t="e">
        <f>SEARCH("shape_name",'Mission Importer'!A8908)</f>
        <v>#VALUE!</v>
      </c>
      <c r="H8908" t="e">
        <f>IF(G8908=43,'Mission Importer'!A8908,0)</f>
        <v>#VALUE!</v>
      </c>
      <c r="J8908" t="e">
        <f>SEARCH("type",'Mission Importer'!A8908)</f>
        <v>#VALUE!</v>
      </c>
      <c r="K8908" t="e">
        <f>IF(J8908=43,'Mission Importer'!A8908,0)</f>
        <v>#VALUE!</v>
      </c>
      <c r="L8908" t="e">
        <f>SEARCH("category",'Mission Importer'!A8908)</f>
        <v>#VALUE!</v>
      </c>
      <c r="M8908" t="e">
        <f>IF(L8908=43,'Mission Importer'!A8908,0)</f>
        <v>#VALUE!</v>
      </c>
    </row>
    <row r="8909" spans="1:13" x14ac:dyDescent="0.3">
      <c r="A8909" t="e">
        <f>SEARCH("livery",'Mission Importer'!A8909)</f>
        <v>#VALUE!</v>
      </c>
      <c r="B8909" t="e">
        <f>IF(A8909=43,'Mission Importer'!A8909,0)</f>
        <v>#VALUE!</v>
      </c>
      <c r="D8909" t="e">
        <f>SEARCH("shape_name",'Mission Importer'!A8909)</f>
        <v>#VALUE!</v>
      </c>
      <c r="E8909" t="e">
        <f>IF(D8909=43,'Mission Importer'!A8909,0)</f>
        <v>#VALUE!</v>
      </c>
      <c r="G8909" t="e">
        <f>SEARCH("shape_name",'Mission Importer'!A8909)</f>
        <v>#VALUE!</v>
      </c>
      <c r="H8909" t="e">
        <f>IF(G8909=43,'Mission Importer'!A8909,0)</f>
        <v>#VALUE!</v>
      </c>
      <c r="J8909" t="e">
        <f>SEARCH("type",'Mission Importer'!A8909)</f>
        <v>#VALUE!</v>
      </c>
      <c r="K8909" t="e">
        <f>IF(J8909=43,'Mission Importer'!A8909,0)</f>
        <v>#VALUE!</v>
      </c>
      <c r="L8909" t="e">
        <f>SEARCH("category",'Mission Importer'!A8909)</f>
        <v>#VALUE!</v>
      </c>
      <c r="M8909" t="e">
        <f>IF(L8909=43,'Mission Importer'!A8909,0)</f>
        <v>#VALUE!</v>
      </c>
    </row>
    <row r="8910" spans="1:13" x14ac:dyDescent="0.3">
      <c r="A8910" t="e">
        <f>SEARCH("livery",'Mission Importer'!A8910)</f>
        <v>#VALUE!</v>
      </c>
      <c r="B8910" t="e">
        <f>IF(A8910=43,'Mission Importer'!A8910,0)</f>
        <v>#VALUE!</v>
      </c>
      <c r="D8910" t="e">
        <f>SEARCH("shape_name",'Mission Importer'!A8910)</f>
        <v>#VALUE!</v>
      </c>
      <c r="E8910" t="e">
        <f>IF(D8910=43,'Mission Importer'!A8910,0)</f>
        <v>#VALUE!</v>
      </c>
      <c r="G8910" t="e">
        <f>SEARCH("shape_name",'Mission Importer'!A8910)</f>
        <v>#VALUE!</v>
      </c>
      <c r="H8910" t="e">
        <f>IF(G8910=43,'Mission Importer'!A8910,0)</f>
        <v>#VALUE!</v>
      </c>
      <c r="J8910" t="e">
        <f>SEARCH("type",'Mission Importer'!A8910)</f>
        <v>#VALUE!</v>
      </c>
      <c r="K8910" t="e">
        <f>IF(J8910=43,'Mission Importer'!A8910,0)</f>
        <v>#VALUE!</v>
      </c>
      <c r="L8910" t="e">
        <f>SEARCH("category",'Mission Importer'!A8910)</f>
        <v>#VALUE!</v>
      </c>
      <c r="M8910" t="e">
        <f>IF(L8910=43,'Mission Importer'!A8910,0)</f>
        <v>#VALUE!</v>
      </c>
    </row>
    <row r="8911" spans="1:13" x14ac:dyDescent="0.3">
      <c r="A8911" t="e">
        <f>SEARCH("livery",'Mission Importer'!A8911)</f>
        <v>#VALUE!</v>
      </c>
      <c r="B8911" t="e">
        <f>IF(A8911=43,'Mission Importer'!A8911,0)</f>
        <v>#VALUE!</v>
      </c>
      <c r="D8911" t="e">
        <f>SEARCH("shape_name",'Mission Importer'!A8911)</f>
        <v>#VALUE!</v>
      </c>
      <c r="E8911" t="e">
        <f>IF(D8911=43,'Mission Importer'!A8911,0)</f>
        <v>#VALUE!</v>
      </c>
      <c r="G8911" t="e">
        <f>SEARCH("shape_name",'Mission Importer'!A8911)</f>
        <v>#VALUE!</v>
      </c>
      <c r="H8911" t="e">
        <f>IF(G8911=43,'Mission Importer'!A8911,0)</f>
        <v>#VALUE!</v>
      </c>
      <c r="J8911" t="e">
        <f>SEARCH("type",'Mission Importer'!A8911)</f>
        <v>#VALUE!</v>
      </c>
      <c r="K8911" t="e">
        <f>IF(J8911=43,'Mission Importer'!A8911,0)</f>
        <v>#VALUE!</v>
      </c>
      <c r="L8911" t="e">
        <f>SEARCH("category",'Mission Importer'!A8911)</f>
        <v>#VALUE!</v>
      </c>
      <c r="M8911" t="e">
        <f>IF(L8911=43,'Mission Importer'!A8911,0)</f>
        <v>#VALUE!</v>
      </c>
    </row>
    <row r="8912" spans="1:13" x14ac:dyDescent="0.3">
      <c r="A8912" t="e">
        <f>SEARCH("livery",'Mission Importer'!A8912)</f>
        <v>#VALUE!</v>
      </c>
      <c r="B8912" t="e">
        <f>IF(A8912=43,'Mission Importer'!A8912,0)</f>
        <v>#VALUE!</v>
      </c>
      <c r="D8912" t="e">
        <f>SEARCH("shape_name",'Mission Importer'!A8912)</f>
        <v>#VALUE!</v>
      </c>
      <c r="E8912" t="e">
        <f>IF(D8912=43,'Mission Importer'!A8912,0)</f>
        <v>#VALUE!</v>
      </c>
      <c r="G8912" t="e">
        <f>SEARCH("shape_name",'Mission Importer'!A8912)</f>
        <v>#VALUE!</v>
      </c>
      <c r="H8912" t="e">
        <f>IF(G8912=43,'Mission Importer'!A8912,0)</f>
        <v>#VALUE!</v>
      </c>
      <c r="J8912" t="e">
        <f>SEARCH("type",'Mission Importer'!A8912)</f>
        <v>#VALUE!</v>
      </c>
      <c r="K8912" t="e">
        <f>IF(J8912=43,'Mission Importer'!A8912,0)</f>
        <v>#VALUE!</v>
      </c>
      <c r="L8912" t="e">
        <f>SEARCH("category",'Mission Importer'!A8912)</f>
        <v>#VALUE!</v>
      </c>
      <c r="M8912" t="e">
        <f>IF(L8912=43,'Mission Importer'!A8912,0)</f>
        <v>#VALUE!</v>
      </c>
    </row>
    <row r="8913" spans="1:13" x14ac:dyDescent="0.3">
      <c r="A8913" t="e">
        <f>SEARCH("livery",'Mission Importer'!A8913)</f>
        <v>#VALUE!</v>
      </c>
      <c r="B8913" t="e">
        <f>IF(A8913=43,'Mission Importer'!A8913,0)</f>
        <v>#VALUE!</v>
      </c>
      <c r="D8913" t="e">
        <f>SEARCH("shape_name",'Mission Importer'!A8913)</f>
        <v>#VALUE!</v>
      </c>
      <c r="E8913" t="e">
        <f>IF(D8913=43,'Mission Importer'!A8913,0)</f>
        <v>#VALUE!</v>
      </c>
      <c r="G8913" t="e">
        <f>SEARCH("shape_name",'Mission Importer'!A8913)</f>
        <v>#VALUE!</v>
      </c>
      <c r="H8913" t="e">
        <f>IF(G8913=43,'Mission Importer'!A8913,0)</f>
        <v>#VALUE!</v>
      </c>
      <c r="J8913" t="e">
        <f>SEARCH("type",'Mission Importer'!A8913)</f>
        <v>#VALUE!</v>
      </c>
      <c r="K8913" t="e">
        <f>IF(J8913=43,'Mission Importer'!A8913,0)</f>
        <v>#VALUE!</v>
      </c>
      <c r="L8913" t="e">
        <f>SEARCH("category",'Mission Importer'!A8913)</f>
        <v>#VALUE!</v>
      </c>
      <c r="M8913" t="e">
        <f>IF(L8913=43,'Mission Importer'!A8913,0)</f>
        <v>#VALUE!</v>
      </c>
    </row>
    <row r="8914" spans="1:13" x14ac:dyDescent="0.3">
      <c r="A8914" t="e">
        <f>SEARCH("livery",'Mission Importer'!A8914)</f>
        <v>#VALUE!</v>
      </c>
      <c r="B8914" t="e">
        <f>IF(A8914=43,'Mission Importer'!A8914,0)</f>
        <v>#VALUE!</v>
      </c>
      <c r="D8914" t="e">
        <f>SEARCH("shape_name",'Mission Importer'!A8914)</f>
        <v>#VALUE!</v>
      </c>
      <c r="E8914" t="e">
        <f>IF(D8914=43,'Mission Importer'!A8914,0)</f>
        <v>#VALUE!</v>
      </c>
      <c r="G8914" t="e">
        <f>SEARCH("shape_name",'Mission Importer'!A8914)</f>
        <v>#VALUE!</v>
      </c>
      <c r="H8914" t="e">
        <f>IF(G8914=43,'Mission Importer'!A8914,0)</f>
        <v>#VALUE!</v>
      </c>
      <c r="J8914" t="e">
        <f>SEARCH("type",'Mission Importer'!A8914)</f>
        <v>#VALUE!</v>
      </c>
      <c r="K8914" t="e">
        <f>IF(J8914=43,'Mission Importer'!A8914,0)</f>
        <v>#VALUE!</v>
      </c>
      <c r="L8914" t="e">
        <f>SEARCH("category",'Mission Importer'!A8914)</f>
        <v>#VALUE!</v>
      </c>
      <c r="M8914" t="e">
        <f>IF(L8914=43,'Mission Importer'!A8914,0)</f>
        <v>#VALUE!</v>
      </c>
    </row>
    <row r="8915" spans="1:13" x14ac:dyDescent="0.3">
      <c r="A8915" t="e">
        <f>SEARCH("livery",'Mission Importer'!A8915)</f>
        <v>#VALUE!</v>
      </c>
      <c r="B8915" t="e">
        <f>IF(A8915=43,'Mission Importer'!A8915,0)</f>
        <v>#VALUE!</v>
      </c>
      <c r="D8915" t="e">
        <f>SEARCH("shape_name",'Mission Importer'!A8915)</f>
        <v>#VALUE!</v>
      </c>
      <c r="E8915" t="e">
        <f>IF(D8915=43,'Mission Importer'!A8915,0)</f>
        <v>#VALUE!</v>
      </c>
      <c r="G8915" t="e">
        <f>SEARCH("shape_name",'Mission Importer'!A8915)</f>
        <v>#VALUE!</v>
      </c>
      <c r="H8915" t="e">
        <f>IF(G8915=43,'Mission Importer'!A8915,0)</f>
        <v>#VALUE!</v>
      </c>
      <c r="J8915" t="e">
        <f>SEARCH("type",'Mission Importer'!A8915)</f>
        <v>#VALUE!</v>
      </c>
      <c r="K8915" t="e">
        <f>IF(J8915=43,'Mission Importer'!A8915,0)</f>
        <v>#VALUE!</v>
      </c>
      <c r="L8915" t="e">
        <f>SEARCH("category",'Mission Importer'!A8915)</f>
        <v>#VALUE!</v>
      </c>
      <c r="M8915" t="e">
        <f>IF(L8915=43,'Mission Importer'!A8915,0)</f>
        <v>#VALUE!</v>
      </c>
    </row>
    <row r="8916" spans="1:13" x14ac:dyDescent="0.3">
      <c r="A8916" t="e">
        <f>SEARCH("livery",'Mission Importer'!A8916)</f>
        <v>#VALUE!</v>
      </c>
      <c r="B8916" t="e">
        <f>IF(A8916=43,'Mission Importer'!A8916,0)</f>
        <v>#VALUE!</v>
      </c>
      <c r="D8916" t="e">
        <f>SEARCH("shape_name",'Mission Importer'!A8916)</f>
        <v>#VALUE!</v>
      </c>
      <c r="E8916" t="e">
        <f>IF(D8916=43,'Mission Importer'!A8916,0)</f>
        <v>#VALUE!</v>
      </c>
      <c r="G8916" t="e">
        <f>SEARCH("shape_name",'Mission Importer'!A8916)</f>
        <v>#VALUE!</v>
      </c>
      <c r="H8916" t="e">
        <f>IF(G8916=43,'Mission Importer'!A8916,0)</f>
        <v>#VALUE!</v>
      </c>
      <c r="J8916" t="e">
        <f>SEARCH("type",'Mission Importer'!A8916)</f>
        <v>#VALUE!</v>
      </c>
      <c r="K8916" t="e">
        <f>IF(J8916=43,'Mission Importer'!A8916,0)</f>
        <v>#VALUE!</v>
      </c>
      <c r="L8916" t="e">
        <f>SEARCH("category",'Mission Importer'!A8916)</f>
        <v>#VALUE!</v>
      </c>
      <c r="M8916" t="e">
        <f>IF(L8916=43,'Mission Importer'!A8916,0)</f>
        <v>#VALUE!</v>
      </c>
    </row>
    <row r="8917" spans="1:13" x14ac:dyDescent="0.3">
      <c r="A8917" t="e">
        <f>SEARCH("livery",'Mission Importer'!A8917)</f>
        <v>#VALUE!</v>
      </c>
      <c r="B8917" t="e">
        <f>IF(A8917=43,'Mission Importer'!A8917,0)</f>
        <v>#VALUE!</v>
      </c>
      <c r="D8917" t="e">
        <f>SEARCH("shape_name",'Mission Importer'!A8917)</f>
        <v>#VALUE!</v>
      </c>
      <c r="E8917" t="e">
        <f>IF(D8917=43,'Mission Importer'!A8917,0)</f>
        <v>#VALUE!</v>
      </c>
      <c r="G8917" t="e">
        <f>SEARCH("shape_name",'Mission Importer'!A8917)</f>
        <v>#VALUE!</v>
      </c>
      <c r="H8917" t="e">
        <f>IF(G8917=43,'Mission Importer'!A8917,0)</f>
        <v>#VALUE!</v>
      </c>
      <c r="J8917" t="e">
        <f>SEARCH("type",'Mission Importer'!A8917)</f>
        <v>#VALUE!</v>
      </c>
      <c r="K8917" t="e">
        <f>IF(J8917=43,'Mission Importer'!A8917,0)</f>
        <v>#VALUE!</v>
      </c>
      <c r="L8917" t="e">
        <f>SEARCH("category",'Mission Importer'!A8917)</f>
        <v>#VALUE!</v>
      </c>
      <c r="M8917" t="e">
        <f>IF(L8917=43,'Mission Importer'!A8917,0)</f>
        <v>#VALUE!</v>
      </c>
    </row>
    <row r="8918" spans="1:13" x14ac:dyDescent="0.3">
      <c r="A8918" t="e">
        <f>SEARCH("livery",'Mission Importer'!A8918)</f>
        <v>#VALUE!</v>
      </c>
      <c r="B8918" t="e">
        <f>IF(A8918=43,'Mission Importer'!A8918,0)</f>
        <v>#VALUE!</v>
      </c>
      <c r="D8918" t="e">
        <f>SEARCH("shape_name",'Mission Importer'!A8918)</f>
        <v>#VALUE!</v>
      </c>
      <c r="E8918" t="e">
        <f>IF(D8918=43,'Mission Importer'!A8918,0)</f>
        <v>#VALUE!</v>
      </c>
      <c r="G8918" t="e">
        <f>SEARCH("shape_name",'Mission Importer'!A8918)</f>
        <v>#VALUE!</v>
      </c>
      <c r="H8918" t="e">
        <f>IF(G8918=43,'Mission Importer'!A8918,0)</f>
        <v>#VALUE!</v>
      </c>
      <c r="J8918" t="e">
        <f>SEARCH("type",'Mission Importer'!A8918)</f>
        <v>#VALUE!</v>
      </c>
      <c r="K8918" t="e">
        <f>IF(J8918=43,'Mission Importer'!A8918,0)</f>
        <v>#VALUE!</v>
      </c>
      <c r="L8918" t="e">
        <f>SEARCH("category",'Mission Importer'!A8918)</f>
        <v>#VALUE!</v>
      </c>
      <c r="M8918" t="e">
        <f>IF(L8918=43,'Mission Importer'!A8918,0)</f>
        <v>#VALUE!</v>
      </c>
    </row>
    <row r="8919" spans="1:13" x14ac:dyDescent="0.3">
      <c r="A8919" t="e">
        <f>SEARCH("livery",'Mission Importer'!A8919)</f>
        <v>#VALUE!</v>
      </c>
      <c r="B8919" t="e">
        <f>IF(A8919=43,'Mission Importer'!A8919,0)</f>
        <v>#VALUE!</v>
      </c>
      <c r="D8919" t="e">
        <f>SEARCH("shape_name",'Mission Importer'!A8919)</f>
        <v>#VALUE!</v>
      </c>
      <c r="E8919" t="e">
        <f>IF(D8919=43,'Mission Importer'!A8919,0)</f>
        <v>#VALUE!</v>
      </c>
      <c r="G8919" t="e">
        <f>SEARCH("shape_name",'Mission Importer'!A8919)</f>
        <v>#VALUE!</v>
      </c>
      <c r="H8919" t="e">
        <f>IF(G8919=43,'Mission Importer'!A8919,0)</f>
        <v>#VALUE!</v>
      </c>
      <c r="J8919" t="e">
        <f>SEARCH("type",'Mission Importer'!A8919)</f>
        <v>#VALUE!</v>
      </c>
      <c r="K8919" t="e">
        <f>IF(J8919=43,'Mission Importer'!A8919,0)</f>
        <v>#VALUE!</v>
      </c>
      <c r="L8919" t="e">
        <f>SEARCH("category",'Mission Importer'!A8919)</f>
        <v>#VALUE!</v>
      </c>
      <c r="M8919" t="e">
        <f>IF(L8919=43,'Mission Importer'!A8919,0)</f>
        <v>#VALUE!</v>
      </c>
    </row>
    <row r="8920" spans="1:13" x14ac:dyDescent="0.3">
      <c r="A8920" t="e">
        <f>SEARCH("livery",'Mission Importer'!A8920)</f>
        <v>#VALUE!</v>
      </c>
      <c r="B8920" t="e">
        <f>IF(A8920=43,'Mission Importer'!A8920,0)</f>
        <v>#VALUE!</v>
      </c>
      <c r="D8920" t="e">
        <f>SEARCH("shape_name",'Mission Importer'!A8920)</f>
        <v>#VALUE!</v>
      </c>
      <c r="E8920" t="e">
        <f>IF(D8920=43,'Mission Importer'!A8920,0)</f>
        <v>#VALUE!</v>
      </c>
      <c r="G8920" t="e">
        <f>SEARCH("shape_name",'Mission Importer'!A8920)</f>
        <v>#VALUE!</v>
      </c>
      <c r="H8920" t="e">
        <f>IF(G8920=43,'Mission Importer'!A8920,0)</f>
        <v>#VALUE!</v>
      </c>
      <c r="J8920" t="e">
        <f>SEARCH("type",'Mission Importer'!A8920)</f>
        <v>#VALUE!</v>
      </c>
      <c r="K8920" t="e">
        <f>IF(J8920=43,'Mission Importer'!A8920,0)</f>
        <v>#VALUE!</v>
      </c>
      <c r="L8920" t="e">
        <f>SEARCH("category",'Mission Importer'!A8920)</f>
        <v>#VALUE!</v>
      </c>
      <c r="M8920" t="e">
        <f>IF(L8920=43,'Mission Importer'!A8920,0)</f>
        <v>#VALUE!</v>
      </c>
    </row>
    <row r="8921" spans="1:13" x14ac:dyDescent="0.3">
      <c r="A8921" t="e">
        <f>SEARCH("livery",'Mission Importer'!A8921)</f>
        <v>#VALUE!</v>
      </c>
      <c r="B8921" t="e">
        <f>IF(A8921=43,'Mission Importer'!A8921,0)</f>
        <v>#VALUE!</v>
      </c>
      <c r="D8921" t="e">
        <f>SEARCH("shape_name",'Mission Importer'!A8921)</f>
        <v>#VALUE!</v>
      </c>
      <c r="E8921" t="e">
        <f>IF(D8921=43,'Mission Importer'!A8921,0)</f>
        <v>#VALUE!</v>
      </c>
      <c r="G8921" t="e">
        <f>SEARCH("shape_name",'Mission Importer'!A8921)</f>
        <v>#VALUE!</v>
      </c>
      <c r="H8921" t="e">
        <f>IF(G8921=43,'Mission Importer'!A8921,0)</f>
        <v>#VALUE!</v>
      </c>
      <c r="J8921" t="e">
        <f>SEARCH("type",'Mission Importer'!A8921)</f>
        <v>#VALUE!</v>
      </c>
      <c r="K8921" t="e">
        <f>IF(J8921=43,'Mission Importer'!A8921,0)</f>
        <v>#VALUE!</v>
      </c>
      <c r="L8921" t="e">
        <f>SEARCH("category",'Mission Importer'!A8921)</f>
        <v>#VALUE!</v>
      </c>
      <c r="M8921" t="e">
        <f>IF(L8921=43,'Mission Importer'!A8921,0)</f>
        <v>#VALUE!</v>
      </c>
    </row>
    <row r="8922" spans="1:13" x14ac:dyDescent="0.3">
      <c r="A8922" t="e">
        <f>SEARCH("livery",'Mission Importer'!A8922)</f>
        <v>#VALUE!</v>
      </c>
      <c r="B8922" t="e">
        <f>IF(A8922=43,'Mission Importer'!A8922,0)</f>
        <v>#VALUE!</v>
      </c>
      <c r="D8922" t="e">
        <f>SEARCH("shape_name",'Mission Importer'!A8922)</f>
        <v>#VALUE!</v>
      </c>
      <c r="E8922" t="e">
        <f>IF(D8922=43,'Mission Importer'!A8922,0)</f>
        <v>#VALUE!</v>
      </c>
      <c r="G8922" t="e">
        <f>SEARCH("shape_name",'Mission Importer'!A8922)</f>
        <v>#VALUE!</v>
      </c>
      <c r="H8922" t="e">
        <f>IF(G8922=43,'Mission Importer'!A8922,0)</f>
        <v>#VALUE!</v>
      </c>
      <c r="J8922" t="e">
        <f>SEARCH("type",'Mission Importer'!A8922)</f>
        <v>#VALUE!</v>
      </c>
      <c r="K8922" t="e">
        <f>IF(J8922=43,'Mission Importer'!A8922,0)</f>
        <v>#VALUE!</v>
      </c>
      <c r="L8922" t="e">
        <f>SEARCH("category",'Mission Importer'!A8922)</f>
        <v>#VALUE!</v>
      </c>
      <c r="M8922" t="e">
        <f>IF(L8922=43,'Mission Importer'!A8922,0)</f>
        <v>#VALUE!</v>
      </c>
    </row>
    <row r="8923" spans="1:13" x14ac:dyDescent="0.3">
      <c r="A8923" t="e">
        <f>SEARCH("livery",'Mission Importer'!A8923)</f>
        <v>#VALUE!</v>
      </c>
      <c r="B8923" t="e">
        <f>IF(A8923=43,'Mission Importer'!A8923,0)</f>
        <v>#VALUE!</v>
      </c>
      <c r="D8923" t="e">
        <f>SEARCH("shape_name",'Mission Importer'!A8923)</f>
        <v>#VALUE!</v>
      </c>
      <c r="E8923" t="e">
        <f>IF(D8923=43,'Mission Importer'!A8923,0)</f>
        <v>#VALUE!</v>
      </c>
      <c r="G8923" t="e">
        <f>SEARCH("shape_name",'Mission Importer'!A8923)</f>
        <v>#VALUE!</v>
      </c>
      <c r="H8923" t="e">
        <f>IF(G8923=43,'Mission Importer'!A8923,0)</f>
        <v>#VALUE!</v>
      </c>
      <c r="J8923" t="e">
        <f>SEARCH("type",'Mission Importer'!A8923)</f>
        <v>#VALUE!</v>
      </c>
      <c r="K8923" t="e">
        <f>IF(J8923=43,'Mission Importer'!A8923,0)</f>
        <v>#VALUE!</v>
      </c>
      <c r="L8923" t="e">
        <f>SEARCH("category",'Mission Importer'!A8923)</f>
        <v>#VALUE!</v>
      </c>
      <c r="M8923" t="e">
        <f>IF(L8923=43,'Mission Importer'!A8923,0)</f>
        <v>#VALUE!</v>
      </c>
    </row>
    <row r="8924" spans="1:13" x14ac:dyDescent="0.3">
      <c r="A8924" t="e">
        <f>SEARCH("livery",'Mission Importer'!A8924)</f>
        <v>#VALUE!</v>
      </c>
      <c r="B8924" t="e">
        <f>IF(A8924=43,'Mission Importer'!A8924,0)</f>
        <v>#VALUE!</v>
      </c>
      <c r="D8924" t="e">
        <f>SEARCH("shape_name",'Mission Importer'!A8924)</f>
        <v>#VALUE!</v>
      </c>
      <c r="E8924" t="e">
        <f>IF(D8924=43,'Mission Importer'!A8924,0)</f>
        <v>#VALUE!</v>
      </c>
      <c r="G8924" t="e">
        <f>SEARCH("shape_name",'Mission Importer'!A8924)</f>
        <v>#VALUE!</v>
      </c>
      <c r="H8924" t="e">
        <f>IF(G8924=43,'Mission Importer'!A8924,0)</f>
        <v>#VALUE!</v>
      </c>
      <c r="J8924" t="e">
        <f>SEARCH("type",'Mission Importer'!A8924)</f>
        <v>#VALUE!</v>
      </c>
      <c r="K8924" t="e">
        <f>IF(J8924=43,'Mission Importer'!A8924,0)</f>
        <v>#VALUE!</v>
      </c>
      <c r="L8924" t="e">
        <f>SEARCH("category",'Mission Importer'!A8924)</f>
        <v>#VALUE!</v>
      </c>
      <c r="M8924" t="e">
        <f>IF(L8924=43,'Mission Importer'!A8924,0)</f>
        <v>#VALUE!</v>
      </c>
    </row>
    <row r="8925" spans="1:13" x14ac:dyDescent="0.3">
      <c r="A8925" t="e">
        <f>SEARCH("livery",'Mission Importer'!A8925)</f>
        <v>#VALUE!</v>
      </c>
      <c r="B8925" t="e">
        <f>IF(A8925=43,'Mission Importer'!A8925,0)</f>
        <v>#VALUE!</v>
      </c>
      <c r="D8925" t="e">
        <f>SEARCH("shape_name",'Mission Importer'!A8925)</f>
        <v>#VALUE!</v>
      </c>
      <c r="E8925" t="e">
        <f>IF(D8925=43,'Mission Importer'!A8925,0)</f>
        <v>#VALUE!</v>
      </c>
      <c r="G8925" t="e">
        <f>SEARCH("shape_name",'Mission Importer'!A8925)</f>
        <v>#VALUE!</v>
      </c>
      <c r="H8925" t="e">
        <f>IF(G8925=43,'Mission Importer'!A8925,0)</f>
        <v>#VALUE!</v>
      </c>
      <c r="J8925" t="e">
        <f>SEARCH("type",'Mission Importer'!A8925)</f>
        <v>#VALUE!</v>
      </c>
      <c r="K8925" t="e">
        <f>IF(J8925=43,'Mission Importer'!A8925,0)</f>
        <v>#VALUE!</v>
      </c>
      <c r="L8925" t="e">
        <f>SEARCH("category",'Mission Importer'!A8925)</f>
        <v>#VALUE!</v>
      </c>
      <c r="M8925" t="e">
        <f>IF(L8925=43,'Mission Importer'!A8925,0)</f>
        <v>#VALUE!</v>
      </c>
    </row>
    <row r="8926" spans="1:13" x14ac:dyDescent="0.3">
      <c r="A8926" t="e">
        <f>SEARCH("livery",'Mission Importer'!A8926)</f>
        <v>#VALUE!</v>
      </c>
      <c r="B8926" t="e">
        <f>IF(A8926=43,'Mission Importer'!A8926,0)</f>
        <v>#VALUE!</v>
      </c>
      <c r="D8926" t="e">
        <f>SEARCH("shape_name",'Mission Importer'!A8926)</f>
        <v>#VALUE!</v>
      </c>
      <c r="E8926" t="e">
        <f>IF(D8926=43,'Mission Importer'!A8926,0)</f>
        <v>#VALUE!</v>
      </c>
      <c r="G8926" t="e">
        <f>SEARCH("shape_name",'Mission Importer'!A8926)</f>
        <v>#VALUE!</v>
      </c>
      <c r="H8926" t="e">
        <f>IF(G8926=43,'Mission Importer'!A8926,0)</f>
        <v>#VALUE!</v>
      </c>
      <c r="J8926" t="e">
        <f>SEARCH("type",'Mission Importer'!A8926)</f>
        <v>#VALUE!</v>
      </c>
      <c r="K8926" t="e">
        <f>IF(J8926=43,'Mission Importer'!A8926,0)</f>
        <v>#VALUE!</v>
      </c>
      <c r="L8926" t="e">
        <f>SEARCH("category",'Mission Importer'!A8926)</f>
        <v>#VALUE!</v>
      </c>
      <c r="M8926" t="e">
        <f>IF(L8926=43,'Mission Importer'!A8926,0)</f>
        <v>#VALUE!</v>
      </c>
    </row>
    <row r="8927" spans="1:13" x14ac:dyDescent="0.3">
      <c r="A8927" t="e">
        <f>SEARCH("livery",'Mission Importer'!A8927)</f>
        <v>#VALUE!</v>
      </c>
      <c r="B8927" t="e">
        <f>IF(A8927=43,'Mission Importer'!A8927,0)</f>
        <v>#VALUE!</v>
      </c>
      <c r="D8927" t="e">
        <f>SEARCH("shape_name",'Mission Importer'!A8927)</f>
        <v>#VALUE!</v>
      </c>
      <c r="E8927" t="e">
        <f>IF(D8927=43,'Mission Importer'!A8927,0)</f>
        <v>#VALUE!</v>
      </c>
      <c r="G8927" t="e">
        <f>SEARCH("shape_name",'Mission Importer'!A8927)</f>
        <v>#VALUE!</v>
      </c>
      <c r="H8927" t="e">
        <f>IF(G8927=43,'Mission Importer'!A8927,0)</f>
        <v>#VALUE!</v>
      </c>
      <c r="J8927">
        <f>SEARCH("type",'Mission Importer'!A8927)</f>
        <v>47</v>
      </c>
      <c r="K8927">
        <f>IF(J8927=43,'Mission Importer'!A8927,0)</f>
        <v>0</v>
      </c>
      <c r="L8927" t="e">
        <f>SEARCH("category",'Mission Importer'!A8927)</f>
        <v>#VALUE!</v>
      </c>
      <c r="M8927" t="e">
        <f>IF(L8927=43,'Mission Importer'!A8927,0)</f>
        <v>#VALUE!</v>
      </c>
    </row>
    <row r="8928" spans="1:13" x14ac:dyDescent="0.3">
      <c r="A8928" t="e">
        <f>SEARCH("livery",'Mission Importer'!A8928)</f>
        <v>#VALUE!</v>
      </c>
      <c r="B8928" t="e">
        <f>IF(A8928=43,'Mission Importer'!A8928,0)</f>
        <v>#VALUE!</v>
      </c>
      <c r="D8928" t="e">
        <f>SEARCH("shape_name",'Mission Importer'!A8928)</f>
        <v>#VALUE!</v>
      </c>
      <c r="E8928" t="e">
        <f>IF(D8928=43,'Mission Importer'!A8928,0)</f>
        <v>#VALUE!</v>
      </c>
      <c r="G8928" t="e">
        <f>SEARCH("shape_name",'Mission Importer'!A8928)</f>
        <v>#VALUE!</v>
      </c>
      <c r="H8928" t="e">
        <f>IF(G8928=43,'Mission Importer'!A8928,0)</f>
        <v>#VALUE!</v>
      </c>
      <c r="J8928" t="e">
        <f>SEARCH("type",'Mission Importer'!A8928)</f>
        <v>#VALUE!</v>
      </c>
      <c r="K8928" t="e">
        <f>IF(J8928=43,'Mission Importer'!A8928,0)</f>
        <v>#VALUE!</v>
      </c>
      <c r="L8928" t="e">
        <f>SEARCH("category",'Mission Importer'!A8928)</f>
        <v>#VALUE!</v>
      </c>
      <c r="M8928" t="e">
        <f>IF(L8928=43,'Mission Importer'!A8928,0)</f>
        <v>#VALUE!</v>
      </c>
    </row>
    <row r="8929" spans="1:13" x14ac:dyDescent="0.3">
      <c r="A8929" t="e">
        <f>SEARCH("livery",'Mission Importer'!A8929)</f>
        <v>#VALUE!</v>
      </c>
      <c r="B8929" t="e">
        <f>IF(A8929=43,'Mission Importer'!A8929,0)</f>
        <v>#VALUE!</v>
      </c>
      <c r="D8929" t="e">
        <f>SEARCH("shape_name",'Mission Importer'!A8929)</f>
        <v>#VALUE!</v>
      </c>
      <c r="E8929" t="e">
        <f>IF(D8929=43,'Mission Importer'!A8929,0)</f>
        <v>#VALUE!</v>
      </c>
      <c r="G8929" t="e">
        <f>SEARCH("shape_name",'Mission Importer'!A8929)</f>
        <v>#VALUE!</v>
      </c>
      <c r="H8929" t="e">
        <f>IF(G8929=43,'Mission Importer'!A8929,0)</f>
        <v>#VALUE!</v>
      </c>
      <c r="J8929" t="e">
        <f>SEARCH("type",'Mission Importer'!A8929)</f>
        <v>#VALUE!</v>
      </c>
      <c r="K8929" t="e">
        <f>IF(J8929=43,'Mission Importer'!A8929,0)</f>
        <v>#VALUE!</v>
      </c>
      <c r="L8929" t="e">
        <f>SEARCH("category",'Mission Importer'!A8929)</f>
        <v>#VALUE!</v>
      </c>
      <c r="M8929" t="e">
        <f>IF(L8929=43,'Mission Importer'!A8929,0)</f>
        <v>#VALUE!</v>
      </c>
    </row>
    <row r="8930" spans="1:13" x14ac:dyDescent="0.3">
      <c r="A8930" t="e">
        <f>SEARCH("livery",'Mission Importer'!A8930)</f>
        <v>#VALUE!</v>
      </c>
      <c r="B8930" t="e">
        <f>IF(A8930=43,'Mission Importer'!A8930,0)</f>
        <v>#VALUE!</v>
      </c>
      <c r="D8930" t="e">
        <f>SEARCH("shape_name",'Mission Importer'!A8930)</f>
        <v>#VALUE!</v>
      </c>
      <c r="E8930" t="e">
        <f>IF(D8930=43,'Mission Importer'!A8930,0)</f>
        <v>#VALUE!</v>
      </c>
      <c r="G8930" t="e">
        <f>SEARCH("shape_name",'Mission Importer'!A8930)</f>
        <v>#VALUE!</v>
      </c>
      <c r="H8930" t="e">
        <f>IF(G8930=43,'Mission Importer'!A8930,0)</f>
        <v>#VALUE!</v>
      </c>
      <c r="J8930" t="e">
        <f>SEARCH("type",'Mission Importer'!A8930)</f>
        <v>#VALUE!</v>
      </c>
      <c r="K8930" t="e">
        <f>IF(J8930=43,'Mission Importer'!A8930,0)</f>
        <v>#VALUE!</v>
      </c>
      <c r="L8930" t="e">
        <f>SEARCH("category",'Mission Importer'!A8930)</f>
        <v>#VALUE!</v>
      </c>
      <c r="M8930" t="e">
        <f>IF(L8930=43,'Mission Importer'!A8930,0)</f>
        <v>#VALUE!</v>
      </c>
    </row>
    <row r="8931" spans="1:13" x14ac:dyDescent="0.3">
      <c r="A8931" t="e">
        <f>SEARCH("livery",'Mission Importer'!A8931)</f>
        <v>#VALUE!</v>
      </c>
      <c r="B8931" t="e">
        <f>IF(A8931=43,'Mission Importer'!A8931,0)</f>
        <v>#VALUE!</v>
      </c>
      <c r="D8931" t="e">
        <f>SEARCH("shape_name",'Mission Importer'!A8931)</f>
        <v>#VALUE!</v>
      </c>
      <c r="E8931" t="e">
        <f>IF(D8931=43,'Mission Importer'!A8931,0)</f>
        <v>#VALUE!</v>
      </c>
      <c r="G8931" t="e">
        <f>SEARCH("shape_name",'Mission Importer'!A8931)</f>
        <v>#VALUE!</v>
      </c>
      <c r="H8931" t="e">
        <f>IF(G8931=43,'Mission Importer'!A8931,0)</f>
        <v>#VALUE!</v>
      </c>
      <c r="J8931" t="e">
        <f>SEARCH("type",'Mission Importer'!A8931)</f>
        <v>#VALUE!</v>
      </c>
      <c r="K8931" t="e">
        <f>IF(J8931=43,'Mission Importer'!A8931,0)</f>
        <v>#VALUE!</v>
      </c>
      <c r="L8931" t="e">
        <f>SEARCH("category",'Mission Importer'!A8931)</f>
        <v>#VALUE!</v>
      </c>
      <c r="M8931" t="e">
        <f>IF(L8931=43,'Mission Importer'!A8931,0)</f>
        <v>#VALUE!</v>
      </c>
    </row>
    <row r="8932" spans="1:13" x14ac:dyDescent="0.3">
      <c r="A8932" t="e">
        <f>SEARCH("livery",'Mission Importer'!A8932)</f>
        <v>#VALUE!</v>
      </c>
      <c r="B8932" t="e">
        <f>IF(A8932=43,'Mission Importer'!A8932,0)</f>
        <v>#VALUE!</v>
      </c>
      <c r="D8932" t="e">
        <f>SEARCH("shape_name",'Mission Importer'!A8932)</f>
        <v>#VALUE!</v>
      </c>
      <c r="E8932" t="e">
        <f>IF(D8932=43,'Mission Importer'!A8932,0)</f>
        <v>#VALUE!</v>
      </c>
      <c r="G8932" t="e">
        <f>SEARCH("shape_name",'Mission Importer'!A8932)</f>
        <v>#VALUE!</v>
      </c>
      <c r="H8932" t="e">
        <f>IF(G8932=43,'Mission Importer'!A8932,0)</f>
        <v>#VALUE!</v>
      </c>
      <c r="J8932" t="e">
        <f>SEARCH("type",'Mission Importer'!A8932)</f>
        <v>#VALUE!</v>
      </c>
      <c r="K8932" t="e">
        <f>IF(J8932=43,'Mission Importer'!A8932,0)</f>
        <v>#VALUE!</v>
      </c>
      <c r="L8932" t="e">
        <f>SEARCH("category",'Mission Importer'!A8932)</f>
        <v>#VALUE!</v>
      </c>
      <c r="M8932" t="e">
        <f>IF(L8932=43,'Mission Importer'!A8932,0)</f>
        <v>#VALUE!</v>
      </c>
    </row>
    <row r="8933" spans="1:13" x14ac:dyDescent="0.3">
      <c r="A8933" t="e">
        <f>SEARCH("livery",'Mission Importer'!A8933)</f>
        <v>#VALUE!</v>
      </c>
      <c r="B8933" t="e">
        <f>IF(A8933=43,'Mission Importer'!A8933,0)</f>
        <v>#VALUE!</v>
      </c>
      <c r="D8933" t="e">
        <f>SEARCH("shape_name",'Mission Importer'!A8933)</f>
        <v>#VALUE!</v>
      </c>
      <c r="E8933" t="e">
        <f>IF(D8933=43,'Mission Importer'!A8933,0)</f>
        <v>#VALUE!</v>
      </c>
      <c r="G8933" t="e">
        <f>SEARCH("shape_name",'Mission Importer'!A8933)</f>
        <v>#VALUE!</v>
      </c>
      <c r="H8933" t="e">
        <f>IF(G8933=43,'Mission Importer'!A8933,0)</f>
        <v>#VALUE!</v>
      </c>
      <c r="J8933" t="e">
        <f>SEARCH("type",'Mission Importer'!A8933)</f>
        <v>#VALUE!</v>
      </c>
      <c r="K8933" t="e">
        <f>IF(J8933=43,'Mission Importer'!A8933,0)</f>
        <v>#VALUE!</v>
      </c>
      <c r="L8933" t="e">
        <f>SEARCH("category",'Mission Importer'!A8933)</f>
        <v>#VALUE!</v>
      </c>
      <c r="M8933" t="e">
        <f>IF(L8933=43,'Mission Importer'!A8933,0)</f>
        <v>#VALUE!</v>
      </c>
    </row>
    <row r="8934" spans="1:13" x14ac:dyDescent="0.3">
      <c r="A8934" t="e">
        <f>SEARCH("livery",'Mission Importer'!A8934)</f>
        <v>#VALUE!</v>
      </c>
      <c r="B8934" t="e">
        <f>IF(A8934=43,'Mission Importer'!A8934,0)</f>
        <v>#VALUE!</v>
      </c>
      <c r="D8934" t="e">
        <f>SEARCH("shape_name",'Mission Importer'!A8934)</f>
        <v>#VALUE!</v>
      </c>
      <c r="E8934" t="e">
        <f>IF(D8934=43,'Mission Importer'!A8934,0)</f>
        <v>#VALUE!</v>
      </c>
      <c r="G8934" t="e">
        <f>SEARCH("shape_name",'Mission Importer'!A8934)</f>
        <v>#VALUE!</v>
      </c>
      <c r="H8934" t="e">
        <f>IF(G8934=43,'Mission Importer'!A8934,0)</f>
        <v>#VALUE!</v>
      </c>
      <c r="J8934" t="e">
        <f>SEARCH("type",'Mission Importer'!A8934)</f>
        <v>#VALUE!</v>
      </c>
      <c r="K8934" t="e">
        <f>IF(J8934=43,'Mission Importer'!A8934,0)</f>
        <v>#VALUE!</v>
      </c>
      <c r="L8934" t="e">
        <f>SEARCH("category",'Mission Importer'!A8934)</f>
        <v>#VALUE!</v>
      </c>
      <c r="M8934" t="e">
        <f>IF(L8934=43,'Mission Importer'!A8934,0)</f>
        <v>#VALUE!</v>
      </c>
    </row>
    <row r="8935" spans="1:13" x14ac:dyDescent="0.3">
      <c r="A8935" t="e">
        <f>SEARCH("livery",'Mission Importer'!A8935)</f>
        <v>#VALUE!</v>
      </c>
      <c r="B8935" t="e">
        <f>IF(A8935=43,'Mission Importer'!A8935,0)</f>
        <v>#VALUE!</v>
      </c>
      <c r="D8935" t="e">
        <f>SEARCH("shape_name",'Mission Importer'!A8935)</f>
        <v>#VALUE!</v>
      </c>
      <c r="E8935" t="e">
        <f>IF(D8935=43,'Mission Importer'!A8935,0)</f>
        <v>#VALUE!</v>
      </c>
      <c r="G8935" t="e">
        <f>SEARCH("shape_name",'Mission Importer'!A8935)</f>
        <v>#VALUE!</v>
      </c>
      <c r="H8935" t="e">
        <f>IF(G8935=43,'Mission Importer'!A8935,0)</f>
        <v>#VALUE!</v>
      </c>
      <c r="J8935" t="e">
        <f>SEARCH("type",'Mission Importer'!A8935)</f>
        <v>#VALUE!</v>
      </c>
      <c r="K8935" t="e">
        <f>IF(J8935=43,'Mission Importer'!A8935,0)</f>
        <v>#VALUE!</v>
      </c>
      <c r="L8935" t="e">
        <f>SEARCH("category",'Mission Importer'!A8935)</f>
        <v>#VALUE!</v>
      </c>
      <c r="M8935" t="e">
        <f>IF(L8935=43,'Mission Importer'!A8935,0)</f>
        <v>#VALUE!</v>
      </c>
    </row>
    <row r="8936" spans="1:13" x14ac:dyDescent="0.3">
      <c r="A8936" t="e">
        <f>SEARCH("livery",'Mission Importer'!A8936)</f>
        <v>#VALUE!</v>
      </c>
      <c r="B8936" t="e">
        <f>IF(A8936=43,'Mission Importer'!A8936,0)</f>
        <v>#VALUE!</v>
      </c>
      <c r="D8936" t="e">
        <f>SEARCH("shape_name",'Mission Importer'!A8936)</f>
        <v>#VALUE!</v>
      </c>
      <c r="E8936" t="e">
        <f>IF(D8936=43,'Mission Importer'!A8936,0)</f>
        <v>#VALUE!</v>
      </c>
      <c r="G8936" t="e">
        <f>SEARCH("shape_name",'Mission Importer'!A8936)</f>
        <v>#VALUE!</v>
      </c>
      <c r="H8936" t="e">
        <f>IF(G8936=43,'Mission Importer'!A8936,0)</f>
        <v>#VALUE!</v>
      </c>
      <c r="J8936" t="e">
        <f>SEARCH("type",'Mission Importer'!A8936)</f>
        <v>#VALUE!</v>
      </c>
      <c r="K8936" t="e">
        <f>IF(J8936=43,'Mission Importer'!A8936,0)</f>
        <v>#VALUE!</v>
      </c>
      <c r="L8936" t="e">
        <f>SEARCH("category",'Mission Importer'!A8936)</f>
        <v>#VALUE!</v>
      </c>
      <c r="M8936" t="e">
        <f>IF(L8936=43,'Mission Importer'!A8936,0)</f>
        <v>#VALUE!</v>
      </c>
    </row>
    <row r="8937" spans="1:13" x14ac:dyDescent="0.3">
      <c r="A8937" t="e">
        <f>SEARCH("livery",'Mission Importer'!A8937)</f>
        <v>#VALUE!</v>
      </c>
      <c r="B8937" t="e">
        <f>IF(A8937=43,'Mission Importer'!A8937,0)</f>
        <v>#VALUE!</v>
      </c>
      <c r="D8937" t="e">
        <f>SEARCH("shape_name",'Mission Importer'!A8937)</f>
        <v>#VALUE!</v>
      </c>
      <c r="E8937" t="e">
        <f>IF(D8937=43,'Mission Importer'!A8937,0)</f>
        <v>#VALUE!</v>
      </c>
      <c r="G8937" t="e">
        <f>SEARCH("shape_name",'Mission Importer'!A8937)</f>
        <v>#VALUE!</v>
      </c>
      <c r="H8937" t="e">
        <f>IF(G8937=43,'Mission Importer'!A8937,0)</f>
        <v>#VALUE!</v>
      </c>
      <c r="J8937" t="e">
        <f>SEARCH("type",'Mission Importer'!A8937)</f>
        <v>#VALUE!</v>
      </c>
      <c r="K8937" t="e">
        <f>IF(J8937=43,'Mission Importer'!A8937,0)</f>
        <v>#VALUE!</v>
      </c>
      <c r="L8937" t="e">
        <f>SEARCH("category",'Mission Importer'!A8937)</f>
        <v>#VALUE!</v>
      </c>
      <c r="M8937" t="e">
        <f>IF(L8937=43,'Mission Importer'!A8937,0)</f>
        <v>#VALUE!</v>
      </c>
    </row>
    <row r="8938" spans="1:13" x14ac:dyDescent="0.3">
      <c r="A8938" t="e">
        <f>SEARCH("livery",'Mission Importer'!A8938)</f>
        <v>#VALUE!</v>
      </c>
      <c r="B8938" t="e">
        <f>IF(A8938=43,'Mission Importer'!A8938,0)</f>
        <v>#VALUE!</v>
      </c>
      <c r="D8938" t="e">
        <f>SEARCH("shape_name",'Mission Importer'!A8938)</f>
        <v>#VALUE!</v>
      </c>
      <c r="E8938" t="e">
        <f>IF(D8938=43,'Mission Importer'!A8938,0)</f>
        <v>#VALUE!</v>
      </c>
      <c r="G8938" t="e">
        <f>SEARCH("shape_name",'Mission Importer'!A8938)</f>
        <v>#VALUE!</v>
      </c>
      <c r="H8938" t="e">
        <f>IF(G8938=43,'Mission Importer'!A8938,0)</f>
        <v>#VALUE!</v>
      </c>
      <c r="J8938" t="e">
        <f>SEARCH("type",'Mission Importer'!A8938)</f>
        <v>#VALUE!</v>
      </c>
      <c r="K8938" t="e">
        <f>IF(J8938=43,'Mission Importer'!A8938,0)</f>
        <v>#VALUE!</v>
      </c>
      <c r="L8938" t="e">
        <f>SEARCH("category",'Mission Importer'!A8938)</f>
        <v>#VALUE!</v>
      </c>
      <c r="M8938" t="e">
        <f>IF(L8938=43,'Mission Importer'!A8938,0)</f>
        <v>#VALUE!</v>
      </c>
    </row>
    <row r="8939" spans="1:13" x14ac:dyDescent="0.3">
      <c r="A8939" t="e">
        <f>SEARCH("livery",'Mission Importer'!A8939)</f>
        <v>#VALUE!</v>
      </c>
      <c r="B8939" t="e">
        <f>IF(A8939=43,'Mission Importer'!A8939,0)</f>
        <v>#VALUE!</v>
      </c>
      <c r="D8939" t="e">
        <f>SEARCH("shape_name",'Mission Importer'!A8939)</f>
        <v>#VALUE!</v>
      </c>
      <c r="E8939" t="e">
        <f>IF(D8939=43,'Mission Importer'!A8939,0)</f>
        <v>#VALUE!</v>
      </c>
      <c r="G8939" t="e">
        <f>SEARCH("shape_name",'Mission Importer'!A8939)</f>
        <v>#VALUE!</v>
      </c>
      <c r="H8939" t="e">
        <f>IF(G8939=43,'Mission Importer'!A8939,0)</f>
        <v>#VALUE!</v>
      </c>
      <c r="J8939" t="e">
        <f>SEARCH("type",'Mission Importer'!A8939)</f>
        <v>#VALUE!</v>
      </c>
      <c r="K8939" t="e">
        <f>IF(J8939=43,'Mission Importer'!A8939,0)</f>
        <v>#VALUE!</v>
      </c>
      <c r="L8939" t="e">
        <f>SEARCH("category",'Mission Importer'!A8939)</f>
        <v>#VALUE!</v>
      </c>
      <c r="M8939" t="e">
        <f>IF(L8939=43,'Mission Importer'!A8939,0)</f>
        <v>#VALUE!</v>
      </c>
    </row>
    <row r="8940" spans="1:13" x14ac:dyDescent="0.3">
      <c r="A8940" t="e">
        <f>SEARCH("livery",'Mission Importer'!A8940)</f>
        <v>#VALUE!</v>
      </c>
      <c r="B8940" t="e">
        <f>IF(A8940=43,'Mission Importer'!A8940,0)</f>
        <v>#VALUE!</v>
      </c>
      <c r="D8940" t="e">
        <f>SEARCH("shape_name",'Mission Importer'!A8940)</f>
        <v>#VALUE!</v>
      </c>
      <c r="E8940" t="e">
        <f>IF(D8940=43,'Mission Importer'!A8940,0)</f>
        <v>#VALUE!</v>
      </c>
      <c r="G8940" t="e">
        <f>SEARCH("shape_name",'Mission Importer'!A8940)</f>
        <v>#VALUE!</v>
      </c>
      <c r="H8940" t="e">
        <f>IF(G8940=43,'Mission Importer'!A8940,0)</f>
        <v>#VALUE!</v>
      </c>
      <c r="J8940" t="e">
        <f>SEARCH("type",'Mission Importer'!A8940)</f>
        <v>#VALUE!</v>
      </c>
      <c r="K8940" t="e">
        <f>IF(J8940=43,'Mission Importer'!A8940,0)</f>
        <v>#VALUE!</v>
      </c>
      <c r="L8940" t="e">
        <f>SEARCH("category",'Mission Importer'!A8940)</f>
        <v>#VALUE!</v>
      </c>
      <c r="M8940" t="e">
        <f>IF(L8940=43,'Mission Importer'!A8940,0)</f>
        <v>#VALUE!</v>
      </c>
    </row>
    <row r="8941" spans="1:13" x14ac:dyDescent="0.3">
      <c r="A8941" t="e">
        <f>SEARCH("livery",'Mission Importer'!A8941)</f>
        <v>#VALUE!</v>
      </c>
      <c r="B8941" t="e">
        <f>IF(A8941=43,'Mission Importer'!A8941,0)</f>
        <v>#VALUE!</v>
      </c>
      <c r="D8941" t="e">
        <f>SEARCH("shape_name",'Mission Importer'!A8941)</f>
        <v>#VALUE!</v>
      </c>
      <c r="E8941" t="e">
        <f>IF(D8941=43,'Mission Importer'!A8941,0)</f>
        <v>#VALUE!</v>
      </c>
      <c r="G8941" t="e">
        <f>SEARCH("shape_name",'Mission Importer'!A8941)</f>
        <v>#VALUE!</v>
      </c>
      <c r="H8941" t="e">
        <f>IF(G8941=43,'Mission Importer'!A8941,0)</f>
        <v>#VALUE!</v>
      </c>
      <c r="J8941" t="e">
        <f>SEARCH("type",'Mission Importer'!A8941)</f>
        <v>#VALUE!</v>
      </c>
      <c r="K8941" t="e">
        <f>IF(J8941=43,'Mission Importer'!A8941,0)</f>
        <v>#VALUE!</v>
      </c>
      <c r="L8941" t="e">
        <f>SEARCH("category",'Mission Importer'!A8941)</f>
        <v>#VALUE!</v>
      </c>
      <c r="M8941" t="e">
        <f>IF(L8941=43,'Mission Importer'!A8941,0)</f>
        <v>#VALUE!</v>
      </c>
    </row>
    <row r="8942" spans="1:13" x14ac:dyDescent="0.3">
      <c r="A8942">
        <f>SEARCH("livery",'Mission Importer'!A8942)</f>
        <v>43</v>
      </c>
      <c r="B8942" t="str">
        <f>IF(A8942=43,'Mission Importer'!A8942,0)</f>
        <v xml:space="preserve">                                        ["livery_id"] = "summer",</v>
      </c>
      <c r="D8942" t="e">
        <f>SEARCH("shape_name",'Mission Importer'!A8942)</f>
        <v>#VALUE!</v>
      </c>
      <c r="E8942" t="e">
        <f>IF(D8942=43,'Mission Importer'!A8942,0)</f>
        <v>#VALUE!</v>
      </c>
      <c r="G8942" t="e">
        <f>SEARCH("shape_name",'Mission Importer'!A8942)</f>
        <v>#VALUE!</v>
      </c>
      <c r="H8942" t="e">
        <f>IF(G8942=43,'Mission Importer'!A8942,0)</f>
        <v>#VALUE!</v>
      </c>
      <c r="J8942" t="e">
        <f>SEARCH("type",'Mission Importer'!A8942)</f>
        <v>#VALUE!</v>
      </c>
      <c r="K8942" t="e">
        <f>IF(J8942=43,'Mission Importer'!A8942,0)</f>
        <v>#VALUE!</v>
      </c>
      <c r="L8942" t="e">
        <f>SEARCH("category",'Mission Importer'!A8942)</f>
        <v>#VALUE!</v>
      </c>
      <c r="M8942" t="e">
        <f>IF(L8942=43,'Mission Importer'!A8942,0)</f>
        <v>#VALUE!</v>
      </c>
    </row>
    <row r="8943" spans="1:13" x14ac:dyDescent="0.3">
      <c r="A8943" t="e">
        <f>SEARCH("livery",'Mission Importer'!A8943)</f>
        <v>#VALUE!</v>
      </c>
      <c r="B8943" t="e">
        <f>IF(A8943=43,'Mission Importer'!A8943,0)</f>
        <v>#VALUE!</v>
      </c>
      <c r="D8943" t="e">
        <f>SEARCH("shape_name",'Mission Importer'!A8943)</f>
        <v>#VALUE!</v>
      </c>
      <c r="E8943" t="e">
        <f>IF(D8943=43,'Mission Importer'!A8943,0)</f>
        <v>#VALUE!</v>
      </c>
      <c r="G8943" t="e">
        <f>SEARCH("shape_name",'Mission Importer'!A8943)</f>
        <v>#VALUE!</v>
      </c>
      <c r="H8943" t="e">
        <f>IF(G8943=43,'Mission Importer'!A8943,0)</f>
        <v>#VALUE!</v>
      </c>
      <c r="J8943" t="e">
        <f>SEARCH("type",'Mission Importer'!A8943)</f>
        <v>#VALUE!</v>
      </c>
      <c r="K8943" t="e">
        <f>IF(J8943=43,'Mission Importer'!A8943,0)</f>
        <v>#VALUE!</v>
      </c>
      <c r="L8943">
        <f>SEARCH("category",'Mission Importer'!A8943)</f>
        <v>43</v>
      </c>
      <c r="M8943" t="str">
        <f>IF(L8943=43,'Mission Importer'!A8943,0)</f>
        <v xml:space="preserve">                                        ["category"] = "Air Defence",</v>
      </c>
    </row>
    <row r="8944" spans="1:13" x14ac:dyDescent="0.3">
      <c r="A8944" t="e">
        <f>SEARCH("livery",'Mission Importer'!A8944)</f>
        <v>#VALUE!</v>
      </c>
      <c r="B8944" t="e">
        <f>IF(A8944=43,'Mission Importer'!A8944,0)</f>
        <v>#VALUE!</v>
      </c>
      <c r="D8944" t="e">
        <f>SEARCH("shape_name",'Mission Importer'!A8944)</f>
        <v>#VALUE!</v>
      </c>
      <c r="E8944" t="e">
        <f>IF(D8944=43,'Mission Importer'!A8944,0)</f>
        <v>#VALUE!</v>
      </c>
      <c r="G8944" t="e">
        <f>SEARCH("shape_name",'Mission Importer'!A8944)</f>
        <v>#VALUE!</v>
      </c>
      <c r="H8944" t="e">
        <f>IF(G8944=43,'Mission Importer'!A8944,0)</f>
        <v>#VALUE!</v>
      </c>
      <c r="J8944">
        <f>SEARCH("type",'Mission Importer'!A8944)</f>
        <v>43</v>
      </c>
      <c r="K8944" t="str">
        <f>IF(J8944=43,'Mission Importer'!A8944,0)</f>
        <v xml:space="preserve">                                        ["type"] = "Kub 2P25 ln",</v>
      </c>
      <c r="L8944" t="e">
        <f>SEARCH("category",'Mission Importer'!A8944)</f>
        <v>#VALUE!</v>
      </c>
      <c r="M8944" t="e">
        <f>IF(L8944=43,'Mission Importer'!A8944,0)</f>
        <v>#VALUE!</v>
      </c>
    </row>
    <row r="8945" spans="1:13" x14ac:dyDescent="0.3">
      <c r="A8945" t="e">
        <f>SEARCH("livery",'Mission Importer'!A8945)</f>
        <v>#VALUE!</v>
      </c>
      <c r="B8945" t="e">
        <f>IF(A8945=43,'Mission Importer'!A8945,0)</f>
        <v>#VALUE!</v>
      </c>
      <c r="D8945" t="e">
        <f>SEARCH("shape_name",'Mission Importer'!A8945)</f>
        <v>#VALUE!</v>
      </c>
      <c r="E8945" t="e">
        <f>IF(D8945=43,'Mission Importer'!A8945,0)</f>
        <v>#VALUE!</v>
      </c>
      <c r="G8945" t="e">
        <f>SEARCH("shape_name",'Mission Importer'!A8945)</f>
        <v>#VALUE!</v>
      </c>
      <c r="H8945" t="e">
        <f>IF(G8945=43,'Mission Importer'!A8945,0)</f>
        <v>#VALUE!</v>
      </c>
      <c r="J8945" t="e">
        <f>SEARCH("type",'Mission Importer'!A8945)</f>
        <v>#VALUE!</v>
      </c>
      <c r="K8945" t="e">
        <f>IF(J8945=43,'Mission Importer'!A8945,0)</f>
        <v>#VALUE!</v>
      </c>
      <c r="L8945" t="e">
        <f>SEARCH("category",'Mission Importer'!A8945)</f>
        <v>#VALUE!</v>
      </c>
      <c r="M8945" t="e">
        <f>IF(L8945=43,'Mission Importer'!A8945,0)</f>
        <v>#VALUE!</v>
      </c>
    </row>
    <row r="8946" spans="1:13" x14ac:dyDescent="0.3">
      <c r="A8946" t="e">
        <f>SEARCH("livery",'Mission Importer'!A8946)</f>
        <v>#VALUE!</v>
      </c>
      <c r="B8946" t="e">
        <f>IF(A8946=43,'Mission Importer'!A8946,0)</f>
        <v>#VALUE!</v>
      </c>
      <c r="D8946" t="e">
        <f>SEARCH("shape_name",'Mission Importer'!A8946)</f>
        <v>#VALUE!</v>
      </c>
      <c r="E8946" t="e">
        <f>IF(D8946=43,'Mission Importer'!A8946,0)</f>
        <v>#VALUE!</v>
      </c>
      <c r="G8946" t="e">
        <f>SEARCH("shape_name",'Mission Importer'!A8946)</f>
        <v>#VALUE!</v>
      </c>
      <c r="H8946" t="e">
        <f>IF(G8946=43,'Mission Importer'!A8946,0)</f>
        <v>#VALUE!</v>
      </c>
      <c r="J8946" t="e">
        <f>SEARCH("type",'Mission Importer'!A8946)</f>
        <v>#VALUE!</v>
      </c>
      <c r="K8946" t="e">
        <f>IF(J8946=43,'Mission Importer'!A8946,0)</f>
        <v>#VALUE!</v>
      </c>
      <c r="L8946" t="e">
        <f>SEARCH("category",'Mission Importer'!A8946)</f>
        <v>#VALUE!</v>
      </c>
      <c r="M8946" t="e">
        <f>IF(L8946=43,'Mission Importer'!A8946,0)</f>
        <v>#VALUE!</v>
      </c>
    </row>
    <row r="8947" spans="1:13" x14ac:dyDescent="0.3">
      <c r="A8947" t="e">
        <f>SEARCH("livery",'Mission Importer'!A8947)</f>
        <v>#VALUE!</v>
      </c>
      <c r="B8947" t="e">
        <f>IF(A8947=43,'Mission Importer'!A8947,0)</f>
        <v>#VALUE!</v>
      </c>
      <c r="D8947" t="e">
        <f>SEARCH("shape_name",'Mission Importer'!A8947)</f>
        <v>#VALUE!</v>
      </c>
      <c r="E8947" t="e">
        <f>IF(D8947=43,'Mission Importer'!A8947,0)</f>
        <v>#VALUE!</v>
      </c>
      <c r="G8947" t="e">
        <f>SEARCH("shape_name",'Mission Importer'!A8947)</f>
        <v>#VALUE!</v>
      </c>
      <c r="H8947" t="e">
        <f>IF(G8947=43,'Mission Importer'!A8947,0)</f>
        <v>#VALUE!</v>
      </c>
      <c r="J8947" t="e">
        <f>SEARCH("type",'Mission Importer'!A8947)</f>
        <v>#VALUE!</v>
      </c>
      <c r="K8947" t="e">
        <f>IF(J8947=43,'Mission Importer'!A8947,0)</f>
        <v>#VALUE!</v>
      </c>
      <c r="L8947" t="e">
        <f>SEARCH("category",'Mission Importer'!A8947)</f>
        <v>#VALUE!</v>
      </c>
      <c r="M8947" t="e">
        <f>IF(L8947=43,'Mission Importer'!A8947,0)</f>
        <v>#VALUE!</v>
      </c>
    </row>
    <row r="8948" spans="1:13" x14ac:dyDescent="0.3">
      <c r="A8948" t="e">
        <f>SEARCH("livery",'Mission Importer'!A8948)</f>
        <v>#VALUE!</v>
      </c>
      <c r="B8948" t="e">
        <f>IF(A8948=43,'Mission Importer'!A8948,0)</f>
        <v>#VALUE!</v>
      </c>
      <c r="D8948" t="e">
        <f>SEARCH("shape_name",'Mission Importer'!A8948)</f>
        <v>#VALUE!</v>
      </c>
      <c r="E8948" t="e">
        <f>IF(D8948=43,'Mission Importer'!A8948,0)</f>
        <v>#VALUE!</v>
      </c>
      <c r="G8948" t="e">
        <f>SEARCH("shape_name",'Mission Importer'!A8948)</f>
        <v>#VALUE!</v>
      </c>
      <c r="H8948" t="e">
        <f>IF(G8948=43,'Mission Importer'!A8948,0)</f>
        <v>#VALUE!</v>
      </c>
      <c r="J8948" t="e">
        <f>SEARCH("type",'Mission Importer'!A8948)</f>
        <v>#VALUE!</v>
      </c>
      <c r="K8948" t="e">
        <f>IF(J8948=43,'Mission Importer'!A8948,0)</f>
        <v>#VALUE!</v>
      </c>
      <c r="L8948" t="e">
        <f>SEARCH("category",'Mission Importer'!A8948)</f>
        <v>#VALUE!</v>
      </c>
      <c r="M8948" t="e">
        <f>IF(L8948=43,'Mission Importer'!A8948,0)</f>
        <v>#VALUE!</v>
      </c>
    </row>
    <row r="8949" spans="1:13" x14ac:dyDescent="0.3">
      <c r="A8949" t="e">
        <f>SEARCH("livery",'Mission Importer'!A8949)</f>
        <v>#VALUE!</v>
      </c>
      <c r="B8949" t="e">
        <f>IF(A8949=43,'Mission Importer'!A8949,0)</f>
        <v>#VALUE!</v>
      </c>
      <c r="D8949" t="e">
        <f>SEARCH("shape_name",'Mission Importer'!A8949)</f>
        <v>#VALUE!</v>
      </c>
      <c r="E8949" t="e">
        <f>IF(D8949=43,'Mission Importer'!A8949,0)</f>
        <v>#VALUE!</v>
      </c>
      <c r="G8949" t="e">
        <f>SEARCH("shape_name",'Mission Importer'!A8949)</f>
        <v>#VALUE!</v>
      </c>
      <c r="H8949" t="e">
        <f>IF(G8949=43,'Mission Importer'!A8949,0)</f>
        <v>#VALUE!</v>
      </c>
      <c r="J8949" t="e">
        <f>SEARCH("type",'Mission Importer'!A8949)</f>
        <v>#VALUE!</v>
      </c>
      <c r="K8949" t="e">
        <f>IF(J8949=43,'Mission Importer'!A8949,0)</f>
        <v>#VALUE!</v>
      </c>
      <c r="L8949" t="e">
        <f>SEARCH("category",'Mission Importer'!A8949)</f>
        <v>#VALUE!</v>
      </c>
      <c r="M8949" t="e">
        <f>IF(L8949=43,'Mission Importer'!A8949,0)</f>
        <v>#VALUE!</v>
      </c>
    </row>
    <row r="8950" spans="1:13" x14ac:dyDescent="0.3">
      <c r="A8950" t="e">
        <f>SEARCH("livery",'Mission Importer'!A8950)</f>
        <v>#VALUE!</v>
      </c>
      <c r="B8950" t="e">
        <f>IF(A8950=43,'Mission Importer'!A8950,0)</f>
        <v>#VALUE!</v>
      </c>
      <c r="D8950" t="e">
        <f>SEARCH("shape_name",'Mission Importer'!A8950)</f>
        <v>#VALUE!</v>
      </c>
      <c r="E8950" t="e">
        <f>IF(D8950=43,'Mission Importer'!A8950,0)</f>
        <v>#VALUE!</v>
      </c>
      <c r="G8950" t="e">
        <f>SEARCH("shape_name",'Mission Importer'!A8950)</f>
        <v>#VALUE!</v>
      </c>
      <c r="H8950" t="e">
        <f>IF(G8950=43,'Mission Importer'!A8950,0)</f>
        <v>#VALUE!</v>
      </c>
      <c r="J8950" t="e">
        <f>SEARCH("type",'Mission Importer'!A8950)</f>
        <v>#VALUE!</v>
      </c>
      <c r="K8950" t="e">
        <f>IF(J8950=43,'Mission Importer'!A8950,0)</f>
        <v>#VALUE!</v>
      </c>
      <c r="L8950" t="e">
        <f>SEARCH("category",'Mission Importer'!A8950)</f>
        <v>#VALUE!</v>
      </c>
      <c r="M8950" t="e">
        <f>IF(L8950=43,'Mission Importer'!A8950,0)</f>
        <v>#VALUE!</v>
      </c>
    </row>
    <row r="8951" spans="1:13" x14ac:dyDescent="0.3">
      <c r="A8951" t="e">
        <f>SEARCH("livery",'Mission Importer'!A8951)</f>
        <v>#VALUE!</v>
      </c>
      <c r="B8951" t="e">
        <f>IF(A8951=43,'Mission Importer'!A8951,0)</f>
        <v>#VALUE!</v>
      </c>
      <c r="D8951" t="e">
        <f>SEARCH("shape_name",'Mission Importer'!A8951)</f>
        <v>#VALUE!</v>
      </c>
      <c r="E8951" t="e">
        <f>IF(D8951=43,'Mission Importer'!A8951,0)</f>
        <v>#VALUE!</v>
      </c>
      <c r="G8951" t="e">
        <f>SEARCH("shape_name",'Mission Importer'!A8951)</f>
        <v>#VALUE!</v>
      </c>
      <c r="H8951" t="e">
        <f>IF(G8951=43,'Mission Importer'!A8951,0)</f>
        <v>#VALUE!</v>
      </c>
      <c r="J8951" t="e">
        <f>SEARCH("type",'Mission Importer'!A8951)</f>
        <v>#VALUE!</v>
      </c>
      <c r="K8951" t="e">
        <f>IF(J8951=43,'Mission Importer'!A8951,0)</f>
        <v>#VALUE!</v>
      </c>
      <c r="L8951" t="e">
        <f>SEARCH("category",'Mission Importer'!A8951)</f>
        <v>#VALUE!</v>
      </c>
      <c r="M8951" t="e">
        <f>IF(L8951=43,'Mission Importer'!A8951,0)</f>
        <v>#VALUE!</v>
      </c>
    </row>
    <row r="8952" spans="1:13" x14ac:dyDescent="0.3">
      <c r="A8952" t="e">
        <f>SEARCH("livery",'Mission Importer'!A8952)</f>
        <v>#VALUE!</v>
      </c>
      <c r="B8952" t="e">
        <f>IF(A8952=43,'Mission Importer'!A8952,0)</f>
        <v>#VALUE!</v>
      </c>
      <c r="D8952" t="e">
        <f>SEARCH("shape_name",'Mission Importer'!A8952)</f>
        <v>#VALUE!</v>
      </c>
      <c r="E8952" t="e">
        <f>IF(D8952=43,'Mission Importer'!A8952,0)</f>
        <v>#VALUE!</v>
      </c>
      <c r="G8952" t="e">
        <f>SEARCH("shape_name",'Mission Importer'!A8952)</f>
        <v>#VALUE!</v>
      </c>
      <c r="H8952" t="e">
        <f>IF(G8952=43,'Mission Importer'!A8952,0)</f>
        <v>#VALUE!</v>
      </c>
      <c r="J8952" t="e">
        <f>SEARCH("type",'Mission Importer'!A8952)</f>
        <v>#VALUE!</v>
      </c>
      <c r="K8952" t="e">
        <f>IF(J8952=43,'Mission Importer'!A8952,0)</f>
        <v>#VALUE!</v>
      </c>
      <c r="L8952" t="e">
        <f>SEARCH("category",'Mission Importer'!A8952)</f>
        <v>#VALUE!</v>
      </c>
      <c r="M8952" t="e">
        <f>IF(L8952=43,'Mission Importer'!A8952,0)</f>
        <v>#VALUE!</v>
      </c>
    </row>
    <row r="8953" spans="1:13" x14ac:dyDescent="0.3">
      <c r="A8953" t="e">
        <f>SEARCH("livery",'Mission Importer'!A8953)</f>
        <v>#VALUE!</v>
      </c>
      <c r="B8953" t="e">
        <f>IF(A8953=43,'Mission Importer'!A8953,0)</f>
        <v>#VALUE!</v>
      </c>
      <c r="D8953" t="e">
        <f>SEARCH("shape_name",'Mission Importer'!A8953)</f>
        <v>#VALUE!</v>
      </c>
      <c r="E8953" t="e">
        <f>IF(D8953=43,'Mission Importer'!A8953,0)</f>
        <v>#VALUE!</v>
      </c>
      <c r="G8953" t="e">
        <f>SEARCH("shape_name",'Mission Importer'!A8953)</f>
        <v>#VALUE!</v>
      </c>
      <c r="H8953" t="e">
        <f>IF(G8953=43,'Mission Importer'!A8953,0)</f>
        <v>#VALUE!</v>
      </c>
      <c r="J8953" t="e">
        <f>SEARCH("type",'Mission Importer'!A8953)</f>
        <v>#VALUE!</v>
      </c>
      <c r="K8953" t="e">
        <f>IF(J8953=43,'Mission Importer'!A8953,0)</f>
        <v>#VALUE!</v>
      </c>
      <c r="L8953" t="e">
        <f>SEARCH("category",'Mission Importer'!A8953)</f>
        <v>#VALUE!</v>
      </c>
      <c r="M8953" t="e">
        <f>IF(L8953=43,'Mission Importer'!A8953,0)</f>
        <v>#VALUE!</v>
      </c>
    </row>
    <row r="8954" spans="1:13" x14ac:dyDescent="0.3">
      <c r="A8954" t="e">
        <f>SEARCH("livery",'Mission Importer'!A8954)</f>
        <v>#VALUE!</v>
      </c>
      <c r="B8954" t="e">
        <f>IF(A8954=43,'Mission Importer'!A8954,0)</f>
        <v>#VALUE!</v>
      </c>
      <c r="D8954" t="e">
        <f>SEARCH("shape_name",'Mission Importer'!A8954)</f>
        <v>#VALUE!</v>
      </c>
      <c r="E8954" t="e">
        <f>IF(D8954=43,'Mission Importer'!A8954,0)</f>
        <v>#VALUE!</v>
      </c>
      <c r="G8954" t="e">
        <f>SEARCH("shape_name",'Mission Importer'!A8954)</f>
        <v>#VALUE!</v>
      </c>
      <c r="H8954" t="e">
        <f>IF(G8954=43,'Mission Importer'!A8954,0)</f>
        <v>#VALUE!</v>
      </c>
      <c r="J8954" t="e">
        <f>SEARCH("type",'Mission Importer'!A8954)</f>
        <v>#VALUE!</v>
      </c>
      <c r="K8954" t="e">
        <f>IF(J8954=43,'Mission Importer'!A8954,0)</f>
        <v>#VALUE!</v>
      </c>
      <c r="L8954" t="e">
        <f>SEARCH("category",'Mission Importer'!A8954)</f>
        <v>#VALUE!</v>
      </c>
      <c r="M8954" t="e">
        <f>IF(L8954=43,'Mission Importer'!A8954,0)</f>
        <v>#VALUE!</v>
      </c>
    </row>
    <row r="8955" spans="1:13" x14ac:dyDescent="0.3">
      <c r="A8955" t="e">
        <f>SEARCH("livery",'Mission Importer'!A8955)</f>
        <v>#VALUE!</v>
      </c>
      <c r="B8955" t="e">
        <f>IF(A8955=43,'Mission Importer'!A8955,0)</f>
        <v>#VALUE!</v>
      </c>
      <c r="D8955" t="e">
        <f>SEARCH("shape_name",'Mission Importer'!A8955)</f>
        <v>#VALUE!</v>
      </c>
      <c r="E8955" t="e">
        <f>IF(D8955=43,'Mission Importer'!A8955,0)</f>
        <v>#VALUE!</v>
      </c>
      <c r="G8955" t="e">
        <f>SEARCH("shape_name",'Mission Importer'!A8955)</f>
        <v>#VALUE!</v>
      </c>
      <c r="H8955" t="e">
        <f>IF(G8955=43,'Mission Importer'!A8955,0)</f>
        <v>#VALUE!</v>
      </c>
      <c r="J8955" t="e">
        <f>SEARCH("type",'Mission Importer'!A8955)</f>
        <v>#VALUE!</v>
      </c>
      <c r="K8955" t="e">
        <f>IF(J8955=43,'Mission Importer'!A8955,0)</f>
        <v>#VALUE!</v>
      </c>
      <c r="L8955" t="e">
        <f>SEARCH("category",'Mission Importer'!A8955)</f>
        <v>#VALUE!</v>
      </c>
      <c r="M8955" t="e">
        <f>IF(L8955=43,'Mission Importer'!A8955,0)</f>
        <v>#VALUE!</v>
      </c>
    </row>
    <row r="8956" spans="1:13" x14ac:dyDescent="0.3">
      <c r="A8956" t="e">
        <f>SEARCH("livery",'Mission Importer'!A8956)</f>
        <v>#VALUE!</v>
      </c>
      <c r="B8956" t="e">
        <f>IF(A8956=43,'Mission Importer'!A8956,0)</f>
        <v>#VALUE!</v>
      </c>
      <c r="D8956" t="e">
        <f>SEARCH("shape_name",'Mission Importer'!A8956)</f>
        <v>#VALUE!</v>
      </c>
      <c r="E8956" t="e">
        <f>IF(D8956=43,'Mission Importer'!A8956,0)</f>
        <v>#VALUE!</v>
      </c>
      <c r="G8956" t="e">
        <f>SEARCH("shape_name",'Mission Importer'!A8956)</f>
        <v>#VALUE!</v>
      </c>
      <c r="H8956" t="e">
        <f>IF(G8956=43,'Mission Importer'!A8956,0)</f>
        <v>#VALUE!</v>
      </c>
      <c r="J8956" t="e">
        <f>SEARCH("type",'Mission Importer'!A8956)</f>
        <v>#VALUE!</v>
      </c>
      <c r="K8956" t="e">
        <f>IF(J8956=43,'Mission Importer'!A8956,0)</f>
        <v>#VALUE!</v>
      </c>
      <c r="L8956" t="e">
        <f>SEARCH("category",'Mission Importer'!A8956)</f>
        <v>#VALUE!</v>
      </c>
      <c r="M8956" t="e">
        <f>IF(L8956=43,'Mission Importer'!A8956,0)</f>
        <v>#VALUE!</v>
      </c>
    </row>
    <row r="8957" spans="1:13" x14ac:dyDescent="0.3">
      <c r="A8957" t="e">
        <f>SEARCH("livery",'Mission Importer'!A8957)</f>
        <v>#VALUE!</v>
      </c>
      <c r="B8957" t="e">
        <f>IF(A8957=43,'Mission Importer'!A8957,0)</f>
        <v>#VALUE!</v>
      </c>
      <c r="D8957" t="e">
        <f>SEARCH("shape_name",'Mission Importer'!A8957)</f>
        <v>#VALUE!</v>
      </c>
      <c r="E8957" t="e">
        <f>IF(D8957=43,'Mission Importer'!A8957,0)</f>
        <v>#VALUE!</v>
      </c>
      <c r="G8957" t="e">
        <f>SEARCH("shape_name",'Mission Importer'!A8957)</f>
        <v>#VALUE!</v>
      </c>
      <c r="H8957" t="e">
        <f>IF(G8957=43,'Mission Importer'!A8957,0)</f>
        <v>#VALUE!</v>
      </c>
      <c r="J8957" t="e">
        <f>SEARCH("type",'Mission Importer'!A8957)</f>
        <v>#VALUE!</v>
      </c>
      <c r="K8957" t="e">
        <f>IF(J8957=43,'Mission Importer'!A8957,0)</f>
        <v>#VALUE!</v>
      </c>
      <c r="L8957" t="e">
        <f>SEARCH("category",'Mission Importer'!A8957)</f>
        <v>#VALUE!</v>
      </c>
      <c r="M8957" t="e">
        <f>IF(L8957=43,'Mission Importer'!A8957,0)</f>
        <v>#VALUE!</v>
      </c>
    </row>
    <row r="8958" spans="1:13" x14ac:dyDescent="0.3">
      <c r="A8958" t="e">
        <f>SEARCH("livery",'Mission Importer'!A8958)</f>
        <v>#VALUE!</v>
      </c>
      <c r="B8958" t="e">
        <f>IF(A8958=43,'Mission Importer'!A8958,0)</f>
        <v>#VALUE!</v>
      </c>
      <c r="D8958" t="e">
        <f>SEARCH("shape_name",'Mission Importer'!A8958)</f>
        <v>#VALUE!</v>
      </c>
      <c r="E8958" t="e">
        <f>IF(D8958=43,'Mission Importer'!A8958,0)</f>
        <v>#VALUE!</v>
      </c>
      <c r="G8958" t="e">
        <f>SEARCH("shape_name",'Mission Importer'!A8958)</f>
        <v>#VALUE!</v>
      </c>
      <c r="H8958" t="e">
        <f>IF(G8958=43,'Mission Importer'!A8958,0)</f>
        <v>#VALUE!</v>
      </c>
      <c r="J8958" t="e">
        <f>SEARCH("type",'Mission Importer'!A8958)</f>
        <v>#VALUE!</v>
      </c>
      <c r="K8958" t="e">
        <f>IF(J8958=43,'Mission Importer'!A8958,0)</f>
        <v>#VALUE!</v>
      </c>
      <c r="L8958" t="e">
        <f>SEARCH("category",'Mission Importer'!A8958)</f>
        <v>#VALUE!</v>
      </c>
      <c r="M8958" t="e">
        <f>IF(L8958=43,'Mission Importer'!A8958,0)</f>
        <v>#VALUE!</v>
      </c>
    </row>
    <row r="8959" spans="1:13" x14ac:dyDescent="0.3">
      <c r="A8959" t="e">
        <f>SEARCH("livery",'Mission Importer'!A8959)</f>
        <v>#VALUE!</v>
      </c>
      <c r="B8959" t="e">
        <f>IF(A8959=43,'Mission Importer'!A8959,0)</f>
        <v>#VALUE!</v>
      </c>
      <c r="D8959" t="e">
        <f>SEARCH("shape_name",'Mission Importer'!A8959)</f>
        <v>#VALUE!</v>
      </c>
      <c r="E8959" t="e">
        <f>IF(D8959=43,'Mission Importer'!A8959,0)</f>
        <v>#VALUE!</v>
      </c>
      <c r="G8959" t="e">
        <f>SEARCH("shape_name",'Mission Importer'!A8959)</f>
        <v>#VALUE!</v>
      </c>
      <c r="H8959" t="e">
        <f>IF(G8959=43,'Mission Importer'!A8959,0)</f>
        <v>#VALUE!</v>
      </c>
      <c r="J8959" t="e">
        <f>SEARCH("type",'Mission Importer'!A8959)</f>
        <v>#VALUE!</v>
      </c>
      <c r="K8959" t="e">
        <f>IF(J8959=43,'Mission Importer'!A8959,0)</f>
        <v>#VALUE!</v>
      </c>
      <c r="L8959" t="e">
        <f>SEARCH("category",'Mission Importer'!A8959)</f>
        <v>#VALUE!</v>
      </c>
      <c r="M8959" t="e">
        <f>IF(L8959=43,'Mission Importer'!A8959,0)</f>
        <v>#VALUE!</v>
      </c>
    </row>
    <row r="8960" spans="1:13" x14ac:dyDescent="0.3">
      <c r="A8960" t="e">
        <f>SEARCH("livery",'Mission Importer'!A8960)</f>
        <v>#VALUE!</v>
      </c>
      <c r="B8960" t="e">
        <f>IF(A8960=43,'Mission Importer'!A8960,0)</f>
        <v>#VALUE!</v>
      </c>
      <c r="D8960" t="e">
        <f>SEARCH("shape_name",'Mission Importer'!A8960)</f>
        <v>#VALUE!</v>
      </c>
      <c r="E8960" t="e">
        <f>IF(D8960=43,'Mission Importer'!A8960,0)</f>
        <v>#VALUE!</v>
      </c>
      <c r="G8960" t="e">
        <f>SEARCH("shape_name",'Mission Importer'!A8960)</f>
        <v>#VALUE!</v>
      </c>
      <c r="H8960" t="e">
        <f>IF(G8960=43,'Mission Importer'!A8960,0)</f>
        <v>#VALUE!</v>
      </c>
      <c r="J8960" t="e">
        <f>SEARCH("type",'Mission Importer'!A8960)</f>
        <v>#VALUE!</v>
      </c>
      <c r="K8960" t="e">
        <f>IF(J8960=43,'Mission Importer'!A8960,0)</f>
        <v>#VALUE!</v>
      </c>
      <c r="L8960" t="e">
        <f>SEARCH("category",'Mission Importer'!A8960)</f>
        <v>#VALUE!</v>
      </c>
      <c r="M8960" t="e">
        <f>IF(L8960=43,'Mission Importer'!A8960,0)</f>
        <v>#VALUE!</v>
      </c>
    </row>
    <row r="8961" spans="1:13" x14ac:dyDescent="0.3">
      <c r="A8961" t="e">
        <f>SEARCH("livery",'Mission Importer'!A8961)</f>
        <v>#VALUE!</v>
      </c>
      <c r="B8961" t="e">
        <f>IF(A8961=43,'Mission Importer'!A8961,0)</f>
        <v>#VALUE!</v>
      </c>
      <c r="D8961" t="e">
        <f>SEARCH("shape_name",'Mission Importer'!A8961)</f>
        <v>#VALUE!</v>
      </c>
      <c r="E8961" t="e">
        <f>IF(D8961=43,'Mission Importer'!A8961,0)</f>
        <v>#VALUE!</v>
      </c>
      <c r="G8961" t="e">
        <f>SEARCH("shape_name",'Mission Importer'!A8961)</f>
        <v>#VALUE!</v>
      </c>
      <c r="H8961" t="e">
        <f>IF(G8961=43,'Mission Importer'!A8961,0)</f>
        <v>#VALUE!</v>
      </c>
      <c r="J8961" t="e">
        <f>SEARCH("type",'Mission Importer'!A8961)</f>
        <v>#VALUE!</v>
      </c>
      <c r="K8961" t="e">
        <f>IF(J8961=43,'Mission Importer'!A8961,0)</f>
        <v>#VALUE!</v>
      </c>
      <c r="L8961" t="e">
        <f>SEARCH("category",'Mission Importer'!A8961)</f>
        <v>#VALUE!</v>
      </c>
      <c r="M8961" t="e">
        <f>IF(L8961=43,'Mission Importer'!A8961,0)</f>
        <v>#VALUE!</v>
      </c>
    </row>
    <row r="8962" spans="1:13" x14ac:dyDescent="0.3">
      <c r="A8962" t="e">
        <f>SEARCH("livery",'Mission Importer'!A8962)</f>
        <v>#VALUE!</v>
      </c>
      <c r="B8962" t="e">
        <f>IF(A8962=43,'Mission Importer'!A8962,0)</f>
        <v>#VALUE!</v>
      </c>
      <c r="D8962" t="e">
        <f>SEARCH("shape_name",'Mission Importer'!A8962)</f>
        <v>#VALUE!</v>
      </c>
      <c r="E8962" t="e">
        <f>IF(D8962=43,'Mission Importer'!A8962,0)</f>
        <v>#VALUE!</v>
      </c>
      <c r="G8962" t="e">
        <f>SEARCH("shape_name",'Mission Importer'!A8962)</f>
        <v>#VALUE!</v>
      </c>
      <c r="H8962" t="e">
        <f>IF(G8962=43,'Mission Importer'!A8962,0)</f>
        <v>#VALUE!</v>
      </c>
      <c r="J8962" t="e">
        <f>SEARCH("type",'Mission Importer'!A8962)</f>
        <v>#VALUE!</v>
      </c>
      <c r="K8962" t="e">
        <f>IF(J8962=43,'Mission Importer'!A8962,0)</f>
        <v>#VALUE!</v>
      </c>
      <c r="L8962" t="e">
        <f>SEARCH("category",'Mission Importer'!A8962)</f>
        <v>#VALUE!</v>
      </c>
      <c r="M8962" t="e">
        <f>IF(L8962=43,'Mission Importer'!A8962,0)</f>
        <v>#VALUE!</v>
      </c>
    </row>
    <row r="8963" spans="1:13" x14ac:dyDescent="0.3">
      <c r="A8963" t="e">
        <f>SEARCH("livery",'Mission Importer'!A8963)</f>
        <v>#VALUE!</v>
      </c>
      <c r="B8963" t="e">
        <f>IF(A8963=43,'Mission Importer'!A8963,0)</f>
        <v>#VALUE!</v>
      </c>
      <c r="D8963" t="e">
        <f>SEARCH("shape_name",'Mission Importer'!A8963)</f>
        <v>#VALUE!</v>
      </c>
      <c r="E8963" t="e">
        <f>IF(D8963=43,'Mission Importer'!A8963,0)</f>
        <v>#VALUE!</v>
      </c>
      <c r="G8963" t="e">
        <f>SEARCH("shape_name",'Mission Importer'!A8963)</f>
        <v>#VALUE!</v>
      </c>
      <c r="H8963" t="e">
        <f>IF(G8963=43,'Mission Importer'!A8963,0)</f>
        <v>#VALUE!</v>
      </c>
      <c r="J8963" t="e">
        <f>SEARCH("type",'Mission Importer'!A8963)</f>
        <v>#VALUE!</v>
      </c>
      <c r="K8963" t="e">
        <f>IF(J8963=43,'Mission Importer'!A8963,0)</f>
        <v>#VALUE!</v>
      </c>
      <c r="L8963" t="e">
        <f>SEARCH("category",'Mission Importer'!A8963)</f>
        <v>#VALUE!</v>
      </c>
      <c r="M8963" t="e">
        <f>IF(L8963=43,'Mission Importer'!A8963,0)</f>
        <v>#VALUE!</v>
      </c>
    </row>
    <row r="8964" spans="1:13" x14ac:dyDescent="0.3">
      <c r="A8964" t="e">
        <f>SEARCH("livery",'Mission Importer'!A8964)</f>
        <v>#VALUE!</v>
      </c>
      <c r="B8964" t="e">
        <f>IF(A8964=43,'Mission Importer'!A8964,0)</f>
        <v>#VALUE!</v>
      </c>
      <c r="D8964" t="e">
        <f>SEARCH("shape_name",'Mission Importer'!A8964)</f>
        <v>#VALUE!</v>
      </c>
      <c r="E8964" t="e">
        <f>IF(D8964=43,'Mission Importer'!A8964,0)</f>
        <v>#VALUE!</v>
      </c>
      <c r="G8964" t="e">
        <f>SEARCH("shape_name",'Mission Importer'!A8964)</f>
        <v>#VALUE!</v>
      </c>
      <c r="H8964" t="e">
        <f>IF(G8964=43,'Mission Importer'!A8964,0)</f>
        <v>#VALUE!</v>
      </c>
      <c r="J8964" t="e">
        <f>SEARCH("type",'Mission Importer'!A8964)</f>
        <v>#VALUE!</v>
      </c>
      <c r="K8964" t="e">
        <f>IF(J8964=43,'Mission Importer'!A8964,0)</f>
        <v>#VALUE!</v>
      </c>
      <c r="L8964" t="e">
        <f>SEARCH("category",'Mission Importer'!A8964)</f>
        <v>#VALUE!</v>
      </c>
      <c r="M8964" t="e">
        <f>IF(L8964=43,'Mission Importer'!A8964,0)</f>
        <v>#VALUE!</v>
      </c>
    </row>
    <row r="8965" spans="1:13" x14ac:dyDescent="0.3">
      <c r="A8965" t="e">
        <f>SEARCH("livery",'Mission Importer'!A8965)</f>
        <v>#VALUE!</v>
      </c>
      <c r="B8965" t="e">
        <f>IF(A8965=43,'Mission Importer'!A8965,0)</f>
        <v>#VALUE!</v>
      </c>
      <c r="D8965" t="e">
        <f>SEARCH("shape_name",'Mission Importer'!A8965)</f>
        <v>#VALUE!</v>
      </c>
      <c r="E8965" t="e">
        <f>IF(D8965=43,'Mission Importer'!A8965,0)</f>
        <v>#VALUE!</v>
      </c>
      <c r="G8965" t="e">
        <f>SEARCH("shape_name",'Mission Importer'!A8965)</f>
        <v>#VALUE!</v>
      </c>
      <c r="H8965" t="e">
        <f>IF(G8965=43,'Mission Importer'!A8965,0)</f>
        <v>#VALUE!</v>
      </c>
      <c r="J8965" t="e">
        <f>SEARCH("type",'Mission Importer'!A8965)</f>
        <v>#VALUE!</v>
      </c>
      <c r="K8965" t="e">
        <f>IF(J8965=43,'Mission Importer'!A8965,0)</f>
        <v>#VALUE!</v>
      </c>
      <c r="L8965" t="e">
        <f>SEARCH("category",'Mission Importer'!A8965)</f>
        <v>#VALUE!</v>
      </c>
      <c r="M8965" t="e">
        <f>IF(L8965=43,'Mission Importer'!A8965,0)</f>
        <v>#VALUE!</v>
      </c>
    </row>
    <row r="8966" spans="1:13" x14ac:dyDescent="0.3">
      <c r="A8966" t="e">
        <f>SEARCH("livery",'Mission Importer'!A8966)</f>
        <v>#VALUE!</v>
      </c>
      <c r="B8966" t="e">
        <f>IF(A8966=43,'Mission Importer'!A8966,0)</f>
        <v>#VALUE!</v>
      </c>
      <c r="D8966" t="e">
        <f>SEARCH("shape_name",'Mission Importer'!A8966)</f>
        <v>#VALUE!</v>
      </c>
      <c r="E8966" t="e">
        <f>IF(D8966=43,'Mission Importer'!A8966,0)</f>
        <v>#VALUE!</v>
      </c>
      <c r="G8966" t="e">
        <f>SEARCH("shape_name",'Mission Importer'!A8966)</f>
        <v>#VALUE!</v>
      </c>
      <c r="H8966" t="e">
        <f>IF(G8966=43,'Mission Importer'!A8966,0)</f>
        <v>#VALUE!</v>
      </c>
      <c r="J8966" t="e">
        <f>SEARCH("type",'Mission Importer'!A8966)</f>
        <v>#VALUE!</v>
      </c>
      <c r="K8966" t="e">
        <f>IF(J8966=43,'Mission Importer'!A8966,0)</f>
        <v>#VALUE!</v>
      </c>
      <c r="L8966" t="e">
        <f>SEARCH("category",'Mission Importer'!A8966)</f>
        <v>#VALUE!</v>
      </c>
      <c r="M8966" t="e">
        <f>IF(L8966=43,'Mission Importer'!A8966,0)</f>
        <v>#VALUE!</v>
      </c>
    </row>
    <row r="8967" spans="1:13" x14ac:dyDescent="0.3">
      <c r="A8967" t="e">
        <f>SEARCH("livery",'Mission Importer'!A8967)</f>
        <v>#VALUE!</v>
      </c>
      <c r="B8967" t="e">
        <f>IF(A8967=43,'Mission Importer'!A8967,0)</f>
        <v>#VALUE!</v>
      </c>
      <c r="D8967" t="e">
        <f>SEARCH("shape_name",'Mission Importer'!A8967)</f>
        <v>#VALUE!</v>
      </c>
      <c r="E8967" t="e">
        <f>IF(D8967=43,'Mission Importer'!A8967,0)</f>
        <v>#VALUE!</v>
      </c>
      <c r="G8967" t="e">
        <f>SEARCH("shape_name",'Mission Importer'!A8967)</f>
        <v>#VALUE!</v>
      </c>
      <c r="H8967" t="e">
        <f>IF(G8967=43,'Mission Importer'!A8967,0)</f>
        <v>#VALUE!</v>
      </c>
      <c r="J8967" t="e">
        <f>SEARCH("type",'Mission Importer'!A8967)</f>
        <v>#VALUE!</v>
      </c>
      <c r="K8967" t="e">
        <f>IF(J8967=43,'Mission Importer'!A8967,0)</f>
        <v>#VALUE!</v>
      </c>
      <c r="L8967" t="e">
        <f>SEARCH("category",'Mission Importer'!A8967)</f>
        <v>#VALUE!</v>
      </c>
      <c r="M8967" t="e">
        <f>IF(L8967=43,'Mission Importer'!A8967,0)</f>
        <v>#VALUE!</v>
      </c>
    </row>
    <row r="8968" spans="1:13" x14ac:dyDescent="0.3">
      <c r="A8968" t="e">
        <f>SEARCH("livery",'Mission Importer'!A8968)</f>
        <v>#VALUE!</v>
      </c>
      <c r="B8968" t="e">
        <f>IF(A8968=43,'Mission Importer'!A8968,0)</f>
        <v>#VALUE!</v>
      </c>
      <c r="D8968" t="e">
        <f>SEARCH("shape_name",'Mission Importer'!A8968)</f>
        <v>#VALUE!</v>
      </c>
      <c r="E8968" t="e">
        <f>IF(D8968=43,'Mission Importer'!A8968,0)</f>
        <v>#VALUE!</v>
      </c>
      <c r="G8968" t="e">
        <f>SEARCH("shape_name",'Mission Importer'!A8968)</f>
        <v>#VALUE!</v>
      </c>
      <c r="H8968" t="e">
        <f>IF(G8968=43,'Mission Importer'!A8968,0)</f>
        <v>#VALUE!</v>
      </c>
      <c r="J8968">
        <f>SEARCH("type",'Mission Importer'!A8968)</f>
        <v>47</v>
      </c>
      <c r="K8968">
        <f>IF(J8968=43,'Mission Importer'!A8968,0)</f>
        <v>0</v>
      </c>
      <c r="L8968" t="e">
        <f>SEARCH("category",'Mission Importer'!A8968)</f>
        <v>#VALUE!</v>
      </c>
      <c r="M8968" t="e">
        <f>IF(L8968=43,'Mission Importer'!A8968,0)</f>
        <v>#VALUE!</v>
      </c>
    </row>
    <row r="8969" spans="1:13" x14ac:dyDescent="0.3">
      <c r="A8969" t="e">
        <f>SEARCH("livery",'Mission Importer'!A8969)</f>
        <v>#VALUE!</v>
      </c>
      <c r="B8969" t="e">
        <f>IF(A8969=43,'Mission Importer'!A8969,0)</f>
        <v>#VALUE!</v>
      </c>
      <c r="D8969" t="e">
        <f>SEARCH("shape_name",'Mission Importer'!A8969)</f>
        <v>#VALUE!</v>
      </c>
      <c r="E8969" t="e">
        <f>IF(D8969=43,'Mission Importer'!A8969,0)</f>
        <v>#VALUE!</v>
      </c>
      <c r="G8969" t="e">
        <f>SEARCH("shape_name",'Mission Importer'!A8969)</f>
        <v>#VALUE!</v>
      </c>
      <c r="H8969" t="e">
        <f>IF(G8969=43,'Mission Importer'!A8969,0)</f>
        <v>#VALUE!</v>
      </c>
      <c r="J8969" t="e">
        <f>SEARCH("type",'Mission Importer'!A8969)</f>
        <v>#VALUE!</v>
      </c>
      <c r="K8969" t="e">
        <f>IF(J8969=43,'Mission Importer'!A8969,0)</f>
        <v>#VALUE!</v>
      </c>
      <c r="L8969" t="e">
        <f>SEARCH("category",'Mission Importer'!A8969)</f>
        <v>#VALUE!</v>
      </c>
      <c r="M8969" t="e">
        <f>IF(L8969=43,'Mission Importer'!A8969,0)</f>
        <v>#VALUE!</v>
      </c>
    </row>
    <row r="8970" spans="1:13" x14ac:dyDescent="0.3">
      <c r="A8970" t="e">
        <f>SEARCH("livery",'Mission Importer'!A8970)</f>
        <v>#VALUE!</v>
      </c>
      <c r="B8970" t="e">
        <f>IF(A8970=43,'Mission Importer'!A8970,0)</f>
        <v>#VALUE!</v>
      </c>
      <c r="D8970" t="e">
        <f>SEARCH("shape_name",'Mission Importer'!A8970)</f>
        <v>#VALUE!</v>
      </c>
      <c r="E8970" t="e">
        <f>IF(D8970=43,'Mission Importer'!A8970,0)</f>
        <v>#VALUE!</v>
      </c>
      <c r="G8970" t="e">
        <f>SEARCH("shape_name",'Mission Importer'!A8970)</f>
        <v>#VALUE!</v>
      </c>
      <c r="H8970" t="e">
        <f>IF(G8970=43,'Mission Importer'!A8970,0)</f>
        <v>#VALUE!</v>
      </c>
      <c r="J8970" t="e">
        <f>SEARCH("type",'Mission Importer'!A8970)</f>
        <v>#VALUE!</v>
      </c>
      <c r="K8970" t="e">
        <f>IF(J8970=43,'Mission Importer'!A8970,0)</f>
        <v>#VALUE!</v>
      </c>
      <c r="L8970" t="e">
        <f>SEARCH("category",'Mission Importer'!A8970)</f>
        <v>#VALUE!</v>
      </c>
      <c r="M8970" t="e">
        <f>IF(L8970=43,'Mission Importer'!A8970,0)</f>
        <v>#VALUE!</v>
      </c>
    </row>
    <row r="8971" spans="1:13" x14ac:dyDescent="0.3">
      <c r="A8971" t="e">
        <f>SEARCH("livery",'Mission Importer'!A8971)</f>
        <v>#VALUE!</v>
      </c>
      <c r="B8971" t="e">
        <f>IF(A8971=43,'Mission Importer'!A8971,0)</f>
        <v>#VALUE!</v>
      </c>
      <c r="D8971" t="e">
        <f>SEARCH("shape_name",'Mission Importer'!A8971)</f>
        <v>#VALUE!</v>
      </c>
      <c r="E8971" t="e">
        <f>IF(D8971=43,'Mission Importer'!A8971,0)</f>
        <v>#VALUE!</v>
      </c>
      <c r="G8971" t="e">
        <f>SEARCH("shape_name",'Mission Importer'!A8971)</f>
        <v>#VALUE!</v>
      </c>
      <c r="H8971" t="e">
        <f>IF(G8971=43,'Mission Importer'!A8971,0)</f>
        <v>#VALUE!</v>
      </c>
      <c r="J8971" t="e">
        <f>SEARCH("type",'Mission Importer'!A8971)</f>
        <v>#VALUE!</v>
      </c>
      <c r="K8971" t="e">
        <f>IF(J8971=43,'Mission Importer'!A8971,0)</f>
        <v>#VALUE!</v>
      </c>
      <c r="L8971" t="e">
        <f>SEARCH("category",'Mission Importer'!A8971)</f>
        <v>#VALUE!</v>
      </c>
      <c r="M8971" t="e">
        <f>IF(L8971=43,'Mission Importer'!A8971,0)</f>
        <v>#VALUE!</v>
      </c>
    </row>
    <row r="8972" spans="1:13" x14ac:dyDescent="0.3">
      <c r="A8972" t="e">
        <f>SEARCH("livery",'Mission Importer'!A8972)</f>
        <v>#VALUE!</v>
      </c>
      <c r="B8972" t="e">
        <f>IF(A8972=43,'Mission Importer'!A8972,0)</f>
        <v>#VALUE!</v>
      </c>
      <c r="D8972" t="e">
        <f>SEARCH("shape_name",'Mission Importer'!A8972)</f>
        <v>#VALUE!</v>
      </c>
      <c r="E8972" t="e">
        <f>IF(D8972=43,'Mission Importer'!A8972,0)</f>
        <v>#VALUE!</v>
      </c>
      <c r="G8972" t="e">
        <f>SEARCH("shape_name",'Mission Importer'!A8972)</f>
        <v>#VALUE!</v>
      </c>
      <c r="H8972" t="e">
        <f>IF(G8972=43,'Mission Importer'!A8972,0)</f>
        <v>#VALUE!</v>
      </c>
      <c r="J8972" t="e">
        <f>SEARCH("type",'Mission Importer'!A8972)</f>
        <v>#VALUE!</v>
      </c>
      <c r="K8972" t="e">
        <f>IF(J8972=43,'Mission Importer'!A8972,0)</f>
        <v>#VALUE!</v>
      </c>
      <c r="L8972" t="e">
        <f>SEARCH("category",'Mission Importer'!A8972)</f>
        <v>#VALUE!</v>
      </c>
      <c r="M8972" t="e">
        <f>IF(L8972=43,'Mission Importer'!A8972,0)</f>
        <v>#VALUE!</v>
      </c>
    </row>
    <row r="8973" spans="1:13" x14ac:dyDescent="0.3">
      <c r="A8973" t="e">
        <f>SEARCH("livery",'Mission Importer'!A8973)</f>
        <v>#VALUE!</v>
      </c>
      <c r="B8973" t="e">
        <f>IF(A8973=43,'Mission Importer'!A8973,0)</f>
        <v>#VALUE!</v>
      </c>
      <c r="D8973" t="e">
        <f>SEARCH("shape_name",'Mission Importer'!A8973)</f>
        <v>#VALUE!</v>
      </c>
      <c r="E8973" t="e">
        <f>IF(D8973=43,'Mission Importer'!A8973,0)</f>
        <v>#VALUE!</v>
      </c>
      <c r="G8973" t="e">
        <f>SEARCH("shape_name",'Mission Importer'!A8973)</f>
        <v>#VALUE!</v>
      </c>
      <c r="H8973" t="e">
        <f>IF(G8973=43,'Mission Importer'!A8973,0)</f>
        <v>#VALUE!</v>
      </c>
      <c r="J8973" t="e">
        <f>SEARCH("type",'Mission Importer'!A8973)</f>
        <v>#VALUE!</v>
      </c>
      <c r="K8973" t="e">
        <f>IF(J8973=43,'Mission Importer'!A8973,0)</f>
        <v>#VALUE!</v>
      </c>
      <c r="L8973" t="e">
        <f>SEARCH("category",'Mission Importer'!A8973)</f>
        <v>#VALUE!</v>
      </c>
      <c r="M8973" t="e">
        <f>IF(L8973=43,'Mission Importer'!A8973,0)</f>
        <v>#VALUE!</v>
      </c>
    </row>
    <row r="8974" spans="1:13" x14ac:dyDescent="0.3">
      <c r="A8974" t="e">
        <f>SEARCH("livery",'Mission Importer'!A8974)</f>
        <v>#VALUE!</v>
      </c>
      <c r="B8974" t="e">
        <f>IF(A8974=43,'Mission Importer'!A8974,0)</f>
        <v>#VALUE!</v>
      </c>
      <c r="D8974" t="e">
        <f>SEARCH("shape_name",'Mission Importer'!A8974)</f>
        <v>#VALUE!</v>
      </c>
      <c r="E8974" t="e">
        <f>IF(D8974=43,'Mission Importer'!A8974,0)</f>
        <v>#VALUE!</v>
      </c>
      <c r="G8974" t="e">
        <f>SEARCH("shape_name",'Mission Importer'!A8974)</f>
        <v>#VALUE!</v>
      </c>
      <c r="H8974" t="e">
        <f>IF(G8974=43,'Mission Importer'!A8974,0)</f>
        <v>#VALUE!</v>
      </c>
      <c r="J8974" t="e">
        <f>SEARCH("type",'Mission Importer'!A8974)</f>
        <v>#VALUE!</v>
      </c>
      <c r="K8974" t="e">
        <f>IF(J8974=43,'Mission Importer'!A8974,0)</f>
        <v>#VALUE!</v>
      </c>
      <c r="L8974" t="e">
        <f>SEARCH("category",'Mission Importer'!A8974)</f>
        <v>#VALUE!</v>
      </c>
      <c r="M8974" t="e">
        <f>IF(L8974=43,'Mission Importer'!A8974,0)</f>
        <v>#VALUE!</v>
      </c>
    </row>
    <row r="8975" spans="1:13" x14ac:dyDescent="0.3">
      <c r="A8975" t="e">
        <f>SEARCH("livery",'Mission Importer'!A8975)</f>
        <v>#VALUE!</v>
      </c>
      <c r="B8975" t="e">
        <f>IF(A8975=43,'Mission Importer'!A8975,0)</f>
        <v>#VALUE!</v>
      </c>
      <c r="D8975" t="e">
        <f>SEARCH("shape_name",'Mission Importer'!A8975)</f>
        <v>#VALUE!</v>
      </c>
      <c r="E8975" t="e">
        <f>IF(D8975=43,'Mission Importer'!A8975,0)</f>
        <v>#VALUE!</v>
      </c>
      <c r="G8975" t="e">
        <f>SEARCH("shape_name",'Mission Importer'!A8975)</f>
        <v>#VALUE!</v>
      </c>
      <c r="H8975" t="e">
        <f>IF(G8975=43,'Mission Importer'!A8975,0)</f>
        <v>#VALUE!</v>
      </c>
      <c r="J8975" t="e">
        <f>SEARCH("type",'Mission Importer'!A8975)</f>
        <v>#VALUE!</v>
      </c>
      <c r="K8975" t="e">
        <f>IF(J8975=43,'Mission Importer'!A8975,0)</f>
        <v>#VALUE!</v>
      </c>
      <c r="L8975" t="e">
        <f>SEARCH("category",'Mission Importer'!A8975)</f>
        <v>#VALUE!</v>
      </c>
      <c r="M8975" t="e">
        <f>IF(L8975=43,'Mission Importer'!A8975,0)</f>
        <v>#VALUE!</v>
      </c>
    </row>
    <row r="8976" spans="1:13" x14ac:dyDescent="0.3">
      <c r="A8976" t="e">
        <f>SEARCH("livery",'Mission Importer'!A8976)</f>
        <v>#VALUE!</v>
      </c>
      <c r="B8976" t="e">
        <f>IF(A8976=43,'Mission Importer'!A8976,0)</f>
        <v>#VALUE!</v>
      </c>
      <c r="D8976" t="e">
        <f>SEARCH("shape_name",'Mission Importer'!A8976)</f>
        <v>#VALUE!</v>
      </c>
      <c r="E8976" t="e">
        <f>IF(D8976=43,'Mission Importer'!A8976,0)</f>
        <v>#VALUE!</v>
      </c>
      <c r="G8976" t="e">
        <f>SEARCH("shape_name",'Mission Importer'!A8976)</f>
        <v>#VALUE!</v>
      </c>
      <c r="H8976" t="e">
        <f>IF(G8976=43,'Mission Importer'!A8976,0)</f>
        <v>#VALUE!</v>
      </c>
      <c r="J8976" t="e">
        <f>SEARCH("type",'Mission Importer'!A8976)</f>
        <v>#VALUE!</v>
      </c>
      <c r="K8976" t="e">
        <f>IF(J8976=43,'Mission Importer'!A8976,0)</f>
        <v>#VALUE!</v>
      </c>
      <c r="L8976" t="e">
        <f>SEARCH("category",'Mission Importer'!A8976)</f>
        <v>#VALUE!</v>
      </c>
      <c r="M8976" t="e">
        <f>IF(L8976=43,'Mission Importer'!A8976,0)</f>
        <v>#VALUE!</v>
      </c>
    </row>
    <row r="8977" spans="1:13" x14ac:dyDescent="0.3">
      <c r="A8977" t="e">
        <f>SEARCH("livery",'Mission Importer'!A8977)</f>
        <v>#VALUE!</v>
      </c>
      <c r="B8977" t="e">
        <f>IF(A8977=43,'Mission Importer'!A8977,0)</f>
        <v>#VALUE!</v>
      </c>
      <c r="D8977" t="e">
        <f>SEARCH("shape_name",'Mission Importer'!A8977)</f>
        <v>#VALUE!</v>
      </c>
      <c r="E8977" t="e">
        <f>IF(D8977=43,'Mission Importer'!A8977,0)</f>
        <v>#VALUE!</v>
      </c>
      <c r="G8977" t="e">
        <f>SEARCH("shape_name",'Mission Importer'!A8977)</f>
        <v>#VALUE!</v>
      </c>
      <c r="H8977" t="e">
        <f>IF(G8977=43,'Mission Importer'!A8977,0)</f>
        <v>#VALUE!</v>
      </c>
      <c r="J8977" t="e">
        <f>SEARCH("type",'Mission Importer'!A8977)</f>
        <v>#VALUE!</v>
      </c>
      <c r="K8977" t="e">
        <f>IF(J8977=43,'Mission Importer'!A8977,0)</f>
        <v>#VALUE!</v>
      </c>
      <c r="L8977" t="e">
        <f>SEARCH("category",'Mission Importer'!A8977)</f>
        <v>#VALUE!</v>
      </c>
      <c r="M8977" t="e">
        <f>IF(L8977=43,'Mission Importer'!A8977,0)</f>
        <v>#VALUE!</v>
      </c>
    </row>
    <row r="8978" spans="1:13" x14ac:dyDescent="0.3">
      <c r="A8978" t="e">
        <f>SEARCH("livery",'Mission Importer'!A8978)</f>
        <v>#VALUE!</v>
      </c>
      <c r="B8978" t="e">
        <f>IF(A8978=43,'Mission Importer'!A8978,0)</f>
        <v>#VALUE!</v>
      </c>
      <c r="D8978" t="e">
        <f>SEARCH("shape_name",'Mission Importer'!A8978)</f>
        <v>#VALUE!</v>
      </c>
      <c r="E8978" t="e">
        <f>IF(D8978=43,'Mission Importer'!A8978,0)</f>
        <v>#VALUE!</v>
      </c>
      <c r="G8978" t="e">
        <f>SEARCH("shape_name",'Mission Importer'!A8978)</f>
        <v>#VALUE!</v>
      </c>
      <c r="H8978" t="e">
        <f>IF(G8978=43,'Mission Importer'!A8978,0)</f>
        <v>#VALUE!</v>
      </c>
      <c r="J8978" t="e">
        <f>SEARCH("type",'Mission Importer'!A8978)</f>
        <v>#VALUE!</v>
      </c>
      <c r="K8978" t="e">
        <f>IF(J8978=43,'Mission Importer'!A8978,0)</f>
        <v>#VALUE!</v>
      </c>
      <c r="L8978" t="e">
        <f>SEARCH("category",'Mission Importer'!A8978)</f>
        <v>#VALUE!</v>
      </c>
      <c r="M8978" t="e">
        <f>IF(L8978=43,'Mission Importer'!A8978,0)</f>
        <v>#VALUE!</v>
      </c>
    </row>
    <row r="8979" spans="1:13" x14ac:dyDescent="0.3">
      <c r="A8979" t="e">
        <f>SEARCH("livery",'Mission Importer'!A8979)</f>
        <v>#VALUE!</v>
      </c>
      <c r="B8979" t="e">
        <f>IF(A8979=43,'Mission Importer'!A8979,0)</f>
        <v>#VALUE!</v>
      </c>
      <c r="D8979" t="e">
        <f>SEARCH("shape_name",'Mission Importer'!A8979)</f>
        <v>#VALUE!</v>
      </c>
      <c r="E8979" t="e">
        <f>IF(D8979=43,'Mission Importer'!A8979,0)</f>
        <v>#VALUE!</v>
      </c>
      <c r="G8979" t="e">
        <f>SEARCH("shape_name",'Mission Importer'!A8979)</f>
        <v>#VALUE!</v>
      </c>
      <c r="H8979" t="e">
        <f>IF(G8979=43,'Mission Importer'!A8979,0)</f>
        <v>#VALUE!</v>
      </c>
      <c r="J8979" t="e">
        <f>SEARCH("type",'Mission Importer'!A8979)</f>
        <v>#VALUE!</v>
      </c>
      <c r="K8979" t="e">
        <f>IF(J8979=43,'Mission Importer'!A8979,0)</f>
        <v>#VALUE!</v>
      </c>
      <c r="L8979" t="e">
        <f>SEARCH("category",'Mission Importer'!A8979)</f>
        <v>#VALUE!</v>
      </c>
      <c r="M8979" t="e">
        <f>IF(L8979=43,'Mission Importer'!A8979,0)</f>
        <v>#VALUE!</v>
      </c>
    </row>
    <row r="8980" spans="1:13" x14ac:dyDescent="0.3">
      <c r="A8980" t="e">
        <f>SEARCH("livery",'Mission Importer'!A8980)</f>
        <v>#VALUE!</v>
      </c>
      <c r="B8980" t="e">
        <f>IF(A8980=43,'Mission Importer'!A8980,0)</f>
        <v>#VALUE!</v>
      </c>
      <c r="D8980" t="e">
        <f>SEARCH("shape_name",'Mission Importer'!A8980)</f>
        <v>#VALUE!</v>
      </c>
      <c r="E8980" t="e">
        <f>IF(D8980=43,'Mission Importer'!A8980,0)</f>
        <v>#VALUE!</v>
      </c>
      <c r="G8980" t="e">
        <f>SEARCH("shape_name",'Mission Importer'!A8980)</f>
        <v>#VALUE!</v>
      </c>
      <c r="H8980" t="e">
        <f>IF(G8980=43,'Mission Importer'!A8980,0)</f>
        <v>#VALUE!</v>
      </c>
      <c r="J8980" t="e">
        <f>SEARCH("type",'Mission Importer'!A8980)</f>
        <v>#VALUE!</v>
      </c>
      <c r="K8980" t="e">
        <f>IF(J8980=43,'Mission Importer'!A8980,0)</f>
        <v>#VALUE!</v>
      </c>
      <c r="L8980" t="e">
        <f>SEARCH("category",'Mission Importer'!A8980)</f>
        <v>#VALUE!</v>
      </c>
      <c r="M8980" t="e">
        <f>IF(L8980=43,'Mission Importer'!A8980,0)</f>
        <v>#VALUE!</v>
      </c>
    </row>
    <row r="8981" spans="1:13" x14ac:dyDescent="0.3">
      <c r="A8981" t="e">
        <f>SEARCH("livery",'Mission Importer'!A8981)</f>
        <v>#VALUE!</v>
      </c>
      <c r="B8981" t="e">
        <f>IF(A8981=43,'Mission Importer'!A8981,0)</f>
        <v>#VALUE!</v>
      </c>
      <c r="D8981" t="e">
        <f>SEARCH("shape_name",'Mission Importer'!A8981)</f>
        <v>#VALUE!</v>
      </c>
      <c r="E8981" t="e">
        <f>IF(D8981=43,'Mission Importer'!A8981,0)</f>
        <v>#VALUE!</v>
      </c>
      <c r="G8981" t="e">
        <f>SEARCH("shape_name",'Mission Importer'!A8981)</f>
        <v>#VALUE!</v>
      </c>
      <c r="H8981" t="e">
        <f>IF(G8981=43,'Mission Importer'!A8981,0)</f>
        <v>#VALUE!</v>
      </c>
      <c r="J8981" t="e">
        <f>SEARCH("type",'Mission Importer'!A8981)</f>
        <v>#VALUE!</v>
      </c>
      <c r="K8981" t="e">
        <f>IF(J8981=43,'Mission Importer'!A8981,0)</f>
        <v>#VALUE!</v>
      </c>
      <c r="L8981" t="e">
        <f>SEARCH("category",'Mission Importer'!A8981)</f>
        <v>#VALUE!</v>
      </c>
      <c r="M8981" t="e">
        <f>IF(L8981=43,'Mission Importer'!A8981,0)</f>
        <v>#VALUE!</v>
      </c>
    </row>
    <row r="8982" spans="1:13" x14ac:dyDescent="0.3">
      <c r="A8982" t="e">
        <f>SEARCH("livery",'Mission Importer'!A8982)</f>
        <v>#VALUE!</v>
      </c>
      <c r="B8982" t="e">
        <f>IF(A8982=43,'Mission Importer'!A8982,0)</f>
        <v>#VALUE!</v>
      </c>
      <c r="D8982" t="e">
        <f>SEARCH("shape_name",'Mission Importer'!A8982)</f>
        <v>#VALUE!</v>
      </c>
      <c r="E8982" t="e">
        <f>IF(D8982=43,'Mission Importer'!A8982,0)</f>
        <v>#VALUE!</v>
      </c>
      <c r="G8982" t="e">
        <f>SEARCH("shape_name",'Mission Importer'!A8982)</f>
        <v>#VALUE!</v>
      </c>
      <c r="H8982" t="e">
        <f>IF(G8982=43,'Mission Importer'!A8982,0)</f>
        <v>#VALUE!</v>
      </c>
      <c r="J8982" t="e">
        <f>SEARCH("type",'Mission Importer'!A8982)</f>
        <v>#VALUE!</v>
      </c>
      <c r="K8982" t="e">
        <f>IF(J8982=43,'Mission Importer'!A8982,0)</f>
        <v>#VALUE!</v>
      </c>
      <c r="L8982" t="e">
        <f>SEARCH("category",'Mission Importer'!A8982)</f>
        <v>#VALUE!</v>
      </c>
      <c r="M8982" t="e">
        <f>IF(L8982=43,'Mission Importer'!A8982,0)</f>
        <v>#VALUE!</v>
      </c>
    </row>
    <row r="8983" spans="1:13" x14ac:dyDescent="0.3">
      <c r="A8983">
        <f>SEARCH("livery",'Mission Importer'!A8983)</f>
        <v>43</v>
      </c>
      <c r="B8983" t="str">
        <f>IF(A8983=43,'Mission Importer'!A8983,0)</f>
        <v xml:space="preserve">                                        ["livery_id"] = "desert",</v>
      </c>
      <c r="D8983" t="e">
        <f>SEARCH("shape_name",'Mission Importer'!A8983)</f>
        <v>#VALUE!</v>
      </c>
      <c r="E8983" t="e">
        <f>IF(D8983=43,'Mission Importer'!A8983,0)</f>
        <v>#VALUE!</v>
      </c>
      <c r="G8983" t="e">
        <f>SEARCH("shape_name",'Mission Importer'!A8983)</f>
        <v>#VALUE!</v>
      </c>
      <c r="H8983" t="e">
        <f>IF(G8983=43,'Mission Importer'!A8983,0)</f>
        <v>#VALUE!</v>
      </c>
      <c r="J8983" t="e">
        <f>SEARCH("type",'Mission Importer'!A8983)</f>
        <v>#VALUE!</v>
      </c>
      <c r="K8983" t="e">
        <f>IF(J8983=43,'Mission Importer'!A8983,0)</f>
        <v>#VALUE!</v>
      </c>
      <c r="L8983" t="e">
        <f>SEARCH("category",'Mission Importer'!A8983)</f>
        <v>#VALUE!</v>
      </c>
      <c r="M8983" t="e">
        <f>IF(L8983=43,'Mission Importer'!A8983,0)</f>
        <v>#VALUE!</v>
      </c>
    </row>
    <row r="8984" spans="1:13" x14ac:dyDescent="0.3">
      <c r="A8984" t="e">
        <f>SEARCH("livery",'Mission Importer'!A8984)</f>
        <v>#VALUE!</v>
      </c>
      <c r="B8984" t="e">
        <f>IF(A8984=43,'Mission Importer'!A8984,0)</f>
        <v>#VALUE!</v>
      </c>
      <c r="D8984" t="e">
        <f>SEARCH("shape_name",'Mission Importer'!A8984)</f>
        <v>#VALUE!</v>
      </c>
      <c r="E8984" t="e">
        <f>IF(D8984=43,'Mission Importer'!A8984,0)</f>
        <v>#VALUE!</v>
      </c>
      <c r="G8984" t="e">
        <f>SEARCH("shape_name",'Mission Importer'!A8984)</f>
        <v>#VALUE!</v>
      </c>
      <c r="H8984" t="e">
        <f>IF(G8984=43,'Mission Importer'!A8984,0)</f>
        <v>#VALUE!</v>
      </c>
      <c r="J8984" t="e">
        <f>SEARCH("type",'Mission Importer'!A8984)</f>
        <v>#VALUE!</v>
      </c>
      <c r="K8984" t="e">
        <f>IF(J8984=43,'Mission Importer'!A8984,0)</f>
        <v>#VALUE!</v>
      </c>
      <c r="L8984">
        <f>SEARCH("category",'Mission Importer'!A8984)</f>
        <v>43</v>
      </c>
      <c r="M8984" t="str">
        <f>IF(L8984=43,'Mission Importer'!A8984,0)</f>
        <v xml:space="preserve">                                        ["category"] = "Air Defence",</v>
      </c>
    </row>
    <row r="8985" spans="1:13" x14ac:dyDescent="0.3">
      <c r="A8985" t="e">
        <f>SEARCH("livery",'Mission Importer'!A8985)</f>
        <v>#VALUE!</v>
      </c>
      <c r="B8985" t="e">
        <f>IF(A8985=43,'Mission Importer'!A8985,0)</f>
        <v>#VALUE!</v>
      </c>
      <c r="D8985" t="e">
        <f>SEARCH("shape_name",'Mission Importer'!A8985)</f>
        <v>#VALUE!</v>
      </c>
      <c r="E8985" t="e">
        <f>IF(D8985=43,'Mission Importer'!A8985,0)</f>
        <v>#VALUE!</v>
      </c>
      <c r="G8985" t="e">
        <f>SEARCH("shape_name",'Mission Importer'!A8985)</f>
        <v>#VALUE!</v>
      </c>
      <c r="H8985" t="e">
        <f>IF(G8985=43,'Mission Importer'!A8985,0)</f>
        <v>#VALUE!</v>
      </c>
      <c r="J8985">
        <f>SEARCH("type",'Mission Importer'!A8985)</f>
        <v>43</v>
      </c>
      <c r="K8985" t="str">
        <f>IF(J8985=43,'Mission Importer'!A8985,0)</f>
        <v xml:space="preserve">                                        ["type"] = "Kub 2P25 ln",</v>
      </c>
      <c r="L8985" t="e">
        <f>SEARCH("category",'Mission Importer'!A8985)</f>
        <v>#VALUE!</v>
      </c>
      <c r="M8985" t="e">
        <f>IF(L8985=43,'Mission Importer'!A8985,0)</f>
        <v>#VALUE!</v>
      </c>
    </row>
    <row r="8986" spans="1:13" x14ac:dyDescent="0.3">
      <c r="A8986" t="e">
        <f>SEARCH("livery",'Mission Importer'!A8986)</f>
        <v>#VALUE!</v>
      </c>
      <c r="B8986" t="e">
        <f>IF(A8986=43,'Mission Importer'!A8986,0)</f>
        <v>#VALUE!</v>
      </c>
      <c r="D8986" t="e">
        <f>SEARCH("shape_name",'Mission Importer'!A8986)</f>
        <v>#VALUE!</v>
      </c>
      <c r="E8986" t="e">
        <f>IF(D8986=43,'Mission Importer'!A8986,0)</f>
        <v>#VALUE!</v>
      </c>
      <c r="G8986" t="e">
        <f>SEARCH("shape_name",'Mission Importer'!A8986)</f>
        <v>#VALUE!</v>
      </c>
      <c r="H8986" t="e">
        <f>IF(G8986=43,'Mission Importer'!A8986,0)</f>
        <v>#VALUE!</v>
      </c>
      <c r="J8986" t="e">
        <f>SEARCH("type",'Mission Importer'!A8986)</f>
        <v>#VALUE!</v>
      </c>
      <c r="K8986" t="e">
        <f>IF(J8986=43,'Mission Importer'!A8986,0)</f>
        <v>#VALUE!</v>
      </c>
      <c r="L8986" t="e">
        <f>SEARCH("category",'Mission Importer'!A8986)</f>
        <v>#VALUE!</v>
      </c>
      <c r="M8986" t="e">
        <f>IF(L8986=43,'Mission Importer'!A8986,0)</f>
        <v>#VALUE!</v>
      </c>
    </row>
    <row r="8987" spans="1:13" x14ac:dyDescent="0.3">
      <c r="A8987" t="e">
        <f>SEARCH("livery",'Mission Importer'!A8987)</f>
        <v>#VALUE!</v>
      </c>
      <c r="B8987" t="e">
        <f>IF(A8987=43,'Mission Importer'!A8987,0)</f>
        <v>#VALUE!</v>
      </c>
      <c r="D8987" t="e">
        <f>SEARCH("shape_name",'Mission Importer'!A8987)</f>
        <v>#VALUE!</v>
      </c>
      <c r="E8987" t="e">
        <f>IF(D8987=43,'Mission Importer'!A8987,0)</f>
        <v>#VALUE!</v>
      </c>
      <c r="G8987" t="e">
        <f>SEARCH("shape_name",'Mission Importer'!A8987)</f>
        <v>#VALUE!</v>
      </c>
      <c r="H8987" t="e">
        <f>IF(G8987=43,'Mission Importer'!A8987,0)</f>
        <v>#VALUE!</v>
      </c>
      <c r="J8987" t="e">
        <f>SEARCH("type",'Mission Importer'!A8987)</f>
        <v>#VALUE!</v>
      </c>
      <c r="K8987" t="e">
        <f>IF(J8987=43,'Mission Importer'!A8987,0)</f>
        <v>#VALUE!</v>
      </c>
      <c r="L8987" t="e">
        <f>SEARCH("category",'Mission Importer'!A8987)</f>
        <v>#VALUE!</v>
      </c>
      <c r="M8987" t="e">
        <f>IF(L8987=43,'Mission Importer'!A8987,0)</f>
        <v>#VALUE!</v>
      </c>
    </row>
    <row r="8988" spans="1:13" x14ac:dyDescent="0.3">
      <c r="A8988" t="e">
        <f>SEARCH("livery",'Mission Importer'!A8988)</f>
        <v>#VALUE!</v>
      </c>
      <c r="B8988" t="e">
        <f>IF(A8988=43,'Mission Importer'!A8988,0)</f>
        <v>#VALUE!</v>
      </c>
      <c r="D8988" t="e">
        <f>SEARCH("shape_name",'Mission Importer'!A8988)</f>
        <v>#VALUE!</v>
      </c>
      <c r="E8988" t="e">
        <f>IF(D8988=43,'Mission Importer'!A8988,0)</f>
        <v>#VALUE!</v>
      </c>
      <c r="G8988" t="e">
        <f>SEARCH("shape_name",'Mission Importer'!A8988)</f>
        <v>#VALUE!</v>
      </c>
      <c r="H8988" t="e">
        <f>IF(G8988=43,'Mission Importer'!A8988,0)</f>
        <v>#VALUE!</v>
      </c>
      <c r="J8988" t="e">
        <f>SEARCH("type",'Mission Importer'!A8988)</f>
        <v>#VALUE!</v>
      </c>
      <c r="K8988" t="e">
        <f>IF(J8988=43,'Mission Importer'!A8988,0)</f>
        <v>#VALUE!</v>
      </c>
      <c r="L8988" t="e">
        <f>SEARCH("category",'Mission Importer'!A8988)</f>
        <v>#VALUE!</v>
      </c>
      <c r="M8988" t="e">
        <f>IF(L8988=43,'Mission Importer'!A8988,0)</f>
        <v>#VALUE!</v>
      </c>
    </row>
    <row r="8989" spans="1:13" x14ac:dyDescent="0.3">
      <c r="A8989" t="e">
        <f>SEARCH("livery",'Mission Importer'!A8989)</f>
        <v>#VALUE!</v>
      </c>
      <c r="B8989" t="e">
        <f>IF(A8989=43,'Mission Importer'!A8989,0)</f>
        <v>#VALUE!</v>
      </c>
      <c r="D8989" t="e">
        <f>SEARCH("shape_name",'Mission Importer'!A8989)</f>
        <v>#VALUE!</v>
      </c>
      <c r="E8989" t="e">
        <f>IF(D8989=43,'Mission Importer'!A8989,0)</f>
        <v>#VALUE!</v>
      </c>
      <c r="G8989" t="e">
        <f>SEARCH("shape_name",'Mission Importer'!A8989)</f>
        <v>#VALUE!</v>
      </c>
      <c r="H8989" t="e">
        <f>IF(G8989=43,'Mission Importer'!A8989,0)</f>
        <v>#VALUE!</v>
      </c>
      <c r="J8989" t="e">
        <f>SEARCH("type",'Mission Importer'!A8989)</f>
        <v>#VALUE!</v>
      </c>
      <c r="K8989" t="e">
        <f>IF(J8989=43,'Mission Importer'!A8989,0)</f>
        <v>#VALUE!</v>
      </c>
      <c r="L8989" t="e">
        <f>SEARCH("category",'Mission Importer'!A8989)</f>
        <v>#VALUE!</v>
      </c>
      <c r="M8989" t="e">
        <f>IF(L8989=43,'Mission Importer'!A8989,0)</f>
        <v>#VALUE!</v>
      </c>
    </row>
    <row r="8990" spans="1:13" x14ac:dyDescent="0.3">
      <c r="A8990" t="e">
        <f>SEARCH("livery",'Mission Importer'!A8990)</f>
        <v>#VALUE!</v>
      </c>
      <c r="B8990" t="e">
        <f>IF(A8990=43,'Mission Importer'!A8990,0)</f>
        <v>#VALUE!</v>
      </c>
      <c r="D8990" t="e">
        <f>SEARCH("shape_name",'Mission Importer'!A8990)</f>
        <v>#VALUE!</v>
      </c>
      <c r="E8990" t="e">
        <f>IF(D8990=43,'Mission Importer'!A8990,0)</f>
        <v>#VALUE!</v>
      </c>
      <c r="G8990" t="e">
        <f>SEARCH("shape_name",'Mission Importer'!A8990)</f>
        <v>#VALUE!</v>
      </c>
      <c r="H8990" t="e">
        <f>IF(G8990=43,'Mission Importer'!A8990,0)</f>
        <v>#VALUE!</v>
      </c>
      <c r="J8990" t="e">
        <f>SEARCH("type",'Mission Importer'!A8990)</f>
        <v>#VALUE!</v>
      </c>
      <c r="K8990" t="e">
        <f>IF(J8990=43,'Mission Importer'!A8990,0)</f>
        <v>#VALUE!</v>
      </c>
      <c r="L8990" t="e">
        <f>SEARCH("category",'Mission Importer'!A8990)</f>
        <v>#VALUE!</v>
      </c>
      <c r="M8990" t="e">
        <f>IF(L8990=43,'Mission Importer'!A8990,0)</f>
        <v>#VALUE!</v>
      </c>
    </row>
    <row r="8991" spans="1:13" x14ac:dyDescent="0.3">
      <c r="A8991" t="e">
        <f>SEARCH("livery",'Mission Importer'!A8991)</f>
        <v>#VALUE!</v>
      </c>
      <c r="B8991" t="e">
        <f>IF(A8991=43,'Mission Importer'!A8991,0)</f>
        <v>#VALUE!</v>
      </c>
      <c r="D8991" t="e">
        <f>SEARCH("shape_name",'Mission Importer'!A8991)</f>
        <v>#VALUE!</v>
      </c>
      <c r="E8991" t="e">
        <f>IF(D8991=43,'Mission Importer'!A8991,0)</f>
        <v>#VALUE!</v>
      </c>
      <c r="G8991" t="e">
        <f>SEARCH("shape_name",'Mission Importer'!A8991)</f>
        <v>#VALUE!</v>
      </c>
      <c r="H8991" t="e">
        <f>IF(G8991=43,'Mission Importer'!A8991,0)</f>
        <v>#VALUE!</v>
      </c>
      <c r="J8991" t="e">
        <f>SEARCH("type",'Mission Importer'!A8991)</f>
        <v>#VALUE!</v>
      </c>
      <c r="K8991" t="e">
        <f>IF(J8991=43,'Mission Importer'!A8991,0)</f>
        <v>#VALUE!</v>
      </c>
      <c r="L8991" t="e">
        <f>SEARCH("category",'Mission Importer'!A8991)</f>
        <v>#VALUE!</v>
      </c>
      <c r="M8991" t="e">
        <f>IF(L8991=43,'Mission Importer'!A8991,0)</f>
        <v>#VALUE!</v>
      </c>
    </row>
    <row r="8992" spans="1:13" x14ac:dyDescent="0.3">
      <c r="A8992" t="e">
        <f>SEARCH("livery",'Mission Importer'!A8992)</f>
        <v>#VALUE!</v>
      </c>
      <c r="B8992" t="e">
        <f>IF(A8992=43,'Mission Importer'!A8992,0)</f>
        <v>#VALUE!</v>
      </c>
      <c r="D8992" t="e">
        <f>SEARCH("shape_name",'Mission Importer'!A8992)</f>
        <v>#VALUE!</v>
      </c>
      <c r="E8992" t="e">
        <f>IF(D8992=43,'Mission Importer'!A8992,0)</f>
        <v>#VALUE!</v>
      </c>
      <c r="G8992" t="e">
        <f>SEARCH("shape_name",'Mission Importer'!A8992)</f>
        <v>#VALUE!</v>
      </c>
      <c r="H8992" t="e">
        <f>IF(G8992=43,'Mission Importer'!A8992,0)</f>
        <v>#VALUE!</v>
      </c>
      <c r="J8992" t="e">
        <f>SEARCH("type",'Mission Importer'!A8992)</f>
        <v>#VALUE!</v>
      </c>
      <c r="K8992" t="e">
        <f>IF(J8992=43,'Mission Importer'!A8992,0)</f>
        <v>#VALUE!</v>
      </c>
      <c r="L8992" t="e">
        <f>SEARCH("category",'Mission Importer'!A8992)</f>
        <v>#VALUE!</v>
      </c>
      <c r="M8992" t="e">
        <f>IF(L8992=43,'Mission Importer'!A8992,0)</f>
        <v>#VALUE!</v>
      </c>
    </row>
    <row r="8993" spans="1:13" x14ac:dyDescent="0.3">
      <c r="A8993" t="e">
        <f>SEARCH("livery",'Mission Importer'!A8993)</f>
        <v>#VALUE!</v>
      </c>
      <c r="B8993" t="e">
        <f>IF(A8993=43,'Mission Importer'!A8993,0)</f>
        <v>#VALUE!</v>
      </c>
      <c r="D8993" t="e">
        <f>SEARCH("shape_name",'Mission Importer'!A8993)</f>
        <v>#VALUE!</v>
      </c>
      <c r="E8993" t="e">
        <f>IF(D8993=43,'Mission Importer'!A8993,0)</f>
        <v>#VALUE!</v>
      </c>
      <c r="G8993" t="e">
        <f>SEARCH("shape_name",'Mission Importer'!A8993)</f>
        <v>#VALUE!</v>
      </c>
      <c r="H8993" t="e">
        <f>IF(G8993=43,'Mission Importer'!A8993,0)</f>
        <v>#VALUE!</v>
      </c>
      <c r="J8993" t="e">
        <f>SEARCH("type",'Mission Importer'!A8993)</f>
        <v>#VALUE!</v>
      </c>
      <c r="K8993" t="e">
        <f>IF(J8993=43,'Mission Importer'!A8993,0)</f>
        <v>#VALUE!</v>
      </c>
      <c r="L8993" t="e">
        <f>SEARCH("category",'Mission Importer'!A8993)</f>
        <v>#VALUE!</v>
      </c>
      <c r="M8993" t="e">
        <f>IF(L8993=43,'Mission Importer'!A8993,0)</f>
        <v>#VALUE!</v>
      </c>
    </row>
    <row r="8994" spans="1:13" x14ac:dyDescent="0.3">
      <c r="A8994" t="e">
        <f>SEARCH("livery",'Mission Importer'!A8994)</f>
        <v>#VALUE!</v>
      </c>
      <c r="B8994" t="e">
        <f>IF(A8994=43,'Mission Importer'!A8994,0)</f>
        <v>#VALUE!</v>
      </c>
      <c r="D8994" t="e">
        <f>SEARCH("shape_name",'Mission Importer'!A8994)</f>
        <v>#VALUE!</v>
      </c>
      <c r="E8994" t="e">
        <f>IF(D8994=43,'Mission Importer'!A8994,0)</f>
        <v>#VALUE!</v>
      </c>
      <c r="G8994" t="e">
        <f>SEARCH("shape_name",'Mission Importer'!A8994)</f>
        <v>#VALUE!</v>
      </c>
      <c r="H8994" t="e">
        <f>IF(G8994=43,'Mission Importer'!A8994,0)</f>
        <v>#VALUE!</v>
      </c>
      <c r="J8994" t="e">
        <f>SEARCH("type",'Mission Importer'!A8994)</f>
        <v>#VALUE!</v>
      </c>
      <c r="K8994" t="e">
        <f>IF(J8994=43,'Mission Importer'!A8994,0)</f>
        <v>#VALUE!</v>
      </c>
      <c r="L8994" t="e">
        <f>SEARCH("category",'Mission Importer'!A8994)</f>
        <v>#VALUE!</v>
      </c>
      <c r="M8994" t="e">
        <f>IF(L8994=43,'Mission Importer'!A8994,0)</f>
        <v>#VALUE!</v>
      </c>
    </row>
    <row r="8995" spans="1:13" x14ac:dyDescent="0.3">
      <c r="A8995" t="e">
        <f>SEARCH("livery",'Mission Importer'!A8995)</f>
        <v>#VALUE!</v>
      </c>
      <c r="B8995" t="e">
        <f>IF(A8995=43,'Mission Importer'!A8995,0)</f>
        <v>#VALUE!</v>
      </c>
      <c r="D8995" t="e">
        <f>SEARCH("shape_name",'Mission Importer'!A8995)</f>
        <v>#VALUE!</v>
      </c>
      <c r="E8995" t="e">
        <f>IF(D8995=43,'Mission Importer'!A8995,0)</f>
        <v>#VALUE!</v>
      </c>
      <c r="G8995" t="e">
        <f>SEARCH("shape_name",'Mission Importer'!A8995)</f>
        <v>#VALUE!</v>
      </c>
      <c r="H8995" t="e">
        <f>IF(G8995=43,'Mission Importer'!A8995,0)</f>
        <v>#VALUE!</v>
      </c>
      <c r="J8995" t="e">
        <f>SEARCH("type",'Mission Importer'!A8995)</f>
        <v>#VALUE!</v>
      </c>
      <c r="K8995" t="e">
        <f>IF(J8995=43,'Mission Importer'!A8995,0)</f>
        <v>#VALUE!</v>
      </c>
      <c r="L8995" t="e">
        <f>SEARCH("category",'Mission Importer'!A8995)</f>
        <v>#VALUE!</v>
      </c>
      <c r="M8995" t="e">
        <f>IF(L8995=43,'Mission Importer'!A8995,0)</f>
        <v>#VALUE!</v>
      </c>
    </row>
    <row r="8996" spans="1:13" x14ac:dyDescent="0.3">
      <c r="A8996" t="e">
        <f>SEARCH("livery",'Mission Importer'!A8996)</f>
        <v>#VALUE!</v>
      </c>
      <c r="B8996" t="e">
        <f>IF(A8996=43,'Mission Importer'!A8996,0)</f>
        <v>#VALUE!</v>
      </c>
      <c r="D8996" t="e">
        <f>SEARCH("shape_name",'Mission Importer'!A8996)</f>
        <v>#VALUE!</v>
      </c>
      <c r="E8996" t="e">
        <f>IF(D8996=43,'Mission Importer'!A8996,0)</f>
        <v>#VALUE!</v>
      </c>
      <c r="G8996" t="e">
        <f>SEARCH("shape_name",'Mission Importer'!A8996)</f>
        <v>#VALUE!</v>
      </c>
      <c r="H8996" t="e">
        <f>IF(G8996=43,'Mission Importer'!A8996,0)</f>
        <v>#VALUE!</v>
      </c>
      <c r="J8996" t="e">
        <f>SEARCH("type",'Mission Importer'!A8996)</f>
        <v>#VALUE!</v>
      </c>
      <c r="K8996" t="e">
        <f>IF(J8996=43,'Mission Importer'!A8996,0)</f>
        <v>#VALUE!</v>
      </c>
      <c r="L8996" t="e">
        <f>SEARCH("category",'Mission Importer'!A8996)</f>
        <v>#VALUE!</v>
      </c>
      <c r="M8996" t="e">
        <f>IF(L8996=43,'Mission Importer'!A8996,0)</f>
        <v>#VALUE!</v>
      </c>
    </row>
    <row r="8997" spans="1:13" x14ac:dyDescent="0.3">
      <c r="A8997" t="e">
        <f>SEARCH("livery",'Mission Importer'!A8997)</f>
        <v>#VALUE!</v>
      </c>
      <c r="B8997" t="e">
        <f>IF(A8997=43,'Mission Importer'!A8997,0)</f>
        <v>#VALUE!</v>
      </c>
      <c r="D8997" t="e">
        <f>SEARCH("shape_name",'Mission Importer'!A8997)</f>
        <v>#VALUE!</v>
      </c>
      <c r="E8997" t="e">
        <f>IF(D8997=43,'Mission Importer'!A8997,0)</f>
        <v>#VALUE!</v>
      </c>
      <c r="G8997" t="e">
        <f>SEARCH("shape_name",'Mission Importer'!A8997)</f>
        <v>#VALUE!</v>
      </c>
      <c r="H8997" t="e">
        <f>IF(G8997=43,'Mission Importer'!A8997,0)</f>
        <v>#VALUE!</v>
      </c>
      <c r="J8997" t="e">
        <f>SEARCH("type",'Mission Importer'!A8997)</f>
        <v>#VALUE!</v>
      </c>
      <c r="K8997" t="e">
        <f>IF(J8997=43,'Mission Importer'!A8997,0)</f>
        <v>#VALUE!</v>
      </c>
      <c r="L8997" t="e">
        <f>SEARCH("category",'Mission Importer'!A8997)</f>
        <v>#VALUE!</v>
      </c>
      <c r="M8997" t="e">
        <f>IF(L8997=43,'Mission Importer'!A8997,0)</f>
        <v>#VALUE!</v>
      </c>
    </row>
    <row r="8998" spans="1:13" x14ac:dyDescent="0.3">
      <c r="A8998" t="e">
        <f>SEARCH("livery",'Mission Importer'!A8998)</f>
        <v>#VALUE!</v>
      </c>
      <c r="B8998" t="e">
        <f>IF(A8998=43,'Mission Importer'!A8998,0)</f>
        <v>#VALUE!</v>
      </c>
      <c r="D8998" t="e">
        <f>SEARCH("shape_name",'Mission Importer'!A8998)</f>
        <v>#VALUE!</v>
      </c>
      <c r="E8998" t="e">
        <f>IF(D8998=43,'Mission Importer'!A8998,0)</f>
        <v>#VALUE!</v>
      </c>
      <c r="G8998" t="e">
        <f>SEARCH("shape_name",'Mission Importer'!A8998)</f>
        <v>#VALUE!</v>
      </c>
      <c r="H8998" t="e">
        <f>IF(G8998=43,'Mission Importer'!A8998,0)</f>
        <v>#VALUE!</v>
      </c>
      <c r="J8998" t="e">
        <f>SEARCH("type",'Mission Importer'!A8998)</f>
        <v>#VALUE!</v>
      </c>
      <c r="K8998" t="e">
        <f>IF(J8998=43,'Mission Importer'!A8998,0)</f>
        <v>#VALUE!</v>
      </c>
      <c r="L8998" t="e">
        <f>SEARCH("category",'Mission Importer'!A8998)</f>
        <v>#VALUE!</v>
      </c>
      <c r="M8998" t="e">
        <f>IF(L8998=43,'Mission Importer'!A8998,0)</f>
        <v>#VALUE!</v>
      </c>
    </row>
    <row r="8999" spans="1:13" x14ac:dyDescent="0.3">
      <c r="A8999" t="e">
        <f>SEARCH("livery",'Mission Importer'!A8999)</f>
        <v>#VALUE!</v>
      </c>
      <c r="B8999" t="e">
        <f>IF(A8999=43,'Mission Importer'!A8999,0)</f>
        <v>#VALUE!</v>
      </c>
      <c r="D8999" t="e">
        <f>SEARCH("shape_name",'Mission Importer'!A8999)</f>
        <v>#VALUE!</v>
      </c>
      <c r="E8999" t="e">
        <f>IF(D8999=43,'Mission Importer'!A8999,0)</f>
        <v>#VALUE!</v>
      </c>
      <c r="G8999" t="e">
        <f>SEARCH("shape_name",'Mission Importer'!A8999)</f>
        <v>#VALUE!</v>
      </c>
      <c r="H8999" t="e">
        <f>IF(G8999=43,'Mission Importer'!A8999,0)</f>
        <v>#VALUE!</v>
      </c>
      <c r="J8999" t="e">
        <f>SEARCH("type",'Mission Importer'!A8999)</f>
        <v>#VALUE!</v>
      </c>
      <c r="K8999" t="e">
        <f>IF(J8999=43,'Mission Importer'!A8999,0)</f>
        <v>#VALUE!</v>
      </c>
      <c r="L8999" t="e">
        <f>SEARCH("category",'Mission Importer'!A8999)</f>
        <v>#VALUE!</v>
      </c>
      <c r="M8999" t="e">
        <f>IF(L8999=43,'Mission Importer'!A8999,0)</f>
        <v>#VALUE!</v>
      </c>
    </row>
    <row r="9000" spans="1:13" x14ac:dyDescent="0.3">
      <c r="A9000" t="e">
        <f>SEARCH("livery",'Mission Importer'!A9000)</f>
        <v>#VALUE!</v>
      </c>
      <c r="B9000" t="e">
        <f>IF(A9000=43,'Mission Importer'!A9000,0)</f>
        <v>#VALUE!</v>
      </c>
      <c r="D9000" t="e">
        <f>SEARCH("shape_name",'Mission Importer'!A9000)</f>
        <v>#VALUE!</v>
      </c>
      <c r="E9000" t="e">
        <f>IF(D9000=43,'Mission Importer'!A9000,0)</f>
        <v>#VALUE!</v>
      </c>
      <c r="G9000" t="e">
        <f>SEARCH("shape_name",'Mission Importer'!A9000)</f>
        <v>#VALUE!</v>
      </c>
      <c r="H9000" t="e">
        <f>IF(G9000=43,'Mission Importer'!A9000,0)</f>
        <v>#VALUE!</v>
      </c>
      <c r="J9000" t="e">
        <f>SEARCH("type",'Mission Importer'!A9000)</f>
        <v>#VALUE!</v>
      </c>
      <c r="K9000" t="e">
        <f>IF(J9000=43,'Mission Importer'!A9000,0)</f>
        <v>#VALUE!</v>
      </c>
      <c r="L9000" t="e">
        <f>SEARCH("category",'Mission Importer'!A9000)</f>
        <v>#VALUE!</v>
      </c>
      <c r="M9000" t="e">
        <f>IF(L9000=43,'Mission Importer'!A9000,0)</f>
        <v>#VALUE!</v>
      </c>
    </row>
    <row r="9001" spans="1:13" x14ac:dyDescent="0.3">
      <c r="A9001" t="e">
        <f>SEARCH("livery",'Mission Importer'!A9001)</f>
        <v>#VALUE!</v>
      </c>
      <c r="B9001" t="e">
        <f>IF(A9001=43,'Mission Importer'!A9001,0)</f>
        <v>#VALUE!</v>
      </c>
      <c r="D9001" t="e">
        <f>SEARCH("shape_name",'Mission Importer'!A9001)</f>
        <v>#VALUE!</v>
      </c>
      <c r="E9001" t="e">
        <f>IF(D9001=43,'Mission Importer'!A9001,0)</f>
        <v>#VALUE!</v>
      </c>
      <c r="G9001" t="e">
        <f>SEARCH("shape_name",'Mission Importer'!A9001)</f>
        <v>#VALUE!</v>
      </c>
      <c r="H9001" t="e">
        <f>IF(G9001=43,'Mission Importer'!A9001,0)</f>
        <v>#VALUE!</v>
      </c>
      <c r="J9001" t="e">
        <f>SEARCH("type",'Mission Importer'!A9001)</f>
        <v>#VALUE!</v>
      </c>
      <c r="K9001" t="e">
        <f>IF(J9001=43,'Mission Importer'!A9001,0)</f>
        <v>#VALUE!</v>
      </c>
      <c r="L9001" t="e">
        <f>SEARCH("category",'Mission Importer'!A9001)</f>
        <v>#VALUE!</v>
      </c>
      <c r="M9001" t="e">
        <f>IF(L9001=43,'Mission Importer'!A9001,0)</f>
        <v>#VALUE!</v>
      </c>
    </row>
    <row r="9002" spans="1:13" x14ac:dyDescent="0.3">
      <c r="A9002" t="e">
        <f>SEARCH("livery",'Mission Importer'!A9002)</f>
        <v>#VALUE!</v>
      </c>
      <c r="B9002" t="e">
        <f>IF(A9002=43,'Mission Importer'!A9002,0)</f>
        <v>#VALUE!</v>
      </c>
      <c r="D9002" t="e">
        <f>SEARCH("shape_name",'Mission Importer'!A9002)</f>
        <v>#VALUE!</v>
      </c>
      <c r="E9002" t="e">
        <f>IF(D9002=43,'Mission Importer'!A9002,0)</f>
        <v>#VALUE!</v>
      </c>
      <c r="G9002" t="e">
        <f>SEARCH("shape_name",'Mission Importer'!A9002)</f>
        <v>#VALUE!</v>
      </c>
      <c r="H9002" t="e">
        <f>IF(G9002=43,'Mission Importer'!A9002,0)</f>
        <v>#VALUE!</v>
      </c>
      <c r="J9002" t="e">
        <f>SEARCH("type",'Mission Importer'!A9002)</f>
        <v>#VALUE!</v>
      </c>
      <c r="K9002" t="e">
        <f>IF(J9002=43,'Mission Importer'!A9002,0)</f>
        <v>#VALUE!</v>
      </c>
      <c r="L9002" t="e">
        <f>SEARCH("category",'Mission Importer'!A9002)</f>
        <v>#VALUE!</v>
      </c>
      <c r="M9002" t="e">
        <f>IF(L9002=43,'Mission Importer'!A9002,0)</f>
        <v>#VALUE!</v>
      </c>
    </row>
    <row r="9003" spans="1:13" x14ac:dyDescent="0.3">
      <c r="A9003" t="e">
        <f>SEARCH("livery",'Mission Importer'!A9003)</f>
        <v>#VALUE!</v>
      </c>
      <c r="B9003" t="e">
        <f>IF(A9003=43,'Mission Importer'!A9003,0)</f>
        <v>#VALUE!</v>
      </c>
      <c r="D9003" t="e">
        <f>SEARCH("shape_name",'Mission Importer'!A9003)</f>
        <v>#VALUE!</v>
      </c>
      <c r="E9003" t="e">
        <f>IF(D9003=43,'Mission Importer'!A9003,0)</f>
        <v>#VALUE!</v>
      </c>
      <c r="G9003" t="e">
        <f>SEARCH("shape_name",'Mission Importer'!A9003)</f>
        <v>#VALUE!</v>
      </c>
      <c r="H9003" t="e">
        <f>IF(G9003=43,'Mission Importer'!A9003,0)</f>
        <v>#VALUE!</v>
      </c>
      <c r="J9003" t="e">
        <f>SEARCH("type",'Mission Importer'!A9003)</f>
        <v>#VALUE!</v>
      </c>
      <c r="K9003" t="e">
        <f>IF(J9003=43,'Mission Importer'!A9003,0)</f>
        <v>#VALUE!</v>
      </c>
      <c r="L9003" t="e">
        <f>SEARCH("category",'Mission Importer'!A9003)</f>
        <v>#VALUE!</v>
      </c>
      <c r="M9003" t="e">
        <f>IF(L9003=43,'Mission Importer'!A9003,0)</f>
        <v>#VALUE!</v>
      </c>
    </row>
    <row r="9004" spans="1:13" x14ac:dyDescent="0.3">
      <c r="A9004" t="e">
        <f>SEARCH("livery",'Mission Importer'!A9004)</f>
        <v>#VALUE!</v>
      </c>
      <c r="B9004" t="e">
        <f>IF(A9004=43,'Mission Importer'!A9004,0)</f>
        <v>#VALUE!</v>
      </c>
      <c r="D9004" t="e">
        <f>SEARCH("shape_name",'Mission Importer'!A9004)</f>
        <v>#VALUE!</v>
      </c>
      <c r="E9004" t="e">
        <f>IF(D9004=43,'Mission Importer'!A9004,0)</f>
        <v>#VALUE!</v>
      </c>
      <c r="G9004" t="e">
        <f>SEARCH("shape_name",'Mission Importer'!A9004)</f>
        <v>#VALUE!</v>
      </c>
      <c r="H9004" t="e">
        <f>IF(G9004=43,'Mission Importer'!A9004,0)</f>
        <v>#VALUE!</v>
      </c>
      <c r="J9004" t="e">
        <f>SEARCH("type",'Mission Importer'!A9004)</f>
        <v>#VALUE!</v>
      </c>
      <c r="K9004" t="e">
        <f>IF(J9004=43,'Mission Importer'!A9004,0)</f>
        <v>#VALUE!</v>
      </c>
      <c r="L9004" t="e">
        <f>SEARCH("category",'Mission Importer'!A9004)</f>
        <v>#VALUE!</v>
      </c>
      <c r="M9004" t="e">
        <f>IF(L9004=43,'Mission Importer'!A9004,0)</f>
        <v>#VALUE!</v>
      </c>
    </row>
    <row r="9005" spans="1:13" x14ac:dyDescent="0.3">
      <c r="A9005" t="e">
        <f>SEARCH("livery",'Mission Importer'!A9005)</f>
        <v>#VALUE!</v>
      </c>
      <c r="B9005" t="e">
        <f>IF(A9005=43,'Mission Importer'!A9005,0)</f>
        <v>#VALUE!</v>
      </c>
      <c r="D9005" t="e">
        <f>SEARCH("shape_name",'Mission Importer'!A9005)</f>
        <v>#VALUE!</v>
      </c>
      <c r="E9005" t="e">
        <f>IF(D9005=43,'Mission Importer'!A9005,0)</f>
        <v>#VALUE!</v>
      </c>
      <c r="G9005" t="e">
        <f>SEARCH("shape_name",'Mission Importer'!A9005)</f>
        <v>#VALUE!</v>
      </c>
      <c r="H9005" t="e">
        <f>IF(G9005=43,'Mission Importer'!A9005,0)</f>
        <v>#VALUE!</v>
      </c>
      <c r="J9005" t="e">
        <f>SEARCH("type",'Mission Importer'!A9005)</f>
        <v>#VALUE!</v>
      </c>
      <c r="K9005" t="e">
        <f>IF(J9005=43,'Mission Importer'!A9005,0)</f>
        <v>#VALUE!</v>
      </c>
      <c r="L9005" t="e">
        <f>SEARCH("category",'Mission Importer'!A9005)</f>
        <v>#VALUE!</v>
      </c>
      <c r="M9005" t="e">
        <f>IF(L9005=43,'Mission Importer'!A9005,0)</f>
        <v>#VALUE!</v>
      </c>
    </row>
    <row r="9006" spans="1:13" x14ac:dyDescent="0.3">
      <c r="A9006" t="e">
        <f>SEARCH("livery",'Mission Importer'!A9006)</f>
        <v>#VALUE!</v>
      </c>
      <c r="B9006" t="e">
        <f>IF(A9006=43,'Mission Importer'!A9006,0)</f>
        <v>#VALUE!</v>
      </c>
      <c r="D9006" t="e">
        <f>SEARCH("shape_name",'Mission Importer'!A9006)</f>
        <v>#VALUE!</v>
      </c>
      <c r="E9006" t="e">
        <f>IF(D9006=43,'Mission Importer'!A9006,0)</f>
        <v>#VALUE!</v>
      </c>
      <c r="G9006" t="e">
        <f>SEARCH("shape_name",'Mission Importer'!A9006)</f>
        <v>#VALUE!</v>
      </c>
      <c r="H9006" t="e">
        <f>IF(G9006=43,'Mission Importer'!A9006,0)</f>
        <v>#VALUE!</v>
      </c>
      <c r="J9006" t="e">
        <f>SEARCH("type",'Mission Importer'!A9006)</f>
        <v>#VALUE!</v>
      </c>
      <c r="K9006" t="e">
        <f>IF(J9006=43,'Mission Importer'!A9006,0)</f>
        <v>#VALUE!</v>
      </c>
      <c r="L9006" t="e">
        <f>SEARCH("category",'Mission Importer'!A9006)</f>
        <v>#VALUE!</v>
      </c>
      <c r="M9006" t="e">
        <f>IF(L9006=43,'Mission Importer'!A9006,0)</f>
        <v>#VALUE!</v>
      </c>
    </row>
    <row r="9007" spans="1:13" x14ac:dyDescent="0.3">
      <c r="A9007" t="e">
        <f>SEARCH("livery",'Mission Importer'!A9007)</f>
        <v>#VALUE!</v>
      </c>
      <c r="B9007" t="e">
        <f>IF(A9007=43,'Mission Importer'!A9007,0)</f>
        <v>#VALUE!</v>
      </c>
      <c r="D9007" t="e">
        <f>SEARCH("shape_name",'Mission Importer'!A9007)</f>
        <v>#VALUE!</v>
      </c>
      <c r="E9007" t="e">
        <f>IF(D9007=43,'Mission Importer'!A9007,0)</f>
        <v>#VALUE!</v>
      </c>
      <c r="G9007" t="e">
        <f>SEARCH("shape_name",'Mission Importer'!A9007)</f>
        <v>#VALUE!</v>
      </c>
      <c r="H9007" t="e">
        <f>IF(G9007=43,'Mission Importer'!A9007,0)</f>
        <v>#VALUE!</v>
      </c>
      <c r="J9007" t="e">
        <f>SEARCH("type",'Mission Importer'!A9007)</f>
        <v>#VALUE!</v>
      </c>
      <c r="K9007" t="e">
        <f>IF(J9007=43,'Mission Importer'!A9007,0)</f>
        <v>#VALUE!</v>
      </c>
      <c r="L9007" t="e">
        <f>SEARCH("category",'Mission Importer'!A9007)</f>
        <v>#VALUE!</v>
      </c>
      <c r="M9007" t="e">
        <f>IF(L9007=43,'Mission Importer'!A9007,0)</f>
        <v>#VALUE!</v>
      </c>
    </row>
    <row r="9008" spans="1:13" x14ac:dyDescent="0.3">
      <c r="A9008" t="e">
        <f>SEARCH("livery",'Mission Importer'!A9008)</f>
        <v>#VALUE!</v>
      </c>
      <c r="B9008" t="e">
        <f>IF(A9008=43,'Mission Importer'!A9008,0)</f>
        <v>#VALUE!</v>
      </c>
      <c r="D9008" t="e">
        <f>SEARCH("shape_name",'Mission Importer'!A9008)</f>
        <v>#VALUE!</v>
      </c>
      <c r="E9008" t="e">
        <f>IF(D9008=43,'Mission Importer'!A9008,0)</f>
        <v>#VALUE!</v>
      </c>
      <c r="G9008" t="e">
        <f>SEARCH("shape_name",'Mission Importer'!A9008)</f>
        <v>#VALUE!</v>
      </c>
      <c r="H9008" t="e">
        <f>IF(G9008=43,'Mission Importer'!A9008,0)</f>
        <v>#VALUE!</v>
      </c>
      <c r="J9008" t="e">
        <f>SEARCH("type",'Mission Importer'!A9008)</f>
        <v>#VALUE!</v>
      </c>
      <c r="K9008" t="e">
        <f>IF(J9008=43,'Mission Importer'!A9008,0)</f>
        <v>#VALUE!</v>
      </c>
      <c r="L9008" t="e">
        <f>SEARCH("category",'Mission Importer'!A9008)</f>
        <v>#VALUE!</v>
      </c>
      <c r="M9008" t="e">
        <f>IF(L9008=43,'Mission Importer'!A9008,0)</f>
        <v>#VALUE!</v>
      </c>
    </row>
    <row r="9009" spans="1:13" x14ac:dyDescent="0.3">
      <c r="A9009" t="e">
        <f>SEARCH("livery",'Mission Importer'!A9009)</f>
        <v>#VALUE!</v>
      </c>
      <c r="B9009" t="e">
        <f>IF(A9009=43,'Mission Importer'!A9009,0)</f>
        <v>#VALUE!</v>
      </c>
      <c r="D9009" t="e">
        <f>SEARCH("shape_name",'Mission Importer'!A9009)</f>
        <v>#VALUE!</v>
      </c>
      <c r="E9009" t="e">
        <f>IF(D9009=43,'Mission Importer'!A9009,0)</f>
        <v>#VALUE!</v>
      </c>
      <c r="G9009" t="e">
        <f>SEARCH("shape_name",'Mission Importer'!A9009)</f>
        <v>#VALUE!</v>
      </c>
      <c r="H9009" t="e">
        <f>IF(G9009=43,'Mission Importer'!A9009,0)</f>
        <v>#VALUE!</v>
      </c>
      <c r="J9009">
        <f>SEARCH("type",'Mission Importer'!A9009)</f>
        <v>47</v>
      </c>
      <c r="K9009">
        <f>IF(J9009=43,'Mission Importer'!A9009,0)</f>
        <v>0</v>
      </c>
      <c r="L9009" t="e">
        <f>SEARCH("category",'Mission Importer'!A9009)</f>
        <v>#VALUE!</v>
      </c>
      <c r="M9009" t="e">
        <f>IF(L9009=43,'Mission Importer'!A9009,0)</f>
        <v>#VALUE!</v>
      </c>
    </row>
    <row r="9010" spans="1:13" x14ac:dyDescent="0.3">
      <c r="A9010" t="e">
        <f>SEARCH("livery",'Mission Importer'!A9010)</f>
        <v>#VALUE!</v>
      </c>
      <c r="B9010" t="e">
        <f>IF(A9010=43,'Mission Importer'!A9010,0)</f>
        <v>#VALUE!</v>
      </c>
      <c r="D9010" t="e">
        <f>SEARCH("shape_name",'Mission Importer'!A9010)</f>
        <v>#VALUE!</v>
      </c>
      <c r="E9010" t="e">
        <f>IF(D9010=43,'Mission Importer'!A9010,0)</f>
        <v>#VALUE!</v>
      </c>
      <c r="G9010" t="e">
        <f>SEARCH("shape_name",'Mission Importer'!A9010)</f>
        <v>#VALUE!</v>
      </c>
      <c r="H9010" t="e">
        <f>IF(G9010=43,'Mission Importer'!A9010,0)</f>
        <v>#VALUE!</v>
      </c>
      <c r="J9010" t="e">
        <f>SEARCH("type",'Mission Importer'!A9010)</f>
        <v>#VALUE!</v>
      </c>
      <c r="K9010" t="e">
        <f>IF(J9010=43,'Mission Importer'!A9010,0)</f>
        <v>#VALUE!</v>
      </c>
      <c r="L9010" t="e">
        <f>SEARCH("category",'Mission Importer'!A9010)</f>
        <v>#VALUE!</v>
      </c>
      <c r="M9010" t="e">
        <f>IF(L9010=43,'Mission Importer'!A9010,0)</f>
        <v>#VALUE!</v>
      </c>
    </row>
    <row r="9011" spans="1:13" x14ac:dyDescent="0.3">
      <c r="A9011" t="e">
        <f>SEARCH("livery",'Mission Importer'!A9011)</f>
        <v>#VALUE!</v>
      </c>
      <c r="B9011" t="e">
        <f>IF(A9011=43,'Mission Importer'!A9011,0)</f>
        <v>#VALUE!</v>
      </c>
      <c r="D9011" t="e">
        <f>SEARCH("shape_name",'Mission Importer'!A9011)</f>
        <v>#VALUE!</v>
      </c>
      <c r="E9011" t="e">
        <f>IF(D9011=43,'Mission Importer'!A9011,0)</f>
        <v>#VALUE!</v>
      </c>
      <c r="G9011" t="e">
        <f>SEARCH("shape_name",'Mission Importer'!A9011)</f>
        <v>#VALUE!</v>
      </c>
      <c r="H9011" t="e">
        <f>IF(G9011=43,'Mission Importer'!A9011,0)</f>
        <v>#VALUE!</v>
      </c>
      <c r="J9011" t="e">
        <f>SEARCH("type",'Mission Importer'!A9011)</f>
        <v>#VALUE!</v>
      </c>
      <c r="K9011" t="e">
        <f>IF(J9011=43,'Mission Importer'!A9011,0)</f>
        <v>#VALUE!</v>
      </c>
      <c r="L9011" t="e">
        <f>SEARCH("category",'Mission Importer'!A9011)</f>
        <v>#VALUE!</v>
      </c>
      <c r="M9011" t="e">
        <f>IF(L9011=43,'Mission Importer'!A9011,0)</f>
        <v>#VALUE!</v>
      </c>
    </row>
    <row r="9012" spans="1:13" x14ac:dyDescent="0.3">
      <c r="A9012" t="e">
        <f>SEARCH("livery",'Mission Importer'!A9012)</f>
        <v>#VALUE!</v>
      </c>
      <c r="B9012" t="e">
        <f>IF(A9012=43,'Mission Importer'!A9012,0)</f>
        <v>#VALUE!</v>
      </c>
      <c r="D9012" t="e">
        <f>SEARCH("shape_name",'Mission Importer'!A9012)</f>
        <v>#VALUE!</v>
      </c>
      <c r="E9012" t="e">
        <f>IF(D9012=43,'Mission Importer'!A9012,0)</f>
        <v>#VALUE!</v>
      </c>
      <c r="G9012" t="e">
        <f>SEARCH("shape_name",'Mission Importer'!A9012)</f>
        <v>#VALUE!</v>
      </c>
      <c r="H9012" t="e">
        <f>IF(G9012=43,'Mission Importer'!A9012,0)</f>
        <v>#VALUE!</v>
      </c>
      <c r="J9012" t="e">
        <f>SEARCH("type",'Mission Importer'!A9012)</f>
        <v>#VALUE!</v>
      </c>
      <c r="K9012" t="e">
        <f>IF(J9012=43,'Mission Importer'!A9012,0)</f>
        <v>#VALUE!</v>
      </c>
      <c r="L9012" t="e">
        <f>SEARCH("category",'Mission Importer'!A9012)</f>
        <v>#VALUE!</v>
      </c>
      <c r="M9012" t="e">
        <f>IF(L9012=43,'Mission Importer'!A9012,0)</f>
        <v>#VALUE!</v>
      </c>
    </row>
    <row r="9013" spans="1:13" x14ac:dyDescent="0.3">
      <c r="A9013" t="e">
        <f>SEARCH("livery",'Mission Importer'!A9013)</f>
        <v>#VALUE!</v>
      </c>
      <c r="B9013" t="e">
        <f>IF(A9013=43,'Mission Importer'!A9013,0)</f>
        <v>#VALUE!</v>
      </c>
      <c r="D9013" t="e">
        <f>SEARCH("shape_name",'Mission Importer'!A9013)</f>
        <v>#VALUE!</v>
      </c>
      <c r="E9013" t="e">
        <f>IF(D9013=43,'Mission Importer'!A9013,0)</f>
        <v>#VALUE!</v>
      </c>
      <c r="G9013" t="e">
        <f>SEARCH("shape_name",'Mission Importer'!A9013)</f>
        <v>#VALUE!</v>
      </c>
      <c r="H9013" t="e">
        <f>IF(G9013=43,'Mission Importer'!A9013,0)</f>
        <v>#VALUE!</v>
      </c>
      <c r="J9013" t="e">
        <f>SEARCH("type",'Mission Importer'!A9013)</f>
        <v>#VALUE!</v>
      </c>
      <c r="K9013" t="e">
        <f>IF(J9013=43,'Mission Importer'!A9013,0)</f>
        <v>#VALUE!</v>
      </c>
      <c r="L9013" t="e">
        <f>SEARCH("category",'Mission Importer'!A9013)</f>
        <v>#VALUE!</v>
      </c>
      <c r="M9013" t="e">
        <f>IF(L9013=43,'Mission Importer'!A9013,0)</f>
        <v>#VALUE!</v>
      </c>
    </row>
    <row r="9014" spans="1:13" x14ac:dyDescent="0.3">
      <c r="A9014" t="e">
        <f>SEARCH("livery",'Mission Importer'!A9014)</f>
        <v>#VALUE!</v>
      </c>
      <c r="B9014" t="e">
        <f>IF(A9014=43,'Mission Importer'!A9014,0)</f>
        <v>#VALUE!</v>
      </c>
      <c r="D9014" t="e">
        <f>SEARCH("shape_name",'Mission Importer'!A9014)</f>
        <v>#VALUE!</v>
      </c>
      <c r="E9014" t="e">
        <f>IF(D9014=43,'Mission Importer'!A9014,0)</f>
        <v>#VALUE!</v>
      </c>
      <c r="G9014" t="e">
        <f>SEARCH("shape_name",'Mission Importer'!A9014)</f>
        <v>#VALUE!</v>
      </c>
      <c r="H9014" t="e">
        <f>IF(G9014=43,'Mission Importer'!A9014,0)</f>
        <v>#VALUE!</v>
      </c>
      <c r="J9014" t="e">
        <f>SEARCH("type",'Mission Importer'!A9014)</f>
        <v>#VALUE!</v>
      </c>
      <c r="K9014" t="e">
        <f>IF(J9014=43,'Mission Importer'!A9014,0)</f>
        <v>#VALUE!</v>
      </c>
      <c r="L9014" t="e">
        <f>SEARCH("category",'Mission Importer'!A9014)</f>
        <v>#VALUE!</v>
      </c>
      <c r="M9014" t="e">
        <f>IF(L9014=43,'Mission Importer'!A9014,0)</f>
        <v>#VALUE!</v>
      </c>
    </row>
    <row r="9015" spans="1:13" x14ac:dyDescent="0.3">
      <c r="A9015" t="e">
        <f>SEARCH("livery",'Mission Importer'!A9015)</f>
        <v>#VALUE!</v>
      </c>
      <c r="B9015" t="e">
        <f>IF(A9015=43,'Mission Importer'!A9015,0)</f>
        <v>#VALUE!</v>
      </c>
      <c r="D9015" t="e">
        <f>SEARCH("shape_name",'Mission Importer'!A9015)</f>
        <v>#VALUE!</v>
      </c>
      <c r="E9015" t="e">
        <f>IF(D9015=43,'Mission Importer'!A9015,0)</f>
        <v>#VALUE!</v>
      </c>
      <c r="G9015" t="e">
        <f>SEARCH("shape_name",'Mission Importer'!A9015)</f>
        <v>#VALUE!</v>
      </c>
      <c r="H9015" t="e">
        <f>IF(G9015=43,'Mission Importer'!A9015,0)</f>
        <v>#VALUE!</v>
      </c>
      <c r="J9015" t="e">
        <f>SEARCH("type",'Mission Importer'!A9015)</f>
        <v>#VALUE!</v>
      </c>
      <c r="K9015" t="e">
        <f>IF(J9015=43,'Mission Importer'!A9015,0)</f>
        <v>#VALUE!</v>
      </c>
      <c r="L9015" t="e">
        <f>SEARCH("category",'Mission Importer'!A9015)</f>
        <v>#VALUE!</v>
      </c>
      <c r="M9015" t="e">
        <f>IF(L9015=43,'Mission Importer'!A9015,0)</f>
        <v>#VALUE!</v>
      </c>
    </row>
    <row r="9016" spans="1:13" x14ac:dyDescent="0.3">
      <c r="A9016" t="e">
        <f>SEARCH("livery",'Mission Importer'!A9016)</f>
        <v>#VALUE!</v>
      </c>
      <c r="B9016" t="e">
        <f>IF(A9016=43,'Mission Importer'!A9016,0)</f>
        <v>#VALUE!</v>
      </c>
      <c r="D9016" t="e">
        <f>SEARCH("shape_name",'Mission Importer'!A9016)</f>
        <v>#VALUE!</v>
      </c>
      <c r="E9016" t="e">
        <f>IF(D9016=43,'Mission Importer'!A9016,0)</f>
        <v>#VALUE!</v>
      </c>
      <c r="G9016" t="e">
        <f>SEARCH("shape_name",'Mission Importer'!A9016)</f>
        <v>#VALUE!</v>
      </c>
      <c r="H9016" t="e">
        <f>IF(G9016=43,'Mission Importer'!A9016,0)</f>
        <v>#VALUE!</v>
      </c>
      <c r="J9016" t="e">
        <f>SEARCH("type",'Mission Importer'!A9016)</f>
        <v>#VALUE!</v>
      </c>
      <c r="K9016" t="e">
        <f>IF(J9016=43,'Mission Importer'!A9016,0)</f>
        <v>#VALUE!</v>
      </c>
      <c r="L9016" t="e">
        <f>SEARCH("category",'Mission Importer'!A9016)</f>
        <v>#VALUE!</v>
      </c>
      <c r="M9016" t="e">
        <f>IF(L9016=43,'Mission Importer'!A9016,0)</f>
        <v>#VALUE!</v>
      </c>
    </row>
    <row r="9017" spans="1:13" x14ac:dyDescent="0.3">
      <c r="A9017" t="e">
        <f>SEARCH("livery",'Mission Importer'!A9017)</f>
        <v>#VALUE!</v>
      </c>
      <c r="B9017" t="e">
        <f>IF(A9017=43,'Mission Importer'!A9017,0)</f>
        <v>#VALUE!</v>
      </c>
      <c r="D9017" t="e">
        <f>SEARCH("shape_name",'Mission Importer'!A9017)</f>
        <v>#VALUE!</v>
      </c>
      <c r="E9017" t="e">
        <f>IF(D9017=43,'Mission Importer'!A9017,0)</f>
        <v>#VALUE!</v>
      </c>
      <c r="G9017" t="e">
        <f>SEARCH("shape_name",'Mission Importer'!A9017)</f>
        <v>#VALUE!</v>
      </c>
      <c r="H9017" t="e">
        <f>IF(G9017=43,'Mission Importer'!A9017,0)</f>
        <v>#VALUE!</v>
      </c>
      <c r="J9017" t="e">
        <f>SEARCH("type",'Mission Importer'!A9017)</f>
        <v>#VALUE!</v>
      </c>
      <c r="K9017" t="e">
        <f>IF(J9017=43,'Mission Importer'!A9017,0)</f>
        <v>#VALUE!</v>
      </c>
      <c r="L9017" t="e">
        <f>SEARCH("category",'Mission Importer'!A9017)</f>
        <v>#VALUE!</v>
      </c>
      <c r="M9017" t="e">
        <f>IF(L9017=43,'Mission Importer'!A9017,0)</f>
        <v>#VALUE!</v>
      </c>
    </row>
    <row r="9018" spans="1:13" x14ac:dyDescent="0.3">
      <c r="A9018" t="e">
        <f>SEARCH("livery",'Mission Importer'!A9018)</f>
        <v>#VALUE!</v>
      </c>
      <c r="B9018" t="e">
        <f>IF(A9018=43,'Mission Importer'!A9018,0)</f>
        <v>#VALUE!</v>
      </c>
      <c r="D9018" t="e">
        <f>SEARCH("shape_name",'Mission Importer'!A9018)</f>
        <v>#VALUE!</v>
      </c>
      <c r="E9018" t="e">
        <f>IF(D9018=43,'Mission Importer'!A9018,0)</f>
        <v>#VALUE!</v>
      </c>
      <c r="G9018" t="e">
        <f>SEARCH("shape_name",'Mission Importer'!A9018)</f>
        <v>#VALUE!</v>
      </c>
      <c r="H9018" t="e">
        <f>IF(G9018=43,'Mission Importer'!A9018,0)</f>
        <v>#VALUE!</v>
      </c>
      <c r="J9018" t="e">
        <f>SEARCH("type",'Mission Importer'!A9018)</f>
        <v>#VALUE!</v>
      </c>
      <c r="K9018" t="e">
        <f>IF(J9018=43,'Mission Importer'!A9018,0)</f>
        <v>#VALUE!</v>
      </c>
      <c r="L9018" t="e">
        <f>SEARCH("category",'Mission Importer'!A9018)</f>
        <v>#VALUE!</v>
      </c>
      <c r="M9018" t="e">
        <f>IF(L9018=43,'Mission Importer'!A9018,0)</f>
        <v>#VALUE!</v>
      </c>
    </row>
    <row r="9019" spans="1:13" x14ac:dyDescent="0.3">
      <c r="A9019" t="e">
        <f>SEARCH("livery",'Mission Importer'!A9019)</f>
        <v>#VALUE!</v>
      </c>
      <c r="B9019" t="e">
        <f>IF(A9019=43,'Mission Importer'!A9019,0)</f>
        <v>#VALUE!</v>
      </c>
      <c r="D9019" t="e">
        <f>SEARCH("shape_name",'Mission Importer'!A9019)</f>
        <v>#VALUE!</v>
      </c>
      <c r="E9019" t="e">
        <f>IF(D9019=43,'Mission Importer'!A9019,0)</f>
        <v>#VALUE!</v>
      </c>
      <c r="G9019" t="e">
        <f>SEARCH("shape_name",'Mission Importer'!A9019)</f>
        <v>#VALUE!</v>
      </c>
      <c r="H9019" t="e">
        <f>IF(G9019=43,'Mission Importer'!A9019,0)</f>
        <v>#VALUE!</v>
      </c>
      <c r="J9019" t="e">
        <f>SEARCH("type",'Mission Importer'!A9019)</f>
        <v>#VALUE!</v>
      </c>
      <c r="K9019" t="e">
        <f>IF(J9019=43,'Mission Importer'!A9019,0)</f>
        <v>#VALUE!</v>
      </c>
      <c r="L9019" t="e">
        <f>SEARCH("category",'Mission Importer'!A9019)</f>
        <v>#VALUE!</v>
      </c>
      <c r="M9019" t="e">
        <f>IF(L9019=43,'Mission Importer'!A9019,0)</f>
        <v>#VALUE!</v>
      </c>
    </row>
    <row r="9020" spans="1:13" x14ac:dyDescent="0.3">
      <c r="A9020" t="e">
        <f>SEARCH("livery",'Mission Importer'!A9020)</f>
        <v>#VALUE!</v>
      </c>
      <c r="B9020" t="e">
        <f>IF(A9020=43,'Mission Importer'!A9020,0)</f>
        <v>#VALUE!</v>
      </c>
      <c r="D9020" t="e">
        <f>SEARCH("shape_name",'Mission Importer'!A9020)</f>
        <v>#VALUE!</v>
      </c>
      <c r="E9020" t="e">
        <f>IF(D9020=43,'Mission Importer'!A9020,0)</f>
        <v>#VALUE!</v>
      </c>
      <c r="G9020" t="e">
        <f>SEARCH("shape_name",'Mission Importer'!A9020)</f>
        <v>#VALUE!</v>
      </c>
      <c r="H9020" t="e">
        <f>IF(G9020=43,'Mission Importer'!A9020,0)</f>
        <v>#VALUE!</v>
      </c>
      <c r="J9020" t="e">
        <f>SEARCH("type",'Mission Importer'!A9020)</f>
        <v>#VALUE!</v>
      </c>
      <c r="K9020" t="e">
        <f>IF(J9020=43,'Mission Importer'!A9020,0)</f>
        <v>#VALUE!</v>
      </c>
      <c r="L9020" t="e">
        <f>SEARCH("category",'Mission Importer'!A9020)</f>
        <v>#VALUE!</v>
      </c>
      <c r="M9020" t="e">
        <f>IF(L9020=43,'Mission Importer'!A9020,0)</f>
        <v>#VALUE!</v>
      </c>
    </row>
    <row r="9021" spans="1:13" x14ac:dyDescent="0.3">
      <c r="A9021" t="e">
        <f>SEARCH("livery",'Mission Importer'!A9021)</f>
        <v>#VALUE!</v>
      </c>
      <c r="B9021" t="e">
        <f>IF(A9021=43,'Mission Importer'!A9021,0)</f>
        <v>#VALUE!</v>
      </c>
      <c r="D9021" t="e">
        <f>SEARCH("shape_name",'Mission Importer'!A9021)</f>
        <v>#VALUE!</v>
      </c>
      <c r="E9021" t="e">
        <f>IF(D9021=43,'Mission Importer'!A9021,0)</f>
        <v>#VALUE!</v>
      </c>
      <c r="G9021" t="e">
        <f>SEARCH("shape_name",'Mission Importer'!A9021)</f>
        <v>#VALUE!</v>
      </c>
      <c r="H9021" t="e">
        <f>IF(G9021=43,'Mission Importer'!A9021,0)</f>
        <v>#VALUE!</v>
      </c>
      <c r="J9021" t="e">
        <f>SEARCH("type",'Mission Importer'!A9021)</f>
        <v>#VALUE!</v>
      </c>
      <c r="K9021" t="e">
        <f>IF(J9021=43,'Mission Importer'!A9021,0)</f>
        <v>#VALUE!</v>
      </c>
      <c r="L9021" t="e">
        <f>SEARCH("category",'Mission Importer'!A9021)</f>
        <v>#VALUE!</v>
      </c>
      <c r="M9021" t="e">
        <f>IF(L9021=43,'Mission Importer'!A9021,0)</f>
        <v>#VALUE!</v>
      </c>
    </row>
    <row r="9022" spans="1:13" x14ac:dyDescent="0.3">
      <c r="A9022" t="e">
        <f>SEARCH("livery",'Mission Importer'!A9022)</f>
        <v>#VALUE!</v>
      </c>
      <c r="B9022" t="e">
        <f>IF(A9022=43,'Mission Importer'!A9022,0)</f>
        <v>#VALUE!</v>
      </c>
      <c r="D9022" t="e">
        <f>SEARCH("shape_name",'Mission Importer'!A9022)</f>
        <v>#VALUE!</v>
      </c>
      <c r="E9022" t="e">
        <f>IF(D9022=43,'Mission Importer'!A9022,0)</f>
        <v>#VALUE!</v>
      </c>
      <c r="G9022" t="e">
        <f>SEARCH("shape_name",'Mission Importer'!A9022)</f>
        <v>#VALUE!</v>
      </c>
      <c r="H9022" t="e">
        <f>IF(G9022=43,'Mission Importer'!A9022,0)</f>
        <v>#VALUE!</v>
      </c>
      <c r="J9022" t="e">
        <f>SEARCH("type",'Mission Importer'!A9022)</f>
        <v>#VALUE!</v>
      </c>
      <c r="K9022" t="e">
        <f>IF(J9022=43,'Mission Importer'!A9022,0)</f>
        <v>#VALUE!</v>
      </c>
      <c r="L9022" t="e">
        <f>SEARCH("category",'Mission Importer'!A9022)</f>
        <v>#VALUE!</v>
      </c>
      <c r="M9022" t="e">
        <f>IF(L9022=43,'Mission Importer'!A9022,0)</f>
        <v>#VALUE!</v>
      </c>
    </row>
    <row r="9023" spans="1:13" x14ac:dyDescent="0.3">
      <c r="A9023" t="e">
        <f>SEARCH("livery",'Mission Importer'!A9023)</f>
        <v>#VALUE!</v>
      </c>
      <c r="B9023" t="e">
        <f>IF(A9023=43,'Mission Importer'!A9023,0)</f>
        <v>#VALUE!</v>
      </c>
      <c r="D9023" t="e">
        <f>SEARCH("shape_name",'Mission Importer'!A9023)</f>
        <v>#VALUE!</v>
      </c>
      <c r="E9023" t="e">
        <f>IF(D9023=43,'Mission Importer'!A9023,0)</f>
        <v>#VALUE!</v>
      </c>
      <c r="G9023" t="e">
        <f>SEARCH("shape_name",'Mission Importer'!A9023)</f>
        <v>#VALUE!</v>
      </c>
      <c r="H9023" t="e">
        <f>IF(G9023=43,'Mission Importer'!A9023,0)</f>
        <v>#VALUE!</v>
      </c>
      <c r="J9023" t="e">
        <f>SEARCH("type",'Mission Importer'!A9023)</f>
        <v>#VALUE!</v>
      </c>
      <c r="K9023" t="e">
        <f>IF(J9023=43,'Mission Importer'!A9023,0)</f>
        <v>#VALUE!</v>
      </c>
      <c r="L9023" t="e">
        <f>SEARCH("category",'Mission Importer'!A9023)</f>
        <v>#VALUE!</v>
      </c>
      <c r="M9023" t="e">
        <f>IF(L9023=43,'Mission Importer'!A9023,0)</f>
        <v>#VALUE!</v>
      </c>
    </row>
    <row r="9024" spans="1:13" x14ac:dyDescent="0.3">
      <c r="A9024">
        <f>SEARCH("livery",'Mission Importer'!A9024)</f>
        <v>43</v>
      </c>
      <c r="B9024" t="str">
        <f>IF(A9024=43,'Mission Importer'!A9024,0)</f>
        <v xml:space="preserve">                                        ["livery_id"] = "summer",</v>
      </c>
      <c r="D9024" t="e">
        <f>SEARCH("shape_name",'Mission Importer'!A9024)</f>
        <v>#VALUE!</v>
      </c>
      <c r="E9024" t="e">
        <f>IF(D9024=43,'Mission Importer'!A9024,0)</f>
        <v>#VALUE!</v>
      </c>
      <c r="G9024" t="e">
        <f>SEARCH("shape_name",'Mission Importer'!A9024)</f>
        <v>#VALUE!</v>
      </c>
      <c r="H9024" t="e">
        <f>IF(G9024=43,'Mission Importer'!A9024,0)</f>
        <v>#VALUE!</v>
      </c>
      <c r="J9024" t="e">
        <f>SEARCH("type",'Mission Importer'!A9024)</f>
        <v>#VALUE!</v>
      </c>
      <c r="K9024" t="e">
        <f>IF(J9024=43,'Mission Importer'!A9024,0)</f>
        <v>#VALUE!</v>
      </c>
      <c r="L9024" t="e">
        <f>SEARCH("category",'Mission Importer'!A9024)</f>
        <v>#VALUE!</v>
      </c>
      <c r="M9024" t="e">
        <f>IF(L9024=43,'Mission Importer'!A9024,0)</f>
        <v>#VALUE!</v>
      </c>
    </row>
    <row r="9025" spans="1:13" x14ac:dyDescent="0.3">
      <c r="A9025" t="e">
        <f>SEARCH("livery",'Mission Importer'!A9025)</f>
        <v>#VALUE!</v>
      </c>
      <c r="B9025" t="e">
        <f>IF(A9025=43,'Mission Importer'!A9025,0)</f>
        <v>#VALUE!</v>
      </c>
      <c r="D9025" t="e">
        <f>SEARCH("shape_name",'Mission Importer'!A9025)</f>
        <v>#VALUE!</v>
      </c>
      <c r="E9025" t="e">
        <f>IF(D9025=43,'Mission Importer'!A9025,0)</f>
        <v>#VALUE!</v>
      </c>
      <c r="G9025" t="e">
        <f>SEARCH("shape_name",'Mission Importer'!A9025)</f>
        <v>#VALUE!</v>
      </c>
      <c r="H9025" t="e">
        <f>IF(G9025=43,'Mission Importer'!A9025,0)</f>
        <v>#VALUE!</v>
      </c>
      <c r="J9025" t="e">
        <f>SEARCH("type",'Mission Importer'!A9025)</f>
        <v>#VALUE!</v>
      </c>
      <c r="K9025" t="e">
        <f>IF(J9025=43,'Mission Importer'!A9025,0)</f>
        <v>#VALUE!</v>
      </c>
      <c r="L9025">
        <f>SEARCH("category",'Mission Importer'!A9025)</f>
        <v>43</v>
      </c>
      <c r="M9025" t="str">
        <f>IF(L9025=43,'Mission Importer'!A9025,0)</f>
        <v xml:space="preserve">                                        ["category"] = "Air Defence",</v>
      </c>
    </row>
    <row r="9026" spans="1:13" x14ac:dyDescent="0.3">
      <c r="A9026" t="e">
        <f>SEARCH("livery",'Mission Importer'!A9026)</f>
        <v>#VALUE!</v>
      </c>
      <c r="B9026" t="e">
        <f>IF(A9026=43,'Mission Importer'!A9026,0)</f>
        <v>#VALUE!</v>
      </c>
      <c r="D9026" t="e">
        <f>SEARCH("shape_name",'Mission Importer'!A9026)</f>
        <v>#VALUE!</v>
      </c>
      <c r="E9026" t="e">
        <f>IF(D9026=43,'Mission Importer'!A9026,0)</f>
        <v>#VALUE!</v>
      </c>
      <c r="G9026" t="e">
        <f>SEARCH("shape_name",'Mission Importer'!A9026)</f>
        <v>#VALUE!</v>
      </c>
      <c r="H9026" t="e">
        <f>IF(G9026=43,'Mission Importer'!A9026,0)</f>
        <v>#VALUE!</v>
      </c>
      <c r="J9026">
        <f>SEARCH("type",'Mission Importer'!A9026)</f>
        <v>43</v>
      </c>
      <c r="K9026" t="str">
        <f>IF(J9026=43,'Mission Importer'!A9026,0)</f>
        <v xml:space="preserve">                                        ["type"] = "Kub 1S91 str",</v>
      </c>
      <c r="L9026" t="e">
        <f>SEARCH("category",'Mission Importer'!A9026)</f>
        <v>#VALUE!</v>
      </c>
      <c r="M9026" t="e">
        <f>IF(L9026=43,'Mission Importer'!A9026,0)</f>
        <v>#VALUE!</v>
      </c>
    </row>
    <row r="9027" spans="1:13" x14ac:dyDescent="0.3">
      <c r="A9027" t="e">
        <f>SEARCH("livery",'Mission Importer'!A9027)</f>
        <v>#VALUE!</v>
      </c>
      <c r="B9027" t="e">
        <f>IF(A9027=43,'Mission Importer'!A9027,0)</f>
        <v>#VALUE!</v>
      </c>
      <c r="D9027" t="e">
        <f>SEARCH("shape_name",'Mission Importer'!A9027)</f>
        <v>#VALUE!</v>
      </c>
      <c r="E9027" t="e">
        <f>IF(D9027=43,'Mission Importer'!A9027,0)</f>
        <v>#VALUE!</v>
      </c>
      <c r="G9027" t="e">
        <f>SEARCH("shape_name",'Mission Importer'!A9027)</f>
        <v>#VALUE!</v>
      </c>
      <c r="H9027" t="e">
        <f>IF(G9027=43,'Mission Importer'!A9027,0)</f>
        <v>#VALUE!</v>
      </c>
      <c r="J9027" t="e">
        <f>SEARCH("type",'Mission Importer'!A9027)</f>
        <v>#VALUE!</v>
      </c>
      <c r="K9027" t="e">
        <f>IF(J9027=43,'Mission Importer'!A9027,0)</f>
        <v>#VALUE!</v>
      </c>
      <c r="L9027" t="e">
        <f>SEARCH("category",'Mission Importer'!A9027)</f>
        <v>#VALUE!</v>
      </c>
      <c r="M9027" t="e">
        <f>IF(L9027=43,'Mission Importer'!A9027,0)</f>
        <v>#VALUE!</v>
      </c>
    </row>
    <row r="9028" spans="1:13" x14ac:dyDescent="0.3">
      <c r="A9028" t="e">
        <f>SEARCH("livery",'Mission Importer'!A9028)</f>
        <v>#VALUE!</v>
      </c>
      <c r="B9028" t="e">
        <f>IF(A9028=43,'Mission Importer'!A9028,0)</f>
        <v>#VALUE!</v>
      </c>
      <c r="D9028" t="e">
        <f>SEARCH("shape_name",'Mission Importer'!A9028)</f>
        <v>#VALUE!</v>
      </c>
      <c r="E9028" t="e">
        <f>IF(D9028=43,'Mission Importer'!A9028,0)</f>
        <v>#VALUE!</v>
      </c>
      <c r="G9028" t="e">
        <f>SEARCH("shape_name",'Mission Importer'!A9028)</f>
        <v>#VALUE!</v>
      </c>
      <c r="H9028" t="e">
        <f>IF(G9028=43,'Mission Importer'!A9028,0)</f>
        <v>#VALUE!</v>
      </c>
      <c r="J9028" t="e">
        <f>SEARCH("type",'Mission Importer'!A9028)</f>
        <v>#VALUE!</v>
      </c>
      <c r="K9028" t="e">
        <f>IF(J9028=43,'Mission Importer'!A9028,0)</f>
        <v>#VALUE!</v>
      </c>
      <c r="L9028" t="e">
        <f>SEARCH("category",'Mission Importer'!A9028)</f>
        <v>#VALUE!</v>
      </c>
      <c r="M9028" t="e">
        <f>IF(L9028=43,'Mission Importer'!A9028,0)</f>
        <v>#VALUE!</v>
      </c>
    </row>
    <row r="9029" spans="1:13" x14ac:dyDescent="0.3">
      <c r="A9029" t="e">
        <f>SEARCH("livery",'Mission Importer'!A9029)</f>
        <v>#VALUE!</v>
      </c>
      <c r="B9029" t="e">
        <f>IF(A9029=43,'Mission Importer'!A9029,0)</f>
        <v>#VALUE!</v>
      </c>
      <c r="D9029" t="e">
        <f>SEARCH("shape_name",'Mission Importer'!A9029)</f>
        <v>#VALUE!</v>
      </c>
      <c r="E9029" t="e">
        <f>IF(D9029=43,'Mission Importer'!A9029,0)</f>
        <v>#VALUE!</v>
      </c>
      <c r="G9029" t="e">
        <f>SEARCH("shape_name",'Mission Importer'!A9029)</f>
        <v>#VALUE!</v>
      </c>
      <c r="H9029" t="e">
        <f>IF(G9029=43,'Mission Importer'!A9029,0)</f>
        <v>#VALUE!</v>
      </c>
      <c r="J9029" t="e">
        <f>SEARCH("type",'Mission Importer'!A9029)</f>
        <v>#VALUE!</v>
      </c>
      <c r="K9029" t="e">
        <f>IF(J9029=43,'Mission Importer'!A9029,0)</f>
        <v>#VALUE!</v>
      </c>
      <c r="L9029" t="e">
        <f>SEARCH("category",'Mission Importer'!A9029)</f>
        <v>#VALUE!</v>
      </c>
      <c r="M9029" t="e">
        <f>IF(L9029=43,'Mission Importer'!A9029,0)</f>
        <v>#VALUE!</v>
      </c>
    </row>
    <row r="9030" spans="1:13" x14ac:dyDescent="0.3">
      <c r="A9030" t="e">
        <f>SEARCH("livery",'Mission Importer'!A9030)</f>
        <v>#VALUE!</v>
      </c>
      <c r="B9030" t="e">
        <f>IF(A9030=43,'Mission Importer'!A9030,0)</f>
        <v>#VALUE!</v>
      </c>
      <c r="D9030" t="e">
        <f>SEARCH("shape_name",'Mission Importer'!A9030)</f>
        <v>#VALUE!</v>
      </c>
      <c r="E9030" t="e">
        <f>IF(D9030=43,'Mission Importer'!A9030,0)</f>
        <v>#VALUE!</v>
      </c>
      <c r="G9030" t="e">
        <f>SEARCH("shape_name",'Mission Importer'!A9030)</f>
        <v>#VALUE!</v>
      </c>
      <c r="H9030" t="e">
        <f>IF(G9030=43,'Mission Importer'!A9030,0)</f>
        <v>#VALUE!</v>
      </c>
      <c r="J9030" t="e">
        <f>SEARCH("type",'Mission Importer'!A9030)</f>
        <v>#VALUE!</v>
      </c>
      <c r="K9030" t="e">
        <f>IF(J9030=43,'Mission Importer'!A9030,0)</f>
        <v>#VALUE!</v>
      </c>
      <c r="L9030" t="e">
        <f>SEARCH("category",'Mission Importer'!A9030)</f>
        <v>#VALUE!</v>
      </c>
      <c r="M9030" t="e">
        <f>IF(L9030=43,'Mission Importer'!A9030,0)</f>
        <v>#VALUE!</v>
      </c>
    </row>
    <row r="9031" spans="1:13" x14ac:dyDescent="0.3">
      <c r="A9031" t="e">
        <f>SEARCH("livery",'Mission Importer'!A9031)</f>
        <v>#VALUE!</v>
      </c>
      <c r="B9031" t="e">
        <f>IF(A9031=43,'Mission Importer'!A9031,0)</f>
        <v>#VALUE!</v>
      </c>
      <c r="D9031" t="e">
        <f>SEARCH("shape_name",'Mission Importer'!A9031)</f>
        <v>#VALUE!</v>
      </c>
      <c r="E9031" t="e">
        <f>IF(D9031=43,'Mission Importer'!A9031,0)</f>
        <v>#VALUE!</v>
      </c>
      <c r="G9031" t="e">
        <f>SEARCH("shape_name",'Mission Importer'!A9031)</f>
        <v>#VALUE!</v>
      </c>
      <c r="H9031" t="e">
        <f>IF(G9031=43,'Mission Importer'!A9031,0)</f>
        <v>#VALUE!</v>
      </c>
      <c r="J9031" t="e">
        <f>SEARCH("type",'Mission Importer'!A9031)</f>
        <v>#VALUE!</v>
      </c>
      <c r="K9031" t="e">
        <f>IF(J9031=43,'Mission Importer'!A9031,0)</f>
        <v>#VALUE!</v>
      </c>
      <c r="L9031" t="e">
        <f>SEARCH("category",'Mission Importer'!A9031)</f>
        <v>#VALUE!</v>
      </c>
      <c r="M9031" t="e">
        <f>IF(L9031=43,'Mission Importer'!A9031,0)</f>
        <v>#VALUE!</v>
      </c>
    </row>
    <row r="9032" spans="1:13" x14ac:dyDescent="0.3">
      <c r="A9032" t="e">
        <f>SEARCH("livery",'Mission Importer'!A9032)</f>
        <v>#VALUE!</v>
      </c>
      <c r="B9032" t="e">
        <f>IF(A9032=43,'Mission Importer'!A9032,0)</f>
        <v>#VALUE!</v>
      </c>
      <c r="D9032" t="e">
        <f>SEARCH("shape_name",'Mission Importer'!A9032)</f>
        <v>#VALUE!</v>
      </c>
      <c r="E9032" t="e">
        <f>IF(D9032=43,'Mission Importer'!A9032,0)</f>
        <v>#VALUE!</v>
      </c>
      <c r="G9032" t="e">
        <f>SEARCH("shape_name",'Mission Importer'!A9032)</f>
        <v>#VALUE!</v>
      </c>
      <c r="H9032" t="e">
        <f>IF(G9032=43,'Mission Importer'!A9032,0)</f>
        <v>#VALUE!</v>
      </c>
      <c r="J9032" t="e">
        <f>SEARCH("type",'Mission Importer'!A9032)</f>
        <v>#VALUE!</v>
      </c>
      <c r="K9032" t="e">
        <f>IF(J9032=43,'Mission Importer'!A9032,0)</f>
        <v>#VALUE!</v>
      </c>
      <c r="L9032" t="e">
        <f>SEARCH("category",'Mission Importer'!A9032)</f>
        <v>#VALUE!</v>
      </c>
      <c r="M9032" t="e">
        <f>IF(L9032=43,'Mission Importer'!A9032,0)</f>
        <v>#VALUE!</v>
      </c>
    </row>
    <row r="9033" spans="1:13" x14ac:dyDescent="0.3">
      <c r="A9033" t="e">
        <f>SEARCH("livery",'Mission Importer'!A9033)</f>
        <v>#VALUE!</v>
      </c>
      <c r="B9033" t="e">
        <f>IF(A9033=43,'Mission Importer'!A9033,0)</f>
        <v>#VALUE!</v>
      </c>
      <c r="D9033" t="e">
        <f>SEARCH("shape_name",'Mission Importer'!A9033)</f>
        <v>#VALUE!</v>
      </c>
      <c r="E9033" t="e">
        <f>IF(D9033=43,'Mission Importer'!A9033,0)</f>
        <v>#VALUE!</v>
      </c>
      <c r="G9033" t="e">
        <f>SEARCH("shape_name",'Mission Importer'!A9033)</f>
        <v>#VALUE!</v>
      </c>
      <c r="H9033" t="e">
        <f>IF(G9033=43,'Mission Importer'!A9033,0)</f>
        <v>#VALUE!</v>
      </c>
      <c r="J9033" t="e">
        <f>SEARCH("type",'Mission Importer'!A9033)</f>
        <v>#VALUE!</v>
      </c>
      <c r="K9033" t="e">
        <f>IF(J9033=43,'Mission Importer'!A9033,0)</f>
        <v>#VALUE!</v>
      </c>
      <c r="L9033" t="e">
        <f>SEARCH("category",'Mission Importer'!A9033)</f>
        <v>#VALUE!</v>
      </c>
      <c r="M9033" t="e">
        <f>IF(L9033=43,'Mission Importer'!A9033,0)</f>
        <v>#VALUE!</v>
      </c>
    </row>
    <row r="9034" spans="1:13" x14ac:dyDescent="0.3">
      <c r="A9034" t="e">
        <f>SEARCH("livery",'Mission Importer'!A9034)</f>
        <v>#VALUE!</v>
      </c>
      <c r="B9034" t="e">
        <f>IF(A9034=43,'Mission Importer'!A9034,0)</f>
        <v>#VALUE!</v>
      </c>
      <c r="D9034" t="e">
        <f>SEARCH("shape_name",'Mission Importer'!A9034)</f>
        <v>#VALUE!</v>
      </c>
      <c r="E9034" t="e">
        <f>IF(D9034=43,'Mission Importer'!A9034,0)</f>
        <v>#VALUE!</v>
      </c>
      <c r="G9034" t="e">
        <f>SEARCH("shape_name",'Mission Importer'!A9034)</f>
        <v>#VALUE!</v>
      </c>
      <c r="H9034" t="e">
        <f>IF(G9034=43,'Mission Importer'!A9034,0)</f>
        <v>#VALUE!</v>
      </c>
      <c r="J9034" t="e">
        <f>SEARCH("type",'Mission Importer'!A9034)</f>
        <v>#VALUE!</v>
      </c>
      <c r="K9034" t="e">
        <f>IF(J9034=43,'Mission Importer'!A9034,0)</f>
        <v>#VALUE!</v>
      </c>
      <c r="L9034" t="e">
        <f>SEARCH("category",'Mission Importer'!A9034)</f>
        <v>#VALUE!</v>
      </c>
      <c r="M9034" t="e">
        <f>IF(L9034=43,'Mission Importer'!A9034,0)</f>
        <v>#VALUE!</v>
      </c>
    </row>
    <row r="9035" spans="1:13" x14ac:dyDescent="0.3">
      <c r="A9035" t="e">
        <f>SEARCH("livery",'Mission Importer'!A9035)</f>
        <v>#VALUE!</v>
      </c>
      <c r="B9035" t="e">
        <f>IF(A9035=43,'Mission Importer'!A9035,0)</f>
        <v>#VALUE!</v>
      </c>
      <c r="D9035" t="e">
        <f>SEARCH("shape_name",'Mission Importer'!A9035)</f>
        <v>#VALUE!</v>
      </c>
      <c r="E9035" t="e">
        <f>IF(D9035=43,'Mission Importer'!A9035,0)</f>
        <v>#VALUE!</v>
      </c>
      <c r="G9035" t="e">
        <f>SEARCH("shape_name",'Mission Importer'!A9035)</f>
        <v>#VALUE!</v>
      </c>
      <c r="H9035" t="e">
        <f>IF(G9035=43,'Mission Importer'!A9035,0)</f>
        <v>#VALUE!</v>
      </c>
      <c r="J9035" t="e">
        <f>SEARCH("type",'Mission Importer'!A9035)</f>
        <v>#VALUE!</v>
      </c>
      <c r="K9035" t="e">
        <f>IF(J9035=43,'Mission Importer'!A9035,0)</f>
        <v>#VALUE!</v>
      </c>
      <c r="L9035" t="e">
        <f>SEARCH("category",'Mission Importer'!A9035)</f>
        <v>#VALUE!</v>
      </c>
      <c r="M9035" t="e">
        <f>IF(L9035=43,'Mission Importer'!A9035,0)</f>
        <v>#VALUE!</v>
      </c>
    </row>
    <row r="9036" spans="1:13" x14ac:dyDescent="0.3">
      <c r="A9036" t="e">
        <f>SEARCH("livery",'Mission Importer'!A9036)</f>
        <v>#VALUE!</v>
      </c>
      <c r="B9036" t="e">
        <f>IF(A9036=43,'Mission Importer'!A9036,0)</f>
        <v>#VALUE!</v>
      </c>
      <c r="D9036" t="e">
        <f>SEARCH("shape_name",'Mission Importer'!A9036)</f>
        <v>#VALUE!</v>
      </c>
      <c r="E9036" t="e">
        <f>IF(D9036=43,'Mission Importer'!A9036,0)</f>
        <v>#VALUE!</v>
      </c>
      <c r="G9036" t="e">
        <f>SEARCH("shape_name",'Mission Importer'!A9036)</f>
        <v>#VALUE!</v>
      </c>
      <c r="H9036" t="e">
        <f>IF(G9036=43,'Mission Importer'!A9036,0)</f>
        <v>#VALUE!</v>
      </c>
      <c r="J9036" t="e">
        <f>SEARCH("type",'Mission Importer'!A9036)</f>
        <v>#VALUE!</v>
      </c>
      <c r="K9036" t="e">
        <f>IF(J9036=43,'Mission Importer'!A9036,0)</f>
        <v>#VALUE!</v>
      </c>
      <c r="L9036" t="e">
        <f>SEARCH("category",'Mission Importer'!A9036)</f>
        <v>#VALUE!</v>
      </c>
      <c r="M9036" t="e">
        <f>IF(L9036=43,'Mission Importer'!A9036,0)</f>
        <v>#VALUE!</v>
      </c>
    </row>
    <row r="9037" spans="1:13" x14ac:dyDescent="0.3">
      <c r="A9037" t="e">
        <f>SEARCH("livery",'Mission Importer'!A9037)</f>
        <v>#VALUE!</v>
      </c>
      <c r="B9037" t="e">
        <f>IF(A9037=43,'Mission Importer'!A9037,0)</f>
        <v>#VALUE!</v>
      </c>
      <c r="D9037" t="e">
        <f>SEARCH("shape_name",'Mission Importer'!A9037)</f>
        <v>#VALUE!</v>
      </c>
      <c r="E9037" t="e">
        <f>IF(D9037=43,'Mission Importer'!A9037,0)</f>
        <v>#VALUE!</v>
      </c>
      <c r="G9037" t="e">
        <f>SEARCH("shape_name",'Mission Importer'!A9037)</f>
        <v>#VALUE!</v>
      </c>
      <c r="H9037" t="e">
        <f>IF(G9037=43,'Mission Importer'!A9037,0)</f>
        <v>#VALUE!</v>
      </c>
      <c r="J9037" t="e">
        <f>SEARCH("type",'Mission Importer'!A9037)</f>
        <v>#VALUE!</v>
      </c>
      <c r="K9037" t="e">
        <f>IF(J9037=43,'Mission Importer'!A9037,0)</f>
        <v>#VALUE!</v>
      </c>
      <c r="L9037" t="e">
        <f>SEARCH("category",'Mission Importer'!A9037)</f>
        <v>#VALUE!</v>
      </c>
      <c r="M9037" t="e">
        <f>IF(L9037=43,'Mission Importer'!A9037,0)</f>
        <v>#VALUE!</v>
      </c>
    </row>
    <row r="9038" spans="1:13" x14ac:dyDescent="0.3">
      <c r="A9038" t="e">
        <f>SEARCH("livery",'Mission Importer'!A9038)</f>
        <v>#VALUE!</v>
      </c>
      <c r="B9038" t="e">
        <f>IF(A9038=43,'Mission Importer'!A9038,0)</f>
        <v>#VALUE!</v>
      </c>
      <c r="D9038" t="e">
        <f>SEARCH("shape_name",'Mission Importer'!A9038)</f>
        <v>#VALUE!</v>
      </c>
      <c r="E9038" t="e">
        <f>IF(D9038=43,'Mission Importer'!A9038,0)</f>
        <v>#VALUE!</v>
      </c>
      <c r="G9038" t="e">
        <f>SEARCH("shape_name",'Mission Importer'!A9038)</f>
        <v>#VALUE!</v>
      </c>
      <c r="H9038" t="e">
        <f>IF(G9038=43,'Mission Importer'!A9038,0)</f>
        <v>#VALUE!</v>
      </c>
      <c r="J9038" t="e">
        <f>SEARCH("type",'Mission Importer'!A9038)</f>
        <v>#VALUE!</v>
      </c>
      <c r="K9038" t="e">
        <f>IF(J9038=43,'Mission Importer'!A9038,0)</f>
        <v>#VALUE!</v>
      </c>
      <c r="L9038" t="e">
        <f>SEARCH("category",'Mission Importer'!A9038)</f>
        <v>#VALUE!</v>
      </c>
      <c r="M9038" t="e">
        <f>IF(L9038=43,'Mission Importer'!A9038,0)</f>
        <v>#VALUE!</v>
      </c>
    </row>
    <row r="9039" spans="1:13" x14ac:dyDescent="0.3">
      <c r="A9039" t="e">
        <f>SEARCH("livery",'Mission Importer'!A9039)</f>
        <v>#VALUE!</v>
      </c>
      <c r="B9039" t="e">
        <f>IF(A9039=43,'Mission Importer'!A9039,0)</f>
        <v>#VALUE!</v>
      </c>
      <c r="D9039" t="e">
        <f>SEARCH("shape_name",'Mission Importer'!A9039)</f>
        <v>#VALUE!</v>
      </c>
      <c r="E9039" t="e">
        <f>IF(D9039=43,'Mission Importer'!A9039,0)</f>
        <v>#VALUE!</v>
      </c>
      <c r="G9039" t="e">
        <f>SEARCH("shape_name",'Mission Importer'!A9039)</f>
        <v>#VALUE!</v>
      </c>
      <c r="H9039" t="e">
        <f>IF(G9039=43,'Mission Importer'!A9039,0)</f>
        <v>#VALUE!</v>
      </c>
      <c r="J9039" t="e">
        <f>SEARCH("type",'Mission Importer'!A9039)</f>
        <v>#VALUE!</v>
      </c>
      <c r="K9039" t="e">
        <f>IF(J9039=43,'Mission Importer'!A9039,0)</f>
        <v>#VALUE!</v>
      </c>
      <c r="L9039" t="e">
        <f>SEARCH("category",'Mission Importer'!A9039)</f>
        <v>#VALUE!</v>
      </c>
      <c r="M9039" t="e">
        <f>IF(L9039=43,'Mission Importer'!A9039,0)</f>
        <v>#VALUE!</v>
      </c>
    </row>
    <row r="9040" spans="1:13" x14ac:dyDescent="0.3">
      <c r="A9040" t="e">
        <f>SEARCH("livery",'Mission Importer'!A9040)</f>
        <v>#VALUE!</v>
      </c>
      <c r="B9040" t="e">
        <f>IF(A9040=43,'Mission Importer'!A9040,0)</f>
        <v>#VALUE!</v>
      </c>
      <c r="D9040" t="e">
        <f>SEARCH("shape_name",'Mission Importer'!A9040)</f>
        <v>#VALUE!</v>
      </c>
      <c r="E9040" t="e">
        <f>IF(D9040=43,'Mission Importer'!A9040,0)</f>
        <v>#VALUE!</v>
      </c>
      <c r="G9040" t="e">
        <f>SEARCH("shape_name",'Mission Importer'!A9040)</f>
        <v>#VALUE!</v>
      </c>
      <c r="H9040" t="e">
        <f>IF(G9040=43,'Mission Importer'!A9040,0)</f>
        <v>#VALUE!</v>
      </c>
      <c r="J9040" t="e">
        <f>SEARCH("type",'Mission Importer'!A9040)</f>
        <v>#VALUE!</v>
      </c>
      <c r="K9040" t="e">
        <f>IF(J9040=43,'Mission Importer'!A9040,0)</f>
        <v>#VALUE!</v>
      </c>
      <c r="L9040" t="e">
        <f>SEARCH("category",'Mission Importer'!A9040)</f>
        <v>#VALUE!</v>
      </c>
      <c r="M9040" t="e">
        <f>IF(L9040=43,'Mission Importer'!A9040,0)</f>
        <v>#VALUE!</v>
      </c>
    </row>
    <row r="9041" spans="1:13" x14ac:dyDescent="0.3">
      <c r="A9041" t="e">
        <f>SEARCH("livery",'Mission Importer'!A9041)</f>
        <v>#VALUE!</v>
      </c>
      <c r="B9041" t="e">
        <f>IF(A9041=43,'Mission Importer'!A9041,0)</f>
        <v>#VALUE!</v>
      </c>
      <c r="D9041" t="e">
        <f>SEARCH("shape_name",'Mission Importer'!A9041)</f>
        <v>#VALUE!</v>
      </c>
      <c r="E9041" t="e">
        <f>IF(D9041=43,'Mission Importer'!A9041,0)</f>
        <v>#VALUE!</v>
      </c>
      <c r="G9041" t="e">
        <f>SEARCH("shape_name",'Mission Importer'!A9041)</f>
        <v>#VALUE!</v>
      </c>
      <c r="H9041" t="e">
        <f>IF(G9041=43,'Mission Importer'!A9041,0)</f>
        <v>#VALUE!</v>
      </c>
      <c r="J9041" t="e">
        <f>SEARCH("type",'Mission Importer'!A9041)</f>
        <v>#VALUE!</v>
      </c>
      <c r="K9041" t="e">
        <f>IF(J9041=43,'Mission Importer'!A9041,0)</f>
        <v>#VALUE!</v>
      </c>
      <c r="L9041" t="e">
        <f>SEARCH("category",'Mission Importer'!A9041)</f>
        <v>#VALUE!</v>
      </c>
      <c r="M9041" t="e">
        <f>IF(L9041=43,'Mission Importer'!A9041,0)</f>
        <v>#VALUE!</v>
      </c>
    </row>
    <row r="9042" spans="1:13" x14ac:dyDescent="0.3">
      <c r="A9042" t="e">
        <f>SEARCH("livery",'Mission Importer'!A9042)</f>
        <v>#VALUE!</v>
      </c>
      <c r="B9042" t="e">
        <f>IF(A9042=43,'Mission Importer'!A9042,0)</f>
        <v>#VALUE!</v>
      </c>
      <c r="D9042" t="e">
        <f>SEARCH("shape_name",'Mission Importer'!A9042)</f>
        <v>#VALUE!</v>
      </c>
      <c r="E9042" t="e">
        <f>IF(D9042=43,'Mission Importer'!A9042,0)</f>
        <v>#VALUE!</v>
      </c>
      <c r="G9042" t="e">
        <f>SEARCH("shape_name",'Mission Importer'!A9042)</f>
        <v>#VALUE!</v>
      </c>
      <c r="H9042" t="e">
        <f>IF(G9042=43,'Mission Importer'!A9042,0)</f>
        <v>#VALUE!</v>
      </c>
      <c r="J9042" t="e">
        <f>SEARCH("type",'Mission Importer'!A9042)</f>
        <v>#VALUE!</v>
      </c>
      <c r="K9042" t="e">
        <f>IF(J9042=43,'Mission Importer'!A9042,0)</f>
        <v>#VALUE!</v>
      </c>
      <c r="L9042" t="e">
        <f>SEARCH("category",'Mission Importer'!A9042)</f>
        <v>#VALUE!</v>
      </c>
      <c r="M9042" t="e">
        <f>IF(L9042=43,'Mission Importer'!A9042,0)</f>
        <v>#VALUE!</v>
      </c>
    </row>
    <row r="9043" spans="1:13" x14ac:dyDescent="0.3">
      <c r="A9043" t="e">
        <f>SEARCH("livery",'Mission Importer'!A9043)</f>
        <v>#VALUE!</v>
      </c>
      <c r="B9043" t="e">
        <f>IF(A9043=43,'Mission Importer'!A9043,0)</f>
        <v>#VALUE!</v>
      </c>
      <c r="D9043" t="e">
        <f>SEARCH("shape_name",'Mission Importer'!A9043)</f>
        <v>#VALUE!</v>
      </c>
      <c r="E9043" t="e">
        <f>IF(D9043=43,'Mission Importer'!A9043,0)</f>
        <v>#VALUE!</v>
      </c>
      <c r="G9043" t="e">
        <f>SEARCH("shape_name",'Mission Importer'!A9043)</f>
        <v>#VALUE!</v>
      </c>
      <c r="H9043" t="e">
        <f>IF(G9043=43,'Mission Importer'!A9043,0)</f>
        <v>#VALUE!</v>
      </c>
      <c r="J9043" t="e">
        <f>SEARCH("type",'Mission Importer'!A9043)</f>
        <v>#VALUE!</v>
      </c>
      <c r="K9043" t="e">
        <f>IF(J9043=43,'Mission Importer'!A9043,0)</f>
        <v>#VALUE!</v>
      </c>
      <c r="L9043" t="e">
        <f>SEARCH("category",'Mission Importer'!A9043)</f>
        <v>#VALUE!</v>
      </c>
      <c r="M9043" t="e">
        <f>IF(L9043=43,'Mission Importer'!A9043,0)</f>
        <v>#VALUE!</v>
      </c>
    </row>
    <row r="9044" spans="1:13" x14ac:dyDescent="0.3">
      <c r="A9044" t="e">
        <f>SEARCH("livery",'Mission Importer'!A9044)</f>
        <v>#VALUE!</v>
      </c>
      <c r="B9044" t="e">
        <f>IF(A9044=43,'Mission Importer'!A9044,0)</f>
        <v>#VALUE!</v>
      </c>
      <c r="D9044" t="e">
        <f>SEARCH("shape_name",'Mission Importer'!A9044)</f>
        <v>#VALUE!</v>
      </c>
      <c r="E9044" t="e">
        <f>IF(D9044=43,'Mission Importer'!A9044,0)</f>
        <v>#VALUE!</v>
      </c>
      <c r="G9044" t="e">
        <f>SEARCH("shape_name",'Mission Importer'!A9044)</f>
        <v>#VALUE!</v>
      </c>
      <c r="H9044" t="e">
        <f>IF(G9044=43,'Mission Importer'!A9044,0)</f>
        <v>#VALUE!</v>
      </c>
      <c r="J9044" t="e">
        <f>SEARCH("type",'Mission Importer'!A9044)</f>
        <v>#VALUE!</v>
      </c>
      <c r="K9044" t="e">
        <f>IF(J9044=43,'Mission Importer'!A9044,0)</f>
        <v>#VALUE!</v>
      </c>
      <c r="L9044" t="e">
        <f>SEARCH("category",'Mission Importer'!A9044)</f>
        <v>#VALUE!</v>
      </c>
      <c r="M9044" t="e">
        <f>IF(L9044=43,'Mission Importer'!A9044,0)</f>
        <v>#VALUE!</v>
      </c>
    </row>
    <row r="9045" spans="1:13" x14ac:dyDescent="0.3">
      <c r="A9045" t="e">
        <f>SEARCH("livery",'Mission Importer'!A9045)</f>
        <v>#VALUE!</v>
      </c>
      <c r="B9045" t="e">
        <f>IF(A9045=43,'Mission Importer'!A9045,0)</f>
        <v>#VALUE!</v>
      </c>
      <c r="D9045" t="e">
        <f>SEARCH("shape_name",'Mission Importer'!A9045)</f>
        <v>#VALUE!</v>
      </c>
      <c r="E9045" t="e">
        <f>IF(D9045=43,'Mission Importer'!A9045,0)</f>
        <v>#VALUE!</v>
      </c>
      <c r="G9045" t="e">
        <f>SEARCH("shape_name",'Mission Importer'!A9045)</f>
        <v>#VALUE!</v>
      </c>
      <c r="H9045" t="e">
        <f>IF(G9045=43,'Mission Importer'!A9045,0)</f>
        <v>#VALUE!</v>
      </c>
      <c r="J9045" t="e">
        <f>SEARCH("type",'Mission Importer'!A9045)</f>
        <v>#VALUE!</v>
      </c>
      <c r="K9045" t="e">
        <f>IF(J9045=43,'Mission Importer'!A9045,0)</f>
        <v>#VALUE!</v>
      </c>
      <c r="L9045" t="e">
        <f>SEARCH("category",'Mission Importer'!A9045)</f>
        <v>#VALUE!</v>
      </c>
      <c r="M9045" t="e">
        <f>IF(L9045=43,'Mission Importer'!A9045,0)</f>
        <v>#VALUE!</v>
      </c>
    </row>
    <row r="9046" spans="1:13" x14ac:dyDescent="0.3">
      <c r="A9046" t="e">
        <f>SEARCH("livery",'Mission Importer'!A9046)</f>
        <v>#VALUE!</v>
      </c>
      <c r="B9046" t="e">
        <f>IF(A9046=43,'Mission Importer'!A9046,0)</f>
        <v>#VALUE!</v>
      </c>
      <c r="D9046" t="e">
        <f>SEARCH("shape_name",'Mission Importer'!A9046)</f>
        <v>#VALUE!</v>
      </c>
      <c r="E9046" t="e">
        <f>IF(D9046=43,'Mission Importer'!A9046,0)</f>
        <v>#VALUE!</v>
      </c>
      <c r="G9046" t="e">
        <f>SEARCH("shape_name",'Mission Importer'!A9046)</f>
        <v>#VALUE!</v>
      </c>
      <c r="H9046" t="e">
        <f>IF(G9046=43,'Mission Importer'!A9046,0)</f>
        <v>#VALUE!</v>
      </c>
      <c r="J9046" t="e">
        <f>SEARCH("type",'Mission Importer'!A9046)</f>
        <v>#VALUE!</v>
      </c>
      <c r="K9046" t="e">
        <f>IF(J9046=43,'Mission Importer'!A9046,0)</f>
        <v>#VALUE!</v>
      </c>
      <c r="L9046" t="e">
        <f>SEARCH("category",'Mission Importer'!A9046)</f>
        <v>#VALUE!</v>
      </c>
      <c r="M9046" t="e">
        <f>IF(L9046=43,'Mission Importer'!A9046,0)</f>
        <v>#VALUE!</v>
      </c>
    </row>
    <row r="9047" spans="1:13" x14ac:dyDescent="0.3">
      <c r="A9047" t="e">
        <f>SEARCH("livery",'Mission Importer'!A9047)</f>
        <v>#VALUE!</v>
      </c>
      <c r="B9047" t="e">
        <f>IF(A9047=43,'Mission Importer'!A9047,0)</f>
        <v>#VALUE!</v>
      </c>
      <c r="D9047" t="e">
        <f>SEARCH("shape_name",'Mission Importer'!A9047)</f>
        <v>#VALUE!</v>
      </c>
      <c r="E9047" t="e">
        <f>IF(D9047=43,'Mission Importer'!A9047,0)</f>
        <v>#VALUE!</v>
      </c>
      <c r="G9047" t="e">
        <f>SEARCH("shape_name",'Mission Importer'!A9047)</f>
        <v>#VALUE!</v>
      </c>
      <c r="H9047" t="e">
        <f>IF(G9047=43,'Mission Importer'!A9047,0)</f>
        <v>#VALUE!</v>
      </c>
      <c r="J9047" t="e">
        <f>SEARCH("type",'Mission Importer'!A9047)</f>
        <v>#VALUE!</v>
      </c>
      <c r="K9047" t="e">
        <f>IF(J9047=43,'Mission Importer'!A9047,0)</f>
        <v>#VALUE!</v>
      </c>
      <c r="L9047" t="e">
        <f>SEARCH("category",'Mission Importer'!A9047)</f>
        <v>#VALUE!</v>
      </c>
      <c r="M9047" t="e">
        <f>IF(L9047=43,'Mission Importer'!A9047,0)</f>
        <v>#VALUE!</v>
      </c>
    </row>
    <row r="9048" spans="1:13" x14ac:dyDescent="0.3">
      <c r="A9048" t="e">
        <f>SEARCH("livery",'Mission Importer'!A9048)</f>
        <v>#VALUE!</v>
      </c>
      <c r="B9048" t="e">
        <f>IF(A9048=43,'Mission Importer'!A9048,0)</f>
        <v>#VALUE!</v>
      </c>
      <c r="D9048" t="e">
        <f>SEARCH("shape_name",'Mission Importer'!A9048)</f>
        <v>#VALUE!</v>
      </c>
      <c r="E9048" t="e">
        <f>IF(D9048=43,'Mission Importer'!A9048,0)</f>
        <v>#VALUE!</v>
      </c>
      <c r="G9048" t="e">
        <f>SEARCH("shape_name",'Mission Importer'!A9048)</f>
        <v>#VALUE!</v>
      </c>
      <c r="H9048" t="e">
        <f>IF(G9048=43,'Mission Importer'!A9048,0)</f>
        <v>#VALUE!</v>
      </c>
      <c r="J9048" t="e">
        <f>SEARCH("type",'Mission Importer'!A9048)</f>
        <v>#VALUE!</v>
      </c>
      <c r="K9048" t="e">
        <f>IF(J9048=43,'Mission Importer'!A9048,0)</f>
        <v>#VALUE!</v>
      </c>
      <c r="L9048" t="e">
        <f>SEARCH("category",'Mission Importer'!A9048)</f>
        <v>#VALUE!</v>
      </c>
      <c r="M9048" t="e">
        <f>IF(L9048=43,'Mission Importer'!A9048,0)</f>
        <v>#VALUE!</v>
      </c>
    </row>
    <row r="9049" spans="1:13" x14ac:dyDescent="0.3">
      <c r="A9049" t="e">
        <f>SEARCH("livery",'Mission Importer'!A9049)</f>
        <v>#VALUE!</v>
      </c>
      <c r="B9049" t="e">
        <f>IF(A9049=43,'Mission Importer'!A9049,0)</f>
        <v>#VALUE!</v>
      </c>
      <c r="D9049" t="e">
        <f>SEARCH("shape_name",'Mission Importer'!A9049)</f>
        <v>#VALUE!</v>
      </c>
      <c r="E9049" t="e">
        <f>IF(D9049=43,'Mission Importer'!A9049,0)</f>
        <v>#VALUE!</v>
      </c>
      <c r="G9049" t="e">
        <f>SEARCH("shape_name",'Mission Importer'!A9049)</f>
        <v>#VALUE!</v>
      </c>
      <c r="H9049" t="e">
        <f>IF(G9049=43,'Mission Importer'!A9049,0)</f>
        <v>#VALUE!</v>
      </c>
      <c r="J9049" t="e">
        <f>SEARCH("type",'Mission Importer'!A9049)</f>
        <v>#VALUE!</v>
      </c>
      <c r="K9049" t="e">
        <f>IF(J9049=43,'Mission Importer'!A9049,0)</f>
        <v>#VALUE!</v>
      </c>
      <c r="L9049" t="e">
        <f>SEARCH("category",'Mission Importer'!A9049)</f>
        <v>#VALUE!</v>
      </c>
      <c r="M9049" t="e">
        <f>IF(L9049=43,'Mission Importer'!A9049,0)</f>
        <v>#VALUE!</v>
      </c>
    </row>
    <row r="9050" spans="1:13" x14ac:dyDescent="0.3">
      <c r="A9050" t="e">
        <f>SEARCH("livery",'Mission Importer'!A9050)</f>
        <v>#VALUE!</v>
      </c>
      <c r="B9050" t="e">
        <f>IF(A9050=43,'Mission Importer'!A9050,0)</f>
        <v>#VALUE!</v>
      </c>
      <c r="D9050" t="e">
        <f>SEARCH("shape_name",'Mission Importer'!A9050)</f>
        <v>#VALUE!</v>
      </c>
      <c r="E9050" t="e">
        <f>IF(D9050=43,'Mission Importer'!A9050,0)</f>
        <v>#VALUE!</v>
      </c>
      <c r="G9050" t="e">
        <f>SEARCH("shape_name",'Mission Importer'!A9050)</f>
        <v>#VALUE!</v>
      </c>
      <c r="H9050" t="e">
        <f>IF(G9050=43,'Mission Importer'!A9050,0)</f>
        <v>#VALUE!</v>
      </c>
      <c r="J9050">
        <f>SEARCH("type",'Mission Importer'!A9050)</f>
        <v>47</v>
      </c>
      <c r="K9050">
        <f>IF(J9050=43,'Mission Importer'!A9050,0)</f>
        <v>0</v>
      </c>
      <c r="L9050" t="e">
        <f>SEARCH("category",'Mission Importer'!A9050)</f>
        <v>#VALUE!</v>
      </c>
      <c r="M9050" t="e">
        <f>IF(L9050=43,'Mission Importer'!A9050,0)</f>
        <v>#VALUE!</v>
      </c>
    </row>
    <row r="9051" spans="1:13" x14ac:dyDescent="0.3">
      <c r="A9051" t="e">
        <f>SEARCH("livery",'Mission Importer'!A9051)</f>
        <v>#VALUE!</v>
      </c>
      <c r="B9051" t="e">
        <f>IF(A9051=43,'Mission Importer'!A9051,0)</f>
        <v>#VALUE!</v>
      </c>
      <c r="D9051" t="e">
        <f>SEARCH("shape_name",'Mission Importer'!A9051)</f>
        <v>#VALUE!</v>
      </c>
      <c r="E9051" t="e">
        <f>IF(D9051=43,'Mission Importer'!A9051,0)</f>
        <v>#VALUE!</v>
      </c>
      <c r="G9051" t="e">
        <f>SEARCH("shape_name",'Mission Importer'!A9051)</f>
        <v>#VALUE!</v>
      </c>
      <c r="H9051" t="e">
        <f>IF(G9051=43,'Mission Importer'!A9051,0)</f>
        <v>#VALUE!</v>
      </c>
      <c r="J9051" t="e">
        <f>SEARCH("type",'Mission Importer'!A9051)</f>
        <v>#VALUE!</v>
      </c>
      <c r="K9051" t="e">
        <f>IF(J9051=43,'Mission Importer'!A9051,0)</f>
        <v>#VALUE!</v>
      </c>
      <c r="L9051" t="e">
        <f>SEARCH("category",'Mission Importer'!A9051)</f>
        <v>#VALUE!</v>
      </c>
      <c r="M9051" t="e">
        <f>IF(L9051=43,'Mission Importer'!A9051,0)</f>
        <v>#VALUE!</v>
      </c>
    </row>
    <row r="9052" spans="1:13" x14ac:dyDescent="0.3">
      <c r="A9052" t="e">
        <f>SEARCH("livery",'Mission Importer'!A9052)</f>
        <v>#VALUE!</v>
      </c>
      <c r="B9052" t="e">
        <f>IF(A9052=43,'Mission Importer'!A9052,0)</f>
        <v>#VALUE!</v>
      </c>
      <c r="D9052" t="e">
        <f>SEARCH("shape_name",'Mission Importer'!A9052)</f>
        <v>#VALUE!</v>
      </c>
      <c r="E9052" t="e">
        <f>IF(D9052=43,'Mission Importer'!A9052,0)</f>
        <v>#VALUE!</v>
      </c>
      <c r="G9052" t="e">
        <f>SEARCH("shape_name",'Mission Importer'!A9052)</f>
        <v>#VALUE!</v>
      </c>
      <c r="H9052" t="e">
        <f>IF(G9052=43,'Mission Importer'!A9052,0)</f>
        <v>#VALUE!</v>
      </c>
      <c r="J9052" t="e">
        <f>SEARCH("type",'Mission Importer'!A9052)</f>
        <v>#VALUE!</v>
      </c>
      <c r="K9052" t="e">
        <f>IF(J9052=43,'Mission Importer'!A9052,0)</f>
        <v>#VALUE!</v>
      </c>
      <c r="L9052" t="e">
        <f>SEARCH("category",'Mission Importer'!A9052)</f>
        <v>#VALUE!</v>
      </c>
      <c r="M9052" t="e">
        <f>IF(L9052=43,'Mission Importer'!A9052,0)</f>
        <v>#VALUE!</v>
      </c>
    </row>
    <row r="9053" spans="1:13" x14ac:dyDescent="0.3">
      <c r="A9053" t="e">
        <f>SEARCH("livery",'Mission Importer'!A9053)</f>
        <v>#VALUE!</v>
      </c>
      <c r="B9053" t="e">
        <f>IF(A9053=43,'Mission Importer'!A9053,0)</f>
        <v>#VALUE!</v>
      </c>
      <c r="D9053" t="e">
        <f>SEARCH("shape_name",'Mission Importer'!A9053)</f>
        <v>#VALUE!</v>
      </c>
      <c r="E9053" t="e">
        <f>IF(D9053=43,'Mission Importer'!A9053,0)</f>
        <v>#VALUE!</v>
      </c>
      <c r="G9053" t="e">
        <f>SEARCH("shape_name",'Mission Importer'!A9053)</f>
        <v>#VALUE!</v>
      </c>
      <c r="H9053" t="e">
        <f>IF(G9053=43,'Mission Importer'!A9053,0)</f>
        <v>#VALUE!</v>
      </c>
      <c r="J9053" t="e">
        <f>SEARCH("type",'Mission Importer'!A9053)</f>
        <v>#VALUE!</v>
      </c>
      <c r="K9053" t="e">
        <f>IF(J9053=43,'Mission Importer'!A9053,0)</f>
        <v>#VALUE!</v>
      </c>
      <c r="L9053" t="e">
        <f>SEARCH("category",'Mission Importer'!A9053)</f>
        <v>#VALUE!</v>
      </c>
      <c r="M9053" t="e">
        <f>IF(L9053=43,'Mission Importer'!A9053,0)</f>
        <v>#VALUE!</v>
      </c>
    </row>
    <row r="9054" spans="1:13" x14ac:dyDescent="0.3">
      <c r="A9054" t="e">
        <f>SEARCH("livery",'Mission Importer'!A9054)</f>
        <v>#VALUE!</v>
      </c>
      <c r="B9054" t="e">
        <f>IF(A9054=43,'Mission Importer'!A9054,0)</f>
        <v>#VALUE!</v>
      </c>
      <c r="D9054" t="e">
        <f>SEARCH("shape_name",'Mission Importer'!A9054)</f>
        <v>#VALUE!</v>
      </c>
      <c r="E9054" t="e">
        <f>IF(D9054=43,'Mission Importer'!A9054,0)</f>
        <v>#VALUE!</v>
      </c>
      <c r="G9054" t="e">
        <f>SEARCH("shape_name",'Mission Importer'!A9054)</f>
        <v>#VALUE!</v>
      </c>
      <c r="H9054" t="e">
        <f>IF(G9054=43,'Mission Importer'!A9054,0)</f>
        <v>#VALUE!</v>
      </c>
      <c r="J9054" t="e">
        <f>SEARCH("type",'Mission Importer'!A9054)</f>
        <v>#VALUE!</v>
      </c>
      <c r="K9054" t="e">
        <f>IF(J9054=43,'Mission Importer'!A9054,0)</f>
        <v>#VALUE!</v>
      </c>
      <c r="L9054" t="e">
        <f>SEARCH("category",'Mission Importer'!A9054)</f>
        <v>#VALUE!</v>
      </c>
      <c r="M9054" t="e">
        <f>IF(L9054=43,'Mission Importer'!A9054,0)</f>
        <v>#VALUE!</v>
      </c>
    </row>
    <row r="9055" spans="1:13" x14ac:dyDescent="0.3">
      <c r="A9055" t="e">
        <f>SEARCH("livery",'Mission Importer'!A9055)</f>
        <v>#VALUE!</v>
      </c>
      <c r="B9055" t="e">
        <f>IF(A9055=43,'Mission Importer'!A9055,0)</f>
        <v>#VALUE!</v>
      </c>
      <c r="D9055" t="e">
        <f>SEARCH("shape_name",'Mission Importer'!A9055)</f>
        <v>#VALUE!</v>
      </c>
      <c r="E9055" t="e">
        <f>IF(D9055=43,'Mission Importer'!A9055,0)</f>
        <v>#VALUE!</v>
      </c>
      <c r="G9055" t="e">
        <f>SEARCH("shape_name",'Mission Importer'!A9055)</f>
        <v>#VALUE!</v>
      </c>
      <c r="H9055" t="e">
        <f>IF(G9055=43,'Mission Importer'!A9055,0)</f>
        <v>#VALUE!</v>
      </c>
      <c r="J9055" t="e">
        <f>SEARCH("type",'Mission Importer'!A9055)</f>
        <v>#VALUE!</v>
      </c>
      <c r="K9055" t="e">
        <f>IF(J9055=43,'Mission Importer'!A9055,0)</f>
        <v>#VALUE!</v>
      </c>
      <c r="L9055" t="e">
        <f>SEARCH("category",'Mission Importer'!A9055)</f>
        <v>#VALUE!</v>
      </c>
      <c r="M9055" t="e">
        <f>IF(L9055=43,'Mission Importer'!A9055,0)</f>
        <v>#VALUE!</v>
      </c>
    </row>
    <row r="9056" spans="1:13" x14ac:dyDescent="0.3">
      <c r="A9056" t="e">
        <f>SEARCH("livery",'Mission Importer'!A9056)</f>
        <v>#VALUE!</v>
      </c>
      <c r="B9056" t="e">
        <f>IF(A9056=43,'Mission Importer'!A9056,0)</f>
        <v>#VALUE!</v>
      </c>
      <c r="D9056" t="e">
        <f>SEARCH("shape_name",'Mission Importer'!A9056)</f>
        <v>#VALUE!</v>
      </c>
      <c r="E9056" t="e">
        <f>IF(D9056=43,'Mission Importer'!A9056,0)</f>
        <v>#VALUE!</v>
      </c>
      <c r="G9056" t="e">
        <f>SEARCH("shape_name",'Mission Importer'!A9056)</f>
        <v>#VALUE!</v>
      </c>
      <c r="H9056" t="e">
        <f>IF(G9056=43,'Mission Importer'!A9056,0)</f>
        <v>#VALUE!</v>
      </c>
      <c r="J9056" t="e">
        <f>SEARCH("type",'Mission Importer'!A9056)</f>
        <v>#VALUE!</v>
      </c>
      <c r="K9056" t="e">
        <f>IF(J9056=43,'Mission Importer'!A9056,0)</f>
        <v>#VALUE!</v>
      </c>
      <c r="L9056" t="e">
        <f>SEARCH("category",'Mission Importer'!A9056)</f>
        <v>#VALUE!</v>
      </c>
      <c r="M9056" t="e">
        <f>IF(L9056=43,'Mission Importer'!A9056,0)</f>
        <v>#VALUE!</v>
      </c>
    </row>
    <row r="9057" spans="1:13" x14ac:dyDescent="0.3">
      <c r="A9057" t="e">
        <f>SEARCH("livery",'Mission Importer'!A9057)</f>
        <v>#VALUE!</v>
      </c>
      <c r="B9057" t="e">
        <f>IF(A9057=43,'Mission Importer'!A9057,0)</f>
        <v>#VALUE!</v>
      </c>
      <c r="D9057" t="e">
        <f>SEARCH("shape_name",'Mission Importer'!A9057)</f>
        <v>#VALUE!</v>
      </c>
      <c r="E9057" t="e">
        <f>IF(D9057=43,'Mission Importer'!A9057,0)</f>
        <v>#VALUE!</v>
      </c>
      <c r="G9057" t="e">
        <f>SEARCH("shape_name",'Mission Importer'!A9057)</f>
        <v>#VALUE!</v>
      </c>
      <c r="H9057" t="e">
        <f>IF(G9057=43,'Mission Importer'!A9057,0)</f>
        <v>#VALUE!</v>
      </c>
      <c r="J9057" t="e">
        <f>SEARCH("type",'Mission Importer'!A9057)</f>
        <v>#VALUE!</v>
      </c>
      <c r="K9057" t="e">
        <f>IF(J9057=43,'Mission Importer'!A9057,0)</f>
        <v>#VALUE!</v>
      </c>
      <c r="L9057" t="e">
        <f>SEARCH("category",'Mission Importer'!A9057)</f>
        <v>#VALUE!</v>
      </c>
      <c r="M9057" t="e">
        <f>IF(L9057=43,'Mission Importer'!A9057,0)</f>
        <v>#VALUE!</v>
      </c>
    </row>
    <row r="9058" spans="1:13" x14ac:dyDescent="0.3">
      <c r="A9058" t="e">
        <f>SEARCH("livery",'Mission Importer'!A9058)</f>
        <v>#VALUE!</v>
      </c>
      <c r="B9058" t="e">
        <f>IF(A9058=43,'Mission Importer'!A9058,0)</f>
        <v>#VALUE!</v>
      </c>
      <c r="D9058" t="e">
        <f>SEARCH("shape_name",'Mission Importer'!A9058)</f>
        <v>#VALUE!</v>
      </c>
      <c r="E9058" t="e">
        <f>IF(D9058=43,'Mission Importer'!A9058,0)</f>
        <v>#VALUE!</v>
      </c>
      <c r="G9058" t="e">
        <f>SEARCH("shape_name",'Mission Importer'!A9058)</f>
        <v>#VALUE!</v>
      </c>
      <c r="H9058" t="e">
        <f>IF(G9058=43,'Mission Importer'!A9058,0)</f>
        <v>#VALUE!</v>
      </c>
      <c r="J9058" t="e">
        <f>SEARCH("type",'Mission Importer'!A9058)</f>
        <v>#VALUE!</v>
      </c>
      <c r="K9058" t="e">
        <f>IF(J9058=43,'Mission Importer'!A9058,0)</f>
        <v>#VALUE!</v>
      </c>
      <c r="L9058" t="e">
        <f>SEARCH("category",'Mission Importer'!A9058)</f>
        <v>#VALUE!</v>
      </c>
      <c r="M9058" t="e">
        <f>IF(L9058=43,'Mission Importer'!A9058,0)</f>
        <v>#VALUE!</v>
      </c>
    </row>
    <row r="9059" spans="1:13" x14ac:dyDescent="0.3">
      <c r="A9059" t="e">
        <f>SEARCH("livery",'Mission Importer'!A9059)</f>
        <v>#VALUE!</v>
      </c>
      <c r="B9059" t="e">
        <f>IF(A9059=43,'Mission Importer'!A9059,0)</f>
        <v>#VALUE!</v>
      </c>
      <c r="D9059" t="e">
        <f>SEARCH("shape_name",'Mission Importer'!A9059)</f>
        <v>#VALUE!</v>
      </c>
      <c r="E9059" t="e">
        <f>IF(D9059=43,'Mission Importer'!A9059,0)</f>
        <v>#VALUE!</v>
      </c>
      <c r="G9059" t="e">
        <f>SEARCH("shape_name",'Mission Importer'!A9059)</f>
        <v>#VALUE!</v>
      </c>
      <c r="H9059" t="e">
        <f>IF(G9059=43,'Mission Importer'!A9059,0)</f>
        <v>#VALUE!</v>
      </c>
      <c r="J9059" t="e">
        <f>SEARCH("type",'Mission Importer'!A9059)</f>
        <v>#VALUE!</v>
      </c>
      <c r="K9059" t="e">
        <f>IF(J9059=43,'Mission Importer'!A9059,0)</f>
        <v>#VALUE!</v>
      </c>
      <c r="L9059" t="e">
        <f>SEARCH("category",'Mission Importer'!A9059)</f>
        <v>#VALUE!</v>
      </c>
      <c r="M9059" t="e">
        <f>IF(L9059=43,'Mission Importer'!A9059,0)</f>
        <v>#VALUE!</v>
      </c>
    </row>
    <row r="9060" spans="1:13" x14ac:dyDescent="0.3">
      <c r="A9060" t="e">
        <f>SEARCH("livery",'Mission Importer'!A9060)</f>
        <v>#VALUE!</v>
      </c>
      <c r="B9060" t="e">
        <f>IF(A9060=43,'Mission Importer'!A9060,0)</f>
        <v>#VALUE!</v>
      </c>
      <c r="D9060" t="e">
        <f>SEARCH("shape_name",'Mission Importer'!A9060)</f>
        <v>#VALUE!</v>
      </c>
      <c r="E9060" t="e">
        <f>IF(D9060=43,'Mission Importer'!A9060,0)</f>
        <v>#VALUE!</v>
      </c>
      <c r="G9060" t="e">
        <f>SEARCH("shape_name",'Mission Importer'!A9060)</f>
        <v>#VALUE!</v>
      </c>
      <c r="H9060" t="e">
        <f>IF(G9060=43,'Mission Importer'!A9060,0)</f>
        <v>#VALUE!</v>
      </c>
      <c r="J9060" t="e">
        <f>SEARCH("type",'Mission Importer'!A9060)</f>
        <v>#VALUE!</v>
      </c>
      <c r="K9060" t="e">
        <f>IF(J9060=43,'Mission Importer'!A9060,0)</f>
        <v>#VALUE!</v>
      </c>
      <c r="L9060" t="e">
        <f>SEARCH("category",'Mission Importer'!A9060)</f>
        <v>#VALUE!</v>
      </c>
      <c r="M9060" t="e">
        <f>IF(L9060=43,'Mission Importer'!A9060,0)</f>
        <v>#VALUE!</v>
      </c>
    </row>
    <row r="9061" spans="1:13" x14ac:dyDescent="0.3">
      <c r="A9061" t="e">
        <f>SEARCH("livery",'Mission Importer'!A9061)</f>
        <v>#VALUE!</v>
      </c>
      <c r="B9061" t="e">
        <f>IF(A9061=43,'Mission Importer'!A9061,0)</f>
        <v>#VALUE!</v>
      </c>
      <c r="D9061" t="e">
        <f>SEARCH("shape_name",'Mission Importer'!A9061)</f>
        <v>#VALUE!</v>
      </c>
      <c r="E9061" t="e">
        <f>IF(D9061=43,'Mission Importer'!A9061,0)</f>
        <v>#VALUE!</v>
      </c>
      <c r="G9061" t="e">
        <f>SEARCH("shape_name",'Mission Importer'!A9061)</f>
        <v>#VALUE!</v>
      </c>
      <c r="H9061" t="e">
        <f>IF(G9061=43,'Mission Importer'!A9061,0)</f>
        <v>#VALUE!</v>
      </c>
      <c r="J9061" t="e">
        <f>SEARCH("type",'Mission Importer'!A9061)</f>
        <v>#VALUE!</v>
      </c>
      <c r="K9061" t="e">
        <f>IF(J9061=43,'Mission Importer'!A9061,0)</f>
        <v>#VALUE!</v>
      </c>
      <c r="L9061" t="e">
        <f>SEARCH("category",'Mission Importer'!A9061)</f>
        <v>#VALUE!</v>
      </c>
      <c r="M9061" t="e">
        <f>IF(L9061=43,'Mission Importer'!A9061,0)</f>
        <v>#VALUE!</v>
      </c>
    </row>
    <row r="9062" spans="1:13" x14ac:dyDescent="0.3">
      <c r="A9062" t="e">
        <f>SEARCH("livery",'Mission Importer'!A9062)</f>
        <v>#VALUE!</v>
      </c>
      <c r="B9062" t="e">
        <f>IF(A9062=43,'Mission Importer'!A9062,0)</f>
        <v>#VALUE!</v>
      </c>
      <c r="D9062" t="e">
        <f>SEARCH("shape_name",'Mission Importer'!A9062)</f>
        <v>#VALUE!</v>
      </c>
      <c r="E9062" t="e">
        <f>IF(D9062=43,'Mission Importer'!A9062,0)</f>
        <v>#VALUE!</v>
      </c>
      <c r="G9062" t="e">
        <f>SEARCH("shape_name",'Mission Importer'!A9062)</f>
        <v>#VALUE!</v>
      </c>
      <c r="H9062" t="e">
        <f>IF(G9062=43,'Mission Importer'!A9062,0)</f>
        <v>#VALUE!</v>
      </c>
      <c r="J9062" t="e">
        <f>SEARCH("type",'Mission Importer'!A9062)</f>
        <v>#VALUE!</v>
      </c>
      <c r="K9062" t="e">
        <f>IF(J9062=43,'Mission Importer'!A9062,0)</f>
        <v>#VALUE!</v>
      </c>
      <c r="L9062" t="e">
        <f>SEARCH("category",'Mission Importer'!A9062)</f>
        <v>#VALUE!</v>
      </c>
      <c r="M9062" t="e">
        <f>IF(L9062=43,'Mission Importer'!A9062,0)</f>
        <v>#VALUE!</v>
      </c>
    </row>
    <row r="9063" spans="1:13" x14ac:dyDescent="0.3">
      <c r="A9063" t="e">
        <f>SEARCH("livery",'Mission Importer'!A9063)</f>
        <v>#VALUE!</v>
      </c>
      <c r="B9063" t="e">
        <f>IF(A9063=43,'Mission Importer'!A9063,0)</f>
        <v>#VALUE!</v>
      </c>
      <c r="D9063" t="e">
        <f>SEARCH("shape_name",'Mission Importer'!A9063)</f>
        <v>#VALUE!</v>
      </c>
      <c r="E9063" t="e">
        <f>IF(D9063=43,'Mission Importer'!A9063,0)</f>
        <v>#VALUE!</v>
      </c>
      <c r="G9063" t="e">
        <f>SEARCH("shape_name",'Mission Importer'!A9063)</f>
        <v>#VALUE!</v>
      </c>
      <c r="H9063" t="e">
        <f>IF(G9063=43,'Mission Importer'!A9063,0)</f>
        <v>#VALUE!</v>
      </c>
      <c r="J9063" t="e">
        <f>SEARCH("type",'Mission Importer'!A9063)</f>
        <v>#VALUE!</v>
      </c>
      <c r="K9063" t="e">
        <f>IF(J9063=43,'Mission Importer'!A9063,0)</f>
        <v>#VALUE!</v>
      </c>
      <c r="L9063" t="e">
        <f>SEARCH("category",'Mission Importer'!A9063)</f>
        <v>#VALUE!</v>
      </c>
      <c r="M9063" t="e">
        <f>IF(L9063=43,'Mission Importer'!A9063,0)</f>
        <v>#VALUE!</v>
      </c>
    </row>
    <row r="9064" spans="1:13" x14ac:dyDescent="0.3">
      <c r="A9064" t="e">
        <f>SEARCH("livery",'Mission Importer'!A9064)</f>
        <v>#VALUE!</v>
      </c>
      <c r="B9064" t="e">
        <f>IF(A9064=43,'Mission Importer'!A9064,0)</f>
        <v>#VALUE!</v>
      </c>
      <c r="D9064" t="e">
        <f>SEARCH("shape_name",'Mission Importer'!A9064)</f>
        <v>#VALUE!</v>
      </c>
      <c r="E9064" t="e">
        <f>IF(D9064=43,'Mission Importer'!A9064,0)</f>
        <v>#VALUE!</v>
      </c>
      <c r="G9064" t="e">
        <f>SEARCH("shape_name",'Mission Importer'!A9064)</f>
        <v>#VALUE!</v>
      </c>
      <c r="H9064" t="e">
        <f>IF(G9064=43,'Mission Importer'!A9064,0)</f>
        <v>#VALUE!</v>
      </c>
      <c r="J9064" t="e">
        <f>SEARCH("type",'Mission Importer'!A9064)</f>
        <v>#VALUE!</v>
      </c>
      <c r="K9064" t="e">
        <f>IF(J9064=43,'Mission Importer'!A9064,0)</f>
        <v>#VALUE!</v>
      </c>
      <c r="L9064" t="e">
        <f>SEARCH("category",'Mission Importer'!A9064)</f>
        <v>#VALUE!</v>
      </c>
      <c r="M9064" t="e">
        <f>IF(L9064=43,'Mission Importer'!A9064,0)</f>
        <v>#VALUE!</v>
      </c>
    </row>
    <row r="9065" spans="1:13" x14ac:dyDescent="0.3">
      <c r="A9065">
        <f>SEARCH("livery",'Mission Importer'!A9065)</f>
        <v>43</v>
      </c>
      <c r="B9065" t="str">
        <f>IF(A9065=43,'Mission Importer'!A9065,0)</f>
        <v xml:space="preserve">                                        ["livery_id"] = "winter",</v>
      </c>
      <c r="D9065" t="e">
        <f>SEARCH("shape_name",'Mission Importer'!A9065)</f>
        <v>#VALUE!</v>
      </c>
      <c r="E9065" t="e">
        <f>IF(D9065=43,'Mission Importer'!A9065,0)</f>
        <v>#VALUE!</v>
      </c>
      <c r="G9065" t="e">
        <f>SEARCH("shape_name",'Mission Importer'!A9065)</f>
        <v>#VALUE!</v>
      </c>
      <c r="H9065" t="e">
        <f>IF(G9065=43,'Mission Importer'!A9065,0)</f>
        <v>#VALUE!</v>
      </c>
      <c r="J9065" t="e">
        <f>SEARCH("type",'Mission Importer'!A9065)</f>
        <v>#VALUE!</v>
      </c>
      <c r="K9065" t="e">
        <f>IF(J9065=43,'Mission Importer'!A9065,0)</f>
        <v>#VALUE!</v>
      </c>
      <c r="L9065" t="e">
        <f>SEARCH("category",'Mission Importer'!A9065)</f>
        <v>#VALUE!</v>
      </c>
      <c r="M9065" t="e">
        <f>IF(L9065=43,'Mission Importer'!A9065,0)</f>
        <v>#VALUE!</v>
      </c>
    </row>
    <row r="9066" spans="1:13" x14ac:dyDescent="0.3">
      <c r="A9066" t="e">
        <f>SEARCH("livery",'Mission Importer'!A9066)</f>
        <v>#VALUE!</v>
      </c>
      <c r="B9066" t="e">
        <f>IF(A9066=43,'Mission Importer'!A9066,0)</f>
        <v>#VALUE!</v>
      </c>
      <c r="D9066" t="e">
        <f>SEARCH("shape_name",'Mission Importer'!A9066)</f>
        <v>#VALUE!</v>
      </c>
      <c r="E9066" t="e">
        <f>IF(D9066=43,'Mission Importer'!A9066,0)</f>
        <v>#VALUE!</v>
      </c>
      <c r="G9066" t="e">
        <f>SEARCH("shape_name",'Mission Importer'!A9066)</f>
        <v>#VALUE!</v>
      </c>
      <c r="H9066" t="e">
        <f>IF(G9066=43,'Mission Importer'!A9066,0)</f>
        <v>#VALUE!</v>
      </c>
      <c r="J9066" t="e">
        <f>SEARCH("type",'Mission Importer'!A9066)</f>
        <v>#VALUE!</v>
      </c>
      <c r="K9066" t="e">
        <f>IF(J9066=43,'Mission Importer'!A9066,0)</f>
        <v>#VALUE!</v>
      </c>
      <c r="L9066">
        <f>SEARCH("category",'Mission Importer'!A9066)</f>
        <v>43</v>
      </c>
      <c r="M9066" t="str">
        <f>IF(L9066=43,'Mission Importer'!A9066,0)</f>
        <v xml:space="preserve">                                        ["category"] = "Air Defence",</v>
      </c>
    </row>
    <row r="9067" spans="1:13" x14ac:dyDescent="0.3">
      <c r="A9067" t="e">
        <f>SEARCH("livery",'Mission Importer'!A9067)</f>
        <v>#VALUE!</v>
      </c>
      <c r="B9067" t="e">
        <f>IF(A9067=43,'Mission Importer'!A9067,0)</f>
        <v>#VALUE!</v>
      </c>
      <c r="D9067" t="e">
        <f>SEARCH("shape_name",'Mission Importer'!A9067)</f>
        <v>#VALUE!</v>
      </c>
      <c r="E9067" t="e">
        <f>IF(D9067=43,'Mission Importer'!A9067,0)</f>
        <v>#VALUE!</v>
      </c>
      <c r="G9067" t="e">
        <f>SEARCH("shape_name",'Mission Importer'!A9067)</f>
        <v>#VALUE!</v>
      </c>
      <c r="H9067" t="e">
        <f>IF(G9067=43,'Mission Importer'!A9067,0)</f>
        <v>#VALUE!</v>
      </c>
      <c r="J9067">
        <f>SEARCH("type",'Mission Importer'!A9067)</f>
        <v>43</v>
      </c>
      <c r="K9067" t="str">
        <f>IF(J9067=43,'Mission Importer'!A9067,0)</f>
        <v xml:space="preserve">                                        ["type"] = "Kub 2P25 ln",</v>
      </c>
      <c r="L9067" t="e">
        <f>SEARCH("category",'Mission Importer'!A9067)</f>
        <v>#VALUE!</v>
      </c>
      <c r="M9067" t="e">
        <f>IF(L9067=43,'Mission Importer'!A9067,0)</f>
        <v>#VALUE!</v>
      </c>
    </row>
    <row r="9068" spans="1:13" x14ac:dyDescent="0.3">
      <c r="A9068" t="e">
        <f>SEARCH("livery",'Mission Importer'!A9068)</f>
        <v>#VALUE!</v>
      </c>
      <c r="B9068" t="e">
        <f>IF(A9068=43,'Mission Importer'!A9068,0)</f>
        <v>#VALUE!</v>
      </c>
      <c r="D9068" t="e">
        <f>SEARCH("shape_name",'Mission Importer'!A9068)</f>
        <v>#VALUE!</v>
      </c>
      <c r="E9068" t="e">
        <f>IF(D9068=43,'Mission Importer'!A9068,0)</f>
        <v>#VALUE!</v>
      </c>
      <c r="G9068" t="e">
        <f>SEARCH("shape_name",'Mission Importer'!A9068)</f>
        <v>#VALUE!</v>
      </c>
      <c r="H9068" t="e">
        <f>IF(G9068=43,'Mission Importer'!A9068,0)</f>
        <v>#VALUE!</v>
      </c>
      <c r="J9068" t="e">
        <f>SEARCH("type",'Mission Importer'!A9068)</f>
        <v>#VALUE!</v>
      </c>
      <c r="K9068" t="e">
        <f>IF(J9068=43,'Mission Importer'!A9068,0)</f>
        <v>#VALUE!</v>
      </c>
      <c r="L9068" t="e">
        <f>SEARCH("category",'Mission Importer'!A9068)</f>
        <v>#VALUE!</v>
      </c>
      <c r="M9068" t="e">
        <f>IF(L9068=43,'Mission Importer'!A9068,0)</f>
        <v>#VALUE!</v>
      </c>
    </row>
    <row r="9069" spans="1:13" x14ac:dyDescent="0.3">
      <c r="A9069" t="e">
        <f>SEARCH("livery",'Mission Importer'!A9069)</f>
        <v>#VALUE!</v>
      </c>
      <c r="B9069" t="e">
        <f>IF(A9069=43,'Mission Importer'!A9069,0)</f>
        <v>#VALUE!</v>
      </c>
      <c r="D9069" t="e">
        <f>SEARCH("shape_name",'Mission Importer'!A9069)</f>
        <v>#VALUE!</v>
      </c>
      <c r="E9069" t="e">
        <f>IF(D9069=43,'Mission Importer'!A9069,0)</f>
        <v>#VALUE!</v>
      </c>
      <c r="G9069" t="e">
        <f>SEARCH("shape_name",'Mission Importer'!A9069)</f>
        <v>#VALUE!</v>
      </c>
      <c r="H9069" t="e">
        <f>IF(G9069=43,'Mission Importer'!A9069,0)</f>
        <v>#VALUE!</v>
      </c>
      <c r="J9069" t="e">
        <f>SEARCH("type",'Mission Importer'!A9069)</f>
        <v>#VALUE!</v>
      </c>
      <c r="K9069" t="e">
        <f>IF(J9069=43,'Mission Importer'!A9069,0)</f>
        <v>#VALUE!</v>
      </c>
      <c r="L9069" t="e">
        <f>SEARCH("category",'Mission Importer'!A9069)</f>
        <v>#VALUE!</v>
      </c>
      <c r="M9069" t="e">
        <f>IF(L9069=43,'Mission Importer'!A9069,0)</f>
        <v>#VALUE!</v>
      </c>
    </row>
    <row r="9070" spans="1:13" x14ac:dyDescent="0.3">
      <c r="A9070" t="e">
        <f>SEARCH("livery",'Mission Importer'!A9070)</f>
        <v>#VALUE!</v>
      </c>
      <c r="B9070" t="e">
        <f>IF(A9070=43,'Mission Importer'!A9070,0)</f>
        <v>#VALUE!</v>
      </c>
      <c r="D9070" t="e">
        <f>SEARCH("shape_name",'Mission Importer'!A9070)</f>
        <v>#VALUE!</v>
      </c>
      <c r="E9070" t="e">
        <f>IF(D9070=43,'Mission Importer'!A9070,0)</f>
        <v>#VALUE!</v>
      </c>
      <c r="G9070" t="e">
        <f>SEARCH("shape_name",'Mission Importer'!A9070)</f>
        <v>#VALUE!</v>
      </c>
      <c r="H9070" t="e">
        <f>IF(G9070=43,'Mission Importer'!A9070,0)</f>
        <v>#VALUE!</v>
      </c>
      <c r="J9070" t="e">
        <f>SEARCH("type",'Mission Importer'!A9070)</f>
        <v>#VALUE!</v>
      </c>
      <c r="K9070" t="e">
        <f>IF(J9070=43,'Mission Importer'!A9070,0)</f>
        <v>#VALUE!</v>
      </c>
      <c r="L9070" t="e">
        <f>SEARCH("category",'Mission Importer'!A9070)</f>
        <v>#VALUE!</v>
      </c>
      <c r="M9070" t="e">
        <f>IF(L9070=43,'Mission Importer'!A9070,0)</f>
        <v>#VALUE!</v>
      </c>
    </row>
    <row r="9071" spans="1:13" x14ac:dyDescent="0.3">
      <c r="A9071" t="e">
        <f>SEARCH("livery",'Mission Importer'!A9071)</f>
        <v>#VALUE!</v>
      </c>
      <c r="B9071" t="e">
        <f>IF(A9071=43,'Mission Importer'!A9071,0)</f>
        <v>#VALUE!</v>
      </c>
      <c r="D9071" t="e">
        <f>SEARCH("shape_name",'Mission Importer'!A9071)</f>
        <v>#VALUE!</v>
      </c>
      <c r="E9071" t="e">
        <f>IF(D9071=43,'Mission Importer'!A9071,0)</f>
        <v>#VALUE!</v>
      </c>
      <c r="G9071" t="e">
        <f>SEARCH("shape_name",'Mission Importer'!A9071)</f>
        <v>#VALUE!</v>
      </c>
      <c r="H9071" t="e">
        <f>IF(G9071=43,'Mission Importer'!A9071,0)</f>
        <v>#VALUE!</v>
      </c>
      <c r="J9071" t="e">
        <f>SEARCH("type",'Mission Importer'!A9071)</f>
        <v>#VALUE!</v>
      </c>
      <c r="K9071" t="e">
        <f>IF(J9071=43,'Mission Importer'!A9071,0)</f>
        <v>#VALUE!</v>
      </c>
      <c r="L9071" t="e">
        <f>SEARCH("category",'Mission Importer'!A9071)</f>
        <v>#VALUE!</v>
      </c>
      <c r="M9071" t="e">
        <f>IF(L9071=43,'Mission Importer'!A9071,0)</f>
        <v>#VALUE!</v>
      </c>
    </row>
    <row r="9072" spans="1:13" x14ac:dyDescent="0.3">
      <c r="A9072" t="e">
        <f>SEARCH("livery",'Mission Importer'!A9072)</f>
        <v>#VALUE!</v>
      </c>
      <c r="B9072" t="e">
        <f>IF(A9072=43,'Mission Importer'!A9072,0)</f>
        <v>#VALUE!</v>
      </c>
      <c r="D9072" t="e">
        <f>SEARCH("shape_name",'Mission Importer'!A9072)</f>
        <v>#VALUE!</v>
      </c>
      <c r="E9072" t="e">
        <f>IF(D9072=43,'Mission Importer'!A9072,0)</f>
        <v>#VALUE!</v>
      </c>
      <c r="G9072" t="e">
        <f>SEARCH("shape_name",'Mission Importer'!A9072)</f>
        <v>#VALUE!</v>
      </c>
      <c r="H9072" t="e">
        <f>IF(G9072=43,'Mission Importer'!A9072,0)</f>
        <v>#VALUE!</v>
      </c>
      <c r="J9072" t="e">
        <f>SEARCH("type",'Mission Importer'!A9072)</f>
        <v>#VALUE!</v>
      </c>
      <c r="K9072" t="e">
        <f>IF(J9072=43,'Mission Importer'!A9072,0)</f>
        <v>#VALUE!</v>
      </c>
      <c r="L9072" t="e">
        <f>SEARCH("category",'Mission Importer'!A9072)</f>
        <v>#VALUE!</v>
      </c>
      <c r="M9072" t="e">
        <f>IF(L9072=43,'Mission Importer'!A9072,0)</f>
        <v>#VALUE!</v>
      </c>
    </row>
    <row r="9073" spans="1:13" x14ac:dyDescent="0.3">
      <c r="A9073" t="e">
        <f>SEARCH("livery",'Mission Importer'!A9073)</f>
        <v>#VALUE!</v>
      </c>
      <c r="B9073" t="e">
        <f>IF(A9073=43,'Mission Importer'!A9073,0)</f>
        <v>#VALUE!</v>
      </c>
      <c r="D9073" t="e">
        <f>SEARCH("shape_name",'Mission Importer'!A9073)</f>
        <v>#VALUE!</v>
      </c>
      <c r="E9073" t="e">
        <f>IF(D9073=43,'Mission Importer'!A9073,0)</f>
        <v>#VALUE!</v>
      </c>
      <c r="G9073" t="e">
        <f>SEARCH("shape_name",'Mission Importer'!A9073)</f>
        <v>#VALUE!</v>
      </c>
      <c r="H9073" t="e">
        <f>IF(G9073=43,'Mission Importer'!A9073,0)</f>
        <v>#VALUE!</v>
      </c>
      <c r="J9073" t="e">
        <f>SEARCH("type",'Mission Importer'!A9073)</f>
        <v>#VALUE!</v>
      </c>
      <c r="K9073" t="e">
        <f>IF(J9073=43,'Mission Importer'!A9073,0)</f>
        <v>#VALUE!</v>
      </c>
      <c r="L9073" t="e">
        <f>SEARCH("category",'Mission Importer'!A9073)</f>
        <v>#VALUE!</v>
      </c>
      <c r="M9073" t="e">
        <f>IF(L9073=43,'Mission Importer'!A9073,0)</f>
        <v>#VALUE!</v>
      </c>
    </row>
    <row r="9074" spans="1:13" x14ac:dyDescent="0.3">
      <c r="A9074" t="e">
        <f>SEARCH("livery",'Mission Importer'!A9074)</f>
        <v>#VALUE!</v>
      </c>
      <c r="B9074" t="e">
        <f>IF(A9074=43,'Mission Importer'!A9074,0)</f>
        <v>#VALUE!</v>
      </c>
      <c r="D9074" t="e">
        <f>SEARCH("shape_name",'Mission Importer'!A9074)</f>
        <v>#VALUE!</v>
      </c>
      <c r="E9074" t="e">
        <f>IF(D9074=43,'Mission Importer'!A9074,0)</f>
        <v>#VALUE!</v>
      </c>
      <c r="G9074" t="e">
        <f>SEARCH("shape_name",'Mission Importer'!A9074)</f>
        <v>#VALUE!</v>
      </c>
      <c r="H9074" t="e">
        <f>IF(G9074=43,'Mission Importer'!A9074,0)</f>
        <v>#VALUE!</v>
      </c>
      <c r="J9074" t="e">
        <f>SEARCH("type",'Mission Importer'!A9074)</f>
        <v>#VALUE!</v>
      </c>
      <c r="K9074" t="e">
        <f>IF(J9074=43,'Mission Importer'!A9074,0)</f>
        <v>#VALUE!</v>
      </c>
      <c r="L9074" t="e">
        <f>SEARCH("category",'Mission Importer'!A9074)</f>
        <v>#VALUE!</v>
      </c>
      <c r="M9074" t="e">
        <f>IF(L9074=43,'Mission Importer'!A9074,0)</f>
        <v>#VALUE!</v>
      </c>
    </row>
    <row r="9075" spans="1:13" x14ac:dyDescent="0.3">
      <c r="A9075" t="e">
        <f>SEARCH("livery",'Mission Importer'!A9075)</f>
        <v>#VALUE!</v>
      </c>
      <c r="B9075" t="e">
        <f>IF(A9075=43,'Mission Importer'!A9075,0)</f>
        <v>#VALUE!</v>
      </c>
      <c r="D9075" t="e">
        <f>SEARCH("shape_name",'Mission Importer'!A9075)</f>
        <v>#VALUE!</v>
      </c>
      <c r="E9075" t="e">
        <f>IF(D9075=43,'Mission Importer'!A9075,0)</f>
        <v>#VALUE!</v>
      </c>
      <c r="G9075" t="e">
        <f>SEARCH("shape_name",'Mission Importer'!A9075)</f>
        <v>#VALUE!</v>
      </c>
      <c r="H9075" t="e">
        <f>IF(G9075=43,'Mission Importer'!A9075,0)</f>
        <v>#VALUE!</v>
      </c>
      <c r="J9075" t="e">
        <f>SEARCH("type",'Mission Importer'!A9075)</f>
        <v>#VALUE!</v>
      </c>
      <c r="K9075" t="e">
        <f>IF(J9075=43,'Mission Importer'!A9075,0)</f>
        <v>#VALUE!</v>
      </c>
      <c r="L9075" t="e">
        <f>SEARCH("category",'Mission Importer'!A9075)</f>
        <v>#VALUE!</v>
      </c>
      <c r="M9075" t="e">
        <f>IF(L9075=43,'Mission Importer'!A9075,0)</f>
        <v>#VALUE!</v>
      </c>
    </row>
    <row r="9076" spans="1:13" x14ac:dyDescent="0.3">
      <c r="A9076" t="e">
        <f>SEARCH("livery",'Mission Importer'!A9076)</f>
        <v>#VALUE!</v>
      </c>
      <c r="B9076" t="e">
        <f>IF(A9076=43,'Mission Importer'!A9076,0)</f>
        <v>#VALUE!</v>
      </c>
      <c r="D9076" t="e">
        <f>SEARCH("shape_name",'Mission Importer'!A9076)</f>
        <v>#VALUE!</v>
      </c>
      <c r="E9076" t="e">
        <f>IF(D9076=43,'Mission Importer'!A9076,0)</f>
        <v>#VALUE!</v>
      </c>
      <c r="G9076" t="e">
        <f>SEARCH("shape_name",'Mission Importer'!A9076)</f>
        <v>#VALUE!</v>
      </c>
      <c r="H9076" t="e">
        <f>IF(G9076=43,'Mission Importer'!A9076,0)</f>
        <v>#VALUE!</v>
      </c>
      <c r="J9076" t="e">
        <f>SEARCH("type",'Mission Importer'!A9076)</f>
        <v>#VALUE!</v>
      </c>
      <c r="K9076" t="e">
        <f>IF(J9076=43,'Mission Importer'!A9076,0)</f>
        <v>#VALUE!</v>
      </c>
      <c r="L9076" t="e">
        <f>SEARCH("category",'Mission Importer'!A9076)</f>
        <v>#VALUE!</v>
      </c>
      <c r="M9076" t="e">
        <f>IF(L9076=43,'Mission Importer'!A9076,0)</f>
        <v>#VALUE!</v>
      </c>
    </row>
    <row r="9077" spans="1:13" x14ac:dyDescent="0.3">
      <c r="A9077" t="e">
        <f>SEARCH("livery",'Mission Importer'!A9077)</f>
        <v>#VALUE!</v>
      </c>
      <c r="B9077" t="e">
        <f>IF(A9077=43,'Mission Importer'!A9077,0)</f>
        <v>#VALUE!</v>
      </c>
      <c r="D9077" t="e">
        <f>SEARCH("shape_name",'Mission Importer'!A9077)</f>
        <v>#VALUE!</v>
      </c>
      <c r="E9077" t="e">
        <f>IF(D9077=43,'Mission Importer'!A9077,0)</f>
        <v>#VALUE!</v>
      </c>
      <c r="G9077" t="e">
        <f>SEARCH("shape_name",'Mission Importer'!A9077)</f>
        <v>#VALUE!</v>
      </c>
      <c r="H9077" t="e">
        <f>IF(G9077=43,'Mission Importer'!A9077,0)</f>
        <v>#VALUE!</v>
      </c>
      <c r="J9077" t="e">
        <f>SEARCH("type",'Mission Importer'!A9077)</f>
        <v>#VALUE!</v>
      </c>
      <c r="K9077" t="e">
        <f>IF(J9077=43,'Mission Importer'!A9077,0)</f>
        <v>#VALUE!</v>
      </c>
      <c r="L9077" t="e">
        <f>SEARCH("category",'Mission Importer'!A9077)</f>
        <v>#VALUE!</v>
      </c>
      <c r="M9077" t="e">
        <f>IF(L9077=43,'Mission Importer'!A9077,0)</f>
        <v>#VALUE!</v>
      </c>
    </row>
    <row r="9078" spans="1:13" x14ac:dyDescent="0.3">
      <c r="A9078" t="e">
        <f>SEARCH("livery",'Mission Importer'!A9078)</f>
        <v>#VALUE!</v>
      </c>
      <c r="B9078" t="e">
        <f>IF(A9078=43,'Mission Importer'!A9078,0)</f>
        <v>#VALUE!</v>
      </c>
      <c r="D9078" t="e">
        <f>SEARCH("shape_name",'Mission Importer'!A9078)</f>
        <v>#VALUE!</v>
      </c>
      <c r="E9078" t="e">
        <f>IF(D9078=43,'Mission Importer'!A9078,0)</f>
        <v>#VALUE!</v>
      </c>
      <c r="G9078" t="e">
        <f>SEARCH("shape_name",'Mission Importer'!A9078)</f>
        <v>#VALUE!</v>
      </c>
      <c r="H9078" t="e">
        <f>IF(G9078=43,'Mission Importer'!A9078,0)</f>
        <v>#VALUE!</v>
      </c>
      <c r="J9078" t="e">
        <f>SEARCH("type",'Mission Importer'!A9078)</f>
        <v>#VALUE!</v>
      </c>
      <c r="K9078" t="e">
        <f>IF(J9078=43,'Mission Importer'!A9078,0)</f>
        <v>#VALUE!</v>
      </c>
      <c r="L9078" t="e">
        <f>SEARCH("category",'Mission Importer'!A9078)</f>
        <v>#VALUE!</v>
      </c>
      <c r="M9078" t="e">
        <f>IF(L9078=43,'Mission Importer'!A9078,0)</f>
        <v>#VALUE!</v>
      </c>
    </row>
    <row r="9079" spans="1:13" x14ac:dyDescent="0.3">
      <c r="A9079" t="e">
        <f>SEARCH("livery",'Mission Importer'!A9079)</f>
        <v>#VALUE!</v>
      </c>
      <c r="B9079" t="e">
        <f>IF(A9079=43,'Mission Importer'!A9079,0)</f>
        <v>#VALUE!</v>
      </c>
      <c r="D9079" t="e">
        <f>SEARCH("shape_name",'Mission Importer'!A9079)</f>
        <v>#VALUE!</v>
      </c>
      <c r="E9079" t="e">
        <f>IF(D9079=43,'Mission Importer'!A9079,0)</f>
        <v>#VALUE!</v>
      </c>
      <c r="G9079" t="e">
        <f>SEARCH("shape_name",'Mission Importer'!A9079)</f>
        <v>#VALUE!</v>
      </c>
      <c r="H9079" t="e">
        <f>IF(G9079=43,'Mission Importer'!A9079,0)</f>
        <v>#VALUE!</v>
      </c>
      <c r="J9079" t="e">
        <f>SEARCH("type",'Mission Importer'!A9079)</f>
        <v>#VALUE!</v>
      </c>
      <c r="K9079" t="e">
        <f>IF(J9079=43,'Mission Importer'!A9079,0)</f>
        <v>#VALUE!</v>
      </c>
      <c r="L9079" t="e">
        <f>SEARCH("category",'Mission Importer'!A9079)</f>
        <v>#VALUE!</v>
      </c>
      <c r="M9079" t="e">
        <f>IF(L9079=43,'Mission Importer'!A9079,0)</f>
        <v>#VALUE!</v>
      </c>
    </row>
    <row r="9080" spans="1:13" x14ac:dyDescent="0.3">
      <c r="A9080" t="e">
        <f>SEARCH("livery",'Mission Importer'!A9080)</f>
        <v>#VALUE!</v>
      </c>
      <c r="B9080" t="e">
        <f>IF(A9080=43,'Mission Importer'!A9080,0)</f>
        <v>#VALUE!</v>
      </c>
      <c r="D9080" t="e">
        <f>SEARCH("shape_name",'Mission Importer'!A9080)</f>
        <v>#VALUE!</v>
      </c>
      <c r="E9080" t="e">
        <f>IF(D9080=43,'Mission Importer'!A9080,0)</f>
        <v>#VALUE!</v>
      </c>
      <c r="G9080" t="e">
        <f>SEARCH("shape_name",'Mission Importer'!A9080)</f>
        <v>#VALUE!</v>
      </c>
      <c r="H9080" t="e">
        <f>IF(G9080=43,'Mission Importer'!A9080,0)</f>
        <v>#VALUE!</v>
      </c>
      <c r="J9080" t="e">
        <f>SEARCH("type",'Mission Importer'!A9080)</f>
        <v>#VALUE!</v>
      </c>
      <c r="K9080" t="e">
        <f>IF(J9080=43,'Mission Importer'!A9080,0)</f>
        <v>#VALUE!</v>
      </c>
      <c r="L9080" t="e">
        <f>SEARCH("category",'Mission Importer'!A9080)</f>
        <v>#VALUE!</v>
      </c>
      <c r="M9080" t="e">
        <f>IF(L9080=43,'Mission Importer'!A9080,0)</f>
        <v>#VALUE!</v>
      </c>
    </row>
    <row r="9081" spans="1:13" x14ac:dyDescent="0.3">
      <c r="A9081" t="e">
        <f>SEARCH("livery",'Mission Importer'!A9081)</f>
        <v>#VALUE!</v>
      </c>
      <c r="B9081" t="e">
        <f>IF(A9081=43,'Mission Importer'!A9081,0)</f>
        <v>#VALUE!</v>
      </c>
      <c r="D9081" t="e">
        <f>SEARCH("shape_name",'Mission Importer'!A9081)</f>
        <v>#VALUE!</v>
      </c>
      <c r="E9081" t="e">
        <f>IF(D9081=43,'Mission Importer'!A9081,0)</f>
        <v>#VALUE!</v>
      </c>
      <c r="G9081" t="e">
        <f>SEARCH("shape_name",'Mission Importer'!A9081)</f>
        <v>#VALUE!</v>
      </c>
      <c r="H9081" t="e">
        <f>IF(G9081=43,'Mission Importer'!A9081,0)</f>
        <v>#VALUE!</v>
      </c>
      <c r="J9081" t="e">
        <f>SEARCH("type",'Mission Importer'!A9081)</f>
        <v>#VALUE!</v>
      </c>
      <c r="K9081" t="e">
        <f>IF(J9081=43,'Mission Importer'!A9081,0)</f>
        <v>#VALUE!</v>
      </c>
      <c r="L9081" t="e">
        <f>SEARCH("category",'Mission Importer'!A9081)</f>
        <v>#VALUE!</v>
      </c>
      <c r="M9081" t="e">
        <f>IF(L9081=43,'Mission Importer'!A9081,0)</f>
        <v>#VALUE!</v>
      </c>
    </row>
    <row r="9082" spans="1:13" x14ac:dyDescent="0.3">
      <c r="A9082" t="e">
        <f>SEARCH("livery",'Mission Importer'!A9082)</f>
        <v>#VALUE!</v>
      </c>
      <c r="B9082" t="e">
        <f>IF(A9082=43,'Mission Importer'!A9082,0)</f>
        <v>#VALUE!</v>
      </c>
      <c r="D9082" t="e">
        <f>SEARCH("shape_name",'Mission Importer'!A9082)</f>
        <v>#VALUE!</v>
      </c>
      <c r="E9082" t="e">
        <f>IF(D9082=43,'Mission Importer'!A9082,0)</f>
        <v>#VALUE!</v>
      </c>
      <c r="G9082" t="e">
        <f>SEARCH("shape_name",'Mission Importer'!A9082)</f>
        <v>#VALUE!</v>
      </c>
      <c r="H9082" t="e">
        <f>IF(G9082=43,'Mission Importer'!A9082,0)</f>
        <v>#VALUE!</v>
      </c>
      <c r="J9082" t="e">
        <f>SEARCH("type",'Mission Importer'!A9082)</f>
        <v>#VALUE!</v>
      </c>
      <c r="K9082" t="e">
        <f>IF(J9082=43,'Mission Importer'!A9082,0)</f>
        <v>#VALUE!</v>
      </c>
      <c r="L9082" t="e">
        <f>SEARCH("category",'Mission Importer'!A9082)</f>
        <v>#VALUE!</v>
      </c>
      <c r="M9082" t="e">
        <f>IF(L9082=43,'Mission Importer'!A9082,0)</f>
        <v>#VALUE!</v>
      </c>
    </row>
    <row r="9083" spans="1:13" x14ac:dyDescent="0.3">
      <c r="A9083" t="e">
        <f>SEARCH("livery",'Mission Importer'!A9083)</f>
        <v>#VALUE!</v>
      </c>
      <c r="B9083" t="e">
        <f>IF(A9083=43,'Mission Importer'!A9083,0)</f>
        <v>#VALUE!</v>
      </c>
      <c r="D9083" t="e">
        <f>SEARCH("shape_name",'Mission Importer'!A9083)</f>
        <v>#VALUE!</v>
      </c>
      <c r="E9083" t="e">
        <f>IF(D9083=43,'Mission Importer'!A9083,0)</f>
        <v>#VALUE!</v>
      </c>
      <c r="G9083" t="e">
        <f>SEARCH("shape_name",'Mission Importer'!A9083)</f>
        <v>#VALUE!</v>
      </c>
      <c r="H9083" t="e">
        <f>IF(G9083=43,'Mission Importer'!A9083,0)</f>
        <v>#VALUE!</v>
      </c>
      <c r="J9083" t="e">
        <f>SEARCH("type",'Mission Importer'!A9083)</f>
        <v>#VALUE!</v>
      </c>
      <c r="K9083" t="e">
        <f>IF(J9083=43,'Mission Importer'!A9083,0)</f>
        <v>#VALUE!</v>
      </c>
      <c r="L9083" t="e">
        <f>SEARCH("category",'Mission Importer'!A9083)</f>
        <v>#VALUE!</v>
      </c>
      <c r="M9083" t="e">
        <f>IF(L9083=43,'Mission Importer'!A9083,0)</f>
        <v>#VALUE!</v>
      </c>
    </row>
    <row r="9084" spans="1:13" x14ac:dyDescent="0.3">
      <c r="A9084" t="e">
        <f>SEARCH("livery",'Mission Importer'!A9084)</f>
        <v>#VALUE!</v>
      </c>
      <c r="B9084" t="e">
        <f>IF(A9084=43,'Mission Importer'!A9084,0)</f>
        <v>#VALUE!</v>
      </c>
      <c r="D9084" t="e">
        <f>SEARCH("shape_name",'Mission Importer'!A9084)</f>
        <v>#VALUE!</v>
      </c>
      <c r="E9084" t="e">
        <f>IF(D9084=43,'Mission Importer'!A9084,0)</f>
        <v>#VALUE!</v>
      </c>
      <c r="G9084" t="e">
        <f>SEARCH("shape_name",'Mission Importer'!A9084)</f>
        <v>#VALUE!</v>
      </c>
      <c r="H9084" t="e">
        <f>IF(G9084=43,'Mission Importer'!A9084,0)</f>
        <v>#VALUE!</v>
      </c>
      <c r="J9084" t="e">
        <f>SEARCH("type",'Mission Importer'!A9084)</f>
        <v>#VALUE!</v>
      </c>
      <c r="K9084" t="e">
        <f>IF(J9084=43,'Mission Importer'!A9084,0)</f>
        <v>#VALUE!</v>
      </c>
      <c r="L9084" t="e">
        <f>SEARCH("category",'Mission Importer'!A9084)</f>
        <v>#VALUE!</v>
      </c>
      <c r="M9084" t="e">
        <f>IF(L9084=43,'Mission Importer'!A9084,0)</f>
        <v>#VALUE!</v>
      </c>
    </row>
    <row r="9085" spans="1:13" x14ac:dyDescent="0.3">
      <c r="A9085" t="e">
        <f>SEARCH("livery",'Mission Importer'!A9085)</f>
        <v>#VALUE!</v>
      </c>
      <c r="B9085" t="e">
        <f>IF(A9085=43,'Mission Importer'!A9085,0)</f>
        <v>#VALUE!</v>
      </c>
      <c r="D9085" t="e">
        <f>SEARCH("shape_name",'Mission Importer'!A9085)</f>
        <v>#VALUE!</v>
      </c>
      <c r="E9085" t="e">
        <f>IF(D9085=43,'Mission Importer'!A9085,0)</f>
        <v>#VALUE!</v>
      </c>
      <c r="G9085" t="e">
        <f>SEARCH("shape_name",'Mission Importer'!A9085)</f>
        <v>#VALUE!</v>
      </c>
      <c r="H9085" t="e">
        <f>IF(G9085=43,'Mission Importer'!A9085,0)</f>
        <v>#VALUE!</v>
      </c>
      <c r="J9085" t="e">
        <f>SEARCH("type",'Mission Importer'!A9085)</f>
        <v>#VALUE!</v>
      </c>
      <c r="K9085" t="e">
        <f>IF(J9085=43,'Mission Importer'!A9085,0)</f>
        <v>#VALUE!</v>
      </c>
      <c r="L9085" t="e">
        <f>SEARCH("category",'Mission Importer'!A9085)</f>
        <v>#VALUE!</v>
      </c>
      <c r="M9085" t="e">
        <f>IF(L9085=43,'Mission Importer'!A9085,0)</f>
        <v>#VALUE!</v>
      </c>
    </row>
    <row r="9086" spans="1:13" x14ac:dyDescent="0.3">
      <c r="A9086" t="e">
        <f>SEARCH("livery",'Mission Importer'!A9086)</f>
        <v>#VALUE!</v>
      </c>
      <c r="B9086" t="e">
        <f>IF(A9086=43,'Mission Importer'!A9086,0)</f>
        <v>#VALUE!</v>
      </c>
      <c r="D9086" t="e">
        <f>SEARCH("shape_name",'Mission Importer'!A9086)</f>
        <v>#VALUE!</v>
      </c>
      <c r="E9086" t="e">
        <f>IF(D9086=43,'Mission Importer'!A9086,0)</f>
        <v>#VALUE!</v>
      </c>
      <c r="G9086" t="e">
        <f>SEARCH("shape_name",'Mission Importer'!A9086)</f>
        <v>#VALUE!</v>
      </c>
      <c r="H9086" t="e">
        <f>IF(G9086=43,'Mission Importer'!A9086,0)</f>
        <v>#VALUE!</v>
      </c>
      <c r="J9086" t="e">
        <f>SEARCH("type",'Mission Importer'!A9086)</f>
        <v>#VALUE!</v>
      </c>
      <c r="K9086" t="e">
        <f>IF(J9086=43,'Mission Importer'!A9086,0)</f>
        <v>#VALUE!</v>
      </c>
      <c r="L9086" t="e">
        <f>SEARCH("category",'Mission Importer'!A9086)</f>
        <v>#VALUE!</v>
      </c>
      <c r="M9086" t="e">
        <f>IF(L9086=43,'Mission Importer'!A9086,0)</f>
        <v>#VALUE!</v>
      </c>
    </row>
    <row r="9087" spans="1:13" x14ac:dyDescent="0.3">
      <c r="A9087" t="e">
        <f>SEARCH("livery",'Mission Importer'!A9087)</f>
        <v>#VALUE!</v>
      </c>
      <c r="B9087" t="e">
        <f>IF(A9087=43,'Mission Importer'!A9087,0)</f>
        <v>#VALUE!</v>
      </c>
      <c r="D9087" t="e">
        <f>SEARCH("shape_name",'Mission Importer'!A9087)</f>
        <v>#VALUE!</v>
      </c>
      <c r="E9087" t="e">
        <f>IF(D9087=43,'Mission Importer'!A9087,0)</f>
        <v>#VALUE!</v>
      </c>
      <c r="G9087" t="e">
        <f>SEARCH("shape_name",'Mission Importer'!A9087)</f>
        <v>#VALUE!</v>
      </c>
      <c r="H9087" t="e">
        <f>IF(G9087=43,'Mission Importer'!A9087,0)</f>
        <v>#VALUE!</v>
      </c>
      <c r="J9087" t="e">
        <f>SEARCH("type",'Mission Importer'!A9087)</f>
        <v>#VALUE!</v>
      </c>
      <c r="K9087" t="e">
        <f>IF(J9087=43,'Mission Importer'!A9087,0)</f>
        <v>#VALUE!</v>
      </c>
      <c r="L9087" t="e">
        <f>SEARCH("category",'Mission Importer'!A9087)</f>
        <v>#VALUE!</v>
      </c>
      <c r="M9087" t="e">
        <f>IF(L9087=43,'Mission Importer'!A9087,0)</f>
        <v>#VALUE!</v>
      </c>
    </row>
    <row r="9088" spans="1:13" x14ac:dyDescent="0.3">
      <c r="A9088" t="e">
        <f>SEARCH("livery",'Mission Importer'!A9088)</f>
        <v>#VALUE!</v>
      </c>
      <c r="B9088" t="e">
        <f>IF(A9088=43,'Mission Importer'!A9088,0)</f>
        <v>#VALUE!</v>
      </c>
      <c r="D9088" t="e">
        <f>SEARCH("shape_name",'Mission Importer'!A9088)</f>
        <v>#VALUE!</v>
      </c>
      <c r="E9088" t="e">
        <f>IF(D9088=43,'Mission Importer'!A9088,0)</f>
        <v>#VALUE!</v>
      </c>
      <c r="G9088" t="e">
        <f>SEARCH("shape_name",'Mission Importer'!A9088)</f>
        <v>#VALUE!</v>
      </c>
      <c r="H9088" t="e">
        <f>IF(G9088=43,'Mission Importer'!A9088,0)</f>
        <v>#VALUE!</v>
      </c>
      <c r="J9088" t="e">
        <f>SEARCH("type",'Mission Importer'!A9088)</f>
        <v>#VALUE!</v>
      </c>
      <c r="K9088" t="e">
        <f>IF(J9088=43,'Mission Importer'!A9088,0)</f>
        <v>#VALUE!</v>
      </c>
      <c r="L9088" t="e">
        <f>SEARCH("category",'Mission Importer'!A9088)</f>
        <v>#VALUE!</v>
      </c>
      <c r="M9088" t="e">
        <f>IF(L9088=43,'Mission Importer'!A9088,0)</f>
        <v>#VALUE!</v>
      </c>
    </row>
    <row r="9089" spans="1:13" x14ac:dyDescent="0.3">
      <c r="A9089" t="e">
        <f>SEARCH("livery",'Mission Importer'!A9089)</f>
        <v>#VALUE!</v>
      </c>
      <c r="B9089" t="e">
        <f>IF(A9089=43,'Mission Importer'!A9089,0)</f>
        <v>#VALUE!</v>
      </c>
      <c r="D9089" t="e">
        <f>SEARCH("shape_name",'Mission Importer'!A9089)</f>
        <v>#VALUE!</v>
      </c>
      <c r="E9089" t="e">
        <f>IF(D9089=43,'Mission Importer'!A9089,0)</f>
        <v>#VALUE!</v>
      </c>
      <c r="G9089" t="e">
        <f>SEARCH("shape_name",'Mission Importer'!A9089)</f>
        <v>#VALUE!</v>
      </c>
      <c r="H9089" t="e">
        <f>IF(G9089=43,'Mission Importer'!A9089,0)</f>
        <v>#VALUE!</v>
      </c>
      <c r="J9089" t="e">
        <f>SEARCH("type",'Mission Importer'!A9089)</f>
        <v>#VALUE!</v>
      </c>
      <c r="K9089" t="e">
        <f>IF(J9089=43,'Mission Importer'!A9089,0)</f>
        <v>#VALUE!</v>
      </c>
      <c r="L9089" t="e">
        <f>SEARCH("category",'Mission Importer'!A9089)</f>
        <v>#VALUE!</v>
      </c>
      <c r="M9089" t="e">
        <f>IF(L9089=43,'Mission Importer'!A9089,0)</f>
        <v>#VALUE!</v>
      </c>
    </row>
    <row r="9090" spans="1:13" x14ac:dyDescent="0.3">
      <c r="A9090" t="e">
        <f>SEARCH("livery",'Mission Importer'!A9090)</f>
        <v>#VALUE!</v>
      </c>
      <c r="B9090" t="e">
        <f>IF(A9090=43,'Mission Importer'!A9090,0)</f>
        <v>#VALUE!</v>
      </c>
      <c r="D9090" t="e">
        <f>SEARCH("shape_name",'Mission Importer'!A9090)</f>
        <v>#VALUE!</v>
      </c>
      <c r="E9090" t="e">
        <f>IF(D9090=43,'Mission Importer'!A9090,0)</f>
        <v>#VALUE!</v>
      </c>
      <c r="G9090" t="e">
        <f>SEARCH("shape_name",'Mission Importer'!A9090)</f>
        <v>#VALUE!</v>
      </c>
      <c r="H9090" t="e">
        <f>IF(G9090=43,'Mission Importer'!A9090,0)</f>
        <v>#VALUE!</v>
      </c>
      <c r="J9090" t="e">
        <f>SEARCH("type",'Mission Importer'!A9090)</f>
        <v>#VALUE!</v>
      </c>
      <c r="K9090" t="e">
        <f>IF(J9090=43,'Mission Importer'!A9090,0)</f>
        <v>#VALUE!</v>
      </c>
      <c r="L9090" t="e">
        <f>SEARCH("category",'Mission Importer'!A9090)</f>
        <v>#VALUE!</v>
      </c>
      <c r="M9090" t="e">
        <f>IF(L9090=43,'Mission Importer'!A9090,0)</f>
        <v>#VALUE!</v>
      </c>
    </row>
    <row r="9091" spans="1:13" x14ac:dyDescent="0.3">
      <c r="A9091" t="e">
        <f>SEARCH("livery",'Mission Importer'!A9091)</f>
        <v>#VALUE!</v>
      </c>
      <c r="B9091" t="e">
        <f>IF(A9091=43,'Mission Importer'!A9091,0)</f>
        <v>#VALUE!</v>
      </c>
      <c r="D9091" t="e">
        <f>SEARCH("shape_name",'Mission Importer'!A9091)</f>
        <v>#VALUE!</v>
      </c>
      <c r="E9091" t="e">
        <f>IF(D9091=43,'Mission Importer'!A9091,0)</f>
        <v>#VALUE!</v>
      </c>
      <c r="G9091" t="e">
        <f>SEARCH("shape_name",'Mission Importer'!A9091)</f>
        <v>#VALUE!</v>
      </c>
      <c r="H9091" t="e">
        <f>IF(G9091=43,'Mission Importer'!A9091,0)</f>
        <v>#VALUE!</v>
      </c>
      <c r="J9091">
        <f>SEARCH("type",'Mission Importer'!A9091)</f>
        <v>47</v>
      </c>
      <c r="K9091">
        <f>IF(J9091=43,'Mission Importer'!A9091,0)</f>
        <v>0</v>
      </c>
      <c r="L9091" t="e">
        <f>SEARCH("category",'Mission Importer'!A9091)</f>
        <v>#VALUE!</v>
      </c>
      <c r="M9091" t="e">
        <f>IF(L9091=43,'Mission Importer'!A9091,0)</f>
        <v>#VALUE!</v>
      </c>
    </row>
    <row r="9092" spans="1:13" x14ac:dyDescent="0.3">
      <c r="A9092" t="e">
        <f>SEARCH("livery",'Mission Importer'!A9092)</f>
        <v>#VALUE!</v>
      </c>
      <c r="B9092" t="e">
        <f>IF(A9092=43,'Mission Importer'!A9092,0)</f>
        <v>#VALUE!</v>
      </c>
      <c r="D9092" t="e">
        <f>SEARCH("shape_name",'Mission Importer'!A9092)</f>
        <v>#VALUE!</v>
      </c>
      <c r="E9092" t="e">
        <f>IF(D9092=43,'Mission Importer'!A9092,0)</f>
        <v>#VALUE!</v>
      </c>
      <c r="G9092" t="e">
        <f>SEARCH("shape_name",'Mission Importer'!A9092)</f>
        <v>#VALUE!</v>
      </c>
      <c r="H9092" t="e">
        <f>IF(G9092=43,'Mission Importer'!A9092,0)</f>
        <v>#VALUE!</v>
      </c>
      <c r="J9092" t="e">
        <f>SEARCH("type",'Mission Importer'!A9092)</f>
        <v>#VALUE!</v>
      </c>
      <c r="K9092" t="e">
        <f>IF(J9092=43,'Mission Importer'!A9092,0)</f>
        <v>#VALUE!</v>
      </c>
      <c r="L9092" t="e">
        <f>SEARCH("category",'Mission Importer'!A9092)</f>
        <v>#VALUE!</v>
      </c>
      <c r="M9092" t="e">
        <f>IF(L9092=43,'Mission Importer'!A9092,0)</f>
        <v>#VALUE!</v>
      </c>
    </row>
    <row r="9093" spans="1:13" x14ac:dyDescent="0.3">
      <c r="A9093" t="e">
        <f>SEARCH("livery",'Mission Importer'!A9093)</f>
        <v>#VALUE!</v>
      </c>
      <c r="B9093" t="e">
        <f>IF(A9093=43,'Mission Importer'!A9093,0)</f>
        <v>#VALUE!</v>
      </c>
      <c r="D9093" t="e">
        <f>SEARCH("shape_name",'Mission Importer'!A9093)</f>
        <v>#VALUE!</v>
      </c>
      <c r="E9093" t="e">
        <f>IF(D9093=43,'Mission Importer'!A9093,0)</f>
        <v>#VALUE!</v>
      </c>
      <c r="G9093" t="e">
        <f>SEARCH("shape_name",'Mission Importer'!A9093)</f>
        <v>#VALUE!</v>
      </c>
      <c r="H9093" t="e">
        <f>IF(G9093=43,'Mission Importer'!A9093,0)</f>
        <v>#VALUE!</v>
      </c>
      <c r="J9093" t="e">
        <f>SEARCH("type",'Mission Importer'!A9093)</f>
        <v>#VALUE!</v>
      </c>
      <c r="K9093" t="e">
        <f>IF(J9093=43,'Mission Importer'!A9093,0)</f>
        <v>#VALUE!</v>
      </c>
      <c r="L9093" t="e">
        <f>SEARCH("category",'Mission Importer'!A9093)</f>
        <v>#VALUE!</v>
      </c>
      <c r="M9093" t="e">
        <f>IF(L9093=43,'Mission Importer'!A9093,0)</f>
        <v>#VALUE!</v>
      </c>
    </row>
    <row r="9094" spans="1:13" x14ac:dyDescent="0.3">
      <c r="A9094" t="e">
        <f>SEARCH("livery",'Mission Importer'!A9094)</f>
        <v>#VALUE!</v>
      </c>
      <c r="B9094" t="e">
        <f>IF(A9094=43,'Mission Importer'!A9094,0)</f>
        <v>#VALUE!</v>
      </c>
      <c r="D9094" t="e">
        <f>SEARCH("shape_name",'Mission Importer'!A9094)</f>
        <v>#VALUE!</v>
      </c>
      <c r="E9094" t="e">
        <f>IF(D9094=43,'Mission Importer'!A9094,0)</f>
        <v>#VALUE!</v>
      </c>
      <c r="G9094" t="e">
        <f>SEARCH("shape_name",'Mission Importer'!A9094)</f>
        <v>#VALUE!</v>
      </c>
      <c r="H9094" t="e">
        <f>IF(G9094=43,'Mission Importer'!A9094,0)</f>
        <v>#VALUE!</v>
      </c>
      <c r="J9094" t="e">
        <f>SEARCH("type",'Mission Importer'!A9094)</f>
        <v>#VALUE!</v>
      </c>
      <c r="K9094" t="e">
        <f>IF(J9094=43,'Mission Importer'!A9094,0)</f>
        <v>#VALUE!</v>
      </c>
      <c r="L9094" t="e">
        <f>SEARCH("category",'Mission Importer'!A9094)</f>
        <v>#VALUE!</v>
      </c>
      <c r="M9094" t="e">
        <f>IF(L9094=43,'Mission Importer'!A9094,0)</f>
        <v>#VALUE!</v>
      </c>
    </row>
    <row r="9095" spans="1:13" x14ac:dyDescent="0.3">
      <c r="A9095" t="e">
        <f>SEARCH("livery",'Mission Importer'!A9095)</f>
        <v>#VALUE!</v>
      </c>
      <c r="B9095" t="e">
        <f>IF(A9095=43,'Mission Importer'!A9095,0)</f>
        <v>#VALUE!</v>
      </c>
      <c r="D9095" t="e">
        <f>SEARCH("shape_name",'Mission Importer'!A9095)</f>
        <v>#VALUE!</v>
      </c>
      <c r="E9095" t="e">
        <f>IF(D9095=43,'Mission Importer'!A9095,0)</f>
        <v>#VALUE!</v>
      </c>
      <c r="G9095" t="e">
        <f>SEARCH("shape_name",'Mission Importer'!A9095)</f>
        <v>#VALUE!</v>
      </c>
      <c r="H9095" t="e">
        <f>IF(G9095=43,'Mission Importer'!A9095,0)</f>
        <v>#VALUE!</v>
      </c>
      <c r="J9095" t="e">
        <f>SEARCH("type",'Mission Importer'!A9095)</f>
        <v>#VALUE!</v>
      </c>
      <c r="K9095" t="e">
        <f>IF(J9095=43,'Mission Importer'!A9095,0)</f>
        <v>#VALUE!</v>
      </c>
      <c r="L9095" t="e">
        <f>SEARCH("category",'Mission Importer'!A9095)</f>
        <v>#VALUE!</v>
      </c>
      <c r="M9095" t="e">
        <f>IF(L9095=43,'Mission Importer'!A9095,0)</f>
        <v>#VALUE!</v>
      </c>
    </row>
    <row r="9096" spans="1:13" x14ac:dyDescent="0.3">
      <c r="A9096" t="e">
        <f>SEARCH("livery",'Mission Importer'!A9096)</f>
        <v>#VALUE!</v>
      </c>
      <c r="B9096" t="e">
        <f>IF(A9096=43,'Mission Importer'!A9096,0)</f>
        <v>#VALUE!</v>
      </c>
      <c r="D9096" t="e">
        <f>SEARCH("shape_name",'Mission Importer'!A9096)</f>
        <v>#VALUE!</v>
      </c>
      <c r="E9096" t="e">
        <f>IF(D9096=43,'Mission Importer'!A9096,0)</f>
        <v>#VALUE!</v>
      </c>
      <c r="G9096" t="e">
        <f>SEARCH("shape_name",'Mission Importer'!A9096)</f>
        <v>#VALUE!</v>
      </c>
      <c r="H9096" t="e">
        <f>IF(G9096=43,'Mission Importer'!A9096,0)</f>
        <v>#VALUE!</v>
      </c>
      <c r="J9096" t="e">
        <f>SEARCH("type",'Mission Importer'!A9096)</f>
        <v>#VALUE!</v>
      </c>
      <c r="K9096" t="e">
        <f>IF(J9096=43,'Mission Importer'!A9096,0)</f>
        <v>#VALUE!</v>
      </c>
      <c r="L9096" t="e">
        <f>SEARCH("category",'Mission Importer'!A9096)</f>
        <v>#VALUE!</v>
      </c>
      <c r="M9096" t="e">
        <f>IF(L9096=43,'Mission Importer'!A9096,0)</f>
        <v>#VALUE!</v>
      </c>
    </row>
    <row r="9097" spans="1:13" x14ac:dyDescent="0.3">
      <c r="A9097" t="e">
        <f>SEARCH("livery",'Mission Importer'!A9097)</f>
        <v>#VALUE!</v>
      </c>
      <c r="B9097" t="e">
        <f>IF(A9097=43,'Mission Importer'!A9097,0)</f>
        <v>#VALUE!</v>
      </c>
      <c r="D9097" t="e">
        <f>SEARCH("shape_name",'Mission Importer'!A9097)</f>
        <v>#VALUE!</v>
      </c>
      <c r="E9097" t="e">
        <f>IF(D9097=43,'Mission Importer'!A9097,0)</f>
        <v>#VALUE!</v>
      </c>
      <c r="G9097" t="e">
        <f>SEARCH("shape_name",'Mission Importer'!A9097)</f>
        <v>#VALUE!</v>
      </c>
      <c r="H9097" t="e">
        <f>IF(G9097=43,'Mission Importer'!A9097,0)</f>
        <v>#VALUE!</v>
      </c>
      <c r="J9097" t="e">
        <f>SEARCH("type",'Mission Importer'!A9097)</f>
        <v>#VALUE!</v>
      </c>
      <c r="K9097" t="e">
        <f>IF(J9097=43,'Mission Importer'!A9097,0)</f>
        <v>#VALUE!</v>
      </c>
      <c r="L9097" t="e">
        <f>SEARCH("category",'Mission Importer'!A9097)</f>
        <v>#VALUE!</v>
      </c>
      <c r="M9097" t="e">
        <f>IF(L9097=43,'Mission Importer'!A9097,0)</f>
        <v>#VALUE!</v>
      </c>
    </row>
    <row r="9098" spans="1:13" x14ac:dyDescent="0.3">
      <c r="A9098" t="e">
        <f>SEARCH("livery",'Mission Importer'!A9098)</f>
        <v>#VALUE!</v>
      </c>
      <c r="B9098" t="e">
        <f>IF(A9098=43,'Mission Importer'!A9098,0)</f>
        <v>#VALUE!</v>
      </c>
      <c r="D9098" t="e">
        <f>SEARCH("shape_name",'Mission Importer'!A9098)</f>
        <v>#VALUE!</v>
      </c>
      <c r="E9098" t="e">
        <f>IF(D9098=43,'Mission Importer'!A9098,0)</f>
        <v>#VALUE!</v>
      </c>
      <c r="G9098" t="e">
        <f>SEARCH("shape_name",'Mission Importer'!A9098)</f>
        <v>#VALUE!</v>
      </c>
      <c r="H9098" t="e">
        <f>IF(G9098=43,'Mission Importer'!A9098,0)</f>
        <v>#VALUE!</v>
      </c>
      <c r="J9098" t="e">
        <f>SEARCH("type",'Mission Importer'!A9098)</f>
        <v>#VALUE!</v>
      </c>
      <c r="K9098" t="e">
        <f>IF(J9098=43,'Mission Importer'!A9098,0)</f>
        <v>#VALUE!</v>
      </c>
      <c r="L9098" t="e">
        <f>SEARCH("category",'Mission Importer'!A9098)</f>
        <v>#VALUE!</v>
      </c>
      <c r="M9098" t="e">
        <f>IF(L9098=43,'Mission Importer'!A9098,0)</f>
        <v>#VALUE!</v>
      </c>
    </row>
    <row r="9099" spans="1:13" x14ac:dyDescent="0.3">
      <c r="A9099" t="e">
        <f>SEARCH("livery",'Mission Importer'!A9099)</f>
        <v>#VALUE!</v>
      </c>
      <c r="B9099" t="e">
        <f>IF(A9099=43,'Mission Importer'!A9099,0)</f>
        <v>#VALUE!</v>
      </c>
      <c r="D9099" t="e">
        <f>SEARCH("shape_name",'Mission Importer'!A9099)</f>
        <v>#VALUE!</v>
      </c>
      <c r="E9099" t="e">
        <f>IF(D9099=43,'Mission Importer'!A9099,0)</f>
        <v>#VALUE!</v>
      </c>
      <c r="G9099" t="e">
        <f>SEARCH("shape_name",'Mission Importer'!A9099)</f>
        <v>#VALUE!</v>
      </c>
      <c r="H9099" t="e">
        <f>IF(G9099=43,'Mission Importer'!A9099,0)</f>
        <v>#VALUE!</v>
      </c>
      <c r="J9099" t="e">
        <f>SEARCH("type",'Mission Importer'!A9099)</f>
        <v>#VALUE!</v>
      </c>
      <c r="K9099" t="e">
        <f>IF(J9099=43,'Mission Importer'!A9099,0)</f>
        <v>#VALUE!</v>
      </c>
      <c r="L9099" t="e">
        <f>SEARCH("category",'Mission Importer'!A9099)</f>
        <v>#VALUE!</v>
      </c>
      <c r="M9099" t="e">
        <f>IF(L9099=43,'Mission Importer'!A9099,0)</f>
        <v>#VALUE!</v>
      </c>
    </row>
    <row r="9100" spans="1:13" x14ac:dyDescent="0.3">
      <c r="A9100" t="e">
        <f>SEARCH("livery",'Mission Importer'!A9100)</f>
        <v>#VALUE!</v>
      </c>
      <c r="B9100" t="e">
        <f>IF(A9100=43,'Mission Importer'!A9100,0)</f>
        <v>#VALUE!</v>
      </c>
      <c r="D9100" t="e">
        <f>SEARCH("shape_name",'Mission Importer'!A9100)</f>
        <v>#VALUE!</v>
      </c>
      <c r="E9100" t="e">
        <f>IF(D9100=43,'Mission Importer'!A9100,0)</f>
        <v>#VALUE!</v>
      </c>
      <c r="G9100" t="e">
        <f>SEARCH("shape_name",'Mission Importer'!A9100)</f>
        <v>#VALUE!</v>
      </c>
      <c r="H9100" t="e">
        <f>IF(G9100=43,'Mission Importer'!A9100,0)</f>
        <v>#VALUE!</v>
      </c>
      <c r="J9100" t="e">
        <f>SEARCH("type",'Mission Importer'!A9100)</f>
        <v>#VALUE!</v>
      </c>
      <c r="K9100" t="e">
        <f>IF(J9100=43,'Mission Importer'!A9100,0)</f>
        <v>#VALUE!</v>
      </c>
      <c r="L9100" t="e">
        <f>SEARCH("category",'Mission Importer'!A9100)</f>
        <v>#VALUE!</v>
      </c>
      <c r="M9100" t="e">
        <f>IF(L9100=43,'Mission Importer'!A9100,0)</f>
        <v>#VALUE!</v>
      </c>
    </row>
    <row r="9101" spans="1:13" x14ac:dyDescent="0.3">
      <c r="A9101" t="e">
        <f>SEARCH("livery",'Mission Importer'!A9101)</f>
        <v>#VALUE!</v>
      </c>
      <c r="B9101" t="e">
        <f>IF(A9101=43,'Mission Importer'!A9101,0)</f>
        <v>#VALUE!</v>
      </c>
      <c r="D9101" t="e">
        <f>SEARCH("shape_name",'Mission Importer'!A9101)</f>
        <v>#VALUE!</v>
      </c>
      <c r="E9101" t="e">
        <f>IF(D9101=43,'Mission Importer'!A9101,0)</f>
        <v>#VALUE!</v>
      </c>
      <c r="G9101" t="e">
        <f>SEARCH("shape_name",'Mission Importer'!A9101)</f>
        <v>#VALUE!</v>
      </c>
      <c r="H9101" t="e">
        <f>IF(G9101=43,'Mission Importer'!A9101,0)</f>
        <v>#VALUE!</v>
      </c>
      <c r="J9101" t="e">
        <f>SEARCH("type",'Mission Importer'!A9101)</f>
        <v>#VALUE!</v>
      </c>
      <c r="K9101" t="e">
        <f>IF(J9101=43,'Mission Importer'!A9101,0)</f>
        <v>#VALUE!</v>
      </c>
      <c r="L9101" t="e">
        <f>SEARCH("category",'Mission Importer'!A9101)</f>
        <v>#VALUE!</v>
      </c>
      <c r="M9101" t="e">
        <f>IF(L9101=43,'Mission Importer'!A9101,0)</f>
        <v>#VALUE!</v>
      </c>
    </row>
    <row r="9102" spans="1:13" x14ac:dyDescent="0.3">
      <c r="A9102" t="e">
        <f>SEARCH("livery",'Mission Importer'!A9102)</f>
        <v>#VALUE!</v>
      </c>
      <c r="B9102" t="e">
        <f>IF(A9102=43,'Mission Importer'!A9102,0)</f>
        <v>#VALUE!</v>
      </c>
      <c r="D9102" t="e">
        <f>SEARCH("shape_name",'Mission Importer'!A9102)</f>
        <v>#VALUE!</v>
      </c>
      <c r="E9102" t="e">
        <f>IF(D9102=43,'Mission Importer'!A9102,0)</f>
        <v>#VALUE!</v>
      </c>
      <c r="G9102" t="e">
        <f>SEARCH("shape_name",'Mission Importer'!A9102)</f>
        <v>#VALUE!</v>
      </c>
      <c r="H9102" t="e">
        <f>IF(G9102=43,'Mission Importer'!A9102,0)</f>
        <v>#VALUE!</v>
      </c>
      <c r="J9102" t="e">
        <f>SEARCH("type",'Mission Importer'!A9102)</f>
        <v>#VALUE!</v>
      </c>
      <c r="K9102" t="e">
        <f>IF(J9102=43,'Mission Importer'!A9102,0)</f>
        <v>#VALUE!</v>
      </c>
      <c r="L9102" t="e">
        <f>SEARCH("category",'Mission Importer'!A9102)</f>
        <v>#VALUE!</v>
      </c>
      <c r="M9102" t="e">
        <f>IF(L9102=43,'Mission Importer'!A9102,0)</f>
        <v>#VALUE!</v>
      </c>
    </row>
    <row r="9103" spans="1:13" x14ac:dyDescent="0.3">
      <c r="A9103" t="e">
        <f>SEARCH("livery",'Mission Importer'!A9103)</f>
        <v>#VALUE!</v>
      </c>
      <c r="B9103" t="e">
        <f>IF(A9103=43,'Mission Importer'!A9103,0)</f>
        <v>#VALUE!</v>
      </c>
      <c r="D9103" t="e">
        <f>SEARCH("shape_name",'Mission Importer'!A9103)</f>
        <v>#VALUE!</v>
      </c>
      <c r="E9103" t="e">
        <f>IF(D9103=43,'Mission Importer'!A9103,0)</f>
        <v>#VALUE!</v>
      </c>
      <c r="G9103" t="e">
        <f>SEARCH("shape_name",'Mission Importer'!A9103)</f>
        <v>#VALUE!</v>
      </c>
      <c r="H9103" t="e">
        <f>IF(G9103=43,'Mission Importer'!A9103,0)</f>
        <v>#VALUE!</v>
      </c>
      <c r="J9103" t="e">
        <f>SEARCH("type",'Mission Importer'!A9103)</f>
        <v>#VALUE!</v>
      </c>
      <c r="K9103" t="e">
        <f>IF(J9103=43,'Mission Importer'!A9103,0)</f>
        <v>#VALUE!</v>
      </c>
      <c r="L9103" t="e">
        <f>SEARCH("category",'Mission Importer'!A9103)</f>
        <v>#VALUE!</v>
      </c>
      <c r="M9103" t="e">
        <f>IF(L9103=43,'Mission Importer'!A9103,0)</f>
        <v>#VALUE!</v>
      </c>
    </row>
    <row r="9104" spans="1:13" x14ac:dyDescent="0.3">
      <c r="A9104" t="e">
        <f>SEARCH("livery",'Mission Importer'!A9104)</f>
        <v>#VALUE!</v>
      </c>
      <c r="B9104" t="e">
        <f>IF(A9104=43,'Mission Importer'!A9104,0)</f>
        <v>#VALUE!</v>
      </c>
      <c r="D9104" t="e">
        <f>SEARCH("shape_name",'Mission Importer'!A9104)</f>
        <v>#VALUE!</v>
      </c>
      <c r="E9104" t="e">
        <f>IF(D9104=43,'Mission Importer'!A9104,0)</f>
        <v>#VALUE!</v>
      </c>
      <c r="G9104" t="e">
        <f>SEARCH("shape_name",'Mission Importer'!A9104)</f>
        <v>#VALUE!</v>
      </c>
      <c r="H9104" t="e">
        <f>IF(G9104=43,'Mission Importer'!A9104,0)</f>
        <v>#VALUE!</v>
      </c>
      <c r="J9104" t="e">
        <f>SEARCH("type",'Mission Importer'!A9104)</f>
        <v>#VALUE!</v>
      </c>
      <c r="K9104" t="e">
        <f>IF(J9104=43,'Mission Importer'!A9104,0)</f>
        <v>#VALUE!</v>
      </c>
      <c r="L9104" t="e">
        <f>SEARCH("category",'Mission Importer'!A9104)</f>
        <v>#VALUE!</v>
      </c>
      <c r="M9104" t="e">
        <f>IF(L9104=43,'Mission Importer'!A9104,0)</f>
        <v>#VALUE!</v>
      </c>
    </row>
    <row r="9105" spans="1:13" x14ac:dyDescent="0.3">
      <c r="A9105" t="e">
        <f>SEARCH("livery",'Mission Importer'!A9105)</f>
        <v>#VALUE!</v>
      </c>
      <c r="B9105" t="e">
        <f>IF(A9105=43,'Mission Importer'!A9105,0)</f>
        <v>#VALUE!</v>
      </c>
      <c r="D9105" t="e">
        <f>SEARCH("shape_name",'Mission Importer'!A9105)</f>
        <v>#VALUE!</v>
      </c>
      <c r="E9105" t="e">
        <f>IF(D9105=43,'Mission Importer'!A9105,0)</f>
        <v>#VALUE!</v>
      </c>
      <c r="G9105" t="e">
        <f>SEARCH("shape_name",'Mission Importer'!A9105)</f>
        <v>#VALUE!</v>
      </c>
      <c r="H9105" t="e">
        <f>IF(G9105=43,'Mission Importer'!A9105,0)</f>
        <v>#VALUE!</v>
      </c>
      <c r="J9105" t="e">
        <f>SEARCH("type",'Mission Importer'!A9105)</f>
        <v>#VALUE!</v>
      </c>
      <c r="K9105" t="e">
        <f>IF(J9105=43,'Mission Importer'!A9105,0)</f>
        <v>#VALUE!</v>
      </c>
      <c r="L9105" t="e">
        <f>SEARCH("category",'Mission Importer'!A9105)</f>
        <v>#VALUE!</v>
      </c>
      <c r="M9105" t="e">
        <f>IF(L9105=43,'Mission Importer'!A9105,0)</f>
        <v>#VALUE!</v>
      </c>
    </row>
    <row r="9106" spans="1:13" x14ac:dyDescent="0.3">
      <c r="A9106">
        <f>SEARCH("livery",'Mission Importer'!A9106)</f>
        <v>43</v>
      </c>
      <c r="B9106" t="str">
        <f>IF(A9106=43,'Mission Importer'!A9106,0)</f>
        <v xml:space="preserve">                                        ["livery_id"] = "desert",</v>
      </c>
      <c r="D9106" t="e">
        <f>SEARCH("shape_name",'Mission Importer'!A9106)</f>
        <v>#VALUE!</v>
      </c>
      <c r="E9106" t="e">
        <f>IF(D9106=43,'Mission Importer'!A9106,0)</f>
        <v>#VALUE!</v>
      </c>
      <c r="G9106" t="e">
        <f>SEARCH("shape_name",'Mission Importer'!A9106)</f>
        <v>#VALUE!</v>
      </c>
      <c r="H9106" t="e">
        <f>IF(G9106=43,'Mission Importer'!A9106,0)</f>
        <v>#VALUE!</v>
      </c>
      <c r="J9106" t="e">
        <f>SEARCH("type",'Mission Importer'!A9106)</f>
        <v>#VALUE!</v>
      </c>
      <c r="K9106" t="e">
        <f>IF(J9106=43,'Mission Importer'!A9106,0)</f>
        <v>#VALUE!</v>
      </c>
      <c r="L9106" t="e">
        <f>SEARCH("category",'Mission Importer'!A9106)</f>
        <v>#VALUE!</v>
      </c>
      <c r="M9106" t="e">
        <f>IF(L9106=43,'Mission Importer'!A9106,0)</f>
        <v>#VALUE!</v>
      </c>
    </row>
    <row r="9107" spans="1:13" x14ac:dyDescent="0.3">
      <c r="A9107" t="e">
        <f>SEARCH("livery",'Mission Importer'!A9107)</f>
        <v>#VALUE!</v>
      </c>
      <c r="B9107" t="e">
        <f>IF(A9107=43,'Mission Importer'!A9107,0)</f>
        <v>#VALUE!</v>
      </c>
      <c r="D9107" t="e">
        <f>SEARCH("shape_name",'Mission Importer'!A9107)</f>
        <v>#VALUE!</v>
      </c>
      <c r="E9107" t="e">
        <f>IF(D9107=43,'Mission Importer'!A9107,0)</f>
        <v>#VALUE!</v>
      </c>
      <c r="G9107" t="e">
        <f>SEARCH("shape_name",'Mission Importer'!A9107)</f>
        <v>#VALUE!</v>
      </c>
      <c r="H9107" t="e">
        <f>IF(G9107=43,'Mission Importer'!A9107,0)</f>
        <v>#VALUE!</v>
      </c>
      <c r="J9107" t="e">
        <f>SEARCH("type",'Mission Importer'!A9107)</f>
        <v>#VALUE!</v>
      </c>
      <c r="K9107" t="e">
        <f>IF(J9107=43,'Mission Importer'!A9107,0)</f>
        <v>#VALUE!</v>
      </c>
      <c r="L9107">
        <f>SEARCH("category",'Mission Importer'!A9107)</f>
        <v>43</v>
      </c>
      <c r="M9107" t="str">
        <f>IF(L9107=43,'Mission Importer'!A9107,0)</f>
        <v xml:space="preserve">                                        ["category"] = "Air Defence",</v>
      </c>
    </row>
    <row r="9108" spans="1:13" x14ac:dyDescent="0.3">
      <c r="A9108" t="e">
        <f>SEARCH("livery",'Mission Importer'!A9108)</f>
        <v>#VALUE!</v>
      </c>
      <c r="B9108" t="e">
        <f>IF(A9108=43,'Mission Importer'!A9108,0)</f>
        <v>#VALUE!</v>
      </c>
      <c r="D9108" t="e">
        <f>SEARCH("shape_name",'Mission Importer'!A9108)</f>
        <v>#VALUE!</v>
      </c>
      <c r="E9108" t="e">
        <f>IF(D9108=43,'Mission Importer'!A9108,0)</f>
        <v>#VALUE!</v>
      </c>
      <c r="G9108" t="e">
        <f>SEARCH("shape_name",'Mission Importer'!A9108)</f>
        <v>#VALUE!</v>
      </c>
      <c r="H9108" t="e">
        <f>IF(G9108=43,'Mission Importer'!A9108,0)</f>
        <v>#VALUE!</v>
      </c>
      <c r="J9108">
        <f>SEARCH("type",'Mission Importer'!A9108)</f>
        <v>43</v>
      </c>
      <c r="K9108" t="str">
        <f>IF(J9108=43,'Mission Importer'!A9108,0)</f>
        <v xml:space="preserve">                                        ["type"] = "Kub 1S91 str",</v>
      </c>
      <c r="L9108" t="e">
        <f>SEARCH("category",'Mission Importer'!A9108)</f>
        <v>#VALUE!</v>
      </c>
      <c r="M9108" t="e">
        <f>IF(L9108=43,'Mission Importer'!A9108,0)</f>
        <v>#VALUE!</v>
      </c>
    </row>
    <row r="9109" spans="1:13" x14ac:dyDescent="0.3">
      <c r="A9109" t="e">
        <f>SEARCH("livery",'Mission Importer'!A9109)</f>
        <v>#VALUE!</v>
      </c>
      <c r="B9109" t="e">
        <f>IF(A9109=43,'Mission Importer'!A9109,0)</f>
        <v>#VALUE!</v>
      </c>
      <c r="D9109" t="e">
        <f>SEARCH("shape_name",'Mission Importer'!A9109)</f>
        <v>#VALUE!</v>
      </c>
      <c r="E9109" t="e">
        <f>IF(D9109=43,'Mission Importer'!A9109,0)</f>
        <v>#VALUE!</v>
      </c>
      <c r="G9109" t="e">
        <f>SEARCH("shape_name",'Mission Importer'!A9109)</f>
        <v>#VALUE!</v>
      </c>
      <c r="H9109" t="e">
        <f>IF(G9109=43,'Mission Importer'!A9109,0)</f>
        <v>#VALUE!</v>
      </c>
      <c r="J9109" t="e">
        <f>SEARCH("type",'Mission Importer'!A9109)</f>
        <v>#VALUE!</v>
      </c>
      <c r="K9109" t="e">
        <f>IF(J9109=43,'Mission Importer'!A9109,0)</f>
        <v>#VALUE!</v>
      </c>
      <c r="L9109" t="e">
        <f>SEARCH("category",'Mission Importer'!A9109)</f>
        <v>#VALUE!</v>
      </c>
      <c r="M9109" t="e">
        <f>IF(L9109=43,'Mission Importer'!A9109,0)</f>
        <v>#VALUE!</v>
      </c>
    </row>
    <row r="9110" spans="1:13" x14ac:dyDescent="0.3">
      <c r="A9110" t="e">
        <f>SEARCH("livery",'Mission Importer'!A9110)</f>
        <v>#VALUE!</v>
      </c>
      <c r="B9110" t="e">
        <f>IF(A9110=43,'Mission Importer'!A9110,0)</f>
        <v>#VALUE!</v>
      </c>
      <c r="D9110" t="e">
        <f>SEARCH("shape_name",'Mission Importer'!A9110)</f>
        <v>#VALUE!</v>
      </c>
      <c r="E9110" t="e">
        <f>IF(D9110=43,'Mission Importer'!A9110,0)</f>
        <v>#VALUE!</v>
      </c>
      <c r="G9110" t="e">
        <f>SEARCH("shape_name",'Mission Importer'!A9110)</f>
        <v>#VALUE!</v>
      </c>
      <c r="H9110" t="e">
        <f>IF(G9110=43,'Mission Importer'!A9110,0)</f>
        <v>#VALUE!</v>
      </c>
      <c r="J9110" t="e">
        <f>SEARCH("type",'Mission Importer'!A9110)</f>
        <v>#VALUE!</v>
      </c>
      <c r="K9110" t="e">
        <f>IF(J9110=43,'Mission Importer'!A9110,0)</f>
        <v>#VALUE!</v>
      </c>
      <c r="L9110" t="e">
        <f>SEARCH("category",'Mission Importer'!A9110)</f>
        <v>#VALUE!</v>
      </c>
      <c r="M9110" t="e">
        <f>IF(L9110=43,'Mission Importer'!A9110,0)</f>
        <v>#VALUE!</v>
      </c>
    </row>
    <row r="9111" spans="1:13" x14ac:dyDescent="0.3">
      <c r="A9111" t="e">
        <f>SEARCH("livery",'Mission Importer'!A9111)</f>
        <v>#VALUE!</v>
      </c>
      <c r="B9111" t="e">
        <f>IF(A9111=43,'Mission Importer'!A9111,0)</f>
        <v>#VALUE!</v>
      </c>
      <c r="D9111" t="e">
        <f>SEARCH("shape_name",'Mission Importer'!A9111)</f>
        <v>#VALUE!</v>
      </c>
      <c r="E9111" t="e">
        <f>IF(D9111=43,'Mission Importer'!A9111,0)</f>
        <v>#VALUE!</v>
      </c>
      <c r="G9111" t="e">
        <f>SEARCH("shape_name",'Mission Importer'!A9111)</f>
        <v>#VALUE!</v>
      </c>
      <c r="H9111" t="e">
        <f>IF(G9111=43,'Mission Importer'!A9111,0)</f>
        <v>#VALUE!</v>
      </c>
      <c r="J9111" t="e">
        <f>SEARCH("type",'Mission Importer'!A9111)</f>
        <v>#VALUE!</v>
      </c>
      <c r="K9111" t="e">
        <f>IF(J9111=43,'Mission Importer'!A9111,0)</f>
        <v>#VALUE!</v>
      </c>
      <c r="L9111" t="e">
        <f>SEARCH("category",'Mission Importer'!A9111)</f>
        <v>#VALUE!</v>
      </c>
      <c r="M9111" t="e">
        <f>IF(L9111=43,'Mission Importer'!A9111,0)</f>
        <v>#VALUE!</v>
      </c>
    </row>
    <row r="9112" spans="1:13" x14ac:dyDescent="0.3">
      <c r="A9112" t="e">
        <f>SEARCH("livery",'Mission Importer'!A9112)</f>
        <v>#VALUE!</v>
      </c>
      <c r="B9112" t="e">
        <f>IF(A9112=43,'Mission Importer'!A9112,0)</f>
        <v>#VALUE!</v>
      </c>
      <c r="D9112" t="e">
        <f>SEARCH("shape_name",'Mission Importer'!A9112)</f>
        <v>#VALUE!</v>
      </c>
      <c r="E9112" t="e">
        <f>IF(D9112=43,'Mission Importer'!A9112,0)</f>
        <v>#VALUE!</v>
      </c>
      <c r="G9112" t="e">
        <f>SEARCH("shape_name",'Mission Importer'!A9112)</f>
        <v>#VALUE!</v>
      </c>
      <c r="H9112" t="e">
        <f>IF(G9112=43,'Mission Importer'!A9112,0)</f>
        <v>#VALUE!</v>
      </c>
      <c r="J9112" t="e">
        <f>SEARCH("type",'Mission Importer'!A9112)</f>
        <v>#VALUE!</v>
      </c>
      <c r="K9112" t="e">
        <f>IF(J9112=43,'Mission Importer'!A9112,0)</f>
        <v>#VALUE!</v>
      </c>
      <c r="L9112" t="e">
        <f>SEARCH("category",'Mission Importer'!A9112)</f>
        <v>#VALUE!</v>
      </c>
      <c r="M9112" t="e">
        <f>IF(L9112=43,'Mission Importer'!A9112,0)</f>
        <v>#VALUE!</v>
      </c>
    </row>
    <row r="9113" spans="1:13" x14ac:dyDescent="0.3">
      <c r="A9113" t="e">
        <f>SEARCH("livery",'Mission Importer'!A9113)</f>
        <v>#VALUE!</v>
      </c>
      <c r="B9113" t="e">
        <f>IF(A9113=43,'Mission Importer'!A9113,0)</f>
        <v>#VALUE!</v>
      </c>
      <c r="D9113" t="e">
        <f>SEARCH("shape_name",'Mission Importer'!A9113)</f>
        <v>#VALUE!</v>
      </c>
      <c r="E9113" t="e">
        <f>IF(D9113=43,'Mission Importer'!A9113,0)</f>
        <v>#VALUE!</v>
      </c>
      <c r="G9113" t="e">
        <f>SEARCH("shape_name",'Mission Importer'!A9113)</f>
        <v>#VALUE!</v>
      </c>
      <c r="H9113" t="e">
        <f>IF(G9113=43,'Mission Importer'!A9113,0)</f>
        <v>#VALUE!</v>
      </c>
      <c r="J9113" t="e">
        <f>SEARCH("type",'Mission Importer'!A9113)</f>
        <v>#VALUE!</v>
      </c>
      <c r="K9113" t="e">
        <f>IF(J9113=43,'Mission Importer'!A9113,0)</f>
        <v>#VALUE!</v>
      </c>
      <c r="L9113" t="e">
        <f>SEARCH("category",'Mission Importer'!A9113)</f>
        <v>#VALUE!</v>
      </c>
      <c r="M9113" t="e">
        <f>IF(L9113=43,'Mission Importer'!A9113,0)</f>
        <v>#VALUE!</v>
      </c>
    </row>
    <row r="9114" spans="1:13" x14ac:dyDescent="0.3">
      <c r="A9114" t="e">
        <f>SEARCH("livery",'Mission Importer'!A9114)</f>
        <v>#VALUE!</v>
      </c>
      <c r="B9114" t="e">
        <f>IF(A9114=43,'Mission Importer'!A9114,0)</f>
        <v>#VALUE!</v>
      </c>
      <c r="D9114" t="e">
        <f>SEARCH("shape_name",'Mission Importer'!A9114)</f>
        <v>#VALUE!</v>
      </c>
      <c r="E9114" t="e">
        <f>IF(D9114=43,'Mission Importer'!A9114,0)</f>
        <v>#VALUE!</v>
      </c>
      <c r="G9114" t="e">
        <f>SEARCH("shape_name",'Mission Importer'!A9114)</f>
        <v>#VALUE!</v>
      </c>
      <c r="H9114" t="e">
        <f>IF(G9114=43,'Mission Importer'!A9114,0)</f>
        <v>#VALUE!</v>
      </c>
      <c r="J9114" t="e">
        <f>SEARCH("type",'Mission Importer'!A9114)</f>
        <v>#VALUE!</v>
      </c>
      <c r="K9114" t="e">
        <f>IF(J9114=43,'Mission Importer'!A9114,0)</f>
        <v>#VALUE!</v>
      </c>
      <c r="L9114" t="e">
        <f>SEARCH("category",'Mission Importer'!A9114)</f>
        <v>#VALUE!</v>
      </c>
      <c r="M9114" t="e">
        <f>IF(L9114=43,'Mission Importer'!A9114,0)</f>
        <v>#VALUE!</v>
      </c>
    </row>
    <row r="9115" spans="1:13" x14ac:dyDescent="0.3">
      <c r="A9115" t="e">
        <f>SEARCH("livery",'Mission Importer'!A9115)</f>
        <v>#VALUE!</v>
      </c>
      <c r="B9115" t="e">
        <f>IF(A9115=43,'Mission Importer'!A9115,0)</f>
        <v>#VALUE!</v>
      </c>
      <c r="D9115" t="e">
        <f>SEARCH("shape_name",'Mission Importer'!A9115)</f>
        <v>#VALUE!</v>
      </c>
      <c r="E9115" t="e">
        <f>IF(D9115=43,'Mission Importer'!A9115,0)</f>
        <v>#VALUE!</v>
      </c>
      <c r="G9115" t="e">
        <f>SEARCH("shape_name",'Mission Importer'!A9115)</f>
        <v>#VALUE!</v>
      </c>
      <c r="H9115" t="e">
        <f>IF(G9115=43,'Mission Importer'!A9115,0)</f>
        <v>#VALUE!</v>
      </c>
      <c r="J9115" t="e">
        <f>SEARCH("type",'Mission Importer'!A9115)</f>
        <v>#VALUE!</v>
      </c>
      <c r="K9115" t="e">
        <f>IF(J9115=43,'Mission Importer'!A9115,0)</f>
        <v>#VALUE!</v>
      </c>
      <c r="L9115" t="e">
        <f>SEARCH("category",'Mission Importer'!A9115)</f>
        <v>#VALUE!</v>
      </c>
      <c r="M9115" t="e">
        <f>IF(L9115=43,'Mission Importer'!A9115,0)</f>
        <v>#VALUE!</v>
      </c>
    </row>
    <row r="9116" spans="1:13" x14ac:dyDescent="0.3">
      <c r="A9116" t="e">
        <f>SEARCH("livery",'Mission Importer'!A9116)</f>
        <v>#VALUE!</v>
      </c>
      <c r="B9116" t="e">
        <f>IF(A9116=43,'Mission Importer'!A9116,0)</f>
        <v>#VALUE!</v>
      </c>
      <c r="D9116" t="e">
        <f>SEARCH("shape_name",'Mission Importer'!A9116)</f>
        <v>#VALUE!</v>
      </c>
      <c r="E9116" t="e">
        <f>IF(D9116=43,'Mission Importer'!A9116,0)</f>
        <v>#VALUE!</v>
      </c>
      <c r="G9116" t="e">
        <f>SEARCH("shape_name",'Mission Importer'!A9116)</f>
        <v>#VALUE!</v>
      </c>
      <c r="H9116" t="e">
        <f>IF(G9116=43,'Mission Importer'!A9116,0)</f>
        <v>#VALUE!</v>
      </c>
      <c r="J9116" t="e">
        <f>SEARCH("type",'Mission Importer'!A9116)</f>
        <v>#VALUE!</v>
      </c>
      <c r="K9116" t="e">
        <f>IF(J9116=43,'Mission Importer'!A9116,0)</f>
        <v>#VALUE!</v>
      </c>
      <c r="L9116" t="e">
        <f>SEARCH("category",'Mission Importer'!A9116)</f>
        <v>#VALUE!</v>
      </c>
      <c r="M9116" t="e">
        <f>IF(L9116=43,'Mission Importer'!A9116,0)</f>
        <v>#VALUE!</v>
      </c>
    </row>
    <row r="9117" spans="1:13" x14ac:dyDescent="0.3">
      <c r="A9117" t="e">
        <f>SEARCH("livery",'Mission Importer'!A9117)</f>
        <v>#VALUE!</v>
      </c>
      <c r="B9117" t="e">
        <f>IF(A9117=43,'Mission Importer'!A9117,0)</f>
        <v>#VALUE!</v>
      </c>
      <c r="D9117" t="e">
        <f>SEARCH("shape_name",'Mission Importer'!A9117)</f>
        <v>#VALUE!</v>
      </c>
      <c r="E9117" t="e">
        <f>IF(D9117=43,'Mission Importer'!A9117,0)</f>
        <v>#VALUE!</v>
      </c>
      <c r="G9117" t="e">
        <f>SEARCH("shape_name",'Mission Importer'!A9117)</f>
        <v>#VALUE!</v>
      </c>
      <c r="H9117" t="e">
        <f>IF(G9117=43,'Mission Importer'!A9117,0)</f>
        <v>#VALUE!</v>
      </c>
      <c r="J9117" t="e">
        <f>SEARCH("type",'Mission Importer'!A9117)</f>
        <v>#VALUE!</v>
      </c>
      <c r="K9117" t="e">
        <f>IF(J9117=43,'Mission Importer'!A9117,0)</f>
        <v>#VALUE!</v>
      </c>
      <c r="L9117" t="e">
        <f>SEARCH("category",'Mission Importer'!A9117)</f>
        <v>#VALUE!</v>
      </c>
      <c r="M9117" t="e">
        <f>IF(L9117=43,'Mission Importer'!A9117,0)</f>
        <v>#VALUE!</v>
      </c>
    </row>
    <row r="9118" spans="1:13" x14ac:dyDescent="0.3">
      <c r="A9118" t="e">
        <f>SEARCH("livery",'Mission Importer'!A9118)</f>
        <v>#VALUE!</v>
      </c>
      <c r="B9118" t="e">
        <f>IF(A9118=43,'Mission Importer'!A9118,0)</f>
        <v>#VALUE!</v>
      </c>
      <c r="D9118" t="e">
        <f>SEARCH("shape_name",'Mission Importer'!A9118)</f>
        <v>#VALUE!</v>
      </c>
      <c r="E9118" t="e">
        <f>IF(D9118=43,'Mission Importer'!A9118,0)</f>
        <v>#VALUE!</v>
      </c>
      <c r="G9118" t="e">
        <f>SEARCH("shape_name",'Mission Importer'!A9118)</f>
        <v>#VALUE!</v>
      </c>
      <c r="H9118" t="e">
        <f>IF(G9118=43,'Mission Importer'!A9118,0)</f>
        <v>#VALUE!</v>
      </c>
      <c r="J9118" t="e">
        <f>SEARCH("type",'Mission Importer'!A9118)</f>
        <v>#VALUE!</v>
      </c>
      <c r="K9118" t="e">
        <f>IF(J9118=43,'Mission Importer'!A9118,0)</f>
        <v>#VALUE!</v>
      </c>
      <c r="L9118" t="e">
        <f>SEARCH("category",'Mission Importer'!A9118)</f>
        <v>#VALUE!</v>
      </c>
      <c r="M9118" t="e">
        <f>IF(L9118=43,'Mission Importer'!A9118,0)</f>
        <v>#VALUE!</v>
      </c>
    </row>
    <row r="9119" spans="1:13" x14ac:dyDescent="0.3">
      <c r="A9119" t="e">
        <f>SEARCH("livery",'Mission Importer'!A9119)</f>
        <v>#VALUE!</v>
      </c>
      <c r="B9119" t="e">
        <f>IF(A9119=43,'Mission Importer'!A9119,0)</f>
        <v>#VALUE!</v>
      </c>
      <c r="D9119" t="e">
        <f>SEARCH("shape_name",'Mission Importer'!A9119)</f>
        <v>#VALUE!</v>
      </c>
      <c r="E9119" t="e">
        <f>IF(D9119=43,'Mission Importer'!A9119,0)</f>
        <v>#VALUE!</v>
      </c>
      <c r="G9119" t="e">
        <f>SEARCH("shape_name",'Mission Importer'!A9119)</f>
        <v>#VALUE!</v>
      </c>
      <c r="H9119" t="e">
        <f>IF(G9119=43,'Mission Importer'!A9119,0)</f>
        <v>#VALUE!</v>
      </c>
      <c r="J9119" t="e">
        <f>SEARCH("type",'Mission Importer'!A9119)</f>
        <v>#VALUE!</v>
      </c>
      <c r="K9119" t="e">
        <f>IF(J9119=43,'Mission Importer'!A9119,0)</f>
        <v>#VALUE!</v>
      </c>
      <c r="L9119" t="e">
        <f>SEARCH("category",'Mission Importer'!A9119)</f>
        <v>#VALUE!</v>
      </c>
      <c r="M9119" t="e">
        <f>IF(L9119=43,'Mission Importer'!A9119,0)</f>
        <v>#VALUE!</v>
      </c>
    </row>
    <row r="9120" spans="1:13" x14ac:dyDescent="0.3">
      <c r="A9120" t="e">
        <f>SEARCH("livery",'Mission Importer'!A9120)</f>
        <v>#VALUE!</v>
      </c>
      <c r="B9120" t="e">
        <f>IF(A9120=43,'Mission Importer'!A9120,0)</f>
        <v>#VALUE!</v>
      </c>
      <c r="D9120" t="e">
        <f>SEARCH("shape_name",'Mission Importer'!A9120)</f>
        <v>#VALUE!</v>
      </c>
      <c r="E9120" t="e">
        <f>IF(D9120=43,'Mission Importer'!A9120,0)</f>
        <v>#VALUE!</v>
      </c>
      <c r="G9120" t="e">
        <f>SEARCH("shape_name",'Mission Importer'!A9120)</f>
        <v>#VALUE!</v>
      </c>
      <c r="H9120" t="e">
        <f>IF(G9120=43,'Mission Importer'!A9120,0)</f>
        <v>#VALUE!</v>
      </c>
      <c r="J9120" t="e">
        <f>SEARCH("type",'Mission Importer'!A9120)</f>
        <v>#VALUE!</v>
      </c>
      <c r="K9120" t="e">
        <f>IF(J9120=43,'Mission Importer'!A9120,0)</f>
        <v>#VALUE!</v>
      </c>
      <c r="L9120" t="e">
        <f>SEARCH("category",'Mission Importer'!A9120)</f>
        <v>#VALUE!</v>
      </c>
      <c r="M9120" t="e">
        <f>IF(L9120=43,'Mission Importer'!A9120,0)</f>
        <v>#VALUE!</v>
      </c>
    </row>
    <row r="9121" spans="1:13" x14ac:dyDescent="0.3">
      <c r="A9121" t="e">
        <f>SEARCH("livery",'Mission Importer'!A9121)</f>
        <v>#VALUE!</v>
      </c>
      <c r="B9121" t="e">
        <f>IF(A9121=43,'Mission Importer'!A9121,0)</f>
        <v>#VALUE!</v>
      </c>
      <c r="D9121" t="e">
        <f>SEARCH("shape_name",'Mission Importer'!A9121)</f>
        <v>#VALUE!</v>
      </c>
      <c r="E9121" t="e">
        <f>IF(D9121=43,'Mission Importer'!A9121,0)</f>
        <v>#VALUE!</v>
      </c>
      <c r="G9121" t="e">
        <f>SEARCH("shape_name",'Mission Importer'!A9121)</f>
        <v>#VALUE!</v>
      </c>
      <c r="H9121" t="e">
        <f>IF(G9121=43,'Mission Importer'!A9121,0)</f>
        <v>#VALUE!</v>
      </c>
      <c r="J9121" t="e">
        <f>SEARCH("type",'Mission Importer'!A9121)</f>
        <v>#VALUE!</v>
      </c>
      <c r="K9121" t="e">
        <f>IF(J9121=43,'Mission Importer'!A9121,0)</f>
        <v>#VALUE!</v>
      </c>
      <c r="L9121" t="e">
        <f>SEARCH("category",'Mission Importer'!A9121)</f>
        <v>#VALUE!</v>
      </c>
      <c r="M9121" t="e">
        <f>IF(L9121=43,'Mission Importer'!A9121,0)</f>
        <v>#VALUE!</v>
      </c>
    </row>
    <row r="9122" spans="1:13" x14ac:dyDescent="0.3">
      <c r="A9122" t="e">
        <f>SEARCH("livery",'Mission Importer'!A9122)</f>
        <v>#VALUE!</v>
      </c>
      <c r="B9122" t="e">
        <f>IF(A9122=43,'Mission Importer'!A9122,0)</f>
        <v>#VALUE!</v>
      </c>
      <c r="D9122" t="e">
        <f>SEARCH("shape_name",'Mission Importer'!A9122)</f>
        <v>#VALUE!</v>
      </c>
      <c r="E9122" t="e">
        <f>IF(D9122=43,'Mission Importer'!A9122,0)</f>
        <v>#VALUE!</v>
      </c>
      <c r="G9122" t="e">
        <f>SEARCH("shape_name",'Mission Importer'!A9122)</f>
        <v>#VALUE!</v>
      </c>
      <c r="H9122" t="e">
        <f>IF(G9122=43,'Mission Importer'!A9122,0)</f>
        <v>#VALUE!</v>
      </c>
      <c r="J9122" t="e">
        <f>SEARCH("type",'Mission Importer'!A9122)</f>
        <v>#VALUE!</v>
      </c>
      <c r="K9122" t="e">
        <f>IF(J9122=43,'Mission Importer'!A9122,0)</f>
        <v>#VALUE!</v>
      </c>
      <c r="L9122" t="e">
        <f>SEARCH("category",'Mission Importer'!A9122)</f>
        <v>#VALUE!</v>
      </c>
      <c r="M9122" t="e">
        <f>IF(L9122=43,'Mission Importer'!A9122,0)</f>
        <v>#VALUE!</v>
      </c>
    </row>
    <row r="9123" spans="1:13" x14ac:dyDescent="0.3">
      <c r="A9123" t="e">
        <f>SEARCH("livery",'Mission Importer'!A9123)</f>
        <v>#VALUE!</v>
      </c>
      <c r="B9123" t="e">
        <f>IF(A9123=43,'Mission Importer'!A9123,0)</f>
        <v>#VALUE!</v>
      </c>
      <c r="D9123" t="e">
        <f>SEARCH("shape_name",'Mission Importer'!A9123)</f>
        <v>#VALUE!</v>
      </c>
      <c r="E9123" t="e">
        <f>IF(D9123=43,'Mission Importer'!A9123,0)</f>
        <v>#VALUE!</v>
      </c>
      <c r="G9123" t="e">
        <f>SEARCH("shape_name",'Mission Importer'!A9123)</f>
        <v>#VALUE!</v>
      </c>
      <c r="H9123" t="e">
        <f>IF(G9123=43,'Mission Importer'!A9123,0)</f>
        <v>#VALUE!</v>
      </c>
      <c r="J9123" t="e">
        <f>SEARCH("type",'Mission Importer'!A9123)</f>
        <v>#VALUE!</v>
      </c>
      <c r="K9123" t="e">
        <f>IF(J9123=43,'Mission Importer'!A9123,0)</f>
        <v>#VALUE!</v>
      </c>
      <c r="L9123" t="e">
        <f>SEARCH("category",'Mission Importer'!A9123)</f>
        <v>#VALUE!</v>
      </c>
      <c r="M9123" t="e">
        <f>IF(L9123=43,'Mission Importer'!A9123,0)</f>
        <v>#VALUE!</v>
      </c>
    </row>
    <row r="9124" spans="1:13" x14ac:dyDescent="0.3">
      <c r="A9124" t="e">
        <f>SEARCH("livery",'Mission Importer'!A9124)</f>
        <v>#VALUE!</v>
      </c>
      <c r="B9124" t="e">
        <f>IF(A9124=43,'Mission Importer'!A9124,0)</f>
        <v>#VALUE!</v>
      </c>
      <c r="D9124" t="e">
        <f>SEARCH("shape_name",'Mission Importer'!A9124)</f>
        <v>#VALUE!</v>
      </c>
      <c r="E9124" t="e">
        <f>IF(D9124=43,'Mission Importer'!A9124,0)</f>
        <v>#VALUE!</v>
      </c>
      <c r="G9124" t="e">
        <f>SEARCH("shape_name",'Mission Importer'!A9124)</f>
        <v>#VALUE!</v>
      </c>
      <c r="H9124" t="e">
        <f>IF(G9124=43,'Mission Importer'!A9124,0)</f>
        <v>#VALUE!</v>
      </c>
      <c r="J9124" t="e">
        <f>SEARCH("type",'Mission Importer'!A9124)</f>
        <v>#VALUE!</v>
      </c>
      <c r="K9124" t="e">
        <f>IF(J9124=43,'Mission Importer'!A9124,0)</f>
        <v>#VALUE!</v>
      </c>
      <c r="L9124" t="e">
        <f>SEARCH("category",'Mission Importer'!A9124)</f>
        <v>#VALUE!</v>
      </c>
      <c r="M9124" t="e">
        <f>IF(L9124=43,'Mission Importer'!A9124,0)</f>
        <v>#VALUE!</v>
      </c>
    </row>
    <row r="9125" spans="1:13" x14ac:dyDescent="0.3">
      <c r="A9125" t="e">
        <f>SEARCH("livery",'Mission Importer'!A9125)</f>
        <v>#VALUE!</v>
      </c>
      <c r="B9125" t="e">
        <f>IF(A9125=43,'Mission Importer'!A9125,0)</f>
        <v>#VALUE!</v>
      </c>
      <c r="D9125" t="e">
        <f>SEARCH("shape_name",'Mission Importer'!A9125)</f>
        <v>#VALUE!</v>
      </c>
      <c r="E9125" t="e">
        <f>IF(D9125=43,'Mission Importer'!A9125,0)</f>
        <v>#VALUE!</v>
      </c>
      <c r="G9125" t="e">
        <f>SEARCH("shape_name",'Mission Importer'!A9125)</f>
        <v>#VALUE!</v>
      </c>
      <c r="H9125" t="e">
        <f>IF(G9125=43,'Mission Importer'!A9125,0)</f>
        <v>#VALUE!</v>
      </c>
      <c r="J9125" t="e">
        <f>SEARCH("type",'Mission Importer'!A9125)</f>
        <v>#VALUE!</v>
      </c>
      <c r="K9125" t="e">
        <f>IF(J9125=43,'Mission Importer'!A9125,0)</f>
        <v>#VALUE!</v>
      </c>
      <c r="L9125" t="e">
        <f>SEARCH("category",'Mission Importer'!A9125)</f>
        <v>#VALUE!</v>
      </c>
      <c r="M9125" t="e">
        <f>IF(L9125=43,'Mission Importer'!A9125,0)</f>
        <v>#VALUE!</v>
      </c>
    </row>
    <row r="9126" spans="1:13" x14ac:dyDescent="0.3">
      <c r="A9126" t="e">
        <f>SEARCH("livery",'Mission Importer'!A9126)</f>
        <v>#VALUE!</v>
      </c>
      <c r="B9126" t="e">
        <f>IF(A9126=43,'Mission Importer'!A9126,0)</f>
        <v>#VALUE!</v>
      </c>
      <c r="D9126" t="e">
        <f>SEARCH("shape_name",'Mission Importer'!A9126)</f>
        <v>#VALUE!</v>
      </c>
      <c r="E9126" t="e">
        <f>IF(D9126=43,'Mission Importer'!A9126,0)</f>
        <v>#VALUE!</v>
      </c>
      <c r="G9126" t="e">
        <f>SEARCH("shape_name",'Mission Importer'!A9126)</f>
        <v>#VALUE!</v>
      </c>
      <c r="H9126" t="e">
        <f>IF(G9126=43,'Mission Importer'!A9126,0)</f>
        <v>#VALUE!</v>
      </c>
      <c r="J9126" t="e">
        <f>SEARCH("type",'Mission Importer'!A9126)</f>
        <v>#VALUE!</v>
      </c>
      <c r="K9126" t="e">
        <f>IF(J9126=43,'Mission Importer'!A9126,0)</f>
        <v>#VALUE!</v>
      </c>
      <c r="L9126" t="e">
        <f>SEARCH("category",'Mission Importer'!A9126)</f>
        <v>#VALUE!</v>
      </c>
      <c r="M9126" t="e">
        <f>IF(L9126=43,'Mission Importer'!A9126,0)</f>
        <v>#VALUE!</v>
      </c>
    </row>
    <row r="9127" spans="1:13" x14ac:dyDescent="0.3">
      <c r="A9127" t="e">
        <f>SEARCH("livery",'Mission Importer'!A9127)</f>
        <v>#VALUE!</v>
      </c>
      <c r="B9127" t="e">
        <f>IF(A9127=43,'Mission Importer'!A9127,0)</f>
        <v>#VALUE!</v>
      </c>
      <c r="D9127" t="e">
        <f>SEARCH("shape_name",'Mission Importer'!A9127)</f>
        <v>#VALUE!</v>
      </c>
      <c r="E9127" t="e">
        <f>IF(D9127=43,'Mission Importer'!A9127,0)</f>
        <v>#VALUE!</v>
      </c>
      <c r="G9127" t="e">
        <f>SEARCH("shape_name",'Mission Importer'!A9127)</f>
        <v>#VALUE!</v>
      </c>
      <c r="H9127" t="e">
        <f>IF(G9127=43,'Mission Importer'!A9127,0)</f>
        <v>#VALUE!</v>
      </c>
      <c r="J9127" t="e">
        <f>SEARCH("type",'Mission Importer'!A9127)</f>
        <v>#VALUE!</v>
      </c>
      <c r="K9127" t="e">
        <f>IF(J9127=43,'Mission Importer'!A9127,0)</f>
        <v>#VALUE!</v>
      </c>
      <c r="L9127" t="e">
        <f>SEARCH("category",'Mission Importer'!A9127)</f>
        <v>#VALUE!</v>
      </c>
      <c r="M9127" t="e">
        <f>IF(L9127=43,'Mission Importer'!A9127,0)</f>
        <v>#VALUE!</v>
      </c>
    </row>
    <row r="9128" spans="1:13" x14ac:dyDescent="0.3">
      <c r="A9128" t="e">
        <f>SEARCH("livery",'Mission Importer'!A9128)</f>
        <v>#VALUE!</v>
      </c>
      <c r="B9128" t="e">
        <f>IF(A9128=43,'Mission Importer'!A9128,0)</f>
        <v>#VALUE!</v>
      </c>
      <c r="D9128" t="e">
        <f>SEARCH("shape_name",'Mission Importer'!A9128)</f>
        <v>#VALUE!</v>
      </c>
      <c r="E9128" t="e">
        <f>IF(D9128=43,'Mission Importer'!A9128,0)</f>
        <v>#VALUE!</v>
      </c>
      <c r="G9128" t="e">
        <f>SEARCH("shape_name",'Mission Importer'!A9128)</f>
        <v>#VALUE!</v>
      </c>
      <c r="H9128" t="e">
        <f>IF(G9128=43,'Mission Importer'!A9128,0)</f>
        <v>#VALUE!</v>
      </c>
      <c r="J9128" t="e">
        <f>SEARCH("type",'Mission Importer'!A9128)</f>
        <v>#VALUE!</v>
      </c>
      <c r="K9128" t="e">
        <f>IF(J9128=43,'Mission Importer'!A9128,0)</f>
        <v>#VALUE!</v>
      </c>
      <c r="L9128" t="e">
        <f>SEARCH("category",'Mission Importer'!A9128)</f>
        <v>#VALUE!</v>
      </c>
      <c r="M9128" t="e">
        <f>IF(L9128=43,'Mission Importer'!A9128,0)</f>
        <v>#VALUE!</v>
      </c>
    </row>
    <row r="9129" spans="1:13" x14ac:dyDescent="0.3">
      <c r="A9129" t="e">
        <f>SEARCH("livery",'Mission Importer'!A9129)</f>
        <v>#VALUE!</v>
      </c>
      <c r="B9129" t="e">
        <f>IF(A9129=43,'Mission Importer'!A9129,0)</f>
        <v>#VALUE!</v>
      </c>
      <c r="D9129" t="e">
        <f>SEARCH("shape_name",'Mission Importer'!A9129)</f>
        <v>#VALUE!</v>
      </c>
      <c r="E9129" t="e">
        <f>IF(D9129=43,'Mission Importer'!A9129,0)</f>
        <v>#VALUE!</v>
      </c>
      <c r="G9129" t="e">
        <f>SEARCH("shape_name",'Mission Importer'!A9129)</f>
        <v>#VALUE!</v>
      </c>
      <c r="H9129" t="e">
        <f>IF(G9129=43,'Mission Importer'!A9129,0)</f>
        <v>#VALUE!</v>
      </c>
      <c r="J9129" t="e">
        <f>SEARCH("type",'Mission Importer'!A9129)</f>
        <v>#VALUE!</v>
      </c>
      <c r="K9129" t="e">
        <f>IF(J9129=43,'Mission Importer'!A9129,0)</f>
        <v>#VALUE!</v>
      </c>
      <c r="L9129" t="e">
        <f>SEARCH("category",'Mission Importer'!A9129)</f>
        <v>#VALUE!</v>
      </c>
      <c r="M9129" t="e">
        <f>IF(L9129=43,'Mission Importer'!A9129,0)</f>
        <v>#VALUE!</v>
      </c>
    </row>
    <row r="9130" spans="1:13" x14ac:dyDescent="0.3">
      <c r="A9130" t="e">
        <f>SEARCH("livery",'Mission Importer'!A9130)</f>
        <v>#VALUE!</v>
      </c>
      <c r="B9130" t="e">
        <f>IF(A9130=43,'Mission Importer'!A9130,0)</f>
        <v>#VALUE!</v>
      </c>
      <c r="D9130" t="e">
        <f>SEARCH("shape_name",'Mission Importer'!A9130)</f>
        <v>#VALUE!</v>
      </c>
      <c r="E9130" t="e">
        <f>IF(D9130=43,'Mission Importer'!A9130,0)</f>
        <v>#VALUE!</v>
      </c>
      <c r="G9130" t="e">
        <f>SEARCH("shape_name",'Mission Importer'!A9130)</f>
        <v>#VALUE!</v>
      </c>
      <c r="H9130" t="e">
        <f>IF(G9130=43,'Mission Importer'!A9130,0)</f>
        <v>#VALUE!</v>
      </c>
      <c r="J9130" t="e">
        <f>SEARCH("type",'Mission Importer'!A9130)</f>
        <v>#VALUE!</v>
      </c>
      <c r="K9130" t="e">
        <f>IF(J9130=43,'Mission Importer'!A9130,0)</f>
        <v>#VALUE!</v>
      </c>
      <c r="L9130" t="e">
        <f>SEARCH("category",'Mission Importer'!A9130)</f>
        <v>#VALUE!</v>
      </c>
      <c r="M9130" t="e">
        <f>IF(L9130=43,'Mission Importer'!A9130,0)</f>
        <v>#VALUE!</v>
      </c>
    </row>
    <row r="9131" spans="1:13" x14ac:dyDescent="0.3">
      <c r="A9131" t="e">
        <f>SEARCH("livery",'Mission Importer'!A9131)</f>
        <v>#VALUE!</v>
      </c>
      <c r="B9131" t="e">
        <f>IF(A9131=43,'Mission Importer'!A9131,0)</f>
        <v>#VALUE!</v>
      </c>
      <c r="D9131" t="e">
        <f>SEARCH("shape_name",'Mission Importer'!A9131)</f>
        <v>#VALUE!</v>
      </c>
      <c r="E9131" t="e">
        <f>IF(D9131=43,'Mission Importer'!A9131,0)</f>
        <v>#VALUE!</v>
      </c>
      <c r="G9131" t="e">
        <f>SEARCH("shape_name",'Mission Importer'!A9131)</f>
        <v>#VALUE!</v>
      </c>
      <c r="H9131" t="e">
        <f>IF(G9131=43,'Mission Importer'!A9131,0)</f>
        <v>#VALUE!</v>
      </c>
      <c r="J9131" t="e">
        <f>SEARCH("type",'Mission Importer'!A9131)</f>
        <v>#VALUE!</v>
      </c>
      <c r="K9131" t="e">
        <f>IF(J9131=43,'Mission Importer'!A9131,0)</f>
        <v>#VALUE!</v>
      </c>
      <c r="L9131" t="e">
        <f>SEARCH("category",'Mission Importer'!A9131)</f>
        <v>#VALUE!</v>
      </c>
      <c r="M9131" t="e">
        <f>IF(L9131=43,'Mission Importer'!A9131,0)</f>
        <v>#VALUE!</v>
      </c>
    </row>
    <row r="9132" spans="1:13" x14ac:dyDescent="0.3">
      <c r="A9132" t="e">
        <f>SEARCH("livery",'Mission Importer'!A9132)</f>
        <v>#VALUE!</v>
      </c>
      <c r="B9132" t="e">
        <f>IF(A9132=43,'Mission Importer'!A9132,0)</f>
        <v>#VALUE!</v>
      </c>
      <c r="D9132" t="e">
        <f>SEARCH("shape_name",'Mission Importer'!A9132)</f>
        <v>#VALUE!</v>
      </c>
      <c r="E9132" t="e">
        <f>IF(D9132=43,'Mission Importer'!A9132,0)</f>
        <v>#VALUE!</v>
      </c>
      <c r="G9132" t="e">
        <f>SEARCH("shape_name",'Mission Importer'!A9132)</f>
        <v>#VALUE!</v>
      </c>
      <c r="H9132" t="e">
        <f>IF(G9132=43,'Mission Importer'!A9132,0)</f>
        <v>#VALUE!</v>
      </c>
      <c r="J9132">
        <f>SEARCH("type",'Mission Importer'!A9132)</f>
        <v>47</v>
      </c>
      <c r="K9132">
        <f>IF(J9132=43,'Mission Importer'!A9132,0)</f>
        <v>0</v>
      </c>
      <c r="L9132" t="e">
        <f>SEARCH("category",'Mission Importer'!A9132)</f>
        <v>#VALUE!</v>
      </c>
      <c r="M9132" t="e">
        <f>IF(L9132=43,'Mission Importer'!A9132,0)</f>
        <v>#VALUE!</v>
      </c>
    </row>
    <row r="9133" spans="1:13" x14ac:dyDescent="0.3">
      <c r="A9133" t="e">
        <f>SEARCH("livery",'Mission Importer'!A9133)</f>
        <v>#VALUE!</v>
      </c>
      <c r="B9133" t="e">
        <f>IF(A9133=43,'Mission Importer'!A9133,0)</f>
        <v>#VALUE!</v>
      </c>
      <c r="D9133" t="e">
        <f>SEARCH("shape_name",'Mission Importer'!A9133)</f>
        <v>#VALUE!</v>
      </c>
      <c r="E9133" t="e">
        <f>IF(D9133=43,'Mission Importer'!A9133,0)</f>
        <v>#VALUE!</v>
      </c>
      <c r="G9133" t="e">
        <f>SEARCH("shape_name",'Mission Importer'!A9133)</f>
        <v>#VALUE!</v>
      </c>
      <c r="H9133" t="e">
        <f>IF(G9133=43,'Mission Importer'!A9133,0)</f>
        <v>#VALUE!</v>
      </c>
      <c r="J9133" t="e">
        <f>SEARCH("type",'Mission Importer'!A9133)</f>
        <v>#VALUE!</v>
      </c>
      <c r="K9133" t="e">
        <f>IF(J9133=43,'Mission Importer'!A9133,0)</f>
        <v>#VALUE!</v>
      </c>
      <c r="L9133" t="e">
        <f>SEARCH("category",'Mission Importer'!A9133)</f>
        <v>#VALUE!</v>
      </c>
      <c r="M9133" t="e">
        <f>IF(L9133=43,'Mission Importer'!A9133,0)</f>
        <v>#VALUE!</v>
      </c>
    </row>
    <row r="9134" spans="1:13" x14ac:dyDescent="0.3">
      <c r="A9134" t="e">
        <f>SEARCH("livery",'Mission Importer'!A9134)</f>
        <v>#VALUE!</v>
      </c>
      <c r="B9134" t="e">
        <f>IF(A9134=43,'Mission Importer'!A9134,0)</f>
        <v>#VALUE!</v>
      </c>
      <c r="D9134" t="e">
        <f>SEARCH("shape_name",'Mission Importer'!A9134)</f>
        <v>#VALUE!</v>
      </c>
      <c r="E9134" t="e">
        <f>IF(D9134=43,'Mission Importer'!A9134,0)</f>
        <v>#VALUE!</v>
      </c>
      <c r="G9134" t="e">
        <f>SEARCH("shape_name",'Mission Importer'!A9134)</f>
        <v>#VALUE!</v>
      </c>
      <c r="H9134" t="e">
        <f>IF(G9134=43,'Mission Importer'!A9134,0)</f>
        <v>#VALUE!</v>
      </c>
      <c r="J9134" t="e">
        <f>SEARCH("type",'Mission Importer'!A9134)</f>
        <v>#VALUE!</v>
      </c>
      <c r="K9134" t="e">
        <f>IF(J9134=43,'Mission Importer'!A9134,0)</f>
        <v>#VALUE!</v>
      </c>
      <c r="L9134" t="e">
        <f>SEARCH("category",'Mission Importer'!A9134)</f>
        <v>#VALUE!</v>
      </c>
      <c r="M9134" t="e">
        <f>IF(L9134=43,'Mission Importer'!A9134,0)</f>
        <v>#VALUE!</v>
      </c>
    </row>
    <row r="9135" spans="1:13" x14ac:dyDescent="0.3">
      <c r="A9135" t="e">
        <f>SEARCH("livery",'Mission Importer'!A9135)</f>
        <v>#VALUE!</v>
      </c>
      <c r="B9135" t="e">
        <f>IF(A9135=43,'Mission Importer'!A9135,0)</f>
        <v>#VALUE!</v>
      </c>
      <c r="D9135" t="e">
        <f>SEARCH("shape_name",'Mission Importer'!A9135)</f>
        <v>#VALUE!</v>
      </c>
      <c r="E9135" t="e">
        <f>IF(D9135=43,'Mission Importer'!A9135,0)</f>
        <v>#VALUE!</v>
      </c>
      <c r="G9135" t="e">
        <f>SEARCH("shape_name",'Mission Importer'!A9135)</f>
        <v>#VALUE!</v>
      </c>
      <c r="H9135" t="e">
        <f>IF(G9135=43,'Mission Importer'!A9135,0)</f>
        <v>#VALUE!</v>
      </c>
      <c r="J9135" t="e">
        <f>SEARCH("type",'Mission Importer'!A9135)</f>
        <v>#VALUE!</v>
      </c>
      <c r="K9135" t="e">
        <f>IF(J9135=43,'Mission Importer'!A9135,0)</f>
        <v>#VALUE!</v>
      </c>
      <c r="L9135" t="e">
        <f>SEARCH("category",'Mission Importer'!A9135)</f>
        <v>#VALUE!</v>
      </c>
      <c r="M9135" t="e">
        <f>IF(L9135=43,'Mission Importer'!A9135,0)</f>
        <v>#VALUE!</v>
      </c>
    </row>
    <row r="9136" spans="1:13" x14ac:dyDescent="0.3">
      <c r="A9136" t="e">
        <f>SEARCH("livery",'Mission Importer'!A9136)</f>
        <v>#VALUE!</v>
      </c>
      <c r="B9136" t="e">
        <f>IF(A9136=43,'Mission Importer'!A9136,0)</f>
        <v>#VALUE!</v>
      </c>
      <c r="D9136" t="e">
        <f>SEARCH("shape_name",'Mission Importer'!A9136)</f>
        <v>#VALUE!</v>
      </c>
      <c r="E9136" t="e">
        <f>IF(D9136=43,'Mission Importer'!A9136,0)</f>
        <v>#VALUE!</v>
      </c>
      <c r="G9136" t="e">
        <f>SEARCH("shape_name",'Mission Importer'!A9136)</f>
        <v>#VALUE!</v>
      </c>
      <c r="H9136" t="e">
        <f>IF(G9136=43,'Mission Importer'!A9136,0)</f>
        <v>#VALUE!</v>
      </c>
      <c r="J9136" t="e">
        <f>SEARCH("type",'Mission Importer'!A9136)</f>
        <v>#VALUE!</v>
      </c>
      <c r="K9136" t="e">
        <f>IF(J9136=43,'Mission Importer'!A9136,0)</f>
        <v>#VALUE!</v>
      </c>
      <c r="L9136" t="e">
        <f>SEARCH("category",'Mission Importer'!A9136)</f>
        <v>#VALUE!</v>
      </c>
      <c r="M9136" t="e">
        <f>IF(L9136=43,'Mission Importer'!A9136,0)</f>
        <v>#VALUE!</v>
      </c>
    </row>
    <row r="9137" spans="1:13" x14ac:dyDescent="0.3">
      <c r="A9137" t="e">
        <f>SEARCH("livery",'Mission Importer'!A9137)</f>
        <v>#VALUE!</v>
      </c>
      <c r="B9137" t="e">
        <f>IF(A9137=43,'Mission Importer'!A9137,0)</f>
        <v>#VALUE!</v>
      </c>
      <c r="D9137" t="e">
        <f>SEARCH("shape_name",'Mission Importer'!A9137)</f>
        <v>#VALUE!</v>
      </c>
      <c r="E9137" t="e">
        <f>IF(D9137=43,'Mission Importer'!A9137,0)</f>
        <v>#VALUE!</v>
      </c>
      <c r="G9137" t="e">
        <f>SEARCH("shape_name",'Mission Importer'!A9137)</f>
        <v>#VALUE!</v>
      </c>
      <c r="H9137" t="e">
        <f>IF(G9137=43,'Mission Importer'!A9137,0)</f>
        <v>#VALUE!</v>
      </c>
      <c r="J9137" t="e">
        <f>SEARCH("type",'Mission Importer'!A9137)</f>
        <v>#VALUE!</v>
      </c>
      <c r="K9137" t="e">
        <f>IF(J9137=43,'Mission Importer'!A9137,0)</f>
        <v>#VALUE!</v>
      </c>
      <c r="L9137" t="e">
        <f>SEARCH("category",'Mission Importer'!A9137)</f>
        <v>#VALUE!</v>
      </c>
      <c r="M9137" t="e">
        <f>IF(L9137=43,'Mission Importer'!A9137,0)</f>
        <v>#VALUE!</v>
      </c>
    </row>
    <row r="9138" spans="1:13" x14ac:dyDescent="0.3">
      <c r="A9138" t="e">
        <f>SEARCH("livery",'Mission Importer'!A9138)</f>
        <v>#VALUE!</v>
      </c>
      <c r="B9138" t="e">
        <f>IF(A9138=43,'Mission Importer'!A9138,0)</f>
        <v>#VALUE!</v>
      </c>
      <c r="D9138" t="e">
        <f>SEARCH("shape_name",'Mission Importer'!A9138)</f>
        <v>#VALUE!</v>
      </c>
      <c r="E9138" t="e">
        <f>IF(D9138=43,'Mission Importer'!A9138,0)</f>
        <v>#VALUE!</v>
      </c>
      <c r="G9138" t="e">
        <f>SEARCH("shape_name",'Mission Importer'!A9138)</f>
        <v>#VALUE!</v>
      </c>
      <c r="H9138" t="e">
        <f>IF(G9138=43,'Mission Importer'!A9138,0)</f>
        <v>#VALUE!</v>
      </c>
      <c r="J9138" t="e">
        <f>SEARCH("type",'Mission Importer'!A9138)</f>
        <v>#VALUE!</v>
      </c>
      <c r="K9138" t="e">
        <f>IF(J9138=43,'Mission Importer'!A9138,0)</f>
        <v>#VALUE!</v>
      </c>
      <c r="L9138" t="e">
        <f>SEARCH("category",'Mission Importer'!A9138)</f>
        <v>#VALUE!</v>
      </c>
      <c r="M9138" t="e">
        <f>IF(L9138=43,'Mission Importer'!A9138,0)</f>
        <v>#VALUE!</v>
      </c>
    </row>
    <row r="9139" spans="1:13" x14ac:dyDescent="0.3">
      <c r="A9139" t="e">
        <f>SEARCH("livery",'Mission Importer'!A9139)</f>
        <v>#VALUE!</v>
      </c>
      <c r="B9139" t="e">
        <f>IF(A9139=43,'Mission Importer'!A9139,0)</f>
        <v>#VALUE!</v>
      </c>
      <c r="D9139" t="e">
        <f>SEARCH("shape_name",'Mission Importer'!A9139)</f>
        <v>#VALUE!</v>
      </c>
      <c r="E9139" t="e">
        <f>IF(D9139=43,'Mission Importer'!A9139,0)</f>
        <v>#VALUE!</v>
      </c>
      <c r="G9139" t="e">
        <f>SEARCH("shape_name",'Mission Importer'!A9139)</f>
        <v>#VALUE!</v>
      </c>
      <c r="H9139" t="e">
        <f>IF(G9139=43,'Mission Importer'!A9139,0)</f>
        <v>#VALUE!</v>
      </c>
      <c r="J9139" t="e">
        <f>SEARCH("type",'Mission Importer'!A9139)</f>
        <v>#VALUE!</v>
      </c>
      <c r="K9139" t="e">
        <f>IF(J9139=43,'Mission Importer'!A9139,0)</f>
        <v>#VALUE!</v>
      </c>
      <c r="L9139" t="e">
        <f>SEARCH("category",'Mission Importer'!A9139)</f>
        <v>#VALUE!</v>
      </c>
      <c r="M9139" t="e">
        <f>IF(L9139=43,'Mission Importer'!A9139,0)</f>
        <v>#VALUE!</v>
      </c>
    </row>
    <row r="9140" spans="1:13" x14ac:dyDescent="0.3">
      <c r="A9140" t="e">
        <f>SEARCH("livery",'Mission Importer'!A9140)</f>
        <v>#VALUE!</v>
      </c>
      <c r="B9140" t="e">
        <f>IF(A9140=43,'Mission Importer'!A9140,0)</f>
        <v>#VALUE!</v>
      </c>
      <c r="D9140" t="e">
        <f>SEARCH("shape_name",'Mission Importer'!A9140)</f>
        <v>#VALUE!</v>
      </c>
      <c r="E9140" t="e">
        <f>IF(D9140=43,'Mission Importer'!A9140,0)</f>
        <v>#VALUE!</v>
      </c>
      <c r="G9140" t="e">
        <f>SEARCH("shape_name",'Mission Importer'!A9140)</f>
        <v>#VALUE!</v>
      </c>
      <c r="H9140" t="e">
        <f>IF(G9140=43,'Mission Importer'!A9140,0)</f>
        <v>#VALUE!</v>
      </c>
      <c r="J9140" t="e">
        <f>SEARCH("type",'Mission Importer'!A9140)</f>
        <v>#VALUE!</v>
      </c>
      <c r="K9140" t="e">
        <f>IF(J9140=43,'Mission Importer'!A9140,0)</f>
        <v>#VALUE!</v>
      </c>
      <c r="L9140" t="e">
        <f>SEARCH("category",'Mission Importer'!A9140)</f>
        <v>#VALUE!</v>
      </c>
      <c r="M9140" t="e">
        <f>IF(L9140=43,'Mission Importer'!A9140,0)</f>
        <v>#VALUE!</v>
      </c>
    </row>
    <row r="9141" spans="1:13" x14ac:dyDescent="0.3">
      <c r="A9141" t="e">
        <f>SEARCH("livery",'Mission Importer'!A9141)</f>
        <v>#VALUE!</v>
      </c>
      <c r="B9141" t="e">
        <f>IF(A9141=43,'Mission Importer'!A9141,0)</f>
        <v>#VALUE!</v>
      </c>
      <c r="D9141" t="e">
        <f>SEARCH("shape_name",'Mission Importer'!A9141)</f>
        <v>#VALUE!</v>
      </c>
      <c r="E9141" t="e">
        <f>IF(D9141=43,'Mission Importer'!A9141,0)</f>
        <v>#VALUE!</v>
      </c>
      <c r="G9141" t="e">
        <f>SEARCH("shape_name",'Mission Importer'!A9141)</f>
        <v>#VALUE!</v>
      </c>
      <c r="H9141" t="e">
        <f>IF(G9141=43,'Mission Importer'!A9141,0)</f>
        <v>#VALUE!</v>
      </c>
      <c r="J9141" t="e">
        <f>SEARCH("type",'Mission Importer'!A9141)</f>
        <v>#VALUE!</v>
      </c>
      <c r="K9141" t="e">
        <f>IF(J9141=43,'Mission Importer'!A9141,0)</f>
        <v>#VALUE!</v>
      </c>
      <c r="L9141" t="e">
        <f>SEARCH("category",'Mission Importer'!A9141)</f>
        <v>#VALUE!</v>
      </c>
      <c r="M9141" t="e">
        <f>IF(L9141=43,'Mission Importer'!A9141,0)</f>
        <v>#VALUE!</v>
      </c>
    </row>
    <row r="9142" spans="1:13" x14ac:dyDescent="0.3">
      <c r="A9142" t="e">
        <f>SEARCH("livery",'Mission Importer'!A9142)</f>
        <v>#VALUE!</v>
      </c>
      <c r="B9142" t="e">
        <f>IF(A9142=43,'Mission Importer'!A9142,0)</f>
        <v>#VALUE!</v>
      </c>
      <c r="D9142" t="e">
        <f>SEARCH("shape_name",'Mission Importer'!A9142)</f>
        <v>#VALUE!</v>
      </c>
      <c r="E9142" t="e">
        <f>IF(D9142=43,'Mission Importer'!A9142,0)</f>
        <v>#VALUE!</v>
      </c>
      <c r="G9142" t="e">
        <f>SEARCH("shape_name",'Mission Importer'!A9142)</f>
        <v>#VALUE!</v>
      </c>
      <c r="H9142" t="e">
        <f>IF(G9142=43,'Mission Importer'!A9142,0)</f>
        <v>#VALUE!</v>
      </c>
      <c r="J9142" t="e">
        <f>SEARCH("type",'Mission Importer'!A9142)</f>
        <v>#VALUE!</v>
      </c>
      <c r="K9142" t="e">
        <f>IF(J9142=43,'Mission Importer'!A9142,0)</f>
        <v>#VALUE!</v>
      </c>
      <c r="L9142" t="e">
        <f>SEARCH("category",'Mission Importer'!A9142)</f>
        <v>#VALUE!</v>
      </c>
      <c r="M9142" t="e">
        <f>IF(L9142=43,'Mission Importer'!A9142,0)</f>
        <v>#VALUE!</v>
      </c>
    </row>
    <row r="9143" spans="1:13" x14ac:dyDescent="0.3">
      <c r="A9143" t="e">
        <f>SEARCH("livery",'Mission Importer'!A9143)</f>
        <v>#VALUE!</v>
      </c>
      <c r="B9143" t="e">
        <f>IF(A9143=43,'Mission Importer'!A9143,0)</f>
        <v>#VALUE!</v>
      </c>
      <c r="D9143" t="e">
        <f>SEARCH("shape_name",'Mission Importer'!A9143)</f>
        <v>#VALUE!</v>
      </c>
      <c r="E9143" t="e">
        <f>IF(D9143=43,'Mission Importer'!A9143,0)</f>
        <v>#VALUE!</v>
      </c>
      <c r="G9143" t="e">
        <f>SEARCH("shape_name",'Mission Importer'!A9143)</f>
        <v>#VALUE!</v>
      </c>
      <c r="H9143" t="e">
        <f>IF(G9143=43,'Mission Importer'!A9143,0)</f>
        <v>#VALUE!</v>
      </c>
      <c r="J9143" t="e">
        <f>SEARCH("type",'Mission Importer'!A9143)</f>
        <v>#VALUE!</v>
      </c>
      <c r="K9143" t="e">
        <f>IF(J9143=43,'Mission Importer'!A9143,0)</f>
        <v>#VALUE!</v>
      </c>
      <c r="L9143" t="e">
        <f>SEARCH("category",'Mission Importer'!A9143)</f>
        <v>#VALUE!</v>
      </c>
      <c r="M9143" t="e">
        <f>IF(L9143=43,'Mission Importer'!A9143,0)</f>
        <v>#VALUE!</v>
      </c>
    </row>
    <row r="9144" spans="1:13" x14ac:dyDescent="0.3">
      <c r="A9144" t="e">
        <f>SEARCH("livery",'Mission Importer'!A9144)</f>
        <v>#VALUE!</v>
      </c>
      <c r="B9144" t="e">
        <f>IF(A9144=43,'Mission Importer'!A9144,0)</f>
        <v>#VALUE!</v>
      </c>
      <c r="D9144" t="e">
        <f>SEARCH("shape_name",'Mission Importer'!A9144)</f>
        <v>#VALUE!</v>
      </c>
      <c r="E9144" t="e">
        <f>IF(D9144=43,'Mission Importer'!A9144,0)</f>
        <v>#VALUE!</v>
      </c>
      <c r="G9144" t="e">
        <f>SEARCH("shape_name",'Mission Importer'!A9144)</f>
        <v>#VALUE!</v>
      </c>
      <c r="H9144" t="e">
        <f>IF(G9144=43,'Mission Importer'!A9144,0)</f>
        <v>#VALUE!</v>
      </c>
      <c r="J9144" t="e">
        <f>SEARCH("type",'Mission Importer'!A9144)</f>
        <v>#VALUE!</v>
      </c>
      <c r="K9144" t="e">
        <f>IF(J9144=43,'Mission Importer'!A9144,0)</f>
        <v>#VALUE!</v>
      </c>
      <c r="L9144" t="e">
        <f>SEARCH("category",'Mission Importer'!A9144)</f>
        <v>#VALUE!</v>
      </c>
      <c r="M9144" t="e">
        <f>IF(L9144=43,'Mission Importer'!A9144,0)</f>
        <v>#VALUE!</v>
      </c>
    </row>
    <row r="9145" spans="1:13" x14ac:dyDescent="0.3">
      <c r="A9145" t="e">
        <f>SEARCH("livery",'Mission Importer'!A9145)</f>
        <v>#VALUE!</v>
      </c>
      <c r="B9145" t="e">
        <f>IF(A9145=43,'Mission Importer'!A9145,0)</f>
        <v>#VALUE!</v>
      </c>
      <c r="D9145" t="e">
        <f>SEARCH("shape_name",'Mission Importer'!A9145)</f>
        <v>#VALUE!</v>
      </c>
      <c r="E9145" t="e">
        <f>IF(D9145=43,'Mission Importer'!A9145,0)</f>
        <v>#VALUE!</v>
      </c>
      <c r="G9145" t="e">
        <f>SEARCH("shape_name",'Mission Importer'!A9145)</f>
        <v>#VALUE!</v>
      </c>
      <c r="H9145" t="e">
        <f>IF(G9145=43,'Mission Importer'!A9145,0)</f>
        <v>#VALUE!</v>
      </c>
      <c r="J9145" t="e">
        <f>SEARCH("type",'Mission Importer'!A9145)</f>
        <v>#VALUE!</v>
      </c>
      <c r="K9145" t="e">
        <f>IF(J9145=43,'Mission Importer'!A9145,0)</f>
        <v>#VALUE!</v>
      </c>
      <c r="L9145" t="e">
        <f>SEARCH("category",'Mission Importer'!A9145)</f>
        <v>#VALUE!</v>
      </c>
      <c r="M9145" t="e">
        <f>IF(L9145=43,'Mission Importer'!A9145,0)</f>
        <v>#VALUE!</v>
      </c>
    </row>
    <row r="9146" spans="1:13" x14ac:dyDescent="0.3">
      <c r="A9146" t="e">
        <f>SEARCH("livery",'Mission Importer'!A9146)</f>
        <v>#VALUE!</v>
      </c>
      <c r="B9146" t="e">
        <f>IF(A9146=43,'Mission Importer'!A9146,0)</f>
        <v>#VALUE!</v>
      </c>
      <c r="D9146" t="e">
        <f>SEARCH("shape_name",'Mission Importer'!A9146)</f>
        <v>#VALUE!</v>
      </c>
      <c r="E9146" t="e">
        <f>IF(D9146=43,'Mission Importer'!A9146,0)</f>
        <v>#VALUE!</v>
      </c>
      <c r="G9146" t="e">
        <f>SEARCH("shape_name",'Mission Importer'!A9146)</f>
        <v>#VALUE!</v>
      </c>
      <c r="H9146" t="e">
        <f>IF(G9146=43,'Mission Importer'!A9146,0)</f>
        <v>#VALUE!</v>
      </c>
      <c r="J9146" t="e">
        <f>SEARCH("type",'Mission Importer'!A9146)</f>
        <v>#VALUE!</v>
      </c>
      <c r="K9146" t="e">
        <f>IF(J9146=43,'Mission Importer'!A9146,0)</f>
        <v>#VALUE!</v>
      </c>
      <c r="L9146" t="e">
        <f>SEARCH("category",'Mission Importer'!A9146)</f>
        <v>#VALUE!</v>
      </c>
      <c r="M9146" t="e">
        <f>IF(L9146=43,'Mission Importer'!A9146,0)</f>
        <v>#VALUE!</v>
      </c>
    </row>
    <row r="9147" spans="1:13" x14ac:dyDescent="0.3">
      <c r="A9147">
        <f>SEARCH("livery",'Mission Importer'!A9147)</f>
        <v>43</v>
      </c>
      <c r="B9147" t="str">
        <f>IF(A9147=43,'Mission Importer'!A9147,0)</f>
        <v xml:space="preserve">                                        ["livery_id"] = "winter",</v>
      </c>
      <c r="D9147" t="e">
        <f>SEARCH("shape_name",'Mission Importer'!A9147)</f>
        <v>#VALUE!</v>
      </c>
      <c r="E9147" t="e">
        <f>IF(D9147=43,'Mission Importer'!A9147,0)</f>
        <v>#VALUE!</v>
      </c>
      <c r="G9147" t="e">
        <f>SEARCH("shape_name",'Mission Importer'!A9147)</f>
        <v>#VALUE!</v>
      </c>
      <c r="H9147" t="e">
        <f>IF(G9147=43,'Mission Importer'!A9147,0)</f>
        <v>#VALUE!</v>
      </c>
      <c r="J9147" t="e">
        <f>SEARCH("type",'Mission Importer'!A9147)</f>
        <v>#VALUE!</v>
      </c>
      <c r="K9147" t="e">
        <f>IF(J9147=43,'Mission Importer'!A9147,0)</f>
        <v>#VALUE!</v>
      </c>
      <c r="L9147" t="e">
        <f>SEARCH("category",'Mission Importer'!A9147)</f>
        <v>#VALUE!</v>
      </c>
      <c r="M9147" t="e">
        <f>IF(L9147=43,'Mission Importer'!A9147,0)</f>
        <v>#VALUE!</v>
      </c>
    </row>
    <row r="9148" spans="1:13" x14ac:dyDescent="0.3">
      <c r="A9148" t="e">
        <f>SEARCH("livery",'Mission Importer'!A9148)</f>
        <v>#VALUE!</v>
      </c>
      <c r="B9148" t="e">
        <f>IF(A9148=43,'Mission Importer'!A9148,0)</f>
        <v>#VALUE!</v>
      </c>
      <c r="D9148" t="e">
        <f>SEARCH("shape_name",'Mission Importer'!A9148)</f>
        <v>#VALUE!</v>
      </c>
      <c r="E9148" t="e">
        <f>IF(D9148=43,'Mission Importer'!A9148,0)</f>
        <v>#VALUE!</v>
      </c>
      <c r="G9148" t="e">
        <f>SEARCH("shape_name",'Mission Importer'!A9148)</f>
        <v>#VALUE!</v>
      </c>
      <c r="H9148" t="e">
        <f>IF(G9148=43,'Mission Importer'!A9148,0)</f>
        <v>#VALUE!</v>
      </c>
      <c r="J9148" t="e">
        <f>SEARCH("type",'Mission Importer'!A9148)</f>
        <v>#VALUE!</v>
      </c>
      <c r="K9148" t="e">
        <f>IF(J9148=43,'Mission Importer'!A9148,0)</f>
        <v>#VALUE!</v>
      </c>
      <c r="L9148">
        <f>SEARCH("category",'Mission Importer'!A9148)</f>
        <v>43</v>
      </c>
      <c r="M9148" t="str">
        <f>IF(L9148=43,'Mission Importer'!A9148,0)</f>
        <v xml:space="preserve">                                        ["category"] = "Air Defence",</v>
      </c>
    </row>
    <row r="9149" spans="1:13" x14ac:dyDescent="0.3">
      <c r="A9149" t="e">
        <f>SEARCH("livery",'Mission Importer'!A9149)</f>
        <v>#VALUE!</v>
      </c>
      <c r="B9149" t="e">
        <f>IF(A9149=43,'Mission Importer'!A9149,0)</f>
        <v>#VALUE!</v>
      </c>
      <c r="D9149" t="e">
        <f>SEARCH("shape_name",'Mission Importer'!A9149)</f>
        <v>#VALUE!</v>
      </c>
      <c r="E9149" t="e">
        <f>IF(D9149=43,'Mission Importer'!A9149,0)</f>
        <v>#VALUE!</v>
      </c>
      <c r="G9149" t="e">
        <f>SEARCH("shape_name",'Mission Importer'!A9149)</f>
        <v>#VALUE!</v>
      </c>
      <c r="H9149" t="e">
        <f>IF(G9149=43,'Mission Importer'!A9149,0)</f>
        <v>#VALUE!</v>
      </c>
      <c r="J9149">
        <f>SEARCH("type",'Mission Importer'!A9149)</f>
        <v>43</v>
      </c>
      <c r="K9149" t="str">
        <f>IF(J9149=43,'Mission Importer'!A9149,0)</f>
        <v xml:space="preserve">                                        ["type"] = "Kub 1S91 str",</v>
      </c>
      <c r="L9149" t="e">
        <f>SEARCH("category",'Mission Importer'!A9149)</f>
        <v>#VALUE!</v>
      </c>
      <c r="M9149" t="e">
        <f>IF(L9149=43,'Mission Importer'!A9149,0)</f>
        <v>#VALUE!</v>
      </c>
    </row>
    <row r="9150" spans="1:13" x14ac:dyDescent="0.3">
      <c r="A9150" t="e">
        <f>SEARCH("livery",'Mission Importer'!A9150)</f>
        <v>#VALUE!</v>
      </c>
      <c r="B9150" t="e">
        <f>IF(A9150=43,'Mission Importer'!A9150,0)</f>
        <v>#VALUE!</v>
      </c>
      <c r="D9150" t="e">
        <f>SEARCH("shape_name",'Mission Importer'!A9150)</f>
        <v>#VALUE!</v>
      </c>
      <c r="E9150" t="e">
        <f>IF(D9150=43,'Mission Importer'!A9150,0)</f>
        <v>#VALUE!</v>
      </c>
      <c r="G9150" t="e">
        <f>SEARCH("shape_name",'Mission Importer'!A9150)</f>
        <v>#VALUE!</v>
      </c>
      <c r="H9150" t="e">
        <f>IF(G9150=43,'Mission Importer'!A9150,0)</f>
        <v>#VALUE!</v>
      </c>
      <c r="J9150" t="e">
        <f>SEARCH("type",'Mission Importer'!A9150)</f>
        <v>#VALUE!</v>
      </c>
      <c r="K9150" t="e">
        <f>IF(J9150=43,'Mission Importer'!A9150,0)</f>
        <v>#VALUE!</v>
      </c>
      <c r="L9150" t="e">
        <f>SEARCH("category",'Mission Importer'!A9150)</f>
        <v>#VALUE!</v>
      </c>
      <c r="M9150" t="e">
        <f>IF(L9150=43,'Mission Importer'!A9150,0)</f>
        <v>#VALUE!</v>
      </c>
    </row>
    <row r="9151" spans="1:13" x14ac:dyDescent="0.3">
      <c r="A9151" t="e">
        <f>SEARCH("livery",'Mission Importer'!A9151)</f>
        <v>#VALUE!</v>
      </c>
      <c r="B9151" t="e">
        <f>IF(A9151=43,'Mission Importer'!A9151,0)</f>
        <v>#VALUE!</v>
      </c>
      <c r="D9151" t="e">
        <f>SEARCH("shape_name",'Mission Importer'!A9151)</f>
        <v>#VALUE!</v>
      </c>
      <c r="E9151" t="e">
        <f>IF(D9151=43,'Mission Importer'!A9151,0)</f>
        <v>#VALUE!</v>
      </c>
      <c r="G9151" t="e">
        <f>SEARCH("shape_name",'Mission Importer'!A9151)</f>
        <v>#VALUE!</v>
      </c>
      <c r="H9151" t="e">
        <f>IF(G9151=43,'Mission Importer'!A9151,0)</f>
        <v>#VALUE!</v>
      </c>
      <c r="J9151" t="e">
        <f>SEARCH("type",'Mission Importer'!A9151)</f>
        <v>#VALUE!</v>
      </c>
      <c r="K9151" t="e">
        <f>IF(J9151=43,'Mission Importer'!A9151,0)</f>
        <v>#VALUE!</v>
      </c>
      <c r="L9151" t="e">
        <f>SEARCH("category",'Mission Importer'!A9151)</f>
        <v>#VALUE!</v>
      </c>
      <c r="M9151" t="e">
        <f>IF(L9151=43,'Mission Importer'!A9151,0)</f>
        <v>#VALUE!</v>
      </c>
    </row>
    <row r="9152" spans="1:13" x14ac:dyDescent="0.3">
      <c r="A9152" t="e">
        <f>SEARCH("livery",'Mission Importer'!A9152)</f>
        <v>#VALUE!</v>
      </c>
      <c r="B9152" t="e">
        <f>IF(A9152=43,'Mission Importer'!A9152,0)</f>
        <v>#VALUE!</v>
      </c>
      <c r="D9152" t="e">
        <f>SEARCH("shape_name",'Mission Importer'!A9152)</f>
        <v>#VALUE!</v>
      </c>
      <c r="E9152" t="e">
        <f>IF(D9152=43,'Mission Importer'!A9152,0)</f>
        <v>#VALUE!</v>
      </c>
      <c r="G9152" t="e">
        <f>SEARCH("shape_name",'Mission Importer'!A9152)</f>
        <v>#VALUE!</v>
      </c>
      <c r="H9152" t="e">
        <f>IF(G9152=43,'Mission Importer'!A9152,0)</f>
        <v>#VALUE!</v>
      </c>
      <c r="J9152" t="e">
        <f>SEARCH("type",'Mission Importer'!A9152)</f>
        <v>#VALUE!</v>
      </c>
      <c r="K9152" t="e">
        <f>IF(J9152=43,'Mission Importer'!A9152,0)</f>
        <v>#VALUE!</v>
      </c>
      <c r="L9152" t="e">
        <f>SEARCH("category",'Mission Importer'!A9152)</f>
        <v>#VALUE!</v>
      </c>
      <c r="M9152" t="e">
        <f>IF(L9152=43,'Mission Importer'!A9152,0)</f>
        <v>#VALUE!</v>
      </c>
    </row>
    <row r="9153" spans="1:13" x14ac:dyDescent="0.3">
      <c r="A9153" t="e">
        <f>SEARCH("livery",'Mission Importer'!A9153)</f>
        <v>#VALUE!</v>
      </c>
      <c r="B9153" t="e">
        <f>IF(A9153=43,'Mission Importer'!A9153,0)</f>
        <v>#VALUE!</v>
      </c>
      <c r="D9153" t="e">
        <f>SEARCH("shape_name",'Mission Importer'!A9153)</f>
        <v>#VALUE!</v>
      </c>
      <c r="E9153" t="e">
        <f>IF(D9153=43,'Mission Importer'!A9153,0)</f>
        <v>#VALUE!</v>
      </c>
      <c r="G9153" t="e">
        <f>SEARCH("shape_name",'Mission Importer'!A9153)</f>
        <v>#VALUE!</v>
      </c>
      <c r="H9153" t="e">
        <f>IF(G9153=43,'Mission Importer'!A9153,0)</f>
        <v>#VALUE!</v>
      </c>
      <c r="J9153" t="e">
        <f>SEARCH("type",'Mission Importer'!A9153)</f>
        <v>#VALUE!</v>
      </c>
      <c r="K9153" t="e">
        <f>IF(J9153=43,'Mission Importer'!A9153,0)</f>
        <v>#VALUE!</v>
      </c>
      <c r="L9153" t="e">
        <f>SEARCH("category",'Mission Importer'!A9153)</f>
        <v>#VALUE!</v>
      </c>
      <c r="M9153" t="e">
        <f>IF(L9153=43,'Mission Importer'!A9153,0)</f>
        <v>#VALUE!</v>
      </c>
    </row>
    <row r="9154" spans="1:13" x14ac:dyDescent="0.3">
      <c r="A9154" t="e">
        <f>SEARCH("livery",'Mission Importer'!A9154)</f>
        <v>#VALUE!</v>
      </c>
      <c r="B9154" t="e">
        <f>IF(A9154=43,'Mission Importer'!A9154,0)</f>
        <v>#VALUE!</v>
      </c>
      <c r="D9154" t="e">
        <f>SEARCH("shape_name",'Mission Importer'!A9154)</f>
        <v>#VALUE!</v>
      </c>
      <c r="E9154" t="e">
        <f>IF(D9154=43,'Mission Importer'!A9154,0)</f>
        <v>#VALUE!</v>
      </c>
      <c r="G9154" t="e">
        <f>SEARCH("shape_name",'Mission Importer'!A9154)</f>
        <v>#VALUE!</v>
      </c>
      <c r="H9154" t="e">
        <f>IF(G9154=43,'Mission Importer'!A9154,0)</f>
        <v>#VALUE!</v>
      </c>
      <c r="J9154" t="e">
        <f>SEARCH("type",'Mission Importer'!A9154)</f>
        <v>#VALUE!</v>
      </c>
      <c r="K9154" t="e">
        <f>IF(J9154=43,'Mission Importer'!A9154,0)</f>
        <v>#VALUE!</v>
      </c>
      <c r="L9154" t="e">
        <f>SEARCH("category",'Mission Importer'!A9154)</f>
        <v>#VALUE!</v>
      </c>
      <c r="M9154" t="e">
        <f>IF(L9154=43,'Mission Importer'!A9154,0)</f>
        <v>#VALUE!</v>
      </c>
    </row>
    <row r="9155" spans="1:13" x14ac:dyDescent="0.3">
      <c r="A9155" t="e">
        <f>SEARCH("livery",'Mission Importer'!A9155)</f>
        <v>#VALUE!</v>
      </c>
      <c r="B9155" t="e">
        <f>IF(A9155=43,'Mission Importer'!A9155,0)</f>
        <v>#VALUE!</v>
      </c>
      <c r="D9155" t="e">
        <f>SEARCH("shape_name",'Mission Importer'!A9155)</f>
        <v>#VALUE!</v>
      </c>
      <c r="E9155" t="e">
        <f>IF(D9155=43,'Mission Importer'!A9155,0)</f>
        <v>#VALUE!</v>
      </c>
      <c r="G9155" t="e">
        <f>SEARCH("shape_name",'Mission Importer'!A9155)</f>
        <v>#VALUE!</v>
      </c>
      <c r="H9155" t="e">
        <f>IF(G9155=43,'Mission Importer'!A9155,0)</f>
        <v>#VALUE!</v>
      </c>
      <c r="J9155" t="e">
        <f>SEARCH("type",'Mission Importer'!A9155)</f>
        <v>#VALUE!</v>
      </c>
      <c r="K9155" t="e">
        <f>IF(J9155=43,'Mission Importer'!A9155,0)</f>
        <v>#VALUE!</v>
      </c>
      <c r="L9155" t="e">
        <f>SEARCH("category",'Mission Importer'!A9155)</f>
        <v>#VALUE!</v>
      </c>
      <c r="M9155" t="e">
        <f>IF(L9155=43,'Mission Importer'!A9155,0)</f>
        <v>#VALUE!</v>
      </c>
    </row>
    <row r="9156" spans="1:13" x14ac:dyDescent="0.3">
      <c r="A9156" t="e">
        <f>SEARCH("livery",'Mission Importer'!A9156)</f>
        <v>#VALUE!</v>
      </c>
      <c r="B9156" t="e">
        <f>IF(A9156=43,'Mission Importer'!A9156,0)</f>
        <v>#VALUE!</v>
      </c>
      <c r="D9156" t="e">
        <f>SEARCH("shape_name",'Mission Importer'!A9156)</f>
        <v>#VALUE!</v>
      </c>
      <c r="E9156" t="e">
        <f>IF(D9156=43,'Mission Importer'!A9156,0)</f>
        <v>#VALUE!</v>
      </c>
      <c r="G9156" t="e">
        <f>SEARCH("shape_name",'Mission Importer'!A9156)</f>
        <v>#VALUE!</v>
      </c>
      <c r="H9156" t="e">
        <f>IF(G9156=43,'Mission Importer'!A9156,0)</f>
        <v>#VALUE!</v>
      </c>
      <c r="J9156" t="e">
        <f>SEARCH("type",'Mission Importer'!A9156)</f>
        <v>#VALUE!</v>
      </c>
      <c r="K9156" t="e">
        <f>IF(J9156=43,'Mission Importer'!A9156,0)</f>
        <v>#VALUE!</v>
      </c>
      <c r="L9156" t="e">
        <f>SEARCH("category",'Mission Importer'!A9156)</f>
        <v>#VALUE!</v>
      </c>
      <c r="M9156" t="e">
        <f>IF(L9156=43,'Mission Importer'!A9156,0)</f>
        <v>#VALUE!</v>
      </c>
    </row>
    <row r="9157" spans="1:13" x14ac:dyDescent="0.3">
      <c r="A9157" t="e">
        <f>SEARCH("livery",'Mission Importer'!A9157)</f>
        <v>#VALUE!</v>
      </c>
      <c r="B9157" t="e">
        <f>IF(A9157=43,'Mission Importer'!A9157,0)</f>
        <v>#VALUE!</v>
      </c>
      <c r="D9157" t="e">
        <f>SEARCH("shape_name",'Mission Importer'!A9157)</f>
        <v>#VALUE!</v>
      </c>
      <c r="E9157" t="e">
        <f>IF(D9157=43,'Mission Importer'!A9157,0)</f>
        <v>#VALUE!</v>
      </c>
      <c r="G9157" t="e">
        <f>SEARCH("shape_name",'Mission Importer'!A9157)</f>
        <v>#VALUE!</v>
      </c>
      <c r="H9157" t="e">
        <f>IF(G9157=43,'Mission Importer'!A9157,0)</f>
        <v>#VALUE!</v>
      </c>
      <c r="J9157" t="e">
        <f>SEARCH("type",'Mission Importer'!A9157)</f>
        <v>#VALUE!</v>
      </c>
      <c r="K9157" t="e">
        <f>IF(J9157=43,'Mission Importer'!A9157,0)</f>
        <v>#VALUE!</v>
      </c>
      <c r="L9157" t="e">
        <f>SEARCH("category",'Mission Importer'!A9157)</f>
        <v>#VALUE!</v>
      </c>
      <c r="M9157" t="e">
        <f>IF(L9157=43,'Mission Importer'!A9157,0)</f>
        <v>#VALUE!</v>
      </c>
    </row>
    <row r="9158" spans="1:13" x14ac:dyDescent="0.3">
      <c r="A9158" t="e">
        <f>SEARCH("livery",'Mission Importer'!A9158)</f>
        <v>#VALUE!</v>
      </c>
      <c r="B9158" t="e">
        <f>IF(A9158=43,'Mission Importer'!A9158,0)</f>
        <v>#VALUE!</v>
      </c>
      <c r="D9158" t="e">
        <f>SEARCH("shape_name",'Mission Importer'!A9158)</f>
        <v>#VALUE!</v>
      </c>
      <c r="E9158" t="e">
        <f>IF(D9158=43,'Mission Importer'!A9158,0)</f>
        <v>#VALUE!</v>
      </c>
      <c r="G9158" t="e">
        <f>SEARCH("shape_name",'Mission Importer'!A9158)</f>
        <v>#VALUE!</v>
      </c>
      <c r="H9158" t="e">
        <f>IF(G9158=43,'Mission Importer'!A9158,0)</f>
        <v>#VALUE!</v>
      </c>
      <c r="J9158" t="e">
        <f>SEARCH("type",'Mission Importer'!A9158)</f>
        <v>#VALUE!</v>
      </c>
      <c r="K9158" t="e">
        <f>IF(J9158=43,'Mission Importer'!A9158,0)</f>
        <v>#VALUE!</v>
      </c>
      <c r="L9158" t="e">
        <f>SEARCH("category",'Mission Importer'!A9158)</f>
        <v>#VALUE!</v>
      </c>
      <c r="M9158" t="e">
        <f>IF(L9158=43,'Mission Importer'!A9158,0)</f>
        <v>#VALUE!</v>
      </c>
    </row>
    <row r="9159" spans="1:13" x14ac:dyDescent="0.3">
      <c r="A9159" t="e">
        <f>SEARCH("livery",'Mission Importer'!A9159)</f>
        <v>#VALUE!</v>
      </c>
      <c r="B9159" t="e">
        <f>IF(A9159=43,'Mission Importer'!A9159,0)</f>
        <v>#VALUE!</v>
      </c>
      <c r="D9159" t="e">
        <f>SEARCH("shape_name",'Mission Importer'!A9159)</f>
        <v>#VALUE!</v>
      </c>
      <c r="E9159" t="e">
        <f>IF(D9159=43,'Mission Importer'!A9159,0)</f>
        <v>#VALUE!</v>
      </c>
      <c r="G9159" t="e">
        <f>SEARCH("shape_name",'Mission Importer'!A9159)</f>
        <v>#VALUE!</v>
      </c>
      <c r="H9159" t="e">
        <f>IF(G9159=43,'Mission Importer'!A9159,0)</f>
        <v>#VALUE!</v>
      </c>
      <c r="J9159" t="e">
        <f>SEARCH("type",'Mission Importer'!A9159)</f>
        <v>#VALUE!</v>
      </c>
      <c r="K9159" t="e">
        <f>IF(J9159=43,'Mission Importer'!A9159,0)</f>
        <v>#VALUE!</v>
      </c>
      <c r="L9159" t="e">
        <f>SEARCH("category",'Mission Importer'!A9159)</f>
        <v>#VALUE!</v>
      </c>
      <c r="M9159" t="e">
        <f>IF(L9159=43,'Mission Importer'!A9159,0)</f>
        <v>#VALUE!</v>
      </c>
    </row>
    <row r="9160" spans="1:13" x14ac:dyDescent="0.3">
      <c r="A9160" t="e">
        <f>SEARCH("livery",'Mission Importer'!A9160)</f>
        <v>#VALUE!</v>
      </c>
      <c r="B9160" t="e">
        <f>IF(A9160=43,'Mission Importer'!A9160,0)</f>
        <v>#VALUE!</v>
      </c>
      <c r="D9160" t="e">
        <f>SEARCH("shape_name",'Mission Importer'!A9160)</f>
        <v>#VALUE!</v>
      </c>
      <c r="E9160" t="e">
        <f>IF(D9160=43,'Mission Importer'!A9160,0)</f>
        <v>#VALUE!</v>
      </c>
      <c r="G9160" t="e">
        <f>SEARCH("shape_name",'Mission Importer'!A9160)</f>
        <v>#VALUE!</v>
      </c>
      <c r="H9160" t="e">
        <f>IF(G9160=43,'Mission Importer'!A9160,0)</f>
        <v>#VALUE!</v>
      </c>
      <c r="J9160" t="e">
        <f>SEARCH("type",'Mission Importer'!A9160)</f>
        <v>#VALUE!</v>
      </c>
      <c r="K9160" t="e">
        <f>IF(J9160=43,'Mission Importer'!A9160,0)</f>
        <v>#VALUE!</v>
      </c>
      <c r="L9160" t="e">
        <f>SEARCH("category",'Mission Importer'!A9160)</f>
        <v>#VALUE!</v>
      </c>
      <c r="M9160" t="e">
        <f>IF(L9160=43,'Mission Importer'!A9160,0)</f>
        <v>#VALUE!</v>
      </c>
    </row>
    <row r="9161" spans="1:13" x14ac:dyDescent="0.3">
      <c r="A9161" t="e">
        <f>SEARCH("livery",'Mission Importer'!A9161)</f>
        <v>#VALUE!</v>
      </c>
      <c r="B9161" t="e">
        <f>IF(A9161=43,'Mission Importer'!A9161,0)</f>
        <v>#VALUE!</v>
      </c>
      <c r="D9161" t="e">
        <f>SEARCH("shape_name",'Mission Importer'!A9161)</f>
        <v>#VALUE!</v>
      </c>
      <c r="E9161" t="e">
        <f>IF(D9161=43,'Mission Importer'!A9161,0)</f>
        <v>#VALUE!</v>
      </c>
      <c r="G9161" t="e">
        <f>SEARCH("shape_name",'Mission Importer'!A9161)</f>
        <v>#VALUE!</v>
      </c>
      <c r="H9161" t="e">
        <f>IF(G9161=43,'Mission Importer'!A9161,0)</f>
        <v>#VALUE!</v>
      </c>
      <c r="J9161" t="e">
        <f>SEARCH("type",'Mission Importer'!A9161)</f>
        <v>#VALUE!</v>
      </c>
      <c r="K9161" t="e">
        <f>IF(J9161=43,'Mission Importer'!A9161,0)</f>
        <v>#VALUE!</v>
      </c>
      <c r="L9161" t="e">
        <f>SEARCH("category",'Mission Importer'!A9161)</f>
        <v>#VALUE!</v>
      </c>
      <c r="M9161" t="e">
        <f>IF(L9161=43,'Mission Importer'!A9161,0)</f>
        <v>#VALUE!</v>
      </c>
    </row>
    <row r="9162" spans="1:13" x14ac:dyDescent="0.3">
      <c r="A9162" t="e">
        <f>SEARCH("livery",'Mission Importer'!A9162)</f>
        <v>#VALUE!</v>
      </c>
      <c r="B9162" t="e">
        <f>IF(A9162=43,'Mission Importer'!A9162,0)</f>
        <v>#VALUE!</v>
      </c>
      <c r="D9162" t="e">
        <f>SEARCH("shape_name",'Mission Importer'!A9162)</f>
        <v>#VALUE!</v>
      </c>
      <c r="E9162" t="e">
        <f>IF(D9162=43,'Mission Importer'!A9162,0)</f>
        <v>#VALUE!</v>
      </c>
      <c r="G9162" t="e">
        <f>SEARCH("shape_name",'Mission Importer'!A9162)</f>
        <v>#VALUE!</v>
      </c>
      <c r="H9162" t="e">
        <f>IF(G9162=43,'Mission Importer'!A9162,0)</f>
        <v>#VALUE!</v>
      </c>
      <c r="J9162" t="e">
        <f>SEARCH("type",'Mission Importer'!A9162)</f>
        <v>#VALUE!</v>
      </c>
      <c r="K9162" t="e">
        <f>IF(J9162=43,'Mission Importer'!A9162,0)</f>
        <v>#VALUE!</v>
      </c>
      <c r="L9162" t="e">
        <f>SEARCH("category",'Mission Importer'!A9162)</f>
        <v>#VALUE!</v>
      </c>
      <c r="M9162" t="e">
        <f>IF(L9162=43,'Mission Importer'!A9162,0)</f>
        <v>#VALUE!</v>
      </c>
    </row>
    <row r="9163" spans="1:13" x14ac:dyDescent="0.3">
      <c r="A9163" t="e">
        <f>SEARCH("livery",'Mission Importer'!A9163)</f>
        <v>#VALUE!</v>
      </c>
      <c r="B9163" t="e">
        <f>IF(A9163=43,'Mission Importer'!A9163,0)</f>
        <v>#VALUE!</v>
      </c>
      <c r="D9163" t="e">
        <f>SEARCH("shape_name",'Mission Importer'!A9163)</f>
        <v>#VALUE!</v>
      </c>
      <c r="E9163" t="e">
        <f>IF(D9163=43,'Mission Importer'!A9163,0)</f>
        <v>#VALUE!</v>
      </c>
      <c r="G9163" t="e">
        <f>SEARCH("shape_name",'Mission Importer'!A9163)</f>
        <v>#VALUE!</v>
      </c>
      <c r="H9163" t="e">
        <f>IF(G9163=43,'Mission Importer'!A9163,0)</f>
        <v>#VALUE!</v>
      </c>
      <c r="J9163" t="e">
        <f>SEARCH("type",'Mission Importer'!A9163)</f>
        <v>#VALUE!</v>
      </c>
      <c r="K9163" t="e">
        <f>IF(J9163=43,'Mission Importer'!A9163,0)</f>
        <v>#VALUE!</v>
      </c>
      <c r="L9163" t="e">
        <f>SEARCH("category",'Mission Importer'!A9163)</f>
        <v>#VALUE!</v>
      </c>
      <c r="M9163" t="e">
        <f>IF(L9163=43,'Mission Importer'!A9163,0)</f>
        <v>#VALUE!</v>
      </c>
    </row>
    <row r="9164" spans="1:13" x14ac:dyDescent="0.3">
      <c r="A9164" t="e">
        <f>SEARCH("livery",'Mission Importer'!A9164)</f>
        <v>#VALUE!</v>
      </c>
      <c r="B9164" t="e">
        <f>IF(A9164=43,'Mission Importer'!A9164,0)</f>
        <v>#VALUE!</v>
      </c>
      <c r="D9164" t="e">
        <f>SEARCH("shape_name",'Mission Importer'!A9164)</f>
        <v>#VALUE!</v>
      </c>
      <c r="E9164" t="e">
        <f>IF(D9164=43,'Mission Importer'!A9164,0)</f>
        <v>#VALUE!</v>
      </c>
      <c r="G9164" t="e">
        <f>SEARCH("shape_name",'Mission Importer'!A9164)</f>
        <v>#VALUE!</v>
      </c>
      <c r="H9164" t="e">
        <f>IF(G9164=43,'Mission Importer'!A9164,0)</f>
        <v>#VALUE!</v>
      </c>
      <c r="J9164" t="e">
        <f>SEARCH("type",'Mission Importer'!A9164)</f>
        <v>#VALUE!</v>
      </c>
      <c r="K9164" t="e">
        <f>IF(J9164=43,'Mission Importer'!A9164,0)</f>
        <v>#VALUE!</v>
      </c>
      <c r="L9164" t="e">
        <f>SEARCH("category",'Mission Importer'!A9164)</f>
        <v>#VALUE!</v>
      </c>
      <c r="M9164" t="e">
        <f>IF(L9164=43,'Mission Importer'!A9164,0)</f>
        <v>#VALUE!</v>
      </c>
    </row>
    <row r="9165" spans="1:13" x14ac:dyDescent="0.3">
      <c r="A9165" t="e">
        <f>SEARCH("livery",'Mission Importer'!A9165)</f>
        <v>#VALUE!</v>
      </c>
      <c r="B9165" t="e">
        <f>IF(A9165=43,'Mission Importer'!A9165,0)</f>
        <v>#VALUE!</v>
      </c>
      <c r="D9165" t="e">
        <f>SEARCH("shape_name",'Mission Importer'!A9165)</f>
        <v>#VALUE!</v>
      </c>
      <c r="E9165" t="e">
        <f>IF(D9165=43,'Mission Importer'!A9165,0)</f>
        <v>#VALUE!</v>
      </c>
      <c r="G9165" t="e">
        <f>SEARCH("shape_name",'Mission Importer'!A9165)</f>
        <v>#VALUE!</v>
      </c>
      <c r="H9165" t="e">
        <f>IF(G9165=43,'Mission Importer'!A9165,0)</f>
        <v>#VALUE!</v>
      </c>
      <c r="J9165" t="e">
        <f>SEARCH("type",'Mission Importer'!A9165)</f>
        <v>#VALUE!</v>
      </c>
      <c r="K9165" t="e">
        <f>IF(J9165=43,'Mission Importer'!A9165,0)</f>
        <v>#VALUE!</v>
      </c>
      <c r="L9165" t="e">
        <f>SEARCH("category",'Mission Importer'!A9165)</f>
        <v>#VALUE!</v>
      </c>
      <c r="M9165" t="e">
        <f>IF(L9165=43,'Mission Importer'!A9165,0)</f>
        <v>#VALUE!</v>
      </c>
    </row>
    <row r="9166" spans="1:13" x14ac:dyDescent="0.3">
      <c r="A9166" t="e">
        <f>SEARCH("livery",'Mission Importer'!A9166)</f>
        <v>#VALUE!</v>
      </c>
      <c r="B9166" t="e">
        <f>IF(A9166=43,'Mission Importer'!A9166,0)</f>
        <v>#VALUE!</v>
      </c>
      <c r="D9166" t="e">
        <f>SEARCH("shape_name",'Mission Importer'!A9166)</f>
        <v>#VALUE!</v>
      </c>
      <c r="E9166" t="e">
        <f>IF(D9166=43,'Mission Importer'!A9166,0)</f>
        <v>#VALUE!</v>
      </c>
      <c r="G9166" t="e">
        <f>SEARCH("shape_name",'Mission Importer'!A9166)</f>
        <v>#VALUE!</v>
      </c>
      <c r="H9166" t="e">
        <f>IF(G9166=43,'Mission Importer'!A9166,0)</f>
        <v>#VALUE!</v>
      </c>
      <c r="J9166" t="e">
        <f>SEARCH("type",'Mission Importer'!A9166)</f>
        <v>#VALUE!</v>
      </c>
      <c r="K9166" t="e">
        <f>IF(J9166=43,'Mission Importer'!A9166,0)</f>
        <v>#VALUE!</v>
      </c>
      <c r="L9166" t="e">
        <f>SEARCH("category",'Mission Importer'!A9166)</f>
        <v>#VALUE!</v>
      </c>
      <c r="M9166" t="e">
        <f>IF(L9166=43,'Mission Importer'!A9166,0)</f>
        <v>#VALUE!</v>
      </c>
    </row>
    <row r="9167" spans="1:13" x14ac:dyDescent="0.3">
      <c r="A9167" t="e">
        <f>SEARCH("livery",'Mission Importer'!A9167)</f>
        <v>#VALUE!</v>
      </c>
      <c r="B9167" t="e">
        <f>IF(A9167=43,'Mission Importer'!A9167,0)</f>
        <v>#VALUE!</v>
      </c>
      <c r="D9167" t="e">
        <f>SEARCH("shape_name",'Mission Importer'!A9167)</f>
        <v>#VALUE!</v>
      </c>
      <c r="E9167" t="e">
        <f>IF(D9167=43,'Mission Importer'!A9167,0)</f>
        <v>#VALUE!</v>
      </c>
      <c r="G9167" t="e">
        <f>SEARCH("shape_name",'Mission Importer'!A9167)</f>
        <v>#VALUE!</v>
      </c>
      <c r="H9167" t="e">
        <f>IF(G9167=43,'Mission Importer'!A9167,0)</f>
        <v>#VALUE!</v>
      </c>
      <c r="J9167" t="e">
        <f>SEARCH("type",'Mission Importer'!A9167)</f>
        <v>#VALUE!</v>
      </c>
      <c r="K9167" t="e">
        <f>IF(J9167=43,'Mission Importer'!A9167,0)</f>
        <v>#VALUE!</v>
      </c>
      <c r="L9167" t="e">
        <f>SEARCH("category",'Mission Importer'!A9167)</f>
        <v>#VALUE!</v>
      </c>
      <c r="M9167" t="e">
        <f>IF(L9167=43,'Mission Importer'!A9167,0)</f>
        <v>#VALUE!</v>
      </c>
    </row>
    <row r="9168" spans="1:13" x14ac:dyDescent="0.3">
      <c r="A9168" t="e">
        <f>SEARCH("livery",'Mission Importer'!A9168)</f>
        <v>#VALUE!</v>
      </c>
      <c r="B9168" t="e">
        <f>IF(A9168=43,'Mission Importer'!A9168,0)</f>
        <v>#VALUE!</v>
      </c>
      <c r="D9168" t="e">
        <f>SEARCH("shape_name",'Mission Importer'!A9168)</f>
        <v>#VALUE!</v>
      </c>
      <c r="E9168" t="e">
        <f>IF(D9168=43,'Mission Importer'!A9168,0)</f>
        <v>#VALUE!</v>
      </c>
      <c r="G9168" t="e">
        <f>SEARCH("shape_name",'Mission Importer'!A9168)</f>
        <v>#VALUE!</v>
      </c>
      <c r="H9168" t="e">
        <f>IF(G9168=43,'Mission Importer'!A9168,0)</f>
        <v>#VALUE!</v>
      </c>
      <c r="J9168" t="e">
        <f>SEARCH("type",'Mission Importer'!A9168)</f>
        <v>#VALUE!</v>
      </c>
      <c r="K9168" t="e">
        <f>IF(J9168=43,'Mission Importer'!A9168,0)</f>
        <v>#VALUE!</v>
      </c>
      <c r="L9168" t="e">
        <f>SEARCH("category",'Mission Importer'!A9168)</f>
        <v>#VALUE!</v>
      </c>
      <c r="M9168" t="e">
        <f>IF(L9168=43,'Mission Importer'!A9168,0)</f>
        <v>#VALUE!</v>
      </c>
    </row>
    <row r="9169" spans="1:13" x14ac:dyDescent="0.3">
      <c r="A9169" t="e">
        <f>SEARCH("livery",'Mission Importer'!A9169)</f>
        <v>#VALUE!</v>
      </c>
      <c r="B9169" t="e">
        <f>IF(A9169=43,'Mission Importer'!A9169,0)</f>
        <v>#VALUE!</v>
      </c>
      <c r="D9169" t="e">
        <f>SEARCH("shape_name",'Mission Importer'!A9169)</f>
        <v>#VALUE!</v>
      </c>
      <c r="E9169" t="e">
        <f>IF(D9169=43,'Mission Importer'!A9169,0)</f>
        <v>#VALUE!</v>
      </c>
      <c r="G9169" t="e">
        <f>SEARCH("shape_name",'Mission Importer'!A9169)</f>
        <v>#VALUE!</v>
      </c>
      <c r="H9169" t="e">
        <f>IF(G9169=43,'Mission Importer'!A9169,0)</f>
        <v>#VALUE!</v>
      </c>
      <c r="J9169" t="e">
        <f>SEARCH("type",'Mission Importer'!A9169)</f>
        <v>#VALUE!</v>
      </c>
      <c r="K9169" t="e">
        <f>IF(J9169=43,'Mission Importer'!A9169,0)</f>
        <v>#VALUE!</v>
      </c>
      <c r="L9169" t="e">
        <f>SEARCH("category",'Mission Importer'!A9169)</f>
        <v>#VALUE!</v>
      </c>
      <c r="M9169" t="e">
        <f>IF(L9169=43,'Mission Importer'!A9169,0)</f>
        <v>#VALUE!</v>
      </c>
    </row>
    <row r="9170" spans="1:13" x14ac:dyDescent="0.3">
      <c r="A9170" t="e">
        <f>SEARCH("livery",'Mission Importer'!A9170)</f>
        <v>#VALUE!</v>
      </c>
      <c r="B9170" t="e">
        <f>IF(A9170=43,'Mission Importer'!A9170,0)</f>
        <v>#VALUE!</v>
      </c>
      <c r="D9170" t="e">
        <f>SEARCH("shape_name",'Mission Importer'!A9170)</f>
        <v>#VALUE!</v>
      </c>
      <c r="E9170" t="e">
        <f>IF(D9170=43,'Mission Importer'!A9170,0)</f>
        <v>#VALUE!</v>
      </c>
      <c r="G9170" t="e">
        <f>SEARCH("shape_name",'Mission Importer'!A9170)</f>
        <v>#VALUE!</v>
      </c>
      <c r="H9170" t="e">
        <f>IF(G9170=43,'Mission Importer'!A9170,0)</f>
        <v>#VALUE!</v>
      </c>
      <c r="J9170" t="e">
        <f>SEARCH("type",'Mission Importer'!A9170)</f>
        <v>#VALUE!</v>
      </c>
      <c r="K9170" t="e">
        <f>IF(J9170=43,'Mission Importer'!A9170,0)</f>
        <v>#VALUE!</v>
      </c>
      <c r="L9170" t="e">
        <f>SEARCH("category",'Mission Importer'!A9170)</f>
        <v>#VALUE!</v>
      </c>
      <c r="M9170" t="e">
        <f>IF(L9170=43,'Mission Importer'!A9170,0)</f>
        <v>#VALUE!</v>
      </c>
    </row>
    <row r="9171" spans="1:13" x14ac:dyDescent="0.3">
      <c r="A9171" t="e">
        <f>SEARCH("livery",'Mission Importer'!A9171)</f>
        <v>#VALUE!</v>
      </c>
      <c r="B9171" t="e">
        <f>IF(A9171=43,'Mission Importer'!A9171,0)</f>
        <v>#VALUE!</v>
      </c>
      <c r="D9171" t="e">
        <f>SEARCH("shape_name",'Mission Importer'!A9171)</f>
        <v>#VALUE!</v>
      </c>
      <c r="E9171" t="e">
        <f>IF(D9171=43,'Mission Importer'!A9171,0)</f>
        <v>#VALUE!</v>
      </c>
      <c r="G9171" t="e">
        <f>SEARCH("shape_name",'Mission Importer'!A9171)</f>
        <v>#VALUE!</v>
      </c>
      <c r="H9171" t="e">
        <f>IF(G9171=43,'Mission Importer'!A9171,0)</f>
        <v>#VALUE!</v>
      </c>
      <c r="J9171" t="e">
        <f>SEARCH("type",'Mission Importer'!A9171)</f>
        <v>#VALUE!</v>
      </c>
      <c r="K9171" t="e">
        <f>IF(J9171=43,'Mission Importer'!A9171,0)</f>
        <v>#VALUE!</v>
      </c>
      <c r="L9171" t="e">
        <f>SEARCH("category",'Mission Importer'!A9171)</f>
        <v>#VALUE!</v>
      </c>
      <c r="M9171" t="e">
        <f>IF(L9171=43,'Mission Importer'!A9171,0)</f>
        <v>#VALUE!</v>
      </c>
    </row>
    <row r="9172" spans="1:13" x14ac:dyDescent="0.3">
      <c r="A9172" t="e">
        <f>SEARCH("livery",'Mission Importer'!A9172)</f>
        <v>#VALUE!</v>
      </c>
      <c r="B9172" t="e">
        <f>IF(A9172=43,'Mission Importer'!A9172,0)</f>
        <v>#VALUE!</v>
      </c>
      <c r="D9172" t="e">
        <f>SEARCH("shape_name",'Mission Importer'!A9172)</f>
        <v>#VALUE!</v>
      </c>
      <c r="E9172" t="e">
        <f>IF(D9172=43,'Mission Importer'!A9172,0)</f>
        <v>#VALUE!</v>
      </c>
      <c r="G9172" t="e">
        <f>SEARCH("shape_name",'Mission Importer'!A9172)</f>
        <v>#VALUE!</v>
      </c>
      <c r="H9172" t="e">
        <f>IF(G9172=43,'Mission Importer'!A9172,0)</f>
        <v>#VALUE!</v>
      </c>
      <c r="J9172" t="e">
        <f>SEARCH("type",'Mission Importer'!A9172)</f>
        <v>#VALUE!</v>
      </c>
      <c r="K9172" t="e">
        <f>IF(J9172=43,'Mission Importer'!A9172,0)</f>
        <v>#VALUE!</v>
      </c>
      <c r="L9172" t="e">
        <f>SEARCH("category",'Mission Importer'!A9172)</f>
        <v>#VALUE!</v>
      </c>
      <c r="M9172" t="e">
        <f>IF(L9172=43,'Mission Importer'!A9172,0)</f>
        <v>#VALUE!</v>
      </c>
    </row>
    <row r="9173" spans="1:13" x14ac:dyDescent="0.3">
      <c r="A9173" t="e">
        <f>SEARCH("livery",'Mission Importer'!A9173)</f>
        <v>#VALUE!</v>
      </c>
      <c r="B9173" t="e">
        <f>IF(A9173=43,'Mission Importer'!A9173,0)</f>
        <v>#VALUE!</v>
      </c>
      <c r="D9173" t="e">
        <f>SEARCH("shape_name",'Mission Importer'!A9173)</f>
        <v>#VALUE!</v>
      </c>
      <c r="E9173" t="e">
        <f>IF(D9173=43,'Mission Importer'!A9173,0)</f>
        <v>#VALUE!</v>
      </c>
      <c r="G9173" t="e">
        <f>SEARCH("shape_name",'Mission Importer'!A9173)</f>
        <v>#VALUE!</v>
      </c>
      <c r="H9173" t="e">
        <f>IF(G9173=43,'Mission Importer'!A9173,0)</f>
        <v>#VALUE!</v>
      </c>
      <c r="J9173">
        <f>SEARCH("type",'Mission Importer'!A9173)</f>
        <v>47</v>
      </c>
      <c r="K9173">
        <f>IF(J9173=43,'Mission Importer'!A9173,0)</f>
        <v>0</v>
      </c>
      <c r="L9173" t="e">
        <f>SEARCH("category",'Mission Importer'!A9173)</f>
        <v>#VALUE!</v>
      </c>
      <c r="M9173" t="e">
        <f>IF(L9173=43,'Mission Importer'!A9173,0)</f>
        <v>#VALUE!</v>
      </c>
    </row>
    <row r="9174" spans="1:13" x14ac:dyDescent="0.3">
      <c r="A9174" t="e">
        <f>SEARCH("livery",'Mission Importer'!A9174)</f>
        <v>#VALUE!</v>
      </c>
      <c r="B9174" t="e">
        <f>IF(A9174=43,'Mission Importer'!A9174,0)</f>
        <v>#VALUE!</v>
      </c>
      <c r="D9174" t="e">
        <f>SEARCH("shape_name",'Mission Importer'!A9174)</f>
        <v>#VALUE!</v>
      </c>
      <c r="E9174" t="e">
        <f>IF(D9174=43,'Mission Importer'!A9174,0)</f>
        <v>#VALUE!</v>
      </c>
      <c r="G9174" t="e">
        <f>SEARCH("shape_name",'Mission Importer'!A9174)</f>
        <v>#VALUE!</v>
      </c>
      <c r="H9174" t="e">
        <f>IF(G9174=43,'Mission Importer'!A9174,0)</f>
        <v>#VALUE!</v>
      </c>
      <c r="J9174" t="e">
        <f>SEARCH("type",'Mission Importer'!A9174)</f>
        <v>#VALUE!</v>
      </c>
      <c r="K9174" t="e">
        <f>IF(J9174=43,'Mission Importer'!A9174,0)</f>
        <v>#VALUE!</v>
      </c>
      <c r="L9174" t="e">
        <f>SEARCH("category",'Mission Importer'!A9174)</f>
        <v>#VALUE!</v>
      </c>
      <c r="M9174" t="e">
        <f>IF(L9174=43,'Mission Importer'!A9174,0)</f>
        <v>#VALUE!</v>
      </c>
    </row>
    <row r="9175" spans="1:13" x14ac:dyDescent="0.3">
      <c r="A9175" t="e">
        <f>SEARCH("livery",'Mission Importer'!A9175)</f>
        <v>#VALUE!</v>
      </c>
      <c r="B9175" t="e">
        <f>IF(A9175=43,'Mission Importer'!A9175,0)</f>
        <v>#VALUE!</v>
      </c>
      <c r="D9175" t="e">
        <f>SEARCH("shape_name",'Mission Importer'!A9175)</f>
        <v>#VALUE!</v>
      </c>
      <c r="E9175" t="e">
        <f>IF(D9175=43,'Mission Importer'!A9175,0)</f>
        <v>#VALUE!</v>
      </c>
      <c r="G9175" t="e">
        <f>SEARCH("shape_name",'Mission Importer'!A9175)</f>
        <v>#VALUE!</v>
      </c>
      <c r="H9175" t="e">
        <f>IF(G9175=43,'Mission Importer'!A9175,0)</f>
        <v>#VALUE!</v>
      </c>
      <c r="J9175" t="e">
        <f>SEARCH("type",'Mission Importer'!A9175)</f>
        <v>#VALUE!</v>
      </c>
      <c r="K9175" t="e">
        <f>IF(J9175=43,'Mission Importer'!A9175,0)</f>
        <v>#VALUE!</v>
      </c>
      <c r="L9175" t="e">
        <f>SEARCH("category",'Mission Importer'!A9175)</f>
        <v>#VALUE!</v>
      </c>
      <c r="M9175" t="e">
        <f>IF(L9175=43,'Mission Importer'!A9175,0)</f>
        <v>#VALUE!</v>
      </c>
    </row>
    <row r="9176" spans="1:13" x14ac:dyDescent="0.3">
      <c r="A9176" t="e">
        <f>SEARCH("livery",'Mission Importer'!A9176)</f>
        <v>#VALUE!</v>
      </c>
      <c r="B9176" t="e">
        <f>IF(A9176=43,'Mission Importer'!A9176,0)</f>
        <v>#VALUE!</v>
      </c>
      <c r="D9176" t="e">
        <f>SEARCH("shape_name",'Mission Importer'!A9176)</f>
        <v>#VALUE!</v>
      </c>
      <c r="E9176" t="e">
        <f>IF(D9176=43,'Mission Importer'!A9176,0)</f>
        <v>#VALUE!</v>
      </c>
      <c r="G9176" t="e">
        <f>SEARCH("shape_name",'Mission Importer'!A9176)</f>
        <v>#VALUE!</v>
      </c>
      <c r="H9176" t="e">
        <f>IF(G9176=43,'Mission Importer'!A9176,0)</f>
        <v>#VALUE!</v>
      </c>
      <c r="J9176" t="e">
        <f>SEARCH("type",'Mission Importer'!A9176)</f>
        <v>#VALUE!</v>
      </c>
      <c r="K9176" t="e">
        <f>IF(J9176=43,'Mission Importer'!A9176,0)</f>
        <v>#VALUE!</v>
      </c>
      <c r="L9176" t="e">
        <f>SEARCH("category",'Mission Importer'!A9176)</f>
        <v>#VALUE!</v>
      </c>
      <c r="M9176" t="e">
        <f>IF(L9176=43,'Mission Importer'!A9176,0)</f>
        <v>#VALUE!</v>
      </c>
    </row>
    <row r="9177" spans="1:13" x14ac:dyDescent="0.3">
      <c r="A9177" t="e">
        <f>SEARCH("livery",'Mission Importer'!A9177)</f>
        <v>#VALUE!</v>
      </c>
      <c r="B9177" t="e">
        <f>IF(A9177=43,'Mission Importer'!A9177,0)</f>
        <v>#VALUE!</v>
      </c>
      <c r="D9177" t="e">
        <f>SEARCH("shape_name",'Mission Importer'!A9177)</f>
        <v>#VALUE!</v>
      </c>
      <c r="E9177" t="e">
        <f>IF(D9177=43,'Mission Importer'!A9177,0)</f>
        <v>#VALUE!</v>
      </c>
      <c r="G9177" t="e">
        <f>SEARCH("shape_name",'Mission Importer'!A9177)</f>
        <v>#VALUE!</v>
      </c>
      <c r="H9177" t="e">
        <f>IF(G9177=43,'Mission Importer'!A9177,0)</f>
        <v>#VALUE!</v>
      </c>
      <c r="J9177" t="e">
        <f>SEARCH("type",'Mission Importer'!A9177)</f>
        <v>#VALUE!</v>
      </c>
      <c r="K9177" t="e">
        <f>IF(J9177=43,'Mission Importer'!A9177,0)</f>
        <v>#VALUE!</v>
      </c>
      <c r="L9177" t="e">
        <f>SEARCH("category",'Mission Importer'!A9177)</f>
        <v>#VALUE!</v>
      </c>
      <c r="M9177" t="e">
        <f>IF(L9177=43,'Mission Importer'!A9177,0)</f>
        <v>#VALUE!</v>
      </c>
    </row>
    <row r="9178" spans="1:13" x14ac:dyDescent="0.3">
      <c r="A9178" t="e">
        <f>SEARCH("livery",'Mission Importer'!A9178)</f>
        <v>#VALUE!</v>
      </c>
      <c r="B9178" t="e">
        <f>IF(A9178=43,'Mission Importer'!A9178,0)</f>
        <v>#VALUE!</v>
      </c>
      <c r="D9178" t="e">
        <f>SEARCH("shape_name",'Mission Importer'!A9178)</f>
        <v>#VALUE!</v>
      </c>
      <c r="E9178" t="e">
        <f>IF(D9178=43,'Mission Importer'!A9178,0)</f>
        <v>#VALUE!</v>
      </c>
      <c r="G9178" t="e">
        <f>SEARCH("shape_name",'Mission Importer'!A9178)</f>
        <v>#VALUE!</v>
      </c>
      <c r="H9178" t="e">
        <f>IF(G9178=43,'Mission Importer'!A9178,0)</f>
        <v>#VALUE!</v>
      </c>
      <c r="J9178" t="e">
        <f>SEARCH("type",'Mission Importer'!A9178)</f>
        <v>#VALUE!</v>
      </c>
      <c r="K9178" t="e">
        <f>IF(J9178=43,'Mission Importer'!A9178,0)</f>
        <v>#VALUE!</v>
      </c>
      <c r="L9178" t="e">
        <f>SEARCH("category",'Mission Importer'!A9178)</f>
        <v>#VALUE!</v>
      </c>
      <c r="M9178" t="e">
        <f>IF(L9178=43,'Mission Importer'!A9178,0)</f>
        <v>#VALUE!</v>
      </c>
    </row>
    <row r="9179" spans="1:13" x14ac:dyDescent="0.3">
      <c r="A9179" t="e">
        <f>SEARCH("livery",'Mission Importer'!A9179)</f>
        <v>#VALUE!</v>
      </c>
      <c r="B9179" t="e">
        <f>IF(A9179=43,'Mission Importer'!A9179,0)</f>
        <v>#VALUE!</v>
      </c>
      <c r="D9179" t="e">
        <f>SEARCH("shape_name",'Mission Importer'!A9179)</f>
        <v>#VALUE!</v>
      </c>
      <c r="E9179" t="e">
        <f>IF(D9179=43,'Mission Importer'!A9179,0)</f>
        <v>#VALUE!</v>
      </c>
      <c r="G9179" t="e">
        <f>SEARCH("shape_name",'Mission Importer'!A9179)</f>
        <v>#VALUE!</v>
      </c>
      <c r="H9179" t="e">
        <f>IF(G9179=43,'Mission Importer'!A9179,0)</f>
        <v>#VALUE!</v>
      </c>
      <c r="J9179" t="e">
        <f>SEARCH("type",'Mission Importer'!A9179)</f>
        <v>#VALUE!</v>
      </c>
      <c r="K9179" t="e">
        <f>IF(J9179=43,'Mission Importer'!A9179,0)</f>
        <v>#VALUE!</v>
      </c>
      <c r="L9179" t="e">
        <f>SEARCH("category",'Mission Importer'!A9179)</f>
        <v>#VALUE!</v>
      </c>
      <c r="M9179" t="e">
        <f>IF(L9179=43,'Mission Importer'!A9179,0)</f>
        <v>#VALUE!</v>
      </c>
    </row>
    <row r="9180" spans="1:13" x14ac:dyDescent="0.3">
      <c r="A9180" t="e">
        <f>SEARCH("livery",'Mission Importer'!A9180)</f>
        <v>#VALUE!</v>
      </c>
      <c r="B9180" t="e">
        <f>IF(A9180=43,'Mission Importer'!A9180,0)</f>
        <v>#VALUE!</v>
      </c>
      <c r="D9180" t="e">
        <f>SEARCH("shape_name",'Mission Importer'!A9180)</f>
        <v>#VALUE!</v>
      </c>
      <c r="E9180" t="e">
        <f>IF(D9180=43,'Mission Importer'!A9180,0)</f>
        <v>#VALUE!</v>
      </c>
      <c r="G9180" t="e">
        <f>SEARCH("shape_name",'Mission Importer'!A9180)</f>
        <v>#VALUE!</v>
      </c>
      <c r="H9180" t="e">
        <f>IF(G9180=43,'Mission Importer'!A9180,0)</f>
        <v>#VALUE!</v>
      </c>
      <c r="J9180" t="e">
        <f>SEARCH("type",'Mission Importer'!A9180)</f>
        <v>#VALUE!</v>
      </c>
      <c r="K9180" t="e">
        <f>IF(J9180=43,'Mission Importer'!A9180,0)</f>
        <v>#VALUE!</v>
      </c>
      <c r="L9180" t="e">
        <f>SEARCH("category",'Mission Importer'!A9180)</f>
        <v>#VALUE!</v>
      </c>
      <c r="M9180" t="e">
        <f>IF(L9180=43,'Mission Importer'!A9180,0)</f>
        <v>#VALUE!</v>
      </c>
    </row>
    <row r="9181" spans="1:13" x14ac:dyDescent="0.3">
      <c r="A9181" t="e">
        <f>SEARCH("livery",'Mission Importer'!A9181)</f>
        <v>#VALUE!</v>
      </c>
      <c r="B9181" t="e">
        <f>IF(A9181=43,'Mission Importer'!A9181,0)</f>
        <v>#VALUE!</v>
      </c>
      <c r="D9181" t="e">
        <f>SEARCH("shape_name",'Mission Importer'!A9181)</f>
        <v>#VALUE!</v>
      </c>
      <c r="E9181" t="e">
        <f>IF(D9181=43,'Mission Importer'!A9181,0)</f>
        <v>#VALUE!</v>
      </c>
      <c r="G9181" t="e">
        <f>SEARCH("shape_name",'Mission Importer'!A9181)</f>
        <v>#VALUE!</v>
      </c>
      <c r="H9181" t="e">
        <f>IF(G9181=43,'Mission Importer'!A9181,0)</f>
        <v>#VALUE!</v>
      </c>
      <c r="J9181" t="e">
        <f>SEARCH("type",'Mission Importer'!A9181)</f>
        <v>#VALUE!</v>
      </c>
      <c r="K9181" t="e">
        <f>IF(J9181=43,'Mission Importer'!A9181,0)</f>
        <v>#VALUE!</v>
      </c>
      <c r="L9181" t="e">
        <f>SEARCH("category",'Mission Importer'!A9181)</f>
        <v>#VALUE!</v>
      </c>
      <c r="M9181" t="e">
        <f>IF(L9181=43,'Mission Importer'!A9181,0)</f>
        <v>#VALUE!</v>
      </c>
    </row>
    <row r="9182" spans="1:13" x14ac:dyDescent="0.3">
      <c r="A9182" t="e">
        <f>SEARCH("livery",'Mission Importer'!A9182)</f>
        <v>#VALUE!</v>
      </c>
      <c r="B9182" t="e">
        <f>IF(A9182=43,'Mission Importer'!A9182,0)</f>
        <v>#VALUE!</v>
      </c>
      <c r="D9182" t="e">
        <f>SEARCH("shape_name",'Mission Importer'!A9182)</f>
        <v>#VALUE!</v>
      </c>
      <c r="E9182" t="e">
        <f>IF(D9182=43,'Mission Importer'!A9182,0)</f>
        <v>#VALUE!</v>
      </c>
      <c r="G9182" t="e">
        <f>SEARCH("shape_name",'Mission Importer'!A9182)</f>
        <v>#VALUE!</v>
      </c>
      <c r="H9182" t="e">
        <f>IF(G9182=43,'Mission Importer'!A9182,0)</f>
        <v>#VALUE!</v>
      </c>
      <c r="J9182" t="e">
        <f>SEARCH("type",'Mission Importer'!A9182)</f>
        <v>#VALUE!</v>
      </c>
      <c r="K9182" t="e">
        <f>IF(J9182=43,'Mission Importer'!A9182,0)</f>
        <v>#VALUE!</v>
      </c>
      <c r="L9182" t="e">
        <f>SEARCH("category",'Mission Importer'!A9182)</f>
        <v>#VALUE!</v>
      </c>
      <c r="M9182" t="e">
        <f>IF(L9182=43,'Mission Importer'!A9182,0)</f>
        <v>#VALUE!</v>
      </c>
    </row>
    <row r="9183" spans="1:13" x14ac:dyDescent="0.3">
      <c r="A9183" t="e">
        <f>SEARCH("livery",'Mission Importer'!A9183)</f>
        <v>#VALUE!</v>
      </c>
      <c r="B9183" t="e">
        <f>IF(A9183=43,'Mission Importer'!A9183,0)</f>
        <v>#VALUE!</v>
      </c>
      <c r="D9183" t="e">
        <f>SEARCH("shape_name",'Mission Importer'!A9183)</f>
        <v>#VALUE!</v>
      </c>
      <c r="E9183" t="e">
        <f>IF(D9183=43,'Mission Importer'!A9183,0)</f>
        <v>#VALUE!</v>
      </c>
      <c r="G9183" t="e">
        <f>SEARCH("shape_name",'Mission Importer'!A9183)</f>
        <v>#VALUE!</v>
      </c>
      <c r="H9183" t="e">
        <f>IF(G9183=43,'Mission Importer'!A9183,0)</f>
        <v>#VALUE!</v>
      </c>
      <c r="J9183" t="e">
        <f>SEARCH("type",'Mission Importer'!A9183)</f>
        <v>#VALUE!</v>
      </c>
      <c r="K9183" t="e">
        <f>IF(J9183=43,'Mission Importer'!A9183,0)</f>
        <v>#VALUE!</v>
      </c>
      <c r="L9183" t="e">
        <f>SEARCH("category",'Mission Importer'!A9183)</f>
        <v>#VALUE!</v>
      </c>
      <c r="M9183" t="e">
        <f>IF(L9183=43,'Mission Importer'!A9183,0)</f>
        <v>#VALUE!</v>
      </c>
    </row>
    <row r="9184" spans="1:13" x14ac:dyDescent="0.3">
      <c r="A9184" t="e">
        <f>SEARCH("livery",'Mission Importer'!A9184)</f>
        <v>#VALUE!</v>
      </c>
      <c r="B9184" t="e">
        <f>IF(A9184=43,'Mission Importer'!A9184,0)</f>
        <v>#VALUE!</v>
      </c>
      <c r="D9184" t="e">
        <f>SEARCH("shape_name",'Mission Importer'!A9184)</f>
        <v>#VALUE!</v>
      </c>
      <c r="E9184" t="e">
        <f>IF(D9184=43,'Mission Importer'!A9184,0)</f>
        <v>#VALUE!</v>
      </c>
      <c r="G9184" t="e">
        <f>SEARCH("shape_name",'Mission Importer'!A9184)</f>
        <v>#VALUE!</v>
      </c>
      <c r="H9184" t="e">
        <f>IF(G9184=43,'Mission Importer'!A9184,0)</f>
        <v>#VALUE!</v>
      </c>
      <c r="J9184" t="e">
        <f>SEARCH("type",'Mission Importer'!A9184)</f>
        <v>#VALUE!</v>
      </c>
      <c r="K9184" t="e">
        <f>IF(J9184=43,'Mission Importer'!A9184,0)</f>
        <v>#VALUE!</v>
      </c>
      <c r="L9184" t="e">
        <f>SEARCH("category",'Mission Importer'!A9184)</f>
        <v>#VALUE!</v>
      </c>
      <c r="M9184" t="e">
        <f>IF(L9184=43,'Mission Importer'!A9184,0)</f>
        <v>#VALUE!</v>
      </c>
    </row>
    <row r="9185" spans="1:13" x14ac:dyDescent="0.3">
      <c r="A9185" t="e">
        <f>SEARCH("livery",'Mission Importer'!A9185)</f>
        <v>#VALUE!</v>
      </c>
      <c r="B9185" t="e">
        <f>IF(A9185=43,'Mission Importer'!A9185,0)</f>
        <v>#VALUE!</v>
      </c>
      <c r="D9185" t="e">
        <f>SEARCH("shape_name",'Mission Importer'!A9185)</f>
        <v>#VALUE!</v>
      </c>
      <c r="E9185" t="e">
        <f>IF(D9185=43,'Mission Importer'!A9185,0)</f>
        <v>#VALUE!</v>
      </c>
      <c r="G9185" t="e">
        <f>SEARCH("shape_name",'Mission Importer'!A9185)</f>
        <v>#VALUE!</v>
      </c>
      <c r="H9185" t="e">
        <f>IF(G9185=43,'Mission Importer'!A9185,0)</f>
        <v>#VALUE!</v>
      </c>
      <c r="J9185" t="e">
        <f>SEARCH("type",'Mission Importer'!A9185)</f>
        <v>#VALUE!</v>
      </c>
      <c r="K9185" t="e">
        <f>IF(J9185=43,'Mission Importer'!A9185,0)</f>
        <v>#VALUE!</v>
      </c>
      <c r="L9185" t="e">
        <f>SEARCH("category",'Mission Importer'!A9185)</f>
        <v>#VALUE!</v>
      </c>
      <c r="M9185" t="e">
        <f>IF(L9185=43,'Mission Importer'!A9185,0)</f>
        <v>#VALUE!</v>
      </c>
    </row>
    <row r="9186" spans="1:13" x14ac:dyDescent="0.3">
      <c r="A9186" t="e">
        <f>SEARCH("livery",'Mission Importer'!A9186)</f>
        <v>#VALUE!</v>
      </c>
      <c r="B9186" t="e">
        <f>IF(A9186=43,'Mission Importer'!A9186,0)</f>
        <v>#VALUE!</v>
      </c>
      <c r="D9186" t="e">
        <f>SEARCH("shape_name",'Mission Importer'!A9186)</f>
        <v>#VALUE!</v>
      </c>
      <c r="E9186" t="e">
        <f>IF(D9186=43,'Mission Importer'!A9186,0)</f>
        <v>#VALUE!</v>
      </c>
      <c r="G9186" t="e">
        <f>SEARCH("shape_name",'Mission Importer'!A9186)</f>
        <v>#VALUE!</v>
      </c>
      <c r="H9186" t="e">
        <f>IF(G9186=43,'Mission Importer'!A9186,0)</f>
        <v>#VALUE!</v>
      </c>
      <c r="J9186" t="e">
        <f>SEARCH("type",'Mission Importer'!A9186)</f>
        <v>#VALUE!</v>
      </c>
      <c r="K9186" t="e">
        <f>IF(J9186=43,'Mission Importer'!A9186,0)</f>
        <v>#VALUE!</v>
      </c>
      <c r="L9186" t="e">
        <f>SEARCH("category",'Mission Importer'!A9186)</f>
        <v>#VALUE!</v>
      </c>
      <c r="M9186" t="e">
        <f>IF(L9186=43,'Mission Importer'!A9186,0)</f>
        <v>#VALUE!</v>
      </c>
    </row>
    <row r="9187" spans="1:13" x14ac:dyDescent="0.3">
      <c r="A9187" t="e">
        <f>SEARCH("livery",'Mission Importer'!A9187)</f>
        <v>#VALUE!</v>
      </c>
      <c r="B9187" t="e">
        <f>IF(A9187=43,'Mission Importer'!A9187,0)</f>
        <v>#VALUE!</v>
      </c>
      <c r="D9187" t="e">
        <f>SEARCH("shape_name",'Mission Importer'!A9187)</f>
        <v>#VALUE!</v>
      </c>
      <c r="E9187" t="e">
        <f>IF(D9187=43,'Mission Importer'!A9187,0)</f>
        <v>#VALUE!</v>
      </c>
      <c r="G9187" t="e">
        <f>SEARCH("shape_name",'Mission Importer'!A9187)</f>
        <v>#VALUE!</v>
      </c>
      <c r="H9187" t="e">
        <f>IF(G9187=43,'Mission Importer'!A9187,0)</f>
        <v>#VALUE!</v>
      </c>
      <c r="J9187" t="e">
        <f>SEARCH("type",'Mission Importer'!A9187)</f>
        <v>#VALUE!</v>
      </c>
      <c r="K9187" t="e">
        <f>IF(J9187=43,'Mission Importer'!A9187,0)</f>
        <v>#VALUE!</v>
      </c>
      <c r="L9187" t="e">
        <f>SEARCH("category",'Mission Importer'!A9187)</f>
        <v>#VALUE!</v>
      </c>
      <c r="M9187" t="e">
        <f>IF(L9187=43,'Mission Importer'!A9187,0)</f>
        <v>#VALUE!</v>
      </c>
    </row>
    <row r="9188" spans="1:13" x14ac:dyDescent="0.3">
      <c r="A9188">
        <f>SEARCH("livery",'Mission Importer'!A9188)</f>
        <v>43</v>
      </c>
      <c r="B9188" t="str">
        <f>IF(A9188=43,'Mission Importer'!A9188,0)</f>
        <v xml:space="preserve">                                        ["livery_id"] = "GRC_summer",</v>
      </c>
      <c r="D9188" t="e">
        <f>SEARCH("shape_name",'Mission Importer'!A9188)</f>
        <v>#VALUE!</v>
      </c>
      <c r="E9188" t="e">
        <f>IF(D9188=43,'Mission Importer'!A9188,0)</f>
        <v>#VALUE!</v>
      </c>
      <c r="G9188" t="e">
        <f>SEARCH("shape_name",'Mission Importer'!A9188)</f>
        <v>#VALUE!</v>
      </c>
      <c r="H9188" t="e">
        <f>IF(G9188=43,'Mission Importer'!A9188,0)</f>
        <v>#VALUE!</v>
      </c>
      <c r="J9188" t="e">
        <f>SEARCH("type",'Mission Importer'!A9188)</f>
        <v>#VALUE!</v>
      </c>
      <c r="K9188" t="e">
        <f>IF(J9188=43,'Mission Importer'!A9188,0)</f>
        <v>#VALUE!</v>
      </c>
      <c r="L9188" t="e">
        <f>SEARCH("category",'Mission Importer'!A9188)</f>
        <v>#VALUE!</v>
      </c>
      <c r="M9188" t="e">
        <f>IF(L9188=43,'Mission Importer'!A9188,0)</f>
        <v>#VALUE!</v>
      </c>
    </row>
    <row r="9189" spans="1:13" x14ac:dyDescent="0.3">
      <c r="A9189" t="e">
        <f>SEARCH("livery",'Mission Importer'!A9189)</f>
        <v>#VALUE!</v>
      </c>
      <c r="B9189" t="e">
        <f>IF(A9189=43,'Mission Importer'!A9189,0)</f>
        <v>#VALUE!</v>
      </c>
      <c r="D9189" t="e">
        <f>SEARCH("shape_name",'Mission Importer'!A9189)</f>
        <v>#VALUE!</v>
      </c>
      <c r="E9189" t="e">
        <f>IF(D9189=43,'Mission Importer'!A9189,0)</f>
        <v>#VALUE!</v>
      </c>
      <c r="G9189" t="e">
        <f>SEARCH("shape_name",'Mission Importer'!A9189)</f>
        <v>#VALUE!</v>
      </c>
      <c r="H9189" t="e">
        <f>IF(G9189=43,'Mission Importer'!A9189,0)</f>
        <v>#VALUE!</v>
      </c>
      <c r="J9189" t="e">
        <f>SEARCH("type",'Mission Importer'!A9189)</f>
        <v>#VALUE!</v>
      </c>
      <c r="K9189" t="e">
        <f>IF(J9189=43,'Mission Importer'!A9189,0)</f>
        <v>#VALUE!</v>
      </c>
      <c r="L9189">
        <f>SEARCH("category",'Mission Importer'!A9189)</f>
        <v>43</v>
      </c>
      <c r="M9189" t="str">
        <f>IF(L9189=43,'Mission Importer'!A9189,0)</f>
        <v xml:space="preserve">                                        ["category"] = "Air Defence",</v>
      </c>
    </row>
    <row r="9190" spans="1:13" x14ac:dyDescent="0.3">
      <c r="A9190" t="e">
        <f>SEARCH("livery",'Mission Importer'!A9190)</f>
        <v>#VALUE!</v>
      </c>
      <c r="B9190" t="e">
        <f>IF(A9190=43,'Mission Importer'!A9190,0)</f>
        <v>#VALUE!</v>
      </c>
      <c r="D9190" t="e">
        <f>SEARCH("shape_name",'Mission Importer'!A9190)</f>
        <v>#VALUE!</v>
      </c>
      <c r="E9190" t="e">
        <f>IF(D9190=43,'Mission Importer'!A9190,0)</f>
        <v>#VALUE!</v>
      </c>
      <c r="G9190" t="e">
        <f>SEARCH("shape_name",'Mission Importer'!A9190)</f>
        <v>#VALUE!</v>
      </c>
      <c r="H9190" t="e">
        <f>IF(G9190=43,'Mission Importer'!A9190,0)</f>
        <v>#VALUE!</v>
      </c>
      <c r="J9190">
        <f>SEARCH("type",'Mission Importer'!A9190)</f>
        <v>43</v>
      </c>
      <c r="K9190" t="str">
        <f>IF(J9190=43,'Mission Importer'!A9190,0)</f>
        <v xml:space="preserve">                                        ["type"] = "Osa 9A33 ln",</v>
      </c>
      <c r="L9190" t="e">
        <f>SEARCH("category",'Mission Importer'!A9190)</f>
        <v>#VALUE!</v>
      </c>
      <c r="M9190" t="e">
        <f>IF(L9190=43,'Mission Importer'!A9190,0)</f>
        <v>#VALUE!</v>
      </c>
    </row>
    <row r="9191" spans="1:13" x14ac:dyDescent="0.3">
      <c r="A9191" t="e">
        <f>SEARCH("livery",'Mission Importer'!A9191)</f>
        <v>#VALUE!</v>
      </c>
      <c r="B9191" t="e">
        <f>IF(A9191=43,'Mission Importer'!A9191,0)</f>
        <v>#VALUE!</v>
      </c>
      <c r="D9191" t="e">
        <f>SEARCH("shape_name",'Mission Importer'!A9191)</f>
        <v>#VALUE!</v>
      </c>
      <c r="E9191" t="e">
        <f>IF(D9191=43,'Mission Importer'!A9191,0)</f>
        <v>#VALUE!</v>
      </c>
      <c r="G9191" t="e">
        <f>SEARCH("shape_name",'Mission Importer'!A9191)</f>
        <v>#VALUE!</v>
      </c>
      <c r="H9191" t="e">
        <f>IF(G9191=43,'Mission Importer'!A9191,0)</f>
        <v>#VALUE!</v>
      </c>
      <c r="J9191" t="e">
        <f>SEARCH("type",'Mission Importer'!A9191)</f>
        <v>#VALUE!</v>
      </c>
      <c r="K9191" t="e">
        <f>IF(J9191=43,'Mission Importer'!A9191,0)</f>
        <v>#VALUE!</v>
      </c>
      <c r="L9191" t="e">
        <f>SEARCH("category",'Mission Importer'!A9191)</f>
        <v>#VALUE!</v>
      </c>
      <c r="M9191" t="e">
        <f>IF(L9191=43,'Mission Importer'!A9191,0)</f>
        <v>#VALUE!</v>
      </c>
    </row>
    <row r="9192" spans="1:13" x14ac:dyDescent="0.3">
      <c r="A9192" t="e">
        <f>SEARCH("livery",'Mission Importer'!A9192)</f>
        <v>#VALUE!</v>
      </c>
      <c r="B9192" t="e">
        <f>IF(A9192=43,'Mission Importer'!A9192,0)</f>
        <v>#VALUE!</v>
      </c>
      <c r="D9192" t="e">
        <f>SEARCH("shape_name",'Mission Importer'!A9192)</f>
        <v>#VALUE!</v>
      </c>
      <c r="E9192" t="e">
        <f>IF(D9192=43,'Mission Importer'!A9192,0)</f>
        <v>#VALUE!</v>
      </c>
      <c r="G9192" t="e">
        <f>SEARCH("shape_name",'Mission Importer'!A9192)</f>
        <v>#VALUE!</v>
      </c>
      <c r="H9192" t="e">
        <f>IF(G9192=43,'Mission Importer'!A9192,0)</f>
        <v>#VALUE!</v>
      </c>
      <c r="J9192" t="e">
        <f>SEARCH("type",'Mission Importer'!A9192)</f>
        <v>#VALUE!</v>
      </c>
      <c r="K9192" t="e">
        <f>IF(J9192=43,'Mission Importer'!A9192,0)</f>
        <v>#VALUE!</v>
      </c>
      <c r="L9192" t="e">
        <f>SEARCH("category",'Mission Importer'!A9192)</f>
        <v>#VALUE!</v>
      </c>
      <c r="M9192" t="e">
        <f>IF(L9192=43,'Mission Importer'!A9192,0)</f>
        <v>#VALUE!</v>
      </c>
    </row>
    <row r="9193" spans="1:13" x14ac:dyDescent="0.3">
      <c r="A9193" t="e">
        <f>SEARCH("livery",'Mission Importer'!A9193)</f>
        <v>#VALUE!</v>
      </c>
      <c r="B9193" t="e">
        <f>IF(A9193=43,'Mission Importer'!A9193,0)</f>
        <v>#VALUE!</v>
      </c>
      <c r="D9193" t="e">
        <f>SEARCH("shape_name",'Mission Importer'!A9193)</f>
        <v>#VALUE!</v>
      </c>
      <c r="E9193" t="e">
        <f>IF(D9193=43,'Mission Importer'!A9193,0)</f>
        <v>#VALUE!</v>
      </c>
      <c r="G9193" t="e">
        <f>SEARCH("shape_name",'Mission Importer'!A9193)</f>
        <v>#VALUE!</v>
      </c>
      <c r="H9193" t="e">
        <f>IF(G9193=43,'Mission Importer'!A9193,0)</f>
        <v>#VALUE!</v>
      </c>
      <c r="J9193" t="e">
        <f>SEARCH("type",'Mission Importer'!A9193)</f>
        <v>#VALUE!</v>
      </c>
      <c r="K9193" t="e">
        <f>IF(J9193=43,'Mission Importer'!A9193,0)</f>
        <v>#VALUE!</v>
      </c>
      <c r="L9193" t="e">
        <f>SEARCH("category",'Mission Importer'!A9193)</f>
        <v>#VALUE!</v>
      </c>
      <c r="M9193" t="e">
        <f>IF(L9193=43,'Mission Importer'!A9193,0)</f>
        <v>#VALUE!</v>
      </c>
    </row>
    <row r="9194" spans="1:13" x14ac:dyDescent="0.3">
      <c r="A9194" t="e">
        <f>SEARCH("livery",'Mission Importer'!A9194)</f>
        <v>#VALUE!</v>
      </c>
      <c r="B9194" t="e">
        <f>IF(A9194=43,'Mission Importer'!A9194,0)</f>
        <v>#VALUE!</v>
      </c>
      <c r="D9194" t="e">
        <f>SEARCH("shape_name",'Mission Importer'!A9194)</f>
        <v>#VALUE!</v>
      </c>
      <c r="E9194" t="e">
        <f>IF(D9194=43,'Mission Importer'!A9194,0)</f>
        <v>#VALUE!</v>
      </c>
      <c r="G9194" t="e">
        <f>SEARCH("shape_name",'Mission Importer'!A9194)</f>
        <v>#VALUE!</v>
      </c>
      <c r="H9194" t="e">
        <f>IF(G9194=43,'Mission Importer'!A9194,0)</f>
        <v>#VALUE!</v>
      </c>
      <c r="J9194" t="e">
        <f>SEARCH("type",'Mission Importer'!A9194)</f>
        <v>#VALUE!</v>
      </c>
      <c r="K9194" t="e">
        <f>IF(J9194=43,'Mission Importer'!A9194,0)</f>
        <v>#VALUE!</v>
      </c>
      <c r="L9194" t="e">
        <f>SEARCH("category",'Mission Importer'!A9194)</f>
        <v>#VALUE!</v>
      </c>
      <c r="M9194" t="e">
        <f>IF(L9194=43,'Mission Importer'!A9194,0)</f>
        <v>#VALUE!</v>
      </c>
    </row>
    <row r="9195" spans="1:13" x14ac:dyDescent="0.3">
      <c r="A9195" t="e">
        <f>SEARCH("livery",'Mission Importer'!A9195)</f>
        <v>#VALUE!</v>
      </c>
      <c r="B9195" t="e">
        <f>IF(A9195=43,'Mission Importer'!A9195,0)</f>
        <v>#VALUE!</v>
      </c>
      <c r="D9195" t="e">
        <f>SEARCH("shape_name",'Mission Importer'!A9195)</f>
        <v>#VALUE!</v>
      </c>
      <c r="E9195" t="e">
        <f>IF(D9195=43,'Mission Importer'!A9195,0)</f>
        <v>#VALUE!</v>
      </c>
      <c r="G9195" t="e">
        <f>SEARCH("shape_name",'Mission Importer'!A9195)</f>
        <v>#VALUE!</v>
      </c>
      <c r="H9195" t="e">
        <f>IF(G9195=43,'Mission Importer'!A9195,0)</f>
        <v>#VALUE!</v>
      </c>
      <c r="J9195" t="e">
        <f>SEARCH("type",'Mission Importer'!A9195)</f>
        <v>#VALUE!</v>
      </c>
      <c r="K9195" t="e">
        <f>IF(J9195=43,'Mission Importer'!A9195,0)</f>
        <v>#VALUE!</v>
      </c>
      <c r="L9195" t="e">
        <f>SEARCH("category",'Mission Importer'!A9195)</f>
        <v>#VALUE!</v>
      </c>
      <c r="M9195" t="e">
        <f>IF(L9195=43,'Mission Importer'!A9195,0)</f>
        <v>#VALUE!</v>
      </c>
    </row>
    <row r="9196" spans="1:13" x14ac:dyDescent="0.3">
      <c r="A9196" t="e">
        <f>SEARCH("livery",'Mission Importer'!A9196)</f>
        <v>#VALUE!</v>
      </c>
      <c r="B9196" t="e">
        <f>IF(A9196=43,'Mission Importer'!A9196,0)</f>
        <v>#VALUE!</v>
      </c>
      <c r="D9196" t="e">
        <f>SEARCH("shape_name",'Mission Importer'!A9196)</f>
        <v>#VALUE!</v>
      </c>
      <c r="E9196" t="e">
        <f>IF(D9196=43,'Mission Importer'!A9196,0)</f>
        <v>#VALUE!</v>
      </c>
      <c r="G9196" t="e">
        <f>SEARCH("shape_name",'Mission Importer'!A9196)</f>
        <v>#VALUE!</v>
      </c>
      <c r="H9196" t="e">
        <f>IF(G9196=43,'Mission Importer'!A9196,0)</f>
        <v>#VALUE!</v>
      </c>
      <c r="J9196" t="e">
        <f>SEARCH("type",'Mission Importer'!A9196)</f>
        <v>#VALUE!</v>
      </c>
      <c r="K9196" t="e">
        <f>IF(J9196=43,'Mission Importer'!A9196,0)</f>
        <v>#VALUE!</v>
      </c>
      <c r="L9196" t="e">
        <f>SEARCH("category",'Mission Importer'!A9196)</f>
        <v>#VALUE!</v>
      </c>
      <c r="M9196" t="e">
        <f>IF(L9196=43,'Mission Importer'!A9196,0)</f>
        <v>#VALUE!</v>
      </c>
    </row>
    <row r="9197" spans="1:13" x14ac:dyDescent="0.3">
      <c r="A9197" t="e">
        <f>SEARCH("livery",'Mission Importer'!A9197)</f>
        <v>#VALUE!</v>
      </c>
      <c r="B9197" t="e">
        <f>IF(A9197=43,'Mission Importer'!A9197,0)</f>
        <v>#VALUE!</v>
      </c>
      <c r="D9197" t="e">
        <f>SEARCH("shape_name",'Mission Importer'!A9197)</f>
        <v>#VALUE!</v>
      </c>
      <c r="E9197" t="e">
        <f>IF(D9197=43,'Mission Importer'!A9197,0)</f>
        <v>#VALUE!</v>
      </c>
      <c r="G9197" t="e">
        <f>SEARCH("shape_name",'Mission Importer'!A9197)</f>
        <v>#VALUE!</v>
      </c>
      <c r="H9197" t="e">
        <f>IF(G9197=43,'Mission Importer'!A9197,0)</f>
        <v>#VALUE!</v>
      </c>
      <c r="J9197" t="e">
        <f>SEARCH("type",'Mission Importer'!A9197)</f>
        <v>#VALUE!</v>
      </c>
      <c r="K9197" t="e">
        <f>IF(J9197=43,'Mission Importer'!A9197,0)</f>
        <v>#VALUE!</v>
      </c>
      <c r="L9197" t="e">
        <f>SEARCH("category",'Mission Importer'!A9197)</f>
        <v>#VALUE!</v>
      </c>
      <c r="M9197" t="e">
        <f>IF(L9197=43,'Mission Importer'!A9197,0)</f>
        <v>#VALUE!</v>
      </c>
    </row>
    <row r="9198" spans="1:13" x14ac:dyDescent="0.3">
      <c r="A9198" t="e">
        <f>SEARCH("livery",'Mission Importer'!A9198)</f>
        <v>#VALUE!</v>
      </c>
      <c r="B9198" t="e">
        <f>IF(A9198=43,'Mission Importer'!A9198,0)</f>
        <v>#VALUE!</v>
      </c>
      <c r="D9198" t="e">
        <f>SEARCH("shape_name",'Mission Importer'!A9198)</f>
        <v>#VALUE!</v>
      </c>
      <c r="E9198" t="e">
        <f>IF(D9198=43,'Mission Importer'!A9198,0)</f>
        <v>#VALUE!</v>
      </c>
      <c r="G9198" t="e">
        <f>SEARCH("shape_name",'Mission Importer'!A9198)</f>
        <v>#VALUE!</v>
      </c>
      <c r="H9198" t="e">
        <f>IF(G9198=43,'Mission Importer'!A9198,0)</f>
        <v>#VALUE!</v>
      </c>
      <c r="J9198" t="e">
        <f>SEARCH("type",'Mission Importer'!A9198)</f>
        <v>#VALUE!</v>
      </c>
      <c r="K9198" t="e">
        <f>IF(J9198=43,'Mission Importer'!A9198,0)</f>
        <v>#VALUE!</v>
      </c>
      <c r="L9198" t="e">
        <f>SEARCH("category",'Mission Importer'!A9198)</f>
        <v>#VALUE!</v>
      </c>
      <c r="M9198" t="e">
        <f>IF(L9198=43,'Mission Importer'!A9198,0)</f>
        <v>#VALUE!</v>
      </c>
    </row>
    <row r="9199" spans="1:13" x14ac:dyDescent="0.3">
      <c r="A9199" t="e">
        <f>SEARCH("livery",'Mission Importer'!A9199)</f>
        <v>#VALUE!</v>
      </c>
      <c r="B9199" t="e">
        <f>IF(A9199=43,'Mission Importer'!A9199,0)</f>
        <v>#VALUE!</v>
      </c>
      <c r="D9199" t="e">
        <f>SEARCH("shape_name",'Mission Importer'!A9199)</f>
        <v>#VALUE!</v>
      </c>
      <c r="E9199" t="e">
        <f>IF(D9199=43,'Mission Importer'!A9199,0)</f>
        <v>#VALUE!</v>
      </c>
      <c r="G9199" t="e">
        <f>SEARCH("shape_name",'Mission Importer'!A9199)</f>
        <v>#VALUE!</v>
      </c>
      <c r="H9199" t="e">
        <f>IF(G9199=43,'Mission Importer'!A9199,0)</f>
        <v>#VALUE!</v>
      </c>
      <c r="J9199" t="e">
        <f>SEARCH("type",'Mission Importer'!A9199)</f>
        <v>#VALUE!</v>
      </c>
      <c r="K9199" t="e">
        <f>IF(J9199=43,'Mission Importer'!A9199,0)</f>
        <v>#VALUE!</v>
      </c>
      <c r="L9199" t="e">
        <f>SEARCH("category",'Mission Importer'!A9199)</f>
        <v>#VALUE!</v>
      </c>
      <c r="M9199" t="e">
        <f>IF(L9199=43,'Mission Importer'!A9199,0)</f>
        <v>#VALUE!</v>
      </c>
    </row>
    <row r="9200" spans="1:13" x14ac:dyDescent="0.3">
      <c r="A9200" t="e">
        <f>SEARCH("livery",'Mission Importer'!A9200)</f>
        <v>#VALUE!</v>
      </c>
      <c r="B9200" t="e">
        <f>IF(A9200=43,'Mission Importer'!A9200,0)</f>
        <v>#VALUE!</v>
      </c>
      <c r="D9200" t="e">
        <f>SEARCH("shape_name",'Mission Importer'!A9200)</f>
        <v>#VALUE!</v>
      </c>
      <c r="E9200" t="e">
        <f>IF(D9200=43,'Mission Importer'!A9200,0)</f>
        <v>#VALUE!</v>
      </c>
      <c r="G9200" t="e">
        <f>SEARCH("shape_name",'Mission Importer'!A9200)</f>
        <v>#VALUE!</v>
      </c>
      <c r="H9200" t="e">
        <f>IF(G9200=43,'Mission Importer'!A9200,0)</f>
        <v>#VALUE!</v>
      </c>
      <c r="J9200" t="e">
        <f>SEARCH("type",'Mission Importer'!A9200)</f>
        <v>#VALUE!</v>
      </c>
      <c r="K9200" t="e">
        <f>IF(J9200=43,'Mission Importer'!A9200,0)</f>
        <v>#VALUE!</v>
      </c>
      <c r="L9200" t="e">
        <f>SEARCH("category",'Mission Importer'!A9200)</f>
        <v>#VALUE!</v>
      </c>
      <c r="M9200" t="e">
        <f>IF(L9200=43,'Mission Importer'!A9200,0)</f>
        <v>#VALUE!</v>
      </c>
    </row>
    <row r="9201" spans="1:13" x14ac:dyDescent="0.3">
      <c r="A9201" t="e">
        <f>SEARCH("livery",'Mission Importer'!A9201)</f>
        <v>#VALUE!</v>
      </c>
      <c r="B9201" t="e">
        <f>IF(A9201=43,'Mission Importer'!A9201,0)</f>
        <v>#VALUE!</v>
      </c>
      <c r="D9201" t="e">
        <f>SEARCH("shape_name",'Mission Importer'!A9201)</f>
        <v>#VALUE!</v>
      </c>
      <c r="E9201" t="e">
        <f>IF(D9201=43,'Mission Importer'!A9201,0)</f>
        <v>#VALUE!</v>
      </c>
      <c r="G9201" t="e">
        <f>SEARCH("shape_name",'Mission Importer'!A9201)</f>
        <v>#VALUE!</v>
      </c>
      <c r="H9201" t="e">
        <f>IF(G9201=43,'Mission Importer'!A9201,0)</f>
        <v>#VALUE!</v>
      </c>
      <c r="J9201" t="e">
        <f>SEARCH("type",'Mission Importer'!A9201)</f>
        <v>#VALUE!</v>
      </c>
      <c r="K9201" t="e">
        <f>IF(J9201=43,'Mission Importer'!A9201,0)</f>
        <v>#VALUE!</v>
      </c>
      <c r="L9201" t="e">
        <f>SEARCH("category",'Mission Importer'!A9201)</f>
        <v>#VALUE!</v>
      </c>
      <c r="M9201" t="e">
        <f>IF(L9201=43,'Mission Importer'!A9201,0)</f>
        <v>#VALUE!</v>
      </c>
    </row>
    <row r="9202" spans="1:13" x14ac:dyDescent="0.3">
      <c r="A9202" t="e">
        <f>SEARCH("livery",'Mission Importer'!A9202)</f>
        <v>#VALUE!</v>
      </c>
      <c r="B9202" t="e">
        <f>IF(A9202=43,'Mission Importer'!A9202,0)</f>
        <v>#VALUE!</v>
      </c>
      <c r="D9202" t="e">
        <f>SEARCH("shape_name",'Mission Importer'!A9202)</f>
        <v>#VALUE!</v>
      </c>
      <c r="E9202" t="e">
        <f>IF(D9202=43,'Mission Importer'!A9202,0)</f>
        <v>#VALUE!</v>
      </c>
      <c r="G9202" t="e">
        <f>SEARCH("shape_name",'Mission Importer'!A9202)</f>
        <v>#VALUE!</v>
      </c>
      <c r="H9202" t="e">
        <f>IF(G9202=43,'Mission Importer'!A9202,0)</f>
        <v>#VALUE!</v>
      </c>
      <c r="J9202" t="e">
        <f>SEARCH("type",'Mission Importer'!A9202)</f>
        <v>#VALUE!</v>
      </c>
      <c r="K9202" t="e">
        <f>IF(J9202=43,'Mission Importer'!A9202,0)</f>
        <v>#VALUE!</v>
      </c>
      <c r="L9202" t="e">
        <f>SEARCH("category",'Mission Importer'!A9202)</f>
        <v>#VALUE!</v>
      </c>
      <c r="M9202" t="e">
        <f>IF(L9202=43,'Mission Importer'!A9202,0)</f>
        <v>#VALUE!</v>
      </c>
    </row>
    <row r="9203" spans="1:13" x14ac:dyDescent="0.3">
      <c r="A9203" t="e">
        <f>SEARCH("livery",'Mission Importer'!A9203)</f>
        <v>#VALUE!</v>
      </c>
      <c r="B9203" t="e">
        <f>IF(A9203=43,'Mission Importer'!A9203,0)</f>
        <v>#VALUE!</v>
      </c>
      <c r="D9203" t="e">
        <f>SEARCH("shape_name",'Mission Importer'!A9203)</f>
        <v>#VALUE!</v>
      </c>
      <c r="E9203" t="e">
        <f>IF(D9203=43,'Mission Importer'!A9203,0)</f>
        <v>#VALUE!</v>
      </c>
      <c r="G9203" t="e">
        <f>SEARCH("shape_name",'Mission Importer'!A9203)</f>
        <v>#VALUE!</v>
      </c>
      <c r="H9203" t="e">
        <f>IF(G9203=43,'Mission Importer'!A9203,0)</f>
        <v>#VALUE!</v>
      </c>
      <c r="J9203" t="e">
        <f>SEARCH("type",'Mission Importer'!A9203)</f>
        <v>#VALUE!</v>
      </c>
      <c r="K9203" t="e">
        <f>IF(J9203=43,'Mission Importer'!A9203,0)</f>
        <v>#VALUE!</v>
      </c>
      <c r="L9203" t="e">
        <f>SEARCH("category",'Mission Importer'!A9203)</f>
        <v>#VALUE!</v>
      </c>
      <c r="M9203" t="e">
        <f>IF(L9203=43,'Mission Importer'!A9203,0)</f>
        <v>#VALUE!</v>
      </c>
    </row>
    <row r="9204" spans="1:13" x14ac:dyDescent="0.3">
      <c r="A9204" t="e">
        <f>SEARCH("livery",'Mission Importer'!A9204)</f>
        <v>#VALUE!</v>
      </c>
      <c r="B9204" t="e">
        <f>IF(A9204=43,'Mission Importer'!A9204,0)</f>
        <v>#VALUE!</v>
      </c>
      <c r="D9204" t="e">
        <f>SEARCH("shape_name",'Mission Importer'!A9204)</f>
        <v>#VALUE!</v>
      </c>
      <c r="E9204" t="e">
        <f>IF(D9204=43,'Mission Importer'!A9204,0)</f>
        <v>#VALUE!</v>
      </c>
      <c r="G9204" t="e">
        <f>SEARCH("shape_name",'Mission Importer'!A9204)</f>
        <v>#VALUE!</v>
      </c>
      <c r="H9204" t="e">
        <f>IF(G9204=43,'Mission Importer'!A9204,0)</f>
        <v>#VALUE!</v>
      </c>
      <c r="J9204" t="e">
        <f>SEARCH("type",'Mission Importer'!A9204)</f>
        <v>#VALUE!</v>
      </c>
      <c r="K9204" t="e">
        <f>IF(J9204=43,'Mission Importer'!A9204,0)</f>
        <v>#VALUE!</v>
      </c>
      <c r="L9204" t="e">
        <f>SEARCH("category",'Mission Importer'!A9204)</f>
        <v>#VALUE!</v>
      </c>
      <c r="M9204" t="e">
        <f>IF(L9204=43,'Mission Importer'!A9204,0)</f>
        <v>#VALUE!</v>
      </c>
    </row>
    <row r="9205" spans="1:13" x14ac:dyDescent="0.3">
      <c r="A9205" t="e">
        <f>SEARCH("livery",'Mission Importer'!A9205)</f>
        <v>#VALUE!</v>
      </c>
      <c r="B9205" t="e">
        <f>IF(A9205=43,'Mission Importer'!A9205,0)</f>
        <v>#VALUE!</v>
      </c>
      <c r="D9205" t="e">
        <f>SEARCH("shape_name",'Mission Importer'!A9205)</f>
        <v>#VALUE!</v>
      </c>
      <c r="E9205" t="e">
        <f>IF(D9205=43,'Mission Importer'!A9205,0)</f>
        <v>#VALUE!</v>
      </c>
      <c r="G9205" t="e">
        <f>SEARCH("shape_name",'Mission Importer'!A9205)</f>
        <v>#VALUE!</v>
      </c>
      <c r="H9205" t="e">
        <f>IF(G9205=43,'Mission Importer'!A9205,0)</f>
        <v>#VALUE!</v>
      </c>
      <c r="J9205" t="e">
        <f>SEARCH("type",'Mission Importer'!A9205)</f>
        <v>#VALUE!</v>
      </c>
      <c r="K9205" t="e">
        <f>IF(J9205=43,'Mission Importer'!A9205,0)</f>
        <v>#VALUE!</v>
      </c>
      <c r="L9205" t="e">
        <f>SEARCH("category",'Mission Importer'!A9205)</f>
        <v>#VALUE!</v>
      </c>
      <c r="M9205" t="e">
        <f>IF(L9205=43,'Mission Importer'!A9205,0)</f>
        <v>#VALUE!</v>
      </c>
    </row>
    <row r="9206" spans="1:13" x14ac:dyDescent="0.3">
      <c r="A9206" t="e">
        <f>SEARCH("livery",'Mission Importer'!A9206)</f>
        <v>#VALUE!</v>
      </c>
      <c r="B9206" t="e">
        <f>IF(A9206=43,'Mission Importer'!A9206,0)</f>
        <v>#VALUE!</v>
      </c>
      <c r="D9206" t="e">
        <f>SEARCH("shape_name",'Mission Importer'!A9206)</f>
        <v>#VALUE!</v>
      </c>
      <c r="E9206" t="e">
        <f>IF(D9206=43,'Mission Importer'!A9206,0)</f>
        <v>#VALUE!</v>
      </c>
      <c r="G9206" t="e">
        <f>SEARCH("shape_name",'Mission Importer'!A9206)</f>
        <v>#VALUE!</v>
      </c>
      <c r="H9206" t="e">
        <f>IF(G9206=43,'Mission Importer'!A9206,0)</f>
        <v>#VALUE!</v>
      </c>
      <c r="J9206" t="e">
        <f>SEARCH("type",'Mission Importer'!A9206)</f>
        <v>#VALUE!</v>
      </c>
      <c r="K9206" t="e">
        <f>IF(J9206=43,'Mission Importer'!A9206,0)</f>
        <v>#VALUE!</v>
      </c>
      <c r="L9206" t="e">
        <f>SEARCH("category",'Mission Importer'!A9206)</f>
        <v>#VALUE!</v>
      </c>
      <c r="M9206" t="e">
        <f>IF(L9206=43,'Mission Importer'!A9206,0)</f>
        <v>#VALUE!</v>
      </c>
    </row>
    <row r="9207" spans="1:13" x14ac:dyDescent="0.3">
      <c r="A9207" t="e">
        <f>SEARCH("livery",'Mission Importer'!A9207)</f>
        <v>#VALUE!</v>
      </c>
      <c r="B9207" t="e">
        <f>IF(A9207=43,'Mission Importer'!A9207,0)</f>
        <v>#VALUE!</v>
      </c>
      <c r="D9207" t="e">
        <f>SEARCH("shape_name",'Mission Importer'!A9207)</f>
        <v>#VALUE!</v>
      </c>
      <c r="E9207" t="e">
        <f>IF(D9207=43,'Mission Importer'!A9207,0)</f>
        <v>#VALUE!</v>
      </c>
      <c r="G9207" t="e">
        <f>SEARCH("shape_name",'Mission Importer'!A9207)</f>
        <v>#VALUE!</v>
      </c>
      <c r="H9207" t="e">
        <f>IF(G9207=43,'Mission Importer'!A9207,0)</f>
        <v>#VALUE!</v>
      </c>
      <c r="J9207" t="e">
        <f>SEARCH("type",'Mission Importer'!A9207)</f>
        <v>#VALUE!</v>
      </c>
      <c r="K9207" t="e">
        <f>IF(J9207=43,'Mission Importer'!A9207,0)</f>
        <v>#VALUE!</v>
      </c>
      <c r="L9207" t="e">
        <f>SEARCH("category",'Mission Importer'!A9207)</f>
        <v>#VALUE!</v>
      </c>
      <c r="M9207" t="e">
        <f>IF(L9207=43,'Mission Importer'!A9207,0)</f>
        <v>#VALUE!</v>
      </c>
    </row>
    <row r="9208" spans="1:13" x14ac:dyDescent="0.3">
      <c r="A9208" t="e">
        <f>SEARCH("livery",'Mission Importer'!A9208)</f>
        <v>#VALUE!</v>
      </c>
      <c r="B9208" t="e">
        <f>IF(A9208=43,'Mission Importer'!A9208,0)</f>
        <v>#VALUE!</v>
      </c>
      <c r="D9208" t="e">
        <f>SEARCH("shape_name",'Mission Importer'!A9208)</f>
        <v>#VALUE!</v>
      </c>
      <c r="E9208" t="e">
        <f>IF(D9208=43,'Mission Importer'!A9208,0)</f>
        <v>#VALUE!</v>
      </c>
      <c r="G9208" t="e">
        <f>SEARCH("shape_name",'Mission Importer'!A9208)</f>
        <v>#VALUE!</v>
      </c>
      <c r="H9208" t="e">
        <f>IF(G9208=43,'Mission Importer'!A9208,0)</f>
        <v>#VALUE!</v>
      </c>
      <c r="J9208" t="e">
        <f>SEARCH("type",'Mission Importer'!A9208)</f>
        <v>#VALUE!</v>
      </c>
      <c r="K9208" t="e">
        <f>IF(J9208=43,'Mission Importer'!A9208,0)</f>
        <v>#VALUE!</v>
      </c>
      <c r="L9208" t="e">
        <f>SEARCH("category",'Mission Importer'!A9208)</f>
        <v>#VALUE!</v>
      </c>
      <c r="M9208" t="e">
        <f>IF(L9208=43,'Mission Importer'!A9208,0)</f>
        <v>#VALUE!</v>
      </c>
    </row>
    <row r="9209" spans="1:13" x14ac:dyDescent="0.3">
      <c r="A9209" t="e">
        <f>SEARCH("livery",'Mission Importer'!A9209)</f>
        <v>#VALUE!</v>
      </c>
      <c r="B9209" t="e">
        <f>IF(A9209=43,'Mission Importer'!A9209,0)</f>
        <v>#VALUE!</v>
      </c>
      <c r="D9209" t="e">
        <f>SEARCH("shape_name",'Mission Importer'!A9209)</f>
        <v>#VALUE!</v>
      </c>
      <c r="E9209" t="e">
        <f>IF(D9209=43,'Mission Importer'!A9209,0)</f>
        <v>#VALUE!</v>
      </c>
      <c r="G9209" t="e">
        <f>SEARCH("shape_name",'Mission Importer'!A9209)</f>
        <v>#VALUE!</v>
      </c>
      <c r="H9209" t="e">
        <f>IF(G9209=43,'Mission Importer'!A9209,0)</f>
        <v>#VALUE!</v>
      </c>
      <c r="J9209" t="e">
        <f>SEARCH("type",'Mission Importer'!A9209)</f>
        <v>#VALUE!</v>
      </c>
      <c r="K9209" t="e">
        <f>IF(J9209=43,'Mission Importer'!A9209,0)</f>
        <v>#VALUE!</v>
      </c>
      <c r="L9209" t="e">
        <f>SEARCH("category",'Mission Importer'!A9209)</f>
        <v>#VALUE!</v>
      </c>
      <c r="M9209" t="e">
        <f>IF(L9209=43,'Mission Importer'!A9209,0)</f>
        <v>#VALUE!</v>
      </c>
    </row>
    <row r="9210" spans="1:13" x14ac:dyDescent="0.3">
      <c r="A9210" t="e">
        <f>SEARCH("livery",'Mission Importer'!A9210)</f>
        <v>#VALUE!</v>
      </c>
      <c r="B9210" t="e">
        <f>IF(A9210=43,'Mission Importer'!A9210,0)</f>
        <v>#VALUE!</v>
      </c>
      <c r="D9210" t="e">
        <f>SEARCH("shape_name",'Mission Importer'!A9210)</f>
        <v>#VALUE!</v>
      </c>
      <c r="E9210" t="e">
        <f>IF(D9210=43,'Mission Importer'!A9210,0)</f>
        <v>#VALUE!</v>
      </c>
      <c r="G9210" t="e">
        <f>SEARCH("shape_name",'Mission Importer'!A9210)</f>
        <v>#VALUE!</v>
      </c>
      <c r="H9210" t="e">
        <f>IF(G9210=43,'Mission Importer'!A9210,0)</f>
        <v>#VALUE!</v>
      </c>
      <c r="J9210" t="e">
        <f>SEARCH("type",'Mission Importer'!A9210)</f>
        <v>#VALUE!</v>
      </c>
      <c r="K9210" t="e">
        <f>IF(J9210=43,'Mission Importer'!A9210,0)</f>
        <v>#VALUE!</v>
      </c>
      <c r="L9210" t="e">
        <f>SEARCH("category",'Mission Importer'!A9210)</f>
        <v>#VALUE!</v>
      </c>
      <c r="M9210" t="e">
        <f>IF(L9210=43,'Mission Importer'!A9210,0)</f>
        <v>#VALUE!</v>
      </c>
    </row>
    <row r="9211" spans="1:13" x14ac:dyDescent="0.3">
      <c r="A9211" t="e">
        <f>SEARCH("livery",'Mission Importer'!A9211)</f>
        <v>#VALUE!</v>
      </c>
      <c r="B9211" t="e">
        <f>IF(A9211=43,'Mission Importer'!A9211,0)</f>
        <v>#VALUE!</v>
      </c>
      <c r="D9211" t="e">
        <f>SEARCH("shape_name",'Mission Importer'!A9211)</f>
        <v>#VALUE!</v>
      </c>
      <c r="E9211" t="e">
        <f>IF(D9211=43,'Mission Importer'!A9211,0)</f>
        <v>#VALUE!</v>
      </c>
      <c r="G9211" t="e">
        <f>SEARCH("shape_name",'Mission Importer'!A9211)</f>
        <v>#VALUE!</v>
      </c>
      <c r="H9211" t="e">
        <f>IF(G9211=43,'Mission Importer'!A9211,0)</f>
        <v>#VALUE!</v>
      </c>
      <c r="J9211" t="e">
        <f>SEARCH("type",'Mission Importer'!A9211)</f>
        <v>#VALUE!</v>
      </c>
      <c r="K9211" t="e">
        <f>IF(J9211=43,'Mission Importer'!A9211,0)</f>
        <v>#VALUE!</v>
      </c>
      <c r="L9211" t="e">
        <f>SEARCH("category",'Mission Importer'!A9211)</f>
        <v>#VALUE!</v>
      </c>
      <c r="M9211" t="e">
        <f>IF(L9211=43,'Mission Importer'!A9211,0)</f>
        <v>#VALUE!</v>
      </c>
    </row>
    <row r="9212" spans="1:13" x14ac:dyDescent="0.3">
      <c r="A9212" t="e">
        <f>SEARCH("livery",'Mission Importer'!A9212)</f>
        <v>#VALUE!</v>
      </c>
      <c r="B9212" t="e">
        <f>IF(A9212=43,'Mission Importer'!A9212,0)</f>
        <v>#VALUE!</v>
      </c>
      <c r="D9212" t="e">
        <f>SEARCH("shape_name",'Mission Importer'!A9212)</f>
        <v>#VALUE!</v>
      </c>
      <c r="E9212" t="e">
        <f>IF(D9212=43,'Mission Importer'!A9212,0)</f>
        <v>#VALUE!</v>
      </c>
      <c r="G9212" t="e">
        <f>SEARCH("shape_name",'Mission Importer'!A9212)</f>
        <v>#VALUE!</v>
      </c>
      <c r="H9212" t="e">
        <f>IF(G9212=43,'Mission Importer'!A9212,0)</f>
        <v>#VALUE!</v>
      </c>
      <c r="J9212" t="e">
        <f>SEARCH("type",'Mission Importer'!A9212)</f>
        <v>#VALUE!</v>
      </c>
      <c r="K9212" t="e">
        <f>IF(J9212=43,'Mission Importer'!A9212,0)</f>
        <v>#VALUE!</v>
      </c>
      <c r="L9212" t="e">
        <f>SEARCH("category",'Mission Importer'!A9212)</f>
        <v>#VALUE!</v>
      </c>
      <c r="M9212" t="e">
        <f>IF(L9212=43,'Mission Importer'!A9212,0)</f>
        <v>#VALUE!</v>
      </c>
    </row>
    <row r="9213" spans="1:13" x14ac:dyDescent="0.3">
      <c r="A9213" t="e">
        <f>SEARCH("livery",'Mission Importer'!A9213)</f>
        <v>#VALUE!</v>
      </c>
      <c r="B9213" t="e">
        <f>IF(A9213=43,'Mission Importer'!A9213,0)</f>
        <v>#VALUE!</v>
      </c>
      <c r="D9213" t="e">
        <f>SEARCH("shape_name",'Mission Importer'!A9213)</f>
        <v>#VALUE!</v>
      </c>
      <c r="E9213" t="e">
        <f>IF(D9213=43,'Mission Importer'!A9213,0)</f>
        <v>#VALUE!</v>
      </c>
      <c r="G9213" t="e">
        <f>SEARCH("shape_name",'Mission Importer'!A9213)</f>
        <v>#VALUE!</v>
      </c>
      <c r="H9213" t="e">
        <f>IF(G9213=43,'Mission Importer'!A9213,0)</f>
        <v>#VALUE!</v>
      </c>
      <c r="J9213" t="e">
        <f>SEARCH("type",'Mission Importer'!A9213)</f>
        <v>#VALUE!</v>
      </c>
      <c r="K9213" t="e">
        <f>IF(J9213=43,'Mission Importer'!A9213,0)</f>
        <v>#VALUE!</v>
      </c>
      <c r="L9213" t="e">
        <f>SEARCH("category",'Mission Importer'!A9213)</f>
        <v>#VALUE!</v>
      </c>
      <c r="M9213" t="e">
        <f>IF(L9213=43,'Mission Importer'!A9213,0)</f>
        <v>#VALUE!</v>
      </c>
    </row>
    <row r="9214" spans="1:13" x14ac:dyDescent="0.3">
      <c r="A9214" t="e">
        <f>SEARCH("livery",'Mission Importer'!A9214)</f>
        <v>#VALUE!</v>
      </c>
      <c r="B9214" t="e">
        <f>IF(A9214=43,'Mission Importer'!A9214,0)</f>
        <v>#VALUE!</v>
      </c>
      <c r="D9214" t="e">
        <f>SEARCH("shape_name",'Mission Importer'!A9214)</f>
        <v>#VALUE!</v>
      </c>
      <c r="E9214" t="e">
        <f>IF(D9214=43,'Mission Importer'!A9214,0)</f>
        <v>#VALUE!</v>
      </c>
      <c r="G9214" t="e">
        <f>SEARCH("shape_name",'Mission Importer'!A9214)</f>
        <v>#VALUE!</v>
      </c>
      <c r="H9214" t="e">
        <f>IF(G9214=43,'Mission Importer'!A9214,0)</f>
        <v>#VALUE!</v>
      </c>
      <c r="J9214">
        <f>SEARCH("type",'Mission Importer'!A9214)</f>
        <v>47</v>
      </c>
      <c r="K9214">
        <f>IF(J9214=43,'Mission Importer'!A9214,0)</f>
        <v>0</v>
      </c>
      <c r="L9214" t="e">
        <f>SEARCH("category",'Mission Importer'!A9214)</f>
        <v>#VALUE!</v>
      </c>
      <c r="M9214" t="e">
        <f>IF(L9214=43,'Mission Importer'!A9214,0)</f>
        <v>#VALUE!</v>
      </c>
    </row>
    <row r="9215" spans="1:13" x14ac:dyDescent="0.3">
      <c r="A9215" t="e">
        <f>SEARCH("livery",'Mission Importer'!A9215)</f>
        <v>#VALUE!</v>
      </c>
      <c r="B9215" t="e">
        <f>IF(A9215=43,'Mission Importer'!A9215,0)</f>
        <v>#VALUE!</v>
      </c>
      <c r="D9215" t="e">
        <f>SEARCH("shape_name",'Mission Importer'!A9215)</f>
        <v>#VALUE!</v>
      </c>
      <c r="E9215" t="e">
        <f>IF(D9215=43,'Mission Importer'!A9215,0)</f>
        <v>#VALUE!</v>
      </c>
      <c r="G9215" t="e">
        <f>SEARCH("shape_name",'Mission Importer'!A9215)</f>
        <v>#VALUE!</v>
      </c>
      <c r="H9215" t="e">
        <f>IF(G9215=43,'Mission Importer'!A9215,0)</f>
        <v>#VALUE!</v>
      </c>
      <c r="J9215" t="e">
        <f>SEARCH("type",'Mission Importer'!A9215)</f>
        <v>#VALUE!</v>
      </c>
      <c r="K9215" t="e">
        <f>IF(J9215=43,'Mission Importer'!A9215,0)</f>
        <v>#VALUE!</v>
      </c>
      <c r="L9215" t="e">
        <f>SEARCH("category",'Mission Importer'!A9215)</f>
        <v>#VALUE!</v>
      </c>
      <c r="M9215" t="e">
        <f>IF(L9215=43,'Mission Importer'!A9215,0)</f>
        <v>#VALUE!</v>
      </c>
    </row>
    <row r="9216" spans="1:13" x14ac:dyDescent="0.3">
      <c r="A9216" t="e">
        <f>SEARCH("livery",'Mission Importer'!A9216)</f>
        <v>#VALUE!</v>
      </c>
      <c r="B9216" t="e">
        <f>IF(A9216=43,'Mission Importer'!A9216,0)</f>
        <v>#VALUE!</v>
      </c>
      <c r="D9216" t="e">
        <f>SEARCH("shape_name",'Mission Importer'!A9216)</f>
        <v>#VALUE!</v>
      </c>
      <c r="E9216" t="e">
        <f>IF(D9216=43,'Mission Importer'!A9216,0)</f>
        <v>#VALUE!</v>
      </c>
      <c r="G9216" t="e">
        <f>SEARCH("shape_name",'Mission Importer'!A9216)</f>
        <v>#VALUE!</v>
      </c>
      <c r="H9216" t="e">
        <f>IF(G9216=43,'Mission Importer'!A9216,0)</f>
        <v>#VALUE!</v>
      </c>
      <c r="J9216" t="e">
        <f>SEARCH("type",'Mission Importer'!A9216)</f>
        <v>#VALUE!</v>
      </c>
      <c r="K9216" t="e">
        <f>IF(J9216=43,'Mission Importer'!A9216,0)</f>
        <v>#VALUE!</v>
      </c>
      <c r="L9216" t="e">
        <f>SEARCH("category",'Mission Importer'!A9216)</f>
        <v>#VALUE!</v>
      </c>
      <c r="M9216" t="e">
        <f>IF(L9216=43,'Mission Importer'!A9216,0)</f>
        <v>#VALUE!</v>
      </c>
    </row>
    <row r="9217" spans="1:13" x14ac:dyDescent="0.3">
      <c r="A9217" t="e">
        <f>SEARCH("livery",'Mission Importer'!A9217)</f>
        <v>#VALUE!</v>
      </c>
      <c r="B9217" t="e">
        <f>IF(A9217=43,'Mission Importer'!A9217,0)</f>
        <v>#VALUE!</v>
      </c>
      <c r="D9217" t="e">
        <f>SEARCH("shape_name",'Mission Importer'!A9217)</f>
        <v>#VALUE!</v>
      </c>
      <c r="E9217" t="e">
        <f>IF(D9217=43,'Mission Importer'!A9217,0)</f>
        <v>#VALUE!</v>
      </c>
      <c r="G9217" t="e">
        <f>SEARCH("shape_name",'Mission Importer'!A9217)</f>
        <v>#VALUE!</v>
      </c>
      <c r="H9217" t="e">
        <f>IF(G9217=43,'Mission Importer'!A9217,0)</f>
        <v>#VALUE!</v>
      </c>
      <c r="J9217" t="e">
        <f>SEARCH("type",'Mission Importer'!A9217)</f>
        <v>#VALUE!</v>
      </c>
      <c r="K9217" t="e">
        <f>IF(J9217=43,'Mission Importer'!A9217,0)</f>
        <v>#VALUE!</v>
      </c>
      <c r="L9217" t="e">
        <f>SEARCH("category",'Mission Importer'!A9217)</f>
        <v>#VALUE!</v>
      </c>
      <c r="M9217" t="e">
        <f>IF(L9217=43,'Mission Importer'!A9217,0)</f>
        <v>#VALUE!</v>
      </c>
    </row>
    <row r="9218" spans="1:13" x14ac:dyDescent="0.3">
      <c r="A9218" t="e">
        <f>SEARCH("livery",'Mission Importer'!A9218)</f>
        <v>#VALUE!</v>
      </c>
      <c r="B9218" t="e">
        <f>IF(A9218=43,'Mission Importer'!A9218,0)</f>
        <v>#VALUE!</v>
      </c>
      <c r="D9218" t="e">
        <f>SEARCH("shape_name",'Mission Importer'!A9218)</f>
        <v>#VALUE!</v>
      </c>
      <c r="E9218" t="e">
        <f>IF(D9218=43,'Mission Importer'!A9218,0)</f>
        <v>#VALUE!</v>
      </c>
      <c r="G9218" t="e">
        <f>SEARCH("shape_name",'Mission Importer'!A9218)</f>
        <v>#VALUE!</v>
      </c>
      <c r="H9218" t="e">
        <f>IF(G9218=43,'Mission Importer'!A9218,0)</f>
        <v>#VALUE!</v>
      </c>
      <c r="J9218" t="e">
        <f>SEARCH("type",'Mission Importer'!A9218)</f>
        <v>#VALUE!</v>
      </c>
      <c r="K9218" t="e">
        <f>IF(J9218=43,'Mission Importer'!A9218,0)</f>
        <v>#VALUE!</v>
      </c>
      <c r="L9218" t="e">
        <f>SEARCH("category",'Mission Importer'!A9218)</f>
        <v>#VALUE!</v>
      </c>
      <c r="M9218" t="e">
        <f>IF(L9218=43,'Mission Importer'!A9218,0)</f>
        <v>#VALUE!</v>
      </c>
    </row>
    <row r="9219" spans="1:13" x14ac:dyDescent="0.3">
      <c r="A9219" t="e">
        <f>SEARCH("livery",'Mission Importer'!A9219)</f>
        <v>#VALUE!</v>
      </c>
      <c r="B9219" t="e">
        <f>IF(A9219=43,'Mission Importer'!A9219,0)</f>
        <v>#VALUE!</v>
      </c>
      <c r="D9219" t="e">
        <f>SEARCH("shape_name",'Mission Importer'!A9219)</f>
        <v>#VALUE!</v>
      </c>
      <c r="E9219" t="e">
        <f>IF(D9219=43,'Mission Importer'!A9219,0)</f>
        <v>#VALUE!</v>
      </c>
      <c r="G9219" t="e">
        <f>SEARCH("shape_name",'Mission Importer'!A9219)</f>
        <v>#VALUE!</v>
      </c>
      <c r="H9219" t="e">
        <f>IF(G9219=43,'Mission Importer'!A9219,0)</f>
        <v>#VALUE!</v>
      </c>
      <c r="J9219" t="e">
        <f>SEARCH("type",'Mission Importer'!A9219)</f>
        <v>#VALUE!</v>
      </c>
      <c r="K9219" t="e">
        <f>IF(J9219=43,'Mission Importer'!A9219,0)</f>
        <v>#VALUE!</v>
      </c>
      <c r="L9219" t="e">
        <f>SEARCH("category",'Mission Importer'!A9219)</f>
        <v>#VALUE!</v>
      </c>
      <c r="M9219" t="e">
        <f>IF(L9219=43,'Mission Importer'!A9219,0)</f>
        <v>#VALUE!</v>
      </c>
    </row>
    <row r="9220" spans="1:13" x14ac:dyDescent="0.3">
      <c r="A9220" t="e">
        <f>SEARCH("livery",'Mission Importer'!A9220)</f>
        <v>#VALUE!</v>
      </c>
      <c r="B9220" t="e">
        <f>IF(A9220=43,'Mission Importer'!A9220,0)</f>
        <v>#VALUE!</v>
      </c>
      <c r="D9220" t="e">
        <f>SEARCH("shape_name",'Mission Importer'!A9220)</f>
        <v>#VALUE!</v>
      </c>
      <c r="E9220" t="e">
        <f>IF(D9220=43,'Mission Importer'!A9220,0)</f>
        <v>#VALUE!</v>
      </c>
      <c r="G9220" t="e">
        <f>SEARCH("shape_name",'Mission Importer'!A9220)</f>
        <v>#VALUE!</v>
      </c>
      <c r="H9220" t="e">
        <f>IF(G9220=43,'Mission Importer'!A9220,0)</f>
        <v>#VALUE!</v>
      </c>
      <c r="J9220" t="e">
        <f>SEARCH("type",'Mission Importer'!A9220)</f>
        <v>#VALUE!</v>
      </c>
      <c r="K9220" t="e">
        <f>IF(J9220=43,'Mission Importer'!A9220,0)</f>
        <v>#VALUE!</v>
      </c>
      <c r="L9220" t="e">
        <f>SEARCH("category",'Mission Importer'!A9220)</f>
        <v>#VALUE!</v>
      </c>
      <c r="M9220" t="e">
        <f>IF(L9220=43,'Mission Importer'!A9220,0)</f>
        <v>#VALUE!</v>
      </c>
    </row>
    <row r="9221" spans="1:13" x14ac:dyDescent="0.3">
      <c r="A9221" t="e">
        <f>SEARCH("livery",'Mission Importer'!A9221)</f>
        <v>#VALUE!</v>
      </c>
      <c r="B9221" t="e">
        <f>IF(A9221=43,'Mission Importer'!A9221,0)</f>
        <v>#VALUE!</v>
      </c>
      <c r="D9221" t="e">
        <f>SEARCH("shape_name",'Mission Importer'!A9221)</f>
        <v>#VALUE!</v>
      </c>
      <c r="E9221" t="e">
        <f>IF(D9221=43,'Mission Importer'!A9221,0)</f>
        <v>#VALUE!</v>
      </c>
      <c r="G9221" t="e">
        <f>SEARCH("shape_name",'Mission Importer'!A9221)</f>
        <v>#VALUE!</v>
      </c>
      <c r="H9221" t="e">
        <f>IF(G9221=43,'Mission Importer'!A9221,0)</f>
        <v>#VALUE!</v>
      </c>
      <c r="J9221" t="e">
        <f>SEARCH("type",'Mission Importer'!A9221)</f>
        <v>#VALUE!</v>
      </c>
      <c r="K9221" t="e">
        <f>IF(J9221=43,'Mission Importer'!A9221,0)</f>
        <v>#VALUE!</v>
      </c>
      <c r="L9221" t="e">
        <f>SEARCH("category",'Mission Importer'!A9221)</f>
        <v>#VALUE!</v>
      </c>
      <c r="M9221" t="e">
        <f>IF(L9221=43,'Mission Importer'!A9221,0)</f>
        <v>#VALUE!</v>
      </c>
    </row>
    <row r="9222" spans="1:13" x14ac:dyDescent="0.3">
      <c r="A9222" t="e">
        <f>SEARCH("livery",'Mission Importer'!A9222)</f>
        <v>#VALUE!</v>
      </c>
      <c r="B9222" t="e">
        <f>IF(A9222=43,'Mission Importer'!A9222,0)</f>
        <v>#VALUE!</v>
      </c>
      <c r="D9222" t="e">
        <f>SEARCH("shape_name",'Mission Importer'!A9222)</f>
        <v>#VALUE!</v>
      </c>
      <c r="E9222" t="e">
        <f>IF(D9222=43,'Mission Importer'!A9222,0)</f>
        <v>#VALUE!</v>
      </c>
      <c r="G9222" t="e">
        <f>SEARCH("shape_name",'Mission Importer'!A9222)</f>
        <v>#VALUE!</v>
      </c>
      <c r="H9222" t="e">
        <f>IF(G9222=43,'Mission Importer'!A9222,0)</f>
        <v>#VALUE!</v>
      </c>
      <c r="J9222" t="e">
        <f>SEARCH("type",'Mission Importer'!A9222)</f>
        <v>#VALUE!</v>
      </c>
      <c r="K9222" t="e">
        <f>IF(J9222=43,'Mission Importer'!A9222,0)</f>
        <v>#VALUE!</v>
      </c>
      <c r="L9222" t="e">
        <f>SEARCH("category",'Mission Importer'!A9222)</f>
        <v>#VALUE!</v>
      </c>
      <c r="M9222" t="e">
        <f>IF(L9222=43,'Mission Importer'!A9222,0)</f>
        <v>#VALUE!</v>
      </c>
    </row>
    <row r="9223" spans="1:13" x14ac:dyDescent="0.3">
      <c r="A9223" t="e">
        <f>SEARCH("livery",'Mission Importer'!A9223)</f>
        <v>#VALUE!</v>
      </c>
      <c r="B9223" t="e">
        <f>IF(A9223=43,'Mission Importer'!A9223,0)</f>
        <v>#VALUE!</v>
      </c>
      <c r="D9223" t="e">
        <f>SEARCH("shape_name",'Mission Importer'!A9223)</f>
        <v>#VALUE!</v>
      </c>
      <c r="E9223" t="e">
        <f>IF(D9223=43,'Mission Importer'!A9223,0)</f>
        <v>#VALUE!</v>
      </c>
      <c r="G9223" t="e">
        <f>SEARCH("shape_name",'Mission Importer'!A9223)</f>
        <v>#VALUE!</v>
      </c>
      <c r="H9223" t="e">
        <f>IF(G9223=43,'Mission Importer'!A9223,0)</f>
        <v>#VALUE!</v>
      </c>
      <c r="J9223" t="e">
        <f>SEARCH("type",'Mission Importer'!A9223)</f>
        <v>#VALUE!</v>
      </c>
      <c r="K9223" t="e">
        <f>IF(J9223=43,'Mission Importer'!A9223,0)</f>
        <v>#VALUE!</v>
      </c>
      <c r="L9223" t="e">
        <f>SEARCH("category",'Mission Importer'!A9223)</f>
        <v>#VALUE!</v>
      </c>
      <c r="M9223" t="e">
        <f>IF(L9223=43,'Mission Importer'!A9223,0)</f>
        <v>#VALUE!</v>
      </c>
    </row>
    <row r="9224" spans="1:13" x14ac:dyDescent="0.3">
      <c r="A9224" t="e">
        <f>SEARCH("livery",'Mission Importer'!A9224)</f>
        <v>#VALUE!</v>
      </c>
      <c r="B9224" t="e">
        <f>IF(A9224=43,'Mission Importer'!A9224,0)</f>
        <v>#VALUE!</v>
      </c>
      <c r="D9224" t="e">
        <f>SEARCH("shape_name",'Mission Importer'!A9224)</f>
        <v>#VALUE!</v>
      </c>
      <c r="E9224" t="e">
        <f>IF(D9224=43,'Mission Importer'!A9224,0)</f>
        <v>#VALUE!</v>
      </c>
      <c r="G9224" t="e">
        <f>SEARCH("shape_name",'Mission Importer'!A9224)</f>
        <v>#VALUE!</v>
      </c>
      <c r="H9224" t="e">
        <f>IF(G9224=43,'Mission Importer'!A9224,0)</f>
        <v>#VALUE!</v>
      </c>
      <c r="J9224" t="e">
        <f>SEARCH("type",'Mission Importer'!A9224)</f>
        <v>#VALUE!</v>
      </c>
      <c r="K9224" t="e">
        <f>IF(J9224=43,'Mission Importer'!A9224,0)</f>
        <v>#VALUE!</v>
      </c>
      <c r="L9224" t="e">
        <f>SEARCH("category",'Mission Importer'!A9224)</f>
        <v>#VALUE!</v>
      </c>
      <c r="M9224" t="e">
        <f>IF(L9224=43,'Mission Importer'!A9224,0)</f>
        <v>#VALUE!</v>
      </c>
    </row>
    <row r="9225" spans="1:13" x14ac:dyDescent="0.3">
      <c r="A9225" t="e">
        <f>SEARCH("livery",'Mission Importer'!A9225)</f>
        <v>#VALUE!</v>
      </c>
      <c r="B9225" t="e">
        <f>IF(A9225=43,'Mission Importer'!A9225,0)</f>
        <v>#VALUE!</v>
      </c>
      <c r="D9225" t="e">
        <f>SEARCH("shape_name",'Mission Importer'!A9225)</f>
        <v>#VALUE!</v>
      </c>
      <c r="E9225" t="e">
        <f>IF(D9225=43,'Mission Importer'!A9225,0)</f>
        <v>#VALUE!</v>
      </c>
      <c r="G9225" t="e">
        <f>SEARCH("shape_name",'Mission Importer'!A9225)</f>
        <v>#VALUE!</v>
      </c>
      <c r="H9225" t="e">
        <f>IF(G9225=43,'Mission Importer'!A9225,0)</f>
        <v>#VALUE!</v>
      </c>
      <c r="J9225" t="e">
        <f>SEARCH("type",'Mission Importer'!A9225)</f>
        <v>#VALUE!</v>
      </c>
      <c r="K9225" t="e">
        <f>IF(J9225=43,'Mission Importer'!A9225,0)</f>
        <v>#VALUE!</v>
      </c>
      <c r="L9225" t="e">
        <f>SEARCH("category",'Mission Importer'!A9225)</f>
        <v>#VALUE!</v>
      </c>
      <c r="M9225" t="e">
        <f>IF(L9225=43,'Mission Importer'!A9225,0)</f>
        <v>#VALUE!</v>
      </c>
    </row>
    <row r="9226" spans="1:13" x14ac:dyDescent="0.3">
      <c r="A9226" t="e">
        <f>SEARCH("livery",'Mission Importer'!A9226)</f>
        <v>#VALUE!</v>
      </c>
      <c r="B9226" t="e">
        <f>IF(A9226=43,'Mission Importer'!A9226,0)</f>
        <v>#VALUE!</v>
      </c>
      <c r="D9226" t="e">
        <f>SEARCH("shape_name",'Mission Importer'!A9226)</f>
        <v>#VALUE!</v>
      </c>
      <c r="E9226" t="e">
        <f>IF(D9226=43,'Mission Importer'!A9226,0)</f>
        <v>#VALUE!</v>
      </c>
      <c r="G9226" t="e">
        <f>SEARCH("shape_name",'Mission Importer'!A9226)</f>
        <v>#VALUE!</v>
      </c>
      <c r="H9226" t="e">
        <f>IF(G9226=43,'Mission Importer'!A9226,0)</f>
        <v>#VALUE!</v>
      </c>
      <c r="J9226" t="e">
        <f>SEARCH("type",'Mission Importer'!A9226)</f>
        <v>#VALUE!</v>
      </c>
      <c r="K9226" t="e">
        <f>IF(J9226=43,'Mission Importer'!A9226,0)</f>
        <v>#VALUE!</v>
      </c>
      <c r="L9226" t="e">
        <f>SEARCH("category",'Mission Importer'!A9226)</f>
        <v>#VALUE!</v>
      </c>
      <c r="M9226" t="e">
        <f>IF(L9226=43,'Mission Importer'!A9226,0)</f>
        <v>#VALUE!</v>
      </c>
    </row>
    <row r="9227" spans="1:13" x14ac:dyDescent="0.3">
      <c r="A9227" t="e">
        <f>SEARCH("livery",'Mission Importer'!A9227)</f>
        <v>#VALUE!</v>
      </c>
      <c r="B9227" t="e">
        <f>IF(A9227=43,'Mission Importer'!A9227,0)</f>
        <v>#VALUE!</v>
      </c>
      <c r="D9227" t="e">
        <f>SEARCH("shape_name",'Mission Importer'!A9227)</f>
        <v>#VALUE!</v>
      </c>
      <c r="E9227" t="e">
        <f>IF(D9227=43,'Mission Importer'!A9227,0)</f>
        <v>#VALUE!</v>
      </c>
      <c r="G9227" t="e">
        <f>SEARCH("shape_name",'Mission Importer'!A9227)</f>
        <v>#VALUE!</v>
      </c>
      <c r="H9227" t="e">
        <f>IF(G9227=43,'Mission Importer'!A9227,0)</f>
        <v>#VALUE!</v>
      </c>
      <c r="J9227" t="e">
        <f>SEARCH("type",'Mission Importer'!A9227)</f>
        <v>#VALUE!</v>
      </c>
      <c r="K9227" t="e">
        <f>IF(J9227=43,'Mission Importer'!A9227,0)</f>
        <v>#VALUE!</v>
      </c>
      <c r="L9227" t="e">
        <f>SEARCH("category",'Mission Importer'!A9227)</f>
        <v>#VALUE!</v>
      </c>
      <c r="M9227" t="e">
        <f>IF(L9227=43,'Mission Importer'!A9227,0)</f>
        <v>#VALUE!</v>
      </c>
    </row>
    <row r="9228" spans="1:13" x14ac:dyDescent="0.3">
      <c r="A9228" t="e">
        <f>SEARCH("livery",'Mission Importer'!A9228)</f>
        <v>#VALUE!</v>
      </c>
      <c r="B9228" t="e">
        <f>IF(A9228=43,'Mission Importer'!A9228,0)</f>
        <v>#VALUE!</v>
      </c>
      <c r="D9228" t="e">
        <f>SEARCH("shape_name",'Mission Importer'!A9228)</f>
        <v>#VALUE!</v>
      </c>
      <c r="E9228" t="e">
        <f>IF(D9228=43,'Mission Importer'!A9228,0)</f>
        <v>#VALUE!</v>
      </c>
      <c r="G9228" t="e">
        <f>SEARCH("shape_name",'Mission Importer'!A9228)</f>
        <v>#VALUE!</v>
      </c>
      <c r="H9228" t="e">
        <f>IF(G9228=43,'Mission Importer'!A9228,0)</f>
        <v>#VALUE!</v>
      </c>
      <c r="J9228" t="e">
        <f>SEARCH("type",'Mission Importer'!A9228)</f>
        <v>#VALUE!</v>
      </c>
      <c r="K9228" t="e">
        <f>IF(J9228=43,'Mission Importer'!A9228,0)</f>
        <v>#VALUE!</v>
      </c>
      <c r="L9228" t="e">
        <f>SEARCH("category",'Mission Importer'!A9228)</f>
        <v>#VALUE!</v>
      </c>
      <c r="M9228" t="e">
        <f>IF(L9228=43,'Mission Importer'!A9228,0)</f>
        <v>#VALUE!</v>
      </c>
    </row>
    <row r="9229" spans="1:13" x14ac:dyDescent="0.3">
      <c r="A9229">
        <f>SEARCH("livery",'Mission Importer'!A9229)</f>
        <v>43</v>
      </c>
      <c r="B9229" t="str">
        <f>IF(A9229=43,'Mission Importer'!A9229,0)</f>
        <v xml:space="preserve">                                        ["livery_id"] = "desert",</v>
      </c>
      <c r="D9229" t="e">
        <f>SEARCH("shape_name",'Mission Importer'!A9229)</f>
        <v>#VALUE!</v>
      </c>
      <c r="E9229" t="e">
        <f>IF(D9229=43,'Mission Importer'!A9229,0)</f>
        <v>#VALUE!</v>
      </c>
      <c r="G9229" t="e">
        <f>SEARCH("shape_name",'Mission Importer'!A9229)</f>
        <v>#VALUE!</v>
      </c>
      <c r="H9229" t="e">
        <f>IF(G9229=43,'Mission Importer'!A9229,0)</f>
        <v>#VALUE!</v>
      </c>
      <c r="J9229" t="e">
        <f>SEARCH("type",'Mission Importer'!A9229)</f>
        <v>#VALUE!</v>
      </c>
      <c r="K9229" t="e">
        <f>IF(J9229=43,'Mission Importer'!A9229,0)</f>
        <v>#VALUE!</v>
      </c>
      <c r="L9229" t="e">
        <f>SEARCH("category",'Mission Importer'!A9229)</f>
        <v>#VALUE!</v>
      </c>
      <c r="M9229" t="e">
        <f>IF(L9229=43,'Mission Importer'!A9229,0)</f>
        <v>#VALUE!</v>
      </c>
    </row>
    <row r="9230" spans="1:13" x14ac:dyDescent="0.3">
      <c r="A9230" t="e">
        <f>SEARCH("livery",'Mission Importer'!A9230)</f>
        <v>#VALUE!</v>
      </c>
      <c r="B9230" t="e">
        <f>IF(A9230=43,'Mission Importer'!A9230,0)</f>
        <v>#VALUE!</v>
      </c>
      <c r="D9230" t="e">
        <f>SEARCH("shape_name",'Mission Importer'!A9230)</f>
        <v>#VALUE!</v>
      </c>
      <c r="E9230" t="e">
        <f>IF(D9230=43,'Mission Importer'!A9230,0)</f>
        <v>#VALUE!</v>
      </c>
      <c r="G9230" t="e">
        <f>SEARCH("shape_name",'Mission Importer'!A9230)</f>
        <v>#VALUE!</v>
      </c>
      <c r="H9230" t="e">
        <f>IF(G9230=43,'Mission Importer'!A9230,0)</f>
        <v>#VALUE!</v>
      </c>
      <c r="J9230" t="e">
        <f>SEARCH("type",'Mission Importer'!A9230)</f>
        <v>#VALUE!</v>
      </c>
      <c r="K9230" t="e">
        <f>IF(J9230=43,'Mission Importer'!A9230,0)</f>
        <v>#VALUE!</v>
      </c>
      <c r="L9230">
        <f>SEARCH("category",'Mission Importer'!A9230)</f>
        <v>43</v>
      </c>
      <c r="M9230" t="str">
        <f>IF(L9230=43,'Mission Importer'!A9230,0)</f>
        <v xml:space="preserve">                                        ["category"] = "Air Defence",</v>
      </c>
    </row>
    <row r="9231" spans="1:13" x14ac:dyDescent="0.3">
      <c r="A9231" t="e">
        <f>SEARCH("livery",'Mission Importer'!A9231)</f>
        <v>#VALUE!</v>
      </c>
      <c r="B9231" t="e">
        <f>IF(A9231=43,'Mission Importer'!A9231,0)</f>
        <v>#VALUE!</v>
      </c>
      <c r="D9231" t="e">
        <f>SEARCH("shape_name",'Mission Importer'!A9231)</f>
        <v>#VALUE!</v>
      </c>
      <c r="E9231" t="e">
        <f>IF(D9231=43,'Mission Importer'!A9231,0)</f>
        <v>#VALUE!</v>
      </c>
      <c r="G9231" t="e">
        <f>SEARCH("shape_name",'Mission Importer'!A9231)</f>
        <v>#VALUE!</v>
      </c>
      <c r="H9231" t="e">
        <f>IF(G9231=43,'Mission Importer'!A9231,0)</f>
        <v>#VALUE!</v>
      </c>
      <c r="J9231">
        <f>SEARCH("type",'Mission Importer'!A9231)</f>
        <v>43</v>
      </c>
      <c r="K9231" t="str">
        <f>IF(J9231=43,'Mission Importer'!A9231,0)</f>
        <v xml:space="preserve">                                        ["type"] = "Osa 9A33 ln",</v>
      </c>
      <c r="L9231" t="e">
        <f>SEARCH("category",'Mission Importer'!A9231)</f>
        <v>#VALUE!</v>
      </c>
      <c r="M9231" t="e">
        <f>IF(L9231=43,'Mission Importer'!A9231,0)</f>
        <v>#VALUE!</v>
      </c>
    </row>
    <row r="9232" spans="1:13" x14ac:dyDescent="0.3">
      <c r="A9232" t="e">
        <f>SEARCH("livery",'Mission Importer'!A9232)</f>
        <v>#VALUE!</v>
      </c>
      <c r="B9232" t="e">
        <f>IF(A9232=43,'Mission Importer'!A9232,0)</f>
        <v>#VALUE!</v>
      </c>
      <c r="D9232" t="e">
        <f>SEARCH("shape_name",'Mission Importer'!A9232)</f>
        <v>#VALUE!</v>
      </c>
      <c r="E9232" t="e">
        <f>IF(D9232=43,'Mission Importer'!A9232,0)</f>
        <v>#VALUE!</v>
      </c>
      <c r="G9232" t="e">
        <f>SEARCH("shape_name",'Mission Importer'!A9232)</f>
        <v>#VALUE!</v>
      </c>
      <c r="H9232" t="e">
        <f>IF(G9232=43,'Mission Importer'!A9232,0)</f>
        <v>#VALUE!</v>
      </c>
      <c r="J9232" t="e">
        <f>SEARCH("type",'Mission Importer'!A9232)</f>
        <v>#VALUE!</v>
      </c>
      <c r="K9232" t="e">
        <f>IF(J9232=43,'Mission Importer'!A9232,0)</f>
        <v>#VALUE!</v>
      </c>
      <c r="L9232" t="e">
        <f>SEARCH("category",'Mission Importer'!A9232)</f>
        <v>#VALUE!</v>
      </c>
      <c r="M9232" t="e">
        <f>IF(L9232=43,'Mission Importer'!A9232,0)</f>
        <v>#VALUE!</v>
      </c>
    </row>
    <row r="9233" spans="1:13" x14ac:dyDescent="0.3">
      <c r="A9233" t="e">
        <f>SEARCH("livery",'Mission Importer'!A9233)</f>
        <v>#VALUE!</v>
      </c>
      <c r="B9233" t="e">
        <f>IF(A9233=43,'Mission Importer'!A9233,0)</f>
        <v>#VALUE!</v>
      </c>
      <c r="D9233" t="e">
        <f>SEARCH("shape_name",'Mission Importer'!A9233)</f>
        <v>#VALUE!</v>
      </c>
      <c r="E9233" t="e">
        <f>IF(D9233=43,'Mission Importer'!A9233,0)</f>
        <v>#VALUE!</v>
      </c>
      <c r="G9233" t="e">
        <f>SEARCH("shape_name",'Mission Importer'!A9233)</f>
        <v>#VALUE!</v>
      </c>
      <c r="H9233" t="e">
        <f>IF(G9233=43,'Mission Importer'!A9233,0)</f>
        <v>#VALUE!</v>
      </c>
      <c r="J9233" t="e">
        <f>SEARCH("type",'Mission Importer'!A9233)</f>
        <v>#VALUE!</v>
      </c>
      <c r="K9233" t="e">
        <f>IF(J9233=43,'Mission Importer'!A9233,0)</f>
        <v>#VALUE!</v>
      </c>
      <c r="L9233" t="e">
        <f>SEARCH("category",'Mission Importer'!A9233)</f>
        <v>#VALUE!</v>
      </c>
      <c r="M9233" t="e">
        <f>IF(L9233=43,'Mission Importer'!A9233,0)</f>
        <v>#VALUE!</v>
      </c>
    </row>
    <row r="9234" spans="1:13" x14ac:dyDescent="0.3">
      <c r="A9234" t="e">
        <f>SEARCH("livery",'Mission Importer'!A9234)</f>
        <v>#VALUE!</v>
      </c>
      <c r="B9234" t="e">
        <f>IF(A9234=43,'Mission Importer'!A9234,0)</f>
        <v>#VALUE!</v>
      </c>
      <c r="D9234" t="e">
        <f>SEARCH("shape_name",'Mission Importer'!A9234)</f>
        <v>#VALUE!</v>
      </c>
      <c r="E9234" t="e">
        <f>IF(D9234=43,'Mission Importer'!A9234,0)</f>
        <v>#VALUE!</v>
      </c>
      <c r="G9234" t="e">
        <f>SEARCH("shape_name",'Mission Importer'!A9234)</f>
        <v>#VALUE!</v>
      </c>
      <c r="H9234" t="e">
        <f>IF(G9234=43,'Mission Importer'!A9234,0)</f>
        <v>#VALUE!</v>
      </c>
      <c r="J9234" t="e">
        <f>SEARCH("type",'Mission Importer'!A9234)</f>
        <v>#VALUE!</v>
      </c>
      <c r="K9234" t="e">
        <f>IF(J9234=43,'Mission Importer'!A9234,0)</f>
        <v>#VALUE!</v>
      </c>
      <c r="L9234" t="e">
        <f>SEARCH("category",'Mission Importer'!A9234)</f>
        <v>#VALUE!</v>
      </c>
      <c r="M9234" t="e">
        <f>IF(L9234=43,'Mission Importer'!A9234,0)</f>
        <v>#VALUE!</v>
      </c>
    </row>
    <row r="9235" spans="1:13" x14ac:dyDescent="0.3">
      <c r="A9235" t="e">
        <f>SEARCH("livery",'Mission Importer'!A9235)</f>
        <v>#VALUE!</v>
      </c>
      <c r="B9235" t="e">
        <f>IF(A9235=43,'Mission Importer'!A9235,0)</f>
        <v>#VALUE!</v>
      </c>
      <c r="D9235" t="e">
        <f>SEARCH("shape_name",'Mission Importer'!A9235)</f>
        <v>#VALUE!</v>
      </c>
      <c r="E9235" t="e">
        <f>IF(D9235=43,'Mission Importer'!A9235,0)</f>
        <v>#VALUE!</v>
      </c>
      <c r="G9235" t="e">
        <f>SEARCH("shape_name",'Mission Importer'!A9235)</f>
        <v>#VALUE!</v>
      </c>
      <c r="H9235" t="e">
        <f>IF(G9235=43,'Mission Importer'!A9235,0)</f>
        <v>#VALUE!</v>
      </c>
      <c r="J9235" t="e">
        <f>SEARCH("type",'Mission Importer'!A9235)</f>
        <v>#VALUE!</v>
      </c>
      <c r="K9235" t="e">
        <f>IF(J9235=43,'Mission Importer'!A9235,0)</f>
        <v>#VALUE!</v>
      </c>
      <c r="L9235" t="e">
        <f>SEARCH("category",'Mission Importer'!A9235)</f>
        <v>#VALUE!</v>
      </c>
      <c r="M9235" t="e">
        <f>IF(L9235=43,'Mission Importer'!A9235,0)</f>
        <v>#VALUE!</v>
      </c>
    </row>
    <row r="9236" spans="1:13" x14ac:dyDescent="0.3">
      <c r="A9236" t="e">
        <f>SEARCH("livery",'Mission Importer'!A9236)</f>
        <v>#VALUE!</v>
      </c>
      <c r="B9236" t="e">
        <f>IF(A9236=43,'Mission Importer'!A9236,0)</f>
        <v>#VALUE!</v>
      </c>
      <c r="D9236" t="e">
        <f>SEARCH("shape_name",'Mission Importer'!A9236)</f>
        <v>#VALUE!</v>
      </c>
      <c r="E9236" t="e">
        <f>IF(D9236=43,'Mission Importer'!A9236,0)</f>
        <v>#VALUE!</v>
      </c>
      <c r="G9236" t="e">
        <f>SEARCH("shape_name",'Mission Importer'!A9236)</f>
        <v>#VALUE!</v>
      </c>
      <c r="H9236" t="e">
        <f>IF(G9236=43,'Mission Importer'!A9236,0)</f>
        <v>#VALUE!</v>
      </c>
      <c r="J9236" t="e">
        <f>SEARCH("type",'Mission Importer'!A9236)</f>
        <v>#VALUE!</v>
      </c>
      <c r="K9236" t="e">
        <f>IF(J9236=43,'Mission Importer'!A9236,0)</f>
        <v>#VALUE!</v>
      </c>
      <c r="L9236" t="e">
        <f>SEARCH("category",'Mission Importer'!A9236)</f>
        <v>#VALUE!</v>
      </c>
      <c r="M9236" t="e">
        <f>IF(L9236=43,'Mission Importer'!A9236,0)</f>
        <v>#VALUE!</v>
      </c>
    </row>
    <row r="9237" spans="1:13" x14ac:dyDescent="0.3">
      <c r="A9237" t="e">
        <f>SEARCH("livery",'Mission Importer'!A9237)</f>
        <v>#VALUE!</v>
      </c>
      <c r="B9237" t="e">
        <f>IF(A9237=43,'Mission Importer'!A9237,0)</f>
        <v>#VALUE!</v>
      </c>
      <c r="D9237" t="e">
        <f>SEARCH("shape_name",'Mission Importer'!A9237)</f>
        <v>#VALUE!</v>
      </c>
      <c r="E9237" t="e">
        <f>IF(D9237=43,'Mission Importer'!A9237,0)</f>
        <v>#VALUE!</v>
      </c>
      <c r="G9237" t="e">
        <f>SEARCH("shape_name",'Mission Importer'!A9237)</f>
        <v>#VALUE!</v>
      </c>
      <c r="H9237" t="e">
        <f>IF(G9237=43,'Mission Importer'!A9237,0)</f>
        <v>#VALUE!</v>
      </c>
      <c r="J9237" t="e">
        <f>SEARCH("type",'Mission Importer'!A9237)</f>
        <v>#VALUE!</v>
      </c>
      <c r="K9237" t="e">
        <f>IF(J9237=43,'Mission Importer'!A9237,0)</f>
        <v>#VALUE!</v>
      </c>
      <c r="L9237" t="e">
        <f>SEARCH("category",'Mission Importer'!A9237)</f>
        <v>#VALUE!</v>
      </c>
      <c r="M9237" t="e">
        <f>IF(L9237=43,'Mission Importer'!A9237,0)</f>
        <v>#VALUE!</v>
      </c>
    </row>
    <row r="9238" spans="1:13" x14ac:dyDescent="0.3">
      <c r="A9238" t="e">
        <f>SEARCH("livery",'Mission Importer'!A9238)</f>
        <v>#VALUE!</v>
      </c>
      <c r="B9238" t="e">
        <f>IF(A9238=43,'Mission Importer'!A9238,0)</f>
        <v>#VALUE!</v>
      </c>
      <c r="D9238" t="e">
        <f>SEARCH("shape_name",'Mission Importer'!A9238)</f>
        <v>#VALUE!</v>
      </c>
      <c r="E9238" t="e">
        <f>IF(D9238=43,'Mission Importer'!A9238,0)</f>
        <v>#VALUE!</v>
      </c>
      <c r="G9238" t="e">
        <f>SEARCH("shape_name",'Mission Importer'!A9238)</f>
        <v>#VALUE!</v>
      </c>
      <c r="H9238" t="e">
        <f>IF(G9238=43,'Mission Importer'!A9238,0)</f>
        <v>#VALUE!</v>
      </c>
      <c r="J9238" t="e">
        <f>SEARCH("type",'Mission Importer'!A9238)</f>
        <v>#VALUE!</v>
      </c>
      <c r="K9238" t="e">
        <f>IF(J9238=43,'Mission Importer'!A9238,0)</f>
        <v>#VALUE!</v>
      </c>
      <c r="L9238" t="e">
        <f>SEARCH("category",'Mission Importer'!A9238)</f>
        <v>#VALUE!</v>
      </c>
      <c r="M9238" t="e">
        <f>IF(L9238=43,'Mission Importer'!A9238,0)</f>
        <v>#VALUE!</v>
      </c>
    </row>
    <row r="9239" spans="1:13" x14ac:dyDescent="0.3">
      <c r="A9239" t="e">
        <f>SEARCH("livery",'Mission Importer'!A9239)</f>
        <v>#VALUE!</v>
      </c>
      <c r="B9239" t="e">
        <f>IF(A9239=43,'Mission Importer'!A9239,0)</f>
        <v>#VALUE!</v>
      </c>
      <c r="D9239" t="e">
        <f>SEARCH("shape_name",'Mission Importer'!A9239)</f>
        <v>#VALUE!</v>
      </c>
      <c r="E9239" t="e">
        <f>IF(D9239=43,'Mission Importer'!A9239,0)</f>
        <v>#VALUE!</v>
      </c>
      <c r="G9239" t="e">
        <f>SEARCH("shape_name",'Mission Importer'!A9239)</f>
        <v>#VALUE!</v>
      </c>
      <c r="H9239" t="e">
        <f>IF(G9239=43,'Mission Importer'!A9239,0)</f>
        <v>#VALUE!</v>
      </c>
      <c r="J9239" t="e">
        <f>SEARCH("type",'Mission Importer'!A9239)</f>
        <v>#VALUE!</v>
      </c>
      <c r="K9239" t="e">
        <f>IF(J9239=43,'Mission Importer'!A9239,0)</f>
        <v>#VALUE!</v>
      </c>
      <c r="L9239" t="e">
        <f>SEARCH("category",'Mission Importer'!A9239)</f>
        <v>#VALUE!</v>
      </c>
      <c r="M9239" t="e">
        <f>IF(L9239=43,'Mission Importer'!A9239,0)</f>
        <v>#VALUE!</v>
      </c>
    </row>
    <row r="9240" spans="1:13" x14ac:dyDescent="0.3">
      <c r="A9240" t="e">
        <f>SEARCH("livery",'Mission Importer'!A9240)</f>
        <v>#VALUE!</v>
      </c>
      <c r="B9240" t="e">
        <f>IF(A9240=43,'Mission Importer'!A9240,0)</f>
        <v>#VALUE!</v>
      </c>
      <c r="D9240" t="e">
        <f>SEARCH("shape_name",'Mission Importer'!A9240)</f>
        <v>#VALUE!</v>
      </c>
      <c r="E9240" t="e">
        <f>IF(D9240=43,'Mission Importer'!A9240,0)</f>
        <v>#VALUE!</v>
      </c>
      <c r="G9240" t="e">
        <f>SEARCH("shape_name",'Mission Importer'!A9240)</f>
        <v>#VALUE!</v>
      </c>
      <c r="H9240" t="e">
        <f>IF(G9240=43,'Mission Importer'!A9240,0)</f>
        <v>#VALUE!</v>
      </c>
      <c r="J9240" t="e">
        <f>SEARCH("type",'Mission Importer'!A9240)</f>
        <v>#VALUE!</v>
      </c>
      <c r="K9240" t="e">
        <f>IF(J9240=43,'Mission Importer'!A9240,0)</f>
        <v>#VALUE!</v>
      </c>
      <c r="L9240" t="e">
        <f>SEARCH("category",'Mission Importer'!A9240)</f>
        <v>#VALUE!</v>
      </c>
      <c r="M9240" t="e">
        <f>IF(L9240=43,'Mission Importer'!A9240,0)</f>
        <v>#VALUE!</v>
      </c>
    </row>
    <row r="9241" spans="1:13" x14ac:dyDescent="0.3">
      <c r="A9241" t="e">
        <f>SEARCH("livery",'Mission Importer'!A9241)</f>
        <v>#VALUE!</v>
      </c>
      <c r="B9241" t="e">
        <f>IF(A9241=43,'Mission Importer'!A9241,0)</f>
        <v>#VALUE!</v>
      </c>
      <c r="D9241" t="e">
        <f>SEARCH("shape_name",'Mission Importer'!A9241)</f>
        <v>#VALUE!</v>
      </c>
      <c r="E9241" t="e">
        <f>IF(D9241=43,'Mission Importer'!A9241,0)</f>
        <v>#VALUE!</v>
      </c>
      <c r="G9241" t="e">
        <f>SEARCH("shape_name",'Mission Importer'!A9241)</f>
        <v>#VALUE!</v>
      </c>
      <c r="H9241" t="e">
        <f>IF(G9241=43,'Mission Importer'!A9241,0)</f>
        <v>#VALUE!</v>
      </c>
      <c r="J9241" t="e">
        <f>SEARCH("type",'Mission Importer'!A9241)</f>
        <v>#VALUE!</v>
      </c>
      <c r="K9241" t="e">
        <f>IF(J9241=43,'Mission Importer'!A9241,0)</f>
        <v>#VALUE!</v>
      </c>
      <c r="L9241" t="e">
        <f>SEARCH("category",'Mission Importer'!A9241)</f>
        <v>#VALUE!</v>
      </c>
      <c r="M9241" t="e">
        <f>IF(L9241=43,'Mission Importer'!A9241,0)</f>
        <v>#VALUE!</v>
      </c>
    </row>
    <row r="9242" spans="1:13" x14ac:dyDescent="0.3">
      <c r="A9242" t="e">
        <f>SEARCH("livery",'Mission Importer'!A9242)</f>
        <v>#VALUE!</v>
      </c>
      <c r="B9242" t="e">
        <f>IF(A9242=43,'Mission Importer'!A9242,0)</f>
        <v>#VALUE!</v>
      </c>
      <c r="D9242" t="e">
        <f>SEARCH("shape_name",'Mission Importer'!A9242)</f>
        <v>#VALUE!</v>
      </c>
      <c r="E9242" t="e">
        <f>IF(D9242=43,'Mission Importer'!A9242,0)</f>
        <v>#VALUE!</v>
      </c>
      <c r="G9242" t="e">
        <f>SEARCH("shape_name",'Mission Importer'!A9242)</f>
        <v>#VALUE!</v>
      </c>
      <c r="H9242" t="e">
        <f>IF(G9242=43,'Mission Importer'!A9242,0)</f>
        <v>#VALUE!</v>
      </c>
      <c r="J9242" t="e">
        <f>SEARCH("type",'Mission Importer'!A9242)</f>
        <v>#VALUE!</v>
      </c>
      <c r="K9242" t="e">
        <f>IF(J9242=43,'Mission Importer'!A9242,0)</f>
        <v>#VALUE!</v>
      </c>
      <c r="L9242" t="e">
        <f>SEARCH("category",'Mission Importer'!A9242)</f>
        <v>#VALUE!</v>
      </c>
      <c r="M9242" t="e">
        <f>IF(L9242=43,'Mission Importer'!A9242,0)</f>
        <v>#VALUE!</v>
      </c>
    </row>
    <row r="9243" spans="1:13" x14ac:dyDescent="0.3">
      <c r="A9243" t="e">
        <f>SEARCH("livery",'Mission Importer'!A9243)</f>
        <v>#VALUE!</v>
      </c>
      <c r="B9243" t="e">
        <f>IF(A9243=43,'Mission Importer'!A9243,0)</f>
        <v>#VALUE!</v>
      </c>
      <c r="D9243" t="e">
        <f>SEARCH("shape_name",'Mission Importer'!A9243)</f>
        <v>#VALUE!</v>
      </c>
      <c r="E9243" t="e">
        <f>IF(D9243=43,'Mission Importer'!A9243,0)</f>
        <v>#VALUE!</v>
      </c>
      <c r="G9243" t="e">
        <f>SEARCH("shape_name",'Mission Importer'!A9243)</f>
        <v>#VALUE!</v>
      </c>
      <c r="H9243" t="e">
        <f>IF(G9243=43,'Mission Importer'!A9243,0)</f>
        <v>#VALUE!</v>
      </c>
      <c r="J9243" t="e">
        <f>SEARCH("type",'Mission Importer'!A9243)</f>
        <v>#VALUE!</v>
      </c>
      <c r="K9243" t="e">
        <f>IF(J9243=43,'Mission Importer'!A9243,0)</f>
        <v>#VALUE!</v>
      </c>
      <c r="L9243" t="e">
        <f>SEARCH("category",'Mission Importer'!A9243)</f>
        <v>#VALUE!</v>
      </c>
      <c r="M9243" t="e">
        <f>IF(L9243=43,'Mission Importer'!A9243,0)</f>
        <v>#VALUE!</v>
      </c>
    </row>
    <row r="9244" spans="1:13" x14ac:dyDescent="0.3">
      <c r="A9244" t="e">
        <f>SEARCH("livery",'Mission Importer'!A9244)</f>
        <v>#VALUE!</v>
      </c>
      <c r="B9244" t="e">
        <f>IF(A9244=43,'Mission Importer'!A9244,0)</f>
        <v>#VALUE!</v>
      </c>
      <c r="D9244" t="e">
        <f>SEARCH("shape_name",'Mission Importer'!A9244)</f>
        <v>#VALUE!</v>
      </c>
      <c r="E9244" t="e">
        <f>IF(D9244=43,'Mission Importer'!A9244,0)</f>
        <v>#VALUE!</v>
      </c>
      <c r="G9244" t="e">
        <f>SEARCH("shape_name",'Mission Importer'!A9244)</f>
        <v>#VALUE!</v>
      </c>
      <c r="H9244" t="e">
        <f>IF(G9244=43,'Mission Importer'!A9244,0)</f>
        <v>#VALUE!</v>
      </c>
      <c r="J9244" t="e">
        <f>SEARCH("type",'Mission Importer'!A9244)</f>
        <v>#VALUE!</v>
      </c>
      <c r="K9244" t="e">
        <f>IF(J9244=43,'Mission Importer'!A9244,0)</f>
        <v>#VALUE!</v>
      </c>
      <c r="L9244" t="e">
        <f>SEARCH("category",'Mission Importer'!A9244)</f>
        <v>#VALUE!</v>
      </c>
      <c r="M9244" t="e">
        <f>IF(L9244=43,'Mission Importer'!A9244,0)</f>
        <v>#VALUE!</v>
      </c>
    </row>
    <row r="9245" spans="1:13" x14ac:dyDescent="0.3">
      <c r="A9245" t="e">
        <f>SEARCH("livery",'Mission Importer'!A9245)</f>
        <v>#VALUE!</v>
      </c>
      <c r="B9245" t="e">
        <f>IF(A9245=43,'Mission Importer'!A9245,0)</f>
        <v>#VALUE!</v>
      </c>
      <c r="D9245" t="e">
        <f>SEARCH("shape_name",'Mission Importer'!A9245)</f>
        <v>#VALUE!</v>
      </c>
      <c r="E9245" t="e">
        <f>IF(D9245=43,'Mission Importer'!A9245,0)</f>
        <v>#VALUE!</v>
      </c>
      <c r="G9245" t="e">
        <f>SEARCH("shape_name",'Mission Importer'!A9245)</f>
        <v>#VALUE!</v>
      </c>
      <c r="H9245" t="e">
        <f>IF(G9245=43,'Mission Importer'!A9245,0)</f>
        <v>#VALUE!</v>
      </c>
      <c r="J9245" t="e">
        <f>SEARCH("type",'Mission Importer'!A9245)</f>
        <v>#VALUE!</v>
      </c>
      <c r="K9245" t="e">
        <f>IF(J9245=43,'Mission Importer'!A9245,0)</f>
        <v>#VALUE!</v>
      </c>
      <c r="L9245" t="e">
        <f>SEARCH("category",'Mission Importer'!A9245)</f>
        <v>#VALUE!</v>
      </c>
      <c r="M9245" t="e">
        <f>IF(L9245=43,'Mission Importer'!A9245,0)</f>
        <v>#VALUE!</v>
      </c>
    </row>
    <row r="9246" spans="1:13" x14ac:dyDescent="0.3">
      <c r="A9246" t="e">
        <f>SEARCH("livery",'Mission Importer'!A9246)</f>
        <v>#VALUE!</v>
      </c>
      <c r="B9246" t="e">
        <f>IF(A9246=43,'Mission Importer'!A9246,0)</f>
        <v>#VALUE!</v>
      </c>
      <c r="D9246" t="e">
        <f>SEARCH("shape_name",'Mission Importer'!A9246)</f>
        <v>#VALUE!</v>
      </c>
      <c r="E9246" t="e">
        <f>IF(D9246=43,'Mission Importer'!A9246,0)</f>
        <v>#VALUE!</v>
      </c>
      <c r="G9246" t="e">
        <f>SEARCH("shape_name",'Mission Importer'!A9246)</f>
        <v>#VALUE!</v>
      </c>
      <c r="H9246" t="e">
        <f>IF(G9246=43,'Mission Importer'!A9246,0)</f>
        <v>#VALUE!</v>
      </c>
      <c r="J9246" t="e">
        <f>SEARCH("type",'Mission Importer'!A9246)</f>
        <v>#VALUE!</v>
      </c>
      <c r="K9246" t="e">
        <f>IF(J9246=43,'Mission Importer'!A9246,0)</f>
        <v>#VALUE!</v>
      </c>
      <c r="L9246" t="e">
        <f>SEARCH("category",'Mission Importer'!A9246)</f>
        <v>#VALUE!</v>
      </c>
      <c r="M9246" t="e">
        <f>IF(L9246=43,'Mission Importer'!A9246,0)</f>
        <v>#VALUE!</v>
      </c>
    </row>
    <row r="9247" spans="1:13" x14ac:dyDescent="0.3">
      <c r="A9247" t="e">
        <f>SEARCH("livery",'Mission Importer'!A9247)</f>
        <v>#VALUE!</v>
      </c>
      <c r="B9247" t="e">
        <f>IF(A9247=43,'Mission Importer'!A9247,0)</f>
        <v>#VALUE!</v>
      </c>
      <c r="D9247" t="e">
        <f>SEARCH("shape_name",'Mission Importer'!A9247)</f>
        <v>#VALUE!</v>
      </c>
      <c r="E9247" t="e">
        <f>IF(D9247=43,'Mission Importer'!A9247,0)</f>
        <v>#VALUE!</v>
      </c>
      <c r="G9247" t="e">
        <f>SEARCH("shape_name",'Mission Importer'!A9247)</f>
        <v>#VALUE!</v>
      </c>
      <c r="H9247" t="e">
        <f>IF(G9247=43,'Mission Importer'!A9247,0)</f>
        <v>#VALUE!</v>
      </c>
      <c r="J9247" t="e">
        <f>SEARCH("type",'Mission Importer'!A9247)</f>
        <v>#VALUE!</v>
      </c>
      <c r="K9247" t="e">
        <f>IF(J9247=43,'Mission Importer'!A9247,0)</f>
        <v>#VALUE!</v>
      </c>
      <c r="L9247" t="e">
        <f>SEARCH("category",'Mission Importer'!A9247)</f>
        <v>#VALUE!</v>
      </c>
      <c r="M9247" t="e">
        <f>IF(L9247=43,'Mission Importer'!A9247,0)</f>
        <v>#VALUE!</v>
      </c>
    </row>
    <row r="9248" spans="1:13" x14ac:dyDescent="0.3">
      <c r="A9248" t="e">
        <f>SEARCH("livery",'Mission Importer'!A9248)</f>
        <v>#VALUE!</v>
      </c>
      <c r="B9248" t="e">
        <f>IF(A9248=43,'Mission Importer'!A9248,0)</f>
        <v>#VALUE!</v>
      </c>
      <c r="D9248" t="e">
        <f>SEARCH("shape_name",'Mission Importer'!A9248)</f>
        <v>#VALUE!</v>
      </c>
      <c r="E9248" t="e">
        <f>IF(D9248=43,'Mission Importer'!A9248,0)</f>
        <v>#VALUE!</v>
      </c>
      <c r="G9248" t="e">
        <f>SEARCH("shape_name",'Mission Importer'!A9248)</f>
        <v>#VALUE!</v>
      </c>
      <c r="H9248" t="e">
        <f>IF(G9248=43,'Mission Importer'!A9248,0)</f>
        <v>#VALUE!</v>
      </c>
      <c r="J9248" t="e">
        <f>SEARCH("type",'Mission Importer'!A9248)</f>
        <v>#VALUE!</v>
      </c>
      <c r="K9248" t="e">
        <f>IF(J9248=43,'Mission Importer'!A9248,0)</f>
        <v>#VALUE!</v>
      </c>
      <c r="L9248" t="e">
        <f>SEARCH("category",'Mission Importer'!A9248)</f>
        <v>#VALUE!</v>
      </c>
      <c r="M9248" t="e">
        <f>IF(L9248=43,'Mission Importer'!A9248,0)</f>
        <v>#VALUE!</v>
      </c>
    </row>
    <row r="9249" spans="1:13" x14ac:dyDescent="0.3">
      <c r="A9249" t="e">
        <f>SEARCH("livery",'Mission Importer'!A9249)</f>
        <v>#VALUE!</v>
      </c>
      <c r="B9249" t="e">
        <f>IF(A9249=43,'Mission Importer'!A9249,0)</f>
        <v>#VALUE!</v>
      </c>
      <c r="D9249" t="e">
        <f>SEARCH("shape_name",'Mission Importer'!A9249)</f>
        <v>#VALUE!</v>
      </c>
      <c r="E9249" t="e">
        <f>IF(D9249=43,'Mission Importer'!A9249,0)</f>
        <v>#VALUE!</v>
      </c>
      <c r="G9249" t="e">
        <f>SEARCH("shape_name",'Mission Importer'!A9249)</f>
        <v>#VALUE!</v>
      </c>
      <c r="H9249" t="e">
        <f>IF(G9249=43,'Mission Importer'!A9249,0)</f>
        <v>#VALUE!</v>
      </c>
      <c r="J9249" t="e">
        <f>SEARCH("type",'Mission Importer'!A9249)</f>
        <v>#VALUE!</v>
      </c>
      <c r="K9249" t="e">
        <f>IF(J9249=43,'Mission Importer'!A9249,0)</f>
        <v>#VALUE!</v>
      </c>
      <c r="L9249" t="e">
        <f>SEARCH("category",'Mission Importer'!A9249)</f>
        <v>#VALUE!</v>
      </c>
      <c r="M9249" t="e">
        <f>IF(L9249=43,'Mission Importer'!A9249,0)</f>
        <v>#VALUE!</v>
      </c>
    </row>
    <row r="9250" spans="1:13" x14ac:dyDescent="0.3">
      <c r="A9250" t="e">
        <f>SEARCH("livery",'Mission Importer'!A9250)</f>
        <v>#VALUE!</v>
      </c>
      <c r="B9250" t="e">
        <f>IF(A9250=43,'Mission Importer'!A9250,0)</f>
        <v>#VALUE!</v>
      </c>
      <c r="D9250" t="e">
        <f>SEARCH("shape_name",'Mission Importer'!A9250)</f>
        <v>#VALUE!</v>
      </c>
      <c r="E9250" t="e">
        <f>IF(D9250=43,'Mission Importer'!A9250,0)</f>
        <v>#VALUE!</v>
      </c>
      <c r="G9250" t="e">
        <f>SEARCH("shape_name",'Mission Importer'!A9250)</f>
        <v>#VALUE!</v>
      </c>
      <c r="H9250" t="e">
        <f>IF(G9250=43,'Mission Importer'!A9250,0)</f>
        <v>#VALUE!</v>
      </c>
      <c r="J9250" t="e">
        <f>SEARCH("type",'Mission Importer'!A9250)</f>
        <v>#VALUE!</v>
      </c>
      <c r="K9250" t="e">
        <f>IF(J9250=43,'Mission Importer'!A9250,0)</f>
        <v>#VALUE!</v>
      </c>
      <c r="L9250" t="e">
        <f>SEARCH("category",'Mission Importer'!A9250)</f>
        <v>#VALUE!</v>
      </c>
      <c r="M9250" t="e">
        <f>IF(L9250=43,'Mission Importer'!A9250,0)</f>
        <v>#VALUE!</v>
      </c>
    </row>
    <row r="9251" spans="1:13" x14ac:dyDescent="0.3">
      <c r="A9251" t="e">
        <f>SEARCH("livery",'Mission Importer'!A9251)</f>
        <v>#VALUE!</v>
      </c>
      <c r="B9251" t="e">
        <f>IF(A9251=43,'Mission Importer'!A9251,0)</f>
        <v>#VALUE!</v>
      </c>
      <c r="D9251" t="e">
        <f>SEARCH("shape_name",'Mission Importer'!A9251)</f>
        <v>#VALUE!</v>
      </c>
      <c r="E9251" t="e">
        <f>IF(D9251=43,'Mission Importer'!A9251,0)</f>
        <v>#VALUE!</v>
      </c>
      <c r="G9251" t="e">
        <f>SEARCH("shape_name",'Mission Importer'!A9251)</f>
        <v>#VALUE!</v>
      </c>
      <c r="H9251" t="e">
        <f>IF(G9251=43,'Mission Importer'!A9251,0)</f>
        <v>#VALUE!</v>
      </c>
      <c r="J9251" t="e">
        <f>SEARCH("type",'Mission Importer'!A9251)</f>
        <v>#VALUE!</v>
      </c>
      <c r="K9251" t="e">
        <f>IF(J9251=43,'Mission Importer'!A9251,0)</f>
        <v>#VALUE!</v>
      </c>
      <c r="L9251" t="e">
        <f>SEARCH("category",'Mission Importer'!A9251)</f>
        <v>#VALUE!</v>
      </c>
      <c r="M9251" t="e">
        <f>IF(L9251=43,'Mission Importer'!A9251,0)</f>
        <v>#VALUE!</v>
      </c>
    </row>
    <row r="9252" spans="1:13" x14ac:dyDescent="0.3">
      <c r="A9252" t="e">
        <f>SEARCH("livery",'Mission Importer'!A9252)</f>
        <v>#VALUE!</v>
      </c>
      <c r="B9252" t="e">
        <f>IF(A9252=43,'Mission Importer'!A9252,0)</f>
        <v>#VALUE!</v>
      </c>
      <c r="D9252" t="e">
        <f>SEARCH("shape_name",'Mission Importer'!A9252)</f>
        <v>#VALUE!</v>
      </c>
      <c r="E9252" t="e">
        <f>IF(D9252=43,'Mission Importer'!A9252,0)</f>
        <v>#VALUE!</v>
      </c>
      <c r="G9252" t="e">
        <f>SEARCH("shape_name",'Mission Importer'!A9252)</f>
        <v>#VALUE!</v>
      </c>
      <c r="H9252" t="e">
        <f>IF(G9252=43,'Mission Importer'!A9252,0)</f>
        <v>#VALUE!</v>
      </c>
      <c r="J9252" t="e">
        <f>SEARCH("type",'Mission Importer'!A9252)</f>
        <v>#VALUE!</v>
      </c>
      <c r="K9252" t="e">
        <f>IF(J9252=43,'Mission Importer'!A9252,0)</f>
        <v>#VALUE!</v>
      </c>
      <c r="L9252" t="e">
        <f>SEARCH("category",'Mission Importer'!A9252)</f>
        <v>#VALUE!</v>
      </c>
      <c r="M9252" t="e">
        <f>IF(L9252=43,'Mission Importer'!A9252,0)</f>
        <v>#VALUE!</v>
      </c>
    </row>
    <row r="9253" spans="1:13" x14ac:dyDescent="0.3">
      <c r="A9253" t="e">
        <f>SEARCH("livery",'Mission Importer'!A9253)</f>
        <v>#VALUE!</v>
      </c>
      <c r="B9253" t="e">
        <f>IF(A9253=43,'Mission Importer'!A9253,0)</f>
        <v>#VALUE!</v>
      </c>
      <c r="D9253" t="e">
        <f>SEARCH("shape_name",'Mission Importer'!A9253)</f>
        <v>#VALUE!</v>
      </c>
      <c r="E9253" t="e">
        <f>IF(D9253=43,'Mission Importer'!A9253,0)</f>
        <v>#VALUE!</v>
      </c>
      <c r="G9253" t="e">
        <f>SEARCH("shape_name",'Mission Importer'!A9253)</f>
        <v>#VALUE!</v>
      </c>
      <c r="H9253" t="e">
        <f>IF(G9253=43,'Mission Importer'!A9253,0)</f>
        <v>#VALUE!</v>
      </c>
      <c r="J9253" t="e">
        <f>SEARCH("type",'Mission Importer'!A9253)</f>
        <v>#VALUE!</v>
      </c>
      <c r="K9253" t="e">
        <f>IF(J9253=43,'Mission Importer'!A9253,0)</f>
        <v>#VALUE!</v>
      </c>
      <c r="L9253" t="e">
        <f>SEARCH("category",'Mission Importer'!A9253)</f>
        <v>#VALUE!</v>
      </c>
      <c r="M9253" t="e">
        <f>IF(L9253=43,'Mission Importer'!A9253,0)</f>
        <v>#VALUE!</v>
      </c>
    </row>
    <row r="9254" spans="1:13" x14ac:dyDescent="0.3">
      <c r="A9254" t="e">
        <f>SEARCH("livery",'Mission Importer'!A9254)</f>
        <v>#VALUE!</v>
      </c>
      <c r="B9254" t="e">
        <f>IF(A9254=43,'Mission Importer'!A9254,0)</f>
        <v>#VALUE!</v>
      </c>
      <c r="D9254" t="e">
        <f>SEARCH("shape_name",'Mission Importer'!A9254)</f>
        <v>#VALUE!</v>
      </c>
      <c r="E9254" t="e">
        <f>IF(D9254=43,'Mission Importer'!A9254,0)</f>
        <v>#VALUE!</v>
      </c>
      <c r="G9254" t="e">
        <f>SEARCH("shape_name",'Mission Importer'!A9254)</f>
        <v>#VALUE!</v>
      </c>
      <c r="H9254" t="e">
        <f>IF(G9254=43,'Mission Importer'!A9254,0)</f>
        <v>#VALUE!</v>
      </c>
      <c r="J9254" t="e">
        <f>SEARCH("type",'Mission Importer'!A9254)</f>
        <v>#VALUE!</v>
      </c>
      <c r="K9254" t="e">
        <f>IF(J9254=43,'Mission Importer'!A9254,0)</f>
        <v>#VALUE!</v>
      </c>
      <c r="L9254" t="e">
        <f>SEARCH("category",'Mission Importer'!A9254)</f>
        <v>#VALUE!</v>
      </c>
      <c r="M9254" t="e">
        <f>IF(L9254=43,'Mission Importer'!A9254,0)</f>
        <v>#VALUE!</v>
      </c>
    </row>
    <row r="9255" spans="1:13" x14ac:dyDescent="0.3">
      <c r="A9255" t="e">
        <f>SEARCH("livery",'Mission Importer'!A9255)</f>
        <v>#VALUE!</v>
      </c>
      <c r="B9255" t="e">
        <f>IF(A9255=43,'Mission Importer'!A9255,0)</f>
        <v>#VALUE!</v>
      </c>
      <c r="D9255" t="e">
        <f>SEARCH("shape_name",'Mission Importer'!A9255)</f>
        <v>#VALUE!</v>
      </c>
      <c r="E9255" t="e">
        <f>IF(D9255=43,'Mission Importer'!A9255,0)</f>
        <v>#VALUE!</v>
      </c>
      <c r="G9255" t="e">
        <f>SEARCH("shape_name",'Mission Importer'!A9255)</f>
        <v>#VALUE!</v>
      </c>
      <c r="H9255" t="e">
        <f>IF(G9255=43,'Mission Importer'!A9255,0)</f>
        <v>#VALUE!</v>
      </c>
      <c r="J9255">
        <f>SEARCH("type",'Mission Importer'!A9255)</f>
        <v>47</v>
      </c>
      <c r="K9255">
        <f>IF(J9255=43,'Mission Importer'!A9255,0)</f>
        <v>0</v>
      </c>
      <c r="L9255" t="e">
        <f>SEARCH("category",'Mission Importer'!A9255)</f>
        <v>#VALUE!</v>
      </c>
      <c r="M9255" t="e">
        <f>IF(L9255=43,'Mission Importer'!A9255,0)</f>
        <v>#VALUE!</v>
      </c>
    </row>
    <row r="9256" spans="1:13" x14ac:dyDescent="0.3">
      <c r="A9256" t="e">
        <f>SEARCH("livery",'Mission Importer'!A9256)</f>
        <v>#VALUE!</v>
      </c>
      <c r="B9256" t="e">
        <f>IF(A9256=43,'Mission Importer'!A9256,0)</f>
        <v>#VALUE!</v>
      </c>
      <c r="D9256" t="e">
        <f>SEARCH("shape_name",'Mission Importer'!A9256)</f>
        <v>#VALUE!</v>
      </c>
      <c r="E9256" t="e">
        <f>IF(D9256=43,'Mission Importer'!A9256,0)</f>
        <v>#VALUE!</v>
      </c>
      <c r="G9256" t="e">
        <f>SEARCH("shape_name",'Mission Importer'!A9256)</f>
        <v>#VALUE!</v>
      </c>
      <c r="H9256" t="e">
        <f>IF(G9256=43,'Mission Importer'!A9256,0)</f>
        <v>#VALUE!</v>
      </c>
      <c r="J9256" t="e">
        <f>SEARCH("type",'Mission Importer'!A9256)</f>
        <v>#VALUE!</v>
      </c>
      <c r="K9256" t="e">
        <f>IF(J9256=43,'Mission Importer'!A9256,0)</f>
        <v>#VALUE!</v>
      </c>
      <c r="L9256" t="e">
        <f>SEARCH("category",'Mission Importer'!A9256)</f>
        <v>#VALUE!</v>
      </c>
      <c r="M9256" t="e">
        <f>IF(L9256=43,'Mission Importer'!A9256,0)</f>
        <v>#VALUE!</v>
      </c>
    </row>
    <row r="9257" spans="1:13" x14ac:dyDescent="0.3">
      <c r="A9257" t="e">
        <f>SEARCH("livery",'Mission Importer'!A9257)</f>
        <v>#VALUE!</v>
      </c>
      <c r="B9257" t="e">
        <f>IF(A9257=43,'Mission Importer'!A9257,0)</f>
        <v>#VALUE!</v>
      </c>
      <c r="D9257" t="e">
        <f>SEARCH("shape_name",'Mission Importer'!A9257)</f>
        <v>#VALUE!</v>
      </c>
      <c r="E9257" t="e">
        <f>IF(D9257=43,'Mission Importer'!A9257,0)</f>
        <v>#VALUE!</v>
      </c>
      <c r="G9257" t="e">
        <f>SEARCH("shape_name",'Mission Importer'!A9257)</f>
        <v>#VALUE!</v>
      </c>
      <c r="H9257" t="e">
        <f>IF(G9257=43,'Mission Importer'!A9257,0)</f>
        <v>#VALUE!</v>
      </c>
      <c r="J9257" t="e">
        <f>SEARCH("type",'Mission Importer'!A9257)</f>
        <v>#VALUE!</v>
      </c>
      <c r="K9257" t="e">
        <f>IF(J9257=43,'Mission Importer'!A9257,0)</f>
        <v>#VALUE!</v>
      </c>
      <c r="L9257" t="e">
        <f>SEARCH("category",'Mission Importer'!A9257)</f>
        <v>#VALUE!</v>
      </c>
      <c r="M9257" t="e">
        <f>IF(L9257=43,'Mission Importer'!A9257,0)</f>
        <v>#VALUE!</v>
      </c>
    </row>
    <row r="9258" spans="1:13" x14ac:dyDescent="0.3">
      <c r="A9258" t="e">
        <f>SEARCH("livery",'Mission Importer'!A9258)</f>
        <v>#VALUE!</v>
      </c>
      <c r="B9258" t="e">
        <f>IF(A9258=43,'Mission Importer'!A9258,0)</f>
        <v>#VALUE!</v>
      </c>
      <c r="D9258" t="e">
        <f>SEARCH("shape_name",'Mission Importer'!A9258)</f>
        <v>#VALUE!</v>
      </c>
      <c r="E9258" t="e">
        <f>IF(D9258=43,'Mission Importer'!A9258,0)</f>
        <v>#VALUE!</v>
      </c>
      <c r="G9258" t="e">
        <f>SEARCH("shape_name",'Mission Importer'!A9258)</f>
        <v>#VALUE!</v>
      </c>
      <c r="H9258" t="e">
        <f>IF(G9258=43,'Mission Importer'!A9258,0)</f>
        <v>#VALUE!</v>
      </c>
      <c r="J9258" t="e">
        <f>SEARCH("type",'Mission Importer'!A9258)</f>
        <v>#VALUE!</v>
      </c>
      <c r="K9258" t="e">
        <f>IF(J9258=43,'Mission Importer'!A9258,0)</f>
        <v>#VALUE!</v>
      </c>
      <c r="L9258" t="e">
        <f>SEARCH("category",'Mission Importer'!A9258)</f>
        <v>#VALUE!</v>
      </c>
      <c r="M9258" t="e">
        <f>IF(L9258=43,'Mission Importer'!A9258,0)</f>
        <v>#VALUE!</v>
      </c>
    </row>
    <row r="9259" spans="1:13" x14ac:dyDescent="0.3">
      <c r="A9259" t="e">
        <f>SEARCH("livery",'Mission Importer'!A9259)</f>
        <v>#VALUE!</v>
      </c>
      <c r="B9259" t="e">
        <f>IF(A9259=43,'Mission Importer'!A9259,0)</f>
        <v>#VALUE!</v>
      </c>
      <c r="D9259" t="e">
        <f>SEARCH("shape_name",'Mission Importer'!A9259)</f>
        <v>#VALUE!</v>
      </c>
      <c r="E9259" t="e">
        <f>IF(D9259=43,'Mission Importer'!A9259,0)</f>
        <v>#VALUE!</v>
      </c>
      <c r="G9259" t="e">
        <f>SEARCH("shape_name",'Mission Importer'!A9259)</f>
        <v>#VALUE!</v>
      </c>
      <c r="H9259" t="e">
        <f>IF(G9259=43,'Mission Importer'!A9259,0)</f>
        <v>#VALUE!</v>
      </c>
      <c r="J9259" t="e">
        <f>SEARCH("type",'Mission Importer'!A9259)</f>
        <v>#VALUE!</v>
      </c>
      <c r="K9259" t="e">
        <f>IF(J9259=43,'Mission Importer'!A9259,0)</f>
        <v>#VALUE!</v>
      </c>
      <c r="L9259" t="e">
        <f>SEARCH("category",'Mission Importer'!A9259)</f>
        <v>#VALUE!</v>
      </c>
      <c r="M9259" t="e">
        <f>IF(L9259=43,'Mission Importer'!A9259,0)</f>
        <v>#VALUE!</v>
      </c>
    </row>
    <row r="9260" spans="1:13" x14ac:dyDescent="0.3">
      <c r="A9260" t="e">
        <f>SEARCH("livery",'Mission Importer'!A9260)</f>
        <v>#VALUE!</v>
      </c>
      <c r="B9260" t="e">
        <f>IF(A9260=43,'Mission Importer'!A9260,0)</f>
        <v>#VALUE!</v>
      </c>
      <c r="D9260" t="e">
        <f>SEARCH("shape_name",'Mission Importer'!A9260)</f>
        <v>#VALUE!</v>
      </c>
      <c r="E9260" t="e">
        <f>IF(D9260=43,'Mission Importer'!A9260,0)</f>
        <v>#VALUE!</v>
      </c>
      <c r="G9260" t="e">
        <f>SEARCH("shape_name",'Mission Importer'!A9260)</f>
        <v>#VALUE!</v>
      </c>
      <c r="H9260" t="e">
        <f>IF(G9260=43,'Mission Importer'!A9260,0)</f>
        <v>#VALUE!</v>
      </c>
      <c r="J9260" t="e">
        <f>SEARCH("type",'Mission Importer'!A9260)</f>
        <v>#VALUE!</v>
      </c>
      <c r="K9260" t="e">
        <f>IF(J9260=43,'Mission Importer'!A9260,0)</f>
        <v>#VALUE!</v>
      </c>
      <c r="L9260" t="e">
        <f>SEARCH("category",'Mission Importer'!A9260)</f>
        <v>#VALUE!</v>
      </c>
      <c r="M9260" t="e">
        <f>IF(L9260=43,'Mission Importer'!A9260,0)</f>
        <v>#VALUE!</v>
      </c>
    </row>
    <row r="9261" spans="1:13" x14ac:dyDescent="0.3">
      <c r="A9261" t="e">
        <f>SEARCH("livery",'Mission Importer'!A9261)</f>
        <v>#VALUE!</v>
      </c>
      <c r="B9261" t="e">
        <f>IF(A9261=43,'Mission Importer'!A9261,0)</f>
        <v>#VALUE!</v>
      </c>
      <c r="D9261" t="e">
        <f>SEARCH("shape_name",'Mission Importer'!A9261)</f>
        <v>#VALUE!</v>
      </c>
      <c r="E9261" t="e">
        <f>IF(D9261=43,'Mission Importer'!A9261,0)</f>
        <v>#VALUE!</v>
      </c>
      <c r="G9261" t="e">
        <f>SEARCH("shape_name",'Mission Importer'!A9261)</f>
        <v>#VALUE!</v>
      </c>
      <c r="H9261" t="e">
        <f>IF(G9261=43,'Mission Importer'!A9261,0)</f>
        <v>#VALUE!</v>
      </c>
      <c r="J9261" t="e">
        <f>SEARCH("type",'Mission Importer'!A9261)</f>
        <v>#VALUE!</v>
      </c>
      <c r="K9261" t="e">
        <f>IF(J9261=43,'Mission Importer'!A9261,0)</f>
        <v>#VALUE!</v>
      </c>
      <c r="L9261" t="e">
        <f>SEARCH("category",'Mission Importer'!A9261)</f>
        <v>#VALUE!</v>
      </c>
      <c r="M9261" t="e">
        <f>IF(L9261=43,'Mission Importer'!A9261,0)</f>
        <v>#VALUE!</v>
      </c>
    </row>
    <row r="9262" spans="1:13" x14ac:dyDescent="0.3">
      <c r="A9262" t="e">
        <f>SEARCH("livery",'Mission Importer'!A9262)</f>
        <v>#VALUE!</v>
      </c>
      <c r="B9262" t="e">
        <f>IF(A9262=43,'Mission Importer'!A9262,0)</f>
        <v>#VALUE!</v>
      </c>
      <c r="D9262" t="e">
        <f>SEARCH("shape_name",'Mission Importer'!A9262)</f>
        <v>#VALUE!</v>
      </c>
      <c r="E9262" t="e">
        <f>IF(D9262=43,'Mission Importer'!A9262,0)</f>
        <v>#VALUE!</v>
      </c>
      <c r="G9262" t="e">
        <f>SEARCH("shape_name",'Mission Importer'!A9262)</f>
        <v>#VALUE!</v>
      </c>
      <c r="H9262" t="e">
        <f>IF(G9262=43,'Mission Importer'!A9262,0)</f>
        <v>#VALUE!</v>
      </c>
      <c r="J9262" t="e">
        <f>SEARCH("type",'Mission Importer'!A9262)</f>
        <v>#VALUE!</v>
      </c>
      <c r="K9262" t="e">
        <f>IF(J9262=43,'Mission Importer'!A9262,0)</f>
        <v>#VALUE!</v>
      </c>
      <c r="L9262" t="e">
        <f>SEARCH("category",'Mission Importer'!A9262)</f>
        <v>#VALUE!</v>
      </c>
      <c r="M9262" t="e">
        <f>IF(L9262=43,'Mission Importer'!A9262,0)</f>
        <v>#VALUE!</v>
      </c>
    </row>
    <row r="9263" spans="1:13" x14ac:dyDescent="0.3">
      <c r="A9263" t="e">
        <f>SEARCH("livery",'Mission Importer'!A9263)</f>
        <v>#VALUE!</v>
      </c>
      <c r="B9263" t="e">
        <f>IF(A9263=43,'Mission Importer'!A9263,0)</f>
        <v>#VALUE!</v>
      </c>
      <c r="D9263" t="e">
        <f>SEARCH("shape_name",'Mission Importer'!A9263)</f>
        <v>#VALUE!</v>
      </c>
      <c r="E9263" t="e">
        <f>IF(D9263=43,'Mission Importer'!A9263,0)</f>
        <v>#VALUE!</v>
      </c>
      <c r="G9263" t="e">
        <f>SEARCH("shape_name",'Mission Importer'!A9263)</f>
        <v>#VALUE!</v>
      </c>
      <c r="H9263" t="e">
        <f>IF(G9263=43,'Mission Importer'!A9263,0)</f>
        <v>#VALUE!</v>
      </c>
      <c r="J9263" t="e">
        <f>SEARCH("type",'Mission Importer'!A9263)</f>
        <v>#VALUE!</v>
      </c>
      <c r="K9263" t="e">
        <f>IF(J9263=43,'Mission Importer'!A9263,0)</f>
        <v>#VALUE!</v>
      </c>
      <c r="L9263" t="e">
        <f>SEARCH("category",'Mission Importer'!A9263)</f>
        <v>#VALUE!</v>
      </c>
      <c r="M9263" t="e">
        <f>IF(L9263=43,'Mission Importer'!A9263,0)</f>
        <v>#VALUE!</v>
      </c>
    </row>
    <row r="9264" spans="1:13" x14ac:dyDescent="0.3">
      <c r="A9264" t="e">
        <f>SEARCH("livery",'Mission Importer'!A9264)</f>
        <v>#VALUE!</v>
      </c>
      <c r="B9264" t="e">
        <f>IF(A9264=43,'Mission Importer'!A9264,0)</f>
        <v>#VALUE!</v>
      </c>
      <c r="D9264" t="e">
        <f>SEARCH("shape_name",'Mission Importer'!A9264)</f>
        <v>#VALUE!</v>
      </c>
      <c r="E9264" t="e">
        <f>IF(D9264=43,'Mission Importer'!A9264,0)</f>
        <v>#VALUE!</v>
      </c>
      <c r="G9264" t="e">
        <f>SEARCH("shape_name",'Mission Importer'!A9264)</f>
        <v>#VALUE!</v>
      </c>
      <c r="H9264" t="e">
        <f>IF(G9264=43,'Mission Importer'!A9264,0)</f>
        <v>#VALUE!</v>
      </c>
      <c r="J9264" t="e">
        <f>SEARCH("type",'Mission Importer'!A9264)</f>
        <v>#VALUE!</v>
      </c>
      <c r="K9264" t="e">
        <f>IF(J9264=43,'Mission Importer'!A9264,0)</f>
        <v>#VALUE!</v>
      </c>
      <c r="L9264" t="e">
        <f>SEARCH("category",'Mission Importer'!A9264)</f>
        <v>#VALUE!</v>
      </c>
      <c r="M9264" t="e">
        <f>IF(L9264=43,'Mission Importer'!A9264,0)</f>
        <v>#VALUE!</v>
      </c>
    </row>
    <row r="9265" spans="1:13" x14ac:dyDescent="0.3">
      <c r="A9265" t="e">
        <f>SEARCH("livery",'Mission Importer'!A9265)</f>
        <v>#VALUE!</v>
      </c>
      <c r="B9265" t="e">
        <f>IF(A9265=43,'Mission Importer'!A9265,0)</f>
        <v>#VALUE!</v>
      </c>
      <c r="D9265" t="e">
        <f>SEARCH("shape_name",'Mission Importer'!A9265)</f>
        <v>#VALUE!</v>
      </c>
      <c r="E9265" t="e">
        <f>IF(D9265=43,'Mission Importer'!A9265,0)</f>
        <v>#VALUE!</v>
      </c>
      <c r="G9265" t="e">
        <f>SEARCH("shape_name",'Mission Importer'!A9265)</f>
        <v>#VALUE!</v>
      </c>
      <c r="H9265" t="e">
        <f>IF(G9265=43,'Mission Importer'!A9265,0)</f>
        <v>#VALUE!</v>
      </c>
      <c r="J9265" t="e">
        <f>SEARCH("type",'Mission Importer'!A9265)</f>
        <v>#VALUE!</v>
      </c>
      <c r="K9265" t="e">
        <f>IF(J9265=43,'Mission Importer'!A9265,0)</f>
        <v>#VALUE!</v>
      </c>
      <c r="L9265" t="e">
        <f>SEARCH("category",'Mission Importer'!A9265)</f>
        <v>#VALUE!</v>
      </c>
      <c r="M9265" t="e">
        <f>IF(L9265=43,'Mission Importer'!A9265,0)</f>
        <v>#VALUE!</v>
      </c>
    </row>
    <row r="9266" spans="1:13" x14ac:dyDescent="0.3">
      <c r="A9266" t="e">
        <f>SEARCH("livery",'Mission Importer'!A9266)</f>
        <v>#VALUE!</v>
      </c>
      <c r="B9266" t="e">
        <f>IF(A9266=43,'Mission Importer'!A9266,0)</f>
        <v>#VALUE!</v>
      </c>
      <c r="D9266" t="e">
        <f>SEARCH("shape_name",'Mission Importer'!A9266)</f>
        <v>#VALUE!</v>
      </c>
      <c r="E9266" t="e">
        <f>IF(D9266=43,'Mission Importer'!A9266,0)</f>
        <v>#VALUE!</v>
      </c>
      <c r="G9266" t="e">
        <f>SEARCH("shape_name",'Mission Importer'!A9266)</f>
        <v>#VALUE!</v>
      </c>
      <c r="H9266" t="e">
        <f>IF(G9266=43,'Mission Importer'!A9266,0)</f>
        <v>#VALUE!</v>
      </c>
      <c r="J9266" t="e">
        <f>SEARCH("type",'Mission Importer'!A9266)</f>
        <v>#VALUE!</v>
      </c>
      <c r="K9266" t="e">
        <f>IF(J9266=43,'Mission Importer'!A9266,0)</f>
        <v>#VALUE!</v>
      </c>
      <c r="L9266" t="e">
        <f>SEARCH("category",'Mission Importer'!A9266)</f>
        <v>#VALUE!</v>
      </c>
      <c r="M9266" t="e">
        <f>IF(L9266=43,'Mission Importer'!A9266,0)</f>
        <v>#VALUE!</v>
      </c>
    </row>
    <row r="9267" spans="1:13" x14ac:dyDescent="0.3">
      <c r="A9267" t="e">
        <f>SEARCH("livery",'Mission Importer'!A9267)</f>
        <v>#VALUE!</v>
      </c>
      <c r="B9267" t="e">
        <f>IF(A9267=43,'Mission Importer'!A9267,0)</f>
        <v>#VALUE!</v>
      </c>
      <c r="D9267" t="e">
        <f>SEARCH("shape_name",'Mission Importer'!A9267)</f>
        <v>#VALUE!</v>
      </c>
      <c r="E9267" t="e">
        <f>IF(D9267=43,'Mission Importer'!A9267,0)</f>
        <v>#VALUE!</v>
      </c>
      <c r="G9267" t="e">
        <f>SEARCH("shape_name",'Mission Importer'!A9267)</f>
        <v>#VALUE!</v>
      </c>
      <c r="H9267" t="e">
        <f>IF(G9267=43,'Mission Importer'!A9267,0)</f>
        <v>#VALUE!</v>
      </c>
      <c r="J9267" t="e">
        <f>SEARCH("type",'Mission Importer'!A9267)</f>
        <v>#VALUE!</v>
      </c>
      <c r="K9267" t="e">
        <f>IF(J9267=43,'Mission Importer'!A9267,0)</f>
        <v>#VALUE!</v>
      </c>
      <c r="L9267" t="e">
        <f>SEARCH("category",'Mission Importer'!A9267)</f>
        <v>#VALUE!</v>
      </c>
      <c r="M9267" t="e">
        <f>IF(L9267=43,'Mission Importer'!A9267,0)</f>
        <v>#VALUE!</v>
      </c>
    </row>
    <row r="9268" spans="1:13" x14ac:dyDescent="0.3">
      <c r="A9268" t="e">
        <f>SEARCH("livery",'Mission Importer'!A9268)</f>
        <v>#VALUE!</v>
      </c>
      <c r="B9268" t="e">
        <f>IF(A9268=43,'Mission Importer'!A9268,0)</f>
        <v>#VALUE!</v>
      </c>
      <c r="D9268" t="e">
        <f>SEARCH("shape_name",'Mission Importer'!A9268)</f>
        <v>#VALUE!</v>
      </c>
      <c r="E9268" t="e">
        <f>IF(D9268=43,'Mission Importer'!A9268,0)</f>
        <v>#VALUE!</v>
      </c>
      <c r="G9268" t="e">
        <f>SEARCH("shape_name",'Mission Importer'!A9268)</f>
        <v>#VALUE!</v>
      </c>
      <c r="H9268" t="e">
        <f>IF(G9268=43,'Mission Importer'!A9268,0)</f>
        <v>#VALUE!</v>
      </c>
      <c r="J9268" t="e">
        <f>SEARCH("type",'Mission Importer'!A9268)</f>
        <v>#VALUE!</v>
      </c>
      <c r="K9268" t="e">
        <f>IF(J9268=43,'Mission Importer'!A9268,0)</f>
        <v>#VALUE!</v>
      </c>
      <c r="L9268" t="e">
        <f>SEARCH("category",'Mission Importer'!A9268)</f>
        <v>#VALUE!</v>
      </c>
      <c r="M9268" t="e">
        <f>IF(L9268=43,'Mission Importer'!A9268,0)</f>
        <v>#VALUE!</v>
      </c>
    </row>
    <row r="9269" spans="1:13" x14ac:dyDescent="0.3">
      <c r="A9269" t="e">
        <f>SEARCH("livery",'Mission Importer'!A9269)</f>
        <v>#VALUE!</v>
      </c>
      <c r="B9269" t="e">
        <f>IF(A9269=43,'Mission Importer'!A9269,0)</f>
        <v>#VALUE!</v>
      </c>
      <c r="D9269" t="e">
        <f>SEARCH("shape_name",'Mission Importer'!A9269)</f>
        <v>#VALUE!</v>
      </c>
      <c r="E9269" t="e">
        <f>IF(D9269=43,'Mission Importer'!A9269,0)</f>
        <v>#VALUE!</v>
      </c>
      <c r="G9269" t="e">
        <f>SEARCH("shape_name",'Mission Importer'!A9269)</f>
        <v>#VALUE!</v>
      </c>
      <c r="H9269" t="e">
        <f>IF(G9269=43,'Mission Importer'!A9269,0)</f>
        <v>#VALUE!</v>
      </c>
      <c r="J9269" t="e">
        <f>SEARCH("type",'Mission Importer'!A9269)</f>
        <v>#VALUE!</v>
      </c>
      <c r="K9269" t="e">
        <f>IF(J9269=43,'Mission Importer'!A9269,0)</f>
        <v>#VALUE!</v>
      </c>
      <c r="L9269" t="e">
        <f>SEARCH("category",'Mission Importer'!A9269)</f>
        <v>#VALUE!</v>
      </c>
      <c r="M9269" t="e">
        <f>IF(L9269=43,'Mission Importer'!A9269,0)</f>
        <v>#VALUE!</v>
      </c>
    </row>
    <row r="9270" spans="1:13" x14ac:dyDescent="0.3">
      <c r="A9270">
        <f>SEARCH("livery",'Mission Importer'!A9270)</f>
        <v>43</v>
      </c>
      <c r="B9270" t="str">
        <f>IF(A9270=43,'Mission Importer'!A9270,0)</f>
        <v xml:space="preserve">                                        ["livery_id"] = "GRC_winter",</v>
      </c>
      <c r="D9270" t="e">
        <f>SEARCH("shape_name",'Mission Importer'!A9270)</f>
        <v>#VALUE!</v>
      </c>
      <c r="E9270" t="e">
        <f>IF(D9270=43,'Mission Importer'!A9270,0)</f>
        <v>#VALUE!</v>
      </c>
      <c r="G9270" t="e">
        <f>SEARCH("shape_name",'Mission Importer'!A9270)</f>
        <v>#VALUE!</v>
      </c>
      <c r="H9270" t="e">
        <f>IF(G9270=43,'Mission Importer'!A9270,0)</f>
        <v>#VALUE!</v>
      </c>
      <c r="J9270" t="e">
        <f>SEARCH("type",'Mission Importer'!A9270)</f>
        <v>#VALUE!</v>
      </c>
      <c r="K9270" t="e">
        <f>IF(J9270=43,'Mission Importer'!A9270,0)</f>
        <v>#VALUE!</v>
      </c>
      <c r="L9270" t="e">
        <f>SEARCH("category",'Mission Importer'!A9270)</f>
        <v>#VALUE!</v>
      </c>
      <c r="M9270" t="e">
        <f>IF(L9270=43,'Mission Importer'!A9270,0)</f>
        <v>#VALUE!</v>
      </c>
    </row>
    <row r="9271" spans="1:13" x14ac:dyDescent="0.3">
      <c r="A9271" t="e">
        <f>SEARCH("livery",'Mission Importer'!A9271)</f>
        <v>#VALUE!</v>
      </c>
      <c r="B9271" t="e">
        <f>IF(A9271=43,'Mission Importer'!A9271,0)</f>
        <v>#VALUE!</v>
      </c>
      <c r="D9271" t="e">
        <f>SEARCH("shape_name",'Mission Importer'!A9271)</f>
        <v>#VALUE!</v>
      </c>
      <c r="E9271" t="e">
        <f>IF(D9271=43,'Mission Importer'!A9271,0)</f>
        <v>#VALUE!</v>
      </c>
      <c r="G9271" t="e">
        <f>SEARCH("shape_name",'Mission Importer'!A9271)</f>
        <v>#VALUE!</v>
      </c>
      <c r="H9271" t="e">
        <f>IF(G9271=43,'Mission Importer'!A9271,0)</f>
        <v>#VALUE!</v>
      </c>
      <c r="J9271" t="e">
        <f>SEARCH("type",'Mission Importer'!A9271)</f>
        <v>#VALUE!</v>
      </c>
      <c r="K9271" t="e">
        <f>IF(J9271=43,'Mission Importer'!A9271,0)</f>
        <v>#VALUE!</v>
      </c>
      <c r="L9271">
        <f>SEARCH("category",'Mission Importer'!A9271)</f>
        <v>43</v>
      </c>
      <c r="M9271" t="str">
        <f>IF(L9271=43,'Mission Importer'!A9271,0)</f>
        <v xml:space="preserve">                                        ["category"] = "Air Defence",</v>
      </c>
    </row>
    <row r="9272" spans="1:13" x14ac:dyDescent="0.3">
      <c r="A9272" t="e">
        <f>SEARCH("livery",'Mission Importer'!A9272)</f>
        <v>#VALUE!</v>
      </c>
      <c r="B9272" t="e">
        <f>IF(A9272=43,'Mission Importer'!A9272,0)</f>
        <v>#VALUE!</v>
      </c>
      <c r="D9272" t="e">
        <f>SEARCH("shape_name",'Mission Importer'!A9272)</f>
        <v>#VALUE!</v>
      </c>
      <c r="E9272" t="e">
        <f>IF(D9272=43,'Mission Importer'!A9272,0)</f>
        <v>#VALUE!</v>
      </c>
      <c r="G9272" t="e">
        <f>SEARCH("shape_name",'Mission Importer'!A9272)</f>
        <v>#VALUE!</v>
      </c>
      <c r="H9272" t="e">
        <f>IF(G9272=43,'Mission Importer'!A9272,0)</f>
        <v>#VALUE!</v>
      </c>
      <c r="J9272">
        <f>SEARCH("type",'Mission Importer'!A9272)</f>
        <v>43</v>
      </c>
      <c r="K9272" t="str">
        <f>IF(J9272=43,'Mission Importer'!A9272,0)</f>
        <v xml:space="preserve">                                        ["type"] = "Osa 9A33 ln",</v>
      </c>
      <c r="L9272" t="e">
        <f>SEARCH("category",'Mission Importer'!A9272)</f>
        <v>#VALUE!</v>
      </c>
      <c r="M9272" t="e">
        <f>IF(L9272=43,'Mission Importer'!A9272,0)</f>
        <v>#VALUE!</v>
      </c>
    </row>
    <row r="9273" spans="1:13" x14ac:dyDescent="0.3">
      <c r="A9273" t="e">
        <f>SEARCH("livery",'Mission Importer'!A9273)</f>
        <v>#VALUE!</v>
      </c>
      <c r="B9273" t="e">
        <f>IF(A9273=43,'Mission Importer'!A9273,0)</f>
        <v>#VALUE!</v>
      </c>
      <c r="D9273" t="e">
        <f>SEARCH("shape_name",'Mission Importer'!A9273)</f>
        <v>#VALUE!</v>
      </c>
      <c r="E9273" t="e">
        <f>IF(D9273=43,'Mission Importer'!A9273,0)</f>
        <v>#VALUE!</v>
      </c>
      <c r="G9273" t="e">
        <f>SEARCH("shape_name",'Mission Importer'!A9273)</f>
        <v>#VALUE!</v>
      </c>
      <c r="H9273" t="e">
        <f>IF(G9273=43,'Mission Importer'!A9273,0)</f>
        <v>#VALUE!</v>
      </c>
      <c r="J9273" t="e">
        <f>SEARCH("type",'Mission Importer'!A9273)</f>
        <v>#VALUE!</v>
      </c>
      <c r="K9273" t="e">
        <f>IF(J9273=43,'Mission Importer'!A9273,0)</f>
        <v>#VALUE!</v>
      </c>
      <c r="L9273" t="e">
        <f>SEARCH("category",'Mission Importer'!A9273)</f>
        <v>#VALUE!</v>
      </c>
      <c r="M9273" t="e">
        <f>IF(L9273=43,'Mission Importer'!A9273,0)</f>
        <v>#VALUE!</v>
      </c>
    </row>
    <row r="9274" spans="1:13" x14ac:dyDescent="0.3">
      <c r="A9274" t="e">
        <f>SEARCH("livery",'Mission Importer'!A9274)</f>
        <v>#VALUE!</v>
      </c>
      <c r="B9274" t="e">
        <f>IF(A9274=43,'Mission Importer'!A9274,0)</f>
        <v>#VALUE!</v>
      </c>
      <c r="D9274" t="e">
        <f>SEARCH("shape_name",'Mission Importer'!A9274)</f>
        <v>#VALUE!</v>
      </c>
      <c r="E9274" t="e">
        <f>IF(D9274=43,'Mission Importer'!A9274,0)</f>
        <v>#VALUE!</v>
      </c>
      <c r="G9274" t="e">
        <f>SEARCH("shape_name",'Mission Importer'!A9274)</f>
        <v>#VALUE!</v>
      </c>
      <c r="H9274" t="e">
        <f>IF(G9274=43,'Mission Importer'!A9274,0)</f>
        <v>#VALUE!</v>
      </c>
      <c r="J9274" t="e">
        <f>SEARCH("type",'Mission Importer'!A9274)</f>
        <v>#VALUE!</v>
      </c>
      <c r="K9274" t="e">
        <f>IF(J9274=43,'Mission Importer'!A9274,0)</f>
        <v>#VALUE!</v>
      </c>
      <c r="L9274" t="e">
        <f>SEARCH("category",'Mission Importer'!A9274)</f>
        <v>#VALUE!</v>
      </c>
      <c r="M9274" t="e">
        <f>IF(L9274=43,'Mission Importer'!A9274,0)</f>
        <v>#VALUE!</v>
      </c>
    </row>
    <row r="9275" spans="1:13" x14ac:dyDescent="0.3">
      <c r="A9275" t="e">
        <f>SEARCH("livery",'Mission Importer'!A9275)</f>
        <v>#VALUE!</v>
      </c>
      <c r="B9275" t="e">
        <f>IF(A9275=43,'Mission Importer'!A9275,0)</f>
        <v>#VALUE!</v>
      </c>
      <c r="D9275" t="e">
        <f>SEARCH("shape_name",'Mission Importer'!A9275)</f>
        <v>#VALUE!</v>
      </c>
      <c r="E9275" t="e">
        <f>IF(D9275=43,'Mission Importer'!A9275,0)</f>
        <v>#VALUE!</v>
      </c>
      <c r="G9275" t="e">
        <f>SEARCH("shape_name",'Mission Importer'!A9275)</f>
        <v>#VALUE!</v>
      </c>
      <c r="H9275" t="e">
        <f>IF(G9275=43,'Mission Importer'!A9275,0)</f>
        <v>#VALUE!</v>
      </c>
      <c r="J9275" t="e">
        <f>SEARCH("type",'Mission Importer'!A9275)</f>
        <v>#VALUE!</v>
      </c>
      <c r="K9275" t="e">
        <f>IF(J9275=43,'Mission Importer'!A9275,0)</f>
        <v>#VALUE!</v>
      </c>
      <c r="L9275" t="e">
        <f>SEARCH("category",'Mission Importer'!A9275)</f>
        <v>#VALUE!</v>
      </c>
      <c r="M9275" t="e">
        <f>IF(L9275=43,'Mission Importer'!A9275,0)</f>
        <v>#VALUE!</v>
      </c>
    </row>
    <row r="9276" spans="1:13" x14ac:dyDescent="0.3">
      <c r="A9276" t="e">
        <f>SEARCH("livery",'Mission Importer'!A9276)</f>
        <v>#VALUE!</v>
      </c>
      <c r="B9276" t="e">
        <f>IF(A9276=43,'Mission Importer'!A9276,0)</f>
        <v>#VALUE!</v>
      </c>
      <c r="D9276" t="e">
        <f>SEARCH("shape_name",'Mission Importer'!A9276)</f>
        <v>#VALUE!</v>
      </c>
      <c r="E9276" t="e">
        <f>IF(D9276=43,'Mission Importer'!A9276,0)</f>
        <v>#VALUE!</v>
      </c>
      <c r="G9276" t="e">
        <f>SEARCH("shape_name",'Mission Importer'!A9276)</f>
        <v>#VALUE!</v>
      </c>
      <c r="H9276" t="e">
        <f>IF(G9276=43,'Mission Importer'!A9276,0)</f>
        <v>#VALUE!</v>
      </c>
      <c r="J9276" t="e">
        <f>SEARCH("type",'Mission Importer'!A9276)</f>
        <v>#VALUE!</v>
      </c>
      <c r="K9276" t="e">
        <f>IF(J9276=43,'Mission Importer'!A9276,0)</f>
        <v>#VALUE!</v>
      </c>
      <c r="L9276" t="e">
        <f>SEARCH("category",'Mission Importer'!A9276)</f>
        <v>#VALUE!</v>
      </c>
      <c r="M9276" t="e">
        <f>IF(L9276=43,'Mission Importer'!A9276,0)</f>
        <v>#VALUE!</v>
      </c>
    </row>
    <row r="9277" spans="1:13" x14ac:dyDescent="0.3">
      <c r="A9277" t="e">
        <f>SEARCH("livery",'Mission Importer'!A9277)</f>
        <v>#VALUE!</v>
      </c>
      <c r="B9277" t="e">
        <f>IF(A9277=43,'Mission Importer'!A9277,0)</f>
        <v>#VALUE!</v>
      </c>
      <c r="D9277" t="e">
        <f>SEARCH("shape_name",'Mission Importer'!A9277)</f>
        <v>#VALUE!</v>
      </c>
      <c r="E9277" t="e">
        <f>IF(D9277=43,'Mission Importer'!A9277,0)</f>
        <v>#VALUE!</v>
      </c>
      <c r="G9277" t="e">
        <f>SEARCH("shape_name",'Mission Importer'!A9277)</f>
        <v>#VALUE!</v>
      </c>
      <c r="H9277" t="e">
        <f>IF(G9277=43,'Mission Importer'!A9277,0)</f>
        <v>#VALUE!</v>
      </c>
      <c r="J9277" t="e">
        <f>SEARCH("type",'Mission Importer'!A9277)</f>
        <v>#VALUE!</v>
      </c>
      <c r="K9277" t="e">
        <f>IF(J9277=43,'Mission Importer'!A9277,0)</f>
        <v>#VALUE!</v>
      </c>
      <c r="L9277" t="e">
        <f>SEARCH("category",'Mission Importer'!A9277)</f>
        <v>#VALUE!</v>
      </c>
      <c r="M9277" t="e">
        <f>IF(L9277=43,'Mission Importer'!A9277,0)</f>
        <v>#VALUE!</v>
      </c>
    </row>
    <row r="9278" spans="1:13" x14ac:dyDescent="0.3">
      <c r="A9278" t="e">
        <f>SEARCH("livery",'Mission Importer'!A9278)</f>
        <v>#VALUE!</v>
      </c>
      <c r="B9278" t="e">
        <f>IF(A9278=43,'Mission Importer'!A9278,0)</f>
        <v>#VALUE!</v>
      </c>
      <c r="D9278" t="e">
        <f>SEARCH("shape_name",'Mission Importer'!A9278)</f>
        <v>#VALUE!</v>
      </c>
      <c r="E9278" t="e">
        <f>IF(D9278=43,'Mission Importer'!A9278,0)</f>
        <v>#VALUE!</v>
      </c>
      <c r="G9278" t="e">
        <f>SEARCH("shape_name",'Mission Importer'!A9278)</f>
        <v>#VALUE!</v>
      </c>
      <c r="H9278" t="e">
        <f>IF(G9278=43,'Mission Importer'!A9278,0)</f>
        <v>#VALUE!</v>
      </c>
      <c r="J9278" t="e">
        <f>SEARCH("type",'Mission Importer'!A9278)</f>
        <v>#VALUE!</v>
      </c>
      <c r="K9278" t="e">
        <f>IF(J9278=43,'Mission Importer'!A9278,0)</f>
        <v>#VALUE!</v>
      </c>
      <c r="L9278" t="e">
        <f>SEARCH("category",'Mission Importer'!A9278)</f>
        <v>#VALUE!</v>
      </c>
      <c r="M9278" t="e">
        <f>IF(L9278=43,'Mission Importer'!A9278,0)</f>
        <v>#VALUE!</v>
      </c>
    </row>
    <row r="9279" spans="1:13" x14ac:dyDescent="0.3">
      <c r="A9279" t="e">
        <f>SEARCH("livery",'Mission Importer'!A9279)</f>
        <v>#VALUE!</v>
      </c>
      <c r="B9279" t="e">
        <f>IF(A9279=43,'Mission Importer'!A9279,0)</f>
        <v>#VALUE!</v>
      </c>
      <c r="D9279" t="e">
        <f>SEARCH("shape_name",'Mission Importer'!A9279)</f>
        <v>#VALUE!</v>
      </c>
      <c r="E9279" t="e">
        <f>IF(D9279=43,'Mission Importer'!A9279,0)</f>
        <v>#VALUE!</v>
      </c>
      <c r="G9279" t="e">
        <f>SEARCH("shape_name",'Mission Importer'!A9279)</f>
        <v>#VALUE!</v>
      </c>
      <c r="H9279" t="e">
        <f>IF(G9279=43,'Mission Importer'!A9279,0)</f>
        <v>#VALUE!</v>
      </c>
      <c r="J9279" t="e">
        <f>SEARCH("type",'Mission Importer'!A9279)</f>
        <v>#VALUE!</v>
      </c>
      <c r="K9279" t="e">
        <f>IF(J9279=43,'Mission Importer'!A9279,0)</f>
        <v>#VALUE!</v>
      </c>
      <c r="L9279" t="e">
        <f>SEARCH("category",'Mission Importer'!A9279)</f>
        <v>#VALUE!</v>
      </c>
      <c r="M9279" t="e">
        <f>IF(L9279=43,'Mission Importer'!A9279,0)</f>
        <v>#VALUE!</v>
      </c>
    </row>
    <row r="9280" spans="1:13" x14ac:dyDescent="0.3">
      <c r="A9280" t="e">
        <f>SEARCH("livery",'Mission Importer'!A9280)</f>
        <v>#VALUE!</v>
      </c>
      <c r="B9280" t="e">
        <f>IF(A9280=43,'Mission Importer'!A9280,0)</f>
        <v>#VALUE!</v>
      </c>
      <c r="D9280" t="e">
        <f>SEARCH("shape_name",'Mission Importer'!A9280)</f>
        <v>#VALUE!</v>
      </c>
      <c r="E9280" t="e">
        <f>IF(D9280=43,'Mission Importer'!A9280,0)</f>
        <v>#VALUE!</v>
      </c>
      <c r="G9280" t="e">
        <f>SEARCH("shape_name",'Mission Importer'!A9280)</f>
        <v>#VALUE!</v>
      </c>
      <c r="H9280" t="e">
        <f>IF(G9280=43,'Mission Importer'!A9280,0)</f>
        <v>#VALUE!</v>
      </c>
      <c r="J9280" t="e">
        <f>SEARCH("type",'Mission Importer'!A9280)</f>
        <v>#VALUE!</v>
      </c>
      <c r="K9280" t="e">
        <f>IF(J9280=43,'Mission Importer'!A9280,0)</f>
        <v>#VALUE!</v>
      </c>
      <c r="L9280" t="e">
        <f>SEARCH("category",'Mission Importer'!A9280)</f>
        <v>#VALUE!</v>
      </c>
      <c r="M9280" t="e">
        <f>IF(L9280=43,'Mission Importer'!A9280,0)</f>
        <v>#VALUE!</v>
      </c>
    </row>
    <row r="9281" spans="1:13" x14ac:dyDescent="0.3">
      <c r="A9281" t="e">
        <f>SEARCH("livery",'Mission Importer'!A9281)</f>
        <v>#VALUE!</v>
      </c>
      <c r="B9281" t="e">
        <f>IF(A9281=43,'Mission Importer'!A9281,0)</f>
        <v>#VALUE!</v>
      </c>
      <c r="D9281" t="e">
        <f>SEARCH("shape_name",'Mission Importer'!A9281)</f>
        <v>#VALUE!</v>
      </c>
      <c r="E9281" t="e">
        <f>IF(D9281=43,'Mission Importer'!A9281,0)</f>
        <v>#VALUE!</v>
      </c>
      <c r="G9281" t="e">
        <f>SEARCH("shape_name",'Mission Importer'!A9281)</f>
        <v>#VALUE!</v>
      </c>
      <c r="H9281" t="e">
        <f>IF(G9281=43,'Mission Importer'!A9281,0)</f>
        <v>#VALUE!</v>
      </c>
      <c r="J9281" t="e">
        <f>SEARCH("type",'Mission Importer'!A9281)</f>
        <v>#VALUE!</v>
      </c>
      <c r="K9281" t="e">
        <f>IF(J9281=43,'Mission Importer'!A9281,0)</f>
        <v>#VALUE!</v>
      </c>
      <c r="L9281" t="e">
        <f>SEARCH("category",'Mission Importer'!A9281)</f>
        <v>#VALUE!</v>
      </c>
      <c r="M9281" t="e">
        <f>IF(L9281=43,'Mission Importer'!A9281,0)</f>
        <v>#VALUE!</v>
      </c>
    </row>
    <row r="9282" spans="1:13" x14ac:dyDescent="0.3">
      <c r="A9282" t="e">
        <f>SEARCH("livery",'Mission Importer'!A9282)</f>
        <v>#VALUE!</v>
      </c>
      <c r="B9282" t="e">
        <f>IF(A9282=43,'Mission Importer'!A9282,0)</f>
        <v>#VALUE!</v>
      </c>
      <c r="D9282" t="e">
        <f>SEARCH("shape_name",'Mission Importer'!A9282)</f>
        <v>#VALUE!</v>
      </c>
      <c r="E9282" t="e">
        <f>IF(D9282=43,'Mission Importer'!A9282,0)</f>
        <v>#VALUE!</v>
      </c>
      <c r="G9282" t="e">
        <f>SEARCH("shape_name",'Mission Importer'!A9282)</f>
        <v>#VALUE!</v>
      </c>
      <c r="H9282" t="e">
        <f>IF(G9282=43,'Mission Importer'!A9282,0)</f>
        <v>#VALUE!</v>
      </c>
      <c r="J9282" t="e">
        <f>SEARCH("type",'Mission Importer'!A9282)</f>
        <v>#VALUE!</v>
      </c>
      <c r="K9282" t="e">
        <f>IF(J9282=43,'Mission Importer'!A9282,0)</f>
        <v>#VALUE!</v>
      </c>
      <c r="L9282" t="e">
        <f>SEARCH("category",'Mission Importer'!A9282)</f>
        <v>#VALUE!</v>
      </c>
      <c r="M9282" t="e">
        <f>IF(L9282=43,'Mission Importer'!A9282,0)</f>
        <v>#VALUE!</v>
      </c>
    </row>
    <row r="9283" spans="1:13" x14ac:dyDescent="0.3">
      <c r="A9283" t="e">
        <f>SEARCH("livery",'Mission Importer'!A9283)</f>
        <v>#VALUE!</v>
      </c>
      <c r="B9283" t="e">
        <f>IF(A9283=43,'Mission Importer'!A9283,0)</f>
        <v>#VALUE!</v>
      </c>
      <c r="D9283" t="e">
        <f>SEARCH("shape_name",'Mission Importer'!A9283)</f>
        <v>#VALUE!</v>
      </c>
      <c r="E9283" t="e">
        <f>IF(D9283=43,'Mission Importer'!A9283,0)</f>
        <v>#VALUE!</v>
      </c>
      <c r="G9283" t="e">
        <f>SEARCH("shape_name",'Mission Importer'!A9283)</f>
        <v>#VALUE!</v>
      </c>
      <c r="H9283" t="e">
        <f>IF(G9283=43,'Mission Importer'!A9283,0)</f>
        <v>#VALUE!</v>
      </c>
      <c r="J9283" t="e">
        <f>SEARCH("type",'Mission Importer'!A9283)</f>
        <v>#VALUE!</v>
      </c>
      <c r="K9283" t="e">
        <f>IF(J9283=43,'Mission Importer'!A9283,0)</f>
        <v>#VALUE!</v>
      </c>
      <c r="L9283" t="e">
        <f>SEARCH("category",'Mission Importer'!A9283)</f>
        <v>#VALUE!</v>
      </c>
      <c r="M9283" t="e">
        <f>IF(L9283=43,'Mission Importer'!A9283,0)</f>
        <v>#VALUE!</v>
      </c>
    </row>
    <row r="9284" spans="1:13" x14ac:dyDescent="0.3">
      <c r="A9284" t="e">
        <f>SEARCH("livery",'Mission Importer'!A9284)</f>
        <v>#VALUE!</v>
      </c>
      <c r="B9284" t="e">
        <f>IF(A9284=43,'Mission Importer'!A9284,0)</f>
        <v>#VALUE!</v>
      </c>
      <c r="D9284" t="e">
        <f>SEARCH("shape_name",'Mission Importer'!A9284)</f>
        <v>#VALUE!</v>
      </c>
      <c r="E9284" t="e">
        <f>IF(D9284=43,'Mission Importer'!A9284,0)</f>
        <v>#VALUE!</v>
      </c>
      <c r="G9284" t="e">
        <f>SEARCH("shape_name",'Mission Importer'!A9284)</f>
        <v>#VALUE!</v>
      </c>
      <c r="H9284" t="e">
        <f>IF(G9284=43,'Mission Importer'!A9284,0)</f>
        <v>#VALUE!</v>
      </c>
      <c r="J9284" t="e">
        <f>SEARCH("type",'Mission Importer'!A9284)</f>
        <v>#VALUE!</v>
      </c>
      <c r="K9284" t="e">
        <f>IF(J9284=43,'Mission Importer'!A9284,0)</f>
        <v>#VALUE!</v>
      </c>
      <c r="L9284" t="e">
        <f>SEARCH("category",'Mission Importer'!A9284)</f>
        <v>#VALUE!</v>
      </c>
      <c r="M9284" t="e">
        <f>IF(L9284=43,'Mission Importer'!A9284,0)</f>
        <v>#VALUE!</v>
      </c>
    </row>
    <row r="9285" spans="1:13" x14ac:dyDescent="0.3">
      <c r="A9285" t="e">
        <f>SEARCH("livery",'Mission Importer'!A9285)</f>
        <v>#VALUE!</v>
      </c>
      <c r="B9285" t="e">
        <f>IF(A9285=43,'Mission Importer'!A9285,0)</f>
        <v>#VALUE!</v>
      </c>
      <c r="D9285" t="e">
        <f>SEARCH("shape_name",'Mission Importer'!A9285)</f>
        <v>#VALUE!</v>
      </c>
      <c r="E9285" t="e">
        <f>IF(D9285=43,'Mission Importer'!A9285,0)</f>
        <v>#VALUE!</v>
      </c>
      <c r="G9285" t="e">
        <f>SEARCH("shape_name",'Mission Importer'!A9285)</f>
        <v>#VALUE!</v>
      </c>
      <c r="H9285" t="e">
        <f>IF(G9285=43,'Mission Importer'!A9285,0)</f>
        <v>#VALUE!</v>
      </c>
      <c r="J9285" t="e">
        <f>SEARCH("type",'Mission Importer'!A9285)</f>
        <v>#VALUE!</v>
      </c>
      <c r="K9285" t="e">
        <f>IF(J9285=43,'Mission Importer'!A9285,0)</f>
        <v>#VALUE!</v>
      </c>
      <c r="L9285" t="e">
        <f>SEARCH("category",'Mission Importer'!A9285)</f>
        <v>#VALUE!</v>
      </c>
      <c r="M9285" t="e">
        <f>IF(L9285=43,'Mission Importer'!A9285,0)</f>
        <v>#VALUE!</v>
      </c>
    </row>
    <row r="9286" spans="1:13" x14ac:dyDescent="0.3">
      <c r="A9286" t="e">
        <f>SEARCH("livery",'Mission Importer'!A9286)</f>
        <v>#VALUE!</v>
      </c>
      <c r="B9286" t="e">
        <f>IF(A9286=43,'Mission Importer'!A9286,0)</f>
        <v>#VALUE!</v>
      </c>
      <c r="D9286" t="e">
        <f>SEARCH("shape_name",'Mission Importer'!A9286)</f>
        <v>#VALUE!</v>
      </c>
      <c r="E9286" t="e">
        <f>IF(D9286=43,'Mission Importer'!A9286,0)</f>
        <v>#VALUE!</v>
      </c>
      <c r="G9286" t="e">
        <f>SEARCH("shape_name",'Mission Importer'!A9286)</f>
        <v>#VALUE!</v>
      </c>
      <c r="H9286" t="e">
        <f>IF(G9286=43,'Mission Importer'!A9286,0)</f>
        <v>#VALUE!</v>
      </c>
      <c r="J9286" t="e">
        <f>SEARCH("type",'Mission Importer'!A9286)</f>
        <v>#VALUE!</v>
      </c>
      <c r="K9286" t="e">
        <f>IF(J9286=43,'Mission Importer'!A9286,0)</f>
        <v>#VALUE!</v>
      </c>
      <c r="L9286" t="e">
        <f>SEARCH("category",'Mission Importer'!A9286)</f>
        <v>#VALUE!</v>
      </c>
      <c r="M9286" t="e">
        <f>IF(L9286=43,'Mission Importer'!A9286,0)</f>
        <v>#VALUE!</v>
      </c>
    </row>
    <row r="9287" spans="1:13" x14ac:dyDescent="0.3">
      <c r="A9287" t="e">
        <f>SEARCH("livery",'Mission Importer'!A9287)</f>
        <v>#VALUE!</v>
      </c>
      <c r="B9287" t="e">
        <f>IF(A9287=43,'Mission Importer'!A9287,0)</f>
        <v>#VALUE!</v>
      </c>
      <c r="D9287" t="e">
        <f>SEARCH("shape_name",'Mission Importer'!A9287)</f>
        <v>#VALUE!</v>
      </c>
      <c r="E9287" t="e">
        <f>IF(D9287=43,'Mission Importer'!A9287,0)</f>
        <v>#VALUE!</v>
      </c>
      <c r="G9287" t="e">
        <f>SEARCH("shape_name",'Mission Importer'!A9287)</f>
        <v>#VALUE!</v>
      </c>
      <c r="H9287" t="e">
        <f>IF(G9287=43,'Mission Importer'!A9287,0)</f>
        <v>#VALUE!</v>
      </c>
      <c r="J9287" t="e">
        <f>SEARCH("type",'Mission Importer'!A9287)</f>
        <v>#VALUE!</v>
      </c>
      <c r="K9287" t="e">
        <f>IF(J9287=43,'Mission Importer'!A9287,0)</f>
        <v>#VALUE!</v>
      </c>
      <c r="L9287" t="e">
        <f>SEARCH("category",'Mission Importer'!A9287)</f>
        <v>#VALUE!</v>
      </c>
      <c r="M9287" t="e">
        <f>IF(L9287=43,'Mission Importer'!A9287,0)</f>
        <v>#VALUE!</v>
      </c>
    </row>
    <row r="9288" spans="1:13" x14ac:dyDescent="0.3">
      <c r="A9288" t="e">
        <f>SEARCH("livery",'Mission Importer'!A9288)</f>
        <v>#VALUE!</v>
      </c>
      <c r="B9288" t="e">
        <f>IF(A9288=43,'Mission Importer'!A9288,0)</f>
        <v>#VALUE!</v>
      </c>
      <c r="D9288" t="e">
        <f>SEARCH("shape_name",'Mission Importer'!A9288)</f>
        <v>#VALUE!</v>
      </c>
      <c r="E9288" t="e">
        <f>IF(D9288=43,'Mission Importer'!A9288,0)</f>
        <v>#VALUE!</v>
      </c>
      <c r="G9288" t="e">
        <f>SEARCH("shape_name",'Mission Importer'!A9288)</f>
        <v>#VALUE!</v>
      </c>
      <c r="H9288" t="e">
        <f>IF(G9288=43,'Mission Importer'!A9288,0)</f>
        <v>#VALUE!</v>
      </c>
      <c r="J9288" t="e">
        <f>SEARCH("type",'Mission Importer'!A9288)</f>
        <v>#VALUE!</v>
      </c>
      <c r="K9288" t="e">
        <f>IF(J9288=43,'Mission Importer'!A9288,0)</f>
        <v>#VALUE!</v>
      </c>
      <c r="L9288" t="e">
        <f>SEARCH("category",'Mission Importer'!A9288)</f>
        <v>#VALUE!</v>
      </c>
      <c r="M9288" t="e">
        <f>IF(L9288=43,'Mission Importer'!A9288,0)</f>
        <v>#VALUE!</v>
      </c>
    </row>
    <row r="9289" spans="1:13" x14ac:dyDescent="0.3">
      <c r="A9289" t="e">
        <f>SEARCH("livery",'Mission Importer'!A9289)</f>
        <v>#VALUE!</v>
      </c>
      <c r="B9289" t="e">
        <f>IF(A9289=43,'Mission Importer'!A9289,0)</f>
        <v>#VALUE!</v>
      </c>
      <c r="D9289" t="e">
        <f>SEARCH("shape_name",'Mission Importer'!A9289)</f>
        <v>#VALUE!</v>
      </c>
      <c r="E9289" t="e">
        <f>IF(D9289=43,'Mission Importer'!A9289,0)</f>
        <v>#VALUE!</v>
      </c>
      <c r="G9289" t="e">
        <f>SEARCH("shape_name",'Mission Importer'!A9289)</f>
        <v>#VALUE!</v>
      </c>
      <c r="H9289" t="e">
        <f>IF(G9289=43,'Mission Importer'!A9289,0)</f>
        <v>#VALUE!</v>
      </c>
      <c r="J9289" t="e">
        <f>SEARCH("type",'Mission Importer'!A9289)</f>
        <v>#VALUE!</v>
      </c>
      <c r="K9289" t="e">
        <f>IF(J9289=43,'Mission Importer'!A9289,0)</f>
        <v>#VALUE!</v>
      </c>
      <c r="L9289" t="e">
        <f>SEARCH("category",'Mission Importer'!A9289)</f>
        <v>#VALUE!</v>
      </c>
      <c r="M9289" t="e">
        <f>IF(L9289=43,'Mission Importer'!A9289,0)</f>
        <v>#VALUE!</v>
      </c>
    </row>
    <row r="9290" spans="1:13" x14ac:dyDescent="0.3">
      <c r="A9290" t="e">
        <f>SEARCH("livery",'Mission Importer'!A9290)</f>
        <v>#VALUE!</v>
      </c>
      <c r="B9290" t="e">
        <f>IF(A9290=43,'Mission Importer'!A9290,0)</f>
        <v>#VALUE!</v>
      </c>
      <c r="D9290" t="e">
        <f>SEARCH("shape_name",'Mission Importer'!A9290)</f>
        <v>#VALUE!</v>
      </c>
      <c r="E9290" t="e">
        <f>IF(D9290=43,'Mission Importer'!A9290,0)</f>
        <v>#VALUE!</v>
      </c>
      <c r="G9290" t="e">
        <f>SEARCH("shape_name",'Mission Importer'!A9290)</f>
        <v>#VALUE!</v>
      </c>
      <c r="H9290" t="e">
        <f>IF(G9290=43,'Mission Importer'!A9290,0)</f>
        <v>#VALUE!</v>
      </c>
      <c r="J9290" t="e">
        <f>SEARCH("type",'Mission Importer'!A9290)</f>
        <v>#VALUE!</v>
      </c>
      <c r="K9290" t="e">
        <f>IF(J9290=43,'Mission Importer'!A9290,0)</f>
        <v>#VALUE!</v>
      </c>
      <c r="L9290" t="e">
        <f>SEARCH("category",'Mission Importer'!A9290)</f>
        <v>#VALUE!</v>
      </c>
      <c r="M9290" t="e">
        <f>IF(L9290=43,'Mission Importer'!A9290,0)</f>
        <v>#VALUE!</v>
      </c>
    </row>
    <row r="9291" spans="1:13" x14ac:dyDescent="0.3">
      <c r="A9291" t="e">
        <f>SEARCH("livery",'Mission Importer'!A9291)</f>
        <v>#VALUE!</v>
      </c>
      <c r="B9291" t="e">
        <f>IF(A9291=43,'Mission Importer'!A9291,0)</f>
        <v>#VALUE!</v>
      </c>
      <c r="D9291" t="e">
        <f>SEARCH("shape_name",'Mission Importer'!A9291)</f>
        <v>#VALUE!</v>
      </c>
      <c r="E9291" t="e">
        <f>IF(D9291=43,'Mission Importer'!A9291,0)</f>
        <v>#VALUE!</v>
      </c>
      <c r="G9291" t="e">
        <f>SEARCH("shape_name",'Mission Importer'!A9291)</f>
        <v>#VALUE!</v>
      </c>
      <c r="H9291" t="e">
        <f>IF(G9291=43,'Mission Importer'!A9291,0)</f>
        <v>#VALUE!</v>
      </c>
      <c r="J9291" t="e">
        <f>SEARCH("type",'Mission Importer'!A9291)</f>
        <v>#VALUE!</v>
      </c>
      <c r="K9291" t="e">
        <f>IF(J9291=43,'Mission Importer'!A9291,0)</f>
        <v>#VALUE!</v>
      </c>
      <c r="L9291" t="e">
        <f>SEARCH("category",'Mission Importer'!A9291)</f>
        <v>#VALUE!</v>
      </c>
      <c r="M9291" t="e">
        <f>IF(L9291=43,'Mission Importer'!A9291,0)</f>
        <v>#VALUE!</v>
      </c>
    </row>
    <row r="9292" spans="1:13" x14ac:dyDescent="0.3">
      <c r="A9292" t="e">
        <f>SEARCH("livery",'Mission Importer'!A9292)</f>
        <v>#VALUE!</v>
      </c>
      <c r="B9292" t="e">
        <f>IF(A9292=43,'Mission Importer'!A9292,0)</f>
        <v>#VALUE!</v>
      </c>
      <c r="D9292" t="e">
        <f>SEARCH("shape_name",'Mission Importer'!A9292)</f>
        <v>#VALUE!</v>
      </c>
      <c r="E9292" t="e">
        <f>IF(D9292=43,'Mission Importer'!A9292,0)</f>
        <v>#VALUE!</v>
      </c>
      <c r="G9292" t="e">
        <f>SEARCH("shape_name",'Mission Importer'!A9292)</f>
        <v>#VALUE!</v>
      </c>
      <c r="H9292" t="e">
        <f>IF(G9292=43,'Mission Importer'!A9292,0)</f>
        <v>#VALUE!</v>
      </c>
      <c r="J9292" t="e">
        <f>SEARCH("type",'Mission Importer'!A9292)</f>
        <v>#VALUE!</v>
      </c>
      <c r="K9292" t="e">
        <f>IF(J9292=43,'Mission Importer'!A9292,0)</f>
        <v>#VALUE!</v>
      </c>
      <c r="L9292" t="e">
        <f>SEARCH("category",'Mission Importer'!A9292)</f>
        <v>#VALUE!</v>
      </c>
      <c r="M9292" t="e">
        <f>IF(L9292=43,'Mission Importer'!A9292,0)</f>
        <v>#VALUE!</v>
      </c>
    </row>
    <row r="9293" spans="1:13" x14ac:dyDescent="0.3">
      <c r="A9293" t="e">
        <f>SEARCH("livery",'Mission Importer'!A9293)</f>
        <v>#VALUE!</v>
      </c>
      <c r="B9293" t="e">
        <f>IF(A9293=43,'Mission Importer'!A9293,0)</f>
        <v>#VALUE!</v>
      </c>
      <c r="D9293" t="e">
        <f>SEARCH("shape_name",'Mission Importer'!A9293)</f>
        <v>#VALUE!</v>
      </c>
      <c r="E9293" t="e">
        <f>IF(D9293=43,'Mission Importer'!A9293,0)</f>
        <v>#VALUE!</v>
      </c>
      <c r="G9293" t="e">
        <f>SEARCH("shape_name",'Mission Importer'!A9293)</f>
        <v>#VALUE!</v>
      </c>
      <c r="H9293" t="e">
        <f>IF(G9293=43,'Mission Importer'!A9293,0)</f>
        <v>#VALUE!</v>
      </c>
      <c r="J9293" t="e">
        <f>SEARCH("type",'Mission Importer'!A9293)</f>
        <v>#VALUE!</v>
      </c>
      <c r="K9293" t="e">
        <f>IF(J9293=43,'Mission Importer'!A9293,0)</f>
        <v>#VALUE!</v>
      </c>
      <c r="L9293" t="e">
        <f>SEARCH("category",'Mission Importer'!A9293)</f>
        <v>#VALUE!</v>
      </c>
      <c r="M9293" t="e">
        <f>IF(L9293=43,'Mission Importer'!A9293,0)</f>
        <v>#VALUE!</v>
      </c>
    </row>
    <row r="9294" spans="1:13" x14ac:dyDescent="0.3">
      <c r="A9294" t="e">
        <f>SEARCH("livery",'Mission Importer'!A9294)</f>
        <v>#VALUE!</v>
      </c>
      <c r="B9294" t="e">
        <f>IF(A9294=43,'Mission Importer'!A9294,0)</f>
        <v>#VALUE!</v>
      </c>
      <c r="D9294" t="e">
        <f>SEARCH("shape_name",'Mission Importer'!A9294)</f>
        <v>#VALUE!</v>
      </c>
      <c r="E9294" t="e">
        <f>IF(D9294=43,'Mission Importer'!A9294,0)</f>
        <v>#VALUE!</v>
      </c>
      <c r="G9294" t="e">
        <f>SEARCH("shape_name",'Mission Importer'!A9294)</f>
        <v>#VALUE!</v>
      </c>
      <c r="H9294" t="e">
        <f>IF(G9294=43,'Mission Importer'!A9294,0)</f>
        <v>#VALUE!</v>
      </c>
      <c r="J9294" t="e">
        <f>SEARCH("type",'Mission Importer'!A9294)</f>
        <v>#VALUE!</v>
      </c>
      <c r="K9294" t="e">
        <f>IF(J9294=43,'Mission Importer'!A9294,0)</f>
        <v>#VALUE!</v>
      </c>
      <c r="L9294" t="e">
        <f>SEARCH("category",'Mission Importer'!A9294)</f>
        <v>#VALUE!</v>
      </c>
      <c r="M9294" t="e">
        <f>IF(L9294=43,'Mission Importer'!A9294,0)</f>
        <v>#VALUE!</v>
      </c>
    </row>
    <row r="9295" spans="1:13" x14ac:dyDescent="0.3">
      <c r="A9295" t="e">
        <f>SEARCH("livery",'Mission Importer'!A9295)</f>
        <v>#VALUE!</v>
      </c>
      <c r="B9295" t="e">
        <f>IF(A9295=43,'Mission Importer'!A9295,0)</f>
        <v>#VALUE!</v>
      </c>
      <c r="D9295" t="e">
        <f>SEARCH("shape_name",'Mission Importer'!A9295)</f>
        <v>#VALUE!</v>
      </c>
      <c r="E9295" t="e">
        <f>IF(D9295=43,'Mission Importer'!A9295,0)</f>
        <v>#VALUE!</v>
      </c>
      <c r="G9295" t="e">
        <f>SEARCH("shape_name",'Mission Importer'!A9295)</f>
        <v>#VALUE!</v>
      </c>
      <c r="H9295" t="e">
        <f>IF(G9295=43,'Mission Importer'!A9295,0)</f>
        <v>#VALUE!</v>
      </c>
      <c r="J9295" t="e">
        <f>SEARCH("type",'Mission Importer'!A9295)</f>
        <v>#VALUE!</v>
      </c>
      <c r="K9295" t="e">
        <f>IF(J9295=43,'Mission Importer'!A9295,0)</f>
        <v>#VALUE!</v>
      </c>
      <c r="L9295" t="e">
        <f>SEARCH("category",'Mission Importer'!A9295)</f>
        <v>#VALUE!</v>
      </c>
      <c r="M9295" t="e">
        <f>IF(L9295=43,'Mission Importer'!A9295,0)</f>
        <v>#VALUE!</v>
      </c>
    </row>
    <row r="9296" spans="1:13" x14ac:dyDescent="0.3">
      <c r="A9296" t="e">
        <f>SEARCH("livery",'Mission Importer'!A9296)</f>
        <v>#VALUE!</v>
      </c>
      <c r="B9296" t="e">
        <f>IF(A9296=43,'Mission Importer'!A9296,0)</f>
        <v>#VALUE!</v>
      </c>
      <c r="D9296" t="e">
        <f>SEARCH("shape_name",'Mission Importer'!A9296)</f>
        <v>#VALUE!</v>
      </c>
      <c r="E9296" t="e">
        <f>IF(D9296=43,'Mission Importer'!A9296,0)</f>
        <v>#VALUE!</v>
      </c>
      <c r="G9296" t="e">
        <f>SEARCH("shape_name",'Mission Importer'!A9296)</f>
        <v>#VALUE!</v>
      </c>
      <c r="H9296" t="e">
        <f>IF(G9296=43,'Mission Importer'!A9296,0)</f>
        <v>#VALUE!</v>
      </c>
      <c r="J9296">
        <f>SEARCH("type",'Mission Importer'!A9296)</f>
        <v>47</v>
      </c>
      <c r="K9296">
        <f>IF(J9296=43,'Mission Importer'!A9296,0)</f>
        <v>0</v>
      </c>
      <c r="L9296" t="e">
        <f>SEARCH("category",'Mission Importer'!A9296)</f>
        <v>#VALUE!</v>
      </c>
      <c r="M9296" t="e">
        <f>IF(L9296=43,'Mission Importer'!A9296,0)</f>
        <v>#VALUE!</v>
      </c>
    </row>
    <row r="9297" spans="1:13" x14ac:dyDescent="0.3">
      <c r="A9297" t="e">
        <f>SEARCH("livery",'Mission Importer'!A9297)</f>
        <v>#VALUE!</v>
      </c>
      <c r="B9297" t="e">
        <f>IF(A9297=43,'Mission Importer'!A9297,0)</f>
        <v>#VALUE!</v>
      </c>
      <c r="D9297" t="e">
        <f>SEARCH("shape_name",'Mission Importer'!A9297)</f>
        <v>#VALUE!</v>
      </c>
      <c r="E9297" t="e">
        <f>IF(D9297=43,'Mission Importer'!A9297,0)</f>
        <v>#VALUE!</v>
      </c>
      <c r="G9297" t="e">
        <f>SEARCH("shape_name",'Mission Importer'!A9297)</f>
        <v>#VALUE!</v>
      </c>
      <c r="H9297" t="e">
        <f>IF(G9297=43,'Mission Importer'!A9297,0)</f>
        <v>#VALUE!</v>
      </c>
      <c r="J9297" t="e">
        <f>SEARCH("type",'Mission Importer'!A9297)</f>
        <v>#VALUE!</v>
      </c>
      <c r="K9297" t="e">
        <f>IF(J9297=43,'Mission Importer'!A9297,0)</f>
        <v>#VALUE!</v>
      </c>
      <c r="L9297" t="e">
        <f>SEARCH("category",'Mission Importer'!A9297)</f>
        <v>#VALUE!</v>
      </c>
      <c r="M9297" t="e">
        <f>IF(L9297=43,'Mission Importer'!A9297,0)</f>
        <v>#VALUE!</v>
      </c>
    </row>
    <row r="9298" spans="1:13" x14ac:dyDescent="0.3">
      <c r="A9298" t="e">
        <f>SEARCH("livery",'Mission Importer'!A9298)</f>
        <v>#VALUE!</v>
      </c>
      <c r="B9298" t="e">
        <f>IF(A9298=43,'Mission Importer'!A9298,0)</f>
        <v>#VALUE!</v>
      </c>
      <c r="D9298" t="e">
        <f>SEARCH("shape_name",'Mission Importer'!A9298)</f>
        <v>#VALUE!</v>
      </c>
      <c r="E9298" t="e">
        <f>IF(D9298=43,'Mission Importer'!A9298,0)</f>
        <v>#VALUE!</v>
      </c>
      <c r="G9298" t="e">
        <f>SEARCH("shape_name",'Mission Importer'!A9298)</f>
        <v>#VALUE!</v>
      </c>
      <c r="H9298" t="e">
        <f>IF(G9298=43,'Mission Importer'!A9298,0)</f>
        <v>#VALUE!</v>
      </c>
      <c r="J9298" t="e">
        <f>SEARCH("type",'Mission Importer'!A9298)</f>
        <v>#VALUE!</v>
      </c>
      <c r="K9298" t="e">
        <f>IF(J9298=43,'Mission Importer'!A9298,0)</f>
        <v>#VALUE!</v>
      </c>
      <c r="L9298" t="e">
        <f>SEARCH("category",'Mission Importer'!A9298)</f>
        <v>#VALUE!</v>
      </c>
      <c r="M9298" t="e">
        <f>IF(L9298=43,'Mission Importer'!A9298,0)</f>
        <v>#VALUE!</v>
      </c>
    </row>
    <row r="9299" spans="1:13" x14ac:dyDescent="0.3">
      <c r="A9299" t="e">
        <f>SEARCH("livery",'Mission Importer'!A9299)</f>
        <v>#VALUE!</v>
      </c>
      <c r="B9299" t="e">
        <f>IF(A9299=43,'Mission Importer'!A9299,0)</f>
        <v>#VALUE!</v>
      </c>
      <c r="D9299" t="e">
        <f>SEARCH("shape_name",'Mission Importer'!A9299)</f>
        <v>#VALUE!</v>
      </c>
      <c r="E9299" t="e">
        <f>IF(D9299=43,'Mission Importer'!A9299,0)</f>
        <v>#VALUE!</v>
      </c>
      <c r="G9299" t="e">
        <f>SEARCH("shape_name",'Mission Importer'!A9299)</f>
        <v>#VALUE!</v>
      </c>
      <c r="H9299" t="e">
        <f>IF(G9299=43,'Mission Importer'!A9299,0)</f>
        <v>#VALUE!</v>
      </c>
      <c r="J9299" t="e">
        <f>SEARCH("type",'Mission Importer'!A9299)</f>
        <v>#VALUE!</v>
      </c>
      <c r="K9299" t="e">
        <f>IF(J9299=43,'Mission Importer'!A9299,0)</f>
        <v>#VALUE!</v>
      </c>
      <c r="L9299" t="e">
        <f>SEARCH("category",'Mission Importer'!A9299)</f>
        <v>#VALUE!</v>
      </c>
      <c r="M9299" t="e">
        <f>IF(L9299=43,'Mission Importer'!A9299,0)</f>
        <v>#VALUE!</v>
      </c>
    </row>
    <row r="9300" spans="1:13" x14ac:dyDescent="0.3">
      <c r="A9300" t="e">
        <f>SEARCH("livery",'Mission Importer'!A9300)</f>
        <v>#VALUE!</v>
      </c>
      <c r="B9300" t="e">
        <f>IF(A9300=43,'Mission Importer'!A9300,0)</f>
        <v>#VALUE!</v>
      </c>
      <c r="D9300" t="e">
        <f>SEARCH("shape_name",'Mission Importer'!A9300)</f>
        <v>#VALUE!</v>
      </c>
      <c r="E9300" t="e">
        <f>IF(D9300=43,'Mission Importer'!A9300,0)</f>
        <v>#VALUE!</v>
      </c>
      <c r="G9300" t="e">
        <f>SEARCH("shape_name",'Mission Importer'!A9300)</f>
        <v>#VALUE!</v>
      </c>
      <c r="H9300" t="e">
        <f>IF(G9300=43,'Mission Importer'!A9300,0)</f>
        <v>#VALUE!</v>
      </c>
      <c r="J9300" t="e">
        <f>SEARCH("type",'Mission Importer'!A9300)</f>
        <v>#VALUE!</v>
      </c>
      <c r="K9300" t="e">
        <f>IF(J9300=43,'Mission Importer'!A9300,0)</f>
        <v>#VALUE!</v>
      </c>
      <c r="L9300" t="e">
        <f>SEARCH("category",'Mission Importer'!A9300)</f>
        <v>#VALUE!</v>
      </c>
      <c r="M9300" t="e">
        <f>IF(L9300=43,'Mission Importer'!A9300,0)</f>
        <v>#VALUE!</v>
      </c>
    </row>
    <row r="9301" spans="1:13" x14ac:dyDescent="0.3">
      <c r="A9301" t="e">
        <f>SEARCH("livery",'Mission Importer'!A9301)</f>
        <v>#VALUE!</v>
      </c>
      <c r="B9301" t="e">
        <f>IF(A9301=43,'Mission Importer'!A9301,0)</f>
        <v>#VALUE!</v>
      </c>
      <c r="D9301" t="e">
        <f>SEARCH("shape_name",'Mission Importer'!A9301)</f>
        <v>#VALUE!</v>
      </c>
      <c r="E9301" t="e">
        <f>IF(D9301=43,'Mission Importer'!A9301,0)</f>
        <v>#VALUE!</v>
      </c>
      <c r="G9301" t="e">
        <f>SEARCH("shape_name",'Mission Importer'!A9301)</f>
        <v>#VALUE!</v>
      </c>
      <c r="H9301" t="e">
        <f>IF(G9301=43,'Mission Importer'!A9301,0)</f>
        <v>#VALUE!</v>
      </c>
      <c r="J9301" t="e">
        <f>SEARCH("type",'Mission Importer'!A9301)</f>
        <v>#VALUE!</v>
      </c>
      <c r="K9301" t="e">
        <f>IF(J9301=43,'Mission Importer'!A9301,0)</f>
        <v>#VALUE!</v>
      </c>
      <c r="L9301" t="e">
        <f>SEARCH("category",'Mission Importer'!A9301)</f>
        <v>#VALUE!</v>
      </c>
      <c r="M9301" t="e">
        <f>IF(L9301=43,'Mission Importer'!A9301,0)</f>
        <v>#VALUE!</v>
      </c>
    </row>
    <row r="9302" spans="1:13" x14ac:dyDescent="0.3">
      <c r="A9302" t="e">
        <f>SEARCH("livery",'Mission Importer'!A9302)</f>
        <v>#VALUE!</v>
      </c>
      <c r="B9302" t="e">
        <f>IF(A9302=43,'Mission Importer'!A9302,0)</f>
        <v>#VALUE!</v>
      </c>
      <c r="D9302" t="e">
        <f>SEARCH("shape_name",'Mission Importer'!A9302)</f>
        <v>#VALUE!</v>
      </c>
      <c r="E9302" t="e">
        <f>IF(D9302=43,'Mission Importer'!A9302,0)</f>
        <v>#VALUE!</v>
      </c>
      <c r="G9302" t="e">
        <f>SEARCH("shape_name",'Mission Importer'!A9302)</f>
        <v>#VALUE!</v>
      </c>
      <c r="H9302" t="e">
        <f>IF(G9302=43,'Mission Importer'!A9302,0)</f>
        <v>#VALUE!</v>
      </c>
      <c r="J9302" t="e">
        <f>SEARCH("type",'Mission Importer'!A9302)</f>
        <v>#VALUE!</v>
      </c>
      <c r="K9302" t="e">
        <f>IF(J9302=43,'Mission Importer'!A9302,0)</f>
        <v>#VALUE!</v>
      </c>
      <c r="L9302" t="e">
        <f>SEARCH("category",'Mission Importer'!A9302)</f>
        <v>#VALUE!</v>
      </c>
      <c r="M9302" t="e">
        <f>IF(L9302=43,'Mission Importer'!A9302,0)</f>
        <v>#VALUE!</v>
      </c>
    </row>
    <row r="9303" spans="1:13" x14ac:dyDescent="0.3">
      <c r="A9303" t="e">
        <f>SEARCH("livery",'Mission Importer'!A9303)</f>
        <v>#VALUE!</v>
      </c>
      <c r="B9303" t="e">
        <f>IF(A9303=43,'Mission Importer'!A9303,0)</f>
        <v>#VALUE!</v>
      </c>
      <c r="D9303" t="e">
        <f>SEARCH("shape_name",'Mission Importer'!A9303)</f>
        <v>#VALUE!</v>
      </c>
      <c r="E9303" t="e">
        <f>IF(D9303=43,'Mission Importer'!A9303,0)</f>
        <v>#VALUE!</v>
      </c>
      <c r="G9303" t="e">
        <f>SEARCH("shape_name",'Mission Importer'!A9303)</f>
        <v>#VALUE!</v>
      </c>
      <c r="H9303" t="e">
        <f>IF(G9303=43,'Mission Importer'!A9303,0)</f>
        <v>#VALUE!</v>
      </c>
      <c r="J9303" t="e">
        <f>SEARCH("type",'Mission Importer'!A9303)</f>
        <v>#VALUE!</v>
      </c>
      <c r="K9303" t="e">
        <f>IF(J9303=43,'Mission Importer'!A9303,0)</f>
        <v>#VALUE!</v>
      </c>
      <c r="L9303" t="e">
        <f>SEARCH("category",'Mission Importer'!A9303)</f>
        <v>#VALUE!</v>
      </c>
      <c r="M9303" t="e">
        <f>IF(L9303=43,'Mission Importer'!A9303,0)</f>
        <v>#VALUE!</v>
      </c>
    </row>
    <row r="9304" spans="1:13" x14ac:dyDescent="0.3">
      <c r="A9304" t="e">
        <f>SEARCH("livery",'Mission Importer'!A9304)</f>
        <v>#VALUE!</v>
      </c>
      <c r="B9304" t="e">
        <f>IF(A9304=43,'Mission Importer'!A9304,0)</f>
        <v>#VALUE!</v>
      </c>
      <c r="D9304" t="e">
        <f>SEARCH("shape_name",'Mission Importer'!A9304)</f>
        <v>#VALUE!</v>
      </c>
      <c r="E9304" t="e">
        <f>IF(D9304=43,'Mission Importer'!A9304,0)</f>
        <v>#VALUE!</v>
      </c>
      <c r="G9304" t="e">
        <f>SEARCH("shape_name",'Mission Importer'!A9304)</f>
        <v>#VALUE!</v>
      </c>
      <c r="H9304" t="e">
        <f>IF(G9304=43,'Mission Importer'!A9304,0)</f>
        <v>#VALUE!</v>
      </c>
      <c r="J9304" t="e">
        <f>SEARCH("type",'Mission Importer'!A9304)</f>
        <v>#VALUE!</v>
      </c>
      <c r="K9304" t="e">
        <f>IF(J9304=43,'Mission Importer'!A9304,0)</f>
        <v>#VALUE!</v>
      </c>
      <c r="L9304" t="e">
        <f>SEARCH("category",'Mission Importer'!A9304)</f>
        <v>#VALUE!</v>
      </c>
      <c r="M9304" t="e">
        <f>IF(L9304=43,'Mission Importer'!A9304,0)</f>
        <v>#VALUE!</v>
      </c>
    </row>
    <row r="9305" spans="1:13" x14ac:dyDescent="0.3">
      <c r="A9305" t="e">
        <f>SEARCH("livery",'Mission Importer'!A9305)</f>
        <v>#VALUE!</v>
      </c>
      <c r="B9305" t="e">
        <f>IF(A9305=43,'Mission Importer'!A9305,0)</f>
        <v>#VALUE!</v>
      </c>
      <c r="D9305" t="e">
        <f>SEARCH("shape_name",'Mission Importer'!A9305)</f>
        <v>#VALUE!</v>
      </c>
      <c r="E9305" t="e">
        <f>IF(D9305=43,'Mission Importer'!A9305,0)</f>
        <v>#VALUE!</v>
      </c>
      <c r="G9305" t="e">
        <f>SEARCH("shape_name",'Mission Importer'!A9305)</f>
        <v>#VALUE!</v>
      </c>
      <c r="H9305" t="e">
        <f>IF(G9305=43,'Mission Importer'!A9305,0)</f>
        <v>#VALUE!</v>
      </c>
      <c r="J9305" t="e">
        <f>SEARCH("type",'Mission Importer'!A9305)</f>
        <v>#VALUE!</v>
      </c>
      <c r="K9305" t="e">
        <f>IF(J9305=43,'Mission Importer'!A9305,0)</f>
        <v>#VALUE!</v>
      </c>
      <c r="L9305" t="e">
        <f>SEARCH("category",'Mission Importer'!A9305)</f>
        <v>#VALUE!</v>
      </c>
      <c r="M9305" t="e">
        <f>IF(L9305=43,'Mission Importer'!A9305,0)</f>
        <v>#VALUE!</v>
      </c>
    </row>
    <row r="9306" spans="1:13" x14ac:dyDescent="0.3">
      <c r="A9306" t="e">
        <f>SEARCH("livery",'Mission Importer'!A9306)</f>
        <v>#VALUE!</v>
      </c>
      <c r="B9306" t="e">
        <f>IF(A9306=43,'Mission Importer'!A9306,0)</f>
        <v>#VALUE!</v>
      </c>
      <c r="D9306" t="e">
        <f>SEARCH("shape_name",'Mission Importer'!A9306)</f>
        <v>#VALUE!</v>
      </c>
      <c r="E9306" t="e">
        <f>IF(D9306=43,'Mission Importer'!A9306,0)</f>
        <v>#VALUE!</v>
      </c>
      <c r="G9306" t="e">
        <f>SEARCH("shape_name",'Mission Importer'!A9306)</f>
        <v>#VALUE!</v>
      </c>
      <c r="H9306" t="e">
        <f>IF(G9306=43,'Mission Importer'!A9306,0)</f>
        <v>#VALUE!</v>
      </c>
      <c r="J9306" t="e">
        <f>SEARCH("type",'Mission Importer'!A9306)</f>
        <v>#VALUE!</v>
      </c>
      <c r="K9306" t="e">
        <f>IF(J9306=43,'Mission Importer'!A9306,0)</f>
        <v>#VALUE!</v>
      </c>
      <c r="L9306" t="e">
        <f>SEARCH("category",'Mission Importer'!A9306)</f>
        <v>#VALUE!</v>
      </c>
      <c r="M9306" t="e">
        <f>IF(L9306=43,'Mission Importer'!A9306,0)</f>
        <v>#VALUE!</v>
      </c>
    </row>
    <row r="9307" spans="1:13" x14ac:dyDescent="0.3">
      <c r="A9307" t="e">
        <f>SEARCH("livery",'Mission Importer'!A9307)</f>
        <v>#VALUE!</v>
      </c>
      <c r="B9307" t="e">
        <f>IF(A9307=43,'Mission Importer'!A9307,0)</f>
        <v>#VALUE!</v>
      </c>
      <c r="D9307" t="e">
        <f>SEARCH("shape_name",'Mission Importer'!A9307)</f>
        <v>#VALUE!</v>
      </c>
      <c r="E9307" t="e">
        <f>IF(D9307=43,'Mission Importer'!A9307,0)</f>
        <v>#VALUE!</v>
      </c>
      <c r="G9307" t="e">
        <f>SEARCH("shape_name",'Mission Importer'!A9307)</f>
        <v>#VALUE!</v>
      </c>
      <c r="H9307" t="e">
        <f>IF(G9307=43,'Mission Importer'!A9307,0)</f>
        <v>#VALUE!</v>
      </c>
      <c r="J9307" t="e">
        <f>SEARCH("type",'Mission Importer'!A9307)</f>
        <v>#VALUE!</v>
      </c>
      <c r="K9307" t="e">
        <f>IF(J9307=43,'Mission Importer'!A9307,0)</f>
        <v>#VALUE!</v>
      </c>
      <c r="L9307" t="e">
        <f>SEARCH("category",'Mission Importer'!A9307)</f>
        <v>#VALUE!</v>
      </c>
      <c r="M9307" t="e">
        <f>IF(L9307=43,'Mission Importer'!A9307,0)</f>
        <v>#VALUE!</v>
      </c>
    </row>
    <row r="9308" spans="1:13" x14ac:dyDescent="0.3">
      <c r="A9308" t="e">
        <f>SEARCH("livery",'Mission Importer'!A9308)</f>
        <v>#VALUE!</v>
      </c>
      <c r="B9308" t="e">
        <f>IF(A9308=43,'Mission Importer'!A9308,0)</f>
        <v>#VALUE!</v>
      </c>
      <c r="D9308" t="e">
        <f>SEARCH("shape_name",'Mission Importer'!A9308)</f>
        <v>#VALUE!</v>
      </c>
      <c r="E9308" t="e">
        <f>IF(D9308=43,'Mission Importer'!A9308,0)</f>
        <v>#VALUE!</v>
      </c>
      <c r="G9308" t="e">
        <f>SEARCH("shape_name",'Mission Importer'!A9308)</f>
        <v>#VALUE!</v>
      </c>
      <c r="H9308" t="e">
        <f>IF(G9308=43,'Mission Importer'!A9308,0)</f>
        <v>#VALUE!</v>
      </c>
      <c r="J9308" t="e">
        <f>SEARCH("type",'Mission Importer'!A9308)</f>
        <v>#VALUE!</v>
      </c>
      <c r="K9308" t="e">
        <f>IF(J9308=43,'Mission Importer'!A9308,0)</f>
        <v>#VALUE!</v>
      </c>
      <c r="L9308" t="e">
        <f>SEARCH("category",'Mission Importer'!A9308)</f>
        <v>#VALUE!</v>
      </c>
      <c r="M9308" t="e">
        <f>IF(L9308=43,'Mission Importer'!A9308,0)</f>
        <v>#VALUE!</v>
      </c>
    </row>
    <row r="9309" spans="1:13" x14ac:dyDescent="0.3">
      <c r="A9309" t="e">
        <f>SEARCH("livery",'Mission Importer'!A9309)</f>
        <v>#VALUE!</v>
      </c>
      <c r="B9309" t="e">
        <f>IF(A9309=43,'Mission Importer'!A9309,0)</f>
        <v>#VALUE!</v>
      </c>
      <c r="D9309" t="e">
        <f>SEARCH("shape_name",'Mission Importer'!A9309)</f>
        <v>#VALUE!</v>
      </c>
      <c r="E9309" t="e">
        <f>IF(D9309=43,'Mission Importer'!A9309,0)</f>
        <v>#VALUE!</v>
      </c>
      <c r="G9309" t="e">
        <f>SEARCH("shape_name",'Mission Importer'!A9309)</f>
        <v>#VALUE!</v>
      </c>
      <c r="H9309" t="e">
        <f>IF(G9309=43,'Mission Importer'!A9309,0)</f>
        <v>#VALUE!</v>
      </c>
      <c r="J9309" t="e">
        <f>SEARCH("type",'Mission Importer'!A9309)</f>
        <v>#VALUE!</v>
      </c>
      <c r="K9309" t="e">
        <f>IF(J9309=43,'Mission Importer'!A9309,0)</f>
        <v>#VALUE!</v>
      </c>
      <c r="L9309" t="e">
        <f>SEARCH("category",'Mission Importer'!A9309)</f>
        <v>#VALUE!</v>
      </c>
      <c r="M9309" t="e">
        <f>IF(L9309=43,'Mission Importer'!A9309,0)</f>
        <v>#VALUE!</v>
      </c>
    </row>
    <row r="9310" spans="1:13" x14ac:dyDescent="0.3">
      <c r="A9310" t="e">
        <f>SEARCH("livery",'Mission Importer'!A9310)</f>
        <v>#VALUE!</v>
      </c>
      <c r="B9310" t="e">
        <f>IF(A9310=43,'Mission Importer'!A9310,0)</f>
        <v>#VALUE!</v>
      </c>
      <c r="D9310" t="e">
        <f>SEARCH("shape_name",'Mission Importer'!A9310)</f>
        <v>#VALUE!</v>
      </c>
      <c r="E9310" t="e">
        <f>IF(D9310=43,'Mission Importer'!A9310,0)</f>
        <v>#VALUE!</v>
      </c>
      <c r="G9310" t="e">
        <f>SEARCH("shape_name",'Mission Importer'!A9310)</f>
        <v>#VALUE!</v>
      </c>
      <c r="H9310" t="e">
        <f>IF(G9310=43,'Mission Importer'!A9310,0)</f>
        <v>#VALUE!</v>
      </c>
      <c r="J9310" t="e">
        <f>SEARCH("type",'Mission Importer'!A9310)</f>
        <v>#VALUE!</v>
      </c>
      <c r="K9310" t="e">
        <f>IF(J9310=43,'Mission Importer'!A9310,0)</f>
        <v>#VALUE!</v>
      </c>
      <c r="L9310" t="e">
        <f>SEARCH("category",'Mission Importer'!A9310)</f>
        <v>#VALUE!</v>
      </c>
      <c r="M9310" t="e">
        <f>IF(L9310=43,'Mission Importer'!A9310,0)</f>
        <v>#VALUE!</v>
      </c>
    </row>
    <row r="9311" spans="1:13" x14ac:dyDescent="0.3">
      <c r="A9311">
        <f>SEARCH("livery",'Mission Importer'!A9311)</f>
        <v>43</v>
      </c>
      <c r="B9311" t="str">
        <f>IF(A9311=43,'Mission Importer'!A9311,0)</f>
        <v xml:space="preserve">                                        ["livery_id"] = "summer",</v>
      </c>
      <c r="D9311" t="e">
        <f>SEARCH("shape_name",'Mission Importer'!A9311)</f>
        <v>#VALUE!</v>
      </c>
      <c r="E9311" t="e">
        <f>IF(D9311=43,'Mission Importer'!A9311,0)</f>
        <v>#VALUE!</v>
      </c>
      <c r="G9311" t="e">
        <f>SEARCH("shape_name",'Mission Importer'!A9311)</f>
        <v>#VALUE!</v>
      </c>
      <c r="H9311" t="e">
        <f>IF(G9311=43,'Mission Importer'!A9311,0)</f>
        <v>#VALUE!</v>
      </c>
      <c r="J9311" t="e">
        <f>SEARCH("type",'Mission Importer'!A9311)</f>
        <v>#VALUE!</v>
      </c>
      <c r="K9311" t="e">
        <f>IF(J9311=43,'Mission Importer'!A9311,0)</f>
        <v>#VALUE!</v>
      </c>
      <c r="L9311" t="e">
        <f>SEARCH("category",'Mission Importer'!A9311)</f>
        <v>#VALUE!</v>
      </c>
      <c r="M9311" t="e">
        <f>IF(L9311=43,'Mission Importer'!A9311,0)</f>
        <v>#VALUE!</v>
      </c>
    </row>
    <row r="9312" spans="1:13" x14ac:dyDescent="0.3">
      <c r="A9312" t="e">
        <f>SEARCH("livery",'Mission Importer'!A9312)</f>
        <v>#VALUE!</v>
      </c>
      <c r="B9312" t="e">
        <f>IF(A9312=43,'Mission Importer'!A9312,0)</f>
        <v>#VALUE!</v>
      </c>
      <c r="D9312" t="e">
        <f>SEARCH("shape_name",'Mission Importer'!A9312)</f>
        <v>#VALUE!</v>
      </c>
      <c r="E9312" t="e">
        <f>IF(D9312=43,'Mission Importer'!A9312,0)</f>
        <v>#VALUE!</v>
      </c>
      <c r="G9312" t="e">
        <f>SEARCH("shape_name",'Mission Importer'!A9312)</f>
        <v>#VALUE!</v>
      </c>
      <c r="H9312" t="e">
        <f>IF(G9312=43,'Mission Importer'!A9312,0)</f>
        <v>#VALUE!</v>
      </c>
      <c r="J9312" t="e">
        <f>SEARCH("type",'Mission Importer'!A9312)</f>
        <v>#VALUE!</v>
      </c>
      <c r="K9312" t="e">
        <f>IF(J9312=43,'Mission Importer'!A9312,0)</f>
        <v>#VALUE!</v>
      </c>
      <c r="L9312">
        <f>SEARCH("category",'Mission Importer'!A9312)</f>
        <v>43</v>
      </c>
      <c r="M9312" t="str">
        <f>IF(L9312=43,'Mission Importer'!A9312,0)</f>
        <v xml:space="preserve">                                        ["category"] = "Air Defence",</v>
      </c>
    </row>
    <row r="9313" spans="1:13" x14ac:dyDescent="0.3">
      <c r="A9313" t="e">
        <f>SEARCH("livery",'Mission Importer'!A9313)</f>
        <v>#VALUE!</v>
      </c>
      <c r="B9313" t="e">
        <f>IF(A9313=43,'Mission Importer'!A9313,0)</f>
        <v>#VALUE!</v>
      </c>
      <c r="D9313" t="e">
        <f>SEARCH("shape_name",'Mission Importer'!A9313)</f>
        <v>#VALUE!</v>
      </c>
      <c r="E9313" t="e">
        <f>IF(D9313=43,'Mission Importer'!A9313,0)</f>
        <v>#VALUE!</v>
      </c>
      <c r="G9313" t="e">
        <f>SEARCH("shape_name",'Mission Importer'!A9313)</f>
        <v>#VALUE!</v>
      </c>
      <c r="H9313" t="e">
        <f>IF(G9313=43,'Mission Importer'!A9313,0)</f>
        <v>#VALUE!</v>
      </c>
      <c r="J9313">
        <f>SEARCH("type",'Mission Importer'!A9313)</f>
        <v>43</v>
      </c>
      <c r="K9313" t="str">
        <f>IF(J9313=43,'Mission Importer'!A9313,0)</f>
        <v xml:space="preserve">                                        ["type"] = "Strela-1 9P31",</v>
      </c>
      <c r="L9313" t="e">
        <f>SEARCH("category",'Mission Importer'!A9313)</f>
        <v>#VALUE!</v>
      </c>
      <c r="M9313" t="e">
        <f>IF(L9313=43,'Mission Importer'!A9313,0)</f>
        <v>#VALUE!</v>
      </c>
    </row>
    <row r="9314" spans="1:13" x14ac:dyDescent="0.3">
      <c r="A9314" t="e">
        <f>SEARCH("livery",'Mission Importer'!A9314)</f>
        <v>#VALUE!</v>
      </c>
      <c r="B9314" t="e">
        <f>IF(A9314=43,'Mission Importer'!A9314,0)</f>
        <v>#VALUE!</v>
      </c>
      <c r="D9314" t="e">
        <f>SEARCH("shape_name",'Mission Importer'!A9314)</f>
        <v>#VALUE!</v>
      </c>
      <c r="E9314" t="e">
        <f>IF(D9314=43,'Mission Importer'!A9314,0)</f>
        <v>#VALUE!</v>
      </c>
      <c r="G9314" t="e">
        <f>SEARCH("shape_name",'Mission Importer'!A9314)</f>
        <v>#VALUE!</v>
      </c>
      <c r="H9314" t="e">
        <f>IF(G9314=43,'Mission Importer'!A9314,0)</f>
        <v>#VALUE!</v>
      </c>
      <c r="J9314" t="e">
        <f>SEARCH("type",'Mission Importer'!A9314)</f>
        <v>#VALUE!</v>
      </c>
      <c r="K9314" t="e">
        <f>IF(J9314=43,'Mission Importer'!A9314,0)</f>
        <v>#VALUE!</v>
      </c>
      <c r="L9314" t="e">
        <f>SEARCH("category",'Mission Importer'!A9314)</f>
        <v>#VALUE!</v>
      </c>
      <c r="M9314" t="e">
        <f>IF(L9314=43,'Mission Importer'!A9314,0)</f>
        <v>#VALUE!</v>
      </c>
    </row>
    <row r="9315" spans="1:13" x14ac:dyDescent="0.3">
      <c r="A9315" t="e">
        <f>SEARCH("livery",'Mission Importer'!A9315)</f>
        <v>#VALUE!</v>
      </c>
      <c r="B9315" t="e">
        <f>IF(A9315=43,'Mission Importer'!A9315,0)</f>
        <v>#VALUE!</v>
      </c>
      <c r="D9315" t="e">
        <f>SEARCH("shape_name",'Mission Importer'!A9315)</f>
        <v>#VALUE!</v>
      </c>
      <c r="E9315" t="e">
        <f>IF(D9315=43,'Mission Importer'!A9315,0)</f>
        <v>#VALUE!</v>
      </c>
      <c r="G9315" t="e">
        <f>SEARCH("shape_name",'Mission Importer'!A9315)</f>
        <v>#VALUE!</v>
      </c>
      <c r="H9315" t="e">
        <f>IF(G9315=43,'Mission Importer'!A9315,0)</f>
        <v>#VALUE!</v>
      </c>
      <c r="J9315" t="e">
        <f>SEARCH("type",'Mission Importer'!A9315)</f>
        <v>#VALUE!</v>
      </c>
      <c r="K9315" t="e">
        <f>IF(J9315=43,'Mission Importer'!A9315,0)</f>
        <v>#VALUE!</v>
      </c>
      <c r="L9315" t="e">
        <f>SEARCH("category",'Mission Importer'!A9315)</f>
        <v>#VALUE!</v>
      </c>
      <c r="M9315" t="e">
        <f>IF(L9315=43,'Mission Importer'!A9315,0)</f>
        <v>#VALUE!</v>
      </c>
    </row>
    <row r="9316" spans="1:13" x14ac:dyDescent="0.3">
      <c r="A9316" t="e">
        <f>SEARCH("livery",'Mission Importer'!A9316)</f>
        <v>#VALUE!</v>
      </c>
      <c r="B9316" t="e">
        <f>IF(A9316=43,'Mission Importer'!A9316,0)</f>
        <v>#VALUE!</v>
      </c>
      <c r="D9316" t="e">
        <f>SEARCH("shape_name",'Mission Importer'!A9316)</f>
        <v>#VALUE!</v>
      </c>
      <c r="E9316" t="e">
        <f>IF(D9316=43,'Mission Importer'!A9316,0)</f>
        <v>#VALUE!</v>
      </c>
      <c r="G9316" t="e">
        <f>SEARCH("shape_name",'Mission Importer'!A9316)</f>
        <v>#VALUE!</v>
      </c>
      <c r="H9316" t="e">
        <f>IF(G9316=43,'Mission Importer'!A9316,0)</f>
        <v>#VALUE!</v>
      </c>
      <c r="J9316" t="e">
        <f>SEARCH("type",'Mission Importer'!A9316)</f>
        <v>#VALUE!</v>
      </c>
      <c r="K9316" t="e">
        <f>IF(J9316=43,'Mission Importer'!A9316,0)</f>
        <v>#VALUE!</v>
      </c>
      <c r="L9316" t="e">
        <f>SEARCH("category",'Mission Importer'!A9316)</f>
        <v>#VALUE!</v>
      </c>
      <c r="M9316" t="e">
        <f>IF(L9316=43,'Mission Importer'!A9316,0)</f>
        <v>#VALUE!</v>
      </c>
    </row>
    <row r="9317" spans="1:13" x14ac:dyDescent="0.3">
      <c r="A9317" t="e">
        <f>SEARCH("livery",'Mission Importer'!A9317)</f>
        <v>#VALUE!</v>
      </c>
      <c r="B9317" t="e">
        <f>IF(A9317=43,'Mission Importer'!A9317,0)</f>
        <v>#VALUE!</v>
      </c>
      <c r="D9317" t="e">
        <f>SEARCH("shape_name",'Mission Importer'!A9317)</f>
        <v>#VALUE!</v>
      </c>
      <c r="E9317" t="e">
        <f>IF(D9317=43,'Mission Importer'!A9317,0)</f>
        <v>#VALUE!</v>
      </c>
      <c r="G9317" t="e">
        <f>SEARCH("shape_name",'Mission Importer'!A9317)</f>
        <v>#VALUE!</v>
      </c>
      <c r="H9317" t="e">
        <f>IF(G9317=43,'Mission Importer'!A9317,0)</f>
        <v>#VALUE!</v>
      </c>
      <c r="J9317" t="e">
        <f>SEARCH("type",'Mission Importer'!A9317)</f>
        <v>#VALUE!</v>
      </c>
      <c r="K9317" t="e">
        <f>IF(J9317=43,'Mission Importer'!A9317,0)</f>
        <v>#VALUE!</v>
      </c>
      <c r="L9317" t="e">
        <f>SEARCH("category",'Mission Importer'!A9317)</f>
        <v>#VALUE!</v>
      </c>
      <c r="M9317" t="e">
        <f>IF(L9317=43,'Mission Importer'!A9317,0)</f>
        <v>#VALUE!</v>
      </c>
    </row>
    <row r="9318" spans="1:13" x14ac:dyDescent="0.3">
      <c r="A9318" t="e">
        <f>SEARCH("livery",'Mission Importer'!A9318)</f>
        <v>#VALUE!</v>
      </c>
      <c r="B9318" t="e">
        <f>IF(A9318=43,'Mission Importer'!A9318,0)</f>
        <v>#VALUE!</v>
      </c>
      <c r="D9318" t="e">
        <f>SEARCH("shape_name",'Mission Importer'!A9318)</f>
        <v>#VALUE!</v>
      </c>
      <c r="E9318" t="e">
        <f>IF(D9318=43,'Mission Importer'!A9318,0)</f>
        <v>#VALUE!</v>
      </c>
      <c r="G9318" t="e">
        <f>SEARCH("shape_name",'Mission Importer'!A9318)</f>
        <v>#VALUE!</v>
      </c>
      <c r="H9318" t="e">
        <f>IF(G9318=43,'Mission Importer'!A9318,0)</f>
        <v>#VALUE!</v>
      </c>
      <c r="J9318" t="e">
        <f>SEARCH("type",'Mission Importer'!A9318)</f>
        <v>#VALUE!</v>
      </c>
      <c r="K9318" t="e">
        <f>IF(J9318=43,'Mission Importer'!A9318,0)</f>
        <v>#VALUE!</v>
      </c>
      <c r="L9318" t="e">
        <f>SEARCH("category",'Mission Importer'!A9318)</f>
        <v>#VALUE!</v>
      </c>
      <c r="M9318" t="e">
        <f>IF(L9318=43,'Mission Importer'!A9318,0)</f>
        <v>#VALUE!</v>
      </c>
    </row>
    <row r="9319" spans="1:13" x14ac:dyDescent="0.3">
      <c r="A9319" t="e">
        <f>SEARCH("livery",'Mission Importer'!A9319)</f>
        <v>#VALUE!</v>
      </c>
      <c r="B9319" t="e">
        <f>IF(A9319=43,'Mission Importer'!A9319,0)</f>
        <v>#VALUE!</v>
      </c>
      <c r="D9319" t="e">
        <f>SEARCH("shape_name",'Mission Importer'!A9319)</f>
        <v>#VALUE!</v>
      </c>
      <c r="E9319" t="e">
        <f>IF(D9319=43,'Mission Importer'!A9319,0)</f>
        <v>#VALUE!</v>
      </c>
      <c r="G9319" t="e">
        <f>SEARCH("shape_name",'Mission Importer'!A9319)</f>
        <v>#VALUE!</v>
      </c>
      <c r="H9319" t="e">
        <f>IF(G9319=43,'Mission Importer'!A9319,0)</f>
        <v>#VALUE!</v>
      </c>
      <c r="J9319" t="e">
        <f>SEARCH("type",'Mission Importer'!A9319)</f>
        <v>#VALUE!</v>
      </c>
      <c r="K9319" t="e">
        <f>IF(J9319=43,'Mission Importer'!A9319,0)</f>
        <v>#VALUE!</v>
      </c>
      <c r="L9319" t="e">
        <f>SEARCH("category",'Mission Importer'!A9319)</f>
        <v>#VALUE!</v>
      </c>
      <c r="M9319" t="e">
        <f>IF(L9319=43,'Mission Importer'!A9319,0)</f>
        <v>#VALUE!</v>
      </c>
    </row>
    <row r="9320" spans="1:13" x14ac:dyDescent="0.3">
      <c r="A9320" t="e">
        <f>SEARCH("livery",'Mission Importer'!A9320)</f>
        <v>#VALUE!</v>
      </c>
      <c r="B9320" t="e">
        <f>IF(A9320=43,'Mission Importer'!A9320,0)</f>
        <v>#VALUE!</v>
      </c>
      <c r="D9320" t="e">
        <f>SEARCH("shape_name",'Mission Importer'!A9320)</f>
        <v>#VALUE!</v>
      </c>
      <c r="E9320" t="e">
        <f>IF(D9320=43,'Mission Importer'!A9320,0)</f>
        <v>#VALUE!</v>
      </c>
      <c r="G9320" t="e">
        <f>SEARCH("shape_name",'Mission Importer'!A9320)</f>
        <v>#VALUE!</v>
      </c>
      <c r="H9320" t="e">
        <f>IF(G9320=43,'Mission Importer'!A9320,0)</f>
        <v>#VALUE!</v>
      </c>
      <c r="J9320" t="e">
        <f>SEARCH("type",'Mission Importer'!A9320)</f>
        <v>#VALUE!</v>
      </c>
      <c r="K9320" t="e">
        <f>IF(J9320=43,'Mission Importer'!A9320,0)</f>
        <v>#VALUE!</v>
      </c>
      <c r="L9320" t="e">
        <f>SEARCH("category",'Mission Importer'!A9320)</f>
        <v>#VALUE!</v>
      </c>
      <c r="M9320" t="e">
        <f>IF(L9320=43,'Mission Importer'!A9320,0)</f>
        <v>#VALUE!</v>
      </c>
    </row>
    <row r="9321" spans="1:13" x14ac:dyDescent="0.3">
      <c r="A9321" t="e">
        <f>SEARCH("livery",'Mission Importer'!A9321)</f>
        <v>#VALUE!</v>
      </c>
      <c r="B9321" t="e">
        <f>IF(A9321=43,'Mission Importer'!A9321,0)</f>
        <v>#VALUE!</v>
      </c>
      <c r="D9321" t="e">
        <f>SEARCH("shape_name",'Mission Importer'!A9321)</f>
        <v>#VALUE!</v>
      </c>
      <c r="E9321" t="e">
        <f>IF(D9321=43,'Mission Importer'!A9321,0)</f>
        <v>#VALUE!</v>
      </c>
      <c r="G9321" t="e">
        <f>SEARCH("shape_name",'Mission Importer'!A9321)</f>
        <v>#VALUE!</v>
      </c>
      <c r="H9321" t="e">
        <f>IF(G9321=43,'Mission Importer'!A9321,0)</f>
        <v>#VALUE!</v>
      </c>
      <c r="J9321" t="e">
        <f>SEARCH("type",'Mission Importer'!A9321)</f>
        <v>#VALUE!</v>
      </c>
      <c r="K9321" t="e">
        <f>IF(J9321=43,'Mission Importer'!A9321,0)</f>
        <v>#VALUE!</v>
      </c>
      <c r="L9321" t="e">
        <f>SEARCH("category",'Mission Importer'!A9321)</f>
        <v>#VALUE!</v>
      </c>
      <c r="M9321" t="e">
        <f>IF(L9321=43,'Mission Importer'!A9321,0)</f>
        <v>#VALUE!</v>
      </c>
    </row>
    <row r="9322" spans="1:13" x14ac:dyDescent="0.3">
      <c r="A9322" t="e">
        <f>SEARCH("livery",'Mission Importer'!A9322)</f>
        <v>#VALUE!</v>
      </c>
      <c r="B9322" t="e">
        <f>IF(A9322=43,'Mission Importer'!A9322,0)</f>
        <v>#VALUE!</v>
      </c>
      <c r="D9322" t="e">
        <f>SEARCH("shape_name",'Mission Importer'!A9322)</f>
        <v>#VALUE!</v>
      </c>
      <c r="E9322" t="e">
        <f>IF(D9322=43,'Mission Importer'!A9322,0)</f>
        <v>#VALUE!</v>
      </c>
      <c r="G9322" t="e">
        <f>SEARCH("shape_name",'Mission Importer'!A9322)</f>
        <v>#VALUE!</v>
      </c>
      <c r="H9322" t="e">
        <f>IF(G9322=43,'Mission Importer'!A9322,0)</f>
        <v>#VALUE!</v>
      </c>
      <c r="J9322" t="e">
        <f>SEARCH("type",'Mission Importer'!A9322)</f>
        <v>#VALUE!</v>
      </c>
      <c r="K9322" t="e">
        <f>IF(J9322=43,'Mission Importer'!A9322,0)</f>
        <v>#VALUE!</v>
      </c>
      <c r="L9322" t="e">
        <f>SEARCH("category",'Mission Importer'!A9322)</f>
        <v>#VALUE!</v>
      </c>
      <c r="M9322" t="e">
        <f>IF(L9322=43,'Mission Importer'!A9322,0)</f>
        <v>#VALUE!</v>
      </c>
    </row>
    <row r="9323" spans="1:13" x14ac:dyDescent="0.3">
      <c r="A9323" t="e">
        <f>SEARCH("livery",'Mission Importer'!A9323)</f>
        <v>#VALUE!</v>
      </c>
      <c r="B9323" t="e">
        <f>IF(A9323=43,'Mission Importer'!A9323,0)</f>
        <v>#VALUE!</v>
      </c>
      <c r="D9323" t="e">
        <f>SEARCH("shape_name",'Mission Importer'!A9323)</f>
        <v>#VALUE!</v>
      </c>
      <c r="E9323" t="e">
        <f>IF(D9323=43,'Mission Importer'!A9323,0)</f>
        <v>#VALUE!</v>
      </c>
      <c r="G9323" t="e">
        <f>SEARCH("shape_name",'Mission Importer'!A9323)</f>
        <v>#VALUE!</v>
      </c>
      <c r="H9323" t="e">
        <f>IF(G9323=43,'Mission Importer'!A9323,0)</f>
        <v>#VALUE!</v>
      </c>
      <c r="J9323" t="e">
        <f>SEARCH("type",'Mission Importer'!A9323)</f>
        <v>#VALUE!</v>
      </c>
      <c r="K9323" t="e">
        <f>IF(J9323=43,'Mission Importer'!A9323,0)</f>
        <v>#VALUE!</v>
      </c>
      <c r="L9323" t="e">
        <f>SEARCH("category",'Mission Importer'!A9323)</f>
        <v>#VALUE!</v>
      </c>
      <c r="M9323" t="e">
        <f>IF(L9323=43,'Mission Importer'!A9323,0)</f>
        <v>#VALUE!</v>
      </c>
    </row>
    <row r="9324" spans="1:13" x14ac:dyDescent="0.3">
      <c r="A9324" t="e">
        <f>SEARCH("livery",'Mission Importer'!A9324)</f>
        <v>#VALUE!</v>
      </c>
      <c r="B9324" t="e">
        <f>IF(A9324=43,'Mission Importer'!A9324,0)</f>
        <v>#VALUE!</v>
      </c>
      <c r="D9324" t="e">
        <f>SEARCH("shape_name",'Mission Importer'!A9324)</f>
        <v>#VALUE!</v>
      </c>
      <c r="E9324" t="e">
        <f>IF(D9324=43,'Mission Importer'!A9324,0)</f>
        <v>#VALUE!</v>
      </c>
      <c r="G9324" t="e">
        <f>SEARCH("shape_name",'Mission Importer'!A9324)</f>
        <v>#VALUE!</v>
      </c>
      <c r="H9324" t="e">
        <f>IF(G9324=43,'Mission Importer'!A9324,0)</f>
        <v>#VALUE!</v>
      </c>
      <c r="J9324" t="e">
        <f>SEARCH("type",'Mission Importer'!A9324)</f>
        <v>#VALUE!</v>
      </c>
      <c r="K9324" t="e">
        <f>IF(J9324=43,'Mission Importer'!A9324,0)</f>
        <v>#VALUE!</v>
      </c>
      <c r="L9324" t="e">
        <f>SEARCH("category",'Mission Importer'!A9324)</f>
        <v>#VALUE!</v>
      </c>
      <c r="M9324" t="e">
        <f>IF(L9324=43,'Mission Importer'!A9324,0)</f>
        <v>#VALUE!</v>
      </c>
    </row>
    <row r="9325" spans="1:13" x14ac:dyDescent="0.3">
      <c r="A9325" t="e">
        <f>SEARCH("livery",'Mission Importer'!A9325)</f>
        <v>#VALUE!</v>
      </c>
      <c r="B9325" t="e">
        <f>IF(A9325=43,'Mission Importer'!A9325,0)</f>
        <v>#VALUE!</v>
      </c>
      <c r="D9325" t="e">
        <f>SEARCH("shape_name",'Mission Importer'!A9325)</f>
        <v>#VALUE!</v>
      </c>
      <c r="E9325" t="e">
        <f>IF(D9325=43,'Mission Importer'!A9325,0)</f>
        <v>#VALUE!</v>
      </c>
      <c r="G9325" t="e">
        <f>SEARCH("shape_name",'Mission Importer'!A9325)</f>
        <v>#VALUE!</v>
      </c>
      <c r="H9325" t="e">
        <f>IF(G9325=43,'Mission Importer'!A9325,0)</f>
        <v>#VALUE!</v>
      </c>
      <c r="J9325" t="e">
        <f>SEARCH("type",'Mission Importer'!A9325)</f>
        <v>#VALUE!</v>
      </c>
      <c r="K9325" t="e">
        <f>IF(J9325=43,'Mission Importer'!A9325,0)</f>
        <v>#VALUE!</v>
      </c>
      <c r="L9325" t="e">
        <f>SEARCH("category",'Mission Importer'!A9325)</f>
        <v>#VALUE!</v>
      </c>
      <c r="M9325" t="e">
        <f>IF(L9325=43,'Mission Importer'!A9325,0)</f>
        <v>#VALUE!</v>
      </c>
    </row>
    <row r="9326" spans="1:13" x14ac:dyDescent="0.3">
      <c r="A9326" t="e">
        <f>SEARCH("livery",'Mission Importer'!A9326)</f>
        <v>#VALUE!</v>
      </c>
      <c r="B9326" t="e">
        <f>IF(A9326=43,'Mission Importer'!A9326,0)</f>
        <v>#VALUE!</v>
      </c>
      <c r="D9326" t="e">
        <f>SEARCH("shape_name",'Mission Importer'!A9326)</f>
        <v>#VALUE!</v>
      </c>
      <c r="E9326" t="e">
        <f>IF(D9326=43,'Mission Importer'!A9326,0)</f>
        <v>#VALUE!</v>
      </c>
      <c r="G9326" t="e">
        <f>SEARCH("shape_name",'Mission Importer'!A9326)</f>
        <v>#VALUE!</v>
      </c>
      <c r="H9326" t="e">
        <f>IF(G9326=43,'Mission Importer'!A9326,0)</f>
        <v>#VALUE!</v>
      </c>
      <c r="J9326" t="e">
        <f>SEARCH("type",'Mission Importer'!A9326)</f>
        <v>#VALUE!</v>
      </c>
      <c r="K9326" t="e">
        <f>IF(J9326=43,'Mission Importer'!A9326,0)</f>
        <v>#VALUE!</v>
      </c>
      <c r="L9326" t="e">
        <f>SEARCH("category",'Mission Importer'!A9326)</f>
        <v>#VALUE!</v>
      </c>
      <c r="M9326" t="e">
        <f>IF(L9326=43,'Mission Importer'!A9326,0)</f>
        <v>#VALUE!</v>
      </c>
    </row>
    <row r="9327" spans="1:13" x14ac:dyDescent="0.3">
      <c r="A9327" t="e">
        <f>SEARCH("livery",'Mission Importer'!A9327)</f>
        <v>#VALUE!</v>
      </c>
      <c r="B9327" t="e">
        <f>IF(A9327=43,'Mission Importer'!A9327,0)</f>
        <v>#VALUE!</v>
      </c>
      <c r="D9327" t="e">
        <f>SEARCH("shape_name",'Mission Importer'!A9327)</f>
        <v>#VALUE!</v>
      </c>
      <c r="E9327" t="e">
        <f>IF(D9327=43,'Mission Importer'!A9327,0)</f>
        <v>#VALUE!</v>
      </c>
      <c r="G9327" t="e">
        <f>SEARCH("shape_name",'Mission Importer'!A9327)</f>
        <v>#VALUE!</v>
      </c>
      <c r="H9327" t="e">
        <f>IF(G9327=43,'Mission Importer'!A9327,0)</f>
        <v>#VALUE!</v>
      </c>
      <c r="J9327" t="e">
        <f>SEARCH("type",'Mission Importer'!A9327)</f>
        <v>#VALUE!</v>
      </c>
      <c r="K9327" t="e">
        <f>IF(J9327=43,'Mission Importer'!A9327,0)</f>
        <v>#VALUE!</v>
      </c>
      <c r="L9327" t="e">
        <f>SEARCH("category",'Mission Importer'!A9327)</f>
        <v>#VALUE!</v>
      </c>
      <c r="M9327" t="e">
        <f>IF(L9327=43,'Mission Importer'!A9327,0)</f>
        <v>#VALUE!</v>
      </c>
    </row>
    <row r="9328" spans="1:13" x14ac:dyDescent="0.3">
      <c r="A9328" t="e">
        <f>SEARCH("livery",'Mission Importer'!A9328)</f>
        <v>#VALUE!</v>
      </c>
      <c r="B9328" t="e">
        <f>IF(A9328=43,'Mission Importer'!A9328,0)</f>
        <v>#VALUE!</v>
      </c>
      <c r="D9328" t="e">
        <f>SEARCH("shape_name",'Mission Importer'!A9328)</f>
        <v>#VALUE!</v>
      </c>
      <c r="E9328" t="e">
        <f>IF(D9328=43,'Mission Importer'!A9328,0)</f>
        <v>#VALUE!</v>
      </c>
      <c r="G9328" t="e">
        <f>SEARCH("shape_name",'Mission Importer'!A9328)</f>
        <v>#VALUE!</v>
      </c>
      <c r="H9328" t="e">
        <f>IF(G9328=43,'Mission Importer'!A9328,0)</f>
        <v>#VALUE!</v>
      </c>
      <c r="J9328" t="e">
        <f>SEARCH("type",'Mission Importer'!A9328)</f>
        <v>#VALUE!</v>
      </c>
      <c r="K9328" t="e">
        <f>IF(J9328=43,'Mission Importer'!A9328,0)</f>
        <v>#VALUE!</v>
      </c>
      <c r="L9328" t="e">
        <f>SEARCH("category",'Mission Importer'!A9328)</f>
        <v>#VALUE!</v>
      </c>
      <c r="M9328" t="e">
        <f>IF(L9328=43,'Mission Importer'!A9328,0)</f>
        <v>#VALUE!</v>
      </c>
    </row>
    <row r="9329" spans="1:13" x14ac:dyDescent="0.3">
      <c r="A9329" t="e">
        <f>SEARCH("livery",'Mission Importer'!A9329)</f>
        <v>#VALUE!</v>
      </c>
      <c r="B9329" t="e">
        <f>IF(A9329=43,'Mission Importer'!A9329,0)</f>
        <v>#VALUE!</v>
      </c>
      <c r="D9329" t="e">
        <f>SEARCH("shape_name",'Mission Importer'!A9329)</f>
        <v>#VALUE!</v>
      </c>
      <c r="E9329" t="e">
        <f>IF(D9329=43,'Mission Importer'!A9329,0)</f>
        <v>#VALUE!</v>
      </c>
      <c r="G9329" t="e">
        <f>SEARCH("shape_name",'Mission Importer'!A9329)</f>
        <v>#VALUE!</v>
      </c>
      <c r="H9329" t="e">
        <f>IF(G9329=43,'Mission Importer'!A9329,0)</f>
        <v>#VALUE!</v>
      </c>
      <c r="J9329" t="e">
        <f>SEARCH("type",'Mission Importer'!A9329)</f>
        <v>#VALUE!</v>
      </c>
      <c r="K9329" t="e">
        <f>IF(J9329=43,'Mission Importer'!A9329,0)</f>
        <v>#VALUE!</v>
      </c>
      <c r="L9329" t="e">
        <f>SEARCH("category",'Mission Importer'!A9329)</f>
        <v>#VALUE!</v>
      </c>
      <c r="M9329" t="e">
        <f>IF(L9329=43,'Mission Importer'!A9329,0)</f>
        <v>#VALUE!</v>
      </c>
    </row>
    <row r="9330" spans="1:13" x14ac:dyDescent="0.3">
      <c r="A9330" t="e">
        <f>SEARCH("livery",'Mission Importer'!A9330)</f>
        <v>#VALUE!</v>
      </c>
      <c r="B9330" t="e">
        <f>IF(A9330=43,'Mission Importer'!A9330,0)</f>
        <v>#VALUE!</v>
      </c>
      <c r="D9330" t="e">
        <f>SEARCH("shape_name",'Mission Importer'!A9330)</f>
        <v>#VALUE!</v>
      </c>
      <c r="E9330" t="e">
        <f>IF(D9330=43,'Mission Importer'!A9330,0)</f>
        <v>#VALUE!</v>
      </c>
      <c r="G9330" t="e">
        <f>SEARCH("shape_name",'Mission Importer'!A9330)</f>
        <v>#VALUE!</v>
      </c>
      <c r="H9330" t="e">
        <f>IF(G9330=43,'Mission Importer'!A9330,0)</f>
        <v>#VALUE!</v>
      </c>
      <c r="J9330" t="e">
        <f>SEARCH("type",'Mission Importer'!A9330)</f>
        <v>#VALUE!</v>
      </c>
      <c r="K9330" t="e">
        <f>IF(J9330=43,'Mission Importer'!A9330,0)</f>
        <v>#VALUE!</v>
      </c>
      <c r="L9330" t="e">
        <f>SEARCH("category",'Mission Importer'!A9330)</f>
        <v>#VALUE!</v>
      </c>
      <c r="M9330" t="e">
        <f>IF(L9330=43,'Mission Importer'!A9330,0)</f>
        <v>#VALUE!</v>
      </c>
    </row>
    <row r="9331" spans="1:13" x14ac:dyDescent="0.3">
      <c r="A9331" t="e">
        <f>SEARCH("livery",'Mission Importer'!A9331)</f>
        <v>#VALUE!</v>
      </c>
      <c r="B9331" t="e">
        <f>IF(A9331=43,'Mission Importer'!A9331,0)</f>
        <v>#VALUE!</v>
      </c>
      <c r="D9331" t="e">
        <f>SEARCH("shape_name",'Mission Importer'!A9331)</f>
        <v>#VALUE!</v>
      </c>
      <c r="E9331" t="e">
        <f>IF(D9331=43,'Mission Importer'!A9331,0)</f>
        <v>#VALUE!</v>
      </c>
      <c r="G9331" t="e">
        <f>SEARCH("shape_name",'Mission Importer'!A9331)</f>
        <v>#VALUE!</v>
      </c>
      <c r="H9331" t="e">
        <f>IF(G9331=43,'Mission Importer'!A9331,0)</f>
        <v>#VALUE!</v>
      </c>
      <c r="J9331" t="e">
        <f>SEARCH("type",'Mission Importer'!A9331)</f>
        <v>#VALUE!</v>
      </c>
      <c r="K9331" t="e">
        <f>IF(J9331=43,'Mission Importer'!A9331,0)</f>
        <v>#VALUE!</v>
      </c>
      <c r="L9331" t="e">
        <f>SEARCH("category",'Mission Importer'!A9331)</f>
        <v>#VALUE!</v>
      </c>
      <c r="M9331" t="e">
        <f>IF(L9331=43,'Mission Importer'!A9331,0)</f>
        <v>#VALUE!</v>
      </c>
    </row>
    <row r="9332" spans="1:13" x14ac:dyDescent="0.3">
      <c r="A9332" t="e">
        <f>SEARCH("livery",'Mission Importer'!A9332)</f>
        <v>#VALUE!</v>
      </c>
      <c r="B9332" t="e">
        <f>IF(A9332=43,'Mission Importer'!A9332,0)</f>
        <v>#VALUE!</v>
      </c>
      <c r="D9332" t="e">
        <f>SEARCH("shape_name",'Mission Importer'!A9332)</f>
        <v>#VALUE!</v>
      </c>
      <c r="E9332" t="e">
        <f>IF(D9332=43,'Mission Importer'!A9332,0)</f>
        <v>#VALUE!</v>
      </c>
      <c r="G9332" t="e">
        <f>SEARCH("shape_name",'Mission Importer'!A9332)</f>
        <v>#VALUE!</v>
      </c>
      <c r="H9332" t="e">
        <f>IF(G9332=43,'Mission Importer'!A9332,0)</f>
        <v>#VALUE!</v>
      </c>
      <c r="J9332" t="e">
        <f>SEARCH("type",'Mission Importer'!A9332)</f>
        <v>#VALUE!</v>
      </c>
      <c r="K9332" t="e">
        <f>IF(J9332=43,'Mission Importer'!A9332,0)</f>
        <v>#VALUE!</v>
      </c>
      <c r="L9332" t="e">
        <f>SEARCH("category",'Mission Importer'!A9332)</f>
        <v>#VALUE!</v>
      </c>
      <c r="M9332" t="e">
        <f>IF(L9332=43,'Mission Importer'!A9332,0)</f>
        <v>#VALUE!</v>
      </c>
    </row>
    <row r="9333" spans="1:13" x14ac:dyDescent="0.3">
      <c r="A9333" t="e">
        <f>SEARCH("livery",'Mission Importer'!A9333)</f>
        <v>#VALUE!</v>
      </c>
      <c r="B9333" t="e">
        <f>IF(A9333=43,'Mission Importer'!A9333,0)</f>
        <v>#VALUE!</v>
      </c>
      <c r="D9333" t="e">
        <f>SEARCH("shape_name",'Mission Importer'!A9333)</f>
        <v>#VALUE!</v>
      </c>
      <c r="E9333" t="e">
        <f>IF(D9333=43,'Mission Importer'!A9333,0)</f>
        <v>#VALUE!</v>
      </c>
      <c r="G9333" t="e">
        <f>SEARCH("shape_name",'Mission Importer'!A9333)</f>
        <v>#VALUE!</v>
      </c>
      <c r="H9333" t="e">
        <f>IF(G9333=43,'Mission Importer'!A9333,0)</f>
        <v>#VALUE!</v>
      </c>
      <c r="J9333" t="e">
        <f>SEARCH("type",'Mission Importer'!A9333)</f>
        <v>#VALUE!</v>
      </c>
      <c r="K9333" t="e">
        <f>IF(J9333=43,'Mission Importer'!A9333,0)</f>
        <v>#VALUE!</v>
      </c>
      <c r="L9333" t="e">
        <f>SEARCH("category",'Mission Importer'!A9333)</f>
        <v>#VALUE!</v>
      </c>
      <c r="M9333" t="e">
        <f>IF(L9333=43,'Mission Importer'!A9333,0)</f>
        <v>#VALUE!</v>
      </c>
    </row>
    <row r="9334" spans="1:13" x14ac:dyDescent="0.3">
      <c r="A9334" t="e">
        <f>SEARCH("livery",'Mission Importer'!A9334)</f>
        <v>#VALUE!</v>
      </c>
      <c r="B9334" t="e">
        <f>IF(A9334=43,'Mission Importer'!A9334,0)</f>
        <v>#VALUE!</v>
      </c>
      <c r="D9334" t="e">
        <f>SEARCH("shape_name",'Mission Importer'!A9334)</f>
        <v>#VALUE!</v>
      </c>
      <c r="E9334" t="e">
        <f>IF(D9334=43,'Mission Importer'!A9334,0)</f>
        <v>#VALUE!</v>
      </c>
      <c r="G9334" t="e">
        <f>SEARCH("shape_name",'Mission Importer'!A9334)</f>
        <v>#VALUE!</v>
      </c>
      <c r="H9334" t="e">
        <f>IF(G9334=43,'Mission Importer'!A9334,0)</f>
        <v>#VALUE!</v>
      </c>
      <c r="J9334" t="e">
        <f>SEARCH("type",'Mission Importer'!A9334)</f>
        <v>#VALUE!</v>
      </c>
      <c r="K9334" t="e">
        <f>IF(J9334=43,'Mission Importer'!A9334,0)</f>
        <v>#VALUE!</v>
      </c>
      <c r="L9334" t="e">
        <f>SEARCH("category",'Mission Importer'!A9334)</f>
        <v>#VALUE!</v>
      </c>
      <c r="M9334" t="e">
        <f>IF(L9334=43,'Mission Importer'!A9334,0)</f>
        <v>#VALUE!</v>
      </c>
    </row>
    <row r="9335" spans="1:13" x14ac:dyDescent="0.3">
      <c r="A9335" t="e">
        <f>SEARCH("livery",'Mission Importer'!A9335)</f>
        <v>#VALUE!</v>
      </c>
      <c r="B9335" t="e">
        <f>IF(A9335=43,'Mission Importer'!A9335,0)</f>
        <v>#VALUE!</v>
      </c>
      <c r="D9335" t="e">
        <f>SEARCH("shape_name",'Mission Importer'!A9335)</f>
        <v>#VALUE!</v>
      </c>
      <c r="E9335" t="e">
        <f>IF(D9335=43,'Mission Importer'!A9335,0)</f>
        <v>#VALUE!</v>
      </c>
      <c r="G9335" t="e">
        <f>SEARCH("shape_name",'Mission Importer'!A9335)</f>
        <v>#VALUE!</v>
      </c>
      <c r="H9335" t="e">
        <f>IF(G9335=43,'Mission Importer'!A9335,0)</f>
        <v>#VALUE!</v>
      </c>
      <c r="J9335" t="e">
        <f>SEARCH("type",'Mission Importer'!A9335)</f>
        <v>#VALUE!</v>
      </c>
      <c r="K9335" t="e">
        <f>IF(J9335=43,'Mission Importer'!A9335,0)</f>
        <v>#VALUE!</v>
      </c>
      <c r="L9335" t="e">
        <f>SEARCH("category",'Mission Importer'!A9335)</f>
        <v>#VALUE!</v>
      </c>
      <c r="M9335" t="e">
        <f>IF(L9335=43,'Mission Importer'!A9335,0)</f>
        <v>#VALUE!</v>
      </c>
    </row>
    <row r="9336" spans="1:13" x14ac:dyDescent="0.3">
      <c r="A9336" t="e">
        <f>SEARCH("livery",'Mission Importer'!A9336)</f>
        <v>#VALUE!</v>
      </c>
      <c r="B9336" t="e">
        <f>IF(A9336=43,'Mission Importer'!A9336,0)</f>
        <v>#VALUE!</v>
      </c>
      <c r="D9336" t="e">
        <f>SEARCH("shape_name",'Mission Importer'!A9336)</f>
        <v>#VALUE!</v>
      </c>
      <c r="E9336" t="e">
        <f>IF(D9336=43,'Mission Importer'!A9336,0)</f>
        <v>#VALUE!</v>
      </c>
      <c r="G9336" t="e">
        <f>SEARCH("shape_name",'Mission Importer'!A9336)</f>
        <v>#VALUE!</v>
      </c>
      <c r="H9336" t="e">
        <f>IF(G9336=43,'Mission Importer'!A9336,0)</f>
        <v>#VALUE!</v>
      </c>
      <c r="J9336" t="e">
        <f>SEARCH("type",'Mission Importer'!A9336)</f>
        <v>#VALUE!</v>
      </c>
      <c r="K9336" t="e">
        <f>IF(J9336=43,'Mission Importer'!A9336,0)</f>
        <v>#VALUE!</v>
      </c>
      <c r="L9336" t="e">
        <f>SEARCH("category",'Mission Importer'!A9336)</f>
        <v>#VALUE!</v>
      </c>
      <c r="M9336" t="e">
        <f>IF(L9336=43,'Mission Importer'!A9336,0)</f>
        <v>#VALUE!</v>
      </c>
    </row>
    <row r="9337" spans="1:13" x14ac:dyDescent="0.3">
      <c r="A9337" t="e">
        <f>SEARCH("livery",'Mission Importer'!A9337)</f>
        <v>#VALUE!</v>
      </c>
      <c r="B9337" t="e">
        <f>IF(A9337=43,'Mission Importer'!A9337,0)</f>
        <v>#VALUE!</v>
      </c>
      <c r="D9337" t="e">
        <f>SEARCH("shape_name",'Mission Importer'!A9337)</f>
        <v>#VALUE!</v>
      </c>
      <c r="E9337" t="e">
        <f>IF(D9337=43,'Mission Importer'!A9337,0)</f>
        <v>#VALUE!</v>
      </c>
      <c r="G9337" t="e">
        <f>SEARCH("shape_name",'Mission Importer'!A9337)</f>
        <v>#VALUE!</v>
      </c>
      <c r="H9337" t="e">
        <f>IF(G9337=43,'Mission Importer'!A9337,0)</f>
        <v>#VALUE!</v>
      </c>
      <c r="J9337">
        <f>SEARCH("type",'Mission Importer'!A9337)</f>
        <v>47</v>
      </c>
      <c r="K9337">
        <f>IF(J9337=43,'Mission Importer'!A9337,0)</f>
        <v>0</v>
      </c>
      <c r="L9337" t="e">
        <f>SEARCH("category",'Mission Importer'!A9337)</f>
        <v>#VALUE!</v>
      </c>
      <c r="M9337" t="e">
        <f>IF(L9337=43,'Mission Importer'!A9337,0)</f>
        <v>#VALUE!</v>
      </c>
    </row>
    <row r="9338" spans="1:13" x14ac:dyDescent="0.3">
      <c r="A9338" t="e">
        <f>SEARCH("livery",'Mission Importer'!A9338)</f>
        <v>#VALUE!</v>
      </c>
      <c r="B9338" t="e">
        <f>IF(A9338=43,'Mission Importer'!A9338,0)</f>
        <v>#VALUE!</v>
      </c>
      <c r="D9338" t="e">
        <f>SEARCH("shape_name",'Mission Importer'!A9338)</f>
        <v>#VALUE!</v>
      </c>
      <c r="E9338" t="e">
        <f>IF(D9338=43,'Mission Importer'!A9338,0)</f>
        <v>#VALUE!</v>
      </c>
      <c r="G9338" t="e">
        <f>SEARCH("shape_name",'Mission Importer'!A9338)</f>
        <v>#VALUE!</v>
      </c>
      <c r="H9338" t="e">
        <f>IF(G9338=43,'Mission Importer'!A9338,0)</f>
        <v>#VALUE!</v>
      </c>
      <c r="J9338" t="e">
        <f>SEARCH("type",'Mission Importer'!A9338)</f>
        <v>#VALUE!</v>
      </c>
      <c r="K9338" t="e">
        <f>IF(J9338=43,'Mission Importer'!A9338,0)</f>
        <v>#VALUE!</v>
      </c>
      <c r="L9338" t="e">
        <f>SEARCH("category",'Mission Importer'!A9338)</f>
        <v>#VALUE!</v>
      </c>
      <c r="M9338" t="e">
        <f>IF(L9338=43,'Mission Importer'!A9338,0)</f>
        <v>#VALUE!</v>
      </c>
    </row>
    <row r="9339" spans="1:13" x14ac:dyDescent="0.3">
      <c r="A9339" t="e">
        <f>SEARCH("livery",'Mission Importer'!A9339)</f>
        <v>#VALUE!</v>
      </c>
      <c r="B9339" t="e">
        <f>IF(A9339=43,'Mission Importer'!A9339,0)</f>
        <v>#VALUE!</v>
      </c>
      <c r="D9339" t="e">
        <f>SEARCH("shape_name",'Mission Importer'!A9339)</f>
        <v>#VALUE!</v>
      </c>
      <c r="E9339" t="e">
        <f>IF(D9339=43,'Mission Importer'!A9339,0)</f>
        <v>#VALUE!</v>
      </c>
      <c r="G9339" t="e">
        <f>SEARCH("shape_name",'Mission Importer'!A9339)</f>
        <v>#VALUE!</v>
      </c>
      <c r="H9339" t="e">
        <f>IF(G9339=43,'Mission Importer'!A9339,0)</f>
        <v>#VALUE!</v>
      </c>
      <c r="J9339" t="e">
        <f>SEARCH("type",'Mission Importer'!A9339)</f>
        <v>#VALUE!</v>
      </c>
      <c r="K9339" t="e">
        <f>IF(J9339=43,'Mission Importer'!A9339,0)</f>
        <v>#VALUE!</v>
      </c>
      <c r="L9339" t="e">
        <f>SEARCH("category",'Mission Importer'!A9339)</f>
        <v>#VALUE!</v>
      </c>
      <c r="M9339" t="e">
        <f>IF(L9339=43,'Mission Importer'!A9339,0)</f>
        <v>#VALUE!</v>
      </c>
    </row>
    <row r="9340" spans="1:13" x14ac:dyDescent="0.3">
      <c r="A9340" t="e">
        <f>SEARCH("livery",'Mission Importer'!A9340)</f>
        <v>#VALUE!</v>
      </c>
      <c r="B9340" t="e">
        <f>IF(A9340=43,'Mission Importer'!A9340,0)</f>
        <v>#VALUE!</v>
      </c>
      <c r="D9340" t="e">
        <f>SEARCH("shape_name",'Mission Importer'!A9340)</f>
        <v>#VALUE!</v>
      </c>
      <c r="E9340" t="e">
        <f>IF(D9340=43,'Mission Importer'!A9340,0)</f>
        <v>#VALUE!</v>
      </c>
      <c r="G9340" t="e">
        <f>SEARCH("shape_name",'Mission Importer'!A9340)</f>
        <v>#VALUE!</v>
      </c>
      <c r="H9340" t="e">
        <f>IF(G9340=43,'Mission Importer'!A9340,0)</f>
        <v>#VALUE!</v>
      </c>
      <c r="J9340" t="e">
        <f>SEARCH("type",'Mission Importer'!A9340)</f>
        <v>#VALUE!</v>
      </c>
      <c r="K9340" t="e">
        <f>IF(J9340=43,'Mission Importer'!A9340,0)</f>
        <v>#VALUE!</v>
      </c>
      <c r="L9340" t="e">
        <f>SEARCH("category",'Mission Importer'!A9340)</f>
        <v>#VALUE!</v>
      </c>
      <c r="M9340" t="e">
        <f>IF(L9340=43,'Mission Importer'!A9340,0)</f>
        <v>#VALUE!</v>
      </c>
    </row>
    <row r="9341" spans="1:13" x14ac:dyDescent="0.3">
      <c r="A9341" t="e">
        <f>SEARCH("livery",'Mission Importer'!A9341)</f>
        <v>#VALUE!</v>
      </c>
      <c r="B9341" t="e">
        <f>IF(A9341=43,'Mission Importer'!A9341,0)</f>
        <v>#VALUE!</v>
      </c>
      <c r="D9341" t="e">
        <f>SEARCH("shape_name",'Mission Importer'!A9341)</f>
        <v>#VALUE!</v>
      </c>
      <c r="E9341" t="e">
        <f>IF(D9341=43,'Mission Importer'!A9341,0)</f>
        <v>#VALUE!</v>
      </c>
      <c r="G9341" t="e">
        <f>SEARCH("shape_name",'Mission Importer'!A9341)</f>
        <v>#VALUE!</v>
      </c>
      <c r="H9341" t="e">
        <f>IF(G9341=43,'Mission Importer'!A9341,0)</f>
        <v>#VALUE!</v>
      </c>
      <c r="J9341" t="e">
        <f>SEARCH("type",'Mission Importer'!A9341)</f>
        <v>#VALUE!</v>
      </c>
      <c r="K9341" t="e">
        <f>IF(J9341=43,'Mission Importer'!A9341,0)</f>
        <v>#VALUE!</v>
      </c>
      <c r="L9341" t="e">
        <f>SEARCH("category",'Mission Importer'!A9341)</f>
        <v>#VALUE!</v>
      </c>
      <c r="M9341" t="e">
        <f>IF(L9341=43,'Mission Importer'!A9341,0)</f>
        <v>#VALUE!</v>
      </c>
    </row>
    <row r="9342" spans="1:13" x14ac:dyDescent="0.3">
      <c r="A9342" t="e">
        <f>SEARCH("livery",'Mission Importer'!A9342)</f>
        <v>#VALUE!</v>
      </c>
      <c r="B9342" t="e">
        <f>IF(A9342=43,'Mission Importer'!A9342,0)</f>
        <v>#VALUE!</v>
      </c>
      <c r="D9342" t="e">
        <f>SEARCH("shape_name",'Mission Importer'!A9342)</f>
        <v>#VALUE!</v>
      </c>
      <c r="E9342" t="e">
        <f>IF(D9342=43,'Mission Importer'!A9342,0)</f>
        <v>#VALUE!</v>
      </c>
      <c r="G9342" t="e">
        <f>SEARCH("shape_name",'Mission Importer'!A9342)</f>
        <v>#VALUE!</v>
      </c>
      <c r="H9342" t="e">
        <f>IF(G9342=43,'Mission Importer'!A9342,0)</f>
        <v>#VALUE!</v>
      </c>
      <c r="J9342" t="e">
        <f>SEARCH("type",'Mission Importer'!A9342)</f>
        <v>#VALUE!</v>
      </c>
      <c r="K9342" t="e">
        <f>IF(J9342=43,'Mission Importer'!A9342,0)</f>
        <v>#VALUE!</v>
      </c>
      <c r="L9342" t="e">
        <f>SEARCH("category",'Mission Importer'!A9342)</f>
        <v>#VALUE!</v>
      </c>
      <c r="M9342" t="e">
        <f>IF(L9342=43,'Mission Importer'!A9342,0)</f>
        <v>#VALUE!</v>
      </c>
    </row>
    <row r="9343" spans="1:13" x14ac:dyDescent="0.3">
      <c r="A9343" t="e">
        <f>SEARCH("livery",'Mission Importer'!A9343)</f>
        <v>#VALUE!</v>
      </c>
      <c r="B9343" t="e">
        <f>IF(A9343=43,'Mission Importer'!A9343,0)</f>
        <v>#VALUE!</v>
      </c>
      <c r="D9343" t="e">
        <f>SEARCH("shape_name",'Mission Importer'!A9343)</f>
        <v>#VALUE!</v>
      </c>
      <c r="E9343" t="e">
        <f>IF(D9343=43,'Mission Importer'!A9343,0)</f>
        <v>#VALUE!</v>
      </c>
      <c r="G9343" t="e">
        <f>SEARCH("shape_name",'Mission Importer'!A9343)</f>
        <v>#VALUE!</v>
      </c>
      <c r="H9343" t="e">
        <f>IF(G9343=43,'Mission Importer'!A9343,0)</f>
        <v>#VALUE!</v>
      </c>
      <c r="J9343" t="e">
        <f>SEARCH("type",'Mission Importer'!A9343)</f>
        <v>#VALUE!</v>
      </c>
      <c r="K9343" t="e">
        <f>IF(J9343=43,'Mission Importer'!A9343,0)</f>
        <v>#VALUE!</v>
      </c>
      <c r="L9343" t="e">
        <f>SEARCH("category",'Mission Importer'!A9343)</f>
        <v>#VALUE!</v>
      </c>
      <c r="M9343" t="e">
        <f>IF(L9343=43,'Mission Importer'!A9343,0)</f>
        <v>#VALUE!</v>
      </c>
    </row>
    <row r="9344" spans="1:13" x14ac:dyDescent="0.3">
      <c r="A9344" t="e">
        <f>SEARCH("livery",'Mission Importer'!A9344)</f>
        <v>#VALUE!</v>
      </c>
      <c r="B9344" t="e">
        <f>IF(A9344=43,'Mission Importer'!A9344,0)</f>
        <v>#VALUE!</v>
      </c>
      <c r="D9344" t="e">
        <f>SEARCH("shape_name",'Mission Importer'!A9344)</f>
        <v>#VALUE!</v>
      </c>
      <c r="E9344" t="e">
        <f>IF(D9344=43,'Mission Importer'!A9344,0)</f>
        <v>#VALUE!</v>
      </c>
      <c r="G9344" t="e">
        <f>SEARCH("shape_name",'Mission Importer'!A9344)</f>
        <v>#VALUE!</v>
      </c>
      <c r="H9344" t="e">
        <f>IF(G9344=43,'Mission Importer'!A9344,0)</f>
        <v>#VALUE!</v>
      </c>
      <c r="J9344" t="e">
        <f>SEARCH("type",'Mission Importer'!A9344)</f>
        <v>#VALUE!</v>
      </c>
      <c r="K9344" t="e">
        <f>IF(J9344=43,'Mission Importer'!A9344,0)</f>
        <v>#VALUE!</v>
      </c>
      <c r="L9344" t="e">
        <f>SEARCH("category",'Mission Importer'!A9344)</f>
        <v>#VALUE!</v>
      </c>
      <c r="M9344" t="e">
        <f>IF(L9344=43,'Mission Importer'!A9344,0)</f>
        <v>#VALUE!</v>
      </c>
    </row>
    <row r="9345" spans="1:13" x14ac:dyDescent="0.3">
      <c r="A9345" t="e">
        <f>SEARCH("livery",'Mission Importer'!A9345)</f>
        <v>#VALUE!</v>
      </c>
      <c r="B9345" t="e">
        <f>IF(A9345=43,'Mission Importer'!A9345,0)</f>
        <v>#VALUE!</v>
      </c>
      <c r="D9345" t="e">
        <f>SEARCH("shape_name",'Mission Importer'!A9345)</f>
        <v>#VALUE!</v>
      </c>
      <c r="E9345" t="e">
        <f>IF(D9345=43,'Mission Importer'!A9345,0)</f>
        <v>#VALUE!</v>
      </c>
      <c r="G9345" t="e">
        <f>SEARCH("shape_name",'Mission Importer'!A9345)</f>
        <v>#VALUE!</v>
      </c>
      <c r="H9345" t="e">
        <f>IF(G9345=43,'Mission Importer'!A9345,0)</f>
        <v>#VALUE!</v>
      </c>
      <c r="J9345" t="e">
        <f>SEARCH("type",'Mission Importer'!A9345)</f>
        <v>#VALUE!</v>
      </c>
      <c r="K9345" t="e">
        <f>IF(J9345=43,'Mission Importer'!A9345,0)</f>
        <v>#VALUE!</v>
      </c>
      <c r="L9345" t="e">
        <f>SEARCH("category",'Mission Importer'!A9345)</f>
        <v>#VALUE!</v>
      </c>
      <c r="M9345" t="e">
        <f>IF(L9345=43,'Mission Importer'!A9345,0)</f>
        <v>#VALUE!</v>
      </c>
    </row>
    <row r="9346" spans="1:13" x14ac:dyDescent="0.3">
      <c r="A9346" t="e">
        <f>SEARCH("livery",'Mission Importer'!A9346)</f>
        <v>#VALUE!</v>
      </c>
      <c r="B9346" t="e">
        <f>IF(A9346=43,'Mission Importer'!A9346,0)</f>
        <v>#VALUE!</v>
      </c>
      <c r="D9346" t="e">
        <f>SEARCH("shape_name",'Mission Importer'!A9346)</f>
        <v>#VALUE!</v>
      </c>
      <c r="E9346" t="e">
        <f>IF(D9346=43,'Mission Importer'!A9346,0)</f>
        <v>#VALUE!</v>
      </c>
      <c r="G9346" t="e">
        <f>SEARCH("shape_name",'Mission Importer'!A9346)</f>
        <v>#VALUE!</v>
      </c>
      <c r="H9346" t="e">
        <f>IF(G9346=43,'Mission Importer'!A9346,0)</f>
        <v>#VALUE!</v>
      </c>
      <c r="J9346" t="e">
        <f>SEARCH("type",'Mission Importer'!A9346)</f>
        <v>#VALUE!</v>
      </c>
      <c r="K9346" t="e">
        <f>IF(J9346=43,'Mission Importer'!A9346,0)</f>
        <v>#VALUE!</v>
      </c>
      <c r="L9346" t="e">
        <f>SEARCH("category",'Mission Importer'!A9346)</f>
        <v>#VALUE!</v>
      </c>
      <c r="M9346" t="e">
        <f>IF(L9346=43,'Mission Importer'!A9346,0)</f>
        <v>#VALUE!</v>
      </c>
    </row>
    <row r="9347" spans="1:13" x14ac:dyDescent="0.3">
      <c r="A9347" t="e">
        <f>SEARCH("livery",'Mission Importer'!A9347)</f>
        <v>#VALUE!</v>
      </c>
      <c r="B9347" t="e">
        <f>IF(A9347=43,'Mission Importer'!A9347,0)</f>
        <v>#VALUE!</v>
      </c>
      <c r="D9347" t="e">
        <f>SEARCH("shape_name",'Mission Importer'!A9347)</f>
        <v>#VALUE!</v>
      </c>
      <c r="E9347" t="e">
        <f>IF(D9347=43,'Mission Importer'!A9347,0)</f>
        <v>#VALUE!</v>
      </c>
      <c r="G9347" t="e">
        <f>SEARCH("shape_name",'Mission Importer'!A9347)</f>
        <v>#VALUE!</v>
      </c>
      <c r="H9347" t="e">
        <f>IF(G9347=43,'Mission Importer'!A9347,0)</f>
        <v>#VALUE!</v>
      </c>
      <c r="J9347" t="e">
        <f>SEARCH("type",'Mission Importer'!A9347)</f>
        <v>#VALUE!</v>
      </c>
      <c r="K9347" t="e">
        <f>IF(J9347=43,'Mission Importer'!A9347,0)</f>
        <v>#VALUE!</v>
      </c>
      <c r="L9347" t="e">
        <f>SEARCH("category",'Mission Importer'!A9347)</f>
        <v>#VALUE!</v>
      </c>
      <c r="M9347" t="e">
        <f>IF(L9347=43,'Mission Importer'!A9347,0)</f>
        <v>#VALUE!</v>
      </c>
    </row>
    <row r="9348" spans="1:13" x14ac:dyDescent="0.3">
      <c r="A9348" t="e">
        <f>SEARCH("livery",'Mission Importer'!A9348)</f>
        <v>#VALUE!</v>
      </c>
      <c r="B9348" t="e">
        <f>IF(A9348=43,'Mission Importer'!A9348,0)</f>
        <v>#VALUE!</v>
      </c>
      <c r="D9348" t="e">
        <f>SEARCH("shape_name",'Mission Importer'!A9348)</f>
        <v>#VALUE!</v>
      </c>
      <c r="E9348" t="e">
        <f>IF(D9348=43,'Mission Importer'!A9348,0)</f>
        <v>#VALUE!</v>
      </c>
      <c r="G9348" t="e">
        <f>SEARCH("shape_name",'Mission Importer'!A9348)</f>
        <v>#VALUE!</v>
      </c>
      <c r="H9348" t="e">
        <f>IF(G9348=43,'Mission Importer'!A9348,0)</f>
        <v>#VALUE!</v>
      </c>
      <c r="J9348" t="e">
        <f>SEARCH("type",'Mission Importer'!A9348)</f>
        <v>#VALUE!</v>
      </c>
      <c r="K9348" t="e">
        <f>IF(J9348=43,'Mission Importer'!A9348,0)</f>
        <v>#VALUE!</v>
      </c>
      <c r="L9348" t="e">
        <f>SEARCH("category",'Mission Importer'!A9348)</f>
        <v>#VALUE!</v>
      </c>
      <c r="M9348" t="e">
        <f>IF(L9348=43,'Mission Importer'!A9348,0)</f>
        <v>#VALUE!</v>
      </c>
    </row>
    <row r="9349" spans="1:13" x14ac:dyDescent="0.3">
      <c r="A9349" t="e">
        <f>SEARCH("livery",'Mission Importer'!A9349)</f>
        <v>#VALUE!</v>
      </c>
      <c r="B9349" t="e">
        <f>IF(A9349=43,'Mission Importer'!A9349,0)</f>
        <v>#VALUE!</v>
      </c>
      <c r="D9349" t="e">
        <f>SEARCH("shape_name",'Mission Importer'!A9349)</f>
        <v>#VALUE!</v>
      </c>
      <c r="E9349" t="e">
        <f>IF(D9349=43,'Mission Importer'!A9349,0)</f>
        <v>#VALUE!</v>
      </c>
      <c r="G9349" t="e">
        <f>SEARCH("shape_name",'Mission Importer'!A9349)</f>
        <v>#VALUE!</v>
      </c>
      <c r="H9349" t="e">
        <f>IF(G9349=43,'Mission Importer'!A9349,0)</f>
        <v>#VALUE!</v>
      </c>
      <c r="J9349" t="e">
        <f>SEARCH("type",'Mission Importer'!A9349)</f>
        <v>#VALUE!</v>
      </c>
      <c r="K9349" t="e">
        <f>IF(J9349=43,'Mission Importer'!A9349,0)</f>
        <v>#VALUE!</v>
      </c>
      <c r="L9349" t="e">
        <f>SEARCH("category",'Mission Importer'!A9349)</f>
        <v>#VALUE!</v>
      </c>
      <c r="M9349" t="e">
        <f>IF(L9349=43,'Mission Importer'!A9349,0)</f>
        <v>#VALUE!</v>
      </c>
    </row>
    <row r="9350" spans="1:13" x14ac:dyDescent="0.3">
      <c r="A9350" t="e">
        <f>SEARCH("livery",'Mission Importer'!A9350)</f>
        <v>#VALUE!</v>
      </c>
      <c r="B9350" t="e">
        <f>IF(A9350=43,'Mission Importer'!A9350,0)</f>
        <v>#VALUE!</v>
      </c>
      <c r="D9350" t="e">
        <f>SEARCH("shape_name",'Mission Importer'!A9350)</f>
        <v>#VALUE!</v>
      </c>
      <c r="E9350" t="e">
        <f>IF(D9350=43,'Mission Importer'!A9350,0)</f>
        <v>#VALUE!</v>
      </c>
      <c r="G9350" t="e">
        <f>SEARCH("shape_name",'Mission Importer'!A9350)</f>
        <v>#VALUE!</v>
      </c>
      <c r="H9350" t="e">
        <f>IF(G9350=43,'Mission Importer'!A9350,0)</f>
        <v>#VALUE!</v>
      </c>
      <c r="J9350" t="e">
        <f>SEARCH("type",'Mission Importer'!A9350)</f>
        <v>#VALUE!</v>
      </c>
      <c r="K9350" t="e">
        <f>IF(J9350=43,'Mission Importer'!A9350,0)</f>
        <v>#VALUE!</v>
      </c>
      <c r="L9350" t="e">
        <f>SEARCH("category",'Mission Importer'!A9350)</f>
        <v>#VALUE!</v>
      </c>
      <c r="M9350" t="e">
        <f>IF(L9350=43,'Mission Importer'!A9350,0)</f>
        <v>#VALUE!</v>
      </c>
    </row>
    <row r="9351" spans="1:13" x14ac:dyDescent="0.3">
      <c r="A9351" t="e">
        <f>SEARCH("livery",'Mission Importer'!A9351)</f>
        <v>#VALUE!</v>
      </c>
      <c r="B9351" t="e">
        <f>IF(A9351=43,'Mission Importer'!A9351,0)</f>
        <v>#VALUE!</v>
      </c>
      <c r="D9351" t="e">
        <f>SEARCH("shape_name",'Mission Importer'!A9351)</f>
        <v>#VALUE!</v>
      </c>
      <c r="E9351" t="e">
        <f>IF(D9351=43,'Mission Importer'!A9351,0)</f>
        <v>#VALUE!</v>
      </c>
      <c r="G9351" t="e">
        <f>SEARCH("shape_name",'Mission Importer'!A9351)</f>
        <v>#VALUE!</v>
      </c>
      <c r="H9351" t="e">
        <f>IF(G9351=43,'Mission Importer'!A9351,0)</f>
        <v>#VALUE!</v>
      </c>
      <c r="J9351" t="e">
        <f>SEARCH("type",'Mission Importer'!A9351)</f>
        <v>#VALUE!</v>
      </c>
      <c r="K9351" t="e">
        <f>IF(J9351=43,'Mission Importer'!A9351,0)</f>
        <v>#VALUE!</v>
      </c>
      <c r="L9351" t="e">
        <f>SEARCH("category",'Mission Importer'!A9351)</f>
        <v>#VALUE!</v>
      </c>
      <c r="M9351" t="e">
        <f>IF(L9351=43,'Mission Importer'!A9351,0)</f>
        <v>#VALUE!</v>
      </c>
    </row>
    <row r="9352" spans="1:13" x14ac:dyDescent="0.3">
      <c r="A9352">
        <f>SEARCH("livery",'Mission Importer'!A9352)</f>
        <v>43</v>
      </c>
      <c r="B9352" t="str">
        <f>IF(A9352=43,'Mission Importer'!A9352,0)</f>
        <v xml:space="preserve">                                        ["livery_id"] = "desert",</v>
      </c>
      <c r="D9352" t="e">
        <f>SEARCH("shape_name",'Mission Importer'!A9352)</f>
        <v>#VALUE!</v>
      </c>
      <c r="E9352" t="e">
        <f>IF(D9352=43,'Mission Importer'!A9352,0)</f>
        <v>#VALUE!</v>
      </c>
      <c r="G9352" t="e">
        <f>SEARCH("shape_name",'Mission Importer'!A9352)</f>
        <v>#VALUE!</v>
      </c>
      <c r="H9352" t="e">
        <f>IF(G9352=43,'Mission Importer'!A9352,0)</f>
        <v>#VALUE!</v>
      </c>
      <c r="J9352" t="e">
        <f>SEARCH("type",'Mission Importer'!A9352)</f>
        <v>#VALUE!</v>
      </c>
      <c r="K9352" t="e">
        <f>IF(J9352=43,'Mission Importer'!A9352,0)</f>
        <v>#VALUE!</v>
      </c>
      <c r="L9352" t="e">
        <f>SEARCH("category",'Mission Importer'!A9352)</f>
        <v>#VALUE!</v>
      </c>
      <c r="M9352" t="e">
        <f>IF(L9352=43,'Mission Importer'!A9352,0)</f>
        <v>#VALUE!</v>
      </c>
    </row>
    <row r="9353" spans="1:13" x14ac:dyDescent="0.3">
      <c r="A9353" t="e">
        <f>SEARCH("livery",'Mission Importer'!A9353)</f>
        <v>#VALUE!</v>
      </c>
      <c r="B9353" t="e">
        <f>IF(A9353=43,'Mission Importer'!A9353,0)</f>
        <v>#VALUE!</v>
      </c>
      <c r="D9353" t="e">
        <f>SEARCH("shape_name",'Mission Importer'!A9353)</f>
        <v>#VALUE!</v>
      </c>
      <c r="E9353" t="e">
        <f>IF(D9353=43,'Mission Importer'!A9353,0)</f>
        <v>#VALUE!</v>
      </c>
      <c r="G9353" t="e">
        <f>SEARCH("shape_name",'Mission Importer'!A9353)</f>
        <v>#VALUE!</v>
      </c>
      <c r="H9353" t="e">
        <f>IF(G9353=43,'Mission Importer'!A9353,0)</f>
        <v>#VALUE!</v>
      </c>
      <c r="J9353" t="e">
        <f>SEARCH("type",'Mission Importer'!A9353)</f>
        <v>#VALUE!</v>
      </c>
      <c r="K9353" t="e">
        <f>IF(J9353=43,'Mission Importer'!A9353,0)</f>
        <v>#VALUE!</v>
      </c>
      <c r="L9353">
        <f>SEARCH("category",'Mission Importer'!A9353)</f>
        <v>43</v>
      </c>
      <c r="M9353" t="str">
        <f>IF(L9353=43,'Mission Importer'!A9353,0)</f>
        <v xml:space="preserve">                                        ["category"] = "Air Defence",</v>
      </c>
    </row>
    <row r="9354" spans="1:13" x14ac:dyDescent="0.3">
      <c r="A9354" t="e">
        <f>SEARCH("livery",'Mission Importer'!A9354)</f>
        <v>#VALUE!</v>
      </c>
      <c r="B9354" t="e">
        <f>IF(A9354=43,'Mission Importer'!A9354,0)</f>
        <v>#VALUE!</v>
      </c>
      <c r="D9354" t="e">
        <f>SEARCH("shape_name",'Mission Importer'!A9354)</f>
        <v>#VALUE!</v>
      </c>
      <c r="E9354" t="e">
        <f>IF(D9354=43,'Mission Importer'!A9354,0)</f>
        <v>#VALUE!</v>
      </c>
      <c r="G9354" t="e">
        <f>SEARCH("shape_name",'Mission Importer'!A9354)</f>
        <v>#VALUE!</v>
      </c>
      <c r="H9354" t="e">
        <f>IF(G9354=43,'Mission Importer'!A9354,0)</f>
        <v>#VALUE!</v>
      </c>
      <c r="J9354">
        <f>SEARCH("type",'Mission Importer'!A9354)</f>
        <v>43</v>
      </c>
      <c r="K9354" t="str">
        <f>IF(J9354=43,'Mission Importer'!A9354,0)</f>
        <v xml:space="preserve">                                        ["type"] = "Strela-1 9P31",</v>
      </c>
      <c r="L9354" t="e">
        <f>SEARCH("category",'Mission Importer'!A9354)</f>
        <v>#VALUE!</v>
      </c>
      <c r="M9354" t="e">
        <f>IF(L9354=43,'Mission Importer'!A9354,0)</f>
        <v>#VALUE!</v>
      </c>
    </row>
    <row r="9355" spans="1:13" x14ac:dyDescent="0.3">
      <c r="A9355" t="e">
        <f>SEARCH("livery",'Mission Importer'!A9355)</f>
        <v>#VALUE!</v>
      </c>
      <c r="B9355" t="e">
        <f>IF(A9355=43,'Mission Importer'!A9355,0)</f>
        <v>#VALUE!</v>
      </c>
      <c r="D9355" t="e">
        <f>SEARCH("shape_name",'Mission Importer'!A9355)</f>
        <v>#VALUE!</v>
      </c>
      <c r="E9355" t="e">
        <f>IF(D9355=43,'Mission Importer'!A9355,0)</f>
        <v>#VALUE!</v>
      </c>
      <c r="G9355" t="e">
        <f>SEARCH("shape_name",'Mission Importer'!A9355)</f>
        <v>#VALUE!</v>
      </c>
      <c r="H9355" t="e">
        <f>IF(G9355=43,'Mission Importer'!A9355,0)</f>
        <v>#VALUE!</v>
      </c>
      <c r="J9355" t="e">
        <f>SEARCH("type",'Mission Importer'!A9355)</f>
        <v>#VALUE!</v>
      </c>
      <c r="K9355" t="e">
        <f>IF(J9355=43,'Mission Importer'!A9355,0)</f>
        <v>#VALUE!</v>
      </c>
      <c r="L9355" t="e">
        <f>SEARCH("category",'Mission Importer'!A9355)</f>
        <v>#VALUE!</v>
      </c>
      <c r="M9355" t="e">
        <f>IF(L9355=43,'Mission Importer'!A9355,0)</f>
        <v>#VALUE!</v>
      </c>
    </row>
    <row r="9356" spans="1:13" x14ac:dyDescent="0.3">
      <c r="A9356" t="e">
        <f>SEARCH("livery",'Mission Importer'!A9356)</f>
        <v>#VALUE!</v>
      </c>
      <c r="B9356" t="e">
        <f>IF(A9356=43,'Mission Importer'!A9356,0)</f>
        <v>#VALUE!</v>
      </c>
      <c r="D9356" t="e">
        <f>SEARCH("shape_name",'Mission Importer'!A9356)</f>
        <v>#VALUE!</v>
      </c>
      <c r="E9356" t="e">
        <f>IF(D9356=43,'Mission Importer'!A9356,0)</f>
        <v>#VALUE!</v>
      </c>
      <c r="G9356" t="e">
        <f>SEARCH("shape_name",'Mission Importer'!A9356)</f>
        <v>#VALUE!</v>
      </c>
      <c r="H9356" t="e">
        <f>IF(G9356=43,'Mission Importer'!A9356,0)</f>
        <v>#VALUE!</v>
      </c>
      <c r="J9356" t="e">
        <f>SEARCH("type",'Mission Importer'!A9356)</f>
        <v>#VALUE!</v>
      </c>
      <c r="K9356" t="e">
        <f>IF(J9356=43,'Mission Importer'!A9356,0)</f>
        <v>#VALUE!</v>
      </c>
      <c r="L9356" t="e">
        <f>SEARCH("category",'Mission Importer'!A9356)</f>
        <v>#VALUE!</v>
      </c>
      <c r="M9356" t="e">
        <f>IF(L9356=43,'Mission Importer'!A9356,0)</f>
        <v>#VALUE!</v>
      </c>
    </row>
    <row r="9357" spans="1:13" x14ac:dyDescent="0.3">
      <c r="A9357" t="e">
        <f>SEARCH("livery",'Mission Importer'!A9357)</f>
        <v>#VALUE!</v>
      </c>
      <c r="B9357" t="e">
        <f>IF(A9357=43,'Mission Importer'!A9357,0)</f>
        <v>#VALUE!</v>
      </c>
      <c r="D9357" t="e">
        <f>SEARCH("shape_name",'Mission Importer'!A9357)</f>
        <v>#VALUE!</v>
      </c>
      <c r="E9357" t="e">
        <f>IF(D9357=43,'Mission Importer'!A9357,0)</f>
        <v>#VALUE!</v>
      </c>
      <c r="G9357" t="e">
        <f>SEARCH("shape_name",'Mission Importer'!A9357)</f>
        <v>#VALUE!</v>
      </c>
      <c r="H9357" t="e">
        <f>IF(G9357=43,'Mission Importer'!A9357,0)</f>
        <v>#VALUE!</v>
      </c>
      <c r="J9357" t="e">
        <f>SEARCH("type",'Mission Importer'!A9357)</f>
        <v>#VALUE!</v>
      </c>
      <c r="K9357" t="e">
        <f>IF(J9357=43,'Mission Importer'!A9357,0)</f>
        <v>#VALUE!</v>
      </c>
      <c r="L9357" t="e">
        <f>SEARCH("category",'Mission Importer'!A9357)</f>
        <v>#VALUE!</v>
      </c>
      <c r="M9357" t="e">
        <f>IF(L9357=43,'Mission Importer'!A9357,0)</f>
        <v>#VALUE!</v>
      </c>
    </row>
    <row r="9358" spans="1:13" x14ac:dyDescent="0.3">
      <c r="A9358" t="e">
        <f>SEARCH("livery",'Mission Importer'!A9358)</f>
        <v>#VALUE!</v>
      </c>
      <c r="B9358" t="e">
        <f>IF(A9358=43,'Mission Importer'!A9358,0)</f>
        <v>#VALUE!</v>
      </c>
      <c r="D9358" t="e">
        <f>SEARCH("shape_name",'Mission Importer'!A9358)</f>
        <v>#VALUE!</v>
      </c>
      <c r="E9358" t="e">
        <f>IF(D9358=43,'Mission Importer'!A9358,0)</f>
        <v>#VALUE!</v>
      </c>
      <c r="G9358" t="e">
        <f>SEARCH("shape_name",'Mission Importer'!A9358)</f>
        <v>#VALUE!</v>
      </c>
      <c r="H9358" t="e">
        <f>IF(G9358=43,'Mission Importer'!A9358,0)</f>
        <v>#VALUE!</v>
      </c>
      <c r="J9358" t="e">
        <f>SEARCH("type",'Mission Importer'!A9358)</f>
        <v>#VALUE!</v>
      </c>
      <c r="K9358" t="e">
        <f>IF(J9358=43,'Mission Importer'!A9358,0)</f>
        <v>#VALUE!</v>
      </c>
      <c r="L9358" t="e">
        <f>SEARCH("category",'Mission Importer'!A9358)</f>
        <v>#VALUE!</v>
      </c>
      <c r="M9358" t="e">
        <f>IF(L9358=43,'Mission Importer'!A9358,0)</f>
        <v>#VALUE!</v>
      </c>
    </row>
    <row r="9359" spans="1:13" x14ac:dyDescent="0.3">
      <c r="A9359" t="e">
        <f>SEARCH("livery",'Mission Importer'!A9359)</f>
        <v>#VALUE!</v>
      </c>
      <c r="B9359" t="e">
        <f>IF(A9359=43,'Mission Importer'!A9359,0)</f>
        <v>#VALUE!</v>
      </c>
      <c r="D9359" t="e">
        <f>SEARCH("shape_name",'Mission Importer'!A9359)</f>
        <v>#VALUE!</v>
      </c>
      <c r="E9359" t="e">
        <f>IF(D9359=43,'Mission Importer'!A9359,0)</f>
        <v>#VALUE!</v>
      </c>
      <c r="G9359" t="e">
        <f>SEARCH("shape_name",'Mission Importer'!A9359)</f>
        <v>#VALUE!</v>
      </c>
      <c r="H9359" t="e">
        <f>IF(G9359=43,'Mission Importer'!A9359,0)</f>
        <v>#VALUE!</v>
      </c>
      <c r="J9359" t="e">
        <f>SEARCH("type",'Mission Importer'!A9359)</f>
        <v>#VALUE!</v>
      </c>
      <c r="K9359" t="e">
        <f>IF(J9359=43,'Mission Importer'!A9359,0)</f>
        <v>#VALUE!</v>
      </c>
      <c r="L9359" t="e">
        <f>SEARCH("category",'Mission Importer'!A9359)</f>
        <v>#VALUE!</v>
      </c>
      <c r="M9359" t="e">
        <f>IF(L9359=43,'Mission Importer'!A9359,0)</f>
        <v>#VALUE!</v>
      </c>
    </row>
    <row r="9360" spans="1:13" x14ac:dyDescent="0.3">
      <c r="A9360" t="e">
        <f>SEARCH("livery",'Mission Importer'!A9360)</f>
        <v>#VALUE!</v>
      </c>
      <c r="B9360" t="e">
        <f>IF(A9360=43,'Mission Importer'!A9360,0)</f>
        <v>#VALUE!</v>
      </c>
      <c r="D9360" t="e">
        <f>SEARCH("shape_name",'Mission Importer'!A9360)</f>
        <v>#VALUE!</v>
      </c>
      <c r="E9360" t="e">
        <f>IF(D9360=43,'Mission Importer'!A9360,0)</f>
        <v>#VALUE!</v>
      </c>
      <c r="G9360" t="e">
        <f>SEARCH("shape_name",'Mission Importer'!A9360)</f>
        <v>#VALUE!</v>
      </c>
      <c r="H9360" t="e">
        <f>IF(G9360=43,'Mission Importer'!A9360,0)</f>
        <v>#VALUE!</v>
      </c>
      <c r="J9360" t="e">
        <f>SEARCH("type",'Mission Importer'!A9360)</f>
        <v>#VALUE!</v>
      </c>
      <c r="K9360" t="e">
        <f>IF(J9360=43,'Mission Importer'!A9360,0)</f>
        <v>#VALUE!</v>
      </c>
      <c r="L9360" t="e">
        <f>SEARCH("category",'Mission Importer'!A9360)</f>
        <v>#VALUE!</v>
      </c>
      <c r="M9360" t="e">
        <f>IF(L9360=43,'Mission Importer'!A9360,0)</f>
        <v>#VALUE!</v>
      </c>
    </row>
    <row r="9361" spans="1:13" x14ac:dyDescent="0.3">
      <c r="A9361" t="e">
        <f>SEARCH("livery",'Mission Importer'!A9361)</f>
        <v>#VALUE!</v>
      </c>
      <c r="B9361" t="e">
        <f>IF(A9361=43,'Mission Importer'!A9361,0)</f>
        <v>#VALUE!</v>
      </c>
      <c r="D9361" t="e">
        <f>SEARCH("shape_name",'Mission Importer'!A9361)</f>
        <v>#VALUE!</v>
      </c>
      <c r="E9361" t="e">
        <f>IF(D9361=43,'Mission Importer'!A9361,0)</f>
        <v>#VALUE!</v>
      </c>
      <c r="G9361" t="e">
        <f>SEARCH("shape_name",'Mission Importer'!A9361)</f>
        <v>#VALUE!</v>
      </c>
      <c r="H9361" t="e">
        <f>IF(G9361=43,'Mission Importer'!A9361,0)</f>
        <v>#VALUE!</v>
      </c>
      <c r="J9361" t="e">
        <f>SEARCH("type",'Mission Importer'!A9361)</f>
        <v>#VALUE!</v>
      </c>
      <c r="K9361" t="e">
        <f>IF(J9361=43,'Mission Importer'!A9361,0)</f>
        <v>#VALUE!</v>
      </c>
      <c r="L9361" t="e">
        <f>SEARCH("category",'Mission Importer'!A9361)</f>
        <v>#VALUE!</v>
      </c>
      <c r="M9361" t="e">
        <f>IF(L9361=43,'Mission Importer'!A9361,0)</f>
        <v>#VALUE!</v>
      </c>
    </row>
    <row r="9362" spans="1:13" x14ac:dyDescent="0.3">
      <c r="A9362" t="e">
        <f>SEARCH("livery",'Mission Importer'!A9362)</f>
        <v>#VALUE!</v>
      </c>
      <c r="B9362" t="e">
        <f>IF(A9362=43,'Mission Importer'!A9362,0)</f>
        <v>#VALUE!</v>
      </c>
      <c r="D9362" t="e">
        <f>SEARCH("shape_name",'Mission Importer'!A9362)</f>
        <v>#VALUE!</v>
      </c>
      <c r="E9362" t="e">
        <f>IF(D9362=43,'Mission Importer'!A9362,0)</f>
        <v>#VALUE!</v>
      </c>
      <c r="G9362" t="e">
        <f>SEARCH("shape_name",'Mission Importer'!A9362)</f>
        <v>#VALUE!</v>
      </c>
      <c r="H9362" t="e">
        <f>IF(G9362=43,'Mission Importer'!A9362,0)</f>
        <v>#VALUE!</v>
      </c>
      <c r="J9362" t="e">
        <f>SEARCH("type",'Mission Importer'!A9362)</f>
        <v>#VALUE!</v>
      </c>
      <c r="K9362" t="e">
        <f>IF(J9362=43,'Mission Importer'!A9362,0)</f>
        <v>#VALUE!</v>
      </c>
      <c r="L9362" t="e">
        <f>SEARCH("category",'Mission Importer'!A9362)</f>
        <v>#VALUE!</v>
      </c>
      <c r="M9362" t="e">
        <f>IF(L9362=43,'Mission Importer'!A9362,0)</f>
        <v>#VALUE!</v>
      </c>
    </row>
    <row r="9363" spans="1:13" x14ac:dyDescent="0.3">
      <c r="A9363" t="e">
        <f>SEARCH("livery",'Mission Importer'!A9363)</f>
        <v>#VALUE!</v>
      </c>
      <c r="B9363" t="e">
        <f>IF(A9363=43,'Mission Importer'!A9363,0)</f>
        <v>#VALUE!</v>
      </c>
      <c r="D9363" t="e">
        <f>SEARCH("shape_name",'Mission Importer'!A9363)</f>
        <v>#VALUE!</v>
      </c>
      <c r="E9363" t="e">
        <f>IF(D9363=43,'Mission Importer'!A9363,0)</f>
        <v>#VALUE!</v>
      </c>
      <c r="G9363" t="e">
        <f>SEARCH("shape_name",'Mission Importer'!A9363)</f>
        <v>#VALUE!</v>
      </c>
      <c r="H9363" t="e">
        <f>IF(G9363=43,'Mission Importer'!A9363,0)</f>
        <v>#VALUE!</v>
      </c>
      <c r="J9363" t="e">
        <f>SEARCH("type",'Mission Importer'!A9363)</f>
        <v>#VALUE!</v>
      </c>
      <c r="K9363" t="e">
        <f>IF(J9363=43,'Mission Importer'!A9363,0)</f>
        <v>#VALUE!</v>
      </c>
      <c r="L9363" t="e">
        <f>SEARCH("category",'Mission Importer'!A9363)</f>
        <v>#VALUE!</v>
      </c>
      <c r="M9363" t="e">
        <f>IF(L9363=43,'Mission Importer'!A9363,0)</f>
        <v>#VALUE!</v>
      </c>
    </row>
    <row r="9364" spans="1:13" x14ac:dyDescent="0.3">
      <c r="A9364" t="e">
        <f>SEARCH("livery",'Mission Importer'!A9364)</f>
        <v>#VALUE!</v>
      </c>
      <c r="B9364" t="e">
        <f>IF(A9364=43,'Mission Importer'!A9364,0)</f>
        <v>#VALUE!</v>
      </c>
      <c r="D9364" t="e">
        <f>SEARCH("shape_name",'Mission Importer'!A9364)</f>
        <v>#VALUE!</v>
      </c>
      <c r="E9364" t="e">
        <f>IF(D9364=43,'Mission Importer'!A9364,0)</f>
        <v>#VALUE!</v>
      </c>
      <c r="G9364" t="e">
        <f>SEARCH("shape_name",'Mission Importer'!A9364)</f>
        <v>#VALUE!</v>
      </c>
      <c r="H9364" t="e">
        <f>IF(G9364=43,'Mission Importer'!A9364,0)</f>
        <v>#VALUE!</v>
      </c>
      <c r="J9364" t="e">
        <f>SEARCH("type",'Mission Importer'!A9364)</f>
        <v>#VALUE!</v>
      </c>
      <c r="K9364" t="e">
        <f>IF(J9364=43,'Mission Importer'!A9364,0)</f>
        <v>#VALUE!</v>
      </c>
      <c r="L9364" t="e">
        <f>SEARCH("category",'Mission Importer'!A9364)</f>
        <v>#VALUE!</v>
      </c>
      <c r="M9364" t="e">
        <f>IF(L9364=43,'Mission Importer'!A9364,0)</f>
        <v>#VALUE!</v>
      </c>
    </row>
    <row r="9365" spans="1:13" x14ac:dyDescent="0.3">
      <c r="A9365" t="e">
        <f>SEARCH("livery",'Mission Importer'!A9365)</f>
        <v>#VALUE!</v>
      </c>
      <c r="B9365" t="e">
        <f>IF(A9365=43,'Mission Importer'!A9365,0)</f>
        <v>#VALUE!</v>
      </c>
      <c r="D9365" t="e">
        <f>SEARCH("shape_name",'Mission Importer'!A9365)</f>
        <v>#VALUE!</v>
      </c>
      <c r="E9365" t="e">
        <f>IF(D9365=43,'Mission Importer'!A9365,0)</f>
        <v>#VALUE!</v>
      </c>
      <c r="G9365" t="e">
        <f>SEARCH("shape_name",'Mission Importer'!A9365)</f>
        <v>#VALUE!</v>
      </c>
      <c r="H9365" t="e">
        <f>IF(G9365=43,'Mission Importer'!A9365,0)</f>
        <v>#VALUE!</v>
      </c>
      <c r="J9365" t="e">
        <f>SEARCH("type",'Mission Importer'!A9365)</f>
        <v>#VALUE!</v>
      </c>
      <c r="K9365" t="e">
        <f>IF(J9365=43,'Mission Importer'!A9365,0)</f>
        <v>#VALUE!</v>
      </c>
      <c r="L9365" t="e">
        <f>SEARCH("category",'Mission Importer'!A9365)</f>
        <v>#VALUE!</v>
      </c>
      <c r="M9365" t="e">
        <f>IF(L9365=43,'Mission Importer'!A9365,0)</f>
        <v>#VALUE!</v>
      </c>
    </row>
    <row r="9366" spans="1:13" x14ac:dyDescent="0.3">
      <c r="A9366" t="e">
        <f>SEARCH("livery",'Mission Importer'!A9366)</f>
        <v>#VALUE!</v>
      </c>
      <c r="B9366" t="e">
        <f>IF(A9366=43,'Mission Importer'!A9366,0)</f>
        <v>#VALUE!</v>
      </c>
      <c r="D9366" t="e">
        <f>SEARCH("shape_name",'Mission Importer'!A9366)</f>
        <v>#VALUE!</v>
      </c>
      <c r="E9366" t="e">
        <f>IF(D9366=43,'Mission Importer'!A9366,0)</f>
        <v>#VALUE!</v>
      </c>
      <c r="G9366" t="e">
        <f>SEARCH("shape_name",'Mission Importer'!A9366)</f>
        <v>#VALUE!</v>
      </c>
      <c r="H9366" t="e">
        <f>IF(G9366=43,'Mission Importer'!A9366,0)</f>
        <v>#VALUE!</v>
      </c>
      <c r="J9366" t="e">
        <f>SEARCH("type",'Mission Importer'!A9366)</f>
        <v>#VALUE!</v>
      </c>
      <c r="K9366" t="e">
        <f>IF(J9366=43,'Mission Importer'!A9366,0)</f>
        <v>#VALUE!</v>
      </c>
      <c r="L9366" t="e">
        <f>SEARCH("category",'Mission Importer'!A9366)</f>
        <v>#VALUE!</v>
      </c>
      <c r="M9366" t="e">
        <f>IF(L9366=43,'Mission Importer'!A9366,0)</f>
        <v>#VALUE!</v>
      </c>
    </row>
    <row r="9367" spans="1:13" x14ac:dyDescent="0.3">
      <c r="A9367" t="e">
        <f>SEARCH("livery",'Mission Importer'!A9367)</f>
        <v>#VALUE!</v>
      </c>
      <c r="B9367" t="e">
        <f>IF(A9367=43,'Mission Importer'!A9367,0)</f>
        <v>#VALUE!</v>
      </c>
      <c r="D9367" t="e">
        <f>SEARCH("shape_name",'Mission Importer'!A9367)</f>
        <v>#VALUE!</v>
      </c>
      <c r="E9367" t="e">
        <f>IF(D9367=43,'Mission Importer'!A9367,0)</f>
        <v>#VALUE!</v>
      </c>
      <c r="G9367" t="e">
        <f>SEARCH("shape_name",'Mission Importer'!A9367)</f>
        <v>#VALUE!</v>
      </c>
      <c r="H9367" t="e">
        <f>IF(G9367=43,'Mission Importer'!A9367,0)</f>
        <v>#VALUE!</v>
      </c>
      <c r="J9367" t="e">
        <f>SEARCH("type",'Mission Importer'!A9367)</f>
        <v>#VALUE!</v>
      </c>
      <c r="K9367" t="e">
        <f>IF(J9367=43,'Mission Importer'!A9367,0)</f>
        <v>#VALUE!</v>
      </c>
      <c r="L9367" t="e">
        <f>SEARCH("category",'Mission Importer'!A9367)</f>
        <v>#VALUE!</v>
      </c>
      <c r="M9367" t="e">
        <f>IF(L9367=43,'Mission Importer'!A9367,0)</f>
        <v>#VALUE!</v>
      </c>
    </row>
    <row r="9368" spans="1:13" x14ac:dyDescent="0.3">
      <c r="A9368" t="e">
        <f>SEARCH("livery",'Mission Importer'!A9368)</f>
        <v>#VALUE!</v>
      </c>
      <c r="B9368" t="e">
        <f>IF(A9368=43,'Mission Importer'!A9368,0)</f>
        <v>#VALUE!</v>
      </c>
      <c r="D9368" t="e">
        <f>SEARCH("shape_name",'Mission Importer'!A9368)</f>
        <v>#VALUE!</v>
      </c>
      <c r="E9368" t="e">
        <f>IF(D9368=43,'Mission Importer'!A9368,0)</f>
        <v>#VALUE!</v>
      </c>
      <c r="G9368" t="e">
        <f>SEARCH("shape_name",'Mission Importer'!A9368)</f>
        <v>#VALUE!</v>
      </c>
      <c r="H9368" t="e">
        <f>IF(G9368=43,'Mission Importer'!A9368,0)</f>
        <v>#VALUE!</v>
      </c>
      <c r="J9368" t="e">
        <f>SEARCH("type",'Mission Importer'!A9368)</f>
        <v>#VALUE!</v>
      </c>
      <c r="K9368" t="e">
        <f>IF(J9368=43,'Mission Importer'!A9368,0)</f>
        <v>#VALUE!</v>
      </c>
      <c r="L9368" t="e">
        <f>SEARCH("category",'Mission Importer'!A9368)</f>
        <v>#VALUE!</v>
      </c>
      <c r="M9368" t="e">
        <f>IF(L9368=43,'Mission Importer'!A9368,0)</f>
        <v>#VALUE!</v>
      </c>
    </row>
    <row r="9369" spans="1:13" x14ac:dyDescent="0.3">
      <c r="A9369" t="e">
        <f>SEARCH("livery",'Mission Importer'!A9369)</f>
        <v>#VALUE!</v>
      </c>
      <c r="B9369" t="e">
        <f>IF(A9369=43,'Mission Importer'!A9369,0)</f>
        <v>#VALUE!</v>
      </c>
      <c r="D9369" t="e">
        <f>SEARCH("shape_name",'Mission Importer'!A9369)</f>
        <v>#VALUE!</v>
      </c>
      <c r="E9369" t="e">
        <f>IF(D9369=43,'Mission Importer'!A9369,0)</f>
        <v>#VALUE!</v>
      </c>
      <c r="G9369" t="e">
        <f>SEARCH("shape_name",'Mission Importer'!A9369)</f>
        <v>#VALUE!</v>
      </c>
      <c r="H9369" t="e">
        <f>IF(G9369=43,'Mission Importer'!A9369,0)</f>
        <v>#VALUE!</v>
      </c>
      <c r="J9369" t="e">
        <f>SEARCH("type",'Mission Importer'!A9369)</f>
        <v>#VALUE!</v>
      </c>
      <c r="K9369" t="e">
        <f>IF(J9369=43,'Mission Importer'!A9369,0)</f>
        <v>#VALUE!</v>
      </c>
      <c r="L9369" t="e">
        <f>SEARCH("category",'Mission Importer'!A9369)</f>
        <v>#VALUE!</v>
      </c>
      <c r="M9369" t="e">
        <f>IF(L9369=43,'Mission Importer'!A9369,0)</f>
        <v>#VALUE!</v>
      </c>
    </row>
    <row r="9370" spans="1:13" x14ac:dyDescent="0.3">
      <c r="A9370" t="e">
        <f>SEARCH("livery",'Mission Importer'!A9370)</f>
        <v>#VALUE!</v>
      </c>
      <c r="B9370" t="e">
        <f>IF(A9370=43,'Mission Importer'!A9370,0)</f>
        <v>#VALUE!</v>
      </c>
      <c r="D9370" t="e">
        <f>SEARCH("shape_name",'Mission Importer'!A9370)</f>
        <v>#VALUE!</v>
      </c>
      <c r="E9370" t="e">
        <f>IF(D9370=43,'Mission Importer'!A9370,0)</f>
        <v>#VALUE!</v>
      </c>
      <c r="G9370" t="e">
        <f>SEARCH("shape_name",'Mission Importer'!A9370)</f>
        <v>#VALUE!</v>
      </c>
      <c r="H9370" t="e">
        <f>IF(G9370=43,'Mission Importer'!A9370,0)</f>
        <v>#VALUE!</v>
      </c>
      <c r="J9370" t="e">
        <f>SEARCH("type",'Mission Importer'!A9370)</f>
        <v>#VALUE!</v>
      </c>
      <c r="K9370" t="e">
        <f>IF(J9370=43,'Mission Importer'!A9370,0)</f>
        <v>#VALUE!</v>
      </c>
      <c r="L9370" t="e">
        <f>SEARCH("category",'Mission Importer'!A9370)</f>
        <v>#VALUE!</v>
      </c>
      <c r="M9370" t="e">
        <f>IF(L9370=43,'Mission Importer'!A9370,0)</f>
        <v>#VALUE!</v>
      </c>
    </row>
    <row r="9371" spans="1:13" x14ac:dyDescent="0.3">
      <c r="A9371" t="e">
        <f>SEARCH("livery",'Mission Importer'!A9371)</f>
        <v>#VALUE!</v>
      </c>
      <c r="B9371" t="e">
        <f>IF(A9371=43,'Mission Importer'!A9371,0)</f>
        <v>#VALUE!</v>
      </c>
      <c r="D9371" t="e">
        <f>SEARCH("shape_name",'Mission Importer'!A9371)</f>
        <v>#VALUE!</v>
      </c>
      <c r="E9371" t="e">
        <f>IF(D9371=43,'Mission Importer'!A9371,0)</f>
        <v>#VALUE!</v>
      </c>
      <c r="G9371" t="e">
        <f>SEARCH("shape_name",'Mission Importer'!A9371)</f>
        <v>#VALUE!</v>
      </c>
      <c r="H9371" t="e">
        <f>IF(G9371=43,'Mission Importer'!A9371,0)</f>
        <v>#VALUE!</v>
      </c>
      <c r="J9371" t="e">
        <f>SEARCH("type",'Mission Importer'!A9371)</f>
        <v>#VALUE!</v>
      </c>
      <c r="K9371" t="e">
        <f>IF(J9371=43,'Mission Importer'!A9371,0)</f>
        <v>#VALUE!</v>
      </c>
      <c r="L9371" t="e">
        <f>SEARCH("category",'Mission Importer'!A9371)</f>
        <v>#VALUE!</v>
      </c>
      <c r="M9371" t="e">
        <f>IF(L9371=43,'Mission Importer'!A9371,0)</f>
        <v>#VALUE!</v>
      </c>
    </row>
    <row r="9372" spans="1:13" x14ac:dyDescent="0.3">
      <c r="A9372" t="e">
        <f>SEARCH("livery",'Mission Importer'!A9372)</f>
        <v>#VALUE!</v>
      </c>
      <c r="B9372" t="e">
        <f>IF(A9372=43,'Mission Importer'!A9372,0)</f>
        <v>#VALUE!</v>
      </c>
      <c r="D9372" t="e">
        <f>SEARCH("shape_name",'Mission Importer'!A9372)</f>
        <v>#VALUE!</v>
      </c>
      <c r="E9372" t="e">
        <f>IF(D9372=43,'Mission Importer'!A9372,0)</f>
        <v>#VALUE!</v>
      </c>
      <c r="G9372" t="e">
        <f>SEARCH("shape_name",'Mission Importer'!A9372)</f>
        <v>#VALUE!</v>
      </c>
      <c r="H9372" t="e">
        <f>IF(G9372=43,'Mission Importer'!A9372,0)</f>
        <v>#VALUE!</v>
      </c>
      <c r="J9372" t="e">
        <f>SEARCH("type",'Mission Importer'!A9372)</f>
        <v>#VALUE!</v>
      </c>
      <c r="K9372" t="e">
        <f>IF(J9372=43,'Mission Importer'!A9372,0)</f>
        <v>#VALUE!</v>
      </c>
      <c r="L9372" t="e">
        <f>SEARCH("category",'Mission Importer'!A9372)</f>
        <v>#VALUE!</v>
      </c>
      <c r="M9372" t="e">
        <f>IF(L9372=43,'Mission Importer'!A9372,0)</f>
        <v>#VALUE!</v>
      </c>
    </row>
    <row r="9373" spans="1:13" x14ac:dyDescent="0.3">
      <c r="A9373" t="e">
        <f>SEARCH("livery",'Mission Importer'!A9373)</f>
        <v>#VALUE!</v>
      </c>
      <c r="B9373" t="e">
        <f>IF(A9373=43,'Mission Importer'!A9373,0)</f>
        <v>#VALUE!</v>
      </c>
      <c r="D9373" t="e">
        <f>SEARCH("shape_name",'Mission Importer'!A9373)</f>
        <v>#VALUE!</v>
      </c>
      <c r="E9373" t="e">
        <f>IF(D9373=43,'Mission Importer'!A9373,0)</f>
        <v>#VALUE!</v>
      </c>
      <c r="G9373" t="e">
        <f>SEARCH("shape_name",'Mission Importer'!A9373)</f>
        <v>#VALUE!</v>
      </c>
      <c r="H9373" t="e">
        <f>IF(G9373=43,'Mission Importer'!A9373,0)</f>
        <v>#VALUE!</v>
      </c>
      <c r="J9373" t="e">
        <f>SEARCH("type",'Mission Importer'!A9373)</f>
        <v>#VALUE!</v>
      </c>
      <c r="K9373" t="e">
        <f>IF(J9373=43,'Mission Importer'!A9373,0)</f>
        <v>#VALUE!</v>
      </c>
      <c r="L9373" t="e">
        <f>SEARCH("category",'Mission Importer'!A9373)</f>
        <v>#VALUE!</v>
      </c>
      <c r="M9373" t="e">
        <f>IF(L9373=43,'Mission Importer'!A9373,0)</f>
        <v>#VALUE!</v>
      </c>
    </row>
    <row r="9374" spans="1:13" x14ac:dyDescent="0.3">
      <c r="A9374" t="e">
        <f>SEARCH("livery",'Mission Importer'!A9374)</f>
        <v>#VALUE!</v>
      </c>
      <c r="B9374" t="e">
        <f>IF(A9374=43,'Mission Importer'!A9374,0)</f>
        <v>#VALUE!</v>
      </c>
      <c r="D9374" t="e">
        <f>SEARCH("shape_name",'Mission Importer'!A9374)</f>
        <v>#VALUE!</v>
      </c>
      <c r="E9374" t="e">
        <f>IF(D9374=43,'Mission Importer'!A9374,0)</f>
        <v>#VALUE!</v>
      </c>
      <c r="G9374" t="e">
        <f>SEARCH("shape_name",'Mission Importer'!A9374)</f>
        <v>#VALUE!</v>
      </c>
      <c r="H9374" t="e">
        <f>IF(G9374=43,'Mission Importer'!A9374,0)</f>
        <v>#VALUE!</v>
      </c>
      <c r="J9374" t="e">
        <f>SEARCH("type",'Mission Importer'!A9374)</f>
        <v>#VALUE!</v>
      </c>
      <c r="K9374" t="e">
        <f>IF(J9374=43,'Mission Importer'!A9374,0)</f>
        <v>#VALUE!</v>
      </c>
      <c r="L9374" t="e">
        <f>SEARCH("category",'Mission Importer'!A9374)</f>
        <v>#VALUE!</v>
      </c>
      <c r="M9374" t="e">
        <f>IF(L9374=43,'Mission Importer'!A9374,0)</f>
        <v>#VALUE!</v>
      </c>
    </row>
    <row r="9375" spans="1:13" x14ac:dyDescent="0.3">
      <c r="A9375" t="e">
        <f>SEARCH("livery",'Mission Importer'!A9375)</f>
        <v>#VALUE!</v>
      </c>
      <c r="B9375" t="e">
        <f>IF(A9375=43,'Mission Importer'!A9375,0)</f>
        <v>#VALUE!</v>
      </c>
      <c r="D9375" t="e">
        <f>SEARCH("shape_name",'Mission Importer'!A9375)</f>
        <v>#VALUE!</v>
      </c>
      <c r="E9375" t="e">
        <f>IF(D9375=43,'Mission Importer'!A9375,0)</f>
        <v>#VALUE!</v>
      </c>
      <c r="G9375" t="e">
        <f>SEARCH("shape_name",'Mission Importer'!A9375)</f>
        <v>#VALUE!</v>
      </c>
      <c r="H9375" t="e">
        <f>IF(G9375=43,'Mission Importer'!A9375,0)</f>
        <v>#VALUE!</v>
      </c>
      <c r="J9375" t="e">
        <f>SEARCH("type",'Mission Importer'!A9375)</f>
        <v>#VALUE!</v>
      </c>
      <c r="K9375" t="e">
        <f>IF(J9375=43,'Mission Importer'!A9375,0)</f>
        <v>#VALUE!</v>
      </c>
      <c r="L9375" t="e">
        <f>SEARCH("category",'Mission Importer'!A9375)</f>
        <v>#VALUE!</v>
      </c>
      <c r="M9375" t="e">
        <f>IF(L9375=43,'Mission Importer'!A9375,0)</f>
        <v>#VALUE!</v>
      </c>
    </row>
    <row r="9376" spans="1:13" x14ac:dyDescent="0.3">
      <c r="A9376" t="e">
        <f>SEARCH("livery",'Mission Importer'!A9376)</f>
        <v>#VALUE!</v>
      </c>
      <c r="B9376" t="e">
        <f>IF(A9376=43,'Mission Importer'!A9376,0)</f>
        <v>#VALUE!</v>
      </c>
      <c r="D9376" t="e">
        <f>SEARCH("shape_name",'Mission Importer'!A9376)</f>
        <v>#VALUE!</v>
      </c>
      <c r="E9376" t="e">
        <f>IF(D9376=43,'Mission Importer'!A9376,0)</f>
        <v>#VALUE!</v>
      </c>
      <c r="G9376" t="e">
        <f>SEARCH("shape_name",'Mission Importer'!A9376)</f>
        <v>#VALUE!</v>
      </c>
      <c r="H9376" t="e">
        <f>IF(G9376=43,'Mission Importer'!A9376,0)</f>
        <v>#VALUE!</v>
      </c>
      <c r="J9376" t="e">
        <f>SEARCH("type",'Mission Importer'!A9376)</f>
        <v>#VALUE!</v>
      </c>
      <c r="K9376" t="e">
        <f>IF(J9376=43,'Mission Importer'!A9376,0)</f>
        <v>#VALUE!</v>
      </c>
      <c r="L9376" t="e">
        <f>SEARCH("category",'Mission Importer'!A9376)</f>
        <v>#VALUE!</v>
      </c>
      <c r="M9376" t="e">
        <f>IF(L9376=43,'Mission Importer'!A9376,0)</f>
        <v>#VALUE!</v>
      </c>
    </row>
    <row r="9377" spans="1:13" x14ac:dyDescent="0.3">
      <c r="A9377" t="e">
        <f>SEARCH("livery",'Mission Importer'!A9377)</f>
        <v>#VALUE!</v>
      </c>
      <c r="B9377" t="e">
        <f>IF(A9377=43,'Mission Importer'!A9377,0)</f>
        <v>#VALUE!</v>
      </c>
      <c r="D9377" t="e">
        <f>SEARCH("shape_name",'Mission Importer'!A9377)</f>
        <v>#VALUE!</v>
      </c>
      <c r="E9377" t="e">
        <f>IF(D9377=43,'Mission Importer'!A9377,0)</f>
        <v>#VALUE!</v>
      </c>
      <c r="G9377" t="e">
        <f>SEARCH("shape_name",'Mission Importer'!A9377)</f>
        <v>#VALUE!</v>
      </c>
      <c r="H9377" t="e">
        <f>IF(G9377=43,'Mission Importer'!A9377,0)</f>
        <v>#VALUE!</v>
      </c>
      <c r="J9377" t="e">
        <f>SEARCH("type",'Mission Importer'!A9377)</f>
        <v>#VALUE!</v>
      </c>
      <c r="K9377" t="e">
        <f>IF(J9377=43,'Mission Importer'!A9377,0)</f>
        <v>#VALUE!</v>
      </c>
      <c r="L9377" t="e">
        <f>SEARCH("category",'Mission Importer'!A9377)</f>
        <v>#VALUE!</v>
      </c>
      <c r="M9377" t="e">
        <f>IF(L9377=43,'Mission Importer'!A9377,0)</f>
        <v>#VALUE!</v>
      </c>
    </row>
    <row r="9378" spans="1:13" x14ac:dyDescent="0.3">
      <c r="A9378" t="e">
        <f>SEARCH("livery",'Mission Importer'!A9378)</f>
        <v>#VALUE!</v>
      </c>
      <c r="B9378" t="e">
        <f>IF(A9378=43,'Mission Importer'!A9378,0)</f>
        <v>#VALUE!</v>
      </c>
      <c r="D9378" t="e">
        <f>SEARCH("shape_name",'Mission Importer'!A9378)</f>
        <v>#VALUE!</v>
      </c>
      <c r="E9378" t="e">
        <f>IF(D9378=43,'Mission Importer'!A9378,0)</f>
        <v>#VALUE!</v>
      </c>
      <c r="G9378" t="e">
        <f>SEARCH("shape_name",'Mission Importer'!A9378)</f>
        <v>#VALUE!</v>
      </c>
      <c r="H9378" t="e">
        <f>IF(G9378=43,'Mission Importer'!A9378,0)</f>
        <v>#VALUE!</v>
      </c>
      <c r="J9378">
        <f>SEARCH("type",'Mission Importer'!A9378)</f>
        <v>47</v>
      </c>
      <c r="K9378">
        <f>IF(J9378=43,'Mission Importer'!A9378,0)</f>
        <v>0</v>
      </c>
      <c r="L9378" t="e">
        <f>SEARCH("category",'Mission Importer'!A9378)</f>
        <v>#VALUE!</v>
      </c>
      <c r="M9378" t="e">
        <f>IF(L9378=43,'Mission Importer'!A9378,0)</f>
        <v>#VALUE!</v>
      </c>
    </row>
    <row r="9379" spans="1:13" x14ac:dyDescent="0.3">
      <c r="A9379" t="e">
        <f>SEARCH("livery",'Mission Importer'!A9379)</f>
        <v>#VALUE!</v>
      </c>
      <c r="B9379" t="e">
        <f>IF(A9379=43,'Mission Importer'!A9379,0)</f>
        <v>#VALUE!</v>
      </c>
      <c r="D9379" t="e">
        <f>SEARCH("shape_name",'Mission Importer'!A9379)</f>
        <v>#VALUE!</v>
      </c>
      <c r="E9379" t="e">
        <f>IF(D9379=43,'Mission Importer'!A9379,0)</f>
        <v>#VALUE!</v>
      </c>
      <c r="G9379" t="e">
        <f>SEARCH("shape_name",'Mission Importer'!A9379)</f>
        <v>#VALUE!</v>
      </c>
      <c r="H9379" t="e">
        <f>IF(G9379=43,'Mission Importer'!A9379,0)</f>
        <v>#VALUE!</v>
      </c>
      <c r="J9379" t="e">
        <f>SEARCH("type",'Mission Importer'!A9379)</f>
        <v>#VALUE!</v>
      </c>
      <c r="K9379" t="e">
        <f>IF(J9379=43,'Mission Importer'!A9379,0)</f>
        <v>#VALUE!</v>
      </c>
      <c r="L9379" t="e">
        <f>SEARCH("category",'Mission Importer'!A9379)</f>
        <v>#VALUE!</v>
      </c>
      <c r="M9379" t="e">
        <f>IF(L9379=43,'Mission Importer'!A9379,0)</f>
        <v>#VALUE!</v>
      </c>
    </row>
    <row r="9380" spans="1:13" x14ac:dyDescent="0.3">
      <c r="A9380" t="e">
        <f>SEARCH("livery",'Mission Importer'!A9380)</f>
        <v>#VALUE!</v>
      </c>
      <c r="B9380" t="e">
        <f>IF(A9380=43,'Mission Importer'!A9380,0)</f>
        <v>#VALUE!</v>
      </c>
      <c r="D9380" t="e">
        <f>SEARCH("shape_name",'Mission Importer'!A9380)</f>
        <v>#VALUE!</v>
      </c>
      <c r="E9380" t="e">
        <f>IF(D9380=43,'Mission Importer'!A9380,0)</f>
        <v>#VALUE!</v>
      </c>
      <c r="G9380" t="e">
        <f>SEARCH("shape_name",'Mission Importer'!A9380)</f>
        <v>#VALUE!</v>
      </c>
      <c r="H9380" t="e">
        <f>IF(G9380=43,'Mission Importer'!A9380,0)</f>
        <v>#VALUE!</v>
      </c>
      <c r="J9380" t="e">
        <f>SEARCH("type",'Mission Importer'!A9380)</f>
        <v>#VALUE!</v>
      </c>
      <c r="K9380" t="e">
        <f>IF(J9380=43,'Mission Importer'!A9380,0)</f>
        <v>#VALUE!</v>
      </c>
      <c r="L9380" t="e">
        <f>SEARCH("category",'Mission Importer'!A9380)</f>
        <v>#VALUE!</v>
      </c>
      <c r="M9380" t="e">
        <f>IF(L9380=43,'Mission Importer'!A9380,0)</f>
        <v>#VALUE!</v>
      </c>
    </row>
    <row r="9381" spans="1:13" x14ac:dyDescent="0.3">
      <c r="A9381" t="e">
        <f>SEARCH("livery",'Mission Importer'!A9381)</f>
        <v>#VALUE!</v>
      </c>
      <c r="B9381" t="e">
        <f>IF(A9381=43,'Mission Importer'!A9381,0)</f>
        <v>#VALUE!</v>
      </c>
      <c r="D9381" t="e">
        <f>SEARCH("shape_name",'Mission Importer'!A9381)</f>
        <v>#VALUE!</v>
      </c>
      <c r="E9381" t="e">
        <f>IF(D9381=43,'Mission Importer'!A9381,0)</f>
        <v>#VALUE!</v>
      </c>
      <c r="G9381" t="e">
        <f>SEARCH("shape_name",'Mission Importer'!A9381)</f>
        <v>#VALUE!</v>
      </c>
      <c r="H9381" t="e">
        <f>IF(G9381=43,'Mission Importer'!A9381,0)</f>
        <v>#VALUE!</v>
      </c>
      <c r="J9381" t="e">
        <f>SEARCH("type",'Mission Importer'!A9381)</f>
        <v>#VALUE!</v>
      </c>
      <c r="K9381" t="e">
        <f>IF(J9381=43,'Mission Importer'!A9381,0)</f>
        <v>#VALUE!</v>
      </c>
      <c r="L9381" t="e">
        <f>SEARCH("category",'Mission Importer'!A9381)</f>
        <v>#VALUE!</v>
      </c>
      <c r="M9381" t="e">
        <f>IF(L9381=43,'Mission Importer'!A9381,0)</f>
        <v>#VALUE!</v>
      </c>
    </row>
    <row r="9382" spans="1:13" x14ac:dyDescent="0.3">
      <c r="A9382" t="e">
        <f>SEARCH("livery",'Mission Importer'!A9382)</f>
        <v>#VALUE!</v>
      </c>
      <c r="B9382" t="e">
        <f>IF(A9382=43,'Mission Importer'!A9382,0)</f>
        <v>#VALUE!</v>
      </c>
      <c r="D9382" t="e">
        <f>SEARCH("shape_name",'Mission Importer'!A9382)</f>
        <v>#VALUE!</v>
      </c>
      <c r="E9382" t="e">
        <f>IF(D9382=43,'Mission Importer'!A9382,0)</f>
        <v>#VALUE!</v>
      </c>
      <c r="G9382" t="e">
        <f>SEARCH("shape_name",'Mission Importer'!A9382)</f>
        <v>#VALUE!</v>
      </c>
      <c r="H9382" t="e">
        <f>IF(G9382=43,'Mission Importer'!A9382,0)</f>
        <v>#VALUE!</v>
      </c>
      <c r="J9382" t="e">
        <f>SEARCH("type",'Mission Importer'!A9382)</f>
        <v>#VALUE!</v>
      </c>
      <c r="K9382" t="e">
        <f>IF(J9382=43,'Mission Importer'!A9382,0)</f>
        <v>#VALUE!</v>
      </c>
      <c r="L9382" t="e">
        <f>SEARCH("category",'Mission Importer'!A9382)</f>
        <v>#VALUE!</v>
      </c>
      <c r="M9382" t="e">
        <f>IF(L9382=43,'Mission Importer'!A9382,0)</f>
        <v>#VALUE!</v>
      </c>
    </row>
    <row r="9383" spans="1:13" x14ac:dyDescent="0.3">
      <c r="A9383" t="e">
        <f>SEARCH("livery",'Mission Importer'!A9383)</f>
        <v>#VALUE!</v>
      </c>
      <c r="B9383" t="e">
        <f>IF(A9383=43,'Mission Importer'!A9383,0)</f>
        <v>#VALUE!</v>
      </c>
      <c r="D9383" t="e">
        <f>SEARCH("shape_name",'Mission Importer'!A9383)</f>
        <v>#VALUE!</v>
      </c>
      <c r="E9383" t="e">
        <f>IF(D9383=43,'Mission Importer'!A9383,0)</f>
        <v>#VALUE!</v>
      </c>
      <c r="G9383" t="e">
        <f>SEARCH("shape_name",'Mission Importer'!A9383)</f>
        <v>#VALUE!</v>
      </c>
      <c r="H9383" t="e">
        <f>IF(G9383=43,'Mission Importer'!A9383,0)</f>
        <v>#VALUE!</v>
      </c>
      <c r="J9383" t="e">
        <f>SEARCH("type",'Mission Importer'!A9383)</f>
        <v>#VALUE!</v>
      </c>
      <c r="K9383" t="e">
        <f>IF(J9383=43,'Mission Importer'!A9383,0)</f>
        <v>#VALUE!</v>
      </c>
      <c r="L9383" t="e">
        <f>SEARCH("category",'Mission Importer'!A9383)</f>
        <v>#VALUE!</v>
      </c>
      <c r="M9383" t="e">
        <f>IF(L9383=43,'Mission Importer'!A9383,0)</f>
        <v>#VALUE!</v>
      </c>
    </row>
    <row r="9384" spans="1:13" x14ac:dyDescent="0.3">
      <c r="A9384" t="e">
        <f>SEARCH("livery",'Mission Importer'!A9384)</f>
        <v>#VALUE!</v>
      </c>
      <c r="B9384" t="e">
        <f>IF(A9384=43,'Mission Importer'!A9384,0)</f>
        <v>#VALUE!</v>
      </c>
      <c r="D9384" t="e">
        <f>SEARCH("shape_name",'Mission Importer'!A9384)</f>
        <v>#VALUE!</v>
      </c>
      <c r="E9384" t="e">
        <f>IF(D9384=43,'Mission Importer'!A9384,0)</f>
        <v>#VALUE!</v>
      </c>
      <c r="G9384" t="e">
        <f>SEARCH("shape_name",'Mission Importer'!A9384)</f>
        <v>#VALUE!</v>
      </c>
      <c r="H9384" t="e">
        <f>IF(G9384=43,'Mission Importer'!A9384,0)</f>
        <v>#VALUE!</v>
      </c>
      <c r="J9384" t="e">
        <f>SEARCH("type",'Mission Importer'!A9384)</f>
        <v>#VALUE!</v>
      </c>
      <c r="K9384" t="e">
        <f>IF(J9384=43,'Mission Importer'!A9384,0)</f>
        <v>#VALUE!</v>
      </c>
      <c r="L9384" t="e">
        <f>SEARCH("category",'Mission Importer'!A9384)</f>
        <v>#VALUE!</v>
      </c>
      <c r="M9384" t="e">
        <f>IF(L9384=43,'Mission Importer'!A9384,0)</f>
        <v>#VALUE!</v>
      </c>
    </row>
    <row r="9385" spans="1:13" x14ac:dyDescent="0.3">
      <c r="A9385" t="e">
        <f>SEARCH("livery",'Mission Importer'!A9385)</f>
        <v>#VALUE!</v>
      </c>
      <c r="B9385" t="e">
        <f>IF(A9385=43,'Mission Importer'!A9385,0)</f>
        <v>#VALUE!</v>
      </c>
      <c r="D9385" t="e">
        <f>SEARCH("shape_name",'Mission Importer'!A9385)</f>
        <v>#VALUE!</v>
      </c>
      <c r="E9385" t="e">
        <f>IF(D9385=43,'Mission Importer'!A9385,0)</f>
        <v>#VALUE!</v>
      </c>
      <c r="G9385" t="e">
        <f>SEARCH("shape_name",'Mission Importer'!A9385)</f>
        <v>#VALUE!</v>
      </c>
      <c r="H9385" t="e">
        <f>IF(G9385=43,'Mission Importer'!A9385,0)</f>
        <v>#VALUE!</v>
      </c>
      <c r="J9385" t="e">
        <f>SEARCH("type",'Mission Importer'!A9385)</f>
        <v>#VALUE!</v>
      </c>
      <c r="K9385" t="e">
        <f>IF(J9385=43,'Mission Importer'!A9385,0)</f>
        <v>#VALUE!</v>
      </c>
      <c r="L9385" t="e">
        <f>SEARCH("category",'Mission Importer'!A9385)</f>
        <v>#VALUE!</v>
      </c>
      <c r="M9385" t="e">
        <f>IF(L9385=43,'Mission Importer'!A9385,0)</f>
        <v>#VALUE!</v>
      </c>
    </row>
    <row r="9386" spans="1:13" x14ac:dyDescent="0.3">
      <c r="A9386" t="e">
        <f>SEARCH("livery",'Mission Importer'!A9386)</f>
        <v>#VALUE!</v>
      </c>
      <c r="B9386" t="e">
        <f>IF(A9386=43,'Mission Importer'!A9386,0)</f>
        <v>#VALUE!</v>
      </c>
      <c r="D9386" t="e">
        <f>SEARCH("shape_name",'Mission Importer'!A9386)</f>
        <v>#VALUE!</v>
      </c>
      <c r="E9386" t="e">
        <f>IF(D9386=43,'Mission Importer'!A9386,0)</f>
        <v>#VALUE!</v>
      </c>
      <c r="G9386" t="e">
        <f>SEARCH("shape_name",'Mission Importer'!A9386)</f>
        <v>#VALUE!</v>
      </c>
      <c r="H9386" t="e">
        <f>IF(G9386=43,'Mission Importer'!A9386,0)</f>
        <v>#VALUE!</v>
      </c>
      <c r="J9386" t="e">
        <f>SEARCH("type",'Mission Importer'!A9386)</f>
        <v>#VALUE!</v>
      </c>
      <c r="K9386" t="e">
        <f>IF(J9386=43,'Mission Importer'!A9386,0)</f>
        <v>#VALUE!</v>
      </c>
      <c r="L9386" t="e">
        <f>SEARCH("category",'Mission Importer'!A9386)</f>
        <v>#VALUE!</v>
      </c>
      <c r="M9386" t="e">
        <f>IF(L9386=43,'Mission Importer'!A9386,0)</f>
        <v>#VALUE!</v>
      </c>
    </row>
    <row r="9387" spans="1:13" x14ac:dyDescent="0.3">
      <c r="A9387" t="e">
        <f>SEARCH("livery",'Mission Importer'!A9387)</f>
        <v>#VALUE!</v>
      </c>
      <c r="B9387" t="e">
        <f>IF(A9387=43,'Mission Importer'!A9387,0)</f>
        <v>#VALUE!</v>
      </c>
      <c r="D9387" t="e">
        <f>SEARCH("shape_name",'Mission Importer'!A9387)</f>
        <v>#VALUE!</v>
      </c>
      <c r="E9387" t="e">
        <f>IF(D9387=43,'Mission Importer'!A9387,0)</f>
        <v>#VALUE!</v>
      </c>
      <c r="G9387" t="e">
        <f>SEARCH("shape_name",'Mission Importer'!A9387)</f>
        <v>#VALUE!</v>
      </c>
      <c r="H9387" t="e">
        <f>IF(G9387=43,'Mission Importer'!A9387,0)</f>
        <v>#VALUE!</v>
      </c>
      <c r="J9387" t="e">
        <f>SEARCH("type",'Mission Importer'!A9387)</f>
        <v>#VALUE!</v>
      </c>
      <c r="K9387" t="e">
        <f>IF(J9387=43,'Mission Importer'!A9387,0)</f>
        <v>#VALUE!</v>
      </c>
      <c r="L9387" t="e">
        <f>SEARCH("category",'Mission Importer'!A9387)</f>
        <v>#VALUE!</v>
      </c>
      <c r="M9387" t="e">
        <f>IF(L9387=43,'Mission Importer'!A9387,0)</f>
        <v>#VALUE!</v>
      </c>
    </row>
    <row r="9388" spans="1:13" x14ac:dyDescent="0.3">
      <c r="A9388" t="e">
        <f>SEARCH("livery",'Mission Importer'!A9388)</f>
        <v>#VALUE!</v>
      </c>
      <c r="B9388" t="e">
        <f>IF(A9388=43,'Mission Importer'!A9388,0)</f>
        <v>#VALUE!</v>
      </c>
      <c r="D9388" t="e">
        <f>SEARCH("shape_name",'Mission Importer'!A9388)</f>
        <v>#VALUE!</v>
      </c>
      <c r="E9388" t="e">
        <f>IF(D9388=43,'Mission Importer'!A9388,0)</f>
        <v>#VALUE!</v>
      </c>
      <c r="G9388" t="e">
        <f>SEARCH("shape_name",'Mission Importer'!A9388)</f>
        <v>#VALUE!</v>
      </c>
      <c r="H9388" t="e">
        <f>IF(G9388=43,'Mission Importer'!A9388,0)</f>
        <v>#VALUE!</v>
      </c>
      <c r="J9388" t="e">
        <f>SEARCH("type",'Mission Importer'!A9388)</f>
        <v>#VALUE!</v>
      </c>
      <c r="K9388" t="e">
        <f>IF(J9388=43,'Mission Importer'!A9388,0)</f>
        <v>#VALUE!</v>
      </c>
      <c r="L9388" t="e">
        <f>SEARCH("category",'Mission Importer'!A9388)</f>
        <v>#VALUE!</v>
      </c>
      <c r="M9388" t="e">
        <f>IF(L9388=43,'Mission Importer'!A9388,0)</f>
        <v>#VALUE!</v>
      </c>
    </row>
    <row r="9389" spans="1:13" x14ac:dyDescent="0.3">
      <c r="A9389" t="e">
        <f>SEARCH("livery",'Mission Importer'!A9389)</f>
        <v>#VALUE!</v>
      </c>
      <c r="B9389" t="e">
        <f>IF(A9389=43,'Mission Importer'!A9389,0)</f>
        <v>#VALUE!</v>
      </c>
      <c r="D9389" t="e">
        <f>SEARCH("shape_name",'Mission Importer'!A9389)</f>
        <v>#VALUE!</v>
      </c>
      <c r="E9389" t="e">
        <f>IF(D9389=43,'Mission Importer'!A9389,0)</f>
        <v>#VALUE!</v>
      </c>
      <c r="G9389" t="e">
        <f>SEARCH("shape_name",'Mission Importer'!A9389)</f>
        <v>#VALUE!</v>
      </c>
      <c r="H9389" t="e">
        <f>IF(G9389=43,'Mission Importer'!A9389,0)</f>
        <v>#VALUE!</v>
      </c>
      <c r="J9389" t="e">
        <f>SEARCH("type",'Mission Importer'!A9389)</f>
        <v>#VALUE!</v>
      </c>
      <c r="K9389" t="e">
        <f>IF(J9389=43,'Mission Importer'!A9389,0)</f>
        <v>#VALUE!</v>
      </c>
      <c r="L9389" t="e">
        <f>SEARCH("category",'Mission Importer'!A9389)</f>
        <v>#VALUE!</v>
      </c>
      <c r="M9389" t="e">
        <f>IF(L9389=43,'Mission Importer'!A9389,0)</f>
        <v>#VALUE!</v>
      </c>
    </row>
    <row r="9390" spans="1:13" x14ac:dyDescent="0.3">
      <c r="A9390" t="e">
        <f>SEARCH("livery",'Mission Importer'!A9390)</f>
        <v>#VALUE!</v>
      </c>
      <c r="B9390" t="e">
        <f>IF(A9390=43,'Mission Importer'!A9390,0)</f>
        <v>#VALUE!</v>
      </c>
      <c r="D9390" t="e">
        <f>SEARCH("shape_name",'Mission Importer'!A9390)</f>
        <v>#VALUE!</v>
      </c>
      <c r="E9390" t="e">
        <f>IF(D9390=43,'Mission Importer'!A9390,0)</f>
        <v>#VALUE!</v>
      </c>
      <c r="G9390" t="e">
        <f>SEARCH("shape_name",'Mission Importer'!A9390)</f>
        <v>#VALUE!</v>
      </c>
      <c r="H9390" t="e">
        <f>IF(G9390=43,'Mission Importer'!A9390,0)</f>
        <v>#VALUE!</v>
      </c>
      <c r="J9390" t="e">
        <f>SEARCH("type",'Mission Importer'!A9390)</f>
        <v>#VALUE!</v>
      </c>
      <c r="K9390" t="e">
        <f>IF(J9390=43,'Mission Importer'!A9390,0)</f>
        <v>#VALUE!</v>
      </c>
      <c r="L9390" t="e">
        <f>SEARCH("category",'Mission Importer'!A9390)</f>
        <v>#VALUE!</v>
      </c>
      <c r="M9390" t="e">
        <f>IF(L9390=43,'Mission Importer'!A9390,0)</f>
        <v>#VALUE!</v>
      </c>
    </row>
    <row r="9391" spans="1:13" x14ac:dyDescent="0.3">
      <c r="A9391" t="e">
        <f>SEARCH("livery",'Mission Importer'!A9391)</f>
        <v>#VALUE!</v>
      </c>
      <c r="B9391" t="e">
        <f>IF(A9391=43,'Mission Importer'!A9391,0)</f>
        <v>#VALUE!</v>
      </c>
      <c r="D9391" t="e">
        <f>SEARCH("shape_name",'Mission Importer'!A9391)</f>
        <v>#VALUE!</v>
      </c>
      <c r="E9391" t="e">
        <f>IF(D9391=43,'Mission Importer'!A9391,0)</f>
        <v>#VALUE!</v>
      </c>
      <c r="G9391" t="e">
        <f>SEARCH("shape_name",'Mission Importer'!A9391)</f>
        <v>#VALUE!</v>
      </c>
      <c r="H9391" t="e">
        <f>IF(G9391=43,'Mission Importer'!A9391,0)</f>
        <v>#VALUE!</v>
      </c>
      <c r="J9391" t="e">
        <f>SEARCH("type",'Mission Importer'!A9391)</f>
        <v>#VALUE!</v>
      </c>
      <c r="K9391" t="e">
        <f>IF(J9391=43,'Mission Importer'!A9391,0)</f>
        <v>#VALUE!</v>
      </c>
      <c r="L9391" t="e">
        <f>SEARCH("category",'Mission Importer'!A9391)</f>
        <v>#VALUE!</v>
      </c>
      <c r="M9391" t="e">
        <f>IF(L9391=43,'Mission Importer'!A9391,0)</f>
        <v>#VALUE!</v>
      </c>
    </row>
    <row r="9392" spans="1:13" x14ac:dyDescent="0.3">
      <c r="A9392" t="e">
        <f>SEARCH("livery",'Mission Importer'!A9392)</f>
        <v>#VALUE!</v>
      </c>
      <c r="B9392" t="e">
        <f>IF(A9392=43,'Mission Importer'!A9392,0)</f>
        <v>#VALUE!</v>
      </c>
      <c r="D9392" t="e">
        <f>SEARCH("shape_name",'Mission Importer'!A9392)</f>
        <v>#VALUE!</v>
      </c>
      <c r="E9392" t="e">
        <f>IF(D9392=43,'Mission Importer'!A9392,0)</f>
        <v>#VALUE!</v>
      </c>
      <c r="G9392" t="e">
        <f>SEARCH("shape_name",'Mission Importer'!A9392)</f>
        <v>#VALUE!</v>
      </c>
      <c r="H9392" t="e">
        <f>IF(G9392=43,'Mission Importer'!A9392,0)</f>
        <v>#VALUE!</v>
      </c>
      <c r="J9392" t="e">
        <f>SEARCH("type",'Mission Importer'!A9392)</f>
        <v>#VALUE!</v>
      </c>
      <c r="K9392" t="e">
        <f>IF(J9392=43,'Mission Importer'!A9392,0)</f>
        <v>#VALUE!</v>
      </c>
      <c r="L9392" t="e">
        <f>SEARCH("category",'Mission Importer'!A9392)</f>
        <v>#VALUE!</v>
      </c>
      <c r="M9392" t="e">
        <f>IF(L9392=43,'Mission Importer'!A9392,0)</f>
        <v>#VALUE!</v>
      </c>
    </row>
    <row r="9393" spans="1:13" x14ac:dyDescent="0.3">
      <c r="A9393">
        <f>SEARCH("livery",'Mission Importer'!A9393)</f>
        <v>43</v>
      </c>
      <c r="B9393" t="str">
        <f>IF(A9393=43,'Mission Importer'!A9393,0)</f>
        <v xml:space="preserve">                                        ["livery_id"] = "winter",</v>
      </c>
      <c r="D9393" t="e">
        <f>SEARCH("shape_name",'Mission Importer'!A9393)</f>
        <v>#VALUE!</v>
      </c>
      <c r="E9393" t="e">
        <f>IF(D9393=43,'Mission Importer'!A9393,0)</f>
        <v>#VALUE!</v>
      </c>
      <c r="G9393" t="e">
        <f>SEARCH("shape_name",'Mission Importer'!A9393)</f>
        <v>#VALUE!</v>
      </c>
      <c r="H9393" t="e">
        <f>IF(G9393=43,'Mission Importer'!A9393,0)</f>
        <v>#VALUE!</v>
      </c>
      <c r="J9393" t="e">
        <f>SEARCH("type",'Mission Importer'!A9393)</f>
        <v>#VALUE!</v>
      </c>
      <c r="K9393" t="e">
        <f>IF(J9393=43,'Mission Importer'!A9393,0)</f>
        <v>#VALUE!</v>
      </c>
      <c r="L9393" t="e">
        <f>SEARCH("category",'Mission Importer'!A9393)</f>
        <v>#VALUE!</v>
      </c>
      <c r="M9393" t="e">
        <f>IF(L9393=43,'Mission Importer'!A9393,0)</f>
        <v>#VALUE!</v>
      </c>
    </row>
    <row r="9394" spans="1:13" x14ac:dyDescent="0.3">
      <c r="A9394" t="e">
        <f>SEARCH("livery",'Mission Importer'!A9394)</f>
        <v>#VALUE!</v>
      </c>
      <c r="B9394" t="e">
        <f>IF(A9394=43,'Mission Importer'!A9394,0)</f>
        <v>#VALUE!</v>
      </c>
      <c r="D9394" t="e">
        <f>SEARCH("shape_name",'Mission Importer'!A9394)</f>
        <v>#VALUE!</v>
      </c>
      <c r="E9394" t="e">
        <f>IF(D9394=43,'Mission Importer'!A9394,0)</f>
        <v>#VALUE!</v>
      </c>
      <c r="G9394" t="e">
        <f>SEARCH("shape_name",'Mission Importer'!A9394)</f>
        <v>#VALUE!</v>
      </c>
      <c r="H9394" t="e">
        <f>IF(G9394=43,'Mission Importer'!A9394,0)</f>
        <v>#VALUE!</v>
      </c>
      <c r="J9394" t="e">
        <f>SEARCH("type",'Mission Importer'!A9394)</f>
        <v>#VALUE!</v>
      </c>
      <c r="K9394" t="e">
        <f>IF(J9394=43,'Mission Importer'!A9394,0)</f>
        <v>#VALUE!</v>
      </c>
      <c r="L9394">
        <f>SEARCH("category",'Mission Importer'!A9394)</f>
        <v>43</v>
      </c>
      <c r="M9394" t="str">
        <f>IF(L9394=43,'Mission Importer'!A9394,0)</f>
        <v xml:space="preserve">                                        ["category"] = "Air Defence",</v>
      </c>
    </row>
    <row r="9395" spans="1:13" x14ac:dyDescent="0.3">
      <c r="A9395" t="e">
        <f>SEARCH("livery",'Mission Importer'!A9395)</f>
        <v>#VALUE!</v>
      </c>
      <c r="B9395" t="e">
        <f>IF(A9395=43,'Mission Importer'!A9395,0)</f>
        <v>#VALUE!</v>
      </c>
      <c r="D9395" t="e">
        <f>SEARCH("shape_name",'Mission Importer'!A9395)</f>
        <v>#VALUE!</v>
      </c>
      <c r="E9395" t="e">
        <f>IF(D9395=43,'Mission Importer'!A9395,0)</f>
        <v>#VALUE!</v>
      </c>
      <c r="G9395" t="e">
        <f>SEARCH("shape_name",'Mission Importer'!A9395)</f>
        <v>#VALUE!</v>
      </c>
      <c r="H9395" t="e">
        <f>IF(G9395=43,'Mission Importer'!A9395,0)</f>
        <v>#VALUE!</v>
      </c>
      <c r="J9395">
        <f>SEARCH("type",'Mission Importer'!A9395)</f>
        <v>43</v>
      </c>
      <c r="K9395" t="str">
        <f>IF(J9395=43,'Mission Importer'!A9395,0)</f>
        <v xml:space="preserve">                                        ["type"] = "Strela-1 9P31",</v>
      </c>
      <c r="L9395" t="e">
        <f>SEARCH("category",'Mission Importer'!A9395)</f>
        <v>#VALUE!</v>
      </c>
      <c r="M9395" t="e">
        <f>IF(L9395=43,'Mission Importer'!A9395,0)</f>
        <v>#VALUE!</v>
      </c>
    </row>
    <row r="9396" spans="1:13" x14ac:dyDescent="0.3">
      <c r="A9396" t="e">
        <f>SEARCH("livery",'Mission Importer'!A9396)</f>
        <v>#VALUE!</v>
      </c>
      <c r="B9396" t="e">
        <f>IF(A9396=43,'Mission Importer'!A9396,0)</f>
        <v>#VALUE!</v>
      </c>
      <c r="D9396" t="e">
        <f>SEARCH("shape_name",'Mission Importer'!A9396)</f>
        <v>#VALUE!</v>
      </c>
      <c r="E9396" t="e">
        <f>IF(D9396=43,'Mission Importer'!A9396,0)</f>
        <v>#VALUE!</v>
      </c>
      <c r="G9396" t="e">
        <f>SEARCH("shape_name",'Mission Importer'!A9396)</f>
        <v>#VALUE!</v>
      </c>
      <c r="H9396" t="e">
        <f>IF(G9396=43,'Mission Importer'!A9396,0)</f>
        <v>#VALUE!</v>
      </c>
      <c r="J9396" t="e">
        <f>SEARCH("type",'Mission Importer'!A9396)</f>
        <v>#VALUE!</v>
      </c>
      <c r="K9396" t="e">
        <f>IF(J9396=43,'Mission Importer'!A9396,0)</f>
        <v>#VALUE!</v>
      </c>
      <c r="L9396" t="e">
        <f>SEARCH("category",'Mission Importer'!A9396)</f>
        <v>#VALUE!</v>
      </c>
      <c r="M9396" t="e">
        <f>IF(L9396=43,'Mission Importer'!A9396,0)</f>
        <v>#VALUE!</v>
      </c>
    </row>
    <row r="9397" spans="1:13" x14ac:dyDescent="0.3">
      <c r="A9397" t="e">
        <f>SEARCH("livery",'Mission Importer'!A9397)</f>
        <v>#VALUE!</v>
      </c>
      <c r="B9397" t="e">
        <f>IF(A9397=43,'Mission Importer'!A9397,0)</f>
        <v>#VALUE!</v>
      </c>
      <c r="D9397" t="e">
        <f>SEARCH("shape_name",'Mission Importer'!A9397)</f>
        <v>#VALUE!</v>
      </c>
      <c r="E9397" t="e">
        <f>IF(D9397=43,'Mission Importer'!A9397,0)</f>
        <v>#VALUE!</v>
      </c>
      <c r="G9397" t="e">
        <f>SEARCH("shape_name",'Mission Importer'!A9397)</f>
        <v>#VALUE!</v>
      </c>
      <c r="H9397" t="e">
        <f>IF(G9397=43,'Mission Importer'!A9397,0)</f>
        <v>#VALUE!</v>
      </c>
      <c r="J9397" t="e">
        <f>SEARCH("type",'Mission Importer'!A9397)</f>
        <v>#VALUE!</v>
      </c>
      <c r="K9397" t="e">
        <f>IF(J9397=43,'Mission Importer'!A9397,0)</f>
        <v>#VALUE!</v>
      </c>
      <c r="L9397" t="e">
        <f>SEARCH("category",'Mission Importer'!A9397)</f>
        <v>#VALUE!</v>
      </c>
      <c r="M9397" t="e">
        <f>IF(L9397=43,'Mission Importer'!A9397,0)</f>
        <v>#VALUE!</v>
      </c>
    </row>
    <row r="9398" spans="1:13" x14ac:dyDescent="0.3">
      <c r="A9398" t="e">
        <f>SEARCH("livery",'Mission Importer'!A9398)</f>
        <v>#VALUE!</v>
      </c>
      <c r="B9398" t="e">
        <f>IF(A9398=43,'Mission Importer'!A9398,0)</f>
        <v>#VALUE!</v>
      </c>
      <c r="D9398" t="e">
        <f>SEARCH("shape_name",'Mission Importer'!A9398)</f>
        <v>#VALUE!</v>
      </c>
      <c r="E9398" t="e">
        <f>IF(D9398=43,'Mission Importer'!A9398,0)</f>
        <v>#VALUE!</v>
      </c>
      <c r="G9398" t="e">
        <f>SEARCH("shape_name",'Mission Importer'!A9398)</f>
        <v>#VALUE!</v>
      </c>
      <c r="H9398" t="e">
        <f>IF(G9398=43,'Mission Importer'!A9398,0)</f>
        <v>#VALUE!</v>
      </c>
      <c r="J9398" t="e">
        <f>SEARCH("type",'Mission Importer'!A9398)</f>
        <v>#VALUE!</v>
      </c>
      <c r="K9398" t="e">
        <f>IF(J9398=43,'Mission Importer'!A9398,0)</f>
        <v>#VALUE!</v>
      </c>
      <c r="L9398" t="e">
        <f>SEARCH("category",'Mission Importer'!A9398)</f>
        <v>#VALUE!</v>
      </c>
      <c r="M9398" t="e">
        <f>IF(L9398=43,'Mission Importer'!A9398,0)</f>
        <v>#VALUE!</v>
      </c>
    </row>
    <row r="9399" spans="1:13" x14ac:dyDescent="0.3">
      <c r="A9399" t="e">
        <f>SEARCH("livery",'Mission Importer'!A9399)</f>
        <v>#VALUE!</v>
      </c>
      <c r="B9399" t="e">
        <f>IF(A9399=43,'Mission Importer'!A9399,0)</f>
        <v>#VALUE!</v>
      </c>
      <c r="D9399" t="e">
        <f>SEARCH("shape_name",'Mission Importer'!A9399)</f>
        <v>#VALUE!</v>
      </c>
      <c r="E9399" t="e">
        <f>IF(D9399=43,'Mission Importer'!A9399,0)</f>
        <v>#VALUE!</v>
      </c>
      <c r="G9399" t="e">
        <f>SEARCH("shape_name",'Mission Importer'!A9399)</f>
        <v>#VALUE!</v>
      </c>
      <c r="H9399" t="e">
        <f>IF(G9399=43,'Mission Importer'!A9399,0)</f>
        <v>#VALUE!</v>
      </c>
      <c r="J9399" t="e">
        <f>SEARCH("type",'Mission Importer'!A9399)</f>
        <v>#VALUE!</v>
      </c>
      <c r="K9399" t="e">
        <f>IF(J9399=43,'Mission Importer'!A9399,0)</f>
        <v>#VALUE!</v>
      </c>
      <c r="L9399" t="e">
        <f>SEARCH("category",'Mission Importer'!A9399)</f>
        <v>#VALUE!</v>
      </c>
      <c r="M9399" t="e">
        <f>IF(L9399=43,'Mission Importer'!A9399,0)</f>
        <v>#VALUE!</v>
      </c>
    </row>
    <row r="9400" spans="1:13" x14ac:dyDescent="0.3">
      <c r="A9400" t="e">
        <f>SEARCH("livery",'Mission Importer'!A9400)</f>
        <v>#VALUE!</v>
      </c>
      <c r="B9400" t="e">
        <f>IF(A9400=43,'Mission Importer'!A9400,0)</f>
        <v>#VALUE!</v>
      </c>
      <c r="D9400" t="e">
        <f>SEARCH("shape_name",'Mission Importer'!A9400)</f>
        <v>#VALUE!</v>
      </c>
      <c r="E9400" t="e">
        <f>IF(D9400=43,'Mission Importer'!A9400,0)</f>
        <v>#VALUE!</v>
      </c>
      <c r="G9400" t="e">
        <f>SEARCH("shape_name",'Mission Importer'!A9400)</f>
        <v>#VALUE!</v>
      </c>
      <c r="H9400" t="e">
        <f>IF(G9400=43,'Mission Importer'!A9400,0)</f>
        <v>#VALUE!</v>
      </c>
      <c r="J9400" t="e">
        <f>SEARCH("type",'Mission Importer'!A9400)</f>
        <v>#VALUE!</v>
      </c>
      <c r="K9400" t="e">
        <f>IF(J9400=43,'Mission Importer'!A9400,0)</f>
        <v>#VALUE!</v>
      </c>
      <c r="L9400" t="e">
        <f>SEARCH("category",'Mission Importer'!A9400)</f>
        <v>#VALUE!</v>
      </c>
      <c r="M9400" t="e">
        <f>IF(L9400=43,'Mission Importer'!A9400,0)</f>
        <v>#VALUE!</v>
      </c>
    </row>
    <row r="9401" spans="1:13" x14ac:dyDescent="0.3">
      <c r="A9401" t="e">
        <f>SEARCH("livery",'Mission Importer'!A9401)</f>
        <v>#VALUE!</v>
      </c>
      <c r="B9401" t="e">
        <f>IF(A9401=43,'Mission Importer'!A9401,0)</f>
        <v>#VALUE!</v>
      </c>
      <c r="D9401" t="e">
        <f>SEARCH("shape_name",'Mission Importer'!A9401)</f>
        <v>#VALUE!</v>
      </c>
      <c r="E9401" t="e">
        <f>IF(D9401=43,'Mission Importer'!A9401,0)</f>
        <v>#VALUE!</v>
      </c>
      <c r="G9401" t="e">
        <f>SEARCH("shape_name",'Mission Importer'!A9401)</f>
        <v>#VALUE!</v>
      </c>
      <c r="H9401" t="e">
        <f>IF(G9401=43,'Mission Importer'!A9401,0)</f>
        <v>#VALUE!</v>
      </c>
      <c r="J9401" t="e">
        <f>SEARCH("type",'Mission Importer'!A9401)</f>
        <v>#VALUE!</v>
      </c>
      <c r="K9401" t="e">
        <f>IF(J9401=43,'Mission Importer'!A9401,0)</f>
        <v>#VALUE!</v>
      </c>
      <c r="L9401" t="e">
        <f>SEARCH("category",'Mission Importer'!A9401)</f>
        <v>#VALUE!</v>
      </c>
      <c r="M9401" t="e">
        <f>IF(L9401=43,'Mission Importer'!A9401,0)</f>
        <v>#VALUE!</v>
      </c>
    </row>
    <row r="9402" spans="1:13" x14ac:dyDescent="0.3">
      <c r="A9402" t="e">
        <f>SEARCH("livery",'Mission Importer'!A9402)</f>
        <v>#VALUE!</v>
      </c>
      <c r="B9402" t="e">
        <f>IF(A9402=43,'Mission Importer'!A9402,0)</f>
        <v>#VALUE!</v>
      </c>
      <c r="D9402" t="e">
        <f>SEARCH("shape_name",'Mission Importer'!A9402)</f>
        <v>#VALUE!</v>
      </c>
      <c r="E9402" t="e">
        <f>IF(D9402=43,'Mission Importer'!A9402,0)</f>
        <v>#VALUE!</v>
      </c>
      <c r="G9402" t="e">
        <f>SEARCH("shape_name",'Mission Importer'!A9402)</f>
        <v>#VALUE!</v>
      </c>
      <c r="H9402" t="e">
        <f>IF(G9402=43,'Mission Importer'!A9402,0)</f>
        <v>#VALUE!</v>
      </c>
      <c r="J9402" t="e">
        <f>SEARCH("type",'Mission Importer'!A9402)</f>
        <v>#VALUE!</v>
      </c>
      <c r="K9402" t="e">
        <f>IF(J9402=43,'Mission Importer'!A9402,0)</f>
        <v>#VALUE!</v>
      </c>
      <c r="L9402" t="e">
        <f>SEARCH("category",'Mission Importer'!A9402)</f>
        <v>#VALUE!</v>
      </c>
      <c r="M9402" t="e">
        <f>IF(L9402=43,'Mission Importer'!A9402,0)</f>
        <v>#VALUE!</v>
      </c>
    </row>
    <row r="9403" spans="1:13" x14ac:dyDescent="0.3">
      <c r="A9403" t="e">
        <f>SEARCH("livery",'Mission Importer'!A9403)</f>
        <v>#VALUE!</v>
      </c>
      <c r="B9403" t="e">
        <f>IF(A9403=43,'Mission Importer'!A9403,0)</f>
        <v>#VALUE!</v>
      </c>
      <c r="D9403" t="e">
        <f>SEARCH("shape_name",'Mission Importer'!A9403)</f>
        <v>#VALUE!</v>
      </c>
      <c r="E9403" t="e">
        <f>IF(D9403=43,'Mission Importer'!A9403,0)</f>
        <v>#VALUE!</v>
      </c>
      <c r="G9403" t="e">
        <f>SEARCH("shape_name",'Mission Importer'!A9403)</f>
        <v>#VALUE!</v>
      </c>
      <c r="H9403" t="e">
        <f>IF(G9403=43,'Mission Importer'!A9403,0)</f>
        <v>#VALUE!</v>
      </c>
      <c r="J9403" t="e">
        <f>SEARCH("type",'Mission Importer'!A9403)</f>
        <v>#VALUE!</v>
      </c>
      <c r="K9403" t="e">
        <f>IF(J9403=43,'Mission Importer'!A9403,0)</f>
        <v>#VALUE!</v>
      </c>
      <c r="L9403" t="e">
        <f>SEARCH("category",'Mission Importer'!A9403)</f>
        <v>#VALUE!</v>
      </c>
      <c r="M9403" t="e">
        <f>IF(L9403=43,'Mission Importer'!A9403,0)</f>
        <v>#VALUE!</v>
      </c>
    </row>
    <row r="9404" spans="1:13" x14ac:dyDescent="0.3">
      <c r="A9404" t="e">
        <f>SEARCH("livery",'Mission Importer'!A9404)</f>
        <v>#VALUE!</v>
      </c>
      <c r="B9404" t="e">
        <f>IF(A9404=43,'Mission Importer'!A9404,0)</f>
        <v>#VALUE!</v>
      </c>
      <c r="D9404" t="e">
        <f>SEARCH("shape_name",'Mission Importer'!A9404)</f>
        <v>#VALUE!</v>
      </c>
      <c r="E9404" t="e">
        <f>IF(D9404=43,'Mission Importer'!A9404,0)</f>
        <v>#VALUE!</v>
      </c>
      <c r="G9404" t="e">
        <f>SEARCH("shape_name",'Mission Importer'!A9404)</f>
        <v>#VALUE!</v>
      </c>
      <c r="H9404" t="e">
        <f>IF(G9404=43,'Mission Importer'!A9404,0)</f>
        <v>#VALUE!</v>
      </c>
      <c r="J9404" t="e">
        <f>SEARCH("type",'Mission Importer'!A9404)</f>
        <v>#VALUE!</v>
      </c>
      <c r="K9404" t="e">
        <f>IF(J9404=43,'Mission Importer'!A9404,0)</f>
        <v>#VALUE!</v>
      </c>
      <c r="L9404" t="e">
        <f>SEARCH("category",'Mission Importer'!A9404)</f>
        <v>#VALUE!</v>
      </c>
      <c r="M9404" t="e">
        <f>IF(L9404=43,'Mission Importer'!A9404,0)</f>
        <v>#VALUE!</v>
      </c>
    </row>
    <row r="9405" spans="1:13" x14ac:dyDescent="0.3">
      <c r="A9405" t="e">
        <f>SEARCH("livery",'Mission Importer'!A9405)</f>
        <v>#VALUE!</v>
      </c>
      <c r="B9405" t="e">
        <f>IF(A9405=43,'Mission Importer'!A9405,0)</f>
        <v>#VALUE!</v>
      </c>
      <c r="D9405" t="e">
        <f>SEARCH("shape_name",'Mission Importer'!A9405)</f>
        <v>#VALUE!</v>
      </c>
      <c r="E9405" t="e">
        <f>IF(D9405=43,'Mission Importer'!A9405,0)</f>
        <v>#VALUE!</v>
      </c>
      <c r="G9405" t="e">
        <f>SEARCH("shape_name",'Mission Importer'!A9405)</f>
        <v>#VALUE!</v>
      </c>
      <c r="H9405" t="e">
        <f>IF(G9405=43,'Mission Importer'!A9405,0)</f>
        <v>#VALUE!</v>
      </c>
      <c r="J9405" t="e">
        <f>SEARCH("type",'Mission Importer'!A9405)</f>
        <v>#VALUE!</v>
      </c>
      <c r="K9405" t="e">
        <f>IF(J9405=43,'Mission Importer'!A9405,0)</f>
        <v>#VALUE!</v>
      </c>
      <c r="L9405" t="e">
        <f>SEARCH("category",'Mission Importer'!A9405)</f>
        <v>#VALUE!</v>
      </c>
      <c r="M9405" t="e">
        <f>IF(L9405=43,'Mission Importer'!A9405,0)</f>
        <v>#VALUE!</v>
      </c>
    </row>
    <row r="9406" spans="1:13" x14ac:dyDescent="0.3">
      <c r="A9406" t="e">
        <f>SEARCH("livery",'Mission Importer'!A9406)</f>
        <v>#VALUE!</v>
      </c>
      <c r="B9406" t="e">
        <f>IF(A9406=43,'Mission Importer'!A9406,0)</f>
        <v>#VALUE!</v>
      </c>
      <c r="D9406" t="e">
        <f>SEARCH("shape_name",'Mission Importer'!A9406)</f>
        <v>#VALUE!</v>
      </c>
      <c r="E9406" t="e">
        <f>IF(D9406=43,'Mission Importer'!A9406,0)</f>
        <v>#VALUE!</v>
      </c>
      <c r="G9406" t="e">
        <f>SEARCH("shape_name",'Mission Importer'!A9406)</f>
        <v>#VALUE!</v>
      </c>
      <c r="H9406" t="e">
        <f>IF(G9406=43,'Mission Importer'!A9406,0)</f>
        <v>#VALUE!</v>
      </c>
      <c r="J9406" t="e">
        <f>SEARCH("type",'Mission Importer'!A9406)</f>
        <v>#VALUE!</v>
      </c>
      <c r="K9406" t="e">
        <f>IF(J9406=43,'Mission Importer'!A9406,0)</f>
        <v>#VALUE!</v>
      </c>
      <c r="L9406" t="e">
        <f>SEARCH("category",'Mission Importer'!A9406)</f>
        <v>#VALUE!</v>
      </c>
      <c r="M9406" t="e">
        <f>IF(L9406=43,'Mission Importer'!A9406,0)</f>
        <v>#VALUE!</v>
      </c>
    </row>
    <row r="9407" spans="1:13" x14ac:dyDescent="0.3">
      <c r="A9407" t="e">
        <f>SEARCH("livery",'Mission Importer'!A9407)</f>
        <v>#VALUE!</v>
      </c>
      <c r="B9407" t="e">
        <f>IF(A9407=43,'Mission Importer'!A9407,0)</f>
        <v>#VALUE!</v>
      </c>
      <c r="D9407" t="e">
        <f>SEARCH("shape_name",'Mission Importer'!A9407)</f>
        <v>#VALUE!</v>
      </c>
      <c r="E9407" t="e">
        <f>IF(D9407=43,'Mission Importer'!A9407,0)</f>
        <v>#VALUE!</v>
      </c>
      <c r="G9407" t="e">
        <f>SEARCH("shape_name",'Mission Importer'!A9407)</f>
        <v>#VALUE!</v>
      </c>
      <c r="H9407" t="e">
        <f>IF(G9407=43,'Mission Importer'!A9407,0)</f>
        <v>#VALUE!</v>
      </c>
      <c r="J9407" t="e">
        <f>SEARCH("type",'Mission Importer'!A9407)</f>
        <v>#VALUE!</v>
      </c>
      <c r="K9407" t="e">
        <f>IF(J9407=43,'Mission Importer'!A9407,0)</f>
        <v>#VALUE!</v>
      </c>
      <c r="L9407" t="e">
        <f>SEARCH("category",'Mission Importer'!A9407)</f>
        <v>#VALUE!</v>
      </c>
      <c r="M9407" t="e">
        <f>IF(L9407=43,'Mission Importer'!A9407,0)</f>
        <v>#VALUE!</v>
      </c>
    </row>
    <row r="9408" spans="1:13" x14ac:dyDescent="0.3">
      <c r="A9408" t="e">
        <f>SEARCH("livery",'Mission Importer'!A9408)</f>
        <v>#VALUE!</v>
      </c>
      <c r="B9408" t="e">
        <f>IF(A9408=43,'Mission Importer'!A9408,0)</f>
        <v>#VALUE!</v>
      </c>
      <c r="D9408" t="e">
        <f>SEARCH("shape_name",'Mission Importer'!A9408)</f>
        <v>#VALUE!</v>
      </c>
      <c r="E9408" t="e">
        <f>IF(D9408=43,'Mission Importer'!A9408,0)</f>
        <v>#VALUE!</v>
      </c>
      <c r="G9408" t="e">
        <f>SEARCH("shape_name",'Mission Importer'!A9408)</f>
        <v>#VALUE!</v>
      </c>
      <c r="H9408" t="e">
        <f>IF(G9408=43,'Mission Importer'!A9408,0)</f>
        <v>#VALUE!</v>
      </c>
      <c r="J9408" t="e">
        <f>SEARCH("type",'Mission Importer'!A9408)</f>
        <v>#VALUE!</v>
      </c>
      <c r="K9408" t="e">
        <f>IF(J9408=43,'Mission Importer'!A9408,0)</f>
        <v>#VALUE!</v>
      </c>
      <c r="L9408" t="e">
        <f>SEARCH("category",'Mission Importer'!A9408)</f>
        <v>#VALUE!</v>
      </c>
      <c r="M9408" t="e">
        <f>IF(L9408=43,'Mission Importer'!A9408,0)</f>
        <v>#VALUE!</v>
      </c>
    </row>
    <row r="9409" spans="1:13" x14ac:dyDescent="0.3">
      <c r="A9409" t="e">
        <f>SEARCH("livery",'Mission Importer'!A9409)</f>
        <v>#VALUE!</v>
      </c>
      <c r="B9409" t="e">
        <f>IF(A9409=43,'Mission Importer'!A9409,0)</f>
        <v>#VALUE!</v>
      </c>
      <c r="D9409" t="e">
        <f>SEARCH("shape_name",'Mission Importer'!A9409)</f>
        <v>#VALUE!</v>
      </c>
      <c r="E9409" t="e">
        <f>IF(D9409=43,'Mission Importer'!A9409,0)</f>
        <v>#VALUE!</v>
      </c>
      <c r="G9409" t="e">
        <f>SEARCH("shape_name",'Mission Importer'!A9409)</f>
        <v>#VALUE!</v>
      </c>
      <c r="H9409" t="e">
        <f>IF(G9409=43,'Mission Importer'!A9409,0)</f>
        <v>#VALUE!</v>
      </c>
      <c r="J9409" t="e">
        <f>SEARCH("type",'Mission Importer'!A9409)</f>
        <v>#VALUE!</v>
      </c>
      <c r="K9409" t="e">
        <f>IF(J9409=43,'Mission Importer'!A9409,0)</f>
        <v>#VALUE!</v>
      </c>
      <c r="L9409" t="e">
        <f>SEARCH("category",'Mission Importer'!A9409)</f>
        <v>#VALUE!</v>
      </c>
      <c r="M9409" t="e">
        <f>IF(L9409=43,'Mission Importer'!A9409,0)</f>
        <v>#VALUE!</v>
      </c>
    </row>
    <row r="9410" spans="1:13" x14ac:dyDescent="0.3">
      <c r="A9410" t="e">
        <f>SEARCH("livery",'Mission Importer'!A9410)</f>
        <v>#VALUE!</v>
      </c>
      <c r="B9410" t="e">
        <f>IF(A9410=43,'Mission Importer'!A9410,0)</f>
        <v>#VALUE!</v>
      </c>
      <c r="D9410" t="e">
        <f>SEARCH("shape_name",'Mission Importer'!A9410)</f>
        <v>#VALUE!</v>
      </c>
      <c r="E9410" t="e">
        <f>IF(D9410=43,'Mission Importer'!A9410,0)</f>
        <v>#VALUE!</v>
      </c>
      <c r="G9410" t="e">
        <f>SEARCH("shape_name",'Mission Importer'!A9410)</f>
        <v>#VALUE!</v>
      </c>
      <c r="H9410" t="e">
        <f>IF(G9410=43,'Mission Importer'!A9410,0)</f>
        <v>#VALUE!</v>
      </c>
      <c r="J9410" t="e">
        <f>SEARCH("type",'Mission Importer'!A9410)</f>
        <v>#VALUE!</v>
      </c>
      <c r="K9410" t="e">
        <f>IF(J9410=43,'Mission Importer'!A9410,0)</f>
        <v>#VALUE!</v>
      </c>
      <c r="L9410" t="e">
        <f>SEARCH("category",'Mission Importer'!A9410)</f>
        <v>#VALUE!</v>
      </c>
      <c r="M9410" t="e">
        <f>IF(L9410=43,'Mission Importer'!A9410,0)</f>
        <v>#VALUE!</v>
      </c>
    </row>
    <row r="9411" spans="1:13" x14ac:dyDescent="0.3">
      <c r="A9411" t="e">
        <f>SEARCH("livery",'Mission Importer'!A9411)</f>
        <v>#VALUE!</v>
      </c>
      <c r="B9411" t="e">
        <f>IF(A9411=43,'Mission Importer'!A9411,0)</f>
        <v>#VALUE!</v>
      </c>
      <c r="D9411" t="e">
        <f>SEARCH("shape_name",'Mission Importer'!A9411)</f>
        <v>#VALUE!</v>
      </c>
      <c r="E9411" t="e">
        <f>IF(D9411=43,'Mission Importer'!A9411,0)</f>
        <v>#VALUE!</v>
      </c>
      <c r="G9411" t="e">
        <f>SEARCH("shape_name",'Mission Importer'!A9411)</f>
        <v>#VALUE!</v>
      </c>
      <c r="H9411" t="e">
        <f>IF(G9411=43,'Mission Importer'!A9411,0)</f>
        <v>#VALUE!</v>
      </c>
      <c r="J9411" t="e">
        <f>SEARCH("type",'Mission Importer'!A9411)</f>
        <v>#VALUE!</v>
      </c>
      <c r="K9411" t="e">
        <f>IF(J9411=43,'Mission Importer'!A9411,0)</f>
        <v>#VALUE!</v>
      </c>
      <c r="L9411" t="e">
        <f>SEARCH("category",'Mission Importer'!A9411)</f>
        <v>#VALUE!</v>
      </c>
      <c r="M9411" t="e">
        <f>IF(L9411=43,'Mission Importer'!A9411,0)</f>
        <v>#VALUE!</v>
      </c>
    </row>
    <row r="9412" spans="1:13" x14ac:dyDescent="0.3">
      <c r="A9412" t="e">
        <f>SEARCH("livery",'Mission Importer'!A9412)</f>
        <v>#VALUE!</v>
      </c>
      <c r="B9412" t="e">
        <f>IF(A9412=43,'Mission Importer'!A9412,0)</f>
        <v>#VALUE!</v>
      </c>
      <c r="D9412" t="e">
        <f>SEARCH("shape_name",'Mission Importer'!A9412)</f>
        <v>#VALUE!</v>
      </c>
      <c r="E9412" t="e">
        <f>IF(D9412=43,'Mission Importer'!A9412,0)</f>
        <v>#VALUE!</v>
      </c>
      <c r="G9412" t="e">
        <f>SEARCH("shape_name",'Mission Importer'!A9412)</f>
        <v>#VALUE!</v>
      </c>
      <c r="H9412" t="e">
        <f>IF(G9412=43,'Mission Importer'!A9412,0)</f>
        <v>#VALUE!</v>
      </c>
      <c r="J9412" t="e">
        <f>SEARCH("type",'Mission Importer'!A9412)</f>
        <v>#VALUE!</v>
      </c>
      <c r="K9412" t="e">
        <f>IF(J9412=43,'Mission Importer'!A9412,0)</f>
        <v>#VALUE!</v>
      </c>
      <c r="L9412" t="e">
        <f>SEARCH("category",'Mission Importer'!A9412)</f>
        <v>#VALUE!</v>
      </c>
      <c r="M9412" t="e">
        <f>IF(L9412=43,'Mission Importer'!A9412,0)</f>
        <v>#VALUE!</v>
      </c>
    </row>
    <row r="9413" spans="1:13" x14ac:dyDescent="0.3">
      <c r="A9413" t="e">
        <f>SEARCH("livery",'Mission Importer'!A9413)</f>
        <v>#VALUE!</v>
      </c>
      <c r="B9413" t="e">
        <f>IF(A9413=43,'Mission Importer'!A9413,0)</f>
        <v>#VALUE!</v>
      </c>
      <c r="D9413" t="e">
        <f>SEARCH("shape_name",'Mission Importer'!A9413)</f>
        <v>#VALUE!</v>
      </c>
      <c r="E9413" t="e">
        <f>IF(D9413=43,'Mission Importer'!A9413,0)</f>
        <v>#VALUE!</v>
      </c>
      <c r="G9413" t="e">
        <f>SEARCH("shape_name",'Mission Importer'!A9413)</f>
        <v>#VALUE!</v>
      </c>
      <c r="H9413" t="e">
        <f>IF(G9413=43,'Mission Importer'!A9413,0)</f>
        <v>#VALUE!</v>
      </c>
      <c r="J9413" t="e">
        <f>SEARCH("type",'Mission Importer'!A9413)</f>
        <v>#VALUE!</v>
      </c>
      <c r="K9413" t="e">
        <f>IF(J9413=43,'Mission Importer'!A9413,0)</f>
        <v>#VALUE!</v>
      </c>
      <c r="L9413" t="e">
        <f>SEARCH("category",'Mission Importer'!A9413)</f>
        <v>#VALUE!</v>
      </c>
      <c r="M9413" t="e">
        <f>IF(L9413=43,'Mission Importer'!A9413,0)</f>
        <v>#VALUE!</v>
      </c>
    </row>
    <row r="9414" spans="1:13" x14ac:dyDescent="0.3">
      <c r="A9414" t="e">
        <f>SEARCH("livery",'Mission Importer'!A9414)</f>
        <v>#VALUE!</v>
      </c>
      <c r="B9414" t="e">
        <f>IF(A9414=43,'Mission Importer'!A9414,0)</f>
        <v>#VALUE!</v>
      </c>
      <c r="D9414" t="e">
        <f>SEARCH("shape_name",'Mission Importer'!A9414)</f>
        <v>#VALUE!</v>
      </c>
      <c r="E9414" t="e">
        <f>IF(D9414=43,'Mission Importer'!A9414,0)</f>
        <v>#VALUE!</v>
      </c>
      <c r="G9414" t="e">
        <f>SEARCH("shape_name",'Mission Importer'!A9414)</f>
        <v>#VALUE!</v>
      </c>
      <c r="H9414" t="e">
        <f>IF(G9414=43,'Mission Importer'!A9414,0)</f>
        <v>#VALUE!</v>
      </c>
      <c r="J9414" t="e">
        <f>SEARCH("type",'Mission Importer'!A9414)</f>
        <v>#VALUE!</v>
      </c>
      <c r="K9414" t="e">
        <f>IF(J9414=43,'Mission Importer'!A9414,0)</f>
        <v>#VALUE!</v>
      </c>
      <c r="L9414" t="e">
        <f>SEARCH("category",'Mission Importer'!A9414)</f>
        <v>#VALUE!</v>
      </c>
      <c r="M9414" t="e">
        <f>IF(L9414=43,'Mission Importer'!A9414,0)</f>
        <v>#VALUE!</v>
      </c>
    </row>
    <row r="9415" spans="1:13" x14ac:dyDescent="0.3">
      <c r="A9415" t="e">
        <f>SEARCH("livery",'Mission Importer'!A9415)</f>
        <v>#VALUE!</v>
      </c>
      <c r="B9415" t="e">
        <f>IF(A9415=43,'Mission Importer'!A9415,0)</f>
        <v>#VALUE!</v>
      </c>
      <c r="D9415" t="e">
        <f>SEARCH("shape_name",'Mission Importer'!A9415)</f>
        <v>#VALUE!</v>
      </c>
      <c r="E9415" t="e">
        <f>IF(D9415=43,'Mission Importer'!A9415,0)</f>
        <v>#VALUE!</v>
      </c>
      <c r="G9415" t="e">
        <f>SEARCH("shape_name",'Mission Importer'!A9415)</f>
        <v>#VALUE!</v>
      </c>
      <c r="H9415" t="e">
        <f>IF(G9415=43,'Mission Importer'!A9415,0)</f>
        <v>#VALUE!</v>
      </c>
      <c r="J9415" t="e">
        <f>SEARCH("type",'Mission Importer'!A9415)</f>
        <v>#VALUE!</v>
      </c>
      <c r="K9415" t="e">
        <f>IF(J9415=43,'Mission Importer'!A9415,0)</f>
        <v>#VALUE!</v>
      </c>
      <c r="L9415" t="e">
        <f>SEARCH("category",'Mission Importer'!A9415)</f>
        <v>#VALUE!</v>
      </c>
      <c r="M9415" t="e">
        <f>IF(L9415=43,'Mission Importer'!A9415,0)</f>
        <v>#VALUE!</v>
      </c>
    </row>
    <row r="9416" spans="1:13" x14ac:dyDescent="0.3">
      <c r="A9416" t="e">
        <f>SEARCH("livery",'Mission Importer'!A9416)</f>
        <v>#VALUE!</v>
      </c>
      <c r="B9416" t="e">
        <f>IF(A9416=43,'Mission Importer'!A9416,0)</f>
        <v>#VALUE!</v>
      </c>
      <c r="D9416" t="e">
        <f>SEARCH("shape_name",'Mission Importer'!A9416)</f>
        <v>#VALUE!</v>
      </c>
      <c r="E9416" t="e">
        <f>IF(D9416=43,'Mission Importer'!A9416,0)</f>
        <v>#VALUE!</v>
      </c>
      <c r="G9416" t="e">
        <f>SEARCH("shape_name",'Mission Importer'!A9416)</f>
        <v>#VALUE!</v>
      </c>
      <c r="H9416" t="e">
        <f>IF(G9416=43,'Mission Importer'!A9416,0)</f>
        <v>#VALUE!</v>
      </c>
      <c r="J9416" t="e">
        <f>SEARCH("type",'Mission Importer'!A9416)</f>
        <v>#VALUE!</v>
      </c>
      <c r="K9416" t="e">
        <f>IF(J9416=43,'Mission Importer'!A9416,0)</f>
        <v>#VALUE!</v>
      </c>
      <c r="L9416" t="e">
        <f>SEARCH("category",'Mission Importer'!A9416)</f>
        <v>#VALUE!</v>
      </c>
      <c r="M9416" t="e">
        <f>IF(L9416=43,'Mission Importer'!A9416,0)</f>
        <v>#VALUE!</v>
      </c>
    </row>
    <row r="9417" spans="1:13" x14ac:dyDescent="0.3">
      <c r="A9417" t="e">
        <f>SEARCH("livery",'Mission Importer'!A9417)</f>
        <v>#VALUE!</v>
      </c>
      <c r="B9417" t="e">
        <f>IF(A9417=43,'Mission Importer'!A9417,0)</f>
        <v>#VALUE!</v>
      </c>
      <c r="D9417" t="e">
        <f>SEARCH("shape_name",'Mission Importer'!A9417)</f>
        <v>#VALUE!</v>
      </c>
      <c r="E9417" t="e">
        <f>IF(D9417=43,'Mission Importer'!A9417,0)</f>
        <v>#VALUE!</v>
      </c>
      <c r="G9417" t="e">
        <f>SEARCH("shape_name",'Mission Importer'!A9417)</f>
        <v>#VALUE!</v>
      </c>
      <c r="H9417" t="e">
        <f>IF(G9417=43,'Mission Importer'!A9417,0)</f>
        <v>#VALUE!</v>
      </c>
      <c r="J9417" t="e">
        <f>SEARCH("type",'Mission Importer'!A9417)</f>
        <v>#VALUE!</v>
      </c>
      <c r="K9417" t="e">
        <f>IF(J9417=43,'Mission Importer'!A9417,0)</f>
        <v>#VALUE!</v>
      </c>
      <c r="L9417" t="e">
        <f>SEARCH("category",'Mission Importer'!A9417)</f>
        <v>#VALUE!</v>
      </c>
      <c r="M9417" t="e">
        <f>IF(L9417=43,'Mission Importer'!A9417,0)</f>
        <v>#VALUE!</v>
      </c>
    </row>
    <row r="9418" spans="1:13" x14ac:dyDescent="0.3">
      <c r="A9418" t="e">
        <f>SEARCH("livery",'Mission Importer'!A9418)</f>
        <v>#VALUE!</v>
      </c>
      <c r="B9418" t="e">
        <f>IF(A9418=43,'Mission Importer'!A9418,0)</f>
        <v>#VALUE!</v>
      </c>
      <c r="D9418" t="e">
        <f>SEARCH("shape_name",'Mission Importer'!A9418)</f>
        <v>#VALUE!</v>
      </c>
      <c r="E9418" t="e">
        <f>IF(D9418=43,'Mission Importer'!A9418,0)</f>
        <v>#VALUE!</v>
      </c>
      <c r="G9418" t="e">
        <f>SEARCH("shape_name",'Mission Importer'!A9418)</f>
        <v>#VALUE!</v>
      </c>
      <c r="H9418" t="e">
        <f>IF(G9418=43,'Mission Importer'!A9418,0)</f>
        <v>#VALUE!</v>
      </c>
      <c r="J9418" t="e">
        <f>SEARCH("type",'Mission Importer'!A9418)</f>
        <v>#VALUE!</v>
      </c>
      <c r="K9418" t="e">
        <f>IF(J9418=43,'Mission Importer'!A9418,0)</f>
        <v>#VALUE!</v>
      </c>
      <c r="L9418" t="e">
        <f>SEARCH("category",'Mission Importer'!A9418)</f>
        <v>#VALUE!</v>
      </c>
      <c r="M9418" t="e">
        <f>IF(L9418=43,'Mission Importer'!A9418,0)</f>
        <v>#VALUE!</v>
      </c>
    </row>
    <row r="9419" spans="1:13" x14ac:dyDescent="0.3">
      <c r="A9419" t="e">
        <f>SEARCH("livery",'Mission Importer'!A9419)</f>
        <v>#VALUE!</v>
      </c>
      <c r="B9419" t="e">
        <f>IF(A9419=43,'Mission Importer'!A9419,0)</f>
        <v>#VALUE!</v>
      </c>
      <c r="D9419" t="e">
        <f>SEARCH("shape_name",'Mission Importer'!A9419)</f>
        <v>#VALUE!</v>
      </c>
      <c r="E9419" t="e">
        <f>IF(D9419=43,'Mission Importer'!A9419,0)</f>
        <v>#VALUE!</v>
      </c>
      <c r="G9419" t="e">
        <f>SEARCH("shape_name",'Mission Importer'!A9419)</f>
        <v>#VALUE!</v>
      </c>
      <c r="H9419" t="e">
        <f>IF(G9419=43,'Mission Importer'!A9419,0)</f>
        <v>#VALUE!</v>
      </c>
      <c r="J9419">
        <f>SEARCH("type",'Mission Importer'!A9419)</f>
        <v>47</v>
      </c>
      <c r="K9419">
        <f>IF(J9419=43,'Mission Importer'!A9419,0)</f>
        <v>0</v>
      </c>
      <c r="L9419" t="e">
        <f>SEARCH("category",'Mission Importer'!A9419)</f>
        <v>#VALUE!</v>
      </c>
      <c r="M9419" t="e">
        <f>IF(L9419=43,'Mission Importer'!A9419,0)</f>
        <v>#VALUE!</v>
      </c>
    </row>
    <row r="9420" spans="1:13" x14ac:dyDescent="0.3">
      <c r="A9420" t="e">
        <f>SEARCH("livery",'Mission Importer'!A9420)</f>
        <v>#VALUE!</v>
      </c>
      <c r="B9420" t="e">
        <f>IF(A9420=43,'Mission Importer'!A9420,0)</f>
        <v>#VALUE!</v>
      </c>
      <c r="D9420" t="e">
        <f>SEARCH("shape_name",'Mission Importer'!A9420)</f>
        <v>#VALUE!</v>
      </c>
      <c r="E9420" t="e">
        <f>IF(D9420=43,'Mission Importer'!A9420,0)</f>
        <v>#VALUE!</v>
      </c>
      <c r="G9420" t="e">
        <f>SEARCH("shape_name",'Mission Importer'!A9420)</f>
        <v>#VALUE!</v>
      </c>
      <c r="H9420" t="e">
        <f>IF(G9420=43,'Mission Importer'!A9420,0)</f>
        <v>#VALUE!</v>
      </c>
      <c r="J9420" t="e">
        <f>SEARCH("type",'Mission Importer'!A9420)</f>
        <v>#VALUE!</v>
      </c>
      <c r="K9420" t="e">
        <f>IF(J9420=43,'Mission Importer'!A9420,0)</f>
        <v>#VALUE!</v>
      </c>
      <c r="L9420" t="e">
        <f>SEARCH("category",'Mission Importer'!A9420)</f>
        <v>#VALUE!</v>
      </c>
      <c r="M9420" t="e">
        <f>IF(L9420=43,'Mission Importer'!A9420,0)</f>
        <v>#VALUE!</v>
      </c>
    </row>
    <row r="9421" spans="1:13" x14ac:dyDescent="0.3">
      <c r="A9421" t="e">
        <f>SEARCH("livery",'Mission Importer'!A9421)</f>
        <v>#VALUE!</v>
      </c>
      <c r="B9421" t="e">
        <f>IF(A9421=43,'Mission Importer'!A9421,0)</f>
        <v>#VALUE!</v>
      </c>
      <c r="D9421" t="e">
        <f>SEARCH("shape_name",'Mission Importer'!A9421)</f>
        <v>#VALUE!</v>
      </c>
      <c r="E9421" t="e">
        <f>IF(D9421=43,'Mission Importer'!A9421,0)</f>
        <v>#VALUE!</v>
      </c>
      <c r="G9421" t="e">
        <f>SEARCH("shape_name",'Mission Importer'!A9421)</f>
        <v>#VALUE!</v>
      </c>
      <c r="H9421" t="e">
        <f>IF(G9421=43,'Mission Importer'!A9421,0)</f>
        <v>#VALUE!</v>
      </c>
      <c r="J9421" t="e">
        <f>SEARCH("type",'Mission Importer'!A9421)</f>
        <v>#VALUE!</v>
      </c>
      <c r="K9421" t="e">
        <f>IF(J9421=43,'Mission Importer'!A9421,0)</f>
        <v>#VALUE!</v>
      </c>
      <c r="L9421" t="e">
        <f>SEARCH("category",'Mission Importer'!A9421)</f>
        <v>#VALUE!</v>
      </c>
      <c r="M9421" t="e">
        <f>IF(L9421=43,'Mission Importer'!A9421,0)</f>
        <v>#VALUE!</v>
      </c>
    </row>
    <row r="9422" spans="1:13" x14ac:dyDescent="0.3">
      <c r="A9422" t="e">
        <f>SEARCH("livery",'Mission Importer'!A9422)</f>
        <v>#VALUE!</v>
      </c>
      <c r="B9422" t="e">
        <f>IF(A9422=43,'Mission Importer'!A9422,0)</f>
        <v>#VALUE!</v>
      </c>
      <c r="D9422" t="e">
        <f>SEARCH("shape_name",'Mission Importer'!A9422)</f>
        <v>#VALUE!</v>
      </c>
      <c r="E9422" t="e">
        <f>IF(D9422=43,'Mission Importer'!A9422,0)</f>
        <v>#VALUE!</v>
      </c>
      <c r="G9422" t="e">
        <f>SEARCH("shape_name",'Mission Importer'!A9422)</f>
        <v>#VALUE!</v>
      </c>
      <c r="H9422" t="e">
        <f>IF(G9422=43,'Mission Importer'!A9422,0)</f>
        <v>#VALUE!</v>
      </c>
      <c r="J9422" t="e">
        <f>SEARCH("type",'Mission Importer'!A9422)</f>
        <v>#VALUE!</v>
      </c>
      <c r="K9422" t="e">
        <f>IF(J9422=43,'Mission Importer'!A9422,0)</f>
        <v>#VALUE!</v>
      </c>
      <c r="L9422" t="e">
        <f>SEARCH("category",'Mission Importer'!A9422)</f>
        <v>#VALUE!</v>
      </c>
      <c r="M9422" t="e">
        <f>IF(L9422=43,'Mission Importer'!A9422,0)</f>
        <v>#VALUE!</v>
      </c>
    </row>
    <row r="9423" spans="1:13" x14ac:dyDescent="0.3">
      <c r="A9423" t="e">
        <f>SEARCH("livery",'Mission Importer'!A9423)</f>
        <v>#VALUE!</v>
      </c>
      <c r="B9423" t="e">
        <f>IF(A9423=43,'Mission Importer'!A9423,0)</f>
        <v>#VALUE!</v>
      </c>
      <c r="D9423" t="e">
        <f>SEARCH("shape_name",'Mission Importer'!A9423)</f>
        <v>#VALUE!</v>
      </c>
      <c r="E9423" t="e">
        <f>IF(D9423=43,'Mission Importer'!A9423,0)</f>
        <v>#VALUE!</v>
      </c>
      <c r="G9423" t="e">
        <f>SEARCH("shape_name",'Mission Importer'!A9423)</f>
        <v>#VALUE!</v>
      </c>
      <c r="H9423" t="e">
        <f>IF(G9423=43,'Mission Importer'!A9423,0)</f>
        <v>#VALUE!</v>
      </c>
      <c r="J9423" t="e">
        <f>SEARCH("type",'Mission Importer'!A9423)</f>
        <v>#VALUE!</v>
      </c>
      <c r="K9423" t="e">
        <f>IF(J9423=43,'Mission Importer'!A9423,0)</f>
        <v>#VALUE!</v>
      </c>
      <c r="L9423" t="e">
        <f>SEARCH("category",'Mission Importer'!A9423)</f>
        <v>#VALUE!</v>
      </c>
      <c r="M9423" t="e">
        <f>IF(L9423=43,'Mission Importer'!A9423,0)</f>
        <v>#VALUE!</v>
      </c>
    </row>
    <row r="9424" spans="1:13" x14ac:dyDescent="0.3">
      <c r="A9424" t="e">
        <f>SEARCH("livery",'Mission Importer'!A9424)</f>
        <v>#VALUE!</v>
      </c>
      <c r="B9424" t="e">
        <f>IF(A9424=43,'Mission Importer'!A9424,0)</f>
        <v>#VALUE!</v>
      </c>
      <c r="D9424" t="e">
        <f>SEARCH("shape_name",'Mission Importer'!A9424)</f>
        <v>#VALUE!</v>
      </c>
      <c r="E9424" t="e">
        <f>IF(D9424=43,'Mission Importer'!A9424,0)</f>
        <v>#VALUE!</v>
      </c>
      <c r="G9424" t="e">
        <f>SEARCH("shape_name",'Mission Importer'!A9424)</f>
        <v>#VALUE!</v>
      </c>
      <c r="H9424" t="e">
        <f>IF(G9424=43,'Mission Importer'!A9424,0)</f>
        <v>#VALUE!</v>
      </c>
      <c r="J9424" t="e">
        <f>SEARCH("type",'Mission Importer'!A9424)</f>
        <v>#VALUE!</v>
      </c>
      <c r="K9424" t="e">
        <f>IF(J9424=43,'Mission Importer'!A9424,0)</f>
        <v>#VALUE!</v>
      </c>
      <c r="L9424" t="e">
        <f>SEARCH("category",'Mission Importer'!A9424)</f>
        <v>#VALUE!</v>
      </c>
      <c r="M9424" t="e">
        <f>IF(L9424=43,'Mission Importer'!A9424,0)</f>
        <v>#VALUE!</v>
      </c>
    </row>
    <row r="9425" spans="1:13" x14ac:dyDescent="0.3">
      <c r="A9425" t="e">
        <f>SEARCH("livery",'Mission Importer'!A9425)</f>
        <v>#VALUE!</v>
      </c>
      <c r="B9425" t="e">
        <f>IF(A9425=43,'Mission Importer'!A9425,0)</f>
        <v>#VALUE!</v>
      </c>
      <c r="D9425" t="e">
        <f>SEARCH("shape_name",'Mission Importer'!A9425)</f>
        <v>#VALUE!</v>
      </c>
      <c r="E9425" t="e">
        <f>IF(D9425=43,'Mission Importer'!A9425,0)</f>
        <v>#VALUE!</v>
      </c>
      <c r="G9425" t="e">
        <f>SEARCH("shape_name",'Mission Importer'!A9425)</f>
        <v>#VALUE!</v>
      </c>
      <c r="H9425" t="e">
        <f>IF(G9425=43,'Mission Importer'!A9425,0)</f>
        <v>#VALUE!</v>
      </c>
      <c r="J9425" t="e">
        <f>SEARCH("type",'Mission Importer'!A9425)</f>
        <v>#VALUE!</v>
      </c>
      <c r="K9425" t="e">
        <f>IF(J9425=43,'Mission Importer'!A9425,0)</f>
        <v>#VALUE!</v>
      </c>
      <c r="L9425" t="e">
        <f>SEARCH("category",'Mission Importer'!A9425)</f>
        <v>#VALUE!</v>
      </c>
      <c r="M9425" t="e">
        <f>IF(L9425=43,'Mission Importer'!A9425,0)</f>
        <v>#VALUE!</v>
      </c>
    </row>
    <row r="9426" spans="1:13" x14ac:dyDescent="0.3">
      <c r="A9426" t="e">
        <f>SEARCH("livery",'Mission Importer'!A9426)</f>
        <v>#VALUE!</v>
      </c>
      <c r="B9426" t="e">
        <f>IF(A9426=43,'Mission Importer'!A9426,0)</f>
        <v>#VALUE!</v>
      </c>
      <c r="D9426" t="e">
        <f>SEARCH("shape_name",'Mission Importer'!A9426)</f>
        <v>#VALUE!</v>
      </c>
      <c r="E9426" t="e">
        <f>IF(D9426=43,'Mission Importer'!A9426,0)</f>
        <v>#VALUE!</v>
      </c>
      <c r="G9426" t="e">
        <f>SEARCH("shape_name",'Mission Importer'!A9426)</f>
        <v>#VALUE!</v>
      </c>
      <c r="H9426" t="e">
        <f>IF(G9426=43,'Mission Importer'!A9426,0)</f>
        <v>#VALUE!</v>
      </c>
      <c r="J9426" t="e">
        <f>SEARCH("type",'Mission Importer'!A9426)</f>
        <v>#VALUE!</v>
      </c>
      <c r="K9426" t="e">
        <f>IF(J9426=43,'Mission Importer'!A9426,0)</f>
        <v>#VALUE!</v>
      </c>
      <c r="L9426" t="e">
        <f>SEARCH("category",'Mission Importer'!A9426)</f>
        <v>#VALUE!</v>
      </c>
      <c r="M9426" t="e">
        <f>IF(L9426=43,'Mission Importer'!A9426,0)</f>
        <v>#VALUE!</v>
      </c>
    </row>
    <row r="9427" spans="1:13" x14ac:dyDescent="0.3">
      <c r="A9427" t="e">
        <f>SEARCH("livery",'Mission Importer'!A9427)</f>
        <v>#VALUE!</v>
      </c>
      <c r="B9427" t="e">
        <f>IF(A9427=43,'Mission Importer'!A9427,0)</f>
        <v>#VALUE!</v>
      </c>
      <c r="D9427" t="e">
        <f>SEARCH("shape_name",'Mission Importer'!A9427)</f>
        <v>#VALUE!</v>
      </c>
      <c r="E9427" t="e">
        <f>IF(D9427=43,'Mission Importer'!A9427,0)</f>
        <v>#VALUE!</v>
      </c>
      <c r="G9427" t="e">
        <f>SEARCH("shape_name",'Mission Importer'!A9427)</f>
        <v>#VALUE!</v>
      </c>
      <c r="H9427" t="e">
        <f>IF(G9427=43,'Mission Importer'!A9427,0)</f>
        <v>#VALUE!</v>
      </c>
      <c r="J9427" t="e">
        <f>SEARCH("type",'Mission Importer'!A9427)</f>
        <v>#VALUE!</v>
      </c>
      <c r="K9427" t="e">
        <f>IF(J9427=43,'Mission Importer'!A9427,0)</f>
        <v>#VALUE!</v>
      </c>
      <c r="L9427" t="e">
        <f>SEARCH("category",'Mission Importer'!A9427)</f>
        <v>#VALUE!</v>
      </c>
      <c r="M9427" t="e">
        <f>IF(L9427=43,'Mission Importer'!A9427,0)</f>
        <v>#VALUE!</v>
      </c>
    </row>
    <row r="9428" spans="1:13" x14ac:dyDescent="0.3">
      <c r="A9428" t="e">
        <f>SEARCH("livery",'Mission Importer'!A9428)</f>
        <v>#VALUE!</v>
      </c>
      <c r="B9428" t="e">
        <f>IF(A9428=43,'Mission Importer'!A9428,0)</f>
        <v>#VALUE!</v>
      </c>
      <c r="D9428" t="e">
        <f>SEARCH("shape_name",'Mission Importer'!A9428)</f>
        <v>#VALUE!</v>
      </c>
      <c r="E9428" t="e">
        <f>IF(D9428=43,'Mission Importer'!A9428,0)</f>
        <v>#VALUE!</v>
      </c>
      <c r="G9428" t="e">
        <f>SEARCH("shape_name",'Mission Importer'!A9428)</f>
        <v>#VALUE!</v>
      </c>
      <c r="H9428" t="e">
        <f>IF(G9428=43,'Mission Importer'!A9428,0)</f>
        <v>#VALUE!</v>
      </c>
      <c r="J9428" t="e">
        <f>SEARCH("type",'Mission Importer'!A9428)</f>
        <v>#VALUE!</v>
      </c>
      <c r="K9428" t="e">
        <f>IF(J9428=43,'Mission Importer'!A9428,0)</f>
        <v>#VALUE!</v>
      </c>
      <c r="L9428" t="e">
        <f>SEARCH("category",'Mission Importer'!A9428)</f>
        <v>#VALUE!</v>
      </c>
      <c r="M9428" t="e">
        <f>IF(L9428=43,'Mission Importer'!A9428,0)</f>
        <v>#VALUE!</v>
      </c>
    </row>
    <row r="9429" spans="1:13" x14ac:dyDescent="0.3">
      <c r="A9429" t="e">
        <f>SEARCH("livery",'Mission Importer'!A9429)</f>
        <v>#VALUE!</v>
      </c>
      <c r="B9429" t="e">
        <f>IF(A9429=43,'Mission Importer'!A9429,0)</f>
        <v>#VALUE!</v>
      </c>
      <c r="D9429" t="e">
        <f>SEARCH("shape_name",'Mission Importer'!A9429)</f>
        <v>#VALUE!</v>
      </c>
      <c r="E9429" t="e">
        <f>IF(D9429=43,'Mission Importer'!A9429,0)</f>
        <v>#VALUE!</v>
      </c>
      <c r="G9429" t="e">
        <f>SEARCH("shape_name",'Mission Importer'!A9429)</f>
        <v>#VALUE!</v>
      </c>
      <c r="H9429" t="e">
        <f>IF(G9429=43,'Mission Importer'!A9429,0)</f>
        <v>#VALUE!</v>
      </c>
      <c r="J9429" t="e">
        <f>SEARCH("type",'Mission Importer'!A9429)</f>
        <v>#VALUE!</v>
      </c>
      <c r="K9429" t="e">
        <f>IF(J9429=43,'Mission Importer'!A9429,0)</f>
        <v>#VALUE!</v>
      </c>
      <c r="L9429" t="e">
        <f>SEARCH("category",'Mission Importer'!A9429)</f>
        <v>#VALUE!</v>
      </c>
      <c r="M9429" t="e">
        <f>IF(L9429=43,'Mission Importer'!A9429,0)</f>
        <v>#VALUE!</v>
      </c>
    </row>
    <row r="9430" spans="1:13" x14ac:dyDescent="0.3">
      <c r="A9430" t="e">
        <f>SEARCH("livery",'Mission Importer'!A9430)</f>
        <v>#VALUE!</v>
      </c>
      <c r="B9430" t="e">
        <f>IF(A9430=43,'Mission Importer'!A9430,0)</f>
        <v>#VALUE!</v>
      </c>
      <c r="D9430" t="e">
        <f>SEARCH("shape_name",'Mission Importer'!A9430)</f>
        <v>#VALUE!</v>
      </c>
      <c r="E9430" t="e">
        <f>IF(D9430=43,'Mission Importer'!A9430,0)</f>
        <v>#VALUE!</v>
      </c>
      <c r="G9430" t="e">
        <f>SEARCH("shape_name",'Mission Importer'!A9430)</f>
        <v>#VALUE!</v>
      </c>
      <c r="H9430" t="e">
        <f>IF(G9430=43,'Mission Importer'!A9430,0)</f>
        <v>#VALUE!</v>
      </c>
      <c r="J9430" t="e">
        <f>SEARCH("type",'Mission Importer'!A9430)</f>
        <v>#VALUE!</v>
      </c>
      <c r="K9430" t="e">
        <f>IF(J9430=43,'Mission Importer'!A9430,0)</f>
        <v>#VALUE!</v>
      </c>
      <c r="L9430" t="e">
        <f>SEARCH("category",'Mission Importer'!A9430)</f>
        <v>#VALUE!</v>
      </c>
      <c r="M9430" t="e">
        <f>IF(L9430=43,'Mission Importer'!A9430,0)</f>
        <v>#VALUE!</v>
      </c>
    </row>
    <row r="9431" spans="1:13" x14ac:dyDescent="0.3">
      <c r="A9431" t="e">
        <f>SEARCH("livery",'Mission Importer'!A9431)</f>
        <v>#VALUE!</v>
      </c>
      <c r="B9431" t="e">
        <f>IF(A9431=43,'Mission Importer'!A9431,0)</f>
        <v>#VALUE!</v>
      </c>
      <c r="D9431" t="e">
        <f>SEARCH("shape_name",'Mission Importer'!A9431)</f>
        <v>#VALUE!</v>
      </c>
      <c r="E9431" t="e">
        <f>IF(D9431=43,'Mission Importer'!A9431,0)</f>
        <v>#VALUE!</v>
      </c>
      <c r="G9431" t="e">
        <f>SEARCH("shape_name",'Mission Importer'!A9431)</f>
        <v>#VALUE!</v>
      </c>
      <c r="H9431" t="e">
        <f>IF(G9431=43,'Mission Importer'!A9431,0)</f>
        <v>#VALUE!</v>
      </c>
      <c r="J9431" t="e">
        <f>SEARCH("type",'Mission Importer'!A9431)</f>
        <v>#VALUE!</v>
      </c>
      <c r="K9431" t="e">
        <f>IF(J9431=43,'Mission Importer'!A9431,0)</f>
        <v>#VALUE!</v>
      </c>
      <c r="L9431" t="e">
        <f>SEARCH("category",'Mission Importer'!A9431)</f>
        <v>#VALUE!</v>
      </c>
      <c r="M9431" t="e">
        <f>IF(L9431=43,'Mission Importer'!A9431,0)</f>
        <v>#VALUE!</v>
      </c>
    </row>
    <row r="9432" spans="1:13" x14ac:dyDescent="0.3">
      <c r="A9432" t="e">
        <f>SEARCH("livery",'Mission Importer'!A9432)</f>
        <v>#VALUE!</v>
      </c>
      <c r="B9432" t="e">
        <f>IF(A9432=43,'Mission Importer'!A9432,0)</f>
        <v>#VALUE!</v>
      </c>
      <c r="D9432" t="e">
        <f>SEARCH("shape_name",'Mission Importer'!A9432)</f>
        <v>#VALUE!</v>
      </c>
      <c r="E9432" t="e">
        <f>IF(D9432=43,'Mission Importer'!A9432,0)</f>
        <v>#VALUE!</v>
      </c>
      <c r="G9432" t="e">
        <f>SEARCH("shape_name",'Mission Importer'!A9432)</f>
        <v>#VALUE!</v>
      </c>
      <c r="H9432" t="e">
        <f>IF(G9432=43,'Mission Importer'!A9432,0)</f>
        <v>#VALUE!</v>
      </c>
      <c r="J9432" t="e">
        <f>SEARCH("type",'Mission Importer'!A9432)</f>
        <v>#VALUE!</v>
      </c>
      <c r="K9432" t="e">
        <f>IF(J9432=43,'Mission Importer'!A9432,0)</f>
        <v>#VALUE!</v>
      </c>
      <c r="L9432" t="e">
        <f>SEARCH("category",'Mission Importer'!A9432)</f>
        <v>#VALUE!</v>
      </c>
      <c r="M9432" t="e">
        <f>IF(L9432=43,'Mission Importer'!A9432,0)</f>
        <v>#VALUE!</v>
      </c>
    </row>
    <row r="9433" spans="1:13" x14ac:dyDescent="0.3">
      <c r="A9433" t="e">
        <f>SEARCH("livery",'Mission Importer'!A9433)</f>
        <v>#VALUE!</v>
      </c>
      <c r="B9433" t="e">
        <f>IF(A9433=43,'Mission Importer'!A9433,0)</f>
        <v>#VALUE!</v>
      </c>
      <c r="D9433" t="e">
        <f>SEARCH("shape_name",'Mission Importer'!A9433)</f>
        <v>#VALUE!</v>
      </c>
      <c r="E9433" t="e">
        <f>IF(D9433=43,'Mission Importer'!A9433,0)</f>
        <v>#VALUE!</v>
      </c>
      <c r="G9433" t="e">
        <f>SEARCH("shape_name",'Mission Importer'!A9433)</f>
        <v>#VALUE!</v>
      </c>
      <c r="H9433" t="e">
        <f>IF(G9433=43,'Mission Importer'!A9433,0)</f>
        <v>#VALUE!</v>
      </c>
      <c r="J9433" t="e">
        <f>SEARCH("type",'Mission Importer'!A9433)</f>
        <v>#VALUE!</v>
      </c>
      <c r="K9433" t="e">
        <f>IF(J9433=43,'Mission Importer'!A9433,0)</f>
        <v>#VALUE!</v>
      </c>
      <c r="L9433" t="e">
        <f>SEARCH("category",'Mission Importer'!A9433)</f>
        <v>#VALUE!</v>
      </c>
      <c r="M9433" t="e">
        <f>IF(L9433=43,'Mission Importer'!A9433,0)</f>
        <v>#VALUE!</v>
      </c>
    </row>
    <row r="9434" spans="1:13" x14ac:dyDescent="0.3">
      <c r="A9434">
        <f>SEARCH("livery",'Mission Importer'!A9434)</f>
        <v>43</v>
      </c>
      <c r="B9434" t="str">
        <f>IF(A9434=43,'Mission Importer'!A9434,0)</f>
        <v xml:space="preserve">                                        ["livery_id"] = "summer",</v>
      </c>
      <c r="D9434" t="e">
        <f>SEARCH("shape_name",'Mission Importer'!A9434)</f>
        <v>#VALUE!</v>
      </c>
      <c r="E9434" t="e">
        <f>IF(D9434=43,'Mission Importer'!A9434,0)</f>
        <v>#VALUE!</v>
      </c>
      <c r="G9434" t="e">
        <f>SEARCH("shape_name",'Mission Importer'!A9434)</f>
        <v>#VALUE!</v>
      </c>
      <c r="H9434" t="e">
        <f>IF(G9434=43,'Mission Importer'!A9434,0)</f>
        <v>#VALUE!</v>
      </c>
      <c r="J9434" t="e">
        <f>SEARCH("type",'Mission Importer'!A9434)</f>
        <v>#VALUE!</v>
      </c>
      <c r="K9434" t="e">
        <f>IF(J9434=43,'Mission Importer'!A9434,0)</f>
        <v>#VALUE!</v>
      </c>
      <c r="L9434" t="e">
        <f>SEARCH("category",'Mission Importer'!A9434)</f>
        <v>#VALUE!</v>
      </c>
      <c r="M9434" t="e">
        <f>IF(L9434=43,'Mission Importer'!A9434,0)</f>
        <v>#VALUE!</v>
      </c>
    </row>
    <row r="9435" spans="1:13" x14ac:dyDescent="0.3">
      <c r="A9435" t="e">
        <f>SEARCH("livery",'Mission Importer'!A9435)</f>
        <v>#VALUE!</v>
      </c>
      <c r="B9435" t="e">
        <f>IF(A9435=43,'Mission Importer'!A9435,0)</f>
        <v>#VALUE!</v>
      </c>
      <c r="D9435" t="e">
        <f>SEARCH("shape_name",'Mission Importer'!A9435)</f>
        <v>#VALUE!</v>
      </c>
      <c r="E9435" t="e">
        <f>IF(D9435=43,'Mission Importer'!A9435,0)</f>
        <v>#VALUE!</v>
      </c>
      <c r="G9435" t="e">
        <f>SEARCH("shape_name",'Mission Importer'!A9435)</f>
        <v>#VALUE!</v>
      </c>
      <c r="H9435" t="e">
        <f>IF(G9435=43,'Mission Importer'!A9435,0)</f>
        <v>#VALUE!</v>
      </c>
      <c r="J9435" t="e">
        <f>SEARCH("type",'Mission Importer'!A9435)</f>
        <v>#VALUE!</v>
      </c>
      <c r="K9435" t="e">
        <f>IF(J9435=43,'Mission Importer'!A9435,0)</f>
        <v>#VALUE!</v>
      </c>
      <c r="L9435">
        <f>SEARCH("category",'Mission Importer'!A9435)</f>
        <v>43</v>
      </c>
      <c r="M9435" t="str">
        <f>IF(L9435=43,'Mission Importer'!A9435,0)</f>
        <v xml:space="preserve">                                        ["category"] = "Air Defence",</v>
      </c>
    </row>
    <row r="9436" spans="1:13" x14ac:dyDescent="0.3">
      <c r="A9436" t="e">
        <f>SEARCH("livery",'Mission Importer'!A9436)</f>
        <v>#VALUE!</v>
      </c>
      <c r="B9436" t="e">
        <f>IF(A9436=43,'Mission Importer'!A9436,0)</f>
        <v>#VALUE!</v>
      </c>
      <c r="D9436" t="e">
        <f>SEARCH("shape_name",'Mission Importer'!A9436)</f>
        <v>#VALUE!</v>
      </c>
      <c r="E9436" t="e">
        <f>IF(D9436=43,'Mission Importer'!A9436,0)</f>
        <v>#VALUE!</v>
      </c>
      <c r="G9436" t="e">
        <f>SEARCH("shape_name",'Mission Importer'!A9436)</f>
        <v>#VALUE!</v>
      </c>
      <c r="H9436" t="e">
        <f>IF(G9436=43,'Mission Importer'!A9436,0)</f>
        <v>#VALUE!</v>
      </c>
      <c r="J9436">
        <f>SEARCH("type",'Mission Importer'!A9436)</f>
        <v>43</v>
      </c>
      <c r="K9436" t="str">
        <f>IF(J9436=43,'Mission Importer'!A9436,0)</f>
        <v xml:space="preserve">                                        ["type"] = "ZSU-23-4 Shilka",</v>
      </c>
      <c r="L9436" t="e">
        <f>SEARCH("category",'Mission Importer'!A9436)</f>
        <v>#VALUE!</v>
      </c>
      <c r="M9436" t="e">
        <f>IF(L9436=43,'Mission Importer'!A9436,0)</f>
        <v>#VALUE!</v>
      </c>
    </row>
    <row r="9437" spans="1:13" x14ac:dyDescent="0.3">
      <c r="A9437" t="e">
        <f>SEARCH("livery",'Mission Importer'!A9437)</f>
        <v>#VALUE!</v>
      </c>
      <c r="B9437" t="e">
        <f>IF(A9437=43,'Mission Importer'!A9437,0)</f>
        <v>#VALUE!</v>
      </c>
      <c r="D9437" t="e">
        <f>SEARCH("shape_name",'Mission Importer'!A9437)</f>
        <v>#VALUE!</v>
      </c>
      <c r="E9437" t="e">
        <f>IF(D9437=43,'Mission Importer'!A9437,0)</f>
        <v>#VALUE!</v>
      </c>
      <c r="G9437" t="e">
        <f>SEARCH("shape_name",'Mission Importer'!A9437)</f>
        <v>#VALUE!</v>
      </c>
      <c r="H9437" t="e">
        <f>IF(G9437=43,'Mission Importer'!A9437,0)</f>
        <v>#VALUE!</v>
      </c>
      <c r="J9437" t="e">
        <f>SEARCH("type",'Mission Importer'!A9437)</f>
        <v>#VALUE!</v>
      </c>
      <c r="K9437" t="e">
        <f>IF(J9437=43,'Mission Importer'!A9437,0)</f>
        <v>#VALUE!</v>
      </c>
      <c r="L9437" t="e">
        <f>SEARCH("category",'Mission Importer'!A9437)</f>
        <v>#VALUE!</v>
      </c>
      <c r="M9437" t="e">
        <f>IF(L9437=43,'Mission Importer'!A9437,0)</f>
        <v>#VALUE!</v>
      </c>
    </row>
    <row r="9438" spans="1:13" x14ac:dyDescent="0.3">
      <c r="A9438" t="e">
        <f>SEARCH("livery",'Mission Importer'!A9438)</f>
        <v>#VALUE!</v>
      </c>
      <c r="B9438" t="e">
        <f>IF(A9438=43,'Mission Importer'!A9438,0)</f>
        <v>#VALUE!</v>
      </c>
      <c r="D9438" t="e">
        <f>SEARCH("shape_name",'Mission Importer'!A9438)</f>
        <v>#VALUE!</v>
      </c>
      <c r="E9438" t="e">
        <f>IF(D9438=43,'Mission Importer'!A9438,0)</f>
        <v>#VALUE!</v>
      </c>
      <c r="G9438" t="e">
        <f>SEARCH("shape_name",'Mission Importer'!A9438)</f>
        <v>#VALUE!</v>
      </c>
      <c r="H9438" t="e">
        <f>IF(G9438=43,'Mission Importer'!A9438,0)</f>
        <v>#VALUE!</v>
      </c>
      <c r="J9438" t="e">
        <f>SEARCH("type",'Mission Importer'!A9438)</f>
        <v>#VALUE!</v>
      </c>
      <c r="K9438" t="e">
        <f>IF(J9438=43,'Mission Importer'!A9438,0)</f>
        <v>#VALUE!</v>
      </c>
      <c r="L9438" t="e">
        <f>SEARCH("category",'Mission Importer'!A9438)</f>
        <v>#VALUE!</v>
      </c>
      <c r="M9438" t="e">
        <f>IF(L9438=43,'Mission Importer'!A9438,0)</f>
        <v>#VALUE!</v>
      </c>
    </row>
    <row r="9439" spans="1:13" x14ac:dyDescent="0.3">
      <c r="A9439" t="e">
        <f>SEARCH("livery",'Mission Importer'!A9439)</f>
        <v>#VALUE!</v>
      </c>
      <c r="B9439" t="e">
        <f>IF(A9439=43,'Mission Importer'!A9439,0)</f>
        <v>#VALUE!</v>
      </c>
      <c r="D9439" t="e">
        <f>SEARCH("shape_name",'Mission Importer'!A9439)</f>
        <v>#VALUE!</v>
      </c>
      <c r="E9439" t="e">
        <f>IF(D9439=43,'Mission Importer'!A9439,0)</f>
        <v>#VALUE!</v>
      </c>
      <c r="G9439" t="e">
        <f>SEARCH("shape_name",'Mission Importer'!A9439)</f>
        <v>#VALUE!</v>
      </c>
      <c r="H9439" t="e">
        <f>IF(G9439=43,'Mission Importer'!A9439,0)</f>
        <v>#VALUE!</v>
      </c>
      <c r="J9439" t="e">
        <f>SEARCH("type",'Mission Importer'!A9439)</f>
        <v>#VALUE!</v>
      </c>
      <c r="K9439" t="e">
        <f>IF(J9439=43,'Mission Importer'!A9439,0)</f>
        <v>#VALUE!</v>
      </c>
      <c r="L9439" t="e">
        <f>SEARCH("category",'Mission Importer'!A9439)</f>
        <v>#VALUE!</v>
      </c>
      <c r="M9439" t="e">
        <f>IF(L9439=43,'Mission Importer'!A9439,0)</f>
        <v>#VALUE!</v>
      </c>
    </row>
    <row r="9440" spans="1:13" x14ac:dyDescent="0.3">
      <c r="A9440" t="e">
        <f>SEARCH("livery",'Mission Importer'!A9440)</f>
        <v>#VALUE!</v>
      </c>
      <c r="B9440" t="e">
        <f>IF(A9440=43,'Mission Importer'!A9440,0)</f>
        <v>#VALUE!</v>
      </c>
      <c r="D9440" t="e">
        <f>SEARCH("shape_name",'Mission Importer'!A9440)</f>
        <v>#VALUE!</v>
      </c>
      <c r="E9440" t="e">
        <f>IF(D9440=43,'Mission Importer'!A9440,0)</f>
        <v>#VALUE!</v>
      </c>
      <c r="G9440" t="e">
        <f>SEARCH("shape_name",'Mission Importer'!A9440)</f>
        <v>#VALUE!</v>
      </c>
      <c r="H9440" t="e">
        <f>IF(G9440=43,'Mission Importer'!A9440,0)</f>
        <v>#VALUE!</v>
      </c>
      <c r="J9440" t="e">
        <f>SEARCH("type",'Mission Importer'!A9440)</f>
        <v>#VALUE!</v>
      </c>
      <c r="K9440" t="e">
        <f>IF(J9440=43,'Mission Importer'!A9440,0)</f>
        <v>#VALUE!</v>
      </c>
      <c r="L9440" t="e">
        <f>SEARCH("category",'Mission Importer'!A9440)</f>
        <v>#VALUE!</v>
      </c>
      <c r="M9440" t="e">
        <f>IF(L9440=43,'Mission Importer'!A9440,0)</f>
        <v>#VALUE!</v>
      </c>
    </row>
    <row r="9441" spans="1:13" x14ac:dyDescent="0.3">
      <c r="A9441" t="e">
        <f>SEARCH("livery",'Mission Importer'!A9441)</f>
        <v>#VALUE!</v>
      </c>
      <c r="B9441" t="e">
        <f>IF(A9441=43,'Mission Importer'!A9441,0)</f>
        <v>#VALUE!</v>
      </c>
      <c r="D9441" t="e">
        <f>SEARCH("shape_name",'Mission Importer'!A9441)</f>
        <v>#VALUE!</v>
      </c>
      <c r="E9441" t="e">
        <f>IF(D9441=43,'Mission Importer'!A9441,0)</f>
        <v>#VALUE!</v>
      </c>
      <c r="G9441" t="e">
        <f>SEARCH("shape_name",'Mission Importer'!A9441)</f>
        <v>#VALUE!</v>
      </c>
      <c r="H9441" t="e">
        <f>IF(G9441=43,'Mission Importer'!A9441,0)</f>
        <v>#VALUE!</v>
      </c>
      <c r="J9441" t="e">
        <f>SEARCH("type",'Mission Importer'!A9441)</f>
        <v>#VALUE!</v>
      </c>
      <c r="K9441" t="e">
        <f>IF(J9441=43,'Mission Importer'!A9441,0)</f>
        <v>#VALUE!</v>
      </c>
      <c r="L9441" t="e">
        <f>SEARCH("category",'Mission Importer'!A9441)</f>
        <v>#VALUE!</v>
      </c>
      <c r="M9441" t="e">
        <f>IF(L9441=43,'Mission Importer'!A9441,0)</f>
        <v>#VALUE!</v>
      </c>
    </row>
    <row r="9442" spans="1:13" x14ac:dyDescent="0.3">
      <c r="A9442" t="e">
        <f>SEARCH("livery",'Mission Importer'!A9442)</f>
        <v>#VALUE!</v>
      </c>
      <c r="B9442" t="e">
        <f>IF(A9442=43,'Mission Importer'!A9442,0)</f>
        <v>#VALUE!</v>
      </c>
      <c r="D9442" t="e">
        <f>SEARCH("shape_name",'Mission Importer'!A9442)</f>
        <v>#VALUE!</v>
      </c>
      <c r="E9442" t="e">
        <f>IF(D9442=43,'Mission Importer'!A9442,0)</f>
        <v>#VALUE!</v>
      </c>
      <c r="G9442" t="e">
        <f>SEARCH("shape_name",'Mission Importer'!A9442)</f>
        <v>#VALUE!</v>
      </c>
      <c r="H9442" t="e">
        <f>IF(G9442=43,'Mission Importer'!A9442,0)</f>
        <v>#VALUE!</v>
      </c>
      <c r="J9442" t="e">
        <f>SEARCH("type",'Mission Importer'!A9442)</f>
        <v>#VALUE!</v>
      </c>
      <c r="K9442" t="e">
        <f>IF(J9442=43,'Mission Importer'!A9442,0)</f>
        <v>#VALUE!</v>
      </c>
      <c r="L9442" t="e">
        <f>SEARCH("category",'Mission Importer'!A9442)</f>
        <v>#VALUE!</v>
      </c>
      <c r="M9442" t="e">
        <f>IF(L9442=43,'Mission Importer'!A9442,0)</f>
        <v>#VALUE!</v>
      </c>
    </row>
    <row r="9443" spans="1:13" x14ac:dyDescent="0.3">
      <c r="A9443" t="e">
        <f>SEARCH("livery",'Mission Importer'!A9443)</f>
        <v>#VALUE!</v>
      </c>
      <c r="B9443" t="e">
        <f>IF(A9443=43,'Mission Importer'!A9443,0)</f>
        <v>#VALUE!</v>
      </c>
      <c r="D9443" t="e">
        <f>SEARCH("shape_name",'Mission Importer'!A9443)</f>
        <v>#VALUE!</v>
      </c>
      <c r="E9443" t="e">
        <f>IF(D9443=43,'Mission Importer'!A9443,0)</f>
        <v>#VALUE!</v>
      </c>
      <c r="G9443" t="e">
        <f>SEARCH("shape_name",'Mission Importer'!A9443)</f>
        <v>#VALUE!</v>
      </c>
      <c r="H9443" t="e">
        <f>IF(G9443=43,'Mission Importer'!A9443,0)</f>
        <v>#VALUE!</v>
      </c>
      <c r="J9443" t="e">
        <f>SEARCH("type",'Mission Importer'!A9443)</f>
        <v>#VALUE!</v>
      </c>
      <c r="K9443" t="e">
        <f>IF(J9443=43,'Mission Importer'!A9443,0)</f>
        <v>#VALUE!</v>
      </c>
      <c r="L9443" t="e">
        <f>SEARCH("category",'Mission Importer'!A9443)</f>
        <v>#VALUE!</v>
      </c>
      <c r="M9443" t="e">
        <f>IF(L9443=43,'Mission Importer'!A9443,0)</f>
        <v>#VALUE!</v>
      </c>
    </row>
    <row r="9444" spans="1:13" x14ac:dyDescent="0.3">
      <c r="A9444" t="e">
        <f>SEARCH("livery",'Mission Importer'!A9444)</f>
        <v>#VALUE!</v>
      </c>
      <c r="B9444" t="e">
        <f>IF(A9444=43,'Mission Importer'!A9444,0)</f>
        <v>#VALUE!</v>
      </c>
      <c r="D9444" t="e">
        <f>SEARCH("shape_name",'Mission Importer'!A9444)</f>
        <v>#VALUE!</v>
      </c>
      <c r="E9444" t="e">
        <f>IF(D9444=43,'Mission Importer'!A9444,0)</f>
        <v>#VALUE!</v>
      </c>
      <c r="G9444" t="e">
        <f>SEARCH("shape_name",'Mission Importer'!A9444)</f>
        <v>#VALUE!</v>
      </c>
      <c r="H9444" t="e">
        <f>IF(G9444=43,'Mission Importer'!A9444,0)</f>
        <v>#VALUE!</v>
      </c>
      <c r="J9444" t="e">
        <f>SEARCH("type",'Mission Importer'!A9444)</f>
        <v>#VALUE!</v>
      </c>
      <c r="K9444" t="e">
        <f>IF(J9444=43,'Mission Importer'!A9444,0)</f>
        <v>#VALUE!</v>
      </c>
      <c r="L9444" t="e">
        <f>SEARCH("category",'Mission Importer'!A9444)</f>
        <v>#VALUE!</v>
      </c>
      <c r="M9444" t="e">
        <f>IF(L9444=43,'Mission Importer'!A9444,0)</f>
        <v>#VALUE!</v>
      </c>
    </row>
    <row r="9445" spans="1:13" x14ac:dyDescent="0.3">
      <c r="A9445" t="e">
        <f>SEARCH("livery",'Mission Importer'!A9445)</f>
        <v>#VALUE!</v>
      </c>
      <c r="B9445" t="e">
        <f>IF(A9445=43,'Mission Importer'!A9445,0)</f>
        <v>#VALUE!</v>
      </c>
      <c r="D9445" t="e">
        <f>SEARCH("shape_name",'Mission Importer'!A9445)</f>
        <v>#VALUE!</v>
      </c>
      <c r="E9445" t="e">
        <f>IF(D9445=43,'Mission Importer'!A9445,0)</f>
        <v>#VALUE!</v>
      </c>
      <c r="G9445" t="e">
        <f>SEARCH("shape_name",'Mission Importer'!A9445)</f>
        <v>#VALUE!</v>
      </c>
      <c r="H9445" t="e">
        <f>IF(G9445=43,'Mission Importer'!A9445,0)</f>
        <v>#VALUE!</v>
      </c>
      <c r="J9445" t="e">
        <f>SEARCH("type",'Mission Importer'!A9445)</f>
        <v>#VALUE!</v>
      </c>
      <c r="K9445" t="e">
        <f>IF(J9445=43,'Mission Importer'!A9445,0)</f>
        <v>#VALUE!</v>
      </c>
      <c r="L9445" t="e">
        <f>SEARCH("category",'Mission Importer'!A9445)</f>
        <v>#VALUE!</v>
      </c>
      <c r="M9445" t="e">
        <f>IF(L9445=43,'Mission Importer'!A9445,0)</f>
        <v>#VALUE!</v>
      </c>
    </row>
    <row r="9446" spans="1:13" x14ac:dyDescent="0.3">
      <c r="A9446" t="e">
        <f>SEARCH("livery",'Mission Importer'!A9446)</f>
        <v>#VALUE!</v>
      </c>
      <c r="B9446" t="e">
        <f>IF(A9446=43,'Mission Importer'!A9446,0)</f>
        <v>#VALUE!</v>
      </c>
      <c r="D9446" t="e">
        <f>SEARCH("shape_name",'Mission Importer'!A9446)</f>
        <v>#VALUE!</v>
      </c>
      <c r="E9446" t="e">
        <f>IF(D9446=43,'Mission Importer'!A9446,0)</f>
        <v>#VALUE!</v>
      </c>
      <c r="G9446" t="e">
        <f>SEARCH("shape_name",'Mission Importer'!A9446)</f>
        <v>#VALUE!</v>
      </c>
      <c r="H9446" t="e">
        <f>IF(G9446=43,'Mission Importer'!A9446,0)</f>
        <v>#VALUE!</v>
      </c>
      <c r="J9446" t="e">
        <f>SEARCH("type",'Mission Importer'!A9446)</f>
        <v>#VALUE!</v>
      </c>
      <c r="K9446" t="e">
        <f>IF(J9446=43,'Mission Importer'!A9446,0)</f>
        <v>#VALUE!</v>
      </c>
      <c r="L9446" t="e">
        <f>SEARCH("category",'Mission Importer'!A9446)</f>
        <v>#VALUE!</v>
      </c>
      <c r="M9446" t="e">
        <f>IF(L9446=43,'Mission Importer'!A9446,0)</f>
        <v>#VALUE!</v>
      </c>
    </row>
    <row r="9447" spans="1:13" x14ac:dyDescent="0.3">
      <c r="A9447" t="e">
        <f>SEARCH("livery",'Mission Importer'!A9447)</f>
        <v>#VALUE!</v>
      </c>
      <c r="B9447" t="e">
        <f>IF(A9447=43,'Mission Importer'!A9447,0)</f>
        <v>#VALUE!</v>
      </c>
      <c r="D9447" t="e">
        <f>SEARCH("shape_name",'Mission Importer'!A9447)</f>
        <v>#VALUE!</v>
      </c>
      <c r="E9447" t="e">
        <f>IF(D9447=43,'Mission Importer'!A9447,0)</f>
        <v>#VALUE!</v>
      </c>
      <c r="G9447" t="e">
        <f>SEARCH("shape_name",'Mission Importer'!A9447)</f>
        <v>#VALUE!</v>
      </c>
      <c r="H9447" t="e">
        <f>IF(G9447=43,'Mission Importer'!A9447,0)</f>
        <v>#VALUE!</v>
      </c>
      <c r="J9447" t="e">
        <f>SEARCH("type",'Mission Importer'!A9447)</f>
        <v>#VALUE!</v>
      </c>
      <c r="K9447" t="e">
        <f>IF(J9447=43,'Mission Importer'!A9447,0)</f>
        <v>#VALUE!</v>
      </c>
      <c r="L9447" t="e">
        <f>SEARCH("category",'Mission Importer'!A9447)</f>
        <v>#VALUE!</v>
      </c>
      <c r="M9447" t="e">
        <f>IF(L9447=43,'Mission Importer'!A9447,0)</f>
        <v>#VALUE!</v>
      </c>
    </row>
    <row r="9448" spans="1:13" x14ac:dyDescent="0.3">
      <c r="A9448" t="e">
        <f>SEARCH("livery",'Mission Importer'!A9448)</f>
        <v>#VALUE!</v>
      </c>
      <c r="B9448" t="e">
        <f>IF(A9448=43,'Mission Importer'!A9448,0)</f>
        <v>#VALUE!</v>
      </c>
      <c r="D9448" t="e">
        <f>SEARCH("shape_name",'Mission Importer'!A9448)</f>
        <v>#VALUE!</v>
      </c>
      <c r="E9448" t="e">
        <f>IF(D9448=43,'Mission Importer'!A9448,0)</f>
        <v>#VALUE!</v>
      </c>
      <c r="G9448" t="e">
        <f>SEARCH("shape_name",'Mission Importer'!A9448)</f>
        <v>#VALUE!</v>
      </c>
      <c r="H9448" t="e">
        <f>IF(G9448=43,'Mission Importer'!A9448,0)</f>
        <v>#VALUE!</v>
      </c>
      <c r="J9448" t="e">
        <f>SEARCH("type",'Mission Importer'!A9448)</f>
        <v>#VALUE!</v>
      </c>
      <c r="K9448" t="e">
        <f>IF(J9448=43,'Mission Importer'!A9448,0)</f>
        <v>#VALUE!</v>
      </c>
      <c r="L9448" t="e">
        <f>SEARCH("category",'Mission Importer'!A9448)</f>
        <v>#VALUE!</v>
      </c>
      <c r="M9448" t="e">
        <f>IF(L9448=43,'Mission Importer'!A9448,0)</f>
        <v>#VALUE!</v>
      </c>
    </row>
    <row r="9449" spans="1:13" x14ac:dyDescent="0.3">
      <c r="A9449" t="e">
        <f>SEARCH("livery",'Mission Importer'!A9449)</f>
        <v>#VALUE!</v>
      </c>
      <c r="B9449" t="e">
        <f>IF(A9449=43,'Mission Importer'!A9449,0)</f>
        <v>#VALUE!</v>
      </c>
      <c r="D9449" t="e">
        <f>SEARCH("shape_name",'Mission Importer'!A9449)</f>
        <v>#VALUE!</v>
      </c>
      <c r="E9449" t="e">
        <f>IF(D9449=43,'Mission Importer'!A9449,0)</f>
        <v>#VALUE!</v>
      </c>
      <c r="G9449" t="e">
        <f>SEARCH("shape_name",'Mission Importer'!A9449)</f>
        <v>#VALUE!</v>
      </c>
      <c r="H9449" t="e">
        <f>IF(G9449=43,'Mission Importer'!A9449,0)</f>
        <v>#VALUE!</v>
      </c>
      <c r="J9449" t="e">
        <f>SEARCH("type",'Mission Importer'!A9449)</f>
        <v>#VALUE!</v>
      </c>
      <c r="K9449" t="e">
        <f>IF(J9449=43,'Mission Importer'!A9449,0)</f>
        <v>#VALUE!</v>
      </c>
      <c r="L9449" t="e">
        <f>SEARCH("category",'Mission Importer'!A9449)</f>
        <v>#VALUE!</v>
      </c>
      <c r="M9449" t="e">
        <f>IF(L9449=43,'Mission Importer'!A9449,0)</f>
        <v>#VALUE!</v>
      </c>
    </row>
    <row r="9450" spans="1:13" x14ac:dyDescent="0.3">
      <c r="A9450" t="e">
        <f>SEARCH("livery",'Mission Importer'!A9450)</f>
        <v>#VALUE!</v>
      </c>
      <c r="B9450" t="e">
        <f>IF(A9450=43,'Mission Importer'!A9450,0)</f>
        <v>#VALUE!</v>
      </c>
      <c r="D9450" t="e">
        <f>SEARCH("shape_name",'Mission Importer'!A9450)</f>
        <v>#VALUE!</v>
      </c>
      <c r="E9450" t="e">
        <f>IF(D9450=43,'Mission Importer'!A9450,0)</f>
        <v>#VALUE!</v>
      </c>
      <c r="G9450" t="e">
        <f>SEARCH("shape_name",'Mission Importer'!A9450)</f>
        <v>#VALUE!</v>
      </c>
      <c r="H9450" t="e">
        <f>IF(G9450=43,'Mission Importer'!A9450,0)</f>
        <v>#VALUE!</v>
      </c>
      <c r="J9450" t="e">
        <f>SEARCH("type",'Mission Importer'!A9450)</f>
        <v>#VALUE!</v>
      </c>
      <c r="K9450" t="e">
        <f>IF(J9450=43,'Mission Importer'!A9450,0)</f>
        <v>#VALUE!</v>
      </c>
      <c r="L9450" t="e">
        <f>SEARCH("category",'Mission Importer'!A9450)</f>
        <v>#VALUE!</v>
      </c>
      <c r="M9450" t="e">
        <f>IF(L9450=43,'Mission Importer'!A9450,0)</f>
        <v>#VALUE!</v>
      </c>
    </row>
    <row r="9451" spans="1:13" x14ac:dyDescent="0.3">
      <c r="A9451" t="e">
        <f>SEARCH("livery",'Mission Importer'!A9451)</f>
        <v>#VALUE!</v>
      </c>
      <c r="B9451" t="e">
        <f>IF(A9451=43,'Mission Importer'!A9451,0)</f>
        <v>#VALUE!</v>
      </c>
      <c r="D9451" t="e">
        <f>SEARCH("shape_name",'Mission Importer'!A9451)</f>
        <v>#VALUE!</v>
      </c>
      <c r="E9451" t="e">
        <f>IF(D9451=43,'Mission Importer'!A9451,0)</f>
        <v>#VALUE!</v>
      </c>
      <c r="G9451" t="e">
        <f>SEARCH("shape_name",'Mission Importer'!A9451)</f>
        <v>#VALUE!</v>
      </c>
      <c r="H9451" t="e">
        <f>IF(G9451=43,'Mission Importer'!A9451,0)</f>
        <v>#VALUE!</v>
      </c>
      <c r="J9451" t="e">
        <f>SEARCH("type",'Mission Importer'!A9451)</f>
        <v>#VALUE!</v>
      </c>
      <c r="K9451" t="e">
        <f>IF(J9451=43,'Mission Importer'!A9451,0)</f>
        <v>#VALUE!</v>
      </c>
      <c r="L9451" t="e">
        <f>SEARCH("category",'Mission Importer'!A9451)</f>
        <v>#VALUE!</v>
      </c>
      <c r="M9451" t="e">
        <f>IF(L9451=43,'Mission Importer'!A9451,0)</f>
        <v>#VALUE!</v>
      </c>
    </row>
    <row r="9452" spans="1:13" x14ac:dyDescent="0.3">
      <c r="A9452" t="e">
        <f>SEARCH("livery",'Mission Importer'!A9452)</f>
        <v>#VALUE!</v>
      </c>
      <c r="B9452" t="e">
        <f>IF(A9452=43,'Mission Importer'!A9452,0)</f>
        <v>#VALUE!</v>
      </c>
      <c r="D9452" t="e">
        <f>SEARCH("shape_name",'Mission Importer'!A9452)</f>
        <v>#VALUE!</v>
      </c>
      <c r="E9452" t="e">
        <f>IF(D9452=43,'Mission Importer'!A9452,0)</f>
        <v>#VALUE!</v>
      </c>
      <c r="G9452" t="e">
        <f>SEARCH("shape_name",'Mission Importer'!A9452)</f>
        <v>#VALUE!</v>
      </c>
      <c r="H9452" t="e">
        <f>IF(G9452=43,'Mission Importer'!A9452,0)</f>
        <v>#VALUE!</v>
      </c>
      <c r="J9452" t="e">
        <f>SEARCH("type",'Mission Importer'!A9452)</f>
        <v>#VALUE!</v>
      </c>
      <c r="K9452" t="e">
        <f>IF(J9452=43,'Mission Importer'!A9452,0)</f>
        <v>#VALUE!</v>
      </c>
      <c r="L9452" t="e">
        <f>SEARCH("category",'Mission Importer'!A9452)</f>
        <v>#VALUE!</v>
      </c>
      <c r="M9452" t="e">
        <f>IF(L9452=43,'Mission Importer'!A9452,0)</f>
        <v>#VALUE!</v>
      </c>
    </row>
    <row r="9453" spans="1:13" x14ac:dyDescent="0.3">
      <c r="A9453" t="e">
        <f>SEARCH("livery",'Mission Importer'!A9453)</f>
        <v>#VALUE!</v>
      </c>
      <c r="B9453" t="e">
        <f>IF(A9453=43,'Mission Importer'!A9453,0)</f>
        <v>#VALUE!</v>
      </c>
      <c r="D9453" t="e">
        <f>SEARCH("shape_name",'Mission Importer'!A9453)</f>
        <v>#VALUE!</v>
      </c>
      <c r="E9453" t="e">
        <f>IF(D9453=43,'Mission Importer'!A9453,0)</f>
        <v>#VALUE!</v>
      </c>
      <c r="G9453" t="e">
        <f>SEARCH("shape_name",'Mission Importer'!A9453)</f>
        <v>#VALUE!</v>
      </c>
      <c r="H9453" t="e">
        <f>IF(G9453=43,'Mission Importer'!A9453,0)</f>
        <v>#VALUE!</v>
      </c>
      <c r="J9453" t="e">
        <f>SEARCH("type",'Mission Importer'!A9453)</f>
        <v>#VALUE!</v>
      </c>
      <c r="K9453" t="e">
        <f>IF(J9453=43,'Mission Importer'!A9453,0)</f>
        <v>#VALUE!</v>
      </c>
      <c r="L9453" t="e">
        <f>SEARCH("category",'Mission Importer'!A9453)</f>
        <v>#VALUE!</v>
      </c>
      <c r="M9453" t="e">
        <f>IF(L9453=43,'Mission Importer'!A9453,0)</f>
        <v>#VALUE!</v>
      </c>
    </row>
    <row r="9454" spans="1:13" x14ac:dyDescent="0.3">
      <c r="A9454" t="e">
        <f>SEARCH("livery",'Mission Importer'!A9454)</f>
        <v>#VALUE!</v>
      </c>
      <c r="B9454" t="e">
        <f>IF(A9454=43,'Mission Importer'!A9454,0)</f>
        <v>#VALUE!</v>
      </c>
      <c r="D9454" t="e">
        <f>SEARCH("shape_name",'Mission Importer'!A9454)</f>
        <v>#VALUE!</v>
      </c>
      <c r="E9454" t="e">
        <f>IF(D9454=43,'Mission Importer'!A9454,0)</f>
        <v>#VALUE!</v>
      </c>
      <c r="G9454" t="e">
        <f>SEARCH("shape_name",'Mission Importer'!A9454)</f>
        <v>#VALUE!</v>
      </c>
      <c r="H9454" t="e">
        <f>IF(G9454=43,'Mission Importer'!A9454,0)</f>
        <v>#VALUE!</v>
      </c>
      <c r="J9454" t="e">
        <f>SEARCH("type",'Mission Importer'!A9454)</f>
        <v>#VALUE!</v>
      </c>
      <c r="K9454" t="e">
        <f>IF(J9454=43,'Mission Importer'!A9454,0)</f>
        <v>#VALUE!</v>
      </c>
      <c r="L9454" t="e">
        <f>SEARCH("category",'Mission Importer'!A9454)</f>
        <v>#VALUE!</v>
      </c>
      <c r="M9454" t="e">
        <f>IF(L9454=43,'Mission Importer'!A9454,0)</f>
        <v>#VALUE!</v>
      </c>
    </row>
    <row r="9455" spans="1:13" x14ac:dyDescent="0.3">
      <c r="A9455" t="e">
        <f>SEARCH("livery",'Mission Importer'!A9455)</f>
        <v>#VALUE!</v>
      </c>
      <c r="B9455" t="e">
        <f>IF(A9455=43,'Mission Importer'!A9455,0)</f>
        <v>#VALUE!</v>
      </c>
      <c r="D9455" t="e">
        <f>SEARCH("shape_name",'Mission Importer'!A9455)</f>
        <v>#VALUE!</v>
      </c>
      <c r="E9455" t="e">
        <f>IF(D9455=43,'Mission Importer'!A9455,0)</f>
        <v>#VALUE!</v>
      </c>
      <c r="G9455" t="e">
        <f>SEARCH("shape_name",'Mission Importer'!A9455)</f>
        <v>#VALUE!</v>
      </c>
      <c r="H9455" t="e">
        <f>IF(G9455=43,'Mission Importer'!A9455,0)</f>
        <v>#VALUE!</v>
      </c>
      <c r="J9455" t="e">
        <f>SEARCH("type",'Mission Importer'!A9455)</f>
        <v>#VALUE!</v>
      </c>
      <c r="K9455" t="e">
        <f>IF(J9455=43,'Mission Importer'!A9455,0)</f>
        <v>#VALUE!</v>
      </c>
      <c r="L9455" t="e">
        <f>SEARCH("category",'Mission Importer'!A9455)</f>
        <v>#VALUE!</v>
      </c>
      <c r="M9455" t="e">
        <f>IF(L9455=43,'Mission Importer'!A9455,0)</f>
        <v>#VALUE!</v>
      </c>
    </row>
    <row r="9456" spans="1:13" x14ac:dyDescent="0.3">
      <c r="A9456" t="e">
        <f>SEARCH("livery",'Mission Importer'!A9456)</f>
        <v>#VALUE!</v>
      </c>
      <c r="B9456" t="e">
        <f>IF(A9456=43,'Mission Importer'!A9456,0)</f>
        <v>#VALUE!</v>
      </c>
      <c r="D9456" t="e">
        <f>SEARCH("shape_name",'Mission Importer'!A9456)</f>
        <v>#VALUE!</v>
      </c>
      <c r="E9456" t="e">
        <f>IF(D9456=43,'Mission Importer'!A9456,0)</f>
        <v>#VALUE!</v>
      </c>
      <c r="G9456" t="e">
        <f>SEARCH("shape_name",'Mission Importer'!A9456)</f>
        <v>#VALUE!</v>
      </c>
      <c r="H9456" t="e">
        <f>IF(G9456=43,'Mission Importer'!A9456,0)</f>
        <v>#VALUE!</v>
      </c>
      <c r="J9456" t="e">
        <f>SEARCH("type",'Mission Importer'!A9456)</f>
        <v>#VALUE!</v>
      </c>
      <c r="K9456" t="e">
        <f>IF(J9456=43,'Mission Importer'!A9456,0)</f>
        <v>#VALUE!</v>
      </c>
      <c r="L9456" t="e">
        <f>SEARCH("category",'Mission Importer'!A9456)</f>
        <v>#VALUE!</v>
      </c>
      <c r="M9456" t="e">
        <f>IF(L9456=43,'Mission Importer'!A9456,0)</f>
        <v>#VALUE!</v>
      </c>
    </row>
    <row r="9457" spans="1:13" x14ac:dyDescent="0.3">
      <c r="A9457" t="e">
        <f>SEARCH("livery",'Mission Importer'!A9457)</f>
        <v>#VALUE!</v>
      </c>
      <c r="B9457" t="e">
        <f>IF(A9457=43,'Mission Importer'!A9457,0)</f>
        <v>#VALUE!</v>
      </c>
      <c r="D9457" t="e">
        <f>SEARCH("shape_name",'Mission Importer'!A9457)</f>
        <v>#VALUE!</v>
      </c>
      <c r="E9457" t="e">
        <f>IF(D9457=43,'Mission Importer'!A9457,0)</f>
        <v>#VALUE!</v>
      </c>
      <c r="G9457" t="e">
        <f>SEARCH("shape_name",'Mission Importer'!A9457)</f>
        <v>#VALUE!</v>
      </c>
      <c r="H9457" t="e">
        <f>IF(G9457=43,'Mission Importer'!A9457,0)</f>
        <v>#VALUE!</v>
      </c>
      <c r="J9457" t="e">
        <f>SEARCH("type",'Mission Importer'!A9457)</f>
        <v>#VALUE!</v>
      </c>
      <c r="K9457" t="e">
        <f>IF(J9457=43,'Mission Importer'!A9457,0)</f>
        <v>#VALUE!</v>
      </c>
      <c r="L9457" t="e">
        <f>SEARCH("category",'Mission Importer'!A9457)</f>
        <v>#VALUE!</v>
      </c>
      <c r="M9457" t="e">
        <f>IF(L9457=43,'Mission Importer'!A9457,0)</f>
        <v>#VALUE!</v>
      </c>
    </row>
    <row r="9458" spans="1:13" x14ac:dyDescent="0.3">
      <c r="A9458" t="e">
        <f>SEARCH("livery",'Mission Importer'!A9458)</f>
        <v>#VALUE!</v>
      </c>
      <c r="B9458" t="e">
        <f>IF(A9458=43,'Mission Importer'!A9458,0)</f>
        <v>#VALUE!</v>
      </c>
      <c r="D9458" t="e">
        <f>SEARCH("shape_name",'Mission Importer'!A9458)</f>
        <v>#VALUE!</v>
      </c>
      <c r="E9458" t="e">
        <f>IF(D9458=43,'Mission Importer'!A9458,0)</f>
        <v>#VALUE!</v>
      </c>
      <c r="G9458" t="e">
        <f>SEARCH("shape_name",'Mission Importer'!A9458)</f>
        <v>#VALUE!</v>
      </c>
      <c r="H9458" t="e">
        <f>IF(G9458=43,'Mission Importer'!A9458,0)</f>
        <v>#VALUE!</v>
      </c>
      <c r="J9458" t="e">
        <f>SEARCH("type",'Mission Importer'!A9458)</f>
        <v>#VALUE!</v>
      </c>
      <c r="K9458" t="e">
        <f>IF(J9458=43,'Mission Importer'!A9458,0)</f>
        <v>#VALUE!</v>
      </c>
      <c r="L9458" t="e">
        <f>SEARCH("category",'Mission Importer'!A9458)</f>
        <v>#VALUE!</v>
      </c>
      <c r="M9458" t="e">
        <f>IF(L9458=43,'Mission Importer'!A9458,0)</f>
        <v>#VALUE!</v>
      </c>
    </row>
    <row r="9459" spans="1:13" x14ac:dyDescent="0.3">
      <c r="A9459" t="e">
        <f>SEARCH("livery",'Mission Importer'!A9459)</f>
        <v>#VALUE!</v>
      </c>
      <c r="B9459" t="e">
        <f>IF(A9459=43,'Mission Importer'!A9459,0)</f>
        <v>#VALUE!</v>
      </c>
      <c r="D9459" t="e">
        <f>SEARCH("shape_name",'Mission Importer'!A9459)</f>
        <v>#VALUE!</v>
      </c>
      <c r="E9459" t="e">
        <f>IF(D9459=43,'Mission Importer'!A9459,0)</f>
        <v>#VALUE!</v>
      </c>
      <c r="G9459" t="e">
        <f>SEARCH("shape_name",'Mission Importer'!A9459)</f>
        <v>#VALUE!</v>
      </c>
      <c r="H9459" t="e">
        <f>IF(G9459=43,'Mission Importer'!A9459,0)</f>
        <v>#VALUE!</v>
      </c>
      <c r="J9459" t="e">
        <f>SEARCH("type",'Mission Importer'!A9459)</f>
        <v>#VALUE!</v>
      </c>
      <c r="K9459" t="e">
        <f>IF(J9459=43,'Mission Importer'!A9459,0)</f>
        <v>#VALUE!</v>
      </c>
      <c r="L9459" t="e">
        <f>SEARCH("category",'Mission Importer'!A9459)</f>
        <v>#VALUE!</v>
      </c>
      <c r="M9459" t="e">
        <f>IF(L9459=43,'Mission Importer'!A9459,0)</f>
        <v>#VALUE!</v>
      </c>
    </row>
    <row r="9460" spans="1:13" x14ac:dyDescent="0.3">
      <c r="A9460" t="e">
        <f>SEARCH("livery",'Mission Importer'!A9460)</f>
        <v>#VALUE!</v>
      </c>
      <c r="B9460" t="e">
        <f>IF(A9460=43,'Mission Importer'!A9460,0)</f>
        <v>#VALUE!</v>
      </c>
      <c r="D9460" t="e">
        <f>SEARCH("shape_name",'Mission Importer'!A9460)</f>
        <v>#VALUE!</v>
      </c>
      <c r="E9460" t="e">
        <f>IF(D9460=43,'Mission Importer'!A9460,0)</f>
        <v>#VALUE!</v>
      </c>
      <c r="G9460" t="e">
        <f>SEARCH("shape_name",'Mission Importer'!A9460)</f>
        <v>#VALUE!</v>
      </c>
      <c r="H9460" t="e">
        <f>IF(G9460=43,'Mission Importer'!A9460,0)</f>
        <v>#VALUE!</v>
      </c>
      <c r="J9460">
        <f>SEARCH("type",'Mission Importer'!A9460)</f>
        <v>47</v>
      </c>
      <c r="K9460">
        <f>IF(J9460=43,'Mission Importer'!A9460,0)</f>
        <v>0</v>
      </c>
      <c r="L9460" t="e">
        <f>SEARCH("category",'Mission Importer'!A9460)</f>
        <v>#VALUE!</v>
      </c>
      <c r="M9460" t="e">
        <f>IF(L9460=43,'Mission Importer'!A9460,0)</f>
        <v>#VALUE!</v>
      </c>
    </row>
    <row r="9461" spans="1:13" x14ac:dyDescent="0.3">
      <c r="A9461" t="e">
        <f>SEARCH("livery",'Mission Importer'!A9461)</f>
        <v>#VALUE!</v>
      </c>
      <c r="B9461" t="e">
        <f>IF(A9461=43,'Mission Importer'!A9461,0)</f>
        <v>#VALUE!</v>
      </c>
      <c r="D9461" t="e">
        <f>SEARCH("shape_name",'Mission Importer'!A9461)</f>
        <v>#VALUE!</v>
      </c>
      <c r="E9461" t="e">
        <f>IF(D9461=43,'Mission Importer'!A9461,0)</f>
        <v>#VALUE!</v>
      </c>
      <c r="G9461" t="e">
        <f>SEARCH("shape_name",'Mission Importer'!A9461)</f>
        <v>#VALUE!</v>
      </c>
      <c r="H9461" t="e">
        <f>IF(G9461=43,'Mission Importer'!A9461,0)</f>
        <v>#VALUE!</v>
      </c>
      <c r="J9461" t="e">
        <f>SEARCH("type",'Mission Importer'!A9461)</f>
        <v>#VALUE!</v>
      </c>
      <c r="K9461" t="e">
        <f>IF(J9461=43,'Mission Importer'!A9461,0)</f>
        <v>#VALUE!</v>
      </c>
      <c r="L9461" t="e">
        <f>SEARCH("category",'Mission Importer'!A9461)</f>
        <v>#VALUE!</v>
      </c>
      <c r="M9461" t="e">
        <f>IF(L9461=43,'Mission Importer'!A9461,0)</f>
        <v>#VALUE!</v>
      </c>
    </row>
    <row r="9462" spans="1:13" x14ac:dyDescent="0.3">
      <c r="A9462" t="e">
        <f>SEARCH("livery",'Mission Importer'!A9462)</f>
        <v>#VALUE!</v>
      </c>
      <c r="B9462" t="e">
        <f>IF(A9462=43,'Mission Importer'!A9462,0)</f>
        <v>#VALUE!</v>
      </c>
      <c r="D9462" t="e">
        <f>SEARCH("shape_name",'Mission Importer'!A9462)</f>
        <v>#VALUE!</v>
      </c>
      <c r="E9462" t="e">
        <f>IF(D9462=43,'Mission Importer'!A9462,0)</f>
        <v>#VALUE!</v>
      </c>
      <c r="G9462" t="e">
        <f>SEARCH("shape_name",'Mission Importer'!A9462)</f>
        <v>#VALUE!</v>
      </c>
      <c r="H9462" t="e">
        <f>IF(G9462=43,'Mission Importer'!A9462,0)</f>
        <v>#VALUE!</v>
      </c>
      <c r="J9462" t="e">
        <f>SEARCH("type",'Mission Importer'!A9462)</f>
        <v>#VALUE!</v>
      </c>
      <c r="K9462" t="e">
        <f>IF(J9462=43,'Mission Importer'!A9462,0)</f>
        <v>#VALUE!</v>
      </c>
      <c r="L9462" t="e">
        <f>SEARCH("category",'Mission Importer'!A9462)</f>
        <v>#VALUE!</v>
      </c>
      <c r="M9462" t="e">
        <f>IF(L9462=43,'Mission Importer'!A9462,0)</f>
        <v>#VALUE!</v>
      </c>
    </row>
    <row r="9463" spans="1:13" x14ac:dyDescent="0.3">
      <c r="A9463" t="e">
        <f>SEARCH("livery",'Mission Importer'!A9463)</f>
        <v>#VALUE!</v>
      </c>
      <c r="B9463" t="e">
        <f>IF(A9463=43,'Mission Importer'!A9463,0)</f>
        <v>#VALUE!</v>
      </c>
      <c r="D9463" t="e">
        <f>SEARCH("shape_name",'Mission Importer'!A9463)</f>
        <v>#VALUE!</v>
      </c>
      <c r="E9463" t="e">
        <f>IF(D9463=43,'Mission Importer'!A9463,0)</f>
        <v>#VALUE!</v>
      </c>
      <c r="G9463" t="e">
        <f>SEARCH("shape_name",'Mission Importer'!A9463)</f>
        <v>#VALUE!</v>
      </c>
      <c r="H9463" t="e">
        <f>IF(G9463=43,'Mission Importer'!A9463,0)</f>
        <v>#VALUE!</v>
      </c>
      <c r="J9463" t="e">
        <f>SEARCH("type",'Mission Importer'!A9463)</f>
        <v>#VALUE!</v>
      </c>
      <c r="K9463" t="e">
        <f>IF(J9463=43,'Mission Importer'!A9463,0)</f>
        <v>#VALUE!</v>
      </c>
      <c r="L9463" t="e">
        <f>SEARCH("category",'Mission Importer'!A9463)</f>
        <v>#VALUE!</v>
      </c>
      <c r="M9463" t="e">
        <f>IF(L9463=43,'Mission Importer'!A9463,0)</f>
        <v>#VALUE!</v>
      </c>
    </row>
    <row r="9464" spans="1:13" x14ac:dyDescent="0.3">
      <c r="A9464" t="e">
        <f>SEARCH("livery",'Mission Importer'!A9464)</f>
        <v>#VALUE!</v>
      </c>
      <c r="B9464" t="e">
        <f>IF(A9464=43,'Mission Importer'!A9464,0)</f>
        <v>#VALUE!</v>
      </c>
      <c r="D9464" t="e">
        <f>SEARCH("shape_name",'Mission Importer'!A9464)</f>
        <v>#VALUE!</v>
      </c>
      <c r="E9464" t="e">
        <f>IF(D9464=43,'Mission Importer'!A9464,0)</f>
        <v>#VALUE!</v>
      </c>
      <c r="G9464" t="e">
        <f>SEARCH("shape_name",'Mission Importer'!A9464)</f>
        <v>#VALUE!</v>
      </c>
      <c r="H9464" t="e">
        <f>IF(G9464=43,'Mission Importer'!A9464,0)</f>
        <v>#VALUE!</v>
      </c>
      <c r="J9464" t="e">
        <f>SEARCH("type",'Mission Importer'!A9464)</f>
        <v>#VALUE!</v>
      </c>
      <c r="K9464" t="e">
        <f>IF(J9464=43,'Mission Importer'!A9464,0)</f>
        <v>#VALUE!</v>
      </c>
      <c r="L9464" t="e">
        <f>SEARCH("category",'Mission Importer'!A9464)</f>
        <v>#VALUE!</v>
      </c>
      <c r="M9464" t="e">
        <f>IF(L9464=43,'Mission Importer'!A9464,0)</f>
        <v>#VALUE!</v>
      </c>
    </row>
    <row r="9465" spans="1:13" x14ac:dyDescent="0.3">
      <c r="A9465" t="e">
        <f>SEARCH("livery",'Mission Importer'!A9465)</f>
        <v>#VALUE!</v>
      </c>
      <c r="B9465" t="e">
        <f>IF(A9465=43,'Mission Importer'!A9465,0)</f>
        <v>#VALUE!</v>
      </c>
      <c r="D9465" t="e">
        <f>SEARCH("shape_name",'Mission Importer'!A9465)</f>
        <v>#VALUE!</v>
      </c>
      <c r="E9465" t="e">
        <f>IF(D9465=43,'Mission Importer'!A9465,0)</f>
        <v>#VALUE!</v>
      </c>
      <c r="G9465" t="e">
        <f>SEARCH("shape_name",'Mission Importer'!A9465)</f>
        <v>#VALUE!</v>
      </c>
      <c r="H9465" t="e">
        <f>IF(G9465=43,'Mission Importer'!A9465,0)</f>
        <v>#VALUE!</v>
      </c>
      <c r="J9465" t="e">
        <f>SEARCH("type",'Mission Importer'!A9465)</f>
        <v>#VALUE!</v>
      </c>
      <c r="K9465" t="e">
        <f>IF(J9465=43,'Mission Importer'!A9465,0)</f>
        <v>#VALUE!</v>
      </c>
      <c r="L9465" t="e">
        <f>SEARCH("category",'Mission Importer'!A9465)</f>
        <v>#VALUE!</v>
      </c>
      <c r="M9465" t="e">
        <f>IF(L9465=43,'Mission Importer'!A9465,0)</f>
        <v>#VALUE!</v>
      </c>
    </row>
    <row r="9466" spans="1:13" x14ac:dyDescent="0.3">
      <c r="A9466" t="e">
        <f>SEARCH("livery",'Mission Importer'!A9466)</f>
        <v>#VALUE!</v>
      </c>
      <c r="B9466" t="e">
        <f>IF(A9466=43,'Mission Importer'!A9466,0)</f>
        <v>#VALUE!</v>
      </c>
      <c r="D9466" t="e">
        <f>SEARCH("shape_name",'Mission Importer'!A9466)</f>
        <v>#VALUE!</v>
      </c>
      <c r="E9466" t="e">
        <f>IF(D9466=43,'Mission Importer'!A9466,0)</f>
        <v>#VALUE!</v>
      </c>
      <c r="G9466" t="e">
        <f>SEARCH("shape_name",'Mission Importer'!A9466)</f>
        <v>#VALUE!</v>
      </c>
      <c r="H9466" t="e">
        <f>IF(G9466=43,'Mission Importer'!A9466,0)</f>
        <v>#VALUE!</v>
      </c>
      <c r="J9466" t="e">
        <f>SEARCH("type",'Mission Importer'!A9466)</f>
        <v>#VALUE!</v>
      </c>
      <c r="K9466" t="e">
        <f>IF(J9466=43,'Mission Importer'!A9466,0)</f>
        <v>#VALUE!</v>
      </c>
      <c r="L9466" t="e">
        <f>SEARCH("category",'Mission Importer'!A9466)</f>
        <v>#VALUE!</v>
      </c>
      <c r="M9466" t="e">
        <f>IF(L9466=43,'Mission Importer'!A9466,0)</f>
        <v>#VALUE!</v>
      </c>
    </row>
    <row r="9467" spans="1:13" x14ac:dyDescent="0.3">
      <c r="A9467" t="e">
        <f>SEARCH("livery",'Mission Importer'!A9467)</f>
        <v>#VALUE!</v>
      </c>
      <c r="B9467" t="e">
        <f>IF(A9467=43,'Mission Importer'!A9467,0)</f>
        <v>#VALUE!</v>
      </c>
      <c r="D9467" t="e">
        <f>SEARCH("shape_name",'Mission Importer'!A9467)</f>
        <v>#VALUE!</v>
      </c>
      <c r="E9467" t="e">
        <f>IF(D9467=43,'Mission Importer'!A9467,0)</f>
        <v>#VALUE!</v>
      </c>
      <c r="G9467" t="e">
        <f>SEARCH("shape_name",'Mission Importer'!A9467)</f>
        <v>#VALUE!</v>
      </c>
      <c r="H9467" t="e">
        <f>IF(G9467=43,'Mission Importer'!A9467,0)</f>
        <v>#VALUE!</v>
      </c>
      <c r="J9467" t="e">
        <f>SEARCH("type",'Mission Importer'!A9467)</f>
        <v>#VALUE!</v>
      </c>
      <c r="K9467" t="e">
        <f>IF(J9467=43,'Mission Importer'!A9467,0)</f>
        <v>#VALUE!</v>
      </c>
      <c r="L9467" t="e">
        <f>SEARCH("category",'Mission Importer'!A9467)</f>
        <v>#VALUE!</v>
      </c>
      <c r="M9467" t="e">
        <f>IF(L9467=43,'Mission Importer'!A9467,0)</f>
        <v>#VALUE!</v>
      </c>
    </row>
    <row r="9468" spans="1:13" x14ac:dyDescent="0.3">
      <c r="A9468" t="e">
        <f>SEARCH("livery",'Mission Importer'!A9468)</f>
        <v>#VALUE!</v>
      </c>
      <c r="B9468" t="e">
        <f>IF(A9468=43,'Mission Importer'!A9468,0)</f>
        <v>#VALUE!</v>
      </c>
      <c r="D9468" t="e">
        <f>SEARCH("shape_name",'Mission Importer'!A9468)</f>
        <v>#VALUE!</v>
      </c>
      <c r="E9468" t="e">
        <f>IF(D9468=43,'Mission Importer'!A9468,0)</f>
        <v>#VALUE!</v>
      </c>
      <c r="G9468" t="e">
        <f>SEARCH("shape_name",'Mission Importer'!A9468)</f>
        <v>#VALUE!</v>
      </c>
      <c r="H9468" t="e">
        <f>IF(G9468=43,'Mission Importer'!A9468,0)</f>
        <v>#VALUE!</v>
      </c>
      <c r="J9468" t="e">
        <f>SEARCH("type",'Mission Importer'!A9468)</f>
        <v>#VALUE!</v>
      </c>
      <c r="K9468" t="e">
        <f>IF(J9468=43,'Mission Importer'!A9468,0)</f>
        <v>#VALUE!</v>
      </c>
      <c r="L9468" t="e">
        <f>SEARCH("category",'Mission Importer'!A9468)</f>
        <v>#VALUE!</v>
      </c>
      <c r="M9468" t="e">
        <f>IF(L9468=43,'Mission Importer'!A9468,0)</f>
        <v>#VALUE!</v>
      </c>
    </row>
    <row r="9469" spans="1:13" x14ac:dyDescent="0.3">
      <c r="A9469" t="e">
        <f>SEARCH("livery",'Mission Importer'!A9469)</f>
        <v>#VALUE!</v>
      </c>
      <c r="B9469" t="e">
        <f>IF(A9469=43,'Mission Importer'!A9469,0)</f>
        <v>#VALUE!</v>
      </c>
      <c r="D9469" t="e">
        <f>SEARCH("shape_name",'Mission Importer'!A9469)</f>
        <v>#VALUE!</v>
      </c>
      <c r="E9469" t="e">
        <f>IF(D9469=43,'Mission Importer'!A9469,0)</f>
        <v>#VALUE!</v>
      </c>
      <c r="G9469" t="e">
        <f>SEARCH("shape_name",'Mission Importer'!A9469)</f>
        <v>#VALUE!</v>
      </c>
      <c r="H9469" t="e">
        <f>IF(G9469=43,'Mission Importer'!A9469,0)</f>
        <v>#VALUE!</v>
      </c>
      <c r="J9469" t="e">
        <f>SEARCH("type",'Mission Importer'!A9469)</f>
        <v>#VALUE!</v>
      </c>
      <c r="K9469" t="e">
        <f>IF(J9469=43,'Mission Importer'!A9469,0)</f>
        <v>#VALUE!</v>
      </c>
      <c r="L9469" t="e">
        <f>SEARCH("category",'Mission Importer'!A9469)</f>
        <v>#VALUE!</v>
      </c>
      <c r="M9469" t="e">
        <f>IF(L9469=43,'Mission Importer'!A9469,0)</f>
        <v>#VALUE!</v>
      </c>
    </row>
    <row r="9470" spans="1:13" x14ac:dyDescent="0.3">
      <c r="A9470" t="e">
        <f>SEARCH("livery",'Mission Importer'!A9470)</f>
        <v>#VALUE!</v>
      </c>
      <c r="B9470" t="e">
        <f>IF(A9470=43,'Mission Importer'!A9470,0)</f>
        <v>#VALUE!</v>
      </c>
      <c r="D9470" t="e">
        <f>SEARCH("shape_name",'Mission Importer'!A9470)</f>
        <v>#VALUE!</v>
      </c>
      <c r="E9470" t="e">
        <f>IF(D9470=43,'Mission Importer'!A9470,0)</f>
        <v>#VALUE!</v>
      </c>
      <c r="G9470" t="e">
        <f>SEARCH("shape_name",'Mission Importer'!A9470)</f>
        <v>#VALUE!</v>
      </c>
      <c r="H9470" t="e">
        <f>IF(G9470=43,'Mission Importer'!A9470,0)</f>
        <v>#VALUE!</v>
      </c>
      <c r="J9470" t="e">
        <f>SEARCH("type",'Mission Importer'!A9470)</f>
        <v>#VALUE!</v>
      </c>
      <c r="K9470" t="e">
        <f>IF(J9470=43,'Mission Importer'!A9470,0)</f>
        <v>#VALUE!</v>
      </c>
      <c r="L9470" t="e">
        <f>SEARCH("category",'Mission Importer'!A9470)</f>
        <v>#VALUE!</v>
      </c>
      <c r="M9470" t="e">
        <f>IF(L9470=43,'Mission Importer'!A9470,0)</f>
        <v>#VALUE!</v>
      </c>
    </row>
    <row r="9471" spans="1:13" x14ac:dyDescent="0.3">
      <c r="A9471" t="e">
        <f>SEARCH("livery",'Mission Importer'!A9471)</f>
        <v>#VALUE!</v>
      </c>
      <c r="B9471" t="e">
        <f>IF(A9471=43,'Mission Importer'!A9471,0)</f>
        <v>#VALUE!</v>
      </c>
      <c r="D9471" t="e">
        <f>SEARCH("shape_name",'Mission Importer'!A9471)</f>
        <v>#VALUE!</v>
      </c>
      <c r="E9471" t="e">
        <f>IF(D9471=43,'Mission Importer'!A9471,0)</f>
        <v>#VALUE!</v>
      </c>
      <c r="G9471" t="e">
        <f>SEARCH("shape_name",'Mission Importer'!A9471)</f>
        <v>#VALUE!</v>
      </c>
      <c r="H9471" t="e">
        <f>IF(G9471=43,'Mission Importer'!A9471,0)</f>
        <v>#VALUE!</v>
      </c>
      <c r="J9471" t="e">
        <f>SEARCH("type",'Mission Importer'!A9471)</f>
        <v>#VALUE!</v>
      </c>
      <c r="K9471" t="e">
        <f>IF(J9471=43,'Mission Importer'!A9471,0)</f>
        <v>#VALUE!</v>
      </c>
      <c r="L9471" t="e">
        <f>SEARCH("category",'Mission Importer'!A9471)</f>
        <v>#VALUE!</v>
      </c>
      <c r="M9471" t="e">
        <f>IF(L9471=43,'Mission Importer'!A9471,0)</f>
        <v>#VALUE!</v>
      </c>
    </row>
    <row r="9472" spans="1:13" x14ac:dyDescent="0.3">
      <c r="A9472" t="e">
        <f>SEARCH("livery",'Mission Importer'!A9472)</f>
        <v>#VALUE!</v>
      </c>
      <c r="B9472" t="e">
        <f>IF(A9472=43,'Mission Importer'!A9472,0)</f>
        <v>#VALUE!</v>
      </c>
      <c r="D9472" t="e">
        <f>SEARCH("shape_name",'Mission Importer'!A9472)</f>
        <v>#VALUE!</v>
      </c>
      <c r="E9472" t="e">
        <f>IF(D9472=43,'Mission Importer'!A9472,0)</f>
        <v>#VALUE!</v>
      </c>
      <c r="G9472" t="e">
        <f>SEARCH("shape_name",'Mission Importer'!A9472)</f>
        <v>#VALUE!</v>
      </c>
      <c r="H9472" t="e">
        <f>IF(G9472=43,'Mission Importer'!A9472,0)</f>
        <v>#VALUE!</v>
      </c>
      <c r="J9472" t="e">
        <f>SEARCH("type",'Mission Importer'!A9472)</f>
        <v>#VALUE!</v>
      </c>
      <c r="K9472" t="e">
        <f>IF(J9472=43,'Mission Importer'!A9472,0)</f>
        <v>#VALUE!</v>
      </c>
      <c r="L9472" t="e">
        <f>SEARCH("category",'Mission Importer'!A9472)</f>
        <v>#VALUE!</v>
      </c>
      <c r="M9472" t="e">
        <f>IF(L9472=43,'Mission Importer'!A9472,0)</f>
        <v>#VALUE!</v>
      </c>
    </row>
    <row r="9473" spans="1:13" x14ac:dyDescent="0.3">
      <c r="A9473" t="e">
        <f>SEARCH("livery",'Mission Importer'!A9473)</f>
        <v>#VALUE!</v>
      </c>
      <c r="B9473" t="e">
        <f>IF(A9473=43,'Mission Importer'!A9473,0)</f>
        <v>#VALUE!</v>
      </c>
      <c r="D9473" t="e">
        <f>SEARCH("shape_name",'Mission Importer'!A9473)</f>
        <v>#VALUE!</v>
      </c>
      <c r="E9473" t="e">
        <f>IF(D9473=43,'Mission Importer'!A9473,0)</f>
        <v>#VALUE!</v>
      </c>
      <c r="G9473" t="e">
        <f>SEARCH("shape_name",'Mission Importer'!A9473)</f>
        <v>#VALUE!</v>
      </c>
      <c r="H9473" t="e">
        <f>IF(G9473=43,'Mission Importer'!A9473,0)</f>
        <v>#VALUE!</v>
      </c>
      <c r="J9473" t="e">
        <f>SEARCH("type",'Mission Importer'!A9473)</f>
        <v>#VALUE!</v>
      </c>
      <c r="K9473" t="e">
        <f>IF(J9473=43,'Mission Importer'!A9473,0)</f>
        <v>#VALUE!</v>
      </c>
      <c r="L9473" t="e">
        <f>SEARCH("category",'Mission Importer'!A9473)</f>
        <v>#VALUE!</v>
      </c>
      <c r="M9473" t="e">
        <f>IF(L9473=43,'Mission Importer'!A9473,0)</f>
        <v>#VALUE!</v>
      </c>
    </row>
    <row r="9474" spans="1:13" x14ac:dyDescent="0.3">
      <c r="A9474" t="e">
        <f>SEARCH("livery",'Mission Importer'!A9474)</f>
        <v>#VALUE!</v>
      </c>
      <c r="B9474" t="e">
        <f>IF(A9474=43,'Mission Importer'!A9474,0)</f>
        <v>#VALUE!</v>
      </c>
      <c r="D9474" t="e">
        <f>SEARCH("shape_name",'Mission Importer'!A9474)</f>
        <v>#VALUE!</v>
      </c>
      <c r="E9474" t="e">
        <f>IF(D9474=43,'Mission Importer'!A9474,0)</f>
        <v>#VALUE!</v>
      </c>
      <c r="G9474" t="e">
        <f>SEARCH("shape_name",'Mission Importer'!A9474)</f>
        <v>#VALUE!</v>
      </c>
      <c r="H9474" t="e">
        <f>IF(G9474=43,'Mission Importer'!A9474,0)</f>
        <v>#VALUE!</v>
      </c>
      <c r="J9474" t="e">
        <f>SEARCH("type",'Mission Importer'!A9474)</f>
        <v>#VALUE!</v>
      </c>
      <c r="K9474" t="e">
        <f>IF(J9474=43,'Mission Importer'!A9474,0)</f>
        <v>#VALUE!</v>
      </c>
      <c r="L9474" t="e">
        <f>SEARCH("category",'Mission Importer'!A9474)</f>
        <v>#VALUE!</v>
      </c>
      <c r="M9474" t="e">
        <f>IF(L9474=43,'Mission Importer'!A9474,0)</f>
        <v>#VALUE!</v>
      </c>
    </row>
    <row r="9475" spans="1:13" x14ac:dyDescent="0.3">
      <c r="A9475">
        <f>SEARCH("livery",'Mission Importer'!A9475)</f>
        <v>43</v>
      </c>
      <c r="B9475" t="str">
        <f>IF(A9475=43,'Mission Importer'!A9475,0)</f>
        <v xml:space="preserve">                                        ["livery_id"] = "desert",</v>
      </c>
      <c r="D9475" t="e">
        <f>SEARCH("shape_name",'Mission Importer'!A9475)</f>
        <v>#VALUE!</v>
      </c>
      <c r="E9475" t="e">
        <f>IF(D9475=43,'Mission Importer'!A9475,0)</f>
        <v>#VALUE!</v>
      </c>
      <c r="G9475" t="e">
        <f>SEARCH("shape_name",'Mission Importer'!A9475)</f>
        <v>#VALUE!</v>
      </c>
      <c r="H9475" t="e">
        <f>IF(G9475=43,'Mission Importer'!A9475,0)</f>
        <v>#VALUE!</v>
      </c>
      <c r="J9475" t="e">
        <f>SEARCH("type",'Mission Importer'!A9475)</f>
        <v>#VALUE!</v>
      </c>
      <c r="K9475" t="e">
        <f>IF(J9475=43,'Mission Importer'!A9475,0)</f>
        <v>#VALUE!</v>
      </c>
      <c r="L9475" t="e">
        <f>SEARCH("category",'Mission Importer'!A9475)</f>
        <v>#VALUE!</v>
      </c>
      <c r="M9475" t="e">
        <f>IF(L9475=43,'Mission Importer'!A9475,0)</f>
        <v>#VALUE!</v>
      </c>
    </row>
    <row r="9476" spans="1:13" x14ac:dyDescent="0.3">
      <c r="A9476" t="e">
        <f>SEARCH("livery",'Mission Importer'!A9476)</f>
        <v>#VALUE!</v>
      </c>
      <c r="B9476" t="e">
        <f>IF(A9476=43,'Mission Importer'!A9476,0)</f>
        <v>#VALUE!</v>
      </c>
      <c r="D9476" t="e">
        <f>SEARCH("shape_name",'Mission Importer'!A9476)</f>
        <v>#VALUE!</v>
      </c>
      <c r="E9476" t="e">
        <f>IF(D9476=43,'Mission Importer'!A9476,0)</f>
        <v>#VALUE!</v>
      </c>
      <c r="G9476" t="e">
        <f>SEARCH("shape_name",'Mission Importer'!A9476)</f>
        <v>#VALUE!</v>
      </c>
      <c r="H9476" t="e">
        <f>IF(G9476=43,'Mission Importer'!A9476,0)</f>
        <v>#VALUE!</v>
      </c>
      <c r="J9476" t="e">
        <f>SEARCH("type",'Mission Importer'!A9476)</f>
        <v>#VALUE!</v>
      </c>
      <c r="K9476" t="e">
        <f>IF(J9476=43,'Mission Importer'!A9476,0)</f>
        <v>#VALUE!</v>
      </c>
      <c r="L9476">
        <f>SEARCH("category",'Mission Importer'!A9476)</f>
        <v>43</v>
      </c>
      <c r="M9476" t="str">
        <f>IF(L9476=43,'Mission Importer'!A9476,0)</f>
        <v xml:space="preserve">                                        ["category"] = "Air Defence",</v>
      </c>
    </row>
    <row r="9477" spans="1:13" x14ac:dyDescent="0.3">
      <c r="A9477" t="e">
        <f>SEARCH("livery",'Mission Importer'!A9477)</f>
        <v>#VALUE!</v>
      </c>
      <c r="B9477" t="e">
        <f>IF(A9477=43,'Mission Importer'!A9477,0)</f>
        <v>#VALUE!</v>
      </c>
      <c r="D9477" t="e">
        <f>SEARCH("shape_name",'Mission Importer'!A9477)</f>
        <v>#VALUE!</v>
      </c>
      <c r="E9477" t="e">
        <f>IF(D9477=43,'Mission Importer'!A9477,0)</f>
        <v>#VALUE!</v>
      </c>
      <c r="G9477" t="e">
        <f>SEARCH("shape_name",'Mission Importer'!A9477)</f>
        <v>#VALUE!</v>
      </c>
      <c r="H9477" t="e">
        <f>IF(G9477=43,'Mission Importer'!A9477,0)</f>
        <v>#VALUE!</v>
      </c>
      <c r="J9477">
        <f>SEARCH("type",'Mission Importer'!A9477)</f>
        <v>43</v>
      </c>
      <c r="K9477" t="str">
        <f>IF(J9477=43,'Mission Importer'!A9477,0)</f>
        <v xml:space="preserve">                                        ["type"] = "ZSU-23-4 Shilka",</v>
      </c>
      <c r="L9477" t="e">
        <f>SEARCH("category",'Mission Importer'!A9477)</f>
        <v>#VALUE!</v>
      </c>
      <c r="M9477" t="e">
        <f>IF(L9477=43,'Mission Importer'!A9477,0)</f>
        <v>#VALUE!</v>
      </c>
    </row>
    <row r="9478" spans="1:13" x14ac:dyDescent="0.3">
      <c r="A9478" t="e">
        <f>SEARCH("livery",'Mission Importer'!A9478)</f>
        <v>#VALUE!</v>
      </c>
      <c r="B9478" t="e">
        <f>IF(A9478=43,'Mission Importer'!A9478,0)</f>
        <v>#VALUE!</v>
      </c>
      <c r="D9478" t="e">
        <f>SEARCH("shape_name",'Mission Importer'!A9478)</f>
        <v>#VALUE!</v>
      </c>
      <c r="E9478" t="e">
        <f>IF(D9478=43,'Mission Importer'!A9478,0)</f>
        <v>#VALUE!</v>
      </c>
      <c r="G9478" t="e">
        <f>SEARCH("shape_name",'Mission Importer'!A9478)</f>
        <v>#VALUE!</v>
      </c>
      <c r="H9478" t="e">
        <f>IF(G9478=43,'Mission Importer'!A9478,0)</f>
        <v>#VALUE!</v>
      </c>
      <c r="J9478" t="e">
        <f>SEARCH("type",'Mission Importer'!A9478)</f>
        <v>#VALUE!</v>
      </c>
      <c r="K9478" t="e">
        <f>IF(J9478=43,'Mission Importer'!A9478,0)</f>
        <v>#VALUE!</v>
      </c>
      <c r="L9478" t="e">
        <f>SEARCH("category",'Mission Importer'!A9478)</f>
        <v>#VALUE!</v>
      </c>
      <c r="M9478" t="e">
        <f>IF(L9478=43,'Mission Importer'!A9478,0)</f>
        <v>#VALUE!</v>
      </c>
    </row>
    <row r="9479" spans="1:13" x14ac:dyDescent="0.3">
      <c r="A9479" t="e">
        <f>SEARCH("livery",'Mission Importer'!A9479)</f>
        <v>#VALUE!</v>
      </c>
      <c r="B9479" t="e">
        <f>IF(A9479=43,'Mission Importer'!A9479,0)</f>
        <v>#VALUE!</v>
      </c>
      <c r="D9479" t="e">
        <f>SEARCH("shape_name",'Mission Importer'!A9479)</f>
        <v>#VALUE!</v>
      </c>
      <c r="E9479" t="e">
        <f>IF(D9479=43,'Mission Importer'!A9479,0)</f>
        <v>#VALUE!</v>
      </c>
      <c r="G9479" t="e">
        <f>SEARCH("shape_name",'Mission Importer'!A9479)</f>
        <v>#VALUE!</v>
      </c>
      <c r="H9479" t="e">
        <f>IF(G9479=43,'Mission Importer'!A9479,0)</f>
        <v>#VALUE!</v>
      </c>
      <c r="J9479" t="e">
        <f>SEARCH("type",'Mission Importer'!A9479)</f>
        <v>#VALUE!</v>
      </c>
      <c r="K9479" t="e">
        <f>IF(J9479=43,'Mission Importer'!A9479,0)</f>
        <v>#VALUE!</v>
      </c>
      <c r="L9479" t="e">
        <f>SEARCH("category",'Mission Importer'!A9479)</f>
        <v>#VALUE!</v>
      </c>
      <c r="M9479" t="e">
        <f>IF(L9479=43,'Mission Importer'!A9479,0)</f>
        <v>#VALUE!</v>
      </c>
    </row>
    <row r="9480" spans="1:13" x14ac:dyDescent="0.3">
      <c r="A9480" t="e">
        <f>SEARCH("livery",'Mission Importer'!A9480)</f>
        <v>#VALUE!</v>
      </c>
      <c r="B9480" t="e">
        <f>IF(A9480=43,'Mission Importer'!A9480,0)</f>
        <v>#VALUE!</v>
      </c>
      <c r="D9480" t="e">
        <f>SEARCH("shape_name",'Mission Importer'!A9480)</f>
        <v>#VALUE!</v>
      </c>
      <c r="E9480" t="e">
        <f>IF(D9480=43,'Mission Importer'!A9480,0)</f>
        <v>#VALUE!</v>
      </c>
      <c r="G9480" t="e">
        <f>SEARCH("shape_name",'Mission Importer'!A9480)</f>
        <v>#VALUE!</v>
      </c>
      <c r="H9480" t="e">
        <f>IF(G9480=43,'Mission Importer'!A9480,0)</f>
        <v>#VALUE!</v>
      </c>
      <c r="J9480" t="e">
        <f>SEARCH("type",'Mission Importer'!A9480)</f>
        <v>#VALUE!</v>
      </c>
      <c r="K9480" t="e">
        <f>IF(J9480=43,'Mission Importer'!A9480,0)</f>
        <v>#VALUE!</v>
      </c>
      <c r="L9480" t="e">
        <f>SEARCH("category",'Mission Importer'!A9480)</f>
        <v>#VALUE!</v>
      </c>
      <c r="M9480" t="e">
        <f>IF(L9480=43,'Mission Importer'!A9480,0)</f>
        <v>#VALUE!</v>
      </c>
    </row>
    <row r="9481" spans="1:13" x14ac:dyDescent="0.3">
      <c r="A9481" t="e">
        <f>SEARCH("livery",'Mission Importer'!A9481)</f>
        <v>#VALUE!</v>
      </c>
      <c r="B9481" t="e">
        <f>IF(A9481=43,'Mission Importer'!A9481,0)</f>
        <v>#VALUE!</v>
      </c>
      <c r="D9481" t="e">
        <f>SEARCH("shape_name",'Mission Importer'!A9481)</f>
        <v>#VALUE!</v>
      </c>
      <c r="E9481" t="e">
        <f>IF(D9481=43,'Mission Importer'!A9481,0)</f>
        <v>#VALUE!</v>
      </c>
      <c r="G9481" t="e">
        <f>SEARCH("shape_name",'Mission Importer'!A9481)</f>
        <v>#VALUE!</v>
      </c>
      <c r="H9481" t="e">
        <f>IF(G9481=43,'Mission Importer'!A9481,0)</f>
        <v>#VALUE!</v>
      </c>
      <c r="J9481" t="e">
        <f>SEARCH("type",'Mission Importer'!A9481)</f>
        <v>#VALUE!</v>
      </c>
      <c r="K9481" t="e">
        <f>IF(J9481=43,'Mission Importer'!A9481,0)</f>
        <v>#VALUE!</v>
      </c>
      <c r="L9481" t="e">
        <f>SEARCH("category",'Mission Importer'!A9481)</f>
        <v>#VALUE!</v>
      </c>
      <c r="M9481" t="e">
        <f>IF(L9481=43,'Mission Importer'!A9481,0)</f>
        <v>#VALUE!</v>
      </c>
    </row>
    <row r="9482" spans="1:13" x14ac:dyDescent="0.3">
      <c r="A9482" t="e">
        <f>SEARCH("livery",'Mission Importer'!A9482)</f>
        <v>#VALUE!</v>
      </c>
      <c r="B9482" t="e">
        <f>IF(A9482=43,'Mission Importer'!A9482,0)</f>
        <v>#VALUE!</v>
      </c>
      <c r="D9482" t="e">
        <f>SEARCH("shape_name",'Mission Importer'!A9482)</f>
        <v>#VALUE!</v>
      </c>
      <c r="E9482" t="e">
        <f>IF(D9482=43,'Mission Importer'!A9482,0)</f>
        <v>#VALUE!</v>
      </c>
      <c r="G9482" t="e">
        <f>SEARCH("shape_name",'Mission Importer'!A9482)</f>
        <v>#VALUE!</v>
      </c>
      <c r="H9482" t="e">
        <f>IF(G9482=43,'Mission Importer'!A9482,0)</f>
        <v>#VALUE!</v>
      </c>
      <c r="J9482" t="e">
        <f>SEARCH("type",'Mission Importer'!A9482)</f>
        <v>#VALUE!</v>
      </c>
      <c r="K9482" t="e">
        <f>IF(J9482=43,'Mission Importer'!A9482,0)</f>
        <v>#VALUE!</v>
      </c>
      <c r="L9482" t="e">
        <f>SEARCH("category",'Mission Importer'!A9482)</f>
        <v>#VALUE!</v>
      </c>
      <c r="M9482" t="e">
        <f>IF(L9482=43,'Mission Importer'!A9482,0)</f>
        <v>#VALUE!</v>
      </c>
    </row>
    <row r="9483" spans="1:13" x14ac:dyDescent="0.3">
      <c r="A9483" t="e">
        <f>SEARCH("livery",'Mission Importer'!A9483)</f>
        <v>#VALUE!</v>
      </c>
      <c r="B9483" t="e">
        <f>IF(A9483=43,'Mission Importer'!A9483,0)</f>
        <v>#VALUE!</v>
      </c>
      <c r="D9483" t="e">
        <f>SEARCH("shape_name",'Mission Importer'!A9483)</f>
        <v>#VALUE!</v>
      </c>
      <c r="E9483" t="e">
        <f>IF(D9483=43,'Mission Importer'!A9483,0)</f>
        <v>#VALUE!</v>
      </c>
      <c r="G9483" t="e">
        <f>SEARCH("shape_name",'Mission Importer'!A9483)</f>
        <v>#VALUE!</v>
      </c>
      <c r="H9483" t="e">
        <f>IF(G9483=43,'Mission Importer'!A9483,0)</f>
        <v>#VALUE!</v>
      </c>
      <c r="J9483" t="e">
        <f>SEARCH("type",'Mission Importer'!A9483)</f>
        <v>#VALUE!</v>
      </c>
      <c r="K9483" t="e">
        <f>IF(J9483=43,'Mission Importer'!A9483,0)</f>
        <v>#VALUE!</v>
      </c>
      <c r="L9483" t="e">
        <f>SEARCH("category",'Mission Importer'!A9483)</f>
        <v>#VALUE!</v>
      </c>
      <c r="M9483" t="e">
        <f>IF(L9483=43,'Mission Importer'!A9483,0)</f>
        <v>#VALUE!</v>
      </c>
    </row>
    <row r="9484" spans="1:13" x14ac:dyDescent="0.3">
      <c r="A9484" t="e">
        <f>SEARCH("livery",'Mission Importer'!A9484)</f>
        <v>#VALUE!</v>
      </c>
      <c r="B9484" t="e">
        <f>IF(A9484=43,'Mission Importer'!A9484,0)</f>
        <v>#VALUE!</v>
      </c>
      <c r="D9484" t="e">
        <f>SEARCH("shape_name",'Mission Importer'!A9484)</f>
        <v>#VALUE!</v>
      </c>
      <c r="E9484" t="e">
        <f>IF(D9484=43,'Mission Importer'!A9484,0)</f>
        <v>#VALUE!</v>
      </c>
      <c r="G9484" t="e">
        <f>SEARCH("shape_name",'Mission Importer'!A9484)</f>
        <v>#VALUE!</v>
      </c>
      <c r="H9484" t="e">
        <f>IF(G9484=43,'Mission Importer'!A9484,0)</f>
        <v>#VALUE!</v>
      </c>
      <c r="J9484" t="e">
        <f>SEARCH("type",'Mission Importer'!A9484)</f>
        <v>#VALUE!</v>
      </c>
      <c r="K9484" t="e">
        <f>IF(J9484=43,'Mission Importer'!A9484,0)</f>
        <v>#VALUE!</v>
      </c>
      <c r="L9484" t="e">
        <f>SEARCH("category",'Mission Importer'!A9484)</f>
        <v>#VALUE!</v>
      </c>
      <c r="M9484" t="e">
        <f>IF(L9484=43,'Mission Importer'!A9484,0)</f>
        <v>#VALUE!</v>
      </c>
    </row>
    <row r="9485" spans="1:13" x14ac:dyDescent="0.3">
      <c r="A9485" t="e">
        <f>SEARCH("livery",'Mission Importer'!A9485)</f>
        <v>#VALUE!</v>
      </c>
      <c r="B9485" t="e">
        <f>IF(A9485=43,'Mission Importer'!A9485,0)</f>
        <v>#VALUE!</v>
      </c>
      <c r="D9485" t="e">
        <f>SEARCH("shape_name",'Mission Importer'!A9485)</f>
        <v>#VALUE!</v>
      </c>
      <c r="E9485" t="e">
        <f>IF(D9485=43,'Mission Importer'!A9485,0)</f>
        <v>#VALUE!</v>
      </c>
      <c r="G9485" t="e">
        <f>SEARCH("shape_name",'Mission Importer'!A9485)</f>
        <v>#VALUE!</v>
      </c>
      <c r="H9485" t="e">
        <f>IF(G9485=43,'Mission Importer'!A9485,0)</f>
        <v>#VALUE!</v>
      </c>
      <c r="J9485" t="e">
        <f>SEARCH("type",'Mission Importer'!A9485)</f>
        <v>#VALUE!</v>
      </c>
      <c r="K9485" t="e">
        <f>IF(J9485=43,'Mission Importer'!A9485,0)</f>
        <v>#VALUE!</v>
      </c>
      <c r="L9485" t="e">
        <f>SEARCH("category",'Mission Importer'!A9485)</f>
        <v>#VALUE!</v>
      </c>
      <c r="M9485" t="e">
        <f>IF(L9485=43,'Mission Importer'!A9485,0)</f>
        <v>#VALUE!</v>
      </c>
    </row>
    <row r="9486" spans="1:13" x14ac:dyDescent="0.3">
      <c r="A9486" t="e">
        <f>SEARCH("livery",'Mission Importer'!A9486)</f>
        <v>#VALUE!</v>
      </c>
      <c r="B9486" t="e">
        <f>IF(A9486=43,'Mission Importer'!A9486,0)</f>
        <v>#VALUE!</v>
      </c>
      <c r="D9486" t="e">
        <f>SEARCH("shape_name",'Mission Importer'!A9486)</f>
        <v>#VALUE!</v>
      </c>
      <c r="E9486" t="e">
        <f>IF(D9486=43,'Mission Importer'!A9486,0)</f>
        <v>#VALUE!</v>
      </c>
      <c r="G9486" t="e">
        <f>SEARCH("shape_name",'Mission Importer'!A9486)</f>
        <v>#VALUE!</v>
      </c>
      <c r="H9486" t="e">
        <f>IF(G9486=43,'Mission Importer'!A9486,0)</f>
        <v>#VALUE!</v>
      </c>
      <c r="J9486" t="e">
        <f>SEARCH("type",'Mission Importer'!A9486)</f>
        <v>#VALUE!</v>
      </c>
      <c r="K9486" t="e">
        <f>IF(J9486=43,'Mission Importer'!A9486,0)</f>
        <v>#VALUE!</v>
      </c>
      <c r="L9486" t="e">
        <f>SEARCH("category",'Mission Importer'!A9486)</f>
        <v>#VALUE!</v>
      </c>
      <c r="M9486" t="e">
        <f>IF(L9486=43,'Mission Importer'!A9486,0)</f>
        <v>#VALUE!</v>
      </c>
    </row>
    <row r="9487" spans="1:13" x14ac:dyDescent="0.3">
      <c r="A9487" t="e">
        <f>SEARCH("livery",'Mission Importer'!A9487)</f>
        <v>#VALUE!</v>
      </c>
      <c r="B9487" t="e">
        <f>IF(A9487=43,'Mission Importer'!A9487,0)</f>
        <v>#VALUE!</v>
      </c>
      <c r="D9487" t="e">
        <f>SEARCH("shape_name",'Mission Importer'!A9487)</f>
        <v>#VALUE!</v>
      </c>
      <c r="E9487" t="e">
        <f>IF(D9487=43,'Mission Importer'!A9487,0)</f>
        <v>#VALUE!</v>
      </c>
      <c r="G9487" t="e">
        <f>SEARCH("shape_name",'Mission Importer'!A9487)</f>
        <v>#VALUE!</v>
      </c>
      <c r="H9487" t="e">
        <f>IF(G9487=43,'Mission Importer'!A9487,0)</f>
        <v>#VALUE!</v>
      </c>
      <c r="J9487" t="e">
        <f>SEARCH("type",'Mission Importer'!A9487)</f>
        <v>#VALUE!</v>
      </c>
      <c r="K9487" t="e">
        <f>IF(J9487=43,'Mission Importer'!A9487,0)</f>
        <v>#VALUE!</v>
      </c>
      <c r="L9487" t="e">
        <f>SEARCH("category",'Mission Importer'!A9487)</f>
        <v>#VALUE!</v>
      </c>
      <c r="M9487" t="e">
        <f>IF(L9487=43,'Mission Importer'!A9487,0)</f>
        <v>#VALUE!</v>
      </c>
    </row>
    <row r="9488" spans="1:13" x14ac:dyDescent="0.3">
      <c r="A9488" t="e">
        <f>SEARCH("livery",'Mission Importer'!A9488)</f>
        <v>#VALUE!</v>
      </c>
      <c r="B9488" t="e">
        <f>IF(A9488=43,'Mission Importer'!A9488,0)</f>
        <v>#VALUE!</v>
      </c>
      <c r="D9488" t="e">
        <f>SEARCH("shape_name",'Mission Importer'!A9488)</f>
        <v>#VALUE!</v>
      </c>
      <c r="E9488" t="e">
        <f>IF(D9488=43,'Mission Importer'!A9488,0)</f>
        <v>#VALUE!</v>
      </c>
      <c r="G9488" t="e">
        <f>SEARCH("shape_name",'Mission Importer'!A9488)</f>
        <v>#VALUE!</v>
      </c>
      <c r="H9488" t="e">
        <f>IF(G9488=43,'Mission Importer'!A9488,0)</f>
        <v>#VALUE!</v>
      </c>
      <c r="J9488" t="e">
        <f>SEARCH("type",'Mission Importer'!A9488)</f>
        <v>#VALUE!</v>
      </c>
      <c r="K9488" t="e">
        <f>IF(J9488=43,'Mission Importer'!A9488,0)</f>
        <v>#VALUE!</v>
      </c>
      <c r="L9488" t="e">
        <f>SEARCH("category",'Mission Importer'!A9488)</f>
        <v>#VALUE!</v>
      </c>
      <c r="M9488" t="e">
        <f>IF(L9488=43,'Mission Importer'!A9488,0)</f>
        <v>#VALUE!</v>
      </c>
    </row>
    <row r="9489" spans="1:13" x14ac:dyDescent="0.3">
      <c r="A9489" t="e">
        <f>SEARCH("livery",'Mission Importer'!A9489)</f>
        <v>#VALUE!</v>
      </c>
      <c r="B9489" t="e">
        <f>IF(A9489=43,'Mission Importer'!A9489,0)</f>
        <v>#VALUE!</v>
      </c>
      <c r="D9489" t="e">
        <f>SEARCH("shape_name",'Mission Importer'!A9489)</f>
        <v>#VALUE!</v>
      </c>
      <c r="E9489" t="e">
        <f>IF(D9489=43,'Mission Importer'!A9489,0)</f>
        <v>#VALUE!</v>
      </c>
      <c r="G9489" t="e">
        <f>SEARCH("shape_name",'Mission Importer'!A9489)</f>
        <v>#VALUE!</v>
      </c>
      <c r="H9489" t="e">
        <f>IF(G9489=43,'Mission Importer'!A9489,0)</f>
        <v>#VALUE!</v>
      </c>
      <c r="J9489" t="e">
        <f>SEARCH("type",'Mission Importer'!A9489)</f>
        <v>#VALUE!</v>
      </c>
      <c r="K9489" t="e">
        <f>IF(J9489=43,'Mission Importer'!A9489,0)</f>
        <v>#VALUE!</v>
      </c>
      <c r="L9489" t="e">
        <f>SEARCH("category",'Mission Importer'!A9489)</f>
        <v>#VALUE!</v>
      </c>
      <c r="M9489" t="e">
        <f>IF(L9489=43,'Mission Importer'!A9489,0)</f>
        <v>#VALUE!</v>
      </c>
    </row>
    <row r="9490" spans="1:13" x14ac:dyDescent="0.3">
      <c r="A9490" t="e">
        <f>SEARCH("livery",'Mission Importer'!A9490)</f>
        <v>#VALUE!</v>
      </c>
      <c r="B9490" t="e">
        <f>IF(A9490=43,'Mission Importer'!A9490,0)</f>
        <v>#VALUE!</v>
      </c>
      <c r="D9490" t="e">
        <f>SEARCH("shape_name",'Mission Importer'!A9490)</f>
        <v>#VALUE!</v>
      </c>
      <c r="E9490" t="e">
        <f>IF(D9490=43,'Mission Importer'!A9490,0)</f>
        <v>#VALUE!</v>
      </c>
      <c r="G9490" t="e">
        <f>SEARCH("shape_name",'Mission Importer'!A9490)</f>
        <v>#VALUE!</v>
      </c>
      <c r="H9490" t="e">
        <f>IF(G9490=43,'Mission Importer'!A9490,0)</f>
        <v>#VALUE!</v>
      </c>
      <c r="J9490" t="e">
        <f>SEARCH("type",'Mission Importer'!A9490)</f>
        <v>#VALUE!</v>
      </c>
      <c r="K9490" t="e">
        <f>IF(J9490=43,'Mission Importer'!A9490,0)</f>
        <v>#VALUE!</v>
      </c>
      <c r="L9490" t="e">
        <f>SEARCH("category",'Mission Importer'!A9490)</f>
        <v>#VALUE!</v>
      </c>
      <c r="M9490" t="e">
        <f>IF(L9490=43,'Mission Importer'!A9490,0)</f>
        <v>#VALUE!</v>
      </c>
    </row>
    <row r="9491" spans="1:13" x14ac:dyDescent="0.3">
      <c r="A9491" t="e">
        <f>SEARCH("livery",'Mission Importer'!A9491)</f>
        <v>#VALUE!</v>
      </c>
      <c r="B9491" t="e">
        <f>IF(A9491=43,'Mission Importer'!A9491,0)</f>
        <v>#VALUE!</v>
      </c>
      <c r="D9491" t="e">
        <f>SEARCH("shape_name",'Mission Importer'!A9491)</f>
        <v>#VALUE!</v>
      </c>
      <c r="E9491" t="e">
        <f>IF(D9491=43,'Mission Importer'!A9491,0)</f>
        <v>#VALUE!</v>
      </c>
      <c r="G9491" t="e">
        <f>SEARCH("shape_name",'Mission Importer'!A9491)</f>
        <v>#VALUE!</v>
      </c>
      <c r="H9491" t="e">
        <f>IF(G9491=43,'Mission Importer'!A9491,0)</f>
        <v>#VALUE!</v>
      </c>
      <c r="J9491" t="e">
        <f>SEARCH("type",'Mission Importer'!A9491)</f>
        <v>#VALUE!</v>
      </c>
      <c r="K9491" t="e">
        <f>IF(J9491=43,'Mission Importer'!A9491,0)</f>
        <v>#VALUE!</v>
      </c>
      <c r="L9491" t="e">
        <f>SEARCH("category",'Mission Importer'!A9491)</f>
        <v>#VALUE!</v>
      </c>
      <c r="M9491" t="e">
        <f>IF(L9491=43,'Mission Importer'!A9491,0)</f>
        <v>#VALUE!</v>
      </c>
    </row>
    <row r="9492" spans="1:13" x14ac:dyDescent="0.3">
      <c r="A9492" t="e">
        <f>SEARCH("livery",'Mission Importer'!A9492)</f>
        <v>#VALUE!</v>
      </c>
      <c r="B9492" t="e">
        <f>IF(A9492=43,'Mission Importer'!A9492,0)</f>
        <v>#VALUE!</v>
      </c>
      <c r="D9492" t="e">
        <f>SEARCH("shape_name",'Mission Importer'!A9492)</f>
        <v>#VALUE!</v>
      </c>
      <c r="E9492" t="e">
        <f>IF(D9492=43,'Mission Importer'!A9492,0)</f>
        <v>#VALUE!</v>
      </c>
      <c r="G9492" t="e">
        <f>SEARCH("shape_name",'Mission Importer'!A9492)</f>
        <v>#VALUE!</v>
      </c>
      <c r="H9492" t="e">
        <f>IF(G9492=43,'Mission Importer'!A9492,0)</f>
        <v>#VALUE!</v>
      </c>
      <c r="J9492" t="e">
        <f>SEARCH("type",'Mission Importer'!A9492)</f>
        <v>#VALUE!</v>
      </c>
      <c r="K9492" t="e">
        <f>IF(J9492=43,'Mission Importer'!A9492,0)</f>
        <v>#VALUE!</v>
      </c>
      <c r="L9492" t="e">
        <f>SEARCH("category",'Mission Importer'!A9492)</f>
        <v>#VALUE!</v>
      </c>
      <c r="M9492" t="e">
        <f>IF(L9492=43,'Mission Importer'!A9492,0)</f>
        <v>#VALUE!</v>
      </c>
    </row>
    <row r="9493" spans="1:13" x14ac:dyDescent="0.3">
      <c r="A9493" t="e">
        <f>SEARCH("livery",'Mission Importer'!A9493)</f>
        <v>#VALUE!</v>
      </c>
      <c r="B9493" t="e">
        <f>IF(A9493=43,'Mission Importer'!A9493,0)</f>
        <v>#VALUE!</v>
      </c>
      <c r="D9493" t="e">
        <f>SEARCH("shape_name",'Mission Importer'!A9493)</f>
        <v>#VALUE!</v>
      </c>
      <c r="E9493" t="e">
        <f>IF(D9493=43,'Mission Importer'!A9493,0)</f>
        <v>#VALUE!</v>
      </c>
      <c r="G9493" t="e">
        <f>SEARCH("shape_name",'Mission Importer'!A9493)</f>
        <v>#VALUE!</v>
      </c>
      <c r="H9493" t="e">
        <f>IF(G9493=43,'Mission Importer'!A9493,0)</f>
        <v>#VALUE!</v>
      </c>
      <c r="J9493" t="e">
        <f>SEARCH("type",'Mission Importer'!A9493)</f>
        <v>#VALUE!</v>
      </c>
      <c r="K9493" t="e">
        <f>IF(J9493=43,'Mission Importer'!A9493,0)</f>
        <v>#VALUE!</v>
      </c>
      <c r="L9493" t="e">
        <f>SEARCH("category",'Mission Importer'!A9493)</f>
        <v>#VALUE!</v>
      </c>
      <c r="M9493" t="e">
        <f>IF(L9493=43,'Mission Importer'!A9493,0)</f>
        <v>#VALUE!</v>
      </c>
    </row>
    <row r="9494" spans="1:13" x14ac:dyDescent="0.3">
      <c r="A9494" t="e">
        <f>SEARCH("livery",'Mission Importer'!A9494)</f>
        <v>#VALUE!</v>
      </c>
      <c r="B9494" t="e">
        <f>IF(A9494=43,'Mission Importer'!A9494,0)</f>
        <v>#VALUE!</v>
      </c>
      <c r="D9494" t="e">
        <f>SEARCH("shape_name",'Mission Importer'!A9494)</f>
        <v>#VALUE!</v>
      </c>
      <c r="E9494" t="e">
        <f>IF(D9494=43,'Mission Importer'!A9494,0)</f>
        <v>#VALUE!</v>
      </c>
      <c r="G9494" t="e">
        <f>SEARCH("shape_name",'Mission Importer'!A9494)</f>
        <v>#VALUE!</v>
      </c>
      <c r="H9494" t="e">
        <f>IF(G9494=43,'Mission Importer'!A9494,0)</f>
        <v>#VALUE!</v>
      </c>
      <c r="J9494" t="e">
        <f>SEARCH("type",'Mission Importer'!A9494)</f>
        <v>#VALUE!</v>
      </c>
      <c r="K9494" t="e">
        <f>IF(J9494=43,'Mission Importer'!A9494,0)</f>
        <v>#VALUE!</v>
      </c>
      <c r="L9494" t="e">
        <f>SEARCH("category",'Mission Importer'!A9494)</f>
        <v>#VALUE!</v>
      </c>
      <c r="M9494" t="e">
        <f>IF(L9494=43,'Mission Importer'!A9494,0)</f>
        <v>#VALUE!</v>
      </c>
    </row>
    <row r="9495" spans="1:13" x14ac:dyDescent="0.3">
      <c r="A9495" t="e">
        <f>SEARCH("livery",'Mission Importer'!A9495)</f>
        <v>#VALUE!</v>
      </c>
      <c r="B9495" t="e">
        <f>IF(A9495=43,'Mission Importer'!A9495,0)</f>
        <v>#VALUE!</v>
      </c>
      <c r="D9495" t="e">
        <f>SEARCH("shape_name",'Mission Importer'!A9495)</f>
        <v>#VALUE!</v>
      </c>
      <c r="E9495" t="e">
        <f>IF(D9495=43,'Mission Importer'!A9495,0)</f>
        <v>#VALUE!</v>
      </c>
      <c r="G9495" t="e">
        <f>SEARCH("shape_name",'Mission Importer'!A9495)</f>
        <v>#VALUE!</v>
      </c>
      <c r="H9495" t="e">
        <f>IF(G9495=43,'Mission Importer'!A9495,0)</f>
        <v>#VALUE!</v>
      </c>
      <c r="J9495" t="e">
        <f>SEARCH("type",'Mission Importer'!A9495)</f>
        <v>#VALUE!</v>
      </c>
      <c r="K9495" t="e">
        <f>IF(J9495=43,'Mission Importer'!A9495,0)</f>
        <v>#VALUE!</v>
      </c>
      <c r="L9495" t="e">
        <f>SEARCH("category",'Mission Importer'!A9495)</f>
        <v>#VALUE!</v>
      </c>
      <c r="M9495" t="e">
        <f>IF(L9495=43,'Mission Importer'!A9495,0)</f>
        <v>#VALUE!</v>
      </c>
    </row>
    <row r="9496" spans="1:13" x14ac:dyDescent="0.3">
      <c r="A9496" t="e">
        <f>SEARCH("livery",'Mission Importer'!A9496)</f>
        <v>#VALUE!</v>
      </c>
      <c r="B9496" t="e">
        <f>IF(A9496=43,'Mission Importer'!A9496,0)</f>
        <v>#VALUE!</v>
      </c>
      <c r="D9496" t="e">
        <f>SEARCH("shape_name",'Mission Importer'!A9496)</f>
        <v>#VALUE!</v>
      </c>
      <c r="E9496" t="e">
        <f>IF(D9496=43,'Mission Importer'!A9496,0)</f>
        <v>#VALUE!</v>
      </c>
      <c r="G9496" t="e">
        <f>SEARCH("shape_name",'Mission Importer'!A9496)</f>
        <v>#VALUE!</v>
      </c>
      <c r="H9496" t="e">
        <f>IF(G9496=43,'Mission Importer'!A9496,0)</f>
        <v>#VALUE!</v>
      </c>
      <c r="J9496" t="e">
        <f>SEARCH("type",'Mission Importer'!A9496)</f>
        <v>#VALUE!</v>
      </c>
      <c r="K9496" t="e">
        <f>IF(J9496=43,'Mission Importer'!A9496,0)</f>
        <v>#VALUE!</v>
      </c>
      <c r="L9496" t="e">
        <f>SEARCH("category",'Mission Importer'!A9496)</f>
        <v>#VALUE!</v>
      </c>
      <c r="M9496" t="e">
        <f>IF(L9496=43,'Mission Importer'!A9496,0)</f>
        <v>#VALUE!</v>
      </c>
    </row>
    <row r="9497" spans="1:13" x14ac:dyDescent="0.3">
      <c r="A9497" t="e">
        <f>SEARCH("livery",'Mission Importer'!A9497)</f>
        <v>#VALUE!</v>
      </c>
      <c r="B9497" t="e">
        <f>IF(A9497=43,'Mission Importer'!A9497,0)</f>
        <v>#VALUE!</v>
      </c>
      <c r="D9497" t="e">
        <f>SEARCH("shape_name",'Mission Importer'!A9497)</f>
        <v>#VALUE!</v>
      </c>
      <c r="E9497" t="e">
        <f>IF(D9497=43,'Mission Importer'!A9497,0)</f>
        <v>#VALUE!</v>
      </c>
      <c r="G9497" t="e">
        <f>SEARCH("shape_name",'Mission Importer'!A9497)</f>
        <v>#VALUE!</v>
      </c>
      <c r="H9497" t="e">
        <f>IF(G9497=43,'Mission Importer'!A9497,0)</f>
        <v>#VALUE!</v>
      </c>
      <c r="J9497" t="e">
        <f>SEARCH("type",'Mission Importer'!A9497)</f>
        <v>#VALUE!</v>
      </c>
      <c r="K9497" t="e">
        <f>IF(J9497=43,'Mission Importer'!A9497,0)</f>
        <v>#VALUE!</v>
      </c>
      <c r="L9497" t="e">
        <f>SEARCH("category",'Mission Importer'!A9497)</f>
        <v>#VALUE!</v>
      </c>
      <c r="M9497" t="e">
        <f>IF(L9497=43,'Mission Importer'!A9497,0)</f>
        <v>#VALUE!</v>
      </c>
    </row>
    <row r="9498" spans="1:13" x14ac:dyDescent="0.3">
      <c r="A9498" t="e">
        <f>SEARCH("livery",'Mission Importer'!A9498)</f>
        <v>#VALUE!</v>
      </c>
      <c r="B9498" t="e">
        <f>IF(A9498=43,'Mission Importer'!A9498,0)</f>
        <v>#VALUE!</v>
      </c>
      <c r="D9498" t="e">
        <f>SEARCH("shape_name",'Mission Importer'!A9498)</f>
        <v>#VALUE!</v>
      </c>
      <c r="E9498" t="e">
        <f>IF(D9498=43,'Mission Importer'!A9498,0)</f>
        <v>#VALUE!</v>
      </c>
      <c r="G9498" t="e">
        <f>SEARCH("shape_name",'Mission Importer'!A9498)</f>
        <v>#VALUE!</v>
      </c>
      <c r="H9498" t="e">
        <f>IF(G9498=43,'Mission Importer'!A9498,0)</f>
        <v>#VALUE!</v>
      </c>
      <c r="J9498" t="e">
        <f>SEARCH("type",'Mission Importer'!A9498)</f>
        <v>#VALUE!</v>
      </c>
      <c r="K9498" t="e">
        <f>IF(J9498=43,'Mission Importer'!A9498,0)</f>
        <v>#VALUE!</v>
      </c>
      <c r="L9498" t="e">
        <f>SEARCH("category",'Mission Importer'!A9498)</f>
        <v>#VALUE!</v>
      </c>
      <c r="M9498" t="e">
        <f>IF(L9498=43,'Mission Importer'!A9498,0)</f>
        <v>#VALUE!</v>
      </c>
    </row>
    <row r="9499" spans="1:13" x14ac:dyDescent="0.3">
      <c r="A9499" t="e">
        <f>SEARCH("livery",'Mission Importer'!A9499)</f>
        <v>#VALUE!</v>
      </c>
      <c r="B9499" t="e">
        <f>IF(A9499=43,'Mission Importer'!A9499,0)</f>
        <v>#VALUE!</v>
      </c>
      <c r="D9499" t="e">
        <f>SEARCH("shape_name",'Mission Importer'!A9499)</f>
        <v>#VALUE!</v>
      </c>
      <c r="E9499" t="e">
        <f>IF(D9499=43,'Mission Importer'!A9499,0)</f>
        <v>#VALUE!</v>
      </c>
      <c r="G9499" t="e">
        <f>SEARCH("shape_name",'Mission Importer'!A9499)</f>
        <v>#VALUE!</v>
      </c>
      <c r="H9499" t="e">
        <f>IF(G9499=43,'Mission Importer'!A9499,0)</f>
        <v>#VALUE!</v>
      </c>
      <c r="J9499" t="e">
        <f>SEARCH("type",'Mission Importer'!A9499)</f>
        <v>#VALUE!</v>
      </c>
      <c r="K9499" t="e">
        <f>IF(J9499=43,'Mission Importer'!A9499,0)</f>
        <v>#VALUE!</v>
      </c>
      <c r="L9499" t="e">
        <f>SEARCH("category",'Mission Importer'!A9499)</f>
        <v>#VALUE!</v>
      </c>
      <c r="M9499" t="e">
        <f>IF(L9499=43,'Mission Importer'!A9499,0)</f>
        <v>#VALUE!</v>
      </c>
    </row>
    <row r="9500" spans="1:13" x14ac:dyDescent="0.3">
      <c r="A9500" t="e">
        <f>SEARCH("livery",'Mission Importer'!A9500)</f>
        <v>#VALUE!</v>
      </c>
      <c r="B9500" t="e">
        <f>IF(A9500=43,'Mission Importer'!A9500,0)</f>
        <v>#VALUE!</v>
      </c>
      <c r="D9500" t="e">
        <f>SEARCH("shape_name",'Mission Importer'!A9500)</f>
        <v>#VALUE!</v>
      </c>
      <c r="E9500" t="e">
        <f>IF(D9500=43,'Mission Importer'!A9500,0)</f>
        <v>#VALUE!</v>
      </c>
      <c r="G9500" t="e">
        <f>SEARCH("shape_name",'Mission Importer'!A9500)</f>
        <v>#VALUE!</v>
      </c>
      <c r="H9500" t="e">
        <f>IF(G9500=43,'Mission Importer'!A9500,0)</f>
        <v>#VALUE!</v>
      </c>
      <c r="J9500" t="e">
        <f>SEARCH("type",'Mission Importer'!A9500)</f>
        <v>#VALUE!</v>
      </c>
      <c r="K9500" t="e">
        <f>IF(J9500=43,'Mission Importer'!A9500,0)</f>
        <v>#VALUE!</v>
      </c>
      <c r="L9500" t="e">
        <f>SEARCH("category",'Mission Importer'!A9500)</f>
        <v>#VALUE!</v>
      </c>
      <c r="M9500" t="e">
        <f>IF(L9500=43,'Mission Importer'!A9500,0)</f>
        <v>#VALUE!</v>
      </c>
    </row>
    <row r="9501" spans="1:13" x14ac:dyDescent="0.3">
      <c r="A9501" t="e">
        <f>SEARCH("livery",'Mission Importer'!A9501)</f>
        <v>#VALUE!</v>
      </c>
      <c r="B9501" t="e">
        <f>IF(A9501=43,'Mission Importer'!A9501,0)</f>
        <v>#VALUE!</v>
      </c>
      <c r="D9501" t="e">
        <f>SEARCH("shape_name",'Mission Importer'!A9501)</f>
        <v>#VALUE!</v>
      </c>
      <c r="E9501" t="e">
        <f>IF(D9501=43,'Mission Importer'!A9501,0)</f>
        <v>#VALUE!</v>
      </c>
      <c r="G9501" t="e">
        <f>SEARCH("shape_name",'Mission Importer'!A9501)</f>
        <v>#VALUE!</v>
      </c>
      <c r="H9501" t="e">
        <f>IF(G9501=43,'Mission Importer'!A9501,0)</f>
        <v>#VALUE!</v>
      </c>
      <c r="J9501">
        <f>SEARCH("type",'Mission Importer'!A9501)</f>
        <v>47</v>
      </c>
      <c r="K9501">
        <f>IF(J9501=43,'Mission Importer'!A9501,0)</f>
        <v>0</v>
      </c>
      <c r="L9501" t="e">
        <f>SEARCH("category",'Mission Importer'!A9501)</f>
        <v>#VALUE!</v>
      </c>
      <c r="M9501" t="e">
        <f>IF(L9501=43,'Mission Importer'!A9501,0)</f>
        <v>#VALUE!</v>
      </c>
    </row>
    <row r="9502" spans="1:13" x14ac:dyDescent="0.3">
      <c r="A9502" t="e">
        <f>SEARCH("livery",'Mission Importer'!A9502)</f>
        <v>#VALUE!</v>
      </c>
      <c r="B9502" t="e">
        <f>IF(A9502=43,'Mission Importer'!A9502,0)</f>
        <v>#VALUE!</v>
      </c>
      <c r="D9502" t="e">
        <f>SEARCH("shape_name",'Mission Importer'!A9502)</f>
        <v>#VALUE!</v>
      </c>
      <c r="E9502" t="e">
        <f>IF(D9502=43,'Mission Importer'!A9502,0)</f>
        <v>#VALUE!</v>
      </c>
      <c r="G9502" t="e">
        <f>SEARCH("shape_name",'Mission Importer'!A9502)</f>
        <v>#VALUE!</v>
      </c>
      <c r="H9502" t="e">
        <f>IF(G9502=43,'Mission Importer'!A9502,0)</f>
        <v>#VALUE!</v>
      </c>
      <c r="J9502" t="e">
        <f>SEARCH("type",'Mission Importer'!A9502)</f>
        <v>#VALUE!</v>
      </c>
      <c r="K9502" t="e">
        <f>IF(J9502=43,'Mission Importer'!A9502,0)</f>
        <v>#VALUE!</v>
      </c>
      <c r="L9502" t="e">
        <f>SEARCH("category",'Mission Importer'!A9502)</f>
        <v>#VALUE!</v>
      </c>
      <c r="M9502" t="e">
        <f>IF(L9502=43,'Mission Importer'!A9502,0)</f>
        <v>#VALUE!</v>
      </c>
    </row>
    <row r="9503" spans="1:13" x14ac:dyDescent="0.3">
      <c r="A9503" t="e">
        <f>SEARCH("livery",'Mission Importer'!A9503)</f>
        <v>#VALUE!</v>
      </c>
      <c r="B9503" t="e">
        <f>IF(A9503=43,'Mission Importer'!A9503,0)</f>
        <v>#VALUE!</v>
      </c>
      <c r="D9503" t="e">
        <f>SEARCH("shape_name",'Mission Importer'!A9503)</f>
        <v>#VALUE!</v>
      </c>
      <c r="E9503" t="e">
        <f>IF(D9503=43,'Mission Importer'!A9503,0)</f>
        <v>#VALUE!</v>
      </c>
      <c r="G9503" t="e">
        <f>SEARCH("shape_name",'Mission Importer'!A9503)</f>
        <v>#VALUE!</v>
      </c>
      <c r="H9503" t="e">
        <f>IF(G9503=43,'Mission Importer'!A9503,0)</f>
        <v>#VALUE!</v>
      </c>
      <c r="J9503" t="e">
        <f>SEARCH("type",'Mission Importer'!A9503)</f>
        <v>#VALUE!</v>
      </c>
      <c r="K9503" t="e">
        <f>IF(J9503=43,'Mission Importer'!A9503,0)</f>
        <v>#VALUE!</v>
      </c>
      <c r="L9503" t="e">
        <f>SEARCH("category",'Mission Importer'!A9503)</f>
        <v>#VALUE!</v>
      </c>
      <c r="M9503" t="e">
        <f>IF(L9503=43,'Mission Importer'!A9503,0)</f>
        <v>#VALUE!</v>
      </c>
    </row>
    <row r="9504" spans="1:13" x14ac:dyDescent="0.3">
      <c r="A9504" t="e">
        <f>SEARCH("livery",'Mission Importer'!A9504)</f>
        <v>#VALUE!</v>
      </c>
      <c r="B9504" t="e">
        <f>IF(A9504=43,'Mission Importer'!A9504,0)</f>
        <v>#VALUE!</v>
      </c>
      <c r="D9504" t="e">
        <f>SEARCH("shape_name",'Mission Importer'!A9504)</f>
        <v>#VALUE!</v>
      </c>
      <c r="E9504" t="e">
        <f>IF(D9504=43,'Mission Importer'!A9504,0)</f>
        <v>#VALUE!</v>
      </c>
      <c r="G9504" t="e">
        <f>SEARCH("shape_name",'Mission Importer'!A9504)</f>
        <v>#VALUE!</v>
      </c>
      <c r="H9504" t="e">
        <f>IF(G9504=43,'Mission Importer'!A9504,0)</f>
        <v>#VALUE!</v>
      </c>
      <c r="J9504" t="e">
        <f>SEARCH("type",'Mission Importer'!A9504)</f>
        <v>#VALUE!</v>
      </c>
      <c r="K9504" t="e">
        <f>IF(J9504=43,'Mission Importer'!A9504,0)</f>
        <v>#VALUE!</v>
      </c>
      <c r="L9504" t="e">
        <f>SEARCH("category",'Mission Importer'!A9504)</f>
        <v>#VALUE!</v>
      </c>
      <c r="M9504" t="e">
        <f>IF(L9504=43,'Mission Importer'!A9504,0)</f>
        <v>#VALUE!</v>
      </c>
    </row>
    <row r="9505" spans="1:13" x14ac:dyDescent="0.3">
      <c r="A9505" t="e">
        <f>SEARCH("livery",'Mission Importer'!A9505)</f>
        <v>#VALUE!</v>
      </c>
      <c r="B9505" t="e">
        <f>IF(A9505=43,'Mission Importer'!A9505,0)</f>
        <v>#VALUE!</v>
      </c>
      <c r="D9505" t="e">
        <f>SEARCH("shape_name",'Mission Importer'!A9505)</f>
        <v>#VALUE!</v>
      </c>
      <c r="E9505" t="e">
        <f>IF(D9505=43,'Mission Importer'!A9505,0)</f>
        <v>#VALUE!</v>
      </c>
      <c r="G9505" t="e">
        <f>SEARCH("shape_name",'Mission Importer'!A9505)</f>
        <v>#VALUE!</v>
      </c>
      <c r="H9505" t="e">
        <f>IF(G9505=43,'Mission Importer'!A9505,0)</f>
        <v>#VALUE!</v>
      </c>
      <c r="J9505" t="e">
        <f>SEARCH("type",'Mission Importer'!A9505)</f>
        <v>#VALUE!</v>
      </c>
      <c r="K9505" t="e">
        <f>IF(J9505=43,'Mission Importer'!A9505,0)</f>
        <v>#VALUE!</v>
      </c>
      <c r="L9505" t="e">
        <f>SEARCH("category",'Mission Importer'!A9505)</f>
        <v>#VALUE!</v>
      </c>
      <c r="M9505" t="e">
        <f>IF(L9505=43,'Mission Importer'!A9505,0)</f>
        <v>#VALUE!</v>
      </c>
    </row>
    <row r="9506" spans="1:13" x14ac:dyDescent="0.3">
      <c r="A9506" t="e">
        <f>SEARCH("livery",'Mission Importer'!A9506)</f>
        <v>#VALUE!</v>
      </c>
      <c r="B9506" t="e">
        <f>IF(A9506=43,'Mission Importer'!A9506,0)</f>
        <v>#VALUE!</v>
      </c>
      <c r="D9506" t="e">
        <f>SEARCH("shape_name",'Mission Importer'!A9506)</f>
        <v>#VALUE!</v>
      </c>
      <c r="E9506" t="e">
        <f>IF(D9506=43,'Mission Importer'!A9506,0)</f>
        <v>#VALUE!</v>
      </c>
      <c r="G9506" t="e">
        <f>SEARCH("shape_name",'Mission Importer'!A9506)</f>
        <v>#VALUE!</v>
      </c>
      <c r="H9506" t="e">
        <f>IF(G9506=43,'Mission Importer'!A9506,0)</f>
        <v>#VALUE!</v>
      </c>
      <c r="J9506" t="e">
        <f>SEARCH("type",'Mission Importer'!A9506)</f>
        <v>#VALUE!</v>
      </c>
      <c r="K9506" t="e">
        <f>IF(J9506=43,'Mission Importer'!A9506,0)</f>
        <v>#VALUE!</v>
      </c>
      <c r="L9506" t="e">
        <f>SEARCH("category",'Mission Importer'!A9506)</f>
        <v>#VALUE!</v>
      </c>
      <c r="M9506" t="e">
        <f>IF(L9506=43,'Mission Importer'!A9506,0)</f>
        <v>#VALUE!</v>
      </c>
    </row>
    <row r="9507" spans="1:13" x14ac:dyDescent="0.3">
      <c r="A9507" t="e">
        <f>SEARCH("livery",'Mission Importer'!A9507)</f>
        <v>#VALUE!</v>
      </c>
      <c r="B9507" t="e">
        <f>IF(A9507=43,'Mission Importer'!A9507,0)</f>
        <v>#VALUE!</v>
      </c>
      <c r="D9507" t="e">
        <f>SEARCH("shape_name",'Mission Importer'!A9507)</f>
        <v>#VALUE!</v>
      </c>
      <c r="E9507" t="e">
        <f>IF(D9507=43,'Mission Importer'!A9507,0)</f>
        <v>#VALUE!</v>
      </c>
      <c r="G9507" t="e">
        <f>SEARCH("shape_name",'Mission Importer'!A9507)</f>
        <v>#VALUE!</v>
      </c>
      <c r="H9507" t="e">
        <f>IF(G9507=43,'Mission Importer'!A9507,0)</f>
        <v>#VALUE!</v>
      </c>
      <c r="J9507" t="e">
        <f>SEARCH("type",'Mission Importer'!A9507)</f>
        <v>#VALUE!</v>
      </c>
      <c r="K9507" t="e">
        <f>IF(J9507=43,'Mission Importer'!A9507,0)</f>
        <v>#VALUE!</v>
      </c>
      <c r="L9507" t="e">
        <f>SEARCH("category",'Mission Importer'!A9507)</f>
        <v>#VALUE!</v>
      </c>
      <c r="M9507" t="e">
        <f>IF(L9507=43,'Mission Importer'!A9507,0)</f>
        <v>#VALUE!</v>
      </c>
    </row>
    <row r="9508" spans="1:13" x14ac:dyDescent="0.3">
      <c r="A9508" t="e">
        <f>SEARCH("livery",'Mission Importer'!A9508)</f>
        <v>#VALUE!</v>
      </c>
      <c r="B9508" t="e">
        <f>IF(A9508=43,'Mission Importer'!A9508,0)</f>
        <v>#VALUE!</v>
      </c>
      <c r="D9508" t="e">
        <f>SEARCH("shape_name",'Mission Importer'!A9508)</f>
        <v>#VALUE!</v>
      </c>
      <c r="E9508" t="e">
        <f>IF(D9508=43,'Mission Importer'!A9508,0)</f>
        <v>#VALUE!</v>
      </c>
      <c r="G9508" t="e">
        <f>SEARCH("shape_name",'Mission Importer'!A9508)</f>
        <v>#VALUE!</v>
      </c>
      <c r="H9508" t="e">
        <f>IF(G9508=43,'Mission Importer'!A9508,0)</f>
        <v>#VALUE!</v>
      </c>
      <c r="J9508" t="e">
        <f>SEARCH("type",'Mission Importer'!A9508)</f>
        <v>#VALUE!</v>
      </c>
      <c r="K9508" t="e">
        <f>IF(J9508=43,'Mission Importer'!A9508,0)</f>
        <v>#VALUE!</v>
      </c>
      <c r="L9508" t="e">
        <f>SEARCH("category",'Mission Importer'!A9508)</f>
        <v>#VALUE!</v>
      </c>
      <c r="M9508" t="e">
        <f>IF(L9508=43,'Mission Importer'!A9508,0)</f>
        <v>#VALUE!</v>
      </c>
    </row>
    <row r="9509" spans="1:13" x14ac:dyDescent="0.3">
      <c r="A9509" t="e">
        <f>SEARCH("livery",'Mission Importer'!A9509)</f>
        <v>#VALUE!</v>
      </c>
      <c r="B9509" t="e">
        <f>IF(A9509=43,'Mission Importer'!A9509,0)</f>
        <v>#VALUE!</v>
      </c>
      <c r="D9509" t="e">
        <f>SEARCH("shape_name",'Mission Importer'!A9509)</f>
        <v>#VALUE!</v>
      </c>
      <c r="E9509" t="e">
        <f>IF(D9509=43,'Mission Importer'!A9509,0)</f>
        <v>#VALUE!</v>
      </c>
      <c r="G9509" t="e">
        <f>SEARCH("shape_name",'Mission Importer'!A9509)</f>
        <v>#VALUE!</v>
      </c>
      <c r="H9509" t="e">
        <f>IF(G9509=43,'Mission Importer'!A9509,0)</f>
        <v>#VALUE!</v>
      </c>
      <c r="J9509" t="e">
        <f>SEARCH("type",'Mission Importer'!A9509)</f>
        <v>#VALUE!</v>
      </c>
      <c r="K9509" t="e">
        <f>IF(J9509=43,'Mission Importer'!A9509,0)</f>
        <v>#VALUE!</v>
      </c>
      <c r="L9509" t="e">
        <f>SEARCH("category",'Mission Importer'!A9509)</f>
        <v>#VALUE!</v>
      </c>
      <c r="M9509" t="e">
        <f>IF(L9509=43,'Mission Importer'!A9509,0)</f>
        <v>#VALUE!</v>
      </c>
    </row>
    <row r="9510" spans="1:13" x14ac:dyDescent="0.3">
      <c r="A9510" t="e">
        <f>SEARCH("livery",'Mission Importer'!A9510)</f>
        <v>#VALUE!</v>
      </c>
      <c r="B9510" t="e">
        <f>IF(A9510=43,'Mission Importer'!A9510,0)</f>
        <v>#VALUE!</v>
      </c>
      <c r="D9510" t="e">
        <f>SEARCH("shape_name",'Mission Importer'!A9510)</f>
        <v>#VALUE!</v>
      </c>
      <c r="E9510" t="e">
        <f>IF(D9510=43,'Mission Importer'!A9510,0)</f>
        <v>#VALUE!</v>
      </c>
      <c r="G9510" t="e">
        <f>SEARCH("shape_name",'Mission Importer'!A9510)</f>
        <v>#VALUE!</v>
      </c>
      <c r="H9510" t="e">
        <f>IF(G9510=43,'Mission Importer'!A9510,0)</f>
        <v>#VALUE!</v>
      </c>
      <c r="J9510" t="e">
        <f>SEARCH("type",'Mission Importer'!A9510)</f>
        <v>#VALUE!</v>
      </c>
      <c r="K9510" t="e">
        <f>IF(J9510=43,'Mission Importer'!A9510,0)</f>
        <v>#VALUE!</v>
      </c>
      <c r="L9510" t="e">
        <f>SEARCH("category",'Mission Importer'!A9510)</f>
        <v>#VALUE!</v>
      </c>
      <c r="M9510" t="e">
        <f>IF(L9510=43,'Mission Importer'!A9510,0)</f>
        <v>#VALUE!</v>
      </c>
    </row>
    <row r="9511" spans="1:13" x14ac:dyDescent="0.3">
      <c r="A9511" t="e">
        <f>SEARCH("livery",'Mission Importer'!A9511)</f>
        <v>#VALUE!</v>
      </c>
      <c r="B9511" t="e">
        <f>IF(A9511=43,'Mission Importer'!A9511,0)</f>
        <v>#VALUE!</v>
      </c>
      <c r="D9511" t="e">
        <f>SEARCH("shape_name",'Mission Importer'!A9511)</f>
        <v>#VALUE!</v>
      </c>
      <c r="E9511" t="e">
        <f>IF(D9511=43,'Mission Importer'!A9511,0)</f>
        <v>#VALUE!</v>
      </c>
      <c r="G9511" t="e">
        <f>SEARCH("shape_name",'Mission Importer'!A9511)</f>
        <v>#VALUE!</v>
      </c>
      <c r="H9511" t="e">
        <f>IF(G9511=43,'Mission Importer'!A9511,0)</f>
        <v>#VALUE!</v>
      </c>
      <c r="J9511" t="e">
        <f>SEARCH("type",'Mission Importer'!A9511)</f>
        <v>#VALUE!</v>
      </c>
      <c r="K9511" t="e">
        <f>IF(J9511=43,'Mission Importer'!A9511,0)</f>
        <v>#VALUE!</v>
      </c>
      <c r="L9511" t="e">
        <f>SEARCH("category",'Mission Importer'!A9511)</f>
        <v>#VALUE!</v>
      </c>
      <c r="M9511" t="e">
        <f>IF(L9511=43,'Mission Importer'!A9511,0)</f>
        <v>#VALUE!</v>
      </c>
    </row>
    <row r="9512" spans="1:13" x14ac:dyDescent="0.3">
      <c r="A9512" t="e">
        <f>SEARCH("livery",'Mission Importer'!A9512)</f>
        <v>#VALUE!</v>
      </c>
      <c r="B9512" t="e">
        <f>IF(A9512=43,'Mission Importer'!A9512,0)</f>
        <v>#VALUE!</v>
      </c>
      <c r="D9512" t="e">
        <f>SEARCH("shape_name",'Mission Importer'!A9512)</f>
        <v>#VALUE!</v>
      </c>
      <c r="E9512" t="e">
        <f>IF(D9512=43,'Mission Importer'!A9512,0)</f>
        <v>#VALUE!</v>
      </c>
      <c r="G9512" t="e">
        <f>SEARCH("shape_name",'Mission Importer'!A9512)</f>
        <v>#VALUE!</v>
      </c>
      <c r="H9512" t="e">
        <f>IF(G9512=43,'Mission Importer'!A9512,0)</f>
        <v>#VALUE!</v>
      </c>
      <c r="J9512" t="e">
        <f>SEARCH("type",'Mission Importer'!A9512)</f>
        <v>#VALUE!</v>
      </c>
      <c r="K9512" t="e">
        <f>IF(J9512=43,'Mission Importer'!A9512,0)</f>
        <v>#VALUE!</v>
      </c>
      <c r="L9512" t="e">
        <f>SEARCH("category",'Mission Importer'!A9512)</f>
        <v>#VALUE!</v>
      </c>
      <c r="M9512" t="e">
        <f>IF(L9512=43,'Mission Importer'!A9512,0)</f>
        <v>#VALUE!</v>
      </c>
    </row>
    <row r="9513" spans="1:13" x14ac:dyDescent="0.3">
      <c r="A9513" t="e">
        <f>SEARCH("livery",'Mission Importer'!A9513)</f>
        <v>#VALUE!</v>
      </c>
      <c r="B9513" t="e">
        <f>IF(A9513=43,'Mission Importer'!A9513,0)</f>
        <v>#VALUE!</v>
      </c>
      <c r="D9513" t="e">
        <f>SEARCH("shape_name",'Mission Importer'!A9513)</f>
        <v>#VALUE!</v>
      </c>
      <c r="E9513" t="e">
        <f>IF(D9513=43,'Mission Importer'!A9513,0)</f>
        <v>#VALUE!</v>
      </c>
      <c r="G9513" t="e">
        <f>SEARCH("shape_name",'Mission Importer'!A9513)</f>
        <v>#VALUE!</v>
      </c>
      <c r="H9513" t="e">
        <f>IF(G9513=43,'Mission Importer'!A9513,0)</f>
        <v>#VALUE!</v>
      </c>
      <c r="J9513" t="e">
        <f>SEARCH("type",'Mission Importer'!A9513)</f>
        <v>#VALUE!</v>
      </c>
      <c r="K9513" t="e">
        <f>IF(J9513=43,'Mission Importer'!A9513,0)</f>
        <v>#VALUE!</v>
      </c>
      <c r="L9513" t="e">
        <f>SEARCH("category",'Mission Importer'!A9513)</f>
        <v>#VALUE!</v>
      </c>
      <c r="M9513" t="e">
        <f>IF(L9513=43,'Mission Importer'!A9513,0)</f>
        <v>#VALUE!</v>
      </c>
    </row>
    <row r="9514" spans="1:13" x14ac:dyDescent="0.3">
      <c r="A9514" t="e">
        <f>SEARCH("livery",'Mission Importer'!A9514)</f>
        <v>#VALUE!</v>
      </c>
      <c r="B9514" t="e">
        <f>IF(A9514=43,'Mission Importer'!A9514,0)</f>
        <v>#VALUE!</v>
      </c>
      <c r="D9514" t="e">
        <f>SEARCH("shape_name",'Mission Importer'!A9514)</f>
        <v>#VALUE!</v>
      </c>
      <c r="E9514" t="e">
        <f>IF(D9514=43,'Mission Importer'!A9514,0)</f>
        <v>#VALUE!</v>
      </c>
      <c r="G9514" t="e">
        <f>SEARCH("shape_name",'Mission Importer'!A9514)</f>
        <v>#VALUE!</v>
      </c>
      <c r="H9514" t="e">
        <f>IF(G9514=43,'Mission Importer'!A9514,0)</f>
        <v>#VALUE!</v>
      </c>
      <c r="J9514" t="e">
        <f>SEARCH("type",'Mission Importer'!A9514)</f>
        <v>#VALUE!</v>
      </c>
      <c r="K9514" t="e">
        <f>IF(J9514=43,'Mission Importer'!A9514,0)</f>
        <v>#VALUE!</v>
      </c>
      <c r="L9514" t="e">
        <f>SEARCH("category",'Mission Importer'!A9514)</f>
        <v>#VALUE!</v>
      </c>
      <c r="M9514" t="e">
        <f>IF(L9514=43,'Mission Importer'!A9514,0)</f>
        <v>#VALUE!</v>
      </c>
    </row>
    <row r="9515" spans="1:13" x14ac:dyDescent="0.3">
      <c r="A9515" t="e">
        <f>SEARCH("livery",'Mission Importer'!A9515)</f>
        <v>#VALUE!</v>
      </c>
      <c r="B9515" t="e">
        <f>IF(A9515=43,'Mission Importer'!A9515,0)</f>
        <v>#VALUE!</v>
      </c>
      <c r="D9515" t="e">
        <f>SEARCH("shape_name",'Mission Importer'!A9515)</f>
        <v>#VALUE!</v>
      </c>
      <c r="E9515" t="e">
        <f>IF(D9515=43,'Mission Importer'!A9515,0)</f>
        <v>#VALUE!</v>
      </c>
      <c r="G9515" t="e">
        <f>SEARCH("shape_name",'Mission Importer'!A9515)</f>
        <v>#VALUE!</v>
      </c>
      <c r="H9515" t="e">
        <f>IF(G9515=43,'Mission Importer'!A9515,0)</f>
        <v>#VALUE!</v>
      </c>
      <c r="J9515" t="e">
        <f>SEARCH("type",'Mission Importer'!A9515)</f>
        <v>#VALUE!</v>
      </c>
      <c r="K9515" t="e">
        <f>IF(J9515=43,'Mission Importer'!A9515,0)</f>
        <v>#VALUE!</v>
      </c>
      <c r="L9515" t="e">
        <f>SEARCH("category",'Mission Importer'!A9515)</f>
        <v>#VALUE!</v>
      </c>
      <c r="M9515" t="e">
        <f>IF(L9515=43,'Mission Importer'!A9515,0)</f>
        <v>#VALUE!</v>
      </c>
    </row>
    <row r="9516" spans="1:13" x14ac:dyDescent="0.3">
      <c r="A9516">
        <f>SEARCH("livery",'Mission Importer'!A9516)</f>
        <v>43</v>
      </c>
      <c r="B9516" t="str">
        <f>IF(A9516=43,'Mission Importer'!A9516,0)</f>
        <v xml:space="preserve">                                        ["livery_id"] = "winter",</v>
      </c>
      <c r="D9516" t="e">
        <f>SEARCH("shape_name",'Mission Importer'!A9516)</f>
        <v>#VALUE!</v>
      </c>
      <c r="E9516" t="e">
        <f>IF(D9516=43,'Mission Importer'!A9516,0)</f>
        <v>#VALUE!</v>
      </c>
      <c r="G9516" t="e">
        <f>SEARCH("shape_name",'Mission Importer'!A9516)</f>
        <v>#VALUE!</v>
      </c>
      <c r="H9516" t="e">
        <f>IF(G9516=43,'Mission Importer'!A9516,0)</f>
        <v>#VALUE!</v>
      </c>
      <c r="J9516" t="e">
        <f>SEARCH("type",'Mission Importer'!A9516)</f>
        <v>#VALUE!</v>
      </c>
      <c r="K9516" t="e">
        <f>IF(J9516=43,'Mission Importer'!A9516,0)</f>
        <v>#VALUE!</v>
      </c>
      <c r="L9516" t="e">
        <f>SEARCH("category",'Mission Importer'!A9516)</f>
        <v>#VALUE!</v>
      </c>
      <c r="M9516" t="e">
        <f>IF(L9516=43,'Mission Importer'!A9516,0)</f>
        <v>#VALUE!</v>
      </c>
    </row>
    <row r="9517" spans="1:13" x14ac:dyDescent="0.3">
      <c r="A9517" t="e">
        <f>SEARCH("livery",'Mission Importer'!A9517)</f>
        <v>#VALUE!</v>
      </c>
      <c r="B9517" t="e">
        <f>IF(A9517=43,'Mission Importer'!A9517,0)</f>
        <v>#VALUE!</v>
      </c>
      <c r="D9517" t="e">
        <f>SEARCH("shape_name",'Mission Importer'!A9517)</f>
        <v>#VALUE!</v>
      </c>
      <c r="E9517" t="e">
        <f>IF(D9517=43,'Mission Importer'!A9517,0)</f>
        <v>#VALUE!</v>
      </c>
      <c r="G9517" t="e">
        <f>SEARCH("shape_name",'Mission Importer'!A9517)</f>
        <v>#VALUE!</v>
      </c>
      <c r="H9517" t="e">
        <f>IF(G9517=43,'Mission Importer'!A9517,0)</f>
        <v>#VALUE!</v>
      </c>
      <c r="J9517" t="e">
        <f>SEARCH("type",'Mission Importer'!A9517)</f>
        <v>#VALUE!</v>
      </c>
      <c r="K9517" t="e">
        <f>IF(J9517=43,'Mission Importer'!A9517,0)</f>
        <v>#VALUE!</v>
      </c>
      <c r="L9517">
        <f>SEARCH("category",'Mission Importer'!A9517)</f>
        <v>43</v>
      </c>
      <c r="M9517" t="str">
        <f>IF(L9517=43,'Mission Importer'!A9517,0)</f>
        <v xml:space="preserve">                                        ["category"] = "Air Defence",</v>
      </c>
    </row>
    <row r="9518" spans="1:13" x14ac:dyDescent="0.3">
      <c r="A9518" t="e">
        <f>SEARCH("livery",'Mission Importer'!A9518)</f>
        <v>#VALUE!</v>
      </c>
      <c r="B9518" t="e">
        <f>IF(A9518=43,'Mission Importer'!A9518,0)</f>
        <v>#VALUE!</v>
      </c>
      <c r="D9518" t="e">
        <f>SEARCH("shape_name",'Mission Importer'!A9518)</f>
        <v>#VALUE!</v>
      </c>
      <c r="E9518" t="e">
        <f>IF(D9518=43,'Mission Importer'!A9518,0)</f>
        <v>#VALUE!</v>
      </c>
      <c r="G9518" t="e">
        <f>SEARCH("shape_name",'Mission Importer'!A9518)</f>
        <v>#VALUE!</v>
      </c>
      <c r="H9518" t="e">
        <f>IF(G9518=43,'Mission Importer'!A9518,0)</f>
        <v>#VALUE!</v>
      </c>
      <c r="J9518">
        <f>SEARCH("type",'Mission Importer'!A9518)</f>
        <v>43</v>
      </c>
      <c r="K9518" t="str">
        <f>IF(J9518=43,'Mission Importer'!A9518,0)</f>
        <v xml:space="preserve">                                        ["type"] = "ZSU-23-4 Shilka",</v>
      </c>
      <c r="L9518" t="e">
        <f>SEARCH("category",'Mission Importer'!A9518)</f>
        <v>#VALUE!</v>
      </c>
      <c r="M9518" t="e">
        <f>IF(L9518=43,'Mission Importer'!A9518,0)</f>
        <v>#VALUE!</v>
      </c>
    </row>
    <row r="9519" spans="1:13" x14ac:dyDescent="0.3">
      <c r="A9519" t="e">
        <f>SEARCH("livery",'Mission Importer'!A9519)</f>
        <v>#VALUE!</v>
      </c>
      <c r="B9519" t="e">
        <f>IF(A9519=43,'Mission Importer'!A9519,0)</f>
        <v>#VALUE!</v>
      </c>
      <c r="D9519" t="e">
        <f>SEARCH("shape_name",'Mission Importer'!A9519)</f>
        <v>#VALUE!</v>
      </c>
      <c r="E9519" t="e">
        <f>IF(D9519=43,'Mission Importer'!A9519,0)</f>
        <v>#VALUE!</v>
      </c>
      <c r="G9519" t="e">
        <f>SEARCH("shape_name",'Mission Importer'!A9519)</f>
        <v>#VALUE!</v>
      </c>
      <c r="H9519" t="e">
        <f>IF(G9519=43,'Mission Importer'!A9519,0)</f>
        <v>#VALUE!</v>
      </c>
      <c r="J9519" t="e">
        <f>SEARCH("type",'Mission Importer'!A9519)</f>
        <v>#VALUE!</v>
      </c>
      <c r="K9519" t="e">
        <f>IF(J9519=43,'Mission Importer'!A9519,0)</f>
        <v>#VALUE!</v>
      </c>
      <c r="L9519" t="e">
        <f>SEARCH("category",'Mission Importer'!A9519)</f>
        <v>#VALUE!</v>
      </c>
      <c r="M9519" t="e">
        <f>IF(L9519=43,'Mission Importer'!A9519,0)</f>
        <v>#VALUE!</v>
      </c>
    </row>
    <row r="9520" spans="1:13" x14ac:dyDescent="0.3">
      <c r="A9520" t="e">
        <f>SEARCH("livery",'Mission Importer'!A9520)</f>
        <v>#VALUE!</v>
      </c>
      <c r="B9520" t="e">
        <f>IF(A9520=43,'Mission Importer'!A9520,0)</f>
        <v>#VALUE!</v>
      </c>
      <c r="D9520" t="e">
        <f>SEARCH("shape_name",'Mission Importer'!A9520)</f>
        <v>#VALUE!</v>
      </c>
      <c r="E9520" t="e">
        <f>IF(D9520=43,'Mission Importer'!A9520,0)</f>
        <v>#VALUE!</v>
      </c>
      <c r="G9520" t="e">
        <f>SEARCH("shape_name",'Mission Importer'!A9520)</f>
        <v>#VALUE!</v>
      </c>
      <c r="H9520" t="e">
        <f>IF(G9520=43,'Mission Importer'!A9520,0)</f>
        <v>#VALUE!</v>
      </c>
      <c r="J9520" t="e">
        <f>SEARCH("type",'Mission Importer'!A9520)</f>
        <v>#VALUE!</v>
      </c>
      <c r="K9520" t="e">
        <f>IF(J9520=43,'Mission Importer'!A9520,0)</f>
        <v>#VALUE!</v>
      </c>
      <c r="L9520" t="e">
        <f>SEARCH("category",'Mission Importer'!A9520)</f>
        <v>#VALUE!</v>
      </c>
      <c r="M9520" t="e">
        <f>IF(L9520=43,'Mission Importer'!A9520,0)</f>
        <v>#VALUE!</v>
      </c>
    </row>
    <row r="9521" spans="1:13" x14ac:dyDescent="0.3">
      <c r="A9521" t="e">
        <f>SEARCH("livery",'Mission Importer'!A9521)</f>
        <v>#VALUE!</v>
      </c>
      <c r="B9521" t="e">
        <f>IF(A9521=43,'Mission Importer'!A9521,0)</f>
        <v>#VALUE!</v>
      </c>
      <c r="D9521" t="e">
        <f>SEARCH("shape_name",'Mission Importer'!A9521)</f>
        <v>#VALUE!</v>
      </c>
      <c r="E9521" t="e">
        <f>IF(D9521=43,'Mission Importer'!A9521,0)</f>
        <v>#VALUE!</v>
      </c>
      <c r="G9521" t="e">
        <f>SEARCH("shape_name",'Mission Importer'!A9521)</f>
        <v>#VALUE!</v>
      </c>
      <c r="H9521" t="e">
        <f>IF(G9521=43,'Mission Importer'!A9521,0)</f>
        <v>#VALUE!</v>
      </c>
      <c r="J9521" t="e">
        <f>SEARCH("type",'Mission Importer'!A9521)</f>
        <v>#VALUE!</v>
      </c>
      <c r="K9521" t="e">
        <f>IF(J9521=43,'Mission Importer'!A9521,0)</f>
        <v>#VALUE!</v>
      </c>
      <c r="L9521" t="e">
        <f>SEARCH("category",'Mission Importer'!A9521)</f>
        <v>#VALUE!</v>
      </c>
      <c r="M9521" t="e">
        <f>IF(L9521=43,'Mission Importer'!A9521,0)</f>
        <v>#VALUE!</v>
      </c>
    </row>
    <row r="9522" spans="1:13" x14ac:dyDescent="0.3">
      <c r="A9522" t="e">
        <f>SEARCH("livery",'Mission Importer'!A9522)</f>
        <v>#VALUE!</v>
      </c>
      <c r="B9522" t="e">
        <f>IF(A9522=43,'Mission Importer'!A9522,0)</f>
        <v>#VALUE!</v>
      </c>
      <c r="D9522" t="e">
        <f>SEARCH("shape_name",'Mission Importer'!A9522)</f>
        <v>#VALUE!</v>
      </c>
      <c r="E9522" t="e">
        <f>IF(D9522=43,'Mission Importer'!A9522,0)</f>
        <v>#VALUE!</v>
      </c>
      <c r="G9522" t="e">
        <f>SEARCH("shape_name",'Mission Importer'!A9522)</f>
        <v>#VALUE!</v>
      </c>
      <c r="H9522" t="e">
        <f>IF(G9522=43,'Mission Importer'!A9522,0)</f>
        <v>#VALUE!</v>
      </c>
      <c r="J9522" t="e">
        <f>SEARCH("type",'Mission Importer'!A9522)</f>
        <v>#VALUE!</v>
      </c>
      <c r="K9522" t="e">
        <f>IF(J9522=43,'Mission Importer'!A9522,0)</f>
        <v>#VALUE!</v>
      </c>
      <c r="L9522" t="e">
        <f>SEARCH("category",'Mission Importer'!A9522)</f>
        <v>#VALUE!</v>
      </c>
      <c r="M9522" t="e">
        <f>IF(L9522=43,'Mission Importer'!A9522,0)</f>
        <v>#VALUE!</v>
      </c>
    </row>
    <row r="9523" spans="1:13" x14ac:dyDescent="0.3">
      <c r="A9523" t="e">
        <f>SEARCH("livery",'Mission Importer'!A9523)</f>
        <v>#VALUE!</v>
      </c>
      <c r="B9523" t="e">
        <f>IF(A9523=43,'Mission Importer'!A9523,0)</f>
        <v>#VALUE!</v>
      </c>
      <c r="D9523" t="e">
        <f>SEARCH("shape_name",'Mission Importer'!A9523)</f>
        <v>#VALUE!</v>
      </c>
      <c r="E9523" t="e">
        <f>IF(D9523=43,'Mission Importer'!A9523,0)</f>
        <v>#VALUE!</v>
      </c>
      <c r="G9523" t="e">
        <f>SEARCH("shape_name",'Mission Importer'!A9523)</f>
        <v>#VALUE!</v>
      </c>
      <c r="H9523" t="e">
        <f>IF(G9523=43,'Mission Importer'!A9523,0)</f>
        <v>#VALUE!</v>
      </c>
      <c r="J9523" t="e">
        <f>SEARCH("type",'Mission Importer'!A9523)</f>
        <v>#VALUE!</v>
      </c>
      <c r="K9523" t="e">
        <f>IF(J9523=43,'Mission Importer'!A9523,0)</f>
        <v>#VALUE!</v>
      </c>
      <c r="L9523" t="e">
        <f>SEARCH("category",'Mission Importer'!A9523)</f>
        <v>#VALUE!</v>
      </c>
      <c r="M9523" t="e">
        <f>IF(L9523=43,'Mission Importer'!A9523,0)</f>
        <v>#VALUE!</v>
      </c>
    </row>
    <row r="9524" spans="1:13" x14ac:dyDescent="0.3">
      <c r="A9524" t="e">
        <f>SEARCH("livery",'Mission Importer'!A9524)</f>
        <v>#VALUE!</v>
      </c>
      <c r="B9524" t="e">
        <f>IF(A9524=43,'Mission Importer'!A9524,0)</f>
        <v>#VALUE!</v>
      </c>
      <c r="D9524" t="e">
        <f>SEARCH("shape_name",'Mission Importer'!A9524)</f>
        <v>#VALUE!</v>
      </c>
      <c r="E9524" t="e">
        <f>IF(D9524=43,'Mission Importer'!A9524,0)</f>
        <v>#VALUE!</v>
      </c>
      <c r="G9524" t="e">
        <f>SEARCH("shape_name",'Mission Importer'!A9524)</f>
        <v>#VALUE!</v>
      </c>
      <c r="H9524" t="e">
        <f>IF(G9524=43,'Mission Importer'!A9524,0)</f>
        <v>#VALUE!</v>
      </c>
      <c r="J9524" t="e">
        <f>SEARCH("type",'Mission Importer'!A9524)</f>
        <v>#VALUE!</v>
      </c>
      <c r="K9524" t="e">
        <f>IF(J9524=43,'Mission Importer'!A9524,0)</f>
        <v>#VALUE!</v>
      </c>
      <c r="L9524" t="e">
        <f>SEARCH("category",'Mission Importer'!A9524)</f>
        <v>#VALUE!</v>
      </c>
      <c r="M9524" t="e">
        <f>IF(L9524=43,'Mission Importer'!A9524,0)</f>
        <v>#VALUE!</v>
      </c>
    </row>
    <row r="9525" spans="1:13" x14ac:dyDescent="0.3">
      <c r="A9525" t="e">
        <f>SEARCH("livery",'Mission Importer'!A9525)</f>
        <v>#VALUE!</v>
      </c>
      <c r="B9525" t="e">
        <f>IF(A9525=43,'Mission Importer'!A9525,0)</f>
        <v>#VALUE!</v>
      </c>
      <c r="D9525" t="e">
        <f>SEARCH("shape_name",'Mission Importer'!A9525)</f>
        <v>#VALUE!</v>
      </c>
      <c r="E9525" t="e">
        <f>IF(D9525=43,'Mission Importer'!A9525,0)</f>
        <v>#VALUE!</v>
      </c>
      <c r="G9525" t="e">
        <f>SEARCH("shape_name",'Mission Importer'!A9525)</f>
        <v>#VALUE!</v>
      </c>
      <c r="H9525" t="e">
        <f>IF(G9525=43,'Mission Importer'!A9525,0)</f>
        <v>#VALUE!</v>
      </c>
      <c r="J9525" t="e">
        <f>SEARCH("type",'Mission Importer'!A9525)</f>
        <v>#VALUE!</v>
      </c>
      <c r="K9525" t="e">
        <f>IF(J9525=43,'Mission Importer'!A9525,0)</f>
        <v>#VALUE!</v>
      </c>
      <c r="L9525" t="e">
        <f>SEARCH("category",'Mission Importer'!A9525)</f>
        <v>#VALUE!</v>
      </c>
      <c r="M9525" t="e">
        <f>IF(L9525=43,'Mission Importer'!A9525,0)</f>
        <v>#VALUE!</v>
      </c>
    </row>
    <row r="9526" spans="1:13" x14ac:dyDescent="0.3">
      <c r="A9526" t="e">
        <f>SEARCH("livery",'Mission Importer'!A9526)</f>
        <v>#VALUE!</v>
      </c>
      <c r="B9526" t="e">
        <f>IF(A9526=43,'Mission Importer'!A9526,0)</f>
        <v>#VALUE!</v>
      </c>
      <c r="D9526" t="e">
        <f>SEARCH("shape_name",'Mission Importer'!A9526)</f>
        <v>#VALUE!</v>
      </c>
      <c r="E9526" t="e">
        <f>IF(D9526=43,'Mission Importer'!A9526,0)</f>
        <v>#VALUE!</v>
      </c>
      <c r="G9526" t="e">
        <f>SEARCH("shape_name",'Mission Importer'!A9526)</f>
        <v>#VALUE!</v>
      </c>
      <c r="H9526" t="e">
        <f>IF(G9526=43,'Mission Importer'!A9526,0)</f>
        <v>#VALUE!</v>
      </c>
      <c r="J9526" t="e">
        <f>SEARCH("type",'Mission Importer'!A9526)</f>
        <v>#VALUE!</v>
      </c>
      <c r="K9526" t="e">
        <f>IF(J9526=43,'Mission Importer'!A9526,0)</f>
        <v>#VALUE!</v>
      </c>
      <c r="L9526" t="e">
        <f>SEARCH("category",'Mission Importer'!A9526)</f>
        <v>#VALUE!</v>
      </c>
      <c r="M9526" t="e">
        <f>IF(L9526=43,'Mission Importer'!A9526,0)</f>
        <v>#VALUE!</v>
      </c>
    </row>
    <row r="9527" spans="1:13" x14ac:dyDescent="0.3">
      <c r="A9527" t="e">
        <f>SEARCH("livery",'Mission Importer'!A9527)</f>
        <v>#VALUE!</v>
      </c>
      <c r="B9527" t="e">
        <f>IF(A9527=43,'Mission Importer'!A9527,0)</f>
        <v>#VALUE!</v>
      </c>
      <c r="D9527" t="e">
        <f>SEARCH("shape_name",'Mission Importer'!A9527)</f>
        <v>#VALUE!</v>
      </c>
      <c r="E9527" t="e">
        <f>IF(D9527=43,'Mission Importer'!A9527,0)</f>
        <v>#VALUE!</v>
      </c>
      <c r="G9527" t="e">
        <f>SEARCH("shape_name",'Mission Importer'!A9527)</f>
        <v>#VALUE!</v>
      </c>
      <c r="H9527" t="e">
        <f>IF(G9527=43,'Mission Importer'!A9527,0)</f>
        <v>#VALUE!</v>
      </c>
      <c r="J9527" t="e">
        <f>SEARCH("type",'Mission Importer'!A9527)</f>
        <v>#VALUE!</v>
      </c>
      <c r="K9527" t="e">
        <f>IF(J9527=43,'Mission Importer'!A9527,0)</f>
        <v>#VALUE!</v>
      </c>
      <c r="L9527" t="e">
        <f>SEARCH("category",'Mission Importer'!A9527)</f>
        <v>#VALUE!</v>
      </c>
      <c r="M9527" t="e">
        <f>IF(L9527=43,'Mission Importer'!A9527,0)</f>
        <v>#VALUE!</v>
      </c>
    </row>
    <row r="9528" spans="1:13" x14ac:dyDescent="0.3">
      <c r="A9528" t="e">
        <f>SEARCH("livery",'Mission Importer'!A9528)</f>
        <v>#VALUE!</v>
      </c>
      <c r="B9528" t="e">
        <f>IF(A9528=43,'Mission Importer'!A9528,0)</f>
        <v>#VALUE!</v>
      </c>
      <c r="D9528" t="e">
        <f>SEARCH("shape_name",'Mission Importer'!A9528)</f>
        <v>#VALUE!</v>
      </c>
      <c r="E9528" t="e">
        <f>IF(D9528=43,'Mission Importer'!A9528,0)</f>
        <v>#VALUE!</v>
      </c>
      <c r="G9528" t="e">
        <f>SEARCH("shape_name",'Mission Importer'!A9528)</f>
        <v>#VALUE!</v>
      </c>
      <c r="H9528" t="e">
        <f>IF(G9528=43,'Mission Importer'!A9528,0)</f>
        <v>#VALUE!</v>
      </c>
      <c r="J9528" t="e">
        <f>SEARCH("type",'Mission Importer'!A9528)</f>
        <v>#VALUE!</v>
      </c>
      <c r="K9528" t="e">
        <f>IF(J9528=43,'Mission Importer'!A9528,0)</f>
        <v>#VALUE!</v>
      </c>
      <c r="L9528" t="e">
        <f>SEARCH("category",'Mission Importer'!A9528)</f>
        <v>#VALUE!</v>
      </c>
      <c r="M9528" t="e">
        <f>IF(L9528=43,'Mission Importer'!A9528,0)</f>
        <v>#VALUE!</v>
      </c>
    </row>
    <row r="9529" spans="1:13" x14ac:dyDescent="0.3">
      <c r="A9529" t="e">
        <f>SEARCH("livery",'Mission Importer'!A9529)</f>
        <v>#VALUE!</v>
      </c>
      <c r="B9529" t="e">
        <f>IF(A9529=43,'Mission Importer'!A9529,0)</f>
        <v>#VALUE!</v>
      </c>
      <c r="D9529" t="e">
        <f>SEARCH("shape_name",'Mission Importer'!A9529)</f>
        <v>#VALUE!</v>
      </c>
      <c r="E9529" t="e">
        <f>IF(D9529=43,'Mission Importer'!A9529,0)</f>
        <v>#VALUE!</v>
      </c>
      <c r="G9529" t="e">
        <f>SEARCH("shape_name",'Mission Importer'!A9529)</f>
        <v>#VALUE!</v>
      </c>
      <c r="H9529" t="e">
        <f>IF(G9529=43,'Mission Importer'!A9529,0)</f>
        <v>#VALUE!</v>
      </c>
      <c r="J9529" t="e">
        <f>SEARCH("type",'Mission Importer'!A9529)</f>
        <v>#VALUE!</v>
      </c>
      <c r="K9529" t="e">
        <f>IF(J9529=43,'Mission Importer'!A9529,0)</f>
        <v>#VALUE!</v>
      </c>
      <c r="L9529" t="e">
        <f>SEARCH("category",'Mission Importer'!A9529)</f>
        <v>#VALUE!</v>
      </c>
      <c r="M9529" t="e">
        <f>IF(L9529=43,'Mission Importer'!A9529,0)</f>
        <v>#VALUE!</v>
      </c>
    </row>
    <row r="9530" spans="1:13" x14ac:dyDescent="0.3">
      <c r="A9530" t="e">
        <f>SEARCH("livery",'Mission Importer'!A9530)</f>
        <v>#VALUE!</v>
      </c>
      <c r="B9530" t="e">
        <f>IF(A9530=43,'Mission Importer'!A9530,0)</f>
        <v>#VALUE!</v>
      </c>
      <c r="D9530" t="e">
        <f>SEARCH("shape_name",'Mission Importer'!A9530)</f>
        <v>#VALUE!</v>
      </c>
      <c r="E9530" t="e">
        <f>IF(D9530=43,'Mission Importer'!A9530,0)</f>
        <v>#VALUE!</v>
      </c>
      <c r="G9530" t="e">
        <f>SEARCH("shape_name",'Mission Importer'!A9530)</f>
        <v>#VALUE!</v>
      </c>
      <c r="H9530" t="e">
        <f>IF(G9530=43,'Mission Importer'!A9530,0)</f>
        <v>#VALUE!</v>
      </c>
      <c r="J9530" t="e">
        <f>SEARCH("type",'Mission Importer'!A9530)</f>
        <v>#VALUE!</v>
      </c>
      <c r="K9530" t="e">
        <f>IF(J9530=43,'Mission Importer'!A9530,0)</f>
        <v>#VALUE!</v>
      </c>
      <c r="L9530" t="e">
        <f>SEARCH("category",'Mission Importer'!A9530)</f>
        <v>#VALUE!</v>
      </c>
      <c r="M9530" t="e">
        <f>IF(L9530=43,'Mission Importer'!A9530,0)</f>
        <v>#VALUE!</v>
      </c>
    </row>
    <row r="9531" spans="1:13" x14ac:dyDescent="0.3">
      <c r="A9531" t="e">
        <f>SEARCH("livery",'Mission Importer'!A9531)</f>
        <v>#VALUE!</v>
      </c>
      <c r="B9531" t="e">
        <f>IF(A9531=43,'Mission Importer'!A9531,0)</f>
        <v>#VALUE!</v>
      </c>
      <c r="D9531" t="e">
        <f>SEARCH("shape_name",'Mission Importer'!A9531)</f>
        <v>#VALUE!</v>
      </c>
      <c r="E9531" t="e">
        <f>IF(D9531=43,'Mission Importer'!A9531,0)</f>
        <v>#VALUE!</v>
      </c>
      <c r="G9531" t="e">
        <f>SEARCH("shape_name",'Mission Importer'!A9531)</f>
        <v>#VALUE!</v>
      </c>
      <c r="H9531" t="e">
        <f>IF(G9531=43,'Mission Importer'!A9531,0)</f>
        <v>#VALUE!</v>
      </c>
      <c r="J9531" t="e">
        <f>SEARCH("type",'Mission Importer'!A9531)</f>
        <v>#VALUE!</v>
      </c>
      <c r="K9531" t="e">
        <f>IF(J9531=43,'Mission Importer'!A9531,0)</f>
        <v>#VALUE!</v>
      </c>
      <c r="L9531" t="e">
        <f>SEARCH("category",'Mission Importer'!A9531)</f>
        <v>#VALUE!</v>
      </c>
      <c r="M9531" t="e">
        <f>IF(L9531=43,'Mission Importer'!A9531,0)</f>
        <v>#VALUE!</v>
      </c>
    </row>
    <row r="9532" spans="1:13" x14ac:dyDescent="0.3">
      <c r="A9532" t="e">
        <f>SEARCH("livery",'Mission Importer'!A9532)</f>
        <v>#VALUE!</v>
      </c>
      <c r="B9532" t="e">
        <f>IF(A9532=43,'Mission Importer'!A9532,0)</f>
        <v>#VALUE!</v>
      </c>
      <c r="D9532" t="e">
        <f>SEARCH("shape_name",'Mission Importer'!A9532)</f>
        <v>#VALUE!</v>
      </c>
      <c r="E9532" t="e">
        <f>IF(D9532=43,'Mission Importer'!A9532,0)</f>
        <v>#VALUE!</v>
      </c>
      <c r="G9532" t="e">
        <f>SEARCH("shape_name",'Mission Importer'!A9532)</f>
        <v>#VALUE!</v>
      </c>
      <c r="H9532" t="e">
        <f>IF(G9532=43,'Mission Importer'!A9532,0)</f>
        <v>#VALUE!</v>
      </c>
      <c r="J9532" t="e">
        <f>SEARCH("type",'Mission Importer'!A9532)</f>
        <v>#VALUE!</v>
      </c>
      <c r="K9532" t="e">
        <f>IF(J9532=43,'Mission Importer'!A9532,0)</f>
        <v>#VALUE!</v>
      </c>
      <c r="L9532" t="e">
        <f>SEARCH("category",'Mission Importer'!A9532)</f>
        <v>#VALUE!</v>
      </c>
      <c r="M9532" t="e">
        <f>IF(L9532=43,'Mission Importer'!A9532,0)</f>
        <v>#VALUE!</v>
      </c>
    </row>
    <row r="9533" spans="1:13" x14ac:dyDescent="0.3">
      <c r="A9533" t="e">
        <f>SEARCH("livery",'Mission Importer'!A9533)</f>
        <v>#VALUE!</v>
      </c>
      <c r="B9533" t="e">
        <f>IF(A9533=43,'Mission Importer'!A9533,0)</f>
        <v>#VALUE!</v>
      </c>
      <c r="D9533" t="e">
        <f>SEARCH("shape_name",'Mission Importer'!A9533)</f>
        <v>#VALUE!</v>
      </c>
      <c r="E9533" t="e">
        <f>IF(D9533=43,'Mission Importer'!A9533,0)</f>
        <v>#VALUE!</v>
      </c>
      <c r="G9533" t="e">
        <f>SEARCH("shape_name",'Mission Importer'!A9533)</f>
        <v>#VALUE!</v>
      </c>
      <c r="H9533" t="e">
        <f>IF(G9533=43,'Mission Importer'!A9533,0)</f>
        <v>#VALUE!</v>
      </c>
      <c r="J9533" t="e">
        <f>SEARCH("type",'Mission Importer'!A9533)</f>
        <v>#VALUE!</v>
      </c>
      <c r="K9533" t="e">
        <f>IF(J9533=43,'Mission Importer'!A9533,0)</f>
        <v>#VALUE!</v>
      </c>
      <c r="L9533" t="e">
        <f>SEARCH("category",'Mission Importer'!A9533)</f>
        <v>#VALUE!</v>
      </c>
      <c r="M9533" t="e">
        <f>IF(L9533=43,'Mission Importer'!A9533,0)</f>
        <v>#VALUE!</v>
      </c>
    </row>
    <row r="9534" spans="1:13" x14ac:dyDescent="0.3">
      <c r="A9534" t="e">
        <f>SEARCH("livery",'Mission Importer'!A9534)</f>
        <v>#VALUE!</v>
      </c>
      <c r="B9534" t="e">
        <f>IF(A9534=43,'Mission Importer'!A9534,0)</f>
        <v>#VALUE!</v>
      </c>
      <c r="D9534" t="e">
        <f>SEARCH("shape_name",'Mission Importer'!A9534)</f>
        <v>#VALUE!</v>
      </c>
      <c r="E9534" t="e">
        <f>IF(D9534=43,'Mission Importer'!A9534,0)</f>
        <v>#VALUE!</v>
      </c>
      <c r="G9534" t="e">
        <f>SEARCH("shape_name",'Mission Importer'!A9534)</f>
        <v>#VALUE!</v>
      </c>
      <c r="H9534" t="e">
        <f>IF(G9534=43,'Mission Importer'!A9534,0)</f>
        <v>#VALUE!</v>
      </c>
      <c r="J9534" t="e">
        <f>SEARCH("type",'Mission Importer'!A9534)</f>
        <v>#VALUE!</v>
      </c>
      <c r="K9534" t="e">
        <f>IF(J9534=43,'Mission Importer'!A9534,0)</f>
        <v>#VALUE!</v>
      </c>
      <c r="L9534" t="e">
        <f>SEARCH("category",'Mission Importer'!A9534)</f>
        <v>#VALUE!</v>
      </c>
      <c r="M9534" t="e">
        <f>IF(L9534=43,'Mission Importer'!A9534,0)</f>
        <v>#VALUE!</v>
      </c>
    </row>
    <row r="9535" spans="1:13" x14ac:dyDescent="0.3">
      <c r="A9535" t="e">
        <f>SEARCH("livery",'Mission Importer'!A9535)</f>
        <v>#VALUE!</v>
      </c>
      <c r="B9535" t="e">
        <f>IF(A9535=43,'Mission Importer'!A9535,0)</f>
        <v>#VALUE!</v>
      </c>
      <c r="D9535" t="e">
        <f>SEARCH("shape_name",'Mission Importer'!A9535)</f>
        <v>#VALUE!</v>
      </c>
      <c r="E9535" t="e">
        <f>IF(D9535=43,'Mission Importer'!A9535,0)</f>
        <v>#VALUE!</v>
      </c>
      <c r="G9535" t="e">
        <f>SEARCH("shape_name",'Mission Importer'!A9535)</f>
        <v>#VALUE!</v>
      </c>
      <c r="H9535" t="e">
        <f>IF(G9535=43,'Mission Importer'!A9535,0)</f>
        <v>#VALUE!</v>
      </c>
      <c r="J9535" t="e">
        <f>SEARCH("type",'Mission Importer'!A9535)</f>
        <v>#VALUE!</v>
      </c>
      <c r="K9535" t="e">
        <f>IF(J9535=43,'Mission Importer'!A9535,0)</f>
        <v>#VALUE!</v>
      </c>
      <c r="L9535" t="e">
        <f>SEARCH("category",'Mission Importer'!A9535)</f>
        <v>#VALUE!</v>
      </c>
      <c r="M9535" t="e">
        <f>IF(L9535=43,'Mission Importer'!A9535,0)</f>
        <v>#VALUE!</v>
      </c>
    </row>
    <row r="9536" spans="1:13" x14ac:dyDescent="0.3">
      <c r="A9536" t="e">
        <f>SEARCH("livery",'Mission Importer'!A9536)</f>
        <v>#VALUE!</v>
      </c>
      <c r="B9536" t="e">
        <f>IF(A9536=43,'Mission Importer'!A9536,0)</f>
        <v>#VALUE!</v>
      </c>
      <c r="D9536" t="e">
        <f>SEARCH("shape_name",'Mission Importer'!A9536)</f>
        <v>#VALUE!</v>
      </c>
      <c r="E9536" t="e">
        <f>IF(D9536=43,'Mission Importer'!A9536,0)</f>
        <v>#VALUE!</v>
      </c>
      <c r="G9536" t="e">
        <f>SEARCH("shape_name",'Mission Importer'!A9536)</f>
        <v>#VALUE!</v>
      </c>
      <c r="H9536" t="e">
        <f>IF(G9536=43,'Mission Importer'!A9536,0)</f>
        <v>#VALUE!</v>
      </c>
      <c r="J9536" t="e">
        <f>SEARCH("type",'Mission Importer'!A9536)</f>
        <v>#VALUE!</v>
      </c>
      <c r="K9536" t="e">
        <f>IF(J9536=43,'Mission Importer'!A9536,0)</f>
        <v>#VALUE!</v>
      </c>
      <c r="L9536" t="e">
        <f>SEARCH("category",'Mission Importer'!A9536)</f>
        <v>#VALUE!</v>
      </c>
      <c r="M9536" t="e">
        <f>IF(L9536=43,'Mission Importer'!A9536,0)</f>
        <v>#VALUE!</v>
      </c>
    </row>
    <row r="9537" spans="1:13" x14ac:dyDescent="0.3">
      <c r="A9537" t="e">
        <f>SEARCH("livery",'Mission Importer'!A9537)</f>
        <v>#VALUE!</v>
      </c>
      <c r="B9537" t="e">
        <f>IF(A9537=43,'Mission Importer'!A9537,0)</f>
        <v>#VALUE!</v>
      </c>
      <c r="D9537" t="e">
        <f>SEARCH("shape_name",'Mission Importer'!A9537)</f>
        <v>#VALUE!</v>
      </c>
      <c r="E9537" t="e">
        <f>IF(D9537=43,'Mission Importer'!A9537,0)</f>
        <v>#VALUE!</v>
      </c>
      <c r="G9537" t="e">
        <f>SEARCH("shape_name",'Mission Importer'!A9537)</f>
        <v>#VALUE!</v>
      </c>
      <c r="H9537" t="e">
        <f>IF(G9537=43,'Mission Importer'!A9537,0)</f>
        <v>#VALUE!</v>
      </c>
      <c r="J9537" t="e">
        <f>SEARCH("type",'Mission Importer'!A9537)</f>
        <v>#VALUE!</v>
      </c>
      <c r="K9537" t="e">
        <f>IF(J9537=43,'Mission Importer'!A9537,0)</f>
        <v>#VALUE!</v>
      </c>
      <c r="L9537" t="e">
        <f>SEARCH("category",'Mission Importer'!A9537)</f>
        <v>#VALUE!</v>
      </c>
      <c r="M9537" t="e">
        <f>IF(L9537=43,'Mission Importer'!A9537,0)</f>
        <v>#VALUE!</v>
      </c>
    </row>
    <row r="9538" spans="1:13" x14ac:dyDescent="0.3">
      <c r="A9538" t="e">
        <f>SEARCH("livery",'Mission Importer'!A9538)</f>
        <v>#VALUE!</v>
      </c>
      <c r="B9538" t="e">
        <f>IF(A9538=43,'Mission Importer'!A9538,0)</f>
        <v>#VALUE!</v>
      </c>
      <c r="D9538" t="e">
        <f>SEARCH("shape_name",'Mission Importer'!A9538)</f>
        <v>#VALUE!</v>
      </c>
      <c r="E9538" t="e">
        <f>IF(D9538=43,'Mission Importer'!A9538,0)</f>
        <v>#VALUE!</v>
      </c>
      <c r="G9538" t="e">
        <f>SEARCH("shape_name",'Mission Importer'!A9538)</f>
        <v>#VALUE!</v>
      </c>
      <c r="H9538" t="e">
        <f>IF(G9538=43,'Mission Importer'!A9538,0)</f>
        <v>#VALUE!</v>
      </c>
      <c r="J9538" t="e">
        <f>SEARCH("type",'Mission Importer'!A9538)</f>
        <v>#VALUE!</v>
      </c>
      <c r="K9538" t="e">
        <f>IF(J9538=43,'Mission Importer'!A9538,0)</f>
        <v>#VALUE!</v>
      </c>
      <c r="L9538" t="e">
        <f>SEARCH("category",'Mission Importer'!A9538)</f>
        <v>#VALUE!</v>
      </c>
      <c r="M9538" t="e">
        <f>IF(L9538=43,'Mission Importer'!A9538,0)</f>
        <v>#VALUE!</v>
      </c>
    </row>
    <row r="9539" spans="1:13" x14ac:dyDescent="0.3">
      <c r="A9539" t="e">
        <f>SEARCH("livery",'Mission Importer'!A9539)</f>
        <v>#VALUE!</v>
      </c>
      <c r="B9539" t="e">
        <f>IF(A9539=43,'Mission Importer'!A9539,0)</f>
        <v>#VALUE!</v>
      </c>
      <c r="D9539" t="e">
        <f>SEARCH("shape_name",'Mission Importer'!A9539)</f>
        <v>#VALUE!</v>
      </c>
      <c r="E9539" t="e">
        <f>IF(D9539=43,'Mission Importer'!A9539,0)</f>
        <v>#VALUE!</v>
      </c>
      <c r="G9539" t="e">
        <f>SEARCH("shape_name",'Mission Importer'!A9539)</f>
        <v>#VALUE!</v>
      </c>
      <c r="H9539" t="e">
        <f>IF(G9539=43,'Mission Importer'!A9539,0)</f>
        <v>#VALUE!</v>
      </c>
      <c r="J9539" t="e">
        <f>SEARCH("type",'Mission Importer'!A9539)</f>
        <v>#VALUE!</v>
      </c>
      <c r="K9539" t="e">
        <f>IF(J9539=43,'Mission Importer'!A9539,0)</f>
        <v>#VALUE!</v>
      </c>
      <c r="L9539" t="e">
        <f>SEARCH("category",'Mission Importer'!A9539)</f>
        <v>#VALUE!</v>
      </c>
      <c r="M9539" t="e">
        <f>IF(L9539=43,'Mission Importer'!A9539,0)</f>
        <v>#VALUE!</v>
      </c>
    </row>
    <row r="9540" spans="1:13" x14ac:dyDescent="0.3">
      <c r="A9540" t="e">
        <f>SEARCH("livery",'Mission Importer'!A9540)</f>
        <v>#VALUE!</v>
      </c>
      <c r="B9540" t="e">
        <f>IF(A9540=43,'Mission Importer'!A9540,0)</f>
        <v>#VALUE!</v>
      </c>
      <c r="D9540" t="e">
        <f>SEARCH("shape_name",'Mission Importer'!A9540)</f>
        <v>#VALUE!</v>
      </c>
      <c r="E9540" t="e">
        <f>IF(D9540=43,'Mission Importer'!A9540,0)</f>
        <v>#VALUE!</v>
      </c>
      <c r="G9540" t="e">
        <f>SEARCH("shape_name",'Mission Importer'!A9540)</f>
        <v>#VALUE!</v>
      </c>
      <c r="H9540" t="e">
        <f>IF(G9540=43,'Mission Importer'!A9540,0)</f>
        <v>#VALUE!</v>
      </c>
      <c r="J9540" t="e">
        <f>SEARCH("type",'Mission Importer'!A9540)</f>
        <v>#VALUE!</v>
      </c>
      <c r="K9540" t="e">
        <f>IF(J9540=43,'Mission Importer'!A9540,0)</f>
        <v>#VALUE!</v>
      </c>
      <c r="L9540" t="e">
        <f>SEARCH("category",'Mission Importer'!A9540)</f>
        <v>#VALUE!</v>
      </c>
      <c r="M9540" t="e">
        <f>IF(L9540=43,'Mission Importer'!A9540,0)</f>
        <v>#VALUE!</v>
      </c>
    </row>
    <row r="9541" spans="1:13" x14ac:dyDescent="0.3">
      <c r="A9541" t="e">
        <f>SEARCH("livery",'Mission Importer'!A9541)</f>
        <v>#VALUE!</v>
      </c>
      <c r="B9541" t="e">
        <f>IF(A9541=43,'Mission Importer'!A9541,0)</f>
        <v>#VALUE!</v>
      </c>
      <c r="D9541" t="e">
        <f>SEARCH("shape_name",'Mission Importer'!A9541)</f>
        <v>#VALUE!</v>
      </c>
      <c r="E9541" t="e">
        <f>IF(D9541=43,'Mission Importer'!A9541,0)</f>
        <v>#VALUE!</v>
      </c>
      <c r="G9541" t="e">
        <f>SEARCH("shape_name",'Mission Importer'!A9541)</f>
        <v>#VALUE!</v>
      </c>
      <c r="H9541" t="e">
        <f>IF(G9541=43,'Mission Importer'!A9541,0)</f>
        <v>#VALUE!</v>
      </c>
      <c r="J9541" t="e">
        <f>SEARCH("type",'Mission Importer'!A9541)</f>
        <v>#VALUE!</v>
      </c>
      <c r="K9541" t="e">
        <f>IF(J9541=43,'Mission Importer'!A9541,0)</f>
        <v>#VALUE!</v>
      </c>
      <c r="L9541" t="e">
        <f>SEARCH("category",'Mission Importer'!A9541)</f>
        <v>#VALUE!</v>
      </c>
      <c r="M9541" t="e">
        <f>IF(L9541=43,'Mission Importer'!A9541,0)</f>
        <v>#VALUE!</v>
      </c>
    </row>
    <row r="9542" spans="1:13" x14ac:dyDescent="0.3">
      <c r="A9542" t="e">
        <f>SEARCH("livery",'Mission Importer'!A9542)</f>
        <v>#VALUE!</v>
      </c>
      <c r="B9542" t="e">
        <f>IF(A9542=43,'Mission Importer'!A9542,0)</f>
        <v>#VALUE!</v>
      </c>
      <c r="D9542" t="e">
        <f>SEARCH("shape_name",'Mission Importer'!A9542)</f>
        <v>#VALUE!</v>
      </c>
      <c r="E9542" t="e">
        <f>IF(D9542=43,'Mission Importer'!A9542,0)</f>
        <v>#VALUE!</v>
      </c>
      <c r="G9542" t="e">
        <f>SEARCH("shape_name",'Mission Importer'!A9542)</f>
        <v>#VALUE!</v>
      </c>
      <c r="H9542" t="e">
        <f>IF(G9542=43,'Mission Importer'!A9542,0)</f>
        <v>#VALUE!</v>
      </c>
      <c r="J9542">
        <f>SEARCH("type",'Mission Importer'!A9542)</f>
        <v>47</v>
      </c>
      <c r="K9542">
        <f>IF(J9542=43,'Mission Importer'!A9542,0)</f>
        <v>0</v>
      </c>
      <c r="L9542" t="e">
        <f>SEARCH("category",'Mission Importer'!A9542)</f>
        <v>#VALUE!</v>
      </c>
      <c r="M9542" t="e">
        <f>IF(L9542=43,'Mission Importer'!A9542,0)</f>
        <v>#VALUE!</v>
      </c>
    </row>
    <row r="9543" spans="1:13" x14ac:dyDescent="0.3">
      <c r="A9543" t="e">
        <f>SEARCH("livery",'Mission Importer'!A9543)</f>
        <v>#VALUE!</v>
      </c>
      <c r="B9543" t="e">
        <f>IF(A9543=43,'Mission Importer'!A9543,0)</f>
        <v>#VALUE!</v>
      </c>
      <c r="D9543" t="e">
        <f>SEARCH("shape_name",'Mission Importer'!A9543)</f>
        <v>#VALUE!</v>
      </c>
      <c r="E9543" t="e">
        <f>IF(D9543=43,'Mission Importer'!A9543,0)</f>
        <v>#VALUE!</v>
      </c>
      <c r="G9543" t="e">
        <f>SEARCH("shape_name",'Mission Importer'!A9543)</f>
        <v>#VALUE!</v>
      </c>
      <c r="H9543" t="e">
        <f>IF(G9543=43,'Mission Importer'!A9543,0)</f>
        <v>#VALUE!</v>
      </c>
      <c r="J9543" t="e">
        <f>SEARCH("type",'Mission Importer'!A9543)</f>
        <v>#VALUE!</v>
      </c>
      <c r="K9543" t="e">
        <f>IF(J9543=43,'Mission Importer'!A9543,0)</f>
        <v>#VALUE!</v>
      </c>
      <c r="L9543" t="e">
        <f>SEARCH("category",'Mission Importer'!A9543)</f>
        <v>#VALUE!</v>
      </c>
      <c r="M9543" t="e">
        <f>IF(L9543=43,'Mission Importer'!A9543,0)</f>
        <v>#VALUE!</v>
      </c>
    </row>
    <row r="9544" spans="1:13" x14ac:dyDescent="0.3">
      <c r="A9544" t="e">
        <f>SEARCH("livery",'Mission Importer'!A9544)</f>
        <v>#VALUE!</v>
      </c>
      <c r="B9544" t="e">
        <f>IF(A9544=43,'Mission Importer'!A9544,0)</f>
        <v>#VALUE!</v>
      </c>
      <c r="D9544" t="e">
        <f>SEARCH("shape_name",'Mission Importer'!A9544)</f>
        <v>#VALUE!</v>
      </c>
      <c r="E9544" t="e">
        <f>IF(D9544=43,'Mission Importer'!A9544,0)</f>
        <v>#VALUE!</v>
      </c>
      <c r="G9544" t="e">
        <f>SEARCH("shape_name",'Mission Importer'!A9544)</f>
        <v>#VALUE!</v>
      </c>
      <c r="H9544" t="e">
        <f>IF(G9544=43,'Mission Importer'!A9544,0)</f>
        <v>#VALUE!</v>
      </c>
      <c r="J9544" t="e">
        <f>SEARCH("type",'Mission Importer'!A9544)</f>
        <v>#VALUE!</v>
      </c>
      <c r="K9544" t="e">
        <f>IF(J9544=43,'Mission Importer'!A9544,0)</f>
        <v>#VALUE!</v>
      </c>
      <c r="L9544" t="e">
        <f>SEARCH("category",'Mission Importer'!A9544)</f>
        <v>#VALUE!</v>
      </c>
      <c r="M9544" t="e">
        <f>IF(L9544=43,'Mission Importer'!A9544,0)</f>
        <v>#VALUE!</v>
      </c>
    </row>
    <row r="9545" spans="1:13" x14ac:dyDescent="0.3">
      <c r="A9545" t="e">
        <f>SEARCH("livery",'Mission Importer'!A9545)</f>
        <v>#VALUE!</v>
      </c>
      <c r="B9545" t="e">
        <f>IF(A9545=43,'Mission Importer'!A9545,0)</f>
        <v>#VALUE!</v>
      </c>
      <c r="D9545" t="e">
        <f>SEARCH("shape_name",'Mission Importer'!A9545)</f>
        <v>#VALUE!</v>
      </c>
      <c r="E9545" t="e">
        <f>IF(D9545=43,'Mission Importer'!A9545,0)</f>
        <v>#VALUE!</v>
      </c>
      <c r="G9545" t="e">
        <f>SEARCH("shape_name",'Mission Importer'!A9545)</f>
        <v>#VALUE!</v>
      </c>
      <c r="H9545" t="e">
        <f>IF(G9545=43,'Mission Importer'!A9545,0)</f>
        <v>#VALUE!</v>
      </c>
      <c r="J9545" t="e">
        <f>SEARCH("type",'Mission Importer'!A9545)</f>
        <v>#VALUE!</v>
      </c>
      <c r="K9545" t="e">
        <f>IF(J9545=43,'Mission Importer'!A9545,0)</f>
        <v>#VALUE!</v>
      </c>
      <c r="L9545" t="e">
        <f>SEARCH("category",'Mission Importer'!A9545)</f>
        <v>#VALUE!</v>
      </c>
      <c r="M9545" t="e">
        <f>IF(L9545=43,'Mission Importer'!A9545,0)</f>
        <v>#VALUE!</v>
      </c>
    </row>
    <row r="9546" spans="1:13" x14ac:dyDescent="0.3">
      <c r="A9546" t="e">
        <f>SEARCH("livery",'Mission Importer'!A9546)</f>
        <v>#VALUE!</v>
      </c>
      <c r="B9546" t="e">
        <f>IF(A9546=43,'Mission Importer'!A9546,0)</f>
        <v>#VALUE!</v>
      </c>
      <c r="D9546" t="e">
        <f>SEARCH("shape_name",'Mission Importer'!A9546)</f>
        <v>#VALUE!</v>
      </c>
      <c r="E9546" t="e">
        <f>IF(D9546=43,'Mission Importer'!A9546,0)</f>
        <v>#VALUE!</v>
      </c>
      <c r="G9546" t="e">
        <f>SEARCH("shape_name",'Mission Importer'!A9546)</f>
        <v>#VALUE!</v>
      </c>
      <c r="H9546" t="e">
        <f>IF(G9546=43,'Mission Importer'!A9546,0)</f>
        <v>#VALUE!</v>
      </c>
      <c r="J9546" t="e">
        <f>SEARCH("type",'Mission Importer'!A9546)</f>
        <v>#VALUE!</v>
      </c>
      <c r="K9546" t="e">
        <f>IF(J9546=43,'Mission Importer'!A9546,0)</f>
        <v>#VALUE!</v>
      </c>
      <c r="L9546" t="e">
        <f>SEARCH("category",'Mission Importer'!A9546)</f>
        <v>#VALUE!</v>
      </c>
      <c r="M9546" t="e">
        <f>IF(L9546=43,'Mission Importer'!A9546,0)</f>
        <v>#VALUE!</v>
      </c>
    </row>
    <row r="9547" spans="1:13" x14ac:dyDescent="0.3">
      <c r="A9547" t="e">
        <f>SEARCH("livery",'Mission Importer'!A9547)</f>
        <v>#VALUE!</v>
      </c>
      <c r="B9547" t="e">
        <f>IF(A9547=43,'Mission Importer'!A9547,0)</f>
        <v>#VALUE!</v>
      </c>
      <c r="D9547" t="e">
        <f>SEARCH("shape_name",'Mission Importer'!A9547)</f>
        <v>#VALUE!</v>
      </c>
      <c r="E9547" t="e">
        <f>IF(D9547=43,'Mission Importer'!A9547,0)</f>
        <v>#VALUE!</v>
      </c>
      <c r="G9547" t="e">
        <f>SEARCH("shape_name",'Mission Importer'!A9547)</f>
        <v>#VALUE!</v>
      </c>
      <c r="H9547" t="e">
        <f>IF(G9547=43,'Mission Importer'!A9547,0)</f>
        <v>#VALUE!</v>
      </c>
      <c r="J9547" t="e">
        <f>SEARCH("type",'Mission Importer'!A9547)</f>
        <v>#VALUE!</v>
      </c>
      <c r="K9547" t="e">
        <f>IF(J9547=43,'Mission Importer'!A9547,0)</f>
        <v>#VALUE!</v>
      </c>
      <c r="L9547" t="e">
        <f>SEARCH("category",'Mission Importer'!A9547)</f>
        <v>#VALUE!</v>
      </c>
      <c r="M9547" t="e">
        <f>IF(L9547=43,'Mission Importer'!A9547,0)</f>
        <v>#VALUE!</v>
      </c>
    </row>
    <row r="9548" spans="1:13" x14ac:dyDescent="0.3">
      <c r="A9548" t="e">
        <f>SEARCH("livery",'Mission Importer'!A9548)</f>
        <v>#VALUE!</v>
      </c>
      <c r="B9548" t="e">
        <f>IF(A9548=43,'Mission Importer'!A9548,0)</f>
        <v>#VALUE!</v>
      </c>
      <c r="D9548" t="e">
        <f>SEARCH("shape_name",'Mission Importer'!A9548)</f>
        <v>#VALUE!</v>
      </c>
      <c r="E9548" t="e">
        <f>IF(D9548=43,'Mission Importer'!A9548,0)</f>
        <v>#VALUE!</v>
      </c>
      <c r="G9548" t="e">
        <f>SEARCH("shape_name",'Mission Importer'!A9548)</f>
        <v>#VALUE!</v>
      </c>
      <c r="H9548" t="e">
        <f>IF(G9548=43,'Mission Importer'!A9548,0)</f>
        <v>#VALUE!</v>
      </c>
      <c r="J9548" t="e">
        <f>SEARCH("type",'Mission Importer'!A9548)</f>
        <v>#VALUE!</v>
      </c>
      <c r="K9548" t="e">
        <f>IF(J9548=43,'Mission Importer'!A9548,0)</f>
        <v>#VALUE!</v>
      </c>
      <c r="L9548" t="e">
        <f>SEARCH("category",'Mission Importer'!A9548)</f>
        <v>#VALUE!</v>
      </c>
      <c r="M9548" t="e">
        <f>IF(L9548=43,'Mission Importer'!A9548,0)</f>
        <v>#VALUE!</v>
      </c>
    </row>
    <row r="9549" spans="1:13" x14ac:dyDescent="0.3">
      <c r="A9549" t="e">
        <f>SEARCH("livery",'Mission Importer'!A9549)</f>
        <v>#VALUE!</v>
      </c>
      <c r="B9549" t="e">
        <f>IF(A9549=43,'Mission Importer'!A9549,0)</f>
        <v>#VALUE!</v>
      </c>
      <c r="D9549" t="e">
        <f>SEARCH("shape_name",'Mission Importer'!A9549)</f>
        <v>#VALUE!</v>
      </c>
      <c r="E9549" t="e">
        <f>IF(D9549=43,'Mission Importer'!A9549,0)</f>
        <v>#VALUE!</v>
      </c>
      <c r="G9549" t="e">
        <f>SEARCH("shape_name",'Mission Importer'!A9549)</f>
        <v>#VALUE!</v>
      </c>
      <c r="H9549" t="e">
        <f>IF(G9549=43,'Mission Importer'!A9549,0)</f>
        <v>#VALUE!</v>
      </c>
      <c r="J9549" t="e">
        <f>SEARCH("type",'Mission Importer'!A9549)</f>
        <v>#VALUE!</v>
      </c>
      <c r="K9549" t="e">
        <f>IF(J9549=43,'Mission Importer'!A9549,0)</f>
        <v>#VALUE!</v>
      </c>
      <c r="L9549" t="e">
        <f>SEARCH("category",'Mission Importer'!A9549)</f>
        <v>#VALUE!</v>
      </c>
      <c r="M9549" t="e">
        <f>IF(L9549=43,'Mission Importer'!A9549,0)</f>
        <v>#VALUE!</v>
      </c>
    </row>
    <row r="9550" spans="1:13" x14ac:dyDescent="0.3">
      <c r="A9550" t="e">
        <f>SEARCH("livery",'Mission Importer'!A9550)</f>
        <v>#VALUE!</v>
      </c>
      <c r="B9550" t="e">
        <f>IF(A9550=43,'Mission Importer'!A9550,0)</f>
        <v>#VALUE!</v>
      </c>
      <c r="D9550" t="e">
        <f>SEARCH("shape_name",'Mission Importer'!A9550)</f>
        <v>#VALUE!</v>
      </c>
      <c r="E9550" t="e">
        <f>IF(D9550=43,'Mission Importer'!A9550,0)</f>
        <v>#VALUE!</v>
      </c>
      <c r="G9550" t="e">
        <f>SEARCH("shape_name",'Mission Importer'!A9550)</f>
        <v>#VALUE!</v>
      </c>
      <c r="H9550" t="e">
        <f>IF(G9550=43,'Mission Importer'!A9550,0)</f>
        <v>#VALUE!</v>
      </c>
      <c r="J9550" t="e">
        <f>SEARCH("type",'Mission Importer'!A9550)</f>
        <v>#VALUE!</v>
      </c>
      <c r="K9550" t="e">
        <f>IF(J9550=43,'Mission Importer'!A9550,0)</f>
        <v>#VALUE!</v>
      </c>
      <c r="L9550" t="e">
        <f>SEARCH("category",'Mission Importer'!A9550)</f>
        <v>#VALUE!</v>
      </c>
      <c r="M9550" t="e">
        <f>IF(L9550=43,'Mission Importer'!A9550,0)</f>
        <v>#VALUE!</v>
      </c>
    </row>
    <row r="9551" spans="1:13" x14ac:dyDescent="0.3">
      <c r="A9551" t="e">
        <f>SEARCH("livery",'Mission Importer'!A9551)</f>
        <v>#VALUE!</v>
      </c>
      <c r="B9551" t="e">
        <f>IF(A9551=43,'Mission Importer'!A9551,0)</f>
        <v>#VALUE!</v>
      </c>
      <c r="D9551" t="e">
        <f>SEARCH("shape_name",'Mission Importer'!A9551)</f>
        <v>#VALUE!</v>
      </c>
      <c r="E9551" t="e">
        <f>IF(D9551=43,'Mission Importer'!A9551,0)</f>
        <v>#VALUE!</v>
      </c>
      <c r="G9551" t="e">
        <f>SEARCH("shape_name",'Mission Importer'!A9551)</f>
        <v>#VALUE!</v>
      </c>
      <c r="H9551" t="e">
        <f>IF(G9551=43,'Mission Importer'!A9551,0)</f>
        <v>#VALUE!</v>
      </c>
      <c r="J9551" t="e">
        <f>SEARCH("type",'Mission Importer'!A9551)</f>
        <v>#VALUE!</v>
      </c>
      <c r="K9551" t="e">
        <f>IF(J9551=43,'Mission Importer'!A9551,0)</f>
        <v>#VALUE!</v>
      </c>
      <c r="L9551" t="e">
        <f>SEARCH("category",'Mission Importer'!A9551)</f>
        <v>#VALUE!</v>
      </c>
      <c r="M9551" t="e">
        <f>IF(L9551=43,'Mission Importer'!A9551,0)</f>
        <v>#VALUE!</v>
      </c>
    </row>
    <row r="9552" spans="1:13" x14ac:dyDescent="0.3">
      <c r="A9552" t="e">
        <f>SEARCH("livery",'Mission Importer'!A9552)</f>
        <v>#VALUE!</v>
      </c>
      <c r="B9552" t="e">
        <f>IF(A9552=43,'Mission Importer'!A9552,0)</f>
        <v>#VALUE!</v>
      </c>
      <c r="D9552" t="e">
        <f>SEARCH("shape_name",'Mission Importer'!A9552)</f>
        <v>#VALUE!</v>
      </c>
      <c r="E9552" t="e">
        <f>IF(D9552=43,'Mission Importer'!A9552,0)</f>
        <v>#VALUE!</v>
      </c>
      <c r="G9552" t="e">
        <f>SEARCH("shape_name",'Mission Importer'!A9552)</f>
        <v>#VALUE!</v>
      </c>
      <c r="H9552" t="e">
        <f>IF(G9552=43,'Mission Importer'!A9552,0)</f>
        <v>#VALUE!</v>
      </c>
      <c r="J9552" t="e">
        <f>SEARCH("type",'Mission Importer'!A9552)</f>
        <v>#VALUE!</v>
      </c>
      <c r="K9552" t="e">
        <f>IF(J9552=43,'Mission Importer'!A9552,0)</f>
        <v>#VALUE!</v>
      </c>
      <c r="L9552" t="e">
        <f>SEARCH("category",'Mission Importer'!A9552)</f>
        <v>#VALUE!</v>
      </c>
      <c r="M9552" t="e">
        <f>IF(L9552=43,'Mission Importer'!A9552,0)</f>
        <v>#VALUE!</v>
      </c>
    </row>
    <row r="9553" spans="1:13" x14ac:dyDescent="0.3">
      <c r="A9553" t="e">
        <f>SEARCH("livery",'Mission Importer'!A9553)</f>
        <v>#VALUE!</v>
      </c>
      <c r="B9553" t="e">
        <f>IF(A9553=43,'Mission Importer'!A9553,0)</f>
        <v>#VALUE!</v>
      </c>
      <c r="D9553" t="e">
        <f>SEARCH("shape_name",'Mission Importer'!A9553)</f>
        <v>#VALUE!</v>
      </c>
      <c r="E9553" t="e">
        <f>IF(D9553=43,'Mission Importer'!A9553,0)</f>
        <v>#VALUE!</v>
      </c>
      <c r="G9553" t="e">
        <f>SEARCH("shape_name",'Mission Importer'!A9553)</f>
        <v>#VALUE!</v>
      </c>
      <c r="H9553" t="e">
        <f>IF(G9553=43,'Mission Importer'!A9553,0)</f>
        <v>#VALUE!</v>
      </c>
      <c r="J9553" t="e">
        <f>SEARCH("type",'Mission Importer'!A9553)</f>
        <v>#VALUE!</v>
      </c>
      <c r="K9553" t="e">
        <f>IF(J9553=43,'Mission Importer'!A9553,0)</f>
        <v>#VALUE!</v>
      </c>
      <c r="L9553" t="e">
        <f>SEARCH("category",'Mission Importer'!A9553)</f>
        <v>#VALUE!</v>
      </c>
      <c r="M9553" t="e">
        <f>IF(L9553=43,'Mission Importer'!A9553,0)</f>
        <v>#VALUE!</v>
      </c>
    </row>
    <row r="9554" spans="1:13" x14ac:dyDescent="0.3">
      <c r="A9554" t="e">
        <f>SEARCH("livery",'Mission Importer'!A9554)</f>
        <v>#VALUE!</v>
      </c>
      <c r="B9554" t="e">
        <f>IF(A9554=43,'Mission Importer'!A9554,0)</f>
        <v>#VALUE!</v>
      </c>
      <c r="D9554" t="e">
        <f>SEARCH("shape_name",'Mission Importer'!A9554)</f>
        <v>#VALUE!</v>
      </c>
      <c r="E9554" t="e">
        <f>IF(D9554=43,'Mission Importer'!A9554,0)</f>
        <v>#VALUE!</v>
      </c>
      <c r="G9554" t="e">
        <f>SEARCH("shape_name",'Mission Importer'!A9554)</f>
        <v>#VALUE!</v>
      </c>
      <c r="H9554" t="e">
        <f>IF(G9554=43,'Mission Importer'!A9554,0)</f>
        <v>#VALUE!</v>
      </c>
      <c r="J9554" t="e">
        <f>SEARCH("type",'Mission Importer'!A9554)</f>
        <v>#VALUE!</v>
      </c>
      <c r="K9554" t="e">
        <f>IF(J9554=43,'Mission Importer'!A9554,0)</f>
        <v>#VALUE!</v>
      </c>
      <c r="L9554" t="e">
        <f>SEARCH("category",'Mission Importer'!A9554)</f>
        <v>#VALUE!</v>
      </c>
      <c r="M9554" t="e">
        <f>IF(L9554=43,'Mission Importer'!A9554,0)</f>
        <v>#VALUE!</v>
      </c>
    </row>
    <row r="9555" spans="1:13" x14ac:dyDescent="0.3">
      <c r="A9555" t="e">
        <f>SEARCH("livery",'Mission Importer'!A9555)</f>
        <v>#VALUE!</v>
      </c>
      <c r="B9555" t="e">
        <f>IF(A9555=43,'Mission Importer'!A9555,0)</f>
        <v>#VALUE!</v>
      </c>
      <c r="D9555" t="e">
        <f>SEARCH("shape_name",'Mission Importer'!A9555)</f>
        <v>#VALUE!</v>
      </c>
      <c r="E9555" t="e">
        <f>IF(D9555=43,'Mission Importer'!A9555,0)</f>
        <v>#VALUE!</v>
      </c>
      <c r="G9555" t="e">
        <f>SEARCH("shape_name",'Mission Importer'!A9555)</f>
        <v>#VALUE!</v>
      </c>
      <c r="H9555" t="e">
        <f>IF(G9555=43,'Mission Importer'!A9555,0)</f>
        <v>#VALUE!</v>
      </c>
      <c r="J9555" t="e">
        <f>SEARCH("type",'Mission Importer'!A9555)</f>
        <v>#VALUE!</v>
      </c>
      <c r="K9555" t="e">
        <f>IF(J9555=43,'Mission Importer'!A9555,0)</f>
        <v>#VALUE!</v>
      </c>
      <c r="L9555" t="e">
        <f>SEARCH("category",'Mission Importer'!A9555)</f>
        <v>#VALUE!</v>
      </c>
      <c r="M9555" t="e">
        <f>IF(L9555=43,'Mission Importer'!A9555,0)</f>
        <v>#VALUE!</v>
      </c>
    </row>
    <row r="9556" spans="1:13" x14ac:dyDescent="0.3">
      <c r="A9556" t="e">
        <f>SEARCH("livery",'Mission Importer'!A9556)</f>
        <v>#VALUE!</v>
      </c>
      <c r="B9556" t="e">
        <f>IF(A9556=43,'Mission Importer'!A9556,0)</f>
        <v>#VALUE!</v>
      </c>
      <c r="D9556" t="e">
        <f>SEARCH("shape_name",'Mission Importer'!A9556)</f>
        <v>#VALUE!</v>
      </c>
      <c r="E9556" t="e">
        <f>IF(D9556=43,'Mission Importer'!A9556,0)</f>
        <v>#VALUE!</v>
      </c>
      <c r="G9556" t="e">
        <f>SEARCH("shape_name",'Mission Importer'!A9556)</f>
        <v>#VALUE!</v>
      </c>
      <c r="H9556" t="e">
        <f>IF(G9556=43,'Mission Importer'!A9556,0)</f>
        <v>#VALUE!</v>
      </c>
      <c r="J9556" t="e">
        <f>SEARCH("type",'Mission Importer'!A9556)</f>
        <v>#VALUE!</v>
      </c>
      <c r="K9556" t="e">
        <f>IF(J9556=43,'Mission Importer'!A9556,0)</f>
        <v>#VALUE!</v>
      </c>
      <c r="L9556" t="e">
        <f>SEARCH("category",'Mission Importer'!A9556)</f>
        <v>#VALUE!</v>
      </c>
      <c r="M9556" t="e">
        <f>IF(L9556=43,'Mission Importer'!A9556,0)</f>
        <v>#VALUE!</v>
      </c>
    </row>
    <row r="9557" spans="1:13" x14ac:dyDescent="0.3">
      <c r="A9557">
        <f>SEARCH("livery",'Mission Importer'!A9557)</f>
        <v>43</v>
      </c>
      <c r="B9557" t="str">
        <f>IF(A9557=43,'Mission Importer'!A9557,0)</f>
        <v xml:space="preserve">                                        ["livery_id"] = "summer",</v>
      </c>
      <c r="D9557" t="e">
        <f>SEARCH("shape_name",'Mission Importer'!A9557)</f>
        <v>#VALUE!</v>
      </c>
      <c r="E9557" t="e">
        <f>IF(D9557=43,'Mission Importer'!A9557,0)</f>
        <v>#VALUE!</v>
      </c>
      <c r="G9557" t="e">
        <f>SEARCH("shape_name",'Mission Importer'!A9557)</f>
        <v>#VALUE!</v>
      </c>
      <c r="H9557" t="e">
        <f>IF(G9557=43,'Mission Importer'!A9557,0)</f>
        <v>#VALUE!</v>
      </c>
      <c r="J9557" t="e">
        <f>SEARCH("type",'Mission Importer'!A9557)</f>
        <v>#VALUE!</v>
      </c>
      <c r="K9557" t="e">
        <f>IF(J9557=43,'Mission Importer'!A9557,0)</f>
        <v>#VALUE!</v>
      </c>
      <c r="L9557" t="e">
        <f>SEARCH("category",'Mission Importer'!A9557)</f>
        <v>#VALUE!</v>
      </c>
      <c r="M9557" t="e">
        <f>IF(L9557=43,'Mission Importer'!A9557,0)</f>
        <v>#VALUE!</v>
      </c>
    </row>
    <row r="9558" spans="1:13" x14ac:dyDescent="0.3">
      <c r="A9558" t="e">
        <f>SEARCH("livery",'Mission Importer'!A9558)</f>
        <v>#VALUE!</v>
      </c>
      <c r="B9558" t="e">
        <f>IF(A9558=43,'Mission Importer'!A9558,0)</f>
        <v>#VALUE!</v>
      </c>
      <c r="D9558" t="e">
        <f>SEARCH("shape_name",'Mission Importer'!A9558)</f>
        <v>#VALUE!</v>
      </c>
      <c r="E9558" t="e">
        <f>IF(D9558=43,'Mission Importer'!A9558,0)</f>
        <v>#VALUE!</v>
      </c>
      <c r="G9558" t="e">
        <f>SEARCH("shape_name",'Mission Importer'!A9558)</f>
        <v>#VALUE!</v>
      </c>
      <c r="H9558" t="e">
        <f>IF(G9558=43,'Mission Importer'!A9558,0)</f>
        <v>#VALUE!</v>
      </c>
      <c r="J9558" t="e">
        <f>SEARCH("type",'Mission Importer'!A9558)</f>
        <v>#VALUE!</v>
      </c>
      <c r="K9558" t="e">
        <f>IF(J9558=43,'Mission Importer'!A9558,0)</f>
        <v>#VALUE!</v>
      </c>
      <c r="L9558">
        <f>SEARCH("category",'Mission Importer'!A9558)</f>
        <v>43</v>
      </c>
      <c r="M9558" t="str">
        <f>IF(L9558=43,'Mission Importer'!A9558,0)</f>
        <v xml:space="preserve">                                        ["category"] = "Air Defence",</v>
      </c>
    </row>
    <row r="9559" spans="1:13" x14ac:dyDescent="0.3">
      <c r="A9559" t="e">
        <f>SEARCH("livery",'Mission Importer'!A9559)</f>
        <v>#VALUE!</v>
      </c>
      <c r="B9559" t="e">
        <f>IF(A9559=43,'Mission Importer'!A9559,0)</f>
        <v>#VALUE!</v>
      </c>
      <c r="D9559" t="e">
        <f>SEARCH("shape_name",'Mission Importer'!A9559)</f>
        <v>#VALUE!</v>
      </c>
      <c r="E9559" t="e">
        <f>IF(D9559=43,'Mission Importer'!A9559,0)</f>
        <v>#VALUE!</v>
      </c>
      <c r="G9559" t="e">
        <f>SEARCH("shape_name",'Mission Importer'!A9559)</f>
        <v>#VALUE!</v>
      </c>
      <c r="H9559" t="e">
        <f>IF(G9559=43,'Mission Importer'!A9559,0)</f>
        <v>#VALUE!</v>
      </c>
      <c r="J9559">
        <f>SEARCH("type",'Mission Importer'!A9559)</f>
        <v>43</v>
      </c>
      <c r="K9559" t="str">
        <f>IF(J9559=43,'Mission Importer'!A9559,0)</f>
        <v xml:space="preserve">                                        ["type"] = "ZSU_57_2",</v>
      </c>
      <c r="L9559" t="e">
        <f>SEARCH("category",'Mission Importer'!A9559)</f>
        <v>#VALUE!</v>
      </c>
      <c r="M9559" t="e">
        <f>IF(L9559=43,'Mission Importer'!A9559,0)</f>
        <v>#VALUE!</v>
      </c>
    </row>
    <row r="9560" spans="1:13" x14ac:dyDescent="0.3">
      <c r="A9560" t="e">
        <f>SEARCH("livery",'Mission Importer'!A9560)</f>
        <v>#VALUE!</v>
      </c>
      <c r="B9560" t="e">
        <f>IF(A9560=43,'Mission Importer'!A9560,0)</f>
        <v>#VALUE!</v>
      </c>
      <c r="D9560" t="e">
        <f>SEARCH("shape_name",'Mission Importer'!A9560)</f>
        <v>#VALUE!</v>
      </c>
      <c r="E9560" t="e">
        <f>IF(D9560=43,'Mission Importer'!A9560,0)</f>
        <v>#VALUE!</v>
      </c>
      <c r="G9560" t="e">
        <f>SEARCH("shape_name",'Mission Importer'!A9560)</f>
        <v>#VALUE!</v>
      </c>
      <c r="H9560" t="e">
        <f>IF(G9560=43,'Mission Importer'!A9560,0)</f>
        <v>#VALUE!</v>
      </c>
      <c r="J9560" t="e">
        <f>SEARCH("type",'Mission Importer'!A9560)</f>
        <v>#VALUE!</v>
      </c>
      <c r="K9560" t="e">
        <f>IF(J9560=43,'Mission Importer'!A9560,0)</f>
        <v>#VALUE!</v>
      </c>
      <c r="L9560" t="e">
        <f>SEARCH("category",'Mission Importer'!A9560)</f>
        <v>#VALUE!</v>
      </c>
      <c r="M9560" t="e">
        <f>IF(L9560=43,'Mission Importer'!A9560,0)</f>
        <v>#VALUE!</v>
      </c>
    </row>
    <row r="9561" spans="1:13" x14ac:dyDescent="0.3">
      <c r="A9561" t="s">
        <v>1455</v>
      </c>
      <c r="B9561">
        <f>IF(A9561=43,'Mission Importer'!A9561,0)</f>
        <v>0</v>
      </c>
      <c r="D9561" t="e">
        <f>SEARCH("shape_name",'Mission Importer'!A9561)</f>
        <v>#VALUE!</v>
      </c>
      <c r="E9561" t="e">
        <f>IF(D9561=43,'Mission Importer'!A9561,0)</f>
        <v>#VALUE!</v>
      </c>
      <c r="G9561" t="e">
        <f>SEARCH("shape_name",'Mission Importer'!A9561)</f>
        <v>#VALUE!</v>
      </c>
      <c r="H9561" t="e">
        <f>IF(G9561=43,'Mission Importer'!A9561,0)</f>
        <v>#VALUE!</v>
      </c>
      <c r="J9561" t="e">
        <f>SEARCH("type",'Mission Importer'!A9561)</f>
        <v>#VALUE!</v>
      </c>
      <c r="K9561" t="e">
        <f>IF(J9561=43,'Mission Importer'!A9561,0)</f>
        <v>#VALUE!</v>
      </c>
      <c r="L9561" t="e">
        <f>SEARCH("category",'Mission Importer'!A9561)</f>
        <v>#VALUE!</v>
      </c>
      <c r="M9561" t="e">
        <f>IF(L9561=43,'Mission Importer'!A9561,0)</f>
        <v>#VALUE!</v>
      </c>
    </row>
    <row r="9562" spans="1:13" x14ac:dyDescent="0.3">
      <c r="A9562" t="e">
        <f>SEARCH("livery",'Mission Importer'!A9562)</f>
        <v>#VALUE!</v>
      </c>
      <c r="B9562" t="e">
        <f>IF(A9562=43,'Mission Importer'!A9562,0)</f>
        <v>#VALUE!</v>
      </c>
      <c r="D9562" t="e">
        <f>SEARCH("shape_name",'Mission Importer'!A9562)</f>
        <v>#VALUE!</v>
      </c>
      <c r="E9562" t="e">
        <f>IF(D9562=43,'Mission Importer'!A9562,0)</f>
        <v>#VALUE!</v>
      </c>
      <c r="G9562" t="e">
        <f>SEARCH("shape_name",'Mission Importer'!A9562)</f>
        <v>#VALUE!</v>
      </c>
      <c r="H9562" t="e">
        <f>IF(G9562=43,'Mission Importer'!A9562,0)</f>
        <v>#VALUE!</v>
      </c>
      <c r="J9562" t="e">
        <f>SEARCH("type",'Mission Importer'!A9562)</f>
        <v>#VALUE!</v>
      </c>
      <c r="K9562" t="e">
        <f>IF(J9562=43,'Mission Importer'!A9562,0)</f>
        <v>#VALUE!</v>
      </c>
      <c r="L9562" t="e">
        <f>SEARCH("category",'Mission Importer'!A9562)</f>
        <v>#VALUE!</v>
      </c>
      <c r="M9562" t="e">
        <f>IF(L9562=43,'Mission Importer'!A9562,0)</f>
        <v>#VALUE!</v>
      </c>
    </row>
    <row r="9563" spans="1:13" x14ac:dyDescent="0.3">
      <c r="A9563" t="e">
        <f>SEARCH("livery",'Mission Importer'!A9563)</f>
        <v>#VALUE!</v>
      </c>
      <c r="B9563" t="e">
        <f>IF(A9563=43,'Mission Importer'!A9563,0)</f>
        <v>#VALUE!</v>
      </c>
      <c r="D9563" t="e">
        <f>SEARCH("shape_name",'Mission Importer'!A9563)</f>
        <v>#VALUE!</v>
      </c>
      <c r="E9563" t="e">
        <f>IF(D9563=43,'Mission Importer'!A9563,0)</f>
        <v>#VALUE!</v>
      </c>
      <c r="G9563" t="e">
        <f>SEARCH("shape_name",'Mission Importer'!A9563)</f>
        <v>#VALUE!</v>
      </c>
      <c r="H9563" t="e">
        <f>IF(G9563=43,'Mission Importer'!A9563,0)</f>
        <v>#VALUE!</v>
      </c>
      <c r="J9563" t="e">
        <f>SEARCH("type",'Mission Importer'!A9563)</f>
        <v>#VALUE!</v>
      </c>
      <c r="K9563" t="e">
        <f>IF(J9563=43,'Mission Importer'!A9563,0)</f>
        <v>#VALUE!</v>
      </c>
      <c r="L9563" t="e">
        <f>SEARCH("category",'Mission Importer'!A9563)</f>
        <v>#VALUE!</v>
      </c>
      <c r="M9563" t="e">
        <f>IF(L9563=43,'Mission Importer'!A9563,0)</f>
        <v>#VALUE!</v>
      </c>
    </row>
    <row r="9564" spans="1:13" x14ac:dyDescent="0.3">
      <c r="A9564" t="e">
        <f>SEARCH("livery",'Mission Importer'!A9564)</f>
        <v>#VALUE!</v>
      </c>
      <c r="B9564" t="e">
        <f>IF(A9564=43,'Mission Importer'!A9564,0)</f>
        <v>#VALUE!</v>
      </c>
      <c r="D9564" t="e">
        <f>SEARCH("shape_name",'Mission Importer'!A9564)</f>
        <v>#VALUE!</v>
      </c>
      <c r="E9564" t="e">
        <f>IF(D9564=43,'Mission Importer'!A9564,0)</f>
        <v>#VALUE!</v>
      </c>
      <c r="G9564" t="e">
        <f>SEARCH("shape_name",'Mission Importer'!A9564)</f>
        <v>#VALUE!</v>
      </c>
      <c r="H9564" t="e">
        <f>IF(G9564=43,'Mission Importer'!A9564,0)</f>
        <v>#VALUE!</v>
      </c>
      <c r="J9564" t="e">
        <f>SEARCH("type",'Mission Importer'!A9564)</f>
        <v>#VALUE!</v>
      </c>
      <c r="K9564" t="e">
        <f>IF(J9564=43,'Mission Importer'!A9564,0)</f>
        <v>#VALUE!</v>
      </c>
      <c r="L9564" t="e">
        <f>SEARCH("category",'Mission Importer'!A9564)</f>
        <v>#VALUE!</v>
      </c>
      <c r="M9564" t="e">
        <f>IF(L9564=43,'Mission Importer'!A9564,0)</f>
        <v>#VALUE!</v>
      </c>
    </row>
    <row r="9565" spans="1:13" x14ac:dyDescent="0.3">
      <c r="A9565" t="e">
        <f>SEARCH("livery",'Mission Importer'!A9565)</f>
        <v>#VALUE!</v>
      </c>
      <c r="B9565" t="e">
        <f>IF(A9565=43,'Mission Importer'!A9565,0)</f>
        <v>#VALUE!</v>
      </c>
      <c r="D9565" t="e">
        <f>SEARCH("shape_name",'Mission Importer'!A9565)</f>
        <v>#VALUE!</v>
      </c>
      <c r="E9565" t="e">
        <f>IF(D9565=43,'Mission Importer'!A9565,0)</f>
        <v>#VALUE!</v>
      </c>
      <c r="G9565" t="e">
        <f>SEARCH("shape_name",'Mission Importer'!A9565)</f>
        <v>#VALUE!</v>
      </c>
      <c r="H9565" t="e">
        <f>IF(G9565=43,'Mission Importer'!A9565,0)</f>
        <v>#VALUE!</v>
      </c>
      <c r="J9565" t="e">
        <f>SEARCH("type",'Mission Importer'!A9565)</f>
        <v>#VALUE!</v>
      </c>
      <c r="K9565" t="e">
        <f>IF(J9565=43,'Mission Importer'!A9565,0)</f>
        <v>#VALUE!</v>
      </c>
      <c r="L9565" t="e">
        <f>SEARCH("category",'Mission Importer'!A9565)</f>
        <v>#VALUE!</v>
      </c>
      <c r="M9565" t="e">
        <f>IF(L9565=43,'Mission Importer'!A9565,0)</f>
        <v>#VALUE!</v>
      </c>
    </row>
    <row r="9566" spans="1:13" x14ac:dyDescent="0.3">
      <c r="A9566" t="e">
        <f>SEARCH("livery",'Mission Importer'!A9566)</f>
        <v>#VALUE!</v>
      </c>
      <c r="B9566" t="e">
        <f>IF(A9566=43,'Mission Importer'!A9566,0)</f>
        <v>#VALUE!</v>
      </c>
      <c r="D9566" t="e">
        <f>SEARCH("shape_name",'Mission Importer'!A9566)</f>
        <v>#VALUE!</v>
      </c>
      <c r="E9566" t="e">
        <f>IF(D9566=43,'Mission Importer'!A9566,0)</f>
        <v>#VALUE!</v>
      </c>
      <c r="G9566" t="e">
        <f>SEARCH("shape_name",'Mission Importer'!A9566)</f>
        <v>#VALUE!</v>
      </c>
      <c r="H9566" t="e">
        <f>IF(G9566=43,'Mission Importer'!A9566,0)</f>
        <v>#VALUE!</v>
      </c>
      <c r="J9566" t="e">
        <f>SEARCH("type",'Mission Importer'!A9566)</f>
        <v>#VALUE!</v>
      </c>
      <c r="K9566" t="e">
        <f>IF(J9566=43,'Mission Importer'!A9566,0)</f>
        <v>#VALUE!</v>
      </c>
      <c r="L9566" t="e">
        <f>SEARCH("category",'Mission Importer'!A9566)</f>
        <v>#VALUE!</v>
      </c>
      <c r="M9566" t="e">
        <f>IF(L9566=43,'Mission Importer'!A9566,0)</f>
        <v>#VALUE!</v>
      </c>
    </row>
    <row r="9567" spans="1:13" x14ac:dyDescent="0.3">
      <c r="A9567" t="e">
        <f>SEARCH("livery",'Mission Importer'!A9567)</f>
        <v>#VALUE!</v>
      </c>
      <c r="B9567" t="e">
        <f>IF(A9567=43,'Mission Importer'!A9567,0)</f>
        <v>#VALUE!</v>
      </c>
      <c r="D9567" t="e">
        <f>SEARCH("shape_name",'Mission Importer'!A9567)</f>
        <v>#VALUE!</v>
      </c>
      <c r="E9567" t="e">
        <f>IF(D9567=43,'Mission Importer'!A9567,0)</f>
        <v>#VALUE!</v>
      </c>
      <c r="G9567" t="e">
        <f>SEARCH("shape_name",'Mission Importer'!A9567)</f>
        <v>#VALUE!</v>
      </c>
      <c r="H9567" t="e">
        <f>IF(G9567=43,'Mission Importer'!A9567,0)</f>
        <v>#VALUE!</v>
      </c>
      <c r="J9567" t="e">
        <f>SEARCH("type",'Mission Importer'!A9567)</f>
        <v>#VALUE!</v>
      </c>
      <c r="K9567" t="e">
        <f>IF(J9567=43,'Mission Importer'!A9567,0)</f>
        <v>#VALUE!</v>
      </c>
      <c r="L9567" t="e">
        <f>SEARCH("category",'Mission Importer'!A9567)</f>
        <v>#VALUE!</v>
      </c>
      <c r="M9567" t="e">
        <f>IF(L9567=43,'Mission Importer'!A9567,0)</f>
        <v>#VALUE!</v>
      </c>
    </row>
    <row r="9568" spans="1:13" x14ac:dyDescent="0.3">
      <c r="A9568" t="e">
        <f>SEARCH("livery",'Mission Importer'!A9568)</f>
        <v>#VALUE!</v>
      </c>
      <c r="B9568" t="e">
        <f>IF(A9568=43,'Mission Importer'!A9568,0)</f>
        <v>#VALUE!</v>
      </c>
      <c r="D9568" t="e">
        <f>SEARCH("shape_name",'Mission Importer'!A9568)</f>
        <v>#VALUE!</v>
      </c>
      <c r="E9568" t="e">
        <f>IF(D9568=43,'Mission Importer'!A9568,0)</f>
        <v>#VALUE!</v>
      </c>
      <c r="G9568" t="e">
        <f>SEARCH("shape_name",'Mission Importer'!A9568)</f>
        <v>#VALUE!</v>
      </c>
      <c r="H9568" t="e">
        <f>IF(G9568=43,'Mission Importer'!A9568,0)</f>
        <v>#VALUE!</v>
      </c>
      <c r="J9568" t="e">
        <f>SEARCH("type",'Mission Importer'!A9568)</f>
        <v>#VALUE!</v>
      </c>
      <c r="K9568" t="e">
        <f>IF(J9568=43,'Mission Importer'!A9568,0)</f>
        <v>#VALUE!</v>
      </c>
      <c r="L9568" t="e">
        <f>SEARCH("category",'Mission Importer'!A9568)</f>
        <v>#VALUE!</v>
      </c>
      <c r="M9568" t="e">
        <f>IF(L9568=43,'Mission Importer'!A9568,0)</f>
        <v>#VALUE!</v>
      </c>
    </row>
    <row r="9569" spans="1:13" x14ac:dyDescent="0.3">
      <c r="A9569" t="e">
        <f>SEARCH("livery",'Mission Importer'!A9569)</f>
        <v>#VALUE!</v>
      </c>
      <c r="B9569" t="e">
        <f>IF(A9569=43,'Mission Importer'!A9569,0)</f>
        <v>#VALUE!</v>
      </c>
      <c r="D9569" t="e">
        <f>SEARCH("shape_name",'Mission Importer'!A9569)</f>
        <v>#VALUE!</v>
      </c>
      <c r="E9569" t="e">
        <f>IF(D9569=43,'Mission Importer'!A9569,0)</f>
        <v>#VALUE!</v>
      </c>
      <c r="G9569" t="e">
        <f>SEARCH("shape_name",'Mission Importer'!A9569)</f>
        <v>#VALUE!</v>
      </c>
      <c r="H9569" t="e">
        <f>IF(G9569=43,'Mission Importer'!A9569,0)</f>
        <v>#VALUE!</v>
      </c>
      <c r="J9569" t="e">
        <f>SEARCH("type",'Mission Importer'!A9569)</f>
        <v>#VALUE!</v>
      </c>
      <c r="K9569" t="e">
        <f>IF(J9569=43,'Mission Importer'!A9569,0)</f>
        <v>#VALUE!</v>
      </c>
      <c r="L9569" t="e">
        <f>SEARCH("category",'Mission Importer'!A9569)</f>
        <v>#VALUE!</v>
      </c>
      <c r="M9569" t="e">
        <f>IF(L9569=43,'Mission Importer'!A9569,0)</f>
        <v>#VALUE!</v>
      </c>
    </row>
    <row r="9570" spans="1:13" x14ac:dyDescent="0.3">
      <c r="A9570" t="e">
        <f>SEARCH("livery",'Mission Importer'!A9570)</f>
        <v>#VALUE!</v>
      </c>
      <c r="B9570" t="e">
        <f>IF(A9570=43,'Mission Importer'!A9570,0)</f>
        <v>#VALUE!</v>
      </c>
      <c r="D9570" t="e">
        <f>SEARCH("shape_name",'Mission Importer'!A9570)</f>
        <v>#VALUE!</v>
      </c>
      <c r="E9570" t="e">
        <f>IF(D9570=43,'Mission Importer'!A9570,0)</f>
        <v>#VALUE!</v>
      </c>
      <c r="G9570" t="e">
        <f>SEARCH("shape_name",'Mission Importer'!A9570)</f>
        <v>#VALUE!</v>
      </c>
      <c r="H9570" t="e">
        <f>IF(G9570=43,'Mission Importer'!A9570,0)</f>
        <v>#VALUE!</v>
      </c>
      <c r="J9570" t="e">
        <f>SEARCH("type",'Mission Importer'!A9570)</f>
        <v>#VALUE!</v>
      </c>
      <c r="K9570" t="e">
        <f>IF(J9570=43,'Mission Importer'!A9570,0)</f>
        <v>#VALUE!</v>
      </c>
      <c r="L9570" t="e">
        <f>SEARCH("category",'Mission Importer'!A9570)</f>
        <v>#VALUE!</v>
      </c>
      <c r="M9570" t="e">
        <f>IF(L9570=43,'Mission Importer'!A9570,0)</f>
        <v>#VALUE!</v>
      </c>
    </row>
    <row r="9571" spans="1:13" x14ac:dyDescent="0.3">
      <c r="A9571" t="e">
        <f>SEARCH("livery",'Mission Importer'!A9571)</f>
        <v>#VALUE!</v>
      </c>
      <c r="B9571" t="e">
        <f>IF(A9571=43,'Mission Importer'!A9571,0)</f>
        <v>#VALUE!</v>
      </c>
      <c r="D9571" t="e">
        <f>SEARCH("shape_name",'Mission Importer'!A9571)</f>
        <v>#VALUE!</v>
      </c>
      <c r="E9571" t="e">
        <f>IF(D9571=43,'Mission Importer'!A9571,0)</f>
        <v>#VALUE!</v>
      </c>
      <c r="G9571" t="e">
        <f>SEARCH("shape_name",'Mission Importer'!A9571)</f>
        <v>#VALUE!</v>
      </c>
      <c r="H9571" t="e">
        <f>IF(G9571=43,'Mission Importer'!A9571,0)</f>
        <v>#VALUE!</v>
      </c>
      <c r="J9571" t="e">
        <f>SEARCH("type",'Mission Importer'!A9571)</f>
        <v>#VALUE!</v>
      </c>
      <c r="K9571" t="e">
        <f>IF(J9571=43,'Mission Importer'!A9571,0)</f>
        <v>#VALUE!</v>
      </c>
      <c r="L9571" t="e">
        <f>SEARCH("category",'Mission Importer'!A9571)</f>
        <v>#VALUE!</v>
      </c>
      <c r="M9571" t="e">
        <f>IF(L9571=43,'Mission Importer'!A9571,0)</f>
        <v>#VALUE!</v>
      </c>
    </row>
    <row r="9572" spans="1:13" x14ac:dyDescent="0.3">
      <c r="A9572" t="e">
        <f>SEARCH("livery",'Mission Importer'!A9572)</f>
        <v>#VALUE!</v>
      </c>
      <c r="B9572" t="e">
        <f>IF(A9572=43,'Mission Importer'!A9572,0)</f>
        <v>#VALUE!</v>
      </c>
      <c r="D9572" t="e">
        <f>SEARCH("shape_name",'Mission Importer'!A9572)</f>
        <v>#VALUE!</v>
      </c>
      <c r="E9572" t="e">
        <f>IF(D9572=43,'Mission Importer'!A9572,0)</f>
        <v>#VALUE!</v>
      </c>
      <c r="G9572" t="e">
        <f>SEARCH("shape_name",'Mission Importer'!A9572)</f>
        <v>#VALUE!</v>
      </c>
      <c r="H9572" t="e">
        <f>IF(G9572=43,'Mission Importer'!A9572,0)</f>
        <v>#VALUE!</v>
      </c>
      <c r="J9572" t="e">
        <f>SEARCH("type",'Mission Importer'!A9572)</f>
        <v>#VALUE!</v>
      </c>
      <c r="K9572" t="e">
        <f>IF(J9572=43,'Mission Importer'!A9572,0)</f>
        <v>#VALUE!</v>
      </c>
      <c r="L9572" t="e">
        <f>SEARCH("category",'Mission Importer'!A9572)</f>
        <v>#VALUE!</v>
      </c>
      <c r="M9572" t="e">
        <f>IF(L9572=43,'Mission Importer'!A9572,0)</f>
        <v>#VALUE!</v>
      </c>
    </row>
    <row r="9573" spans="1:13" x14ac:dyDescent="0.3">
      <c r="A9573" t="e">
        <f>SEARCH("livery",'Mission Importer'!A9573)</f>
        <v>#VALUE!</v>
      </c>
      <c r="B9573" t="e">
        <f>IF(A9573=43,'Mission Importer'!A9573,0)</f>
        <v>#VALUE!</v>
      </c>
      <c r="D9573" t="e">
        <f>SEARCH("shape_name",'Mission Importer'!A9573)</f>
        <v>#VALUE!</v>
      </c>
      <c r="E9573" t="e">
        <f>IF(D9573=43,'Mission Importer'!A9573,0)</f>
        <v>#VALUE!</v>
      </c>
      <c r="G9573" t="e">
        <f>SEARCH("shape_name",'Mission Importer'!A9573)</f>
        <v>#VALUE!</v>
      </c>
      <c r="H9573" t="e">
        <f>IF(G9573=43,'Mission Importer'!A9573,0)</f>
        <v>#VALUE!</v>
      </c>
      <c r="J9573" t="e">
        <f>SEARCH("type",'Mission Importer'!A9573)</f>
        <v>#VALUE!</v>
      </c>
      <c r="K9573" t="e">
        <f>IF(J9573=43,'Mission Importer'!A9573,0)</f>
        <v>#VALUE!</v>
      </c>
      <c r="L9573" t="e">
        <f>SEARCH("category",'Mission Importer'!A9573)</f>
        <v>#VALUE!</v>
      </c>
      <c r="M9573" t="e">
        <f>IF(L9573=43,'Mission Importer'!A9573,0)</f>
        <v>#VALUE!</v>
      </c>
    </row>
    <row r="9574" spans="1:13" x14ac:dyDescent="0.3">
      <c r="A9574" t="e">
        <f>SEARCH("livery",'Mission Importer'!A9574)</f>
        <v>#VALUE!</v>
      </c>
      <c r="B9574" t="e">
        <f>IF(A9574=43,'Mission Importer'!A9574,0)</f>
        <v>#VALUE!</v>
      </c>
      <c r="D9574" t="e">
        <f>SEARCH("shape_name",'Mission Importer'!A9574)</f>
        <v>#VALUE!</v>
      </c>
      <c r="E9574" t="e">
        <f>IF(D9574=43,'Mission Importer'!A9574,0)</f>
        <v>#VALUE!</v>
      </c>
      <c r="G9574" t="e">
        <f>SEARCH("shape_name",'Mission Importer'!A9574)</f>
        <v>#VALUE!</v>
      </c>
      <c r="H9574" t="e">
        <f>IF(G9574=43,'Mission Importer'!A9574,0)</f>
        <v>#VALUE!</v>
      </c>
      <c r="J9574" t="e">
        <f>SEARCH("type",'Mission Importer'!A9574)</f>
        <v>#VALUE!</v>
      </c>
      <c r="K9574" t="e">
        <f>IF(J9574=43,'Mission Importer'!A9574,0)</f>
        <v>#VALUE!</v>
      </c>
      <c r="L9574" t="e">
        <f>SEARCH("category",'Mission Importer'!A9574)</f>
        <v>#VALUE!</v>
      </c>
      <c r="M9574" t="e">
        <f>IF(L9574=43,'Mission Importer'!A9574,0)</f>
        <v>#VALUE!</v>
      </c>
    </row>
    <row r="9575" spans="1:13" x14ac:dyDescent="0.3">
      <c r="A9575" t="e">
        <f>SEARCH("livery",'Mission Importer'!A9575)</f>
        <v>#VALUE!</v>
      </c>
      <c r="B9575" t="e">
        <f>IF(A9575=43,'Mission Importer'!A9575,0)</f>
        <v>#VALUE!</v>
      </c>
      <c r="D9575" t="e">
        <f>SEARCH("shape_name",'Mission Importer'!A9575)</f>
        <v>#VALUE!</v>
      </c>
      <c r="E9575" t="e">
        <f>IF(D9575=43,'Mission Importer'!A9575,0)</f>
        <v>#VALUE!</v>
      </c>
      <c r="G9575" t="e">
        <f>SEARCH("shape_name",'Mission Importer'!A9575)</f>
        <v>#VALUE!</v>
      </c>
      <c r="H9575" t="e">
        <f>IF(G9575=43,'Mission Importer'!A9575,0)</f>
        <v>#VALUE!</v>
      </c>
      <c r="J9575" t="e">
        <f>SEARCH("type",'Mission Importer'!A9575)</f>
        <v>#VALUE!</v>
      </c>
      <c r="K9575" t="e">
        <f>IF(J9575=43,'Mission Importer'!A9575,0)</f>
        <v>#VALUE!</v>
      </c>
      <c r="L9575" t="e">
        <f>SEARCH("category",'Mission Importer'!A9575)</f>
        <v>#VALUE!</v>
      </c>
      <c r="M9575" t="e">
        <f>IF(L9575=43,'Mission Importer'!A9575,0)</f>
        <v>#VALUE!</v>
      </c>
    </row>
    <row r="9576" spans="1:13" x14ac:dyDescent="0.3">
      <c r="A9576" t="e">
        <f>SEARCH("livery",'Mission Importer'!A9576)</f>
        <v>#VALUE!</v>
      </c>
      <c r="B9576" t="e">
        <f>IF(A9576=43,'Mission Importer'!A9576,0)</f>
        <v>#VALUE!</v>
      </c>
      <c r="D9576" t="e">
        <f>SEARCH("shape_name",'Mission Importer'!A9576)</f>
        <v>#VALUE!</v>
      </c>
      <c r="E9576" t="e">
        <f>IF(D9576=43,'Mission Importer'!A9576,0)</f>
        <v>#VALUE!</v>
      </c>
      <c r="G9576" t="e">
        <f>SEARCH("shape_name",'Mission Importer'!A9576)</f>
        <v>#VALUE!</v>
      </c>
      <c r="H9576" t="e">
        <f>IF(G9576=43,'Mission Importer'!A9576,0)</f>
        <v>#VALUE!</v>
      </c>
      <c r="J9576" t="e">
        <f>SEARCH("type",'Mission Importer'!A9576)</f>
        <v>#VALUE!</v>
      </c>
      <c r="K9576" t="e">
        <f>IF(J9576=43,'Mission Importer'!A9576,0)</f>
        <v>#VALUE!</v>
      </c>
      <c r="L9576" t="e">
        <f>SEARCH("category",'Mission Importer'!A9576)</f>
        <v>#VALUE!</v>
      </c>
      <c r="M9576" t="e">
        <f>IF(L9576=43,'Mission Importer'!A9576,0)</f>
        <v>#VALUE!</v>
      </c>
    </row>
    <row r="9577" spans="1:13" x14ac:dyDescent="0.3">
      <c r="A9577" t="e">
        <f>SEARCH("livery",'Mission Importer'!A9577)</f>
        <v>#VALUE!</v>
      </c>
      <c r="B9577" t="e">
        <f>IF(A9577=43,'Mission Importer'!A9577,0)</f>
        <v>#VALUE!</v>
      </c>
      <c r="D9577" t="e">
        <f>SEARCH("shape_name",'Mission Importer'!A9577)</f>
        <v>#VALUE!</v>
      </c>
      <c r="E9577" t="e">
        <f>IF(D9577=43,'Mission Importer'!A9577,0)</f>
        <v>#VALUE!</v>
      </c>
      <c r="G9577" t="e">
        <f>SEARCH("shape_name",'Mission Importer'!A9577)</f>
        <v>#VALUE!</v>
      </c>
      <c r="H9577" t="e">
        <f>IF(G9577=43,'Mission Importer'!A9577,0)</f>
        <v>#VALUE!</v>
      </c>
      <c r="J9577" t="e">
        <f>SEARCH("type",'Mission Importer'!A9577)</f>
        <v>#VALUE!</v>
      </c>
      <c r="K9577" t="e">
        <f>IF(J9577=43,'Mission Importer'!A9577,0)</f>
        <v>#VALUE!</v>
      </c>
      <c r="L9577" t="e">
        <f>SEARCH("category",'Mission Importer'!A9577)</f>
        <v>#VALUE!</v>
      </c>
      <c r="M9577" t="e">
        <f>IF(L9577=43,'Mission Importer'!A9577,0)</f>
        <v>#VALUE!</v>
      </c>
    </row>
    <row r="9578" spans="1:13" x14ac:dyDescent="0.3">
      <c r="A9578" t="e">
        <f>SEARCH("livery",'Mission Importer'!A9578)</f>
        <v>#VALUE!</v>
      </c>
      <c r="B9578" t="e">
        <f>IF(A9578=43,'Mission Importer'!A9578,0)</f>
        <v>#VALUE!</v>
      </c>
      <c r="D9578" t="e">
        <f>SEARCH("shape_name",'Mission Importer'!A9578)</f>
        <v>#VALUE!</v>
      </c>
      <c r="E9578" t="e">
        <f>IF(D9578=43,'Mission Importer'!A9578,0)</f>
        <v>#VALUE!</v>
      </c>
      <c r="G9578" t="e">
        <f>SEARCH("shape_name",'Mission Importer'!A9578)</f>
        <v>#VALUE!</v>
      </c>
      <c r="H9578" t="e">
        <f>IF(G9578=43,'Mission Importer'!A9578,0)</f>
        <v>#VALUE!</v>
      </c>
      <c r="J9578" t="e">
        <f>SEARCH("type",'Mission Importer'!A9578)</f>
        <v>#VALUE!</v>
      </c>
      <c r="K9578" t="e">
        <f>IF(J9578=43,'Mission Importer'!A9578,0)</f>
        <v>#VALUE!</v>
      </c>
      <c r="L9578" t="e">
        <f>SEARCH("category",'Mission Importer'!A9578)</f>
        <v>#VALUE!</v>
      </c>
      <c r="M9578" t="e">
        <f>IF(L9578=43,'Mission Importer'!A9578,0)</f>
        <v>#VALUE!</v>
      </c>
    </row>
    <row r="9579" spans="1:13" x14ac:dyDescent="0.3">
      <c r="A9579" t="e">
        <f>SEARCH("livery",'Mission Importer'!A9579)</f>
        <v>#VALUE!</v>
      </c>
      <c r="B9579" t="e">
        <f>IF(A9579=43,'Mission Importer'!A9579,0)</f>
        <v>#VALUE!</v>
      </c>
      <c r="D9579" t="e">
        <f>SEARCH("shape_name",'Mission Importer'!A9579)</f>
        <v>#VALUE!</v>
      </c>
      <c r="E9579" t="e">
        <f>IF(D9579=43,'Mission Importer'!A9579,0)</f>
        <v>#VALUE!</v>
      </c>
      <c r="G9579" t="e">
        <f>SEARCH("shape_name",'Mission Importer'!A9579)</f>
        <v>#VALUE!</v>
      </c>
      <c r="H9579" t="e">
        <f>IF(G9579=43,'Mission Importer'!A9579,0)</f>
        <v>#VALUE!</v>
      </c>
      <c r="J9579" t="e">
        <f>SEARCH("type",'Mission Importer'!A9579)</f>
        <v>#VALUE!</v>
      </c>
      <c r="K9579" t="e">
        <f>IF(J9579=43,'Mission Importer'!A9579,0)</f>
        <v>#VALUE!</v>
      </c>
      <c r="L9579" t="e">
        <f>SEARCH("category",'Mission Importer'!A9579)</f>
        <v>#VALUE!</v>
      </c>
      <c r="M9579" t="e">
        <f>IF(L9579=43,'Mission Importer'!A9579,0)</f>
        <v>#VALUE!</v>
      </c>
    </row>
    <row r="9580" spans="1:13" x14ac:dyDescent="0.3">
      <c r="A9580" t="e">
        <f>SEARCH("livery",'Mission Importer'!A9580)</f>
        <v>#VALUE!</v>
      </c>
      <c r="B9580" t="e">
        <f>IF(A9580=43,'Mission Importer'!A9580,0)</f>
        <v>#VALUE!</v>
      </c>
      <c r="D9580" t="e">
        <f>SEARCH("shape_name",'Mission Importer'!A9580)</f>
        <v>#VALUE!</v>
      </c>
      <c r="E9580" t="e">
        <f>IF(D9580=43,'Mission Importer'!A9580,0)</f>
        <v>#VALUE!</v>
      </c>
      <c r="G9580" t="e">
        <f>SEARCH("shape_name",'Mission Importer'!A9580)</f>
        <v>#VALUE!</v>
      </c>
      <c r="H9580" t="e">
        <f>IF(G9580=43,'Mission Importer'!A9580,0)</f>
        <v>#VALUE!</v>
      </c>
      <c r="J9580" t="e">
        <f>SEARCH("type",'Mission Importer'!A9580)</f>
        <v>#VALUE!</v>
      </c>
      <c r="K9580" t="e">
        <f>IF(J9580=43,'Mission Importer'!A9580,0)</f>
        <v>#VALUE!</v>
      </c>
      <c r="L9580" t="e">
        <f>SEARCH("category",'Mission Importer'!A9580)</f>
        <v>#VALUE!</v>
      </c>
      <c r="M9580" t="e">
        <f>IF(L9580=43,'Mission Importer'!A9580,0)</f>
        <v>#VALUE!</v>
      </c>
    </row>
    <row r="9581" spans="1:13" x14ac:dyDescent="0.3">
      <c r="A9581" t="e">
        <f>SEARCH("livery",'Mission Importer'!A9581)</f>
        <v>#VALUE!</v>
      </c>
      <c r="B9581" t="e">
        <f>IF(A9581=43,'Mission Importer'!A9581,0)</f>
        <v>#VALUE!</v>
      </c>
      <c r="D9581" t="e">
        <f>SEARCH("shape_name",'Mission Importer'!A9581)</f>
        <v>#VALUE!</v>
      </c>
      <c r="E9581" t="e">
        <f>IF(D9581=43,'Mission Importer'!A9581,0)</f>
        <v>#VALUE!</v>
      </c>
      <c r="G9581" t="e">
        <f>SEARCH("shape_name",'Mission Importer'!A9581)</f>
        <v>#VALUE!</v>
      </c>
      <c r="H9581" t="e">
        <f>IF(G9581=43,'Mission Importer'!A9581,0)</f>
        <v>#VALUE!</v>
      </c>
      <c r="J9581" t="e">
        <f>SEARCH("type",'Mission Importer'!A9581)</f>
        <v>#VALUE!</v>
      </c>
      <c r="K9581" t="e">
        <f>IF(J9581=43,'Mission Importer'!A9581,0)</f>
        <v>#VALUE!</v>
      </c>
      <c r="L9581" t="e">
        <f>SEARCH("category",'Mission Importer'!A9581)</f>
        <v>#VALUE!</v>
      </c>
      <c r="M9581" t="e">
        <f>IF(L9581=43,'Mission Importer'!A9581,0)</f>
        <v>#VALUE!</v>
      </c>
    </row>
    <row r="9582" spans="1:13" x14ac:dyDescent="0.3">
      <c r="A9582" t="e">
        <f>SEARCH("livery",'Mission Importer'!A9582)</f>
        <v>#VALUE!</v>
      </c>
      <c r="B9582" t="e">
        <f>IF(A9582=43,'Mission Importer'!A9582,0)</f>
        <v>#VALUE!</v>
      </c>
      <c r="D9582" t="e">
        <f>SEARCH("shape_name",'Mission Importer'!A9582)</f>
        <v>#VALUE!</v>
      </c>
      <c r="E9582" t="e">
        <f>IF(D9582=43,'Mission Importer'!A9582,0)</f>
        <v>#VALUE!</v>
      </c>
      <c r="G9582" t="e">
        <f>SEARCH("shape_name",'Mission Importer'!A9582)</f>
        <v>#VALUE!</v>
      </c>
      <c r="H9582" t="e">
        <f>IF(G9582=43,'Mission Importer'!A9582,0)</f>
        <v>#VALUE!</v>
      </c>
      <c r="J9582" t="e">
        <f>SEARCH("type",'Mission Importer'!A9582)</f>
        <v>#VALUE!</v>
      </c>
      <c r="K9582" t="e">
        <f>IF(J9582=43,'Mission Importer'!A9582,0)</f>
        <v>#VALUE!</v>
      </c>
      <c r="L9582" t="e">
        <f>SEARCH("category",'Mission Importer'!A9582)</f>
        <v>#VALUE!</v>
      </c>
      <c r="M9582" t="e">
        <f>IF(L9582=43,'Mission Importer'!A9582,0)</f>
        <v>#VALUE!</v>
      </c>
    </row>
    <row r="9583" spans="1:13" x14ac:dyDescent="0.3">
      <c r="A9583" t="e">
        <f>SEARCH("livery",'Mission Importer'!A9583)</f>
        <v>#VALUE!</v>
      </c>
      <c r="B9583" t="e">
        <f>IF(A9583=43,'Mission Importer'!A9583,0)</f>
        <v>#VALUE!</v>
      </c>
      <c r="D9583" t="e">
        <f>SEARCH("shape_name",'Mission Importer'!A9583)</f>
        <v>#VALUE!</v>
      </c>
      <c r="E9583" t="e">
        <f>IF(D9583=43,'Mission Importer'!A9583,0)</f>
        <v>#VALUE!</v>
      </c>
      <c r="G9583" t="e">
        <f>SEARCH("shape_name",'Mission Importer'!A9583)</f>
        <v>#VALUE!</v>
      </c>
      <c r="H9583" t="e">
        <f>IF(G9583=43,'Mission Importer'!A9583,0)</f>
        <v>#VALUE!</v>
      </c>
      <c r="J9583">
        <f>SEARCH("type",'Mission Importer'!A9583)</f>
        <v>47</v>
      </c>
      <c r="K9583">
        <f>IF(J9583=43,'Mission Importer'!A9583,0)</f>
        <v>0</v>
      </c>
      <c r="L9583" t="e">
        <f>SEARCH("category",'Mission Importer'!A9583)</f>
        <v>#VALUE!</v>
      </c>
      <c r="M9583" t="e">
        <f>IF(L9583=43,'Mission Importer'!A9583,0)</f>
        <v>#VALUE!</v>
      </c>
    </row>
    <row r="9584" spans="1:13" x14ac:dyDescent="0.3">
      <c r="A9584" t="e">
        <f>SEARCH("livery",'Mission Importer'!A9584)</f>
        <v>#VALUE!</v>
      </c>
      <c r="B9584" t="e">
        <f>IF(A9584=43,'Mission Importer'!A9584,0)</f>
        <v>#VALUE!</v>
      </c>
      <c r="D9584" t="e">
        <f>SEARCH("shape_name",'Mission Importer'!A9584)</f>
        <v>#VALUE!</v>
      </c>
      <c r="E9584" t="e">
        <f>IF(D9584=43,'Mission Importer'!A9584,0)</f>
        <v>#VALUE!</v>
      </c>
      <c r="G9584" t="e">
        <f>SEARCH("shape_name",'Mission Importer'!A9584)</f>
        <v>#VALUE!</v>
      </c>
      <c r="H9584" t="e">
        <f>IF(G9584=43,'Mission Importer'!A9584,0)</f>
        <v>#VALUE!</v>
      </c>
      <c r="J9584" t="e">
        <f>SEARCH("type",'Mission Importer'!A9584)</f>
        <v>#VALUE!</v>
      </c>
      <c r="K9584" t="e">
        <f>IF(J9584=43,'Mission Importer'!A9584,0)</f>
        <v>#VALUE!</v>
      </c>
      <c r="L9584" t="e">
        <f>SEARCH("category",'Mission Importer'!A9584)</f>
        <v>#VALUE!</v>
      </c>
      <c r="M9584" t="e">
        <f>IF(L9584=43,'Mission Importer'!A9584,0)</f>
        <v>#VALUE!</v>
      </c>
    </row>
    <row r="9585" spans="1:13" x14ac:dyDescent="0.3">
      <c r="A9585" t="e">
        <f>SEARCH("livery",'Mission Importer'!A9585)</f>
        <v>#VALUE!</v>
      </c>
      <c r="B9585" t="e">
        <f>IF(A9585=43,'Mission Importer'!A9585,0)</f>
        <v>#VALUE!</v>
      </c>
      <c r="D9585" t="e">
        <f>SEARCH("shape_name",'Mission Importer'!A9585)</f>
        <v>#VALUE!</v>
      </c>
      <c r="E9585" t="e">
        <f>IF(D9585=43,'Mission Importer'!A9585,0)</f>
        <v>#VALUE!</v>
      </c>
      <c r="G9585" t="e">
        <f>SEARCH("shape_name",'Mission Importer'!A9585)</f>
        <v>#VALUE!</v>
      </c>
      <c r="H9585" t="e">
        <f>IF(G9585=43,'Mission Importer'!A9585,0)</f>
        <v>#VALUE!</v>
      </c>
      <c r="J9585" t="e">
        <f>SEARCH("type",'Mission Importer'!A9585)</f>
        <v>#VALUE!</v>
      </c>
      <c r="K9585" t="e">
        <f>IF(J9585=43,'Mission Importer'!A9585,0)</f>
        <v>#VALUE!</v>
      </c>
      <c r="L9585" t="e">
        <f>SEARCH("category",'Mission Importer'!A9585)</f>
        <v>#VALUE!</v>
      </c>
      <c r="M9585" t="e">
        <f>IF(L9585=43,'Mission Importer'!A9585,0)</f>
        <v>#VALUE!</v>
      </c>
    </row>
    <row r="9586" spans="1:13" x14ac:dyDescent="0.3">
      <c r="A9586" t="e">
        <f>SEARCH("livery",'Mission Importer'!A9586)</f>
        <v>#VALUE!</v>
      </c>
      <c r="B9586" t="e">
        <f>IF(A9586=43,'Mission Importer'!A9586,0)</f>
        <v>#VALUE!</v>
      </c>
      <c r="D9586" t="e">
        <f>SEARCH("shape_name",'Mission Importer'!A9586)</f>
        <v>#VALUE!</v>
      </c>
      <c r="E9586" t="e">
        <f>IF(D9586=43,'Mission Importer'!A9586,0)</f>
        <v>#VALUE!</v>
      </c>
      <c r="G9586" t="e">
        <f>SEARCH("shape_name",'Mission Importer'!A9586)</f>
        <v>#VALUE!</v>
      </c>
      <c r="H9586" t="e">
        <f>IF(G9586=43,'Mission Importer'!A9586,0)</f>
        <v>#VALUE!</v>
      </c>
      <c r="J9586" t="e">
        <f>SEARCH("type",'Mission Importer'!A9586)</f>
        <v>#VALUE!</v>
      </c>
      <c r="K9586" t="e">
        <f>IF(J9586=43,'Mission Importer'!A9586,0)</f>
        <v>#VALUE!</v>
      </c>
      <c r="L9586" t="e">
        <f>SEARCH("category",'Mission Importer'!A9586)</f>
        <v>#VALUE!</v>
      </c>
      <c r="M9586" t="e">
        <f>IF(L9586=43,'Mission Importer'!A9586,0)</f>
        <v>#VALUE!</v>
      </c>
    </row>
    <row r="9587" spans="1:13" x14ac:dyDescent="0.3">
      <c r="A9587" t="e">
        <f>SEARCH("livery",'Mission Importer'!A9587)</f>
        <v>#VALUE!</v>
      </c>
      <c r="B9587" t="e">
        <f>IF(A9587=43,'Mission Importer'!A9587,0)</f>
        <v>#VALUE!</v>
      </c>
      <c r="D9587" t="e">
        <f>SEARCH("shape_name",'Mission Importer'!A9587)</f>
        <v>#VALUE!</v>
      </c>
      <c r="E9587" t="e">
        <f>IF(D9587=43,'Mission Importer'!A9587,0)</f>
        <v>#VALUE!</v>
      </c>
      <c r="G9587" t="e">
        <f>SEARCH("shape_name",'Mission Importer'!A9587)</f>
        <v>#VALUE!</v>
      </c>
      <c r="H9587" t="e">
        <f>IF(G9587=43,'Mission Importer'!A9587,0)</f>
        <v>#VALUE!</v>
      </c>
      <c r="J9587" t="e">
        <f>SEARCH("type",'Mission Importer'!A9587)</f>
        <v>#VALUE!</v>
      </c>
      <c r="K9587" t="e">
        <f>IF(J9587=43,'Mission Importer'!A9587,0)</f>
        <v>#VALUE!</v>
      </c>
      <c r="L9587" t="e">
        <f>SEARCH("category",'Mission Importer'!A9587)</f>
        <v>#VALUE!</v>
      </c>
      <c r="M9587" t="e">
        <f>IF(L9587=43,'Mission Importer'!A9587,0)</f>
        <v>#VALUE!</v>
      </c>
    </row>
    <row r="9588" spans="1:13" x14ac:dyDescent="0.3">
      <c r="A9588" t="e">
        <f>SEARCH("livery",'Mission Importer'!A9588)</f>
        <v>#VALUE!</v>
      </c>
      <c r="B9588" t="e">
        <f>IF(A9588=43,'Mission Importer'!A9588,0)</f>
        <v>#VALUE!</v>
      </c>
      <c r="D9588" t="e">
        <f>SEARCH("shape_name",'Mission Importer'!A9588)</f>
        <v>#VALUE!</v>
      </c>
      <c r="E9588" t="e">
        <f>IF(D9588=43,'Mission Importer'!A9588,0)</f>
        <v>#VALUE!</v>
      </c>
      <c r="G9588" t="e">
        <f>SEARCH("shape_name",'Mission Importer'!A9588)</f>
        <v>#VALUE!</v>
      </c>
      <c r="H9588" t="e">
        <f>IF(G9588=43,'Mission Importer'!A9588,0)</f>
        <v>#VALUE!</v>
      </c>
      <c r="J9588" t="e">
        <f>SEARCH("type",'Mission Importer'!A9588)</f>
        <v>#VALUE!</v>
      </c>
      <c r="K9588" t="e">
        <f>IF(J9588=43,'Mission Importer'!A9588,0)</f>
        <v>#VALUE!</v>
      </c>
      <c r="L9588" t="e">
        <f>SEARCH("category",'Mission Importer'!A9588)</f>
        <v>#VALUE!</v>
      </c>
      <c r="M9588" t="e">
        <f>IF(L9588=43,'Mission Importer'!A9588,0)</f>
        <v>#VALUE!</v>
      </c>
    </row>
    <row r="9589" spans="1:13" x14ac:dyDescent="0.3">
      <c r="A9589" t="e">
        <f>SEARCH("livery",'Mission Importer'!A9589)</f>
        <v>#VALUE!</v>
      </c>
      <c r="B9589" t="e">
        <f>IF(A9589=43,'Mission Importer'!A9589,0)</f>
        <v>#VALUE!</v>
      </c>
      <c r="D9589" t="e">
        <f>SEARCH("shape_name",'Mission Importer'!A9589)</f>
        <v>#VALUE!</v>
      </c>
      <c r="E9589" t="e">
        <f>IF(D9589=43,'Mission Importer'!A9589,0)</f>
        <v>#VALUE!</v>
      </c>
      <c r="G9589" t="e">
        <f>SEARCH("shape_name",'Mission Importer'!A9589)</f>
        <v>#VALUE!</v>
      </c>
      <c r="H9589" t="e">
        <f>IF(G9589=43,'Mission Importer'!A9589,0)</f>
        <v>#VALUE!</v>
      </c>
      <c r="J9589" t="e">
        <f>SEARCH("type",'Mission Importer'!A9589)</f>
        <v>#VALUE!</v>
      </c>
      <c r="K9589" t="e">
        <f>IF(J9589=43,'Mission Importer'!A9589,0)</f>
        <v>#VALUE!</v>
      </c>
      <c r="L9589" t="e">
        <f>SEARCH("category",'Mission Importer'!A9589)</f>
        <v>#VALUE!</v>
      </c>
      <c r="M9589" t="e">
        <f>IF(L9589=43,'Mission Importer'!A9589,0)</f>
        <v>#VALUE!</v>
      </c>
    </row>
    <row r="9590" spans="1:13" x14ac:dyDescent="0.3">
      <c r="A9590" t="e">
        <f>SEARCH("livery",'Mission Importer'!A9590)</f>
        <v>#VALUE!</v>
      </c>
      <c r="B9590" t="e">
        <f>IF(A9590=43,'Mission Importer'!A9590,0)</f>
        <v>#VALUE!</v>
      </c>
      <c r="D9590" t="e">
        <f>SEARCH("shape_name",'Mission Importer'!A9590)</f>
        <v>#VALUE!</v>
      </c>
      <c r="E9590" t="e">
        <f>IF(D9590=43,'Mission Importer'!A9590,0)</f>
        <v>#VALUE!</v>
      </c>
      <c r="G9590" t="e">
        <f>SEARCH("shape_name",'Mission Importer'!A9590)</f>
        <v>#VALUE!</v>
      </c>
      <c r="H9590" t="e">
        <f>IF(G9590=43,'Mission Importer'!A9590,0)</f>
        <v>#VALUE!</v>
      </c>
      <c r="J9590" t="e">
        <f>SEARCH("type",'Mission Importer'!A9590)</f>
        <v>#VALUE!</v>
      </c>
      <c r="K9590" t="e">
        <f>IF(J9590=43,'Mission Importer'!A9590,0)</f>
        <v>#VALUE!</v>
      </c>
      <c r="L9590" t="e">
        <f>SEARCH("category",'Mission Importer'!A9590)</f>
        <v>#VALUE!</v>
      </c>
      <c r="M9590" t="e">
        <f>IF(L9590=43,'Mission Importer'!A9590,0)</f>
        <v>#VALUE!</v>
      </c>
    </row>
    <row r="9591" spans="1:13" x14ac:dyDescent="0.3">
      <c r="A9591" t="e">
        <f>SEARCH("livery",'Mission Importer'!A9591)</f>
        <v>#VALUE!</v>
      </c>
      <c r="B9591" t="e">
        <f>IF(A9591=43,'Mission Importer'!A9591,0)</f>
        <v>#VALUE!</v>
      </c>
      <c r="D9591" t="e">
        <f>SEARCH("shape_name",'Mission Importer'!A9591)</f>
        <v>#VALUE!</v>
      </c>
      <c r="E9591" t="e">
        <f>IF(D9591=43,'Mission Importer'!A9591,0)</f>
        <v>#VALUE!</v>
      </c>
      <c r="G9591" t="e">
        <f>SEARCH("shape_name",'Mission Importer'!A9591)</f>
        <v>#VALUE!</v>
      </c>
      <c r="H9591" t="e">
        <f>IF(G9591=43,'Mission Importer'!A9591,0)</f>
        <v>#VALUE!</v>
      </c>
      <c r="J9591" t="e">
        <f>SEARCH("type",'Mission Importer'!A9591)</f>
        <v>#VALUE!</v>
      </c>
      <c r="K9591" t="e">
        <f>IF(J9591=43,'Mission Importer'!A9591,0)</f>
        <v>#VALUE!</v>
      </c>
      <c r="L9591" t="e">
        <f>SEARCH("category",'Mission Importer'!A9591)</f>
        <v>#VALUE!</v>
      </c>
      <c r="M9591" t="e">
        <f>IF(L9591=43,'Mission Importer'!A9591,0)</f>
        <v>#VALUE!</v>
      </c>
    </row>
    <row r="9592" spans="1:13" x14ac:dyDescent="0.3">
      <c r="A9592" t="e">
        <f>SEARCH("livery",'Mission Importer'!A9592)</f>
        <v>#VALUE!</v>
      </c>
      <c r="B9592" t="e">
        <f>IF(A9592=43,'Mission Importer'!A9592,0)</f>
        <v>#VALUE!</v>
      </c>
      <c r="D9592" t="e">
        <f>SEARCH("shape_name",'Mission Importer'!A9592)</f>
        <v>#VALUE!</v>
      </c>
      <c r="E9592" t="e">
        <f>IF(D9592=43,'Mission Importer'!A9592,0)</f>
        <v>#VALUE!</v>
      </c>
      <c r="G9592" t="e">
        <f>SEARCH("shape_name",'Mission Importer'!A9592)</f>
        <v>#VALUE!</v>
      </c>
      <c r="H9592" t="e">
        <f>IF(G9592=43,'Mission Importer'!A9592,0)</f>
        <v>#VALUE!</v>
      </c>
      <c r="J9592" t="e">
        <f>SEARCH("type",'Mission Importer'!A9592)</f>
        <v>#VALUE!</v>
      </c>
      <c r="K9592" t="e">
        <f>IF(J9592=43,'Mission Importer'!A9592,0)</f>
        <v>#VALUE!</v>
      </c>
      <c r="L9592" t="e">
        <f>SEARCH("category",'Mission Importer'!A9592)</f>
        <v>#VALUE!</v>
      </c>
      <c r="M9592" t="e">
        <f>IF(L9592=43,'Mission Importer'!A9592,0)</f>
        <v>#VALUE!</v>
      </c>
    </row>
    <row r="9593" spans="1:13" x14ac:dyDescent="0.3">
      <c r="A9593" t="e">
        <f>SEARCH("livery",'Mission Importer'!A9593)</f>
        <v>#VALUE!</v>
      </c>
      <c r="B9593" t="e">
        <f>IF(A9593=43,'Mission Importer'!A9593,0)</f>
        <v>#VALUE!</v>
      </c>
      <c r="D9593" t="e">
        <f>SEARCH("shape_name",'Mission Importer'!A9593)</f>
        <v>#VALUE!</v>
      </c>
      <c r="E9593" t="e">
        <f>IF(D9593=43,'Mission Importer'!A9593,0)</f>
        <v>#VALUE!</v>
      </c>
      <c r="G9593" t="e">
        <f>SEARCH("shape_name",'Mission Importer'!A9593)</f>
        <v>#VALUE!</v>
      </c>
      <c r="H9593" t="e">
        <f>IF(G9593=43,'Mission Importer'!A9593,0)</f>
        <v>#VALUE!</v>
      </c>
      <c r="J9593" t="e">
        <f>SEARCH("type",'Mission Importer'!A9593)</f>
        <v>#VALUE!</v>
      </c>
      <c r="K9593" t="e">
        <f>IF(J9593=43,'Mission Importer'!A9593,0)</f>
        <v>#VALUE!</v>
      </c>
      <c r="L9593" t="e">
        <f>SEARCH("category",'Mission Importer'!A9593)</f>
        <v>#VALUE!</v>
      </c>
      <c r="M9593" t="e">
        <f>IF(L9593=43,'Mission Importer'!A9593,0)</f>
        <v>#VALUE!</v>
      </c>
    </row>
    <row r="9594" spans="1:13" x14ac:dyDescent="0.3">
      <c r="A9594" t="e">
        <f>SEARCH("livery",'Mission Importer'!A9594)</f>
        <v>#VALUE!</v>
      </c>
      <c r="B9594" t="e">
        <f>IF(A9594=43,'Mission Importer'!A9594,0)</f>
        <v>#VALUE!</v>
      </c>
      <c r="D9594" t="e">
        <f>SEARCH("shape_name",'Mission Importer'!A9594)</f>
        <v>#VALUE!</v>
      </c>
      <c r="E9594" t="e">
        <f>IF(D9594=43,'Mission Importer'!A9594,0)</f>
        <v>#VALUE!</v>
      </c>
      <c r="G9594" t="e">
        <f>SEARCH("shape_name",'Mission Importer'!A9594)</f>
        <v>#VALUE!</v>
      </c>
      <c r="H9594" t="e">
        <f>IF(G9594=43,'Mission Importer'!A9594,0)</f>
        <v>#VALUE!</v>
      </c>
      <c r="J9594" t="e">
        <f>SEARCH("type",'Mission Importer'!A9594)</f>
        <v>#VALUE!</v>
      </c>
      <c r="K9594" t="e">
        <f>IF(J9594=43,'Mission Importer'!A9594,0)</f>
        <v>#VALUE!</v>
      </c>
      <c r="L9594" t="e">
        <f>SEARCH("category",'Mission Importer'!A9594)</f>
        <v>#VALUE!</v>
      </c>
      <c r="M9594" t="e">
        <f>IF(L9594=43,'Mission Importer'!A9594,0)</f>
        <v>#VALUE!</v>
      </c>
    </row>
    <row r="9595" spans="1:13" x14ac:dyDescent="0.3">
      <c r="A9595" t="e">
        <f>SEARCH("livery",'Mission Importer'!A9595)</f>
        <v>#VALUE!</v>
      </c>
      <c r="B9595" t="e">
        <f>IF(A9595=43,'Mission Importer'!A9595,0)</f>
        <v>#VALUE!</v>
      </c>
      <c r="D9595" t="e">
        <f>SEARCH("shape_name",'Mission Importer'!A9595)</f>
        <v>#VALUE!</v>
      </c>
      <c r="E9595" t="e">
        <f>IF(D9595=43,'Mission Importer'!A9595,0)</f>
        <v>#VALUE!</v>
      </c>
      <c r="G9595" t="e">
        <f>SEARCH("shape_name",'Mission Importer'!A9595)</f>
        <v>#VALUE!</v>
      </c>
      <c r="H9595" t="e">
        <f>IF(G9595=43,'Mission Importer'!A9595,0)</f>
        <v>#VALUE!</v>
      </c>
      <c r="J9595" t="e">
        <f>SEARCH("type",'Mission Importer'!A9595)</f>
        <v>#VALUE!</v>
      </c>
      <c r="K9595" t="e">
        <f>IF(J9595=43,'Mission Importer'!A9595,0)</f>
        <v>#VALUE!</v>
      </c>
      <c r="L9595" t="e">
        <f>SEARCH("category",'Mission Importer'!A9595)</f>
        <v>#VALUE!</v>
      </c>
      <c r="M9595" t="e">
        <f>IF(L9595=43,'Mission Importer'!A9595,0)</f>
        <v>#VALUE!</v>
      </c>
    </row>
    <row r="9596" spans="1:13" x14ac:dyDescent="0.3">
      <c r="A9596" t="e">
        <f>SEARCH("livery",'Mission Importer'!A9596)</f>
        <v>#VALUE!</v>
      </c>
      <c r="B9596" t="e">
        <f>IF(A9596=43,'Mission Importer'!A9596,0)</f>
        <v>#VALUE!</v>
      </c>
      <c r="D9596" t="e">
        <f>SEARCH("shape_name",'Mission Importer'!A9596)</f>
        <v>#VALUE!</v>
      </c>
      <c r="E9596" t="e">
        <f>IF(D9596=43,'Mission Importer'!A9596,0)</f>
        <v>#VALUE!</v>
      </c>
      <c r="G9596" t="e">
        <f>SEARCH("shape_name",'Mission Importer'!A9596)</f>
        <v>#VALUE!</v>
      </c>
      <c r="H9596" t="e">
        <f>IF(G9596=43,'Mission Importer'!A9596,0)</f>
        <v>#VALUE!</v>
      </c>
      <c r="J9596" t="e">
        <f>SEARCH("type",'Mission Importer'!A9596)</f>
        <v>#VALUE!</v>
      </c>
      <c r="K9596" t="e">
        <f>IF(J9596=43,'Mission Importer'!A9596,0)</f>
        <v>#VALUE!</v>
      </c>
      <c r="L9596" t="e">
        <f>SEARCH("category",'Mission Importer'!A9596)</f>
        <v>#VALUE!</v>
      </c>
      <c r="M9596" t="e">
        <f>IF(L9596=43,'Mission Importer'!A9596,0)</f>
        <v>#VALUE!</v>
      </c>
    </row>
    <row r="9597" spans="1:13" x14ac:dyDescent="0.3">
      <c r="A9597" t="e">
        <f>SEARCH("livery",'Mission Importer'!A9597)</f>
        <v>#VALUE!</v>
      </c>
      <c r="B9597" t="e">
        <f>IF(A9597=43,'Mission Importer'!A9597,0)</f>
        <v>#VALUE!</v>
      </c>
      <c r="D9597" t="e">
        <f>SEARCH("shape_name",'Mission Importer'!A9597)</f>
        <v>#VALUE!</v>
      </c>
      <c r="E9597" t="e">
        <f>IF(D9597=43,'Mission Importer'!A9597,0)</f>
        <v>#VALUE!</v>
      </c>
      <c r="G9597" t="e">
        <f>SEARCH("shape_name",'Mission Importer'!A9597)</f>
        <v>#VALUE!</v>
      </c>
      <c r="H9597" t="e">
        <f>IF(G9597=43,'Mission Importer'!A9597,0)</f>
        <v>#VALUE!</v>
      </c>
      <c r="J9597" t="e">
        <f>SEARCH("type",'Mission Importer'!A9597)</f>
        <v>#VALUE!</v>
      </c>
      <c r="K9597" t="e">
        <f>IF(J9597=43,'Mission Importer'!A9597,0)</f>
        <v>#VALUE!</v>
      </c>
      <c r="L9597" t="e">
        <f>SEARCH("category",'Mission Importer'!A9597)</f>
        <v>#VALUE!</v>
      </c>
      <c r="M9597" t="e">
        <f>IF(L9597=43,'Mission Importer'!A9597,0)</f>
        <v>#VALUE!</v>
      </c>
    </row>
    <row r="9598" spans="1:13" x14ac:dyDescent="0.3">
      <c r="A9598">
        <f>SEARCH("livery",'Mission Importer'!A9598)</f>
        <v>43</v>
      </c>
      <c r="B9598" t="str">
        <f>IF(A9598=43,'Mission Importer'!A9598,0)</f>
        <v xml:space="preserve">                                        ["livery_id"] = "desert",</v>
      </c>
      <c r="D9598" t="e">
        <f>SEARCH("shape_name",'Mission Importer'!A9598)</f>
        <v>#VALUE!</v>
      </c>
      <c r="E9598" t="e">
        <f>IF(D9598=43,'Mission Importer'!A9598,0)</f>
        <v>#VALUE!</v>
      </c>
      <c r="G9598" t="e">
        <f>SEARCH("shape_name",'Mission Importer'!A9598)</f>
        <v>#VALUE!</v>
      </c>
      <c r="H9598" t="e">
        <f>IF(G9598=43,'Mission Importer'!A9598,0)</f>
        <v>#VALUE!</v>
      </c>
      <c r="J9598" t="e">
        <f>SEARCH("type",'Mission Importer'!A9598)</f>
        <v>#VALUE!</v>
      </c>
      <c r="K9598" t="e">
        <f>IF(J9598=43,'Mission Importer'!A9598,0)</f>
        <v>#VALUE!</v>
      </c>
      <c r="L9598" t="e">
        <f>SEARCH("category",'Mission Importer'!A9598)</f>
        <v>#VALUE!</v>
      </c>
      <c r="M9598" t="e">
        <f>IF(L9598=43,'Mission Importer'!A9598,0)</f>
        <v>#VALUE!</v>
      </c>
    </row>
    <row r="9599" spans="1:13" x14ac:dyDescent="0.3">
      <c r="A9599" t="e">
        <f>SEARCH("livery",'Mission Importer'!A9599)</f>
        <v>#VALUE!</v>
      </c>
      <c r="B9599" t="e">
        <f>IF(A9599=43,'Mission Importer'!A9599,0)</f>
        <v>#VALUE!</v>
      </c>
      <c r="D9599" t="e">
        <f>SEARCH("shape_name",'Mission Importer'!A9599)</f>
        <v>#VALUE!</v>
      </c>
      <c r="E9599" t="e">
        <f>IF(D9599=43,'Mission Importer'!A9599,0)</f>
        <v>#VALUE!</v>
      </c>
      <c r="G9599" t="e">
        <f>SEARCH("shape_name",'Mission Importer'!A9599)</f>
        <v>#VALUE!</v>
      </c>
      <c r="H9599" t="e">
        <f>IF(G9599=43,'Mission Importer'!A9599,0)</f>
        <v>#VALUE!</v>
      </c>
      <c r="J9599" t="e">
        <f>SEARCH("type",'Mission Importer'!A9599)</f>
        <v>#VALUE!</v>
      </c>
      <c r="K9599" t="e">
        <f>IF(J9599=43,'Mission Importer'!A9599,0)</f>
        <v>#VALUE!</v>
      </c>
      <c r="L9599">
        <f>SEARCH("category",'Mission Importer'!A9599)</f>
        <v>43</v>
      </c>
      <c r="M9599" t="str">
        <f>IF(L9599=43,'Mission Importer'!A9599,0)</f>
        <v xml:space="preserve">                                        ["category"] = "Air Defence",</v>
      </c>
    </row>
    <row r="9600" spans="1:13" x14ac:dyDescent="0.3">
      <c r="A9600" t="e">
        <f>SEARCH("livery",'Mission Importer'!A9600)</f>
        <v>#VALUE!</v>
      </c>
      <c r="B9600" t="e">
        <f>IF(A9600=43,'Mission Importer'!A9600,0)</f>
        <v>#VALUE!</v>
      </c>
      <c r="D9600" t="e">
        <f>SEARCH("shape_name",'Mission Importer'!A9600)</f>
        <v>#VALUE!</v>
      </c>
      <c r="E9600" t="e">
        <f>IF(D9600=43,'Mission Importer'!A9600,0)</f>
        <v>#VALUE!</v>
      </c>
      <c r="G9600" t="e">
        <f>SEARCH("shape_name",'Mission Importer'!A9600)</f>
        <v>#VALUE!</v>
      </c>
      <c r="H9600" t="e">
        <f>IF(G9600=43,'Mission Importer'!A9600,0)</f>
        <v>#VALUE!</v>
      </c>
      <c r="J9600">
        <f>SEARCH("type",'Mission Importer'!A9600)</f>
        <v>43</v>
      </c>
      <c r="K9600" t="str">
        <f>IF(J9600=43,'Mission Importer'!A9600,0)</f>
        <v xml:space="preserve">                                        ["type"] = "ZSU_57_2",</v>
      </c>
      <c r="L9600" t="e">
        <f>SEARCH("category",'Mission Importer'!A9600)</f>
        <v>#VALUE!</v>
      </c>
      <c r="M9600" t="e">
        <f>IF(L9600=43,'Mission Importer'!A9600,0)</f>
        <v>#VALUE!</v>
      </c>
    </row>
    <row r="9601" spans="1:13" x14ac:dyDescent="0.3">
      <c r="A9601" t="e">
        <f>SEARCH("livery",'Mission Importer'!A9601)</f>
        <v>#VALUE!</v>
      </c>
      <c r="B9601" t="e">
        <f>IF(A9601=43,'Mission Importer'!A9601,0)</f>
        <v>#VALUE!</v>
      </c>
      <c r="D9601" t="e">
        <f>SEARCH("shape_name",'Mission Importer'!A9601)</f>
        <v>#VALUE!</v>
      </c>
      <c r="E9601" t="e">
        <f>IF(D9601=43,'Mission Importer'!A9601,0)</f>
        <v>#VALUE!</v>
      </c>
      <c r="G9601" t="e">
        <f>SEARCH("shape_name",'Mission Importer'!A9601)</f>
        <v>#VALUE!</v>
      </c>
      <c r="H9601" t="e">
        <f>IF(G9601=43,'Mission Importer'!A9601,0)</f>
        <v>#VALUE!</v>
      </c>
      <c r="J9601" t="e">
        <f>SEARCH("type",'Mission Importer'!A9601)</f>
        <v>#VALUE!</v>
      </c>
      <c r="K9601" t="e">
        <f>IF(J9601=43,'Mission Importer'!A9601,0)</f>
        <v>#VALUE!</v>
      </c>
      <c r="L9601" t="e">
        <f>SEARCH("category",'Mission Importer'!A9601)</f>
        <v>#VALUE!</v>
      </c>
      <c r="M9601" t="e">
        <f>IF(L9601=43,'Mission Importer'!A9601,0)</f>
        <v>#VALUE!</v>
      </c>
    </row>
    <row r="9602" spans="1:13" x14ac:dyDescent="0.3">
      <c r="A9602" t="e">
        <f>SEARCH("livery",'Mission Importer'!A9602)</f>
        <v>#VALUE!</v>
      </c>
      <c r="B9602" t="e">
        <f>IF(A9602=43,'Mission Importer'!A9602,0)</f>
        <v>#VALUE!</v>
      </c>
      <c r="D9602" t="e">
        <f>SEARCH("shape_name",'Mission Importer'!A9602)</f>
        <v>#VALUE!</v>
      </c>
      <c r="E9602" t="e">
        <f>IF(D9602=43,'Mission Importer'!A9602,0)</f>
        <v>#VALUE!</v>
      </c>
      <c r="G9602" t="e">
        <f>SEARCH("shape_name",'Mission Importer'!A9602)</f>
        <v>#VALUE!</v>
      </c>
      <c r="H9602" t="e">
        <f>IF(G9602=43,'Mission Importer'!A9602,0)</f>
        <v>#VALUE!</v>
      </c>
      <c r="J9602" t="e">
        <f>SEARCH("type",'Mission Importer'!A9602)</f>
        <v>#VALUE!</v>
      </c>
      <c r="K9602" t="e">
        <f>IF(J9602=43,'Mission Importer'!A9602,0)</f>
        <v>#VALUE!</v>
      </c>
      <c r="L9602" t="e">
        <f>SEARCH("category",'Mission Importer'!A9602)</f>
        <v>#VALUE!</v>
      </c>
      <c r="M9602" t="e">
        <f>IF(L9602=43,'Mission Importer'!A9602,0)</f>
        <v>#VALUE!</v>
      </c>
    </row>
    <row r="9603" spans="1:13" x14ac:dyDescent="0.3">
      <c r="A9603" t="e">
        <f>SEARCH("livery",'Mission Importer'!A9603)</f>
        <v>#VALUE!</v>
      </c>
      <c r="B9603" t="e">
        <f>IF(A9603=43,'Mission Importer'!A9603,0)</f>
        <v>#VALUE!</v>
      </c>
      <c r="D9603" t="e">
        <f>SEARCH("shape_name",'Mission Importer'!A9603)</f>
        <v>#VALUE!</v>
      </c>
      <c r="E9603" t="e">
        <f>IF(D9603=43,'Mission Importer'!A9603,0)</f>
        <v>#VALUE!</v>
      </c>
      <c r="G9603" t="e">
        <f>SEARCH("shape_name",'Mission Importer'!A9603)</f>
        <v>#VALUE!</v>
      </c>
      <c r="H9603" t="e">
        <f>IF(G9603=43,'Mission Importer'!A9603,0)</f>
        <v>#VALUE!</v>
      </c>
      <c r="J9603" t="e">
        <f>SEARCH("type",'Mission Importer'!A9603)</f>
        <v>#VALUE!</v>
      </c>
      <c r="K9603" t="e">
        <f>IF(J9603=43,'Mission Importer'!A9603,0)</f>
        <v>#VALUE!</v>
      </c>
      <c r="L9603" t="e">
        <f>SEARCH("category",'Mission Importer'!A9603)</f>
        <v>#VALUE!</v>
      </c>
      <c r="M9603" t="e">
        <f>IF(L9603=43,'Mission Importer'!A9603,0)</f>
        <v>#VALUE!</v>
      </c>
    </row>
    <row r="9604" spans="1:13" x14ac:dyDescent="0.3">
      <c r="A9604" t="e">
        <f>SEARCH("livery",'Mission Importer'!A9604)</f>
        <v>#VALUE!</v>
      </c>
      <c r="B9604" t="e">
        <f>IF(A9604=43,'Mission Importer'!A9604,0)</f>
        <v>#VALUE!</v>
      </c>
      <c r="D9604" t="e">
        <f>SEARCH("shape_name",'Mission Importer'!A9604)</f>
        <v>#VALUE!</v>
      </c>
      <c r="E9604" t="e">
        <f>IF(D9604=43,'Mission Importer'!A9604,0)</f>
        <v>#VALUE!</v>
      </c>
      <c r="G9604" t="e">
        <f>SEARCH("shape_name",'Mission Importer'!A9604)</f>
        <v>#VALUE!</v>
      </c>
      <c r="H9604" t="e">
        <f>IF(G9604=43,'Mission Importer'!A9604,0)</f>
        <v>#VALUE!</v>
      </c>
      <c r="J9604" t="e">
        <f>SEARCH("type",'Mission Importer'!A9604)</f>
        <v>#VALUE!</v>
      </c>
      <c r="K9604" t="e">
        <f>IF(J9604=43,'Mission Importer'!A9604,0)</f>
        <v>#VALUE!</v>
      </c>
      <c r="L9604" t="e">
        <f>SEARCH("category",'Mission Importer'!A9604)</f>
        <v>#VALUE!</v>
      </c>
      <c r="M9604" t="e">
        <f>IF(L9604=43,'Mission Importer'!A9604,0)</f>
        <v>#VALUE!</v>
      </c>
    </row>
    <row r="9605" spans="1:13" x14ac:dyDescent="0.3">
      <c r="A9605" t="e">
        <f>SEARCH("livery",'Mission Importer'!A9605)</f>
        <v>#VALUE!</v>
      </c>
      <c r="B9605" t="e">
        <f>IF(A9605=43,'Mission Importer'!A9605,0)</f>
        <v>#VALUE!</v>
      </c>
      <c r="D9605" t="e">
        <f>SEARCH("shape_name",'Mission Importer'!A9605)</f>
        <v>#VALUE!</v>
      </c>
      <c r="E9605" t="e">
        <f>IF(D9605=43,'Mission Importer'!A9605,0)</f>
        <v>#VALUE!</v>
      </c>
      <c r="G9605" t="e">
        <f>SEARCH("shape_name",'Mission Importer'!A9605)</f>
        <v>#VALUE!</v>
      </c>
      <c r="H9605" t="e">
        <f>IF(G9605=43,'Mission Importer'!A9605,0)</f>
        <v>#VALUE!</v>
      </c>
      <c r="J9605" t="e">
        <f>SEARCH("type",'Mission Importer'!A9605)</f>
        <v>#VALUE!</v>
      </c>
      <c r="K9605" t="e">
        <f>IF(J9605=43,'Mission Importer'!A9605,0)</f>
        <v>#VALUE!</v>
      </c>
      <c r="L9605" t="e">
        <f>SEARCH("category",'Mission Importer'!A9605)</f>
        <v>#VALUE!</v>
      </c>
      <c r="M9605" t="e">
        <f>IF(L9605=43,'Mission Importer'!A9605,0)</f>
        <v>#VALUE!</v>
      </c>
    </row>
    <row r="9606" spans="1:13" x14ac:dyDescent="0.3">
      <c r="A9606" t="e">
        <f>SEARCH("livery",'Mission Importer'!A9606)</f>
        <v>#VALUE!</v>
      </c>
      <c r="B9606" t="e">
        <f>IF(A9606=43,'Mission Importer'!A9606,0)</f>
        <v>#VALUE!</v>
      </c>
      <c r="D9606" t="e">
        <f>SEARCH("shape_name",'Mission Importer'!A9606)</f>
        <v>#VALUE!</v>
      </c>
      <c r="E9606" t="e">
        <f>IF(D9606=43,'Mission Importer'!A9606,0)</f>
        <v>#VALUE!</v>
      </c>
      <c r="G9606" t="e">
        <f>SEARCH("shape_name",'Mission Importer'!A9606)</f>
        <v>#VALUE!</v>
      </c>
      <c r="H9606" t="e">
        <f>IF(G9606=43,'Mission Importer'!A9606,0)</f>
        <v>#VALUE!</v>
      </c>
      <c r="J9606" t="e">
        <f>SEARCH("type",'Mission Importer'!A9606)</f>
        <v>#VALUE!</v>
      </c>
      <c r="K9606" t="e">
        <f>IF(J9606=43,'Mission Importer'!A9606,0)</f>
        <v>#VALUE!</v>
      </c>
      <c r="L9606" t="e">
        <f>SEARCH("category",'Mission Importer'!A9606)</f>
        <v>#VALUE!</v>
      </c>
      <c r="M9606" t="e">
        <f>IF(L9606=43,'Mission Importer'!A9606,0)</f>
        <v>#VALUE!</v>
      </c>
    </row>
    <row r="9607" spans="1:13" x14ac:dyDescent="0.3">
      <c r="A9607" t="e">
        <f>SEARCH("livery",'Mission Importer'!A9607)</f>
        <v>#VALUE!</v>
      </c>
      <c r="B9607" t="e">
        <f>IF(A9607=43,'Mission Importer'!A9607,0)</f>
        <v>#VALUE!</v>
      </c>
      <c r="D9607" t="e">
        <f>SEARCH("shape_name",'Mission Importer'!A9607)</f>
        <v>#VALUE!</v>
      </c>
      <c r="E9607" t="e">
        <f>IF(D9607=43,'Mission Importer'!A9607,0)</f>
        <v>#VALUE!</v>
      </c>
      <c r="G9607" t="e">
        <f>SEARCH("shape_name",'Mission Importer'!A9607)</f>
        <v>#VALUE!</v>
      </c>
      <c r="H9607" t="e">
        <f>IF(G9607=43,'Mission Importer'!A9607,0)</f>
        <v>#VALUE!</v>
      </c>
      <c r="J9607" t="e">
        <f>SEARCH("type",'Mission Importer'!A9607)</f>
        <v>#VALUE!</v>
      </c>
      <c r="K9607" t="e">
        <f>IF(J9607=43,'Mission Importer'!A9607,0)</f>
        <v>#VALUE!</v>
      </c>
      <c r="L9607" t="e">
        <f>SEARCH("category",'Mission Importer'!A9607)</f>
        <v>#VALUE!</v>
      </c>
      <c r="M9607" t="e">
        <f>IF(L9607=43,'Mission Importer'!A9607,0)</f>
        <v>#VALUE!</v>
      </c>
    </row>
    <row r="9608" spans="1:13" x14ac:dyDescent="0.3">
      <c r="A9608" t="e">
        <f>SEARCH("livery",'Mission Importer'!A9608)</f>
        <v>#VALUE!</v>
      </c>
      <c r="B9608" t="e">
        <f>IF(A9608=43,'Mission Importer'!A9608,0)</f>
        <v>#VALUE!</v>
      </c>
      <c r="D9608" t="e">
        <f>SEARCH("shape_name",'Mission Importer'!A9608)</f>
        <v>#VALUE!</v>
      </c>
      <c r="E9608" t="e">
        <f>IF(D9608=43,'Mission Importer'!A9608,0)</f>
        <v>#VALUE!</v>
      </c>
      <c r="G9608" t="e">
        <f>SEARCH("shape_name",'Mission Importer'!A9608)</f>
        <v>#VALUE!</v>
      </c>
      <c r="H9608" t="e">
        <f>IF(G9608=43,'Mission Importer'!A9608,0)</f>
        <v>#VALUE!</v>
      </c>
      <c r="J9608" t="e">
        <f>SEARCH("type",'Mission Importer'!A9608)</f>
        <v>#VALUE!</v>
      </c>
      <c r="K9608" t="e">
        <f>IF(J9608=43,'Mission Importer'!A9608,0)</f>
        <v>#VALUE!</v>
      </c>
      <c r="L9608" t="e">
        <f>SEARCH("category",'Mission Importer'!A9608)</f>
        <v>#VALUE!</v>
      </c>
      <c r="M9608" t="e">
        <f>IF(L9608=43,'Mission Importer'!A9608,0)</f>
        <v>#VALUE!</v>
      </c>
    </row>
    <row r="9609" spans="1:13" x14ac:dyDescent="0.3">
      <c r="A9609" t="e">
        <f>SEARCH("livery",'Mission Importer'!A9609)</f>
        <v>#VALUE!</v>
      </c>
      <c r="B9609" t="e">
        <f>IF(A9609=43,'Mission Importer'!A9609,0)</f>
        <v>#VALUE!</v>
      </c>
      <c r="D9609" t="e">
        <f>SEARCH("shape_name",'Mission Importer'!A9609)</f>
        <v>#VALUE!</v>
      </c>
      <c r="E9609" t="e">
        <f>IF(D9609=43,'Mission Importer'!A9609,0)</f>
        <v>#VALUE!</v>
      </c>
      <c r="G9609" t="e">
        <f>SEARCH("shape_name",'Mission Importer'!A9609)</f>
        <v>#VALUE!</v>
      </c>
      <c r="H9609" t="e">
        <f>IF(G9609=43,'Mission Importer'!A9609,0)</f>
        <v>#VALUE!</v>
      </c>
      <c r="J9609" t="e">
        <f>SEARCH("type",'Mission Importer'!A9609)</f>
        <v>#VALUE!</v>
      </c>
      <c r="K9609" t="e">
        <f>IF(J9609=43,'Mission Importer'!A9609,0)</f>
        <v>#VALUE!</v>
      </c>
      <c r="L9609" t="e">
        <f>SEARCH("category",'Mission Importer'!A9609)</f>
        <v>#VALUE!</v>
      </c>
      <c r="M9609" t="e">
        <f>IF(L9609=43,'Mission Importer'!A9609,0)</f>
        <v>#VALUE!</v>
      </c>
    </row>
    <row r="9610" spans="1:13" x14ac:dyDescent="0.3">
      <c r="A9610" t="e">
        <f>SEARCH("livery",'Mission Importer'!A9610)</f>
        <v>#VALUE!</v>
      </c>
      <c r="B9610" t="e">
        <f>IF(A9610=43,'Mission Importer'!A9610,0)</f>
        <v>#VALUE!</v>
      </c>
      <c r="D9610" t="e">
        <f>SEARCH("shape_name",'Mission Importer'!A9610)</f>
        <v>#VALUE!</v>
      </c>
      <c r="E9610" t="e">
        <f>IF(D9610=43,'Mission Importer'!A9610,0)</f>
        <v>#VALUE!</v>
      </c>
      <c r="G9610" t="e">
        <f>SEARCH("shape_name",'Mission Importer'!A9610)</f>
        <v>#VALUE!</v>
      </c>
      <c r="H9610" t="e">
        <f>IF(G9610=43,'Mission Importer'!A9610,0)</f>
        <v>#VALUE!</v>
      </c>
      <c r="J9610" t="e">
        <f>SEARCH("type",'Mission Importer'!A9610)</f>
        <v>#VALUE!</v>
      </c>
      <c r="K9610" t="e">
        <f>IF(J9610=43,'Mission Importer'!A9610,0)</f>
        <v>#VALUE!</v>
      </c>
      <c r="L9610" t="e">
        <f>SEARCH("category",'Mission Importer'!A9610)</f>
        <v>#VALUE!</v>
      </c>
      <c r="M9610" t="e">
        <f>IF(L9610=43,'Mission Importer'!A9610,0)</f>
        <v>#VALUE!</v>
      </c>
    </row>
    <row r="9611" spans="1:13" x14ac:dyDescent="0.3">
      <c r="A9611" t="e">
        <f>SEARCH("livery",'Mission Importer'!A9611)</f>
        <v>#VALUE!</v>
      </c>
      <c r="B9611" t="e">
        <f>IF(A9611=43,'Mission Importer'!A9611,0)</f>
        <v>#VALUE!</v>
      </c>
      <c r="D9611" t="e">
        <f>SEARCH("shape_name",'Mission Importer'!A9611)</f>
        <v>#VALUE!</v>
      </c>
      <c r="E9611" t="e">
        <f>IF(D9611=43,'Mission Importer'!A9611,0)</f>
        <v>#VALUE!</v>
      </c>
      <c r="G9611" t="e">
        <f>SEARCH("shape_name",'Mission Importer'!A9611)</f>
        <v>#VALUE!</v>
      </c>
      <c r="H9611" t="e">
        <f>IF(G9611=43,'Mission Importer'!A9611,0)</f>
        <v>#VALUE!</v>
      </c>
      <c r="J9611" t="e">
        <f>SEARCH("type",'Mission Importer'!A9611)</f>
        <v>#VALUE!</v>
      </c>
      <c r="K9611" t="e">
        <f>IF(J9611=43,'Mission Importer'!A9611,0)</f>
        <v>#VALUE!</v>
      </c>
      <c r="L9611" t="e">
        <f>SEARCH("category",'Mission Importer'!A9611)</f>
        <v>#VALUE!</v>
      </c>
      <c r="M9611" t="e">
        <f>IF(L9611=43,'Mission Importer'!A9611,0)</f>
        <v>#VALUE!</v>
      </c>
    </row>
    <row r="9612" spans="1:13" x14ac:dyDescent="0.3">
      <c r="A9612" t="e">
        <f>SEARCH("livery",'Mission Importer'!A9612)</f>
        <v>#VALUE!</v>
      </c>
      <c r="B9612" t="e">
        <f>IF(A9612=43,'Mission Importer'!A9612,0)</f>
        <v>#VALUE!</v>
      </c>
      <c r="D9612" t="e">
        <f>SEARCH("shape_name",'Mission Importer'!A9612)</f>
        <v>#VALUE!</v>
      </c>
      <c r="E9612" t="e">
        <f>IF(D9612=43,'Mission Importer'!A9612,0)</f>
        <v>#VALUE!</v>
      </c>
      <c r="G9612" t="e">
        <f>SEARCH("shape_name",'Mission Importer'!A9612)</f>
        <v>#VALUE!</v>
      </c>
      <c r="H9612" t="e">
        <f>IF(G9612=43,'Mission Importer'!A9612,0)</f>
        <v>#VALUE!</v>
      </c>
      <c r="J9612" t="e">
        <f>SEARCH("type",'Mission Importer'!A9612)</f>
        <v>#VALUE!</v>
      </c>
      <c r="K9612" t="e">
        <f>IF(J9612=43,'Mission Importer'!A9612,0)</f>
        <v>#VALUE!</v>
      </c>
      <c r="L9612" t="e">
        <f>SEARCH("category",'Mission Importer'!A9612)</f>
        <v>#VALUE!</v>
      </c>
      <c r="M9612" t="e">
        <f>IF(L9612=43,'Mission Importer'!A9612,0)</f>
        <v>#VALUE!</v>
      </c>
    </row>
    <row r="9613" spans="1:13" x14ac:dyDescent="0.3">
      <c r="A9613" t="e">
        <f>SEARCH("livery",'Mission Importer'!A9613)</f>
        <v>#VALUE!</v>
      </c>
      <c r="B9613" t="e">
        <f>IF(A9613=43,'Mission Importer'!A9613,0)</f>
        <v>#VALUE!</v>
      </c>
      <c r="D9613" t="e">
        <f>SEARCH("shape_name",'Mission Importer'!A9613)</f>
        <v>#VALUE!</v>
      </c>
      <c r="E9613" t="e">
        <f>IF(D9613=43,'Mission Importer'!A9613,0)</f>
        <v>#VALUE!</v>
      </c>
      <c r="G9613" t="e">
        <f>SEARCH("shape_name",'Mission Importer'!A9613)</f>
        <v>#VALUE!</v>
      </c>
      <c r="H9613" t="e">
        <f>IF(G9613=43,'Mission Importer'!A9613,0)</f>
        <v>#VALUE!</v>
      </c>
      <c r="J9613" t="e">
        <f>SEARCH("type",'Mission Importer'!A9613)</f>
        <v>#VALUE!</v>
      </c>
      <c r="K9613" t="e">
        <f>IF(J9613=43,'Mission Importer'!A9613,0)</f>
        <v>#VALUE!</v>
      </c>
      <c r="L9613" t="e">
        <f>SEARCH("category",'Mission Importer'!A9613)</f>
        <v>#VALUE!</v>
      </c>
      <c r="M9613" t="e">
        <f>IF(L9613=43,'Mission Importer'!A9613,0)</f>
        <v>#VALUE!</v>
      </c>
    </row>
    <row r="9614" spans="1:13" x14ac:dyDescent="0.3">
      <c r="A9614" t="e">
        <f>SEARCH("livery",'Mission Importer'!A9614)</f>
        <v>#VALUE!</v>
      </c>
      <c r="B9614" t="e">
        <f>IF(A9614=43,'Mission Importer'!A9614,0)</f>
        <v>#VALUE!</v>
      </c>
      <c r="D9614" t="e">
        <f>SEARCH("shape_name",'Mission Importer'!A9614)</f>
        <v>#VALUE!</v>
      </c>
      <c r="E9614" t="e">
        <f>IF(D9614=43,'Mission Importer'!A9614,0)</f>
        <v>#VALUE!</v>
      </c>
      <c r="G9614" t="e">
        <f>SEARCH("shape_name",'Mission Importer'!A9614)</f>
        <v>#VALUE!</v>
      </c>
      <c r="H9614" t="e">
        <f>IF(G9614=43,'Mission Importer'!A9614,0)</f>
        <v>#VALUE!</v>
      </c>
      <c r="J9614" t="e">
        <f>SEARCH("type",'Mission Importer'!A9614)</f>
        <v>#VALUE!</v>
      </c>
      <c r="K9614" t="e">
        <f>IF(J9614=43,'Mission Importer'!A9614,0)</f>
        <v>#VALUE!</v>
      </c>
      <c r="L9614" t="e">
        <f>SEARCH("category",'Mission Importer'!A9614)</f>
        <v>#VALUE!</v>
      </c>
      <c r="M9614" t="e">
        <f>IF(L9614=43,'Mission Importer'!A9614,0)</f>
        <v>#VALUE!</v>
      </c>
    </row>
    <row r="9615" spans="1:13" x14ac:dyDescent="0.3">
      <c r="A9615" t="e">
        <f>SEARCH("livery",'Mission Importer'!A9615)</f>
        <v>#VALUE!</v>
      </c>
      <c r="B9615" t="e">
        <f>IF(A9615=43,'Mission Importer'!A9615,0)</f>
        <v>#VALUE!</v>
      </c>
      <c r="D9615" t="e">
        <f>SEARCH("shape_name",'Mission Importer'!A9615)</f>
        <v>#VALUE!</v>
      </c>
      <c r="E9615" t="e">
        <f>IF(D9615=43,'Mission Importer'!A9615,0)</f>
        <v>#VALUE!</v>
      </c>
      <c r="G9615" t="e">
        <f>SEARCH("shape_name",'Mission Importer'!A9615)</f>
        <v>#VALUE!</v>
      </c>
      <c r="H9615" t="e">
        <f>IF(G9615=43,'Mission Importer'!A9615,0)</f>
        <v>#VALUE!</v>
      </c>
      <c r="J9615" t="e">
        <f>SEARCH("type",'Mission Importer'!A9615)</f>
        <v>#VALUE!</v>
      </c>
      <c r="K9615" t="e">
        <f>IF(J9615=43,'Mission Importer'!A9615,0)</f>
        <v>#VALUE!</v>
      </c>
      <c r="L9615" t="e">
        <f>SEARCH("category",'Mission Importer'!A9615)</f>
        <v>#VALUE!</v>
      </c>
      <c r="M9615" t="e">
        <f>IF(L9615=43,'Mission Importer'!A9615,0)</f>
        <v>#VALUE!</v>
      </c>
    </row>
    <row r="9616" spans="1:13" x14ac:dyDescent="0.3">
      <c r="A9616" t="e">
        <f>SEARCH("livery",'Mission Importer'!A9616)</f>
        <v>#VALUE!</v>
      </c>
      <c r="B9616" t="e">
        <f>IF(A9616=43,'Mission Importer'!A9616,0)</f>
        <v>#VALUE!</v>
      </c>
      <c r="D9616" t="e">
        <f>SEARCH("shape_name",'Mission Importer'!A9616)</f>
        <v>#VALUE!</v>
      </c>
      <c r="E9616" t="e">
        <f>IF(D9616=43,'Mission Importer'!A9616,0)</f>
        <v>#VALUE!</v>
      </c>
      <c r="G9616" t="e">
        <f>SEARCH("shape_name",'Mission Importer'!A9616)</f>
        <v>#VALUE!</v>
      </c>
      <c r="H9616" t="e">
        <f>IF(G9616=43,'Mission Importer'!A9616,0)</f>
        <v>#VALUE!</v>
      </c>
      <c r="J9616" t="e">
        <f>SEARCH("type",'Mission Importer'!A9616)</f>
        <v>#VALUE!</v>
      </c>
      <c r="K9616" t="e">
        <f>IF(J9616=43,'Mission Importer'!A9616,0)</f>
        <v>#VALUE!</v>
      </c>
      <c r="L9616" t="e">
        <f>SEARCH("category",'Mission Importer'!A9616)</f>
        <v>#VALUE!</v>
      </c>
      <c r="M9616" t="e">
        <f>IF(L9616=43,'Mission Importer'!A9616,0)</f>
        <v>#VALUE!</v>
      </c>
    </row>
    <row r="9617" spans="1:13" x14ac:dyDescent="0.3">
      <c r="A9617" t="e">
        <f>SEARCH("livery",'Mission Importer'!A9617)</f>
        <v>#VALUE!</v>
      </c>
      <c r="B9617" t="e">
        <f>IF(A9617=43,'Mission Importer'!A9617,0)</f>
        <v>#VALUE!</v>
      </c>
      <c r="D9617" t="e">
        <f>SEARCH("shape_name",'Mission Importer'!A9617)</f>
        <v>#VALUE!</v>
      </c>
      <c r="E9617" t="e">
        <f>IF(D9617=43,'Mission Importer'!A9617,0)</f>
        <v>#VALUE!</v>
      </c>
      <c r="G9617" t="e">
        <f>SEARCH("shape_name",'Mission Importer'!A9617)</f>
        <v>#VALUE!</v>
      </c>
      <c r="H9617" t="e">
        <f>IF(G9617=43,'Mission Importer'!A9617,0)</f>
        <v>#VALUE!</v>
      </c>
      <c r="J9617" t="e">
        <f>SEARCH("type",'Mission Importer'!A9617)</f>
        <v>#VALUE!</v>
      </c>
      <c r="K9617" t="e">
        <f>IF(J9617=43,'Mission Importer'!A9617,0)</f>
        <v>#VALUE!</v>
      </c>
      <c r="L9617" t="e">
        <f>SEARCH("category",'Mission Importer'!A9617)</f>
        <v>#VALUE!</v>
      </c>
      <c r="M9617" t="e">
        <f>IF(L9617=43,'Mission Importer'!A9617,0)</f>
        <v>#VALUE!</v>
      </c>
    </row>
    <row r="9618" spans="1:13" x14ac:dyDescent="0.3">
      <c r="A9618" t="e">
        <f>SEARCH("livery",'Mission Importer'!A9618)</f>
        <v>#VALUE!</v>
      </c>
      <c r="B9618" t="e">
        <f>IF(A9618=43,'Mission Importer'!A9618,0)</f>
        <v>#VALUE!</v>
      </c>
      <c r="D9618" t="e">
        <f>SEARCH("shape_name",'Mission Importer'!A9618)</f>
        <v>#VALUE!</v>
      </c>
      <c r="E9618" t="e">
        <f>IF(D9618=43,'Mission Importer'!A9618,0)</f>
        <v>#VALUE!</v>
      </c>
      <c r="G9618" t="e">
        <f>SEARCH("shape_name",'Mission Importer'!A9618)</f>
        <v>#VALUE!</v>
      </c>
      <c r="H9618" t="e">
        <f>IF(G9618=43,'Mission Importer'!A9618,0)</f>
        <v>#VALUE!</v>
      </c>
      <c r="J9618" t="e">
        <f>SEARCH("type",'Mission Importer'!A9618)</f>
        <v>#VALUE!</v>
      </c>
      <c r="K9618" t="e">
        <f>IF(J9618=43,'Mission Importer'!A9618,0)</f>
        <v>#VALUE!</v>
      </c>
      <c r="L9618" t="e">
        <f>SEARCH("category",'Mission Importer'!A9618)</f>
        <v>#VALUE!</v>
      </c>
      <c r="M9618" t="e">
        <f>IF(L9618=43,'Mission Importer'!A9618,0)</f>
        <v>#VALUE!</v>
      </c>
    </row>
    <row r="9619" spans="1:13" x14ac:dyDescent="0.3">
      <c r="A9619" t="e">
        <f>SEARCH("livery",'Mission Importer'!A9619)</f>
        <v>#VALUE!</v>
      </c>
      <c r="B9619" t="e">
        <f>IF(A9619=43,'Mission Importer'!A9619,0)</f>
        <v>#VALUE!</v>
      </c>
      <c r="D9619" t="e">
        <f>SEARCH("shape_name",'Mission Importer'!A9619)</f>
        <v>#VALUE!</v>
      </c>
      <c r="E9619" t="e">
        <f>IF(D9619=43,'Mission Importer'!A9619,0)</f>
        <v>#VALUE!</v>
      </c>
      <c r="G9619" t="e">
        <f>SEARCH("shape_name",'Mission Importer'!A9619)</f>
        <v>#VALUE!</v>
      </c>
      <c r="H9619" t="e">
        <f>IF(G9619=43,'Mission Importer'!A9619,0)</f>
        <v>#VALUE!</v>
      </c>
      <c r="J9619" t="e">
        <f>SEARCH("type",'Mission Importer'!A9619)</f>
        <v>#VALUE!</v>
      </c>
      <c r="K9619" t="e">
        <f>IF(J9619=43,'Mission Importer'!A9619,0)</f>
        <v>#VALUE!</v>
      </c>
      <c r="L9619" t="e">
        <f>SEARCH("category",'Mission Importer'!A9619)</f>
        <v>#VALUE!</v>
      </c>
      <c r="M9619" t="e">
        <f>IF(L9619=43,'Mission Importer'!A9619,0)</f>
        <v>#VALUE!</v>
      </c>
    </row>
    <row r="9620" spans="1:13" x14ac:dyDescent="0.3">
      <c r="A9620" t="e">
        <f>SEARCH("livery",'Mission Importer'!A9620)</f>
        <v>#VALUE!</v>
      </c>
      <c r="B9620" t="e">
        <f>IF(A9620=43,'Mission Importer'!A9620,0)</f>
        <v>#VALUE!</v>
      </c>
      <c r="D9620" t="e">
        <f>SEARCH("shape_name",'Mission Importer'!A9620)</f>
        <v>#VALUE!</v>
      </c>
      <c r="E9620" t="e">
        <f>IF(D9620=43,'Mission Importer'!A9620,0)</f>
        <v>#VALUE!</v>
      </c>
      <c r="G9620" t="e">
        <f>SEARCH("shape_name",'Mission Importer'!A9620)</f>
        <v>#VALUE!</v>
      </c>
      <c r="H9620" t="e">
        <f>IF(G9620=43,'Mission Importer'!A9620,0)</f>
        <v>#VALUE!</v>
      </c>
      <c r="J9620" t="e">
        <f>SEARCH("type",'Mission Importer'!A9620)</f>
        <v>#VALUE!</v>
      </c>
      <c r="K9620" t="e">
        <f>IF(J9620=43,'Mission Importer'!A9620,0)</f>
        <v>#VALUE!</v>
      </c>
      <c r="L9620" t="e">
        <f>SEARCH("category",'Mission Importer'!A9620)</f>
        <v>#VALUE!</v>
      </c>
      <c r="M9620" t="e">
        <f>IF(L9620=43,'Mission Importer'!A9620,0)</f>
        <v>#VALUE!</v>
      </c>
    </row>
    <row r="9621" spans="1:13" x14ac:dyDescent="0.3">
      <c r="A9621" t="e">
        <f>SEARCH("livery",'Mission Importer'!A9621)</f>
        <v>#VALUE!</v>
      </c>
      <c r="B9621" t="e">
        <f>IF(A9621=43,'Mission Importer'!A9621,0)</f>
        <v>#VALUE!</v>
      </c>
      <c r="D9621" t="e">
        <f>SEARCH("shape_name",'Mission Importer'!A9621)</f>
        <v>#VALUE!</v>
      </c>
      <c r="E9621" t="e">
        <f>IF(D9621=43,'Mission Importer'!A9621,0)</f>
        <v>#VALUE!</v>
      </c>
      <c r="G9621" t="e">
        <f>SEARCH("shape_name",'Mission Importer'!A9621)</f>
        <v>#VALUE!</v>
      </c>
      <c r="H9621" t="e">
        <f>IF(G9621=43,'Mission Importer'!A9621,0)</f>
        <v>#VALUE!</v>
      </c>
      <c r="J9621" t="e">
        <f>SEARCH("type",'Mission Importer'!A9621)</f>
        <v>#VALUE!</v>
      </c>
      <c r="K9621" t="e">
        <f>IF(J9621=43,'Mission Importer'!A9621,0)</f>
        <v>#VALUE!</v>
      </c>
      <c r="L9621" t="e">
        <f>SEARCH("category",'Mission Importer'!A9621)</f>
        <v>#VALUE!</v>
      </c>
      <c r="M9621" t="e">
        <f>IF(L9621=43,'Mission Importer'!A9621,0)</f>
        <v>#VALUE!</v>
      </c>
    </row>
    <row r="9622" spans="1:13" x14ac:dyDescent="0.3">
      <c r="A9622" t="e">
        <f>SEARCH("livery",'Mission Importer'!A9622)</f>
        <v>#VALUE!</v>
      </c>
      <c r="B9622" t="e">
        <f>IF(A9622=43,'Mission Importer'!A9622,0)</f>
        <v>#VALUE!</v>
      </c>
      <c r="D9622" t="e">
        <f>SEARCH("shape_name",'Mission Importer'!A9622)</f>
        <v>#VALUE!</v>
      </c>
      <c r="E9622" t="e">
        <f>IF(D9622=43,'Mission Importer'!A9622,0)</f>
        <v>#VALUE!</v>
      </c>
      <c r="G9622" t="e">
        <f>SEARCH("shape_name",'Mission Importer'!A9622)</f>
        <v>#VALUE!</v>
      </c>
      <c r="H9622" t="e">
        <f>IF(G9622=43,'Mission Importer'!A9622,0)</f>
        <v>#VALUE!</v>
      </c>
      <c r="J9622" t="e">
        <f>SEARCH("type",'Mission Importer'!A9622)</f>
        <v>#VALUE!</v>
      </c>
      <c r="K9622" t="e">
        <f>IF(J9622=43,'Mission Importer'!A9622,0)</f>
        <v>#VALUE!</v>
      </c>
      <c r="L9622" t="e">
        <f>SEARCH("category",'Mission Importer'!A9622)</f>
        <v>#VALUE!</v>
      </c>
      <c r="M9622" t="e">
        <f>IF(L9622=43,'Mission Importer'!A9622,0)</f>
        <v>#VALUE!</v>
      </c>
    </row>
    <row r="9623" spans="1:13" x14ac:dyDescent="0.3">
      <c r="A9623" t="e">
        <f>SEARCH("livery",'Mission Importer'!A9623)</f>
        <v>#VALUE!</v>
      </c>
      <c r="B9623" t="e">
        <f>IF(A9623=43,'Mission Importer'!A9623,0)</f>
        <v>#VALUE!</v>
      </c>
      <c r="D9623" t="e">
        <f>SEARCH("shape_name",'Mission Importer'!A9623)</f>
        <v>#VALUE!</v>
      </c>
      <c r="E9623" t="e">
        <f>IF(D9623=43,'Mission Importer'!A9623,0)</f>
        <v>#VALUE!</v>
      </c>
      <c r="G9623" t="e">
        <f>SEARCH("shape_name",'Mission Importer'!A9623)</f>
        <v>#VALUE!</v>
      </c>
      <c r="H9623" t="e">
        <f>IF(G9623=43,'Mission Importer'!A9623,0)</f>
        <v>#VALUE!</v>
      </c>
      <c r="J9623" t="e">
        <f>SEARCH("type",'Mission Importer'!A9623)</f>
        <v>#VALUE!</v>
      </c>
      <c r="K9623" t="e">
        <f>IF(J9623=43,'Mission Importer'!A9623,0)</f>
        <v>#VALUE!</v>
      </c>
      <c r="L9623" t="e">
        <f>SEARCH("category",'Mission Importer'!A9623)</f>
        <v>#VALUE!</v>
      </c>
      <c r="M9623" t="e">
        <f>IF(L9623=43,'Mission Importer'!A9623,0)</f>
        <v>#VALUE!</v>
      </c>
    </row>
    <row r="9624" spans="1:13" x14ac:dyDescent="0.3">
      <c r="A9624" t="e">
        <f>SEARCH("livery",'Mission Importer'!A9624)</f>
        <v>#VALUE!</v>
      </c>
      <c r="B9624" t="e">
        <f>IF(A9624=43,'Mission Importer'!A9624,0)</f>
        <v>#VALUE!</v>
      </c>
      <c r="D9624" t="e">
        <f>SEARCH("shape_name",'Mission Importer'!A9624)</f>
        <v>#VALUE!</v>
      </c>
      <c r="E9624" t="e">
        <f>IF(D9624=43,'Mission Importer'!A9624,0)</f>
        <v>#VALUE!</v>
      </c>
      <c r="G9624" t="e">
        <f>SEARCH("shape_name",'Mission Importer'!A9624)</f>
        <v>#VALUE!</v>
      </c>
      <c r="H9624" t="e">
        <f>IF(G9624=43,'Mission Importer'!A9624,0)</f>
        <v>#VALUE!</v>
      </c>
      <c r="J9624">
        <f>SEARCH("type",'Mission Importer'!A9624)</f>
        <v>47</v>
      </c>
      <c r="K9624">
        <f>IF(J9624=43,'Mission Importer'!A9624,0)</f>
        <v>0</v>
      </c>
      <c r="L9624" t="e">
        <f>SEARCH("category",'Mission Importer'!A9624)</f>
        <v>#VALUE!</v>
      </c>
      <c r="M9624" t="e">
        <f>IF(L9624=43,'Mission Importer'!A9624,0)</f>
        <v>#VALUE!</v>
      </c>
    </row>
    <row r="9625" spans="1:13" x14ac:dyDescent="0.3">
      <c r="A9625" t="e">
        <f>SEARCH("livery",'Mission Importer'!A9625)</f>
        <v>#VALUE!</v>
      </c>
      <c r="B9625" t="e">
        <f>IF(A9625=43,'Mission Importer'!A9625,0)</f>
        <v>#VALUE!</v>
      </c>
      <c r="D9625" t="e">
        <f>SEARCH("shape_name",'Mission Importer'!A9625)</f>
        <v>#VALUE!</v>
      </c>
      <c r="E9625" t="e">
        <f>IF(D9625=43,'Mission Importer'!A9625,0)</f>
        <v>#VALUE!</v>
      </c>
      <c r="G9625" t="e">
        <f>SEARCH("shape_name",'Mission Importer'!A9625)</f>
        <v>#VALUE!</v>
      </c>
      <c r="H9625" t="e">
        <f>IF(G9625=43,'Mission Importer'!A9625,0)</f>
        <v>#VALUE!</v>
      </c>
      <c r="J9625" t="e">
        <f>SEARCH("type",'Mission Importer'!A9625)</f>
        <v>#VALUE!</v>
      </c>
      <c r="K9625" t="e">
        <f>IF(J9625=43,'Mission Importer'!A9625,0)</f>
        <v>#VALUE!</v>
      </c>
      <c r="L9625" t="e">
        <f>SEARCH("category",'Mission Importer'!A9625)</f>
        <v>#VALUE!</v>
      </c>
      <c r="M9625" t="e">
        <f>IF(L9625=43,'Mission Importer'!A9625,0)</f>
        <v>#VALUE!</v>
      </c>
    </row>
    <row r="9626" spans="1:13" x14ac:dyDescent="0.3">
      <c r="A9626" t="e">
        <f>SEARCH("livery",'Mission Importer'!A9626)</f>
        <v>#VALUE!</v>
      </c>
      <c r="B9626" t="e">
        <f>IF(A9626=43,'Mission Importer'!A9626,0)</f>
        <v>#VALUE!</v>
      </c>
      <c r="D9626" t="e">
        <f>SEARCH("shape_name",'Mission Importer'!A9626)</f>
        <v>#VALUE!</v>
      </c>
      <c r="E9626" t="e">
        <f>IF(D9626=43,'Mission Importer'!A9626,0)</f>
        <v>#VALUE!</v>
      </c>
      <c r="G9626" t="e">
        <f>SEARCH("shape_name",'Mission Importer'!A9626)</f>
        <v>#VALUE!</v>
      </c>
      <c r="H9626" t="e">
        <f>IF(G9626=43,'Mission Importer'!A9626,0)</f>
        <v>#VALUE!</v>
      </c>
      <c r="J9626" t="e">
        <f>SEARCH("type",'Mission Importer'!A9626)</f>
        <v>#VALUE!</v>
      </c>
      <c r="K9626" t="e">
        <f>IF(J9626=43,'Mission Importer'!A9626,0)</f>
        <v>#VALUE!</v>
      </c>
      <c r="L9626" t="e">
        <f>SEARCH("category",'Mission Importer'!A9626)</f>
        <v>#VALUE!</v>
      </c>
      <c r="M9626" t="e">
        <f>IF(L9626=43,'Mission Importer'!A9626,0)</f>
        <v>#VALUE!</v>
      </c>
    </row>
    <row r="9627" spans="1:13" x14ac:dyDescent="0.3">
      <c r="A9627" t="e">
        <f>SEARCH("livery",'Mission Importer'!A9627)</f>
        <v>#VALUE!</v>
      </c>
      <c r="B9627" t="e">
        <f>IF(A9627=43,'Mission Importer'!A9627,0)</f>
        <v>#VALUE!</v>
      </c>
      <c r="D9627" t="e">
        <f>SEARCH("shape_name",'Mission Importer'!A9627)</f>
        <v>#VALUE!</v>
      </c>
      <c r="E9627" t="e">
        <f>IF(D9627=43,'Mission Importer'!A9627,0)</f>
        <v>#VALUE!</v>
      </c>
      <c r="G9627" t="e">
        <f>SEARCH("shape_name",'Mission Importer'!A9627)</f>
        <v>#VALUE!</v>
      </c>
      <c r="H9627" t="e">
        <f>IF(G9627=43,'Mission Importer'!A9627,0)</f>
        <v>#VALUE!</v>
      </c>
      <c r="J9627" t="e">
        <f>SEARCH("type",'Mission Importer'!A9627)</f>
        <v>#VALUE!</v>
      </c>
      <c r="K9627" t="e">
        <f>IF(J9627=43,'Mission Importer'!A9627,0)</f>
        <v>#VALUE!</v>
      </c>
      <c r="L9627" t="e">
        <f>SEARCH("category",'Mission Importer'!A9627)</f>
        <v>#VALUE!</v>
      </c>
      <c r="M9627" t="e">
        <f>IF(L9627=43,'Mission Importer'!A9627,0)</f>
        <v>#VALUE!</v>
      </c>
    </row>
    <row r="9628" spans="1:13" x14ac:dyDescent="0.3">
      <c r="A9628" t="e">
        <f>SEARCH("livery",'Mission Importer'!A9628)</f>
        <v>#VALUE!</v>
      </c>
      <c r="B9628" t="e">
        <f>IF(A9628=43,'Mission Importer'!A9628,0)</f>
        <v>#VALUE!</v>
      </c>
      <c r="D9628" t="e">
        <f>SEARCH("shape_name",'Mission Importer'!A9628)</f>
        <v>#VALUE!</v>
      </c>
      <c r="E9628" t="e">
        <f>IF(D9628=43,'Mission Importer'!A9628,0)</f>
        <v>#VALUE!</v>
      </c>
      <c r="G9628" t="e">
        <f>SEARCH("shape_name",'Mission Importer'!A9628)</f>
        <v>#VALUE!</v>
      </c>
      <c r="H9628" t="e">
        <f>IF(G9628=43,'Mission Importer'!A9628,0)</f>
        <v>#VALUE!</v>
      </c>
      <c r="J9628" t="e">
        <f>SEARCH("type",'Mission Importer'!A9628)</f>
        <v>#VALUE!</v>
      </c>
      <c r="K9628" t="e">
        <f>IF(J9628=43,'Mission Importer'!A9628,0)</f>
        <v>#VALUE!</v>
      </c>
      <c r="L9628" t="e">
        <f>SEARCH("category",'Mission Importer'!A9628)</f>
        <v>#VALUE!</v>
      </c>
      <c r="M9628" t="e">
        <f>IF(L9628=43,'Mission Importer'!A9628,0)</f>
        <v>#VALUE!</v>
      </c>
    </row>
    <row r="9629" spans="1:13" x14ac:dyDescent="0.3">
      <c r="A9629" t="e">
        <f>SEARCH("livery",'Mission Importer'!A9629)</f>
        <v>#VALUE!</v>
      </c>
      <c r="B9629" t="e">
        <f>IF(A9629=43,'Mission Importer'!A9629,0)</f>
        <v>#VALUE!</v>
      </c>
      <c r="D9629" t="e">
        <f>SEARCH("shape_name",'Mission Importer'!A9629)</f>
        <v>#VALUE!</v>
      </c>
      <c r="E9629" t="e">
        <f>IF(D9629=43,'Mission Importer'!A9629,0)</f>
        <v>#VALUE!</v>
      </c>
      <c r="G9629" t="e">
        <f>SEARCH("shape_name",'Mission Importer'!A9629)</f>
        <v>#VALUE!</v>
      </c>
      <c r="H9629" t="e">
        <f>IF(G9629=43,'Mission Importer'!A9629,0)</f>
        <v>#VALUE!</v>
      </c>
      <c r="J9629" t="e">
        <f>SEARCH("type",'Mission Importer'!A9629)</f>
        <v>#VALUE!</v>
      </c>
      <c r="K9629" t="e">
        <f>IF(J9629=43,'Mission Importer'!A9629,0)</f>
        <v>#VALUE!</v>
      </c>
      <c r="L9629" t="e">
        <f>SEARCH("category",'Mission Importer'!A9629)</f>
        <v>#VALUE!</v>
      </c>
      <c r="M9629" t="e">
        <f>IF(L9629=43,'Mission Importer'!A9629,0)</f>
        <v>#VALUE!</v>
      </c>
    </row>
    <row r="9630" spans="1:13" x14ac:dyDescent="0.3">
      <c r="A9630" t="e">
        <f>SEARCH("livery",'Mission Importer'!A9630)</f>
        <v>#VALUE!</v>
      </c>
      <c r="B9630" t="e">
        <f>IF(A9630=43,'Mission Importer'!A9630,0)</f>
        <v>#VALUE!</v>
      </c>
      <c r="D9630" t="e">
        <f>SEARCH("shape_name",'Mission Importer'!A9630)</f>
        <v>#VALUE!</v>
      </c>
      <c r="E9630" t="e">
        <f>IF(D9630=43,'Mission Importer'!A9630,0)</f>
        <v>#VALUE!</v>
      </c>
      <c r="G9630" t="e">
        <f>SEARCH("shape_name",'Mission Importer'!A9630)</f>
        <v>#VALUE!</v>
      </c>
      <c r="H9630" t="e">
        <f>IF(G9630=43,'Mission Importer'!A9630,0)</f>
        <v>#VALUE!</v>
      </c>
      <c r="J9630" t="e">
        <f>SEARCH("type",'Mission Importer'!A9630)</f>
        <v>#VALUE!</v>
      </c>
      <c r="K9630" t="e">
        <f>IF(J9630=43,'Mission Importer'!A9630,0)</f>
        <v>#VALUE!</v>
      </c>
      <c r="L9630" t="e">
        <f>SEARCH("category",'Mission Importer'!A9630)</f>
        <v>#VALUE!</v>
      </c>
      <c r="M9630" t="e">
        <f>IF(L9630=43,'Mission Importer'!A9630,0)</f>
        <v>#VALUE!</v>
      </c>
    </row>
    <row r="9631" spans="1:13" x14ac:dyDescent="0.3">
      <c r="A9631" t="e">
        <f>SEARCH("livery",'Mission Importer'!A9631)</f>
        <v>#VALUE!</v>
      </c>
      <c r="B9631" t="e">
        <f>IF(A9631=43,'Mission Importer'!A9631,0)</f>
        <v>#VALUE!</v>
      </c>
      <c r="D9631" t="e">
        <f>SEARCH("shape_name",'Mission Importer'!A9631)</f>
        <v>#VALUE!</v>
      </c>
      <c r="E9631" t="e">
        <f>IF(D9631=43,'Mission Importer'!A9631,0)</f>
        <v>#VALUE!</v>
      </c>
      <c r="G9631" t="e">
        <f>SEARCH("shape_name",'Mission Importer'!A9631)</f>
        <v>#VALUE!</v>
      </c>
      <c r="H9631" t="e">
        <f>IF(G9631=43,'Mission Importer'!A9631,0)</f>
        <v>#VALUE!</v>
      </c>
      <c r="J9631" t="e">
        <f>SEARCH("type",'Mission Importer'!A9631)</f>
        <v>#VALUE!</v>
      </c>
      <c r="K9631" t="e">
        <f>IF(J9631=43,'Mission Importer'!A9631,0)</f>
        <v>#VALUE!</v>
      </c>
      <c r="L9631" t="e">
        <f>SEARCH("category",'Mission Importer'!A9631)</f>
        <v>#VALUE!</v>
      </c>
      <c r="M9631" t="e">
        <f>IF(L9631=43,'Mission Importer'!A9631,0)</f>
        <v>#VALUE!</v>
      </c>
    </row>
    <row r="9632" spans="1:13" x14ac:dyDescent="0.3">
      <c r="A9632" t="e">
        <f>SEARCH("livery",'Mission Importer'!A9632)</f>
        <v>#VALUE!</v>
      </c>
      <c r="B9632" t="e">
        <f>IF(A9632=43,'Mission Importer'!A9632,0)</f>
        <v>#VALUE!</v>
      </c>
      <c r="D9632" t="e">
        <f>SEARCH("shape_name",'Mission Importer'!A9632)</f>
        <v>#VALUE!</v>
      </c>
      <c r="E9632" t="e">
        <f>IF(D9632=43,'Mission Importer'!A9632,0)</f>
        <v>#VALUE!</v>
      </c>
      <c r="G9632" t="e">
        <f>SEARCH("shape_name",'Mission Importer'!A9632)</f>
        <v>#VALUE!</v>
      </c>
      <c r="H9632" t="e">
        <f>IF(G9632=43,'Mission Importer'!A9632,0)</f>
        <v>#VALUE!</v>
      </c>
      <c r="J9632" t="e">
        <f>SEARCH("type",'Mission Importer'!A9632)</f>
        <v>#VALUE!</v>
      </c>
      <c r="K9632" t="e">
        <f>IF(J9632=43,'Mission Importer'!A9632,0)</f>
        <v>#VALUE!</v>
      </c>
      <c r="L9632" t="e">
        <f>SEARCH("category",'Mission Importer'!A9632)</f>
        <v>#VALUE!</v>
      </c>
      <c r="M9632" t="e">
        <f>IF(L9632=43,'Mission Importer'!A9632,0)</f>
        <v>#VALUE!</v>
      </c>
    </row>
    <row r="9633" spans="1:13" x14ac:dyDescent="0.3">
      <c r="A9633" t="e">
        <f>SEARCH("livery",'Mission Importer'!A9633)</f>
        <v>#VALUE!</v>
      </c>
      <c r="B9633" t="e">
        <f>IF(A9633=43,'Mission Importer'!A9633,0)</f>
        <v>#VALUE!</v>
      </c>
      <c r="D9633" t="e">
        <f>SEARCH("shape_name",'Mission Importer'!A9633)</f>
        <v>#VALUE!</v>
      </c>
      <c r="E9633" t="e">
        <f>IF(D9633=43,'Mission Importer'!A9633,0)</f>
        <v>#VALUE!</v>
      </c>
      <c r="G9633" t="e">
        <f>SEARCH("shape_name",'Mission Importer'!A9633)</f>
        <v>#VALUE!</v>
      </c>
      <c r="H9633" t="e">
        <f>IF(G9633=43,'Mission Importer'!A9633,0)</f>
        <v>#VALUE!</v>
      </c>
      <c r="J9633" t="e">
        <f>SEARCH("type",'Mission Importer'!A9633)</f>
        <v>#VALUE!</v>
      </c>
      <c r="K9633" t="e">
        <f>IF(J9633=43,'Mission Importer'!A9633,0)</f>
        <v>#VALUE!</v>
      </c>
      <c r="L9633" t="e">
        <f>SEARCH("category",'Mission Importer'!A9633)</f>
        <v>#VALUE!</v>
      </c>
      <c r="M9633" t="e">
        <f>IF(L9633=43,'Mission Importer'!A9633,0)</f>
        <v>#VALUE!</v>
      </c>
    </row>
    <row r="9634" spans="1:13" x14ac:dyDescent="0.3">
      <c r="A9634" t="e">
        <f>SEARCH("livery",'Mission Importer'!A9634)</f>
        <v>#VALUE!</v>
      </c>
      <c r="B9634" t="e">
        <f>IF(A9634=43,'Mission Importer'!A9634,0)</f>
        <v>#VALUE!</v>
      </c>
      <c r="D9634" t="e">
        <f>SEARCH("shape_name",'Mission Importer'!A9634)</f>
        <v>#VALUE!</v>
      </c>
      <c r="E9634" t="e">
        <f>IF(D9634=43,'Mission Importer'!A9634,0)</f>
        <v>#VALUE!</v>
      </c>
      <c r="G9634" t="e">
        <f>SEARCH("shape_name",'Mission Importer'!A9634)</f>
        <v>#VALUE!</v>
      </c>
      <c r="H9634" t="e">
        <f>IF(G9634=43,'Mission Importer'!A9634,0)</f>
        <v>#VALUE!</v>
      </c>
      <c r="J9634" t="e">
        <f>SEARCH("type",'Mission Importer'!A9634)</f>
        <v>#VALUE!</v>
      </c>
      <c r="K9634" t="e">
        <f>IF(J9634=43,'Mission Importer'!A9634,0)</f>
        <v>#VALUE!</v>
      </c>
      <c r="L9634" t="e">
        <f>SEARCH("category",'Mission Importer'!A9634)</f>
        <v>#VALUE!</v>
      </c>
      <c r="M9634" t="e">
        <f>IF(L9634=43,'Mission Importer'!A9634,0)</f>
        <v>#VALUE!</v>
      </c>
    </row>
    <row r="9635" spans="1:13" x14ac:dyDescent="0.3">
      <c r="A9635" t="e">
        <f>SEARCH("livery",'Mission Importer'!A9635)</f>
        <v>#VALUE!</v>
      </c>
      <c r="B9635" t="e">
        <f>IF(A9635=43,'Mission Importer'!A9635,0)</f>
        <v>#VALUE!</v>
      </c>
      <c r="D9635" t="e">
        <f>SEARCH("shape_name",'Mission Importer'!A9635)</f>
        <v>#VALUE!</v>
      </c>
      <c r="E9635" t="e">
        <f>IF(D9635=43,'Mission Importer'!A9635,0)</f>
        <v>#VALUE!</v>
      </c>
      <c r="G9635" t="e">
        <f>SEARCH("shape_name",'Mission Importer'!A9635)</f>
        <v>#VALUE!</v>
      </c>
      <c r="H9635" t="e">
        <f>IF(G9635=43,'Mission Importer'!A9635,0)</f>
        <v>#VALUE!</v>
      </c>
      <c r="J9635" t="e">
        <f>SEARCH("type",'Mission Importer'!A9635)</f>
        <v>#VALUE!</v>
      </c>
      <c r="K9635" t="e">
        <f>IF(J9635=43,'Mission Importer'!A9635,0)</f>
        <v>#VALUE!</v>
      </c>
      <c r="L9635" t="e">
        <f>SEARCH("category",'Mission Importer'!A9635)</f>
        <v>#VALUE!</v>
      </c>
      <c r="M9635" t="e">
        <f>IF(L9635=43,'Mission Importer'!A9635,0)</f>
        <v>#VALUE!</v>
      </c>
    </row>
    <row r="9636" spans="1:13" x14ac:dyDescent="0.3">
      <c r="A9636" t="e">
        <f>SEARCH("livery",'Mission Importer'!A9636)</f>
        <v>#VALUE!</v>
      </c>
      <c r="B9636" t="e">
        <f>IF(A9636=43,'Mission Importer'!A9636,0)</f>
        <v>#VALUE!</v>
      </c>
      <c r="D9636" t="e">
        <f>SEARCH("shape_name",'Mission Importer'!A9636)</f>
        <v>#VALUE!</v>
      </c>
      <c r="E9636" t="e">
        <f>IF(D9636=43,'Mission Importer'!A9636,0)</f>
        <v>#VALUE!</v>
      </c>
      <c r="G9636" t="e">
        <f>SEARCH("shape_name",'Mission Importer'!A9636)</f>
        <v>#VALUE!</v>
      </c>
      <c r="H9636" t="e">
        <f>IF(G9636=43,'Mission Importer'!A9636,0)</f>
        <v>#VALUE!</v>
      </c>
      <c r="J9636" t="e">
        <f>SEARCH("type",'Mission Importer'!A9636)</f>
        <v>#VALUE!</v>
      </c>
      <c r="K9636" t="e">
        <f>IF(J9636=43,'Mission Importer'!A9636,0)</f>
        <v>#VALUE!</v>
      </c>
      <c r="L9636" t="e">
        <f>SEARCH("category",'Mission Importer'!A9636)</f>
        <v>#VALUE!</v>
      </c>
      <c r="M9636" t="e">
        <f>IF(L9636=43,'Mission Importer'!A9636,0)</f>
        <v>#VALUE!</v>
      </c>
    </row>
    <row r="9637" spans="1:13" x14ac:dyDescent="0.3">
      <c r="A9637" t="e">
        <f>SEARCH("livery",'Mission Importer'!A9637)</f>
        <v>#VALUE!</v>
      </c>
      <c r="B9637" t="e">
        <f>IF(A9637=43,'Mission Importer'!A9637,0)</f>
        <v>#VALUE!</v>
      </c>
      <c r="D9637" t="e">
        <f>SEARCH("shape_name",'Mission Importer'!A9637)</f>
        <v>#VALUE!</v>
      </c>
      <c r="E9637" t="e">
        <f>IF(D9637=43,'Mission Importer'!A9637,0)</f>
        <v>#VALUE!</v>
      </c>
      <c r="G9637" t="e">
        <f>SEARCH("shape_name",'Mission Importer'!A9637)</f>
        <v>#VALUE!</v>
      </c>
      <c r="H9637" t="e">
        <f>IF(G9637=43,'Mission Importer'!A9637,0)</f>
        <v>#VALUE!</v>
      </c>
      <c r="J9637" t="e">
        <f>SEARCH("type",'Mission Importer'!A9637)</f>
        <v>#VALUE!</v>
      </c>
      <c r="K9637" t="e">
        <f>IF(J9637=43,'Mission Importer'!A9637,0)</f>
        <v>#VALUE!</v>
      </c>
      <c r="L9637" t="e">
        <f>SEARCH("category",'Mission Importer'!A9637)</f>
        <v>#VALUE!</v>
      </c>
      <c r="M9637" t="e">
        <f>IF(L9637=43,'Mission Importer'!A9637,0)</f>
        <v>#VALUE!</v>
      </c>
    </row>
    <row r="9638" spans="1:13" x14ac:dyDescent="0.3">
      <c r="A9638" t="e">
        <f>SEARCH("livery",'Mission Importer'!A9638)</f>
        <v>#VALUE!</v>
      </c>
      <c r="B9638" t="e">
        <f>IF(A9638=43,'Mission Importer'!A9638,0)</f>
        <v>#VALUE!</v>
      </c>
      <c r="D9638" t="e">
        <f>SEARCH("shape_name",'Mission Importer'!A9638)</f>
        <v>#VALUE!</v>
      </c>
      <c r="E9638" t="e">
        <f>IF(D9638=43,'Mission Importer'!A9638,0)</f>
        <v>#VALUE!</v>
      </c>
      <c r="G9638" t="e">
        <f>SEARCH("shape_name",'Mission Importer'!A9638)</f>
        <v>#VALUE!</v>
      </c>
      <c r="H9638" t="e">
        <f>IF(G9638=43,'Mission Importer'!A9638,0)</f>
        <v>#VALUE!</v>
      </c>
      <c r="J9638" t="e">
        <f>SEARCH("type",'Mission Importer'!A9638)</f>
        <v>#VALUE!</v>
      </c>
      <c r="K9638" t="e">
        <f>IF(J9638=43,'Mission Importer'!A9638,0)</f>
        <v>#VALUE!</v>
      </c>
      <c r="L9638" t="e">
        <f>SEARCH("category",'Mission Importer'!A9638)</f>
        <v>#VALUE!</v>
      </c>
      <c r="M9638" t="e">
        <f>IF(L9638=43,'Mission Importer'!A9638,0)</f>
        <v>#VALUE!</v>
      </c>
    </row>
    <row r="9639" spans="1:13" x14ac:dyDescent="0.3">
      <c r="A9639">
        <f>SEARCH("livery",'Mission Importer'!A9639)</f>
        <v>43</v>
      </c>
      <c r="B9639" t="str">
        <f>IF(A9639=43,'Mission Importer'!A9639,0)</f>
        <v xml:space="preserve">                                        ["livery_id"] = "winter",</v>
      </c>
      <c r="D9639" t="e">
        <f>SEARCH("shape_name",'Mission Importer'!A9639)</f>
        <v>#VALUE!</v>
      </c>
      <c r="E9639" t="e">
        <f>IF(D9639=43,'Mission Importer'!A9639,0)</f>
        <v>#VALUE!</v>
      </c>
      <c r="G9639" t="e">
        <f>SEARCH("shape_name",'Mission Importer'!A9639)</f>
        <v>#VALUE!</v>
      </c>
      <c r="H9639" t="e">
        <f>IF(G9639=43,'Mission Importer'!A9639,0)</f>
        <v>#VALUE!</v>
      </c>
      <c r="J9639" t="e">
        <f>SEARCH("type",'Mission Importer'!A9639)</f>
        <v>#VALUE!</v>
      </c>
      <c r="K9639" t="e">
        <f>IF(J9639=43,'Mission Importer'!A9639,0)</f>
        <v>#VALUE!</v>
      </c>
      <c r="L9639" t="e">
        <f>SEARCH("category",'Mission Importer'!A9639)</f>
        <v>#VALUE!</v>
      </c>
      <c r="M9639" t="e">
        <f>IF(L9639=43,'Mission Importer'!A9639,0)</f>
        <v>#VALUE!</v>
      </c>
    </row>
    <row r="9640" spans="1:13" x14ac:dyDescent="0.3">
      <c r="A9640" t="e">
        <f>SEARCH("livery",'Mission Importer'!A9640)</f>
        <v>#VALUE!</v>
      </c>
      <c r="B9640" t="e">
        <f>IF(A9640=43,'Mission Importer'!A9640,0)</f>
        <v>#VALUE!</v>
      </c>
      <c r="D9640" t="e">
        <f>SEARCH("shape_name",'Mission Importer'!A9640)</f>
        <v>#VALUE!</v>
      </c>
      <c r="E9640" t="e">
        <f>IF(D9640=43,'Mission Importer'!A9640,0)</f>
        <v>#VALUE!</v>
      </c>
      <c r="G9640" t="e">
        <f>SEARCH("shape_name",'Mission Importer'!A9640)</f>
        <v>#VALUE!</v>
      </c>
      <c r="H9640" t="e">
        <f>IF(G9640=43,'Mission Importer'!A9640,0)</f>
        <v>#VALUE!</v>
      </c>
      <c r="J9640" t="e">
        <f>SEARCH("type",'Mission Importer'!A9640)</f>
        <v>#VALUE!</v>
      </c>
      <c r="K9640" t="e">
        <f>IF(J9640=43,'Mission Importer'!A9640,0)</f>
        <v>#VALUE!</v>
      </c>
      <c r="L9640">
        <f>SEARCH("category",'Mission Importer'!A9640)</f>
        <v>43</v>
      </c>
      <c r="M9640" t="str">
        <f>IF(L9640=43,'Mission Importer'!A9640,0)</f>
        <v xml:space="preserve">                                        ["category"] = "Air Defence",</v>
      </c>
    </row>
    <row r="9641" spans="1:13" x14ac:dyDescent="0.3">
      <c r="A9641" t="e">
        <f>SEARCH("livery",'Mission Importer'!A9641)</f>
        <v>#VALUE!</v>
      </c>
      <c r="B9641" t="e">
        <f>IF(A9641=43,'Mission Importer'!A9641,0)</f>
        <v>#VALUE!</v>
      </c>
      <c r="D9641" t="e">
        <f>SEARCH("shape_name",'Mission Importer'!A9641)</f>
        <v>#VALUE!</v>
      </c>
      <c r="E9641" t="e">
        <f>IF(D9641=43,'Mission Importer'!A9641,0)</f>
        <v>#VALUE!</v>
      </c>
      <c r="G9641" t="e">
        <f>SEARCH("shape_name",'Mission Importer'!A9641)</f>
        <v>#VALUE!</v>
      </c>
      <c r="H9641" t="e">
        <f>IF(G9641=43,'Mission Importer'!A9641,0)</f>
        <v>#VALUE!</v>
      </c>
      <c r="J9641">
        <f>SEARCH("type",'Mission Importer'!A9641)</f>
        <v>43</v>
      </c>
      <c r="K9641" t="str">
        <f>IF(J9641=43,'Mission Importer'!A9641,0)</f>
        <v xml:space="preserve">                                        ["type"] = "ZSU_57_2",</v>
      </c>
      <c r="L9641" t="e">
        <f>SEARCH("category",'Mission Importer'!A9641)</f>
        <v>#VALUE!</v>
      </c>
      <c r="M9641" t="e">
        <f>IF(L9641=43,'Mission Importer'!A9641,0)</f>
        <v>#VALUE!</v>
      </c>
    </row>
    <row r="9642" spans="1:13" x14ac:dyDescent="0.3">
      <c r="A9642" t="e">
        <f>SEARCH("livery",'Mission Importer'!A9642)</f>
        <v>#VALUE!</v>
      </c>
      <c r="B9642" t="e">
        <f>IF(A9642=43,'Mission Importer'!A9642,0)</f>
        <v>#VALUE!</v>
      </c>
      <c r="D9642" t="e">
        <f>SEARCH("shape_name",'Mission Importer'!A9642)</f>
        <v>#VALUE!</v>
      </c>
      <c r="E9642" t="e">
        <f>IF(D9642=43,'Mission Importer'!A9642,0)</f>
        <v>#VALUE!</v>
      </c>
      <c r="G9642" t="e">
        <f>SEARCH("shape_name",'Mission Importer'!A9642)</f>
        <v>#VALUE!</v>
      </c>
      <c r="H9642" t="e">
        <f>IF(G9642=43,'Mission Importer'!A9642,0)</f>
        <v>#VALUE!</v>
      </c>
      <c r="J9642" t="e">
        <f>SEARCH("type",'Mission Importer'!A9642)</f>
        <v>#VALUE!</v>
      </c>
      <c r="K9642" t="e">
        <f>IF(J9642=43,'Mission Importer'!A9642,0)</f>
        <v>#VALUE!</v>
      </c>
      <c r="L9642" t="e">
        <f>SEARCH("category",'Mission Importer'!A9642)</f>
        <v>#VALUE!</v>
      </c>
      <c r="M9642" t="e">
        <f>IF(L9642=43,'Mission Importer'!A9642,0)</f>
        <v>#VALUE!</v>
      </c>
    </row>
    <row r="9643" spans="1:13" x14ac:dyDescent="0.3">
      <c r="A9643" t="e">
        <f>SEARCH("livery",'Mission Importer'!A9643)</f>
        <v>#VALUE!</v>
      </c>
      <c r="B9643" t="e">
        <f>IF(A9643=43,'Mission Importer'!A9643,0)</f>
        <v>#VALUE!</v>
      </c>
      <c r="D9643" t="e">
        <f>SEARCH("shape_name",'Mission Importer'!A9643)</f>
        <v>#VALUE!</v>
      </c>
      <c r="E9643" t="e">
        <f>IF(D9643=43,'Mission Importer'!A9643,0)</f>
        <v>#VALUE!</v>
      </c>
      <c r="G9643" t="e">
        <f>SEARCH("shape_name",'Mission Importer'!A9643)</f>
        <v>#VALUE!</v>
      </c>
      <c r="H9643" t="e">
        <f>IF(G9643=43,'Mission Importer'!A9643,0)</f>
        <v>#VALUE!</v>
      </c>
      <c r="J9643" t="e">
        <f>SEARCH("type",'Mission Importer'!A9643)</f>
        <v>#VALUE!</v>
      </c>
      <c r="K9643" t="e">
        <f>IF(J9643=43,'Mission Importer'!A9643,0)</f>
        <v>#VALUE!</v>
      </c>
      <c r="L9643" t="e">
        <f>SEARCH("category",'Mission Importer'!A9643)</f>
        <v>#VALUE!</v>
      </c>
      <c r="M9643" t="e">
        <f>IF(L9643=43,'Mission Importer'!A9643,0)</f>
        <v>#VALUE!</v>
      </c>
    </row>
    <row r="9644" spans="1:13" x14ac:dyDescent="0.3">
      <c r="A9644" t="e">
        <f>SEARCH("livery",'Mission Importer'!A9644)</f>
        <v>#VALUE!</v>
      </c>
      <c r="B9644" t="e">
        <f>IF(A9644=43,'Mission Importer'!A9644,0)</f>
        <v>#VALUE!</v>
      </c>
      <c r="D9644" t="e">
        <f>SEARCH("shape_name",'Mission Importer'!A9644)</f>
        <v>#VALUE!</v>
      </c>
      <c r="E9644" t="e">
        <f>IF(D9644=43,'Mission Importer'!A9644,0)</f>
        <v>#VALUE!</v>
      </c>
      <c r="G9644" t="e">
        <f>SEARCH("shape_name",'Mission Importer'!A9644)</f>
        <v>#VALUE!</v>
      </c>
      <c r="H9644" t="e">
        <f>IF(G9644=43,'Mission Importer'!A9644,0)</f>
        <v>#VALUE!</v>
      </c>
      <c r="J9644" t="e">
        <f>SEARCH("type",'Mission Importer'!A9644)</f>
        <v>#VALUE!</v>
      </c>
      <c r="K9644" t="e">
        <f>IF(J9644=43,'Mission Importer'!A9644,0)</f>
        <v>#VALUE!</v>
      </c>
      <c r="L9644" t="e">
        <f>SEARCH("category",'Mission Importer'!A9644)</f>
        <v>#VALUE!</v>
      </c>
      <c r="M9644" t="e">
        <f>IF(L9644=43,'Mission Importer'!A9644,0)</f>
        <v>#VALUE!</v>
      </c>
    </row>
    <row r="9645" spans="1:13" x14ac:dyDescent="0.3">
      <c r="A9645" t="e">
        <f>SEARCH("livery",'Mission Importer'!A9645)</f>
        <v>#VALUE!</v>
      </c>
      <c r="B9645" t="e">
        <f>IF(A9645=43,'Mission Importer'!A9645,0)</f>
        <v>#VALUE!</v>
      </c>
      <c r="D9645" t="e">
        <f>SEARCH("shape_name",'Mission Importer'!A9645)</f>
        <v>#VALUE!</v>
      </c>
      <c r="E9645" t="e">
        <f>IF(D9645=43,'Mission Importer'!A9645,0)</f>
        <v>#VALUE!</v>
      </c>
      <c r="G9645" t="e">
        <f>SEARCH("shape_name",'Mission Importer'!A9645)</f>
        <v>#VALUE!</v>
      </c>
      <c r="H9645" t="e">
        <f>IF(G9645=43,'Mission Importer'!A9645,0)</f>
        <v>#VALUE!</v>
      </c>
      <c r="J9645" t="e">
        <f>SEARCH("type",'Mission Importer'!A9645)</f>
        <v>#VALUE!</v>
      </c>
      <c r="K9645" t="e">
        <f>IF(J9645=43,'Mission Importer'!A9645,0)</f>
        <v>#VALUE!</v>
      </c>
      <c r="L9645" t="e">
        <f>SEARCH("category",'Mission Importer'!A9645)</f>
        <v>#VALUE!</v>
      </c>
      <c r="M9645" t="e">
        <f>IF(L9645=43,'Mission Importer'!A9645,0)</f>
        <v>#VALUE!</v>
      </c>
    </row>
    <row r="9646" spans="1:13" x14ac:dyDescent="0.3">
      <c r="A9646" t="e">
        <f>SEARCH("livery",'Mission Importer'!A9646)</f>
        <v>#VALUE!</v>
      </c>
      <c r="B9646" t="e">
        <f>IF(A9646=43,'Mission Importer'!A9646,0)</f>
        <v>#VALUE!</v>
      </c>
      <c r="D9646" t="e">
        <f>SEARCH("shape_name",'Mission Importer'!A9646)</f>
        <v>#VALUE!</v>
      </c>
      <c r="E9646" t="e">
        <f>IF(D9646=43,'Mission Importer'!A9646,0)</f>
        <v>#VALUE!</v>
      </c>
      <c r="G9646" t="e">
        <f>SEARCH("shape_name",'Mission Importer'!A9646)</f>
        <v>#VALUE!</v>
      </c>
      <c r="H9646" t="e">
        <f>IF(G9646=43,'Mission Importer'!A9646,0)</f>
        <v>#VALUE!</v>
      </c>
      <c r="J9646" t="e">
        <f>SEARCH("type",'Mission Importer'!A9646)</f>
        <v>#VALUE!</v>
      </c>
      <c r="K9646" t="e">
        <f>IF(J9646=43,'Mission Importer'!A9646,0)</f>
        <v>#VALUE!</v>
      </c>
      <c r="L9646" t="e">
        <f>SEARCH("category",'Mission Importer'!A9646)</f>
        <v>#VALUE!</v>
      </c>
      <c r="M9646" t="e">
        <f>IF(L9646=43,'Mission Importer'!A9646,0)</f>
        <v>#VALUE!</v>
      </c>
    </row>
    <row r="9647" spans="1:13" x14ac:dyDescent="0.3">
      <c r="A9647" t="e">
        <f>SEARCH("livery",'Mission Importer'!A9647)</f>
        <v>#VALUE!</v>
      </c>
      <c r="B9647" t="e">
        <f>IF(A9647=43,'Mission Importer'!A9647,0)</f>
        <v>#VALUE!</v>
      </c>
      <c r="D9647" t="e">
        <f>SEARCH("shape_name",'Mission Importer'!A9647)</f>
        <v>#VALUE!</v>
      </c>
      <c r="E9647" t="e">
        <f>IF(D9647=43,'Mission Importer'!A9647,0)</f>
        <v>#VALUE!</v>
      </c>
      <c r="G9647" t="e">
        <f>SEARCH("shape_name",'Mission Importer'!A9647)</f>
        <v>#VALUE!</v>
      </c>
      <c r="H9647" t="e">
        <f>IF(G9647=43,'Mission Importer'!A9647,0)</f>
        <v>#VALUE!</v>
      </c>
      <c r="J9647" t="e">
        <f>SEARCH("type",'Mission Importer'!A9647)</f>
        <v>#VALUE!</v>
      </c>
      <c r="K9647" t="e">
        <f>IF(J9647=43,'Mission Importer'!A9647,0)</f>
        <v>#VALUE!</v>
      </c>
      <c r="L9647" t="e">
        <f>SEARCH("category",'Mission Importer'!A9647)</f>
        <v>#VALUE!</v>
      </c>
      <c r="M9647" t="e">
        <f>IF(L9647=43,'Mission Importer'!A9647,0)</f>
        <v>#VALUE!</v>
      </c>
    </row>
    <row r="9648" spans="1:13" x14ac:dyDescent="0.3">
      <c r="A9648" t="e">
        <f>SEARCH("livery",'Mission Importer'!A9648)</f>
        <v>#VALUE!</v>
      </c>
      <c r="B9648" t="e">
        <f>IF(A9648=43,'Mission Importer'!A9648,0)</f>
        <v>#VALUE!</v>
      </c>
      <c r="D9648" t="e">
        <f>SEARCH("shape_name",'Mission Importer'!A9648)</f>
        <v>#VALUE!</v>
      </c>
      <c r="E9648" t="e">
        <f>IF(D9648=43,'Mission Importer'!A9648,0)</f>
        <v>#VALUE!</v>
      </c>
      <c r="G9648" t="e">
        <f>SEARCH("shape_name",'Mission Importer'!A9648)</f>
        <v>#VALUE!</v>
      </c>
      <c r="H9648" t="e">
        <f>IF(G9648=43,'Mission Importer'!A9648,0)</f>
        <v>#VALUE!</v>
      </c>
      <c r="J9648" t="e">
        <f>SEARCH("type",'Mission Importer'!A9648)</f>
        <v>#VALUE!</v>
      </c>
      <c r="K9648" t="e">
        <f>IF(J9648=43,'Mission Importer'!A9648,0)</f>
        <v>#VALUE!</v>
      </c>
      <c r="L9648" t="e">
        <f>SEARCH("category",'Mission Importer'!A9648)</f>
        <v>#VALUE!</v>
      </c>
      <c r="M9648" t="e">
        <f>IF(L9648=43,'Mission Importer'!A9648,0)</f>
        <v>#VALUE!</v>
      </c>
    </row>
    <row r="9649" spans="1:13" x14ac:dyDescent="0.3">
      <c r="A9649" t="e">
        <f>SEARCH("livery",'Mission Importer'!A9649)</f>
        <v>#VALUE!</v>
      </c>
      <c r="B9649" t="e">
        <f>IF(A9649=43,'Mission Importer'!A9649,0)</f>
        <v>#VALUE!</v>
      </c>
      <c r="D9649" t="e">
        <f>SEARCH("shape_name",'Mission Importer'!A9649)</f>
        <v>#VALUE!</v>
      </c>
      <c r="E9649" t="e">
        <f>IF(D9649=43,'Mission Importer'!A9649,0)</f>
        <v>#VALUE!</v>
      </c>
      <c r="G9649" t="e">
        <f>SEARCH("shape_name",'Mission Importer'!A9649)</f>
        <v>#VALUE!</v>
      </c>
      <c r="H9649" t="e">
        <f>IF(G9649=43,'Mission Importer'!A9649,0)</f>
        <v>#VALUE!</v>
      </c>
      <c r="J9649" t="e">
        <f>SEARCH("type",'Mission Importer'!A9649)</f>
        <v>#VALUE!</v>
      </c>
      <c r="K9649" t="e">
        <f>IF(J9649=43,'Mission Importer'!A9649,0)</f>
        <v>#VALUE!</v>
      </c>
      <c r="L9649" t="e">
        <f>SEARCH("category",'Mission Importer'!A9649)</f>
        <v>#VALUE!</v>
      </c>
      <c r="M9649" t="e">
        <f>IF(L9649=43,'Mission Importer'!A9649,0)</f>
        <v>#VALUE!</v>
      </c>
    </row>
    <row r="9650" spans="1:13" x14ac:dyDescent="0.3">
      <c r="A9650" t="e">
        <f>SEARCH("livery",'Mission Importer'!A9650)</f>
        <v>#VALUE!</v>
      </c>
      <c r="B9650" t="e">
        <f>IF(A9650=43,'Mission Importer'!A9650,0)</f>
        <v>#VALUE!</v>
      </c>
      <c r="D9650" t="e">
        <f>SEARCH("shape_name",'Mission Importer'!A9650)</f>
        <v>#VALUE!</v>
      </c>
      <c r="E9650" t="e">
        <f>IF(D9650=43,'Mission Importer'!A9650,0)</f>
        <v>#VALUE!</v>
      </c>
      <c r="G9650" t="e">
        <f>SEARCH("shape_name",'Mission Importer'!A9650)</f>
        <v>#VALUE!</v>
      </c>
      <c r="H9650" t="e">
        <f>IF(G9650=43,'Mission Importer'!A9650,0)</f>
        <v>#VALUE!</v>
      </c>
      <c r="J9650" t="e">
        <f>SEARCH("type",'Mission Importer'!A9650)</f>
        <v>#VALUE!</v>
      </c>
      <c r="K9650" t="e">
        <f>IF(J9650=43,'Mission Importer'!A9650,0)</f>
        <v>#VALUE!</v>
      </c>
      <c r="L9650" t="e">
        <f>SEARCH("category",'Mission Importer'!A9650)</f>
        <v>#VALUE!</v>
      </c>
      <c r="M9650" t="e">
        <f>IF(L9650=43,'Mission Importer'!A9650,0)</f>
        <v>#VALUE!</v>
      </c>
    </row>
    <row r="9651" spans="1:13" x14ac:dyDescent="0.3">
      <c r="A9651" t="e">
        <f>SEARCH("livery",'Mission Importer'!A9651)</f>
        <v>#VALUE!</v>
      </c>
      <c r="B9651" t="e">
        <f>IF(A9651=43,'Mission Importer'!A9651,0)</f>
        <v>#VALUE!</v>
      </c>
      <c r="D9651" t="e">
        <f>SEARCH("shape_name",'Mission Importer'!A9651)</f>
        <v>#VALUE!</v>
      </c>
      <c r="E9651" t="e">
        <f>IF(D9651=43,'Mission Importer'!A9651,0)</f>
        <v>#VALUE!</v>
      </c>
      <c r="G9651" t="e">
        <f>SEARCH("shape_name",'Mission Importer'!A9651)</f>
        <v>#VALUE!</v>
      </c>
      <c r="H9651" t="e">
        <f>IF(G9651=43,'Mission Importer'!A9651,0)</f>
        <v>#VALUE!</v>
      </c>
      <c r="J9651" t="e">
        <f>SEARCH("type",'Mission Importer'!A9651)</f>
        <v>#VALUE!</v>
      </c>
      <c r="K9651" t="e">
        <f>IF(J9651=43,'Mission Importer'!A9651,0)</f>
        <v>#VALUE!</v>
      </c>
      <c r="L9651" t="e">
        <f>SEARCH("category",'Mission Importer'!A9651)</f>
        <v>#VALUE!</v>
      </c>
      <c r="M9651" t="e">
        <f>IF(L9651=43,'Mission Importer'!A9651,0)</f>
        <v>#VALUE!</v>
      </c>
    </row>
    <row r="9652" spans="1:13" x14ac:dyDescent="0.3">
      <c r="A9652" t="e">
        <f>SEARCH("livery",'Mission Importer'!A9652)</f>
        <v>#VALUE!</v>
      </c>
      <c r="B9652" t="e">
        <f>IF(A9652=43,'Mission Importer'!A9652,0)</f>
        <v>#VALUE!</v>
      </c>
      <c r="D9652" t="e">
        <f>SEARCH("shape_name",'Mission Importer'!A9652)</f>
        <v>#VALUE!</v>
      </c>
      <c r="E9652" t="e">
        <f>IF(D9652=43,'Mission Importer'!A9652,0)</f>
        <v>#VALUE!</v>
      </c>
      <c r="G9652" t="e">
        <f>SEARCH("shape_name",'Mission Importer'!A9652)</f>
        <v>#VALUE!</v>
      </c>
      <c r="H9652" t="e">
        <f>IF(G9652=43,'Mission Importer'!A9652,0)</f>
        <v>#VALUE!</v>
      </c>
      <c r="J9652" t="e">
        <f>SEARCH("type",'Mission Importer'!A9652)</f>
        <v>#VALUE!</v>
      </c>
      <c r="K9652" t="e">
        <f>IF(J9652=43,'Mission Importer'!A9652,0)</f>
        <v>#VALUE!</v>
      </c>
      <c r="L9652" t="e">
        <f>SEARCH("category",'Mission Importer'!A9652)</f>
        <v>#VALUE!</v>
      </c>
      <c r="M9652" t="e">
        <f>IF(L9652=43,'Mission Importer'!A9652,0)</f>
        <v>#VALUE!</v>
      </c>
    </row>
    <row r="9653" spans="1:13" x14ac:dyDescent="0.3">
      <c r="A9653" t="e">
        <f>SEARCH("livery",'Mission Importer'!A9653)</f>
        <v>#VALUE!</v>
      </c>
      <c r="B9653" t="e">
        <f>IF(A9653=43,'Mission Importer'!A9653,0)</f>
        <v>#VALUE!</v>
      </c>
      <c r="D9653" t="e">
        <f>SEARCH("shape_name",'Mission Importer'!A9653)</f>
        <v>#VALUE!</v>
      </c>
      <c r="E9653" t="e">
        <f>IF(D9653=43,'Mission Importer'!A9653,0)</f>
        <v>#VALUE!</v>
      </c>
      <c r="G9653" t="e">
        <f>SEARCH("shape_name",'Mission Importer'!A9653)</f>
        <v>#VALUE!</v>
      </c>
      <c r="H9653" t="e">
        <f>IF(G9653=43,'Mission Importer'!A9653,0)</f>
        <v>#VALUE!</v>
      </c>
      <c r="J9653" t="e">
        <f>SEARCH("type",'Mission Importer'!A9653)</f>
        <v>#VALUE!</v>
      </c>
      <c r="K9653" t="e">
        <f>IF(J9653=43,'Mission Importer'!A9653,0)</f>
        <v>#VALUE!</v>
      </c>
      <c r="L9653" t="e">
        <f>SEARCH("category",'Mission Importer'!A9653)</f>
        <v>#VALUE!</v>
      </c>
      <c r="M9653" t="e">
        <f>IF(L9653=43,'Mission Importer'!A9653,0)</f>
        <v>#VALUE!</v>
      </c>
    </row>
    <row r="9654" spans="1:13" x14ac:dyDescent="0.3">
      <c r="A9654" t="e">
        <f>SEARCH("livery",'Mission Importer'!A9654)</f>
        <v>#VALUE!</v>
      </c>
      <c r="B9654" t="e">
        <f>IF(A9654=43,'Mission Importer'!A9654,0)</f>
        <v>#VALUE!</v>
      </c>
      <c r="D9654" t="e">
        <f>SEARCH("shape_name",'Mission Importer'!A9654)</f>
        <v>#VALUE!</v>
      </c>
      <c r="E9654" t="e">
        <f>IF(D9654=43,'Mission Importer'!A9654,0)</f>
        <v>#VALUE!</v>
      </c>
      <c r="G9654" t="e">
        <f>SEARCH("shape_name",'Mission Importer'!A9654)</f>
        <v>#VALUE!</v>
      </c>
      <c r="H9654" t="e">
        <f>IF(G9654=43,'Mission Importer'!A9654,0)</f>
        <v>#VALUE!</v>
      </c>
      <c r="J9654" t="e">
        <f>SEARCH("type",'Mission Importer'!A9654)</f>
        <v>#VALUE!</v>
      </c>
      <c r="K9654" t="e">
        <f>IF(J9654=43,'Mission Importer'!A9654,0)</f>
        <v>#VALUE!</v>
      </c>
      <c r="L9654" t="e">
        <f>SEARCH("category",'Mission Importer'!A9654)</f>
        <v>#VALUE!</v>
      </c>
      <c r="M9654" t="e">
        <f>IF(L9654=43,'Mission Importer'!A9654,0)</f>
        <v>#VALUE!</v>
      </c>
    </row>
    <row r="9655" spans="1:13" x14ac:dyDescent="0.3">
      <c r="A9655" t="e">
        <f>SEARCH("livery",'Mission Importer'!A9655)</f>
        <v>#VALUE!</v>
      </c>
      <c r="B9655" t="e">
        <f>IF(A9655=43,'Mission Importer'!A9655,0)</f>
        <v>#VALUE!</v>
      </c>
      <c r="D9655" t="e">
        <f>SEARCH("shape_name",'Mission Importer'!A9655)</f>
        <v>#VALUE!</v>
      </c>
      <c r="E9655" t="e">
        <f>IF(D9655=43,'Mission Importer'!A9655,0)</f>
        <v>#VALUE!</v>
      </c>
      <c r="G9655" t="e">
        <f>SEARCH("shape_name",'Mission Importer'!A9655)</f>
        <v>#VALUE!</v>
      </c>
      <c r="H9655" t="e">
        <f>IF(G9655=43,'Mission Importer'!A9655,0)</f>
        <v>#VALUE!</v>
      </c>
      <c r="J9655" t="e">
        <f>SEARCH("type",'Mission Importer'!A9655)</f>
        <v>#VALUE!</v>
      </c>
      <c r="K9655" t="e">
        <f>IF(J9655=43,'Mission Importer'!A9655,0)</f>
        <v>#VALUE!</v>
      </c>
      <c r="L9655" t="e">
        <f>SEARCH("category",'Mission Importer'!A9655)</f>
        <v>#VALUE!</v>
      </c>
      <c r="M9655" t="e">
        <f>IF(L9655=43,'Mission Importer'!A9655,0)</f>
        <v>#VALUE!</v>
      </c>
    </row>
    <row r="9656" spans="1:13" x14ac:dyDescent="0.3">
      <c r="A9656" t="e">
        <f>SEARCH("livery",'Mission Importer'!A9656)</f>
        <v>#VALUE!</v>
      </c>
      <c r="B9656" t="e">
        <f>IF(A9656=43,'Mission Importer'!A9656,0)</f>
        <v>#VALUE!</v>
      </c>
      <c r="D9656" t="e">
        <f>SEARCH("shape_name",'Mission Importer'!A9656)</f>
        <v>#VALUE!</v>
      </c>
      <c r="E9656" t="e">
        <f>IF(D9656=43,'Mission Importer'!A9656,0)</f>
        <v>#VALUE!</v>
      </c>
      <c r="G9656" t="e">
        <f>SEARCH("shape_name",'Mission Importer'!A9656)</f>
        <v>#VALUE!</v>
      </c>
      <c r="H9656" t="e">
        <f>IF(G9656=43,'Mission Importer'!A9656,0)</f>
        <v>#VALUE!</v>
      </c>
      <c r="J9656" t="e">
        <f>SEARCH("type",'Mission Importer'!A9656)</f>
        <v>#VALUE!</v>
      </c>
      <c r="K9656" t="e">
        <f>IF(J9656=43,'Mission Importer'!A9656,0)</f>
        <v>#VALUE!</v>
      </c>
      <c r="L9656" t="e">
        <f>SEARCH("category",'Mission Importer'!A9656)</f>
        <v>#VALUE!</v>
      </c>
      <c r="M9656" t="e">
        <f>IF(L9656=43,'Mission Importer'!A9656,0)</f>
        <v>#VALUE!</v>
      </c>
    </row>
    <row r="9657" spans="1:13" x14ac:dyDescent="0.3">
      <c r="A9657" t="e">
        <f>SEARCH("livery",'Mission Importer'!A9657)</f>
        <v>#VALUE!</v>
      </c>
      <c r="B9657" t="e">
        <f>IF(A9657=43,'Mission Importer'!A9657,0)</f>
        <v>#VALUE!</v>
      </c>
      <c r="D9657" t="e">
        <f>SEARCH("shape_name",'Mission Importer'!A9657)</f>
        <v>#VALUE!</v>
      </c>
      <c r="E9657" t="e">
        <f>IF(D9657=43,'Mission Importer'!A9657,0)</f>
        <v>#VALUE!</v>
      </c>
      <c r="G9657" t="e">
        <f>SEARCH("shape_name",'Mission Importer'!A9657)</f>
        <v>#VALUE!</v>
      </c>
      <c r="H9657" t="e">
        <f>IF(G9657=43,'Mission Importer'!A9657,0)</f>
        <v>#VALUE!</v>
      </c>
      <c r="J9657" t="e">
        <f>SEARCH("type",'Mission Importer'!A9657)</f>
        <v>#VALUE!</v>
      </c>
      <c r="K9657" t="e">
        <f>IF(J9657=43,'Mission Importer'!A9657,0)</f>
        <v>#VALUE!</v>
      </c>
      <c r="L9657" t="e">
        <f>SEARCH("category",'Mission Importer'!A9657)</f>
        <v>#VALUE!</v>
      </c>
      <c r="M9657" t="e">
        <f>IF(L9657=43,'Mission Importer'!A9657,0)</f>
        <v>#VALUE!</v>
      </c>
    </row>
    <row r="9658" spans="1:13" x14ac:dyDescent="0.3">
      <c r="A9658" t="e">
        <f>SEARCH("livery",'Mission Importer'!A9658)</f>
        <v>#VALUE!</v>
      </c>
      <c r="B9658" t="e">
        <f>IF(A9658=43,'Mission Importer'!A9658,0)</f>
        <v>#VALUE!</v>
      </c>
      <c r="D9658" t="e">
        <f>SEARCH("shape_name",'Mission Importer'!A9658)</f>
        <v>#VALUE!</v>
      </c>
      <c r="E9658" t="e">
        <f>IF(D9658=43,'Mission Importer'!A9658,0)</f>
        <v>#VALUE!</v>
      </c>
      <c r="G9658" t="e">
        <f>SEARCH("shape_name",'Mission Importer'!A9658)</f>
        <v>#VALUE!</v>
      </c>
      <c r="H9658" t="e">
        <f>IF(G9658=43,'Mission Importer'!A9658,0)</f>
        <v>#VALUE!</v>
      </c>
      <c r="J9658" t="e">
        <f>SEARCH("type",'Mission Importer'!A9658)</f>
        <v>#VALUE!</v>
      </c>
      <c r="K9658" t="e">
        <f>IF(J9658=43,'Mission Importer'!A9658,0)</f>
        <v>#VALUE!</v>
      </c>
      <c r="L9658" t="e">
        <f>SEARCH("category",'Mission Importer'!A9658)</f>
        <v>#VALUE!</v>
      </c>
      <c r="M9658" t="e">
        <f>IF(L9658=43,'Mission Importer'!A9658,0)</f>
        <v>#VALUE!</v>
      </c>
    </row>
    <row r="9659" spans="1:13" x14ac:dyDescent="0.3">
      <c r="A9659" t="e">
        <f>SEARCH("livery",'Mission Importer'!A9659)</f>
        <v>#VALUE!</v>
      </c>
      <c r="B9659" t="e">
        <f>IF(A9659=43,'Mission Importer'!A9659,0)</f>
        <v>#VALUE!</v>
      </c>
      <c r="D9659" t="e">
        <f>SEARCH("shape_name",'Mission Importer'!A9659)</f>
        <v>#VALUE!</v>
      </c>
      <c r="E9659" t="e">
        <f>IF(D9659=43,'Mission Importer'!A9659,0)</f>
        <v>#VALUE!</v>
      </c>
      <c r="G9659" t="e">
        <f>SEARCH("shape_name",'Mission Importer'!A9659)</f>
        <v>#VALUE!</v>
      </c>
      <c r="H9659" t="e">
        <f>IF(G9659=43,'Mission Importer'!A9659,0)</f>
        <v>#VALUE!</v>
      </c>
      <c r="J9659" t="e">
        <f>SEARCH("type",'Mission Importer'!A9659)</f>
        <v>#VALUE!</v>
      </c>
      <c r="K9659" t="e">
        <f>IF(J9659=43,'Mission Importer'!A9659,0)</f>
        <v>#VALUE!</v>
      </c>
      <c r="L9659" t="e">
        <f>SEARCH("category",'Mission Importer'!A9659)</f>
        <v>#VALUE!</v>
      </c>
      <c r="M9659" t="e">
        <f>IF(L9659=43,'Mission Importer'!A9659,0)</f>
        <v>#VALUE!</v>
      </c>
    </row>
    <row r="9660" spans="1:13" x14ac:dyDescent="0.3">
      <c r="A9660" t="e">
        <f>SEARCH("livery",'Mission Importer'!A9660)</f>
        <v>#VALUE!</v>
      </c>
      <c r="B9660" t="e">
        <f>IF(A9660=43,'Mission Importer'!A9660,0)</f>
        <v>#VALUE!</v>
      </c>
      <c r="D9660" t="e">
        <f>SEARCH("shape_name",'Mission Importer'!A9660)</f>
        <v>#VALUE!</v>
      </c>
      <c r="E9660" t="e">
        <f>IF(D9660=43,'Mission Importer'!A9660,0)</f>
        <v>#VALUE!</v>
      </c>
      <c r="G9660" t="e">
        <f>SEARCH("shape_name",'Mission Importer'!A9660)</f>
        <v>#VALUE!</v>
      </c>
      <c r="H9660" t="e">
        <f>IF(G9660=43,'Mission Importer'!A9660,0)</f>
        <v>#VALUE!</v>
      </c>
      <c r="J9660" t="e">
        <f>SEARCH("type",'Mission Importer'!A9660)</f>
        <v>#VALUE!</v>
      </c>
      <c r="K9660" t="e">
        <f>IF(J9660=43,'Mission Importer'!A9660,0)</f>
        <v>#VALUE!</v>
      </c>
      <c r="L9660" t="e">
        <f>SEARCH("category",'Mission Importer'!A9660)</f>
        <v>#VALUE!</v>
      </c>
      <c r="M9660" t="e">
        <f>IF(L9660=43,'Mission Importer'!A9660,0)</f>
        <v>#VALUE!</v>
      </c>
    </row>
    <row r="9661" spans="1:13" x14ac:dyDescent="0.3">
      <c r="A9661" t="e">
        <f>SEARCH("livery",'Mission Importer'!A9661)</f>
        <v>#VALUE!</v>
      </c>
      <c r="B9661" t="e">
        <f>IF(A9661=43,'Mission Importer'!A9661,0)</f>
        <v>#VALUE!</v>
      </c>
      <c r="D9661" t="e">
        <f>SEARCH("shape_name",'Mission Importer'!A9661)</f>
        <v>#VALUE!</v>
      </c>
      <c r="E9661" t="e">
        <f>IF(D9661=43,'Mission Importer'!A9661,0)</f>
        <v>#VALUE!</v>
      </c>
      <c r="G9661" t="e">
        <f>SEARCH("shape_name",'Mission Importer'!A9661)</f>
        <v>#VALUE!</v>
      </c>
      <c r="H9661" t="e">
        <f>IF(G9661=43,'Mission Importer'!A9661,0)</f>
        <v>#VALUE!</v>
      </c>
      <c r="J9661" t="e">
        <f>SEARCH("type",'Mission Importer'!A9661)</f>
        <v>#VALUE!</v>
      </c>
      <c r="K9661" t="e">
        <f>IF(J9661=43,'Mission Importer'!A9661,0)</f>
        <v>#VALUE!</v>
      </c>
      <c r="L9661" t="e">
        <f>SEARCH("category",'Mission Importer'!A9661)</f>
        <v>#VALUE!</v>
      </c>
      <c r="M9661" t="e">
        <f>IF(L9661=43,'Mission Importer'!A9661,0)</f>
        <v>#VALUE!</v>
      </c>
    </row>
    <row r="9662" spans="1:13" x14ac:dyDescent="0.3">
      <c r="A9662" t="e">
        <f>SEARCH("livery",'Mission Importer'!A9662)</f>
        <v>#VALUE!</v>
      </c>
      <c r="B9662" t="e">
        <f>IF(A9662=43,'Mission Importer'!A9662,0)</f>
        <v>#VALUE!</v>
      </c>
      <c r="D9662" t="e">
        <f>SEARCH("shape_name",'Mission Importer'!A9662)</f>
        <v>#VALUE!</v>
      </c>
      <c r="E9662" t="e">
        <f>IF(D9662=43,'Mission Importer'!A9662,0)</f>
        <v>#VALUE!</v>
      </c>
      <c r="G9662" t="e">
        <f>SEARCH("shape_name",'Mission Importer'!A9662)</f>
        <v>#VALUE!</v>
      </c>
      <c r="H9662" t="e">
        <f>IF(G9662=43,'Mission Importer'!A9662,0)</f>
        <v>#VALUE!</v>
      </c>
      <c r="J9662" t="e">
        <f>SEARCH("type",'Mission Importer'!A9662)</f>
        <v>#VALUE!</v>
      </c>
      <c r="K9662" t="e">
        <f>IF(J9662=43,'Mission Importer'!A9662,0)</f>
        <v>#VALUE!</v>
      </c>
      <c r="L9662" t="e">
        <f>SEARCH("category",'Mission Importer'!A9662)</f>
        <v>#VALUE!</v>
      </c>
      <c r="M9662" t="e">
        <f>IF(L9662=43,'Mission Importer'!A9662,0)</f>
        <v>#VALUE!</v>
      </c>
    </row>
    <row r="9663" spans="1:13" x14ac:dyDescent="0.3">
      <c r="A9663" t="e">
        <f>SEARCH("livery",'Mission Importer'!A9663)</f>
        <v>#VALUE!</v>
      </c>
      <c r="B9663" t="e">
        <f>IF(A9663=43,'Mission Importer'!A9663,0)</f>
        <v>#VALUE!</v>
      </c>
      <c r="D9663" t="e">
        <f>SEARCH("shape_name",'Mission Importer'!A9663)</f>
        <v>#VALUE!</v>
      </c>
      <c r="E9663" t="e">
        <f>IF(D9663=43,'Mission Importer'!A9663,0)</f>
        <v>#VALUE!</v>
      </c>
      <c r="G9663" t="e">
        <f>SEARCH("shape_name",'Mission Importer'!A9663)</f>
        <v>#VALUE!</v>
      </c>
      <c r="H9663" t="e">
        <f>IF(G9663=43,'Mission Importer'!A9663,0)</f>
        <v>#VALUE!</v>
      </c>
      <c r="J9663" t="e">
        <f>SEARCH("type",'Mission Importer'!A9663)</f>
        <v>#VALUE!</v>
      </c>
      <c r="K9663" t="e">
        <f>IF(J9663=43,'Mission Importer'!A9663,0)</f>
        <v>#VALUE!</v>
      </c>
      <c r="L9663" t="e">
        <f>SEARCH("category",'Mission Importer'!A9663)</f>
        <v>#VALUE!</v>
      </c>
      <c r="M9663" t="e">
        <f>IF(L9663=43,'Mission Importer'!A9663,0)</f>
        <v>#VALUE!</v>
      </c>
    </row>
    <row r="9664" spans="1:13" x14ac:dyDescent="0.3">
      <c r="A9664" t="e">
        <f>SEARCH("livery",'Mission Importer'!A9664)</f>
        <v>#VALUE!</v>
      </c>
      <c r="B9664" t="e">
        <f>IF(A9664=43,'Mission Importer'!A9664,0)</f>
        <v>#VALUE!</v>
      </c>
      <c r="D9664" t="e">
        <f>SEARCH("shape_name",'Mission Importer'!A9664)</f>
        <v>#VALUE!</v>
      </c>
      <c r="E9664" t="e">
        <f>IF(D9664=43,'Mission Importer'!A9664,0)</f>
        <v>#VALUE!</v>
      </c>
      <c r="G9664" t="e">
        <f>SEARCH("shape_name",'Mission Importer'!A9664)</f>
        <v>#VALUE!</v>
      </c>
      <c r="H9664" t="e">
        <f>IF(G9664=43,'Mission Importer'!A9664,0)</f>
        <v>#VALUE!</v>
      </c>
      <c r="J9664" t="e">
        <f>SEARCH("type",'Mission Importer'!A9664)</f>
        <v>#VALUE!</v>
      </c>
      <c r="K9664" t="e">
        <f>IF(J9664=43,'Mission Importer'!A9664,0)</f>
        <v>#VALUE!</v>
      </c>
      <c r="L9664" t="e">
        <f>SEARCH("category",'Mission Importer'!A9664)</f>
        <v>#VALUE!</v>
      </c>
      <c r="M9664" t="e">
        <f>IF(L9664=43,'Mission Importer'!A9664,0)</f>
        <v>#VALUE!</v>
      </c>
    </row>
    <row r="9665" spans="1:13" x14ac:dyDescent="0.3">
      <c r="A9665" t="e">
        <f>SEARCH("livery",'Mission Importer'!A9665)</f>
        <v>#VALUE!</v>
      </c>
      <c r="B9665" t="e">
        <f>IF(A9665=43,'Mission Importer'!A9665,0)</f>
        <v>#VALUE!</v>
      </c>
      <c r="D9665" t="e">
        <f>SEARCH("shape_name",'Mission Importer'!A9665)</f>
        <v>#VALUE!</v>
      </c>
      <c r="E9665" t="e">
        <f>IF(D9665=43,'Mission Importer'!A9665,0)</f>
        <v>#VALUE!</v>
      </c>
      <c r="G9665" t="e">
        <f>SEARCH("shape_name",'Mission Importer'!A9665)</f>
        <v>#VALUE!</v>
      </c>
      <c r="H9665" t="e">
        <f>IF(G9665=43,'Mission Importer'!A9665,0)</f>
        <v>#VALUE!</v>
      </c>
      <c r="J9665">
        <f>SEARCH("type",'Mission Importer'!A9665)</f>
        <v>47</v>
      </c>
      <c r="K9665">
        <f>IF(J9665=43,'Mission Importer'!A9665,0)</f>
        <v>0</v>
      </c>
      <c r="L9665" t="e">
        <f>SEARCH("category",'Mission Importer'!A9665)</f>
        <v>#VALUE!</v>
      </c>
      <c r="M9665" t="e">
        <f>IF(L9665=43,'Mission Importer'!A9665,0)</f>
        <v>#VALUE!</v>
      </c>
    </row>
    <row r="9666" spans="1:13" x14ac:dyDescent="0.3">
      <c r="A9666" t="e">
        <f>SEARCH("livery",'Mission Importer'!A9666)</f>
        <v>#VALUE!</v>
      </c>
      <c r="B9666" t="e">
        <f>IF(A9666=43,'Mission Importer'!A9666,0)</f>
        <v>#VALUE!</v>
      </c>
      <c r="D9666" t="e">
        <f>SEARCH("shape_name",'Mission Importer'!A9666)</f>
        <v>#VALUE!</v>
      </c>
      <c r="E9666" t="e">
        <f>IF(D9666=43,'Mission Importer'!A9666,0)</f>
        <v>#VALUE!</v>
      </c>
      <c r="G9666" t="e">
        <f>SEARCH("shape_name",'Mission Importer'!A9666)</f>
        <v>#VALUE!</v>
      </c>
      <c r="H9666" t="e">
        <f>IF(G9666=43,'Mission Importer'!A9666,0)</f>
        <v>#VALUE!</v>
      </c>
      <c r="J9666" t="e">
        <f>SEARCH("type",'Mission Importer'!A9666)</f>
        <v>#VALUE!</v>
      </c>
      <c r="K9666" t="e">
        <f>IF(J9666=43,'Mission Importer'!A9666,0)</f>
        <v>#VALUE!</v>
      </c>
      <c r="L9666" t="e">
        <f>SEARCH("category",'Mission Importer'!A9666)</f>
        <v>#VALUE!</v>
      </c>
      <c r="M9666" t="e">
        <f>IF(L9666=43,'Mission Importer'!A9666,0)</f>
        <v>#VALUE!</v>
      </c>
    </row>
    <row r="9667" spans="1:13" x14ac:dyDescent="0.3">
      <c r="A9667" t="e">
        <f>SEARCH("livery",'Mission Importer'!A9667)</f>
        <v>#VALUE!</v>
      </c>
      <c r="B9667" t="e">
        <f>IF(A9667=43,'Mission Importer'!A9667,0)</f>
        <v>#VALUE!</v>
      </c>
      <c r="D9667" t="e">
        <f>SEARCH("shape_name",'Mission Importer'!A9667)</f>
        <v>#VALUE!</v>
      </c>
      <c r="E9667" t="e">
        <f>IF(D9667=43,'Mission Importer'!A9667,0)</f>
        <v>#VALUE!</v>
      </c>
      <c r="G9667" t="e">
        <f>SEARCH("shape_name",'Mission Importer'!A9667)</f>
        <v>#VALUE!</v>
      </c>
      <c r="H9667" t="e">
        <f>IF(G9667=43,'Mission Importer'!A9667,0)</f>
        <v>#VALUE!</v>
      </c>
      <c r="J9667" t="e">
        <f>SEARCH("type",'Mission Importer'!A9667)</f>
        <v>#VALUE!</v>
      </c>
      <c r="K9667" t="e">
        <f>IF(J9667=43,'Mission Importer'!A9667,0)</f>
        <v>#VALUE!</v>
      </c>
      <c r="L9667" t="e">
        <f>SEARCH("category",'Mission Importer'!A9667)</f>
        <v>#VALUE!</v>
      </c>
      <c r="M9667" t="e">
        <f>IF(L9667=43,'Mission Importer'!A9667,0)</f>
        <v>#VALUE!</v>
      </c>
    </row>
    <row r="9668" spans="1:13" x14ac:dyDescent="0.3">
      <c r="A9668" t="e">
        <f>SEARCH("livery",'Mission Importer'!A9668)</f>
        <v>#VALUE!</v>
      </c>
      <c r="B9668" t="e">
        <f>IF(A9668=43,'Mission Importer'!A9668,0)</f>
        <v>#VALUE!</v>
      </c>
      <c r="D9668" t="e">
        <f>SEARCH("shape_name",'Mission Importer'!A9668)</f>
        <v>#VALUE!</v>
      </c>
      <c r="E9668" t="e">
        <f>IF(D9668=43,'Mission Importer'!A9668,0)</f>
        <v>#VALUE!</v>
      </c>
      <c r="G9668" t="e">
        <f>SEARCH("shape_name",'Mission Importer'!A9668)</f>
        <v>#VALUE!</v>
      </c>
      <c r="H9668" t="e">
        <f>IF(G9668=43,'Mission Importer'!A9668,0)</f>
        <v>#VALUE!</v>
      </c>
      <c r="J9668" t="e">
        <f>SEARCH("type",'Mission Importer'!A9668)</f>
        <v>#VALUE!</v>
      </c>
      <c r="K9668" t="e">
        <f>IF(J9668=43,'Mission Importer'!A9668,0)</f>
        <v>#VALUE!</v>
      </c>
      <c r="L9668" t="e">
        <f>SEARCH("category",'Mission Importer'!A9668)</f>
        <v>#VALUE!</v>
      </c>
      <c r="M9668" t="e">
        <f>IF(L9668=43,'Mission Importer'!A9668,0)</f>
        <v>#VALUE!</v>
      </c>
    </row>
    <row r="9669" spans="1:13" x14ac:dyDescent="0.3">
      <c r="A9669" t="e">
        <f>SEARCH("livery",'Mission Importer'!A9669)</f>
        <v>#VALUE!</v>
      </c>
      <c r="B9669" t="e">
        <f>IF(A9669=43,'Mission Importer'!A9669,0)</f>
        <v>#VALUE!</v>
      </c>
      <c r="D9669" t="e">
        <f>SEARCH("shape_name",'Mission Importer'!A9669)</f>
        <v>#VALUE!</v>
      </c>
      <c r="E9669" t="e">
        <f>IF(D9669=43,'Mission Importer'!A9669,0)</f>
        <v>#VALUE!</v>
      </c>
      <c r="G9669" t="e">
        <f>SEARCH("shape_name",'Mission Importer'!A9669)</f>
        <v>#VALUE!</v>
      </c>
      <c r="H9669" t="e">
        <f>IF(G9669=43,'Mission Importer'!A9669,0)</f>
        <v>#VALUE!</v>
      </c>
      <c r="J9669" t="e">
        <f>SEARCH("type",'Mission Importer'!A9669)</f>
        <v>#VALUE!</v>
      </c>
      <c r="K9669" t="e">
        <f>IF(J9669=43,'Mission Importer'!A9669,0)</f>
        <v>#VALUE!</v>
      </c>
      <c r="L9669" t="e">
        <f>SEARCH("category",'Mission Importer'!A9669)</f>
        <v>#VALUE!</v>
      </c>
      <c r="M9669" t="e">
        <f>IF(L9669=43,'Mission Importer'!A9669,0)</f>
        <v>#VALUE!</v>
      </c>
    </row>
    <row r="9670" spans="1:13" x14ac:dyDescent="0.3">
      <c r="A9670" t="e">
        <f>SEARCH("livery",'Mission Importer'!A9670)</f>
        <v>#VALUE!</v>
      </c>
      <c r="B9670" t="e">
        <f>IF(A9670=43,'Mission Importer'!A9670,0)</f>
        <v>#VALUE!</v>
      </c>
      <c r="D9670" t="e">
        <f>SEARCH("shape_name",'Mission Importer'!A9670)</f>
        <v>#VALUE!</v>
      </c>
      <c r="E9670" t="e">
        <f>IF(D9670=43,'Mission Importer'!A9670,0)</f>
        <v>#VALUE!</v>
      </c>
      <c r="G9670" t="e">
        <f>SEARCH("shape_name",'Mission Importer'!A9670)</f>
        <v>#VALUE!</v>
      </c>
      <c r="H9670" t="e">
        <f>IF(G9670=43,'Mission Importer'!A9670,0)</f>
        <v>#VALUE!</v>
      </c>
      <c r="J9670" t="e">
        <f>SEARCH("type",'Mission Importer'!A9670)</f>
        <v>#VALUE!</v>
      </c>
      <c r="K9670" t="e">
        <f>IF(J9670=43,'Mission Importer'!A9670,0)</f>
        <v>#VALUE!</v>
      </c>
      <c r="L9670" t="e">
        <f>SEARCH("category",'Mission Importer'!A9670)</f>
        <v>#VALUE!</v>
      </c>
      <c r="M9670" t="e">
        <f>IF(L9670=43,'Mission Importer'!A9670,0)</f>
        <v>#VALUE!</v>
      </c>
    </row>
    <row r="9671" spans="1:13" x14ac:dyDescent="0.3">
      <c r="A9671" t="e">
        <f>SEARCH("livery",'Mission Importer'!A9671)</f>
        <v>#VALUE!</v>
      </c>
      <c r="B9671" t="e">
        <f>IF(A9671=43,'Mission Importer'!A9671,0)</f>
        <v>#VALUE!</v>
      </c>
      <c r="D9671" t="e">
        <f>SEARCH("shape_name",'Mission Importer'!A9671)</f>
        <v>#VALUE!</v>
      </c>
      <c r="E9671" t="e">
        <f>IF(D9671=43,'Mission Importer'!A9671,0)</f>
        <v>#VALUE!</v>
      </c>
      <c r="G9671" t="e">
        <f>SEARCH("shape_name",'Mission Importer'!A9671)</f>
        <v>#VALUE!</v>
      </c>
      <c r="H9671" t="e">
        <f>IF(G9671=43,'Mission Importer'!A9671,0)</f>
        <v>#VALUE!</v>
      </c>
      <c r="J9671" t="e">
        <f>SEARCH("type",'Mission Importer'!A9671)</f>
        <v>#VALUE!</v>
      </c>
      <c r="K9671" t="e">
        <f>IF(J9671=43,'Mission Importer'!A9671,0)</f>
        <v>#VALUE!</v>
      </c>
      <c r="L9671" t="e">
        <f>SEARCH("category",'Mission Importer'!A9671)</f>
        <v>#VALUE!</v>
      </c>
      <c r="M9671" t="e">
        <f>IF(L9671=43,'Mission Importer'!A9671,0)</f>
        <v>#VALUE!</v>
      </c>
    </row>
    <row r="9672" spans="1:13" x14ac:dyDescent="0.3">
      <c r="A9672" t="e">
        <f>SEARCH("livery",'Mission Importer'!A9672)</f>
        <v>#VALUE!</v>
      </c>
      <c r="B9672" t="e">
        <f>IF(A9672=43,'Mission Importer'!A9672,0)</f>
        <v>#VALUE!</v>
      </c>
      <c r="D9672" t="e">
        <f>SEARCH("shape_name",'Mission Importer'!A9672)</f>
        <v>#VALUE!</v>
      </c>
      <c r="E9672" t="e">
        <f>IF(D9672=43,'Mission Importer'!A9672,0)</f>
        <v>#VALUE!</v>
      </c>
      <c r="G9672" t="e">
        <f>SEARCH("shape_name",'Mission Importer'!A9672)</f>
        <v>#VALUE!</v>
      </c>
      <c r="H9672" t="e">
        <f>IF(G9672=43,'Mission Importer'!A9672,0)</f>
        <v>#VALUE!</v>
      </c>
      <c r="J9672" t="e">
        <f>SEARCH("type",'Mission Importer'!A9672)</f>
        <v>#VALUE!</v>
      </c>
      <c r="K9672" t="e">
        <f>IF(J9672=43,'Mission Importer'!A9672,0)</f>
        <v>#VALUE!</v>
      </c>
      <c r="L9672" t="e">
        <f>SEARCH("category",'Mission Importer'!A9672)</f>
        <v>#VALUE!</v>
      </c>
      <c r="M9672" t="e">
        <f>IF(L9672=43,'Mission Importer'!A9672,0)</f>
        <v>#VALUE!</v>
      </c>
    </row>
    <row r="9673" spans="1:13" x14ac:dyDescent="0.3">
      <c r="A9673" t="e">
        <f>SEARCH("livery",'Mission Importer'!A9673)</f>
        <v>#VALUE!</v>
      </c>
      <c r="B9673" t="e">
        <f>IF(A9673=43,'Mission Importer'!A9673,0)</f>
        <v>#VALUE!</v>
      </c>
      <c r="D9673" t="e">
        <f>SEARCH("shape_name",'Mission Importer'!A9673)</f>
        <v>#VALUE!</v>
      </c>
      <c r="E9673" t="e">
        <f>IF(D9673=43,'Mission Importer'!A9673,0)</f>
        <v>#VALUE!</v>
      </c>
      <c r="G9673" t="e">
        <f>SEARCH("shape_name",'Mission Importer'!A9673)</f>
        <v>#VALUE!</v>
      </c>
      <c r="H9673" t="e">
        <f>IF(G9673=43,'Mission Importer'!A9673,0)</f>
        <v>#VALUE!</v>
      </c>
      <c r="J9673" t="e">
        <f>SEARCH("type",'Mission Importer'!A9673)</f>
        <v>#VALUE!</v>
      </c>
      <c r="K9673" t="e">
        <f>IF(J9673=43,'Mission Importer'!A9673,0)</f>
        <v>#VALUE!</v>
      </c>
      <c r="L9673" t="e">
        <f>SEARCH("category",'Mission Importer'!A9673)</f>
        <v>#VALUE!</v>
      </c>
      <c r="M9673" t="e">
        <f>IF(L9673=43,'Mission Importer'!A9673,0)</f>
        <v>#VALUE!</v>
      </c>
    </row>
    <row r="9674" spans="1:13" x14ac:dyDescent="0.3">
      <c r="A9674" t="e">
        <f>SEARCH("livery",'Mission Importer'!A9674)</f>
        <v>#VALUE!</v>
      </c>
      <c r="B9674" t="e">
        <f>IF(A9674=43,'Mission Importer'!A9674,0)</f>
        <v>#VALUE!</v>
      </c>
      <c r="D9674" t="e">
        <f>SEARCH("shape_name",'Mission Importer'!A9674)</f>
        <v>#VALUE!</v>
      </c>
      <c r="E9674" t="e">
        <f>IF(D9674=43,'Mission Importer'!A9674,0)</f>
        <v>#VALUE!</v>
      </c>
      <c r="G9674" t="e">
        <f>SEARCH("shape_name",'Mission Importer'!A9674)</f>
        <v>#VALUE!</v>
      </c>
      <c r="H9674" t="e">
        <f>IF(G9674=43,'Mission Importer'!A9674,0)</f>
        <v>#VALUE!</v>
      </c>
      <c r="J9674" t="e">
        <f>SEARCH("type",'Mission Importer'!A9674)</f>
        <v>#VALUE!</v>
      </c>
      <c r="K9674" t="e">
        <f>IF(J9674=43,'Mission Importer'!A9674,0)</f>
        <v>#VALUE!</v>
      </c>
      <c r="L9674" t="e">
        <f>SEARCH("category",'Mission Importer'!A9674)</f>
        <v>#VALUE!</v>
      </c>
      <c r="M9674" t="e">
        <f>IF(L9674=43,'Mission Importer'!A9674,0)</f>
        <v>#VALUE!</v>
      </c>
    </row>
    <row r="9675" spans="1:13" x14ac:dyDescent="0.3">
      <c r="A9675" t="e">
        <f>SEARCH("livery",'Mission Importer'!A9675)</f>
        <v>#VALUE!</v>
      </c>
      <c r="B9675" t="e">
        <f>IF(A9675=43,'Mission Importer'!A9675,0)</f>
        <v>#VALUE!</v>
      </c>
      <c r="D9675" t="e">
        <f>SEARCH("shape_name",'Mission Importer'!A9675)</f>
        <v>#VALUE!</v>
      </c>
      <c r="E9675" t="e">
        <f>IF(D9675=43,'Mission Importer'!A9675,0)</f>
        <v>#VALUE!</v>
      </c>
      <c r="G9675" t="e">
        <f>SEARCH("shape_name",'Mission Importer'!A9675)</f>
        <v>#VALUE!</v>
      </c>
      <c r="H9675" t="e">
        <f>IF(G9675=43,'Mission Importer'!A9675,0)</f>
        <v>#VALUE!</v>
      </c>
      <c r="J9675" t="e">
        <f>SEARCH("type",'Mission Importer'!A9675)</f>
        <v>#VALUE!</v>
      </c>
      <c r="K9675" t="e">
        <f>IF(J9675=43,'Mission Importer'!A9675,0)</f>
        <v>#VALUE!</v>
      </c>
      <c r="L9675" t="e">
        <f>SEARCH("category",'Mission Importer'!A9675)</f>
        <v>#VALUE!</v>
      </c>
      <c r="M9675" t="e">
        <f>IF(L9675=43,'Mission Importer'!A9675,0)</f>
        <v>#VALUE!</v>
      </c>
    </row>
    <row r="9676" spans="1:13" x14ac:dyDescent="0.3">
      <c r="A9676" t="e">
        <f>SEARCH("livery",'Mission Importer'!A9676)</f>
        <v>#VALUE!</v>
      </c>
      <c r="B9676" t="e">
        <f>IF(A9676=43,'Mission Importer'!A9676,0)</f>
        <v>#VALUE!</v>
      </c>
      <c r="D9676" t="e">
        <f>SEARCH("shape_name",'Mission Importer'!A9676)</f>
        <v>#VALUE!</v>
      </c>
      <c r="E9676" t="e">
        <f>IF(D9676=43,'Mission Importer'!A9676,0)</f>
        <v>#VALUE!</v>
      </c>
      <c r="G9676" t="e">
        <f>SEARCH("shape_name",'Mission Importer'!A9676)</f>
        <v>#VALUE!</v>
      </c>
      <c r="H9676" t="e">
        <f>IF(G9676=43,'Mission Importer'!A9676,0)</f>
        <v>#VALUE!</v>
      </c>
      <c r="J9676" t="e">
        <f>SEARCH("type",'Mission Importer'!A9676)</f>
        <v>#VALUE!</v>
      </c>
      <c r="K9676" t="e">
        <f>IF(J9676=43,'Mission Importer'!A9676,0)</f>
        <v>#VALUE!</v>
      </c>
      <c r="L9676" t="e">
        <f>SEARCH("category",'Mission Importer'!A9676)</f>
        <v>#VALUE!</v>
      </c>
      <c r="M9676" t="e">
        <f>IF(L9676=43,'Mission Importer'!A9676,0)</f>
        <v>#VALUE!</v>
      </c>
    </row>
    <row r="9677" spans="1:13" x14ac:dyDescent="0.3">
      <c r="A9677" t="e">
        <f>SEARCH("livery",'Mission Importer'!A9677)</f>
        <v>#VALUE!</v>
      </c>
      <c r="B9677" t="e">
        <f>IF(A9677=43,'Mission Importer'!A9677,0)</f>
        <v>#VALUE!</v>
      </c>
      <c r="D9677" t="e">
        <f>SEARCH("shape_name",'Mission Importer'!A9677)</f>
        <v>#VALUE!</v>
      </c>
      <c r="E9677" t="e">
        <f>IF(D9677=43,'Mission Importer'!A9677,0)</f>
        <v>#VALUE!</v>
      </c>
      <c r="G9677" t="e">
        <f>SEARCH("shape_name",'Mission Importer'!A9677)</f>
        <v>#VALUE!</v>
      </c>
      <c r="H9677" t="e">
        <f>IF(G9677=43,'Mission Importer'!A9677,0)</f>
        <v>#VALUE!</v>
      </c>
      <c r="J9677" t="e">
        <f>SEARCH("type",'Mission Importer'!A9677)</f>
        <v>#VALUE!</v>
      </c>
      <c r="K9677" t="e">
        <f>IF(J9677=43,'Mission Importer'!A9677,0)</f>
        <v>#VALUE!</v>
      </c>
      <c r="L9677" t="e">
        <f>SEARCH("category",'Mission Importer'!A9677)</f>
        <v>#VALUE!</v>
      </c>
      <c r="M9677" t="e">
        <f>IF(L9677=43,'Mission Importer'!A9677,0)</f>
        <v>#VALUE!</v>
      </c>
    </row>
    <row r="9678" spans="1:13" x14ac:dyDescent="0.3">
      <c r="A9678" t="e">
        <f>SEARCH("livery",'Mission Importer'!A9678)</f>
        <v>#VALUE!</v>
      </c>
      <c r="B9678" t="e">
        <f>IF(A9678=43,'Mission Importer'!A9678,0)</f>
        <v>#VALUE!</v>
      </c>
      <c r="D9678" t="e">
        <f>SEARCH("shape_name",'Mission Importer'!A9678)</f>
        <v>#VALUE!</v>
      </c>
      <c r="E9678" t="e">
        <f>IF(D9678=43,'Mission Importer'!A9678,0)</f>
        <v>#VALUE!</v>
      </c>
      <c r="G9678" t="e">
        <f>SEARCH("shape_name",'Mission Importer'!A9678)</f>
        <v>#VALUE!</v>
      </c>
      <c r="H9678" t="e">
        <f>IF(G9678=43,'Mission Importer'!A9678,0)</f>
        <v>#VALUE!</v>
      </c>
      <c r="J9678" t="e">
        <f>SEARCH("type",'Mission Importer'!A9678)</f>
        <v>#VALUE!</v>
      </c>
      <c r="K9678" t="e">
        <f>IF(J9678=43,'Mission Importer'!A9678,0)</f>
        <v>#VALUE!</v>
      </c>
      <c r="L9678" t="e">
        <f>SEARCH("category",'Mission Importer'!A9678)</f>
        <v>#VALUE!</v>
      </c>
      <c r="M9678" t="e">
        <f>IF(L9678=43,'Mission Importer'!A9678,0)</f>
        <v>#VALUE!</v>
      </c>
    </row>
    <row r="9679" spans="1:13" x14ac:dyDescent="0.3">
      <c r="A9679" t="e">
        <f>SEARCH("livery",'Mission Importer'!A9679)</f>
        <v>#VALUE!</v>
      </c>
      <c r="B9679" t="e">
        <f>IF(A9679=43,'Mission Importer'!A9679,0)</f>
        <v>#VALUE!</v>
      </c>
      <c r="D9679" t="e">
        <f>SEARCH("shape_name",'Mission Importer'!A9679)</f>
        <v>#VALUE!</v>
      </c>
      <c r="E9679" t="e">
        <f>IF(D9679=43,'Mission Importer'!A9679,0)</f>
        <v>#VALUE!</v>
      </c>
      <c r="G9679" t="e">
        <f>SEARCH("shape_name",'Mission Importer'!A9679)</f>
        <v>#VALUE!</v>
      </c>
      <c r="H9679" t="e">
        <f>IF(G9679=43,'Mission Importer'!A9679,0)</f>
        <v>#VALUE!</v>
      </c>
      <c r="J9679" t="e">
        <f>SEARCH("type",'Mission Importer'!A9679)</f>
        <v>#VALUE!</v>
      </c>
      <c r="K9679" t="e">
        <f>IF(J9679=43,'Mission Importer'!A9679,0)</f>
        <v>#VALUE!</v>
      </c>
      <c r="L9679" t="e">
        <f>SEARCH("category",'Mission Importer'!A9679)</f>
        <v>#VALUE!</v>
      </c>
      <c r="M9679" t="e">
        <f>IF(L9679=43,'Mission Importer'!A9679,0)</f>
        <v>#VALUE!</v>
      </c>
    </row>
    <row r="9680" spans="1:13" x14ac:dyDescent="0.3">
      <c r="A9680" t="e">
        <f>SEARCH("livery",'Mission Importer'!A9680)</f>
        <v>#VALUE!</v>
      </c>
      <c r="B9680" t="e">
        <f>IF(A9680=43,'Mission Importer'!A9680,0)</f>
        <v>#VALUE!</v>
      </c>
      <c r="D9680" t="e">
        <f>SEARCH("shape_name",'Mission Importer'!A9680)</f>
        <v>#VALUE!</v>
      </c>
      <c r="E9680" t="e">
        <f>IF(D9680=43,'Mission Importer'!A9680,0)</f>
        <v>#VALUE!</v>
      </c>
      <c r="G9680" t="e">
        <f>SEARCH("shape_name",'Mission Importer'!A9680)</f>
        <v>#VALUE!</v>
      </c>
      <c r="H9680" t="e">
        <f>IF(G9680=43,'Mission Importer'!A9680,0)</f>
        <v>#VALUE!</v>
      </c>
      <c r="J9680" t="e">
        <f>SEARCH("type",'Mission Importer'!A9680)</f>
        <v>#VALUE!</v>
      </c>
      <c r="K9680" t="e">
        <f>IF(J9680=43,'Mission Importer'!A9680,0)</f>
        <v>#VALUE!</v>
      </c>
      <c r="L9680">
        <f>SEARCH("category",'Mission Importer'!A9680)</f>
        <v>43</v>
      </c>
      <c r="M9680" t="str">
        <f>IF(L9680=43,'Mission Importer'!A9680,0)</f>
        <v xml:space="preserve">                                        ["category"] = "Air Defence",</v>
      </c>
    </row>
    <row r="9681" spans="1:13" x14ac:dyDescent="0.3">
      <c r="A9681" t="e">
        <f>SEARCH("livery",'Mission Importer'!A9681)</f>
        <v>#VALUE!</v>
      </c>
      <c r="B9681" t="e">
        <f>IF(A9681=43,'Mission Importer'!A9681,0)</f>
        <v>#VALUE!</v>
      </c>
      <c r="D9681" t="e">
        <f>SEARCH("shape_name",'Mission Importer'!A9681)</f>
        <v>#VALUE!</v>
      </c>
      <c r="E9681" t="e">
        <f>IF(D9681=43,'Mission Importer'!A9681,0)</f>
        <v>#VALUE!</v>
      </c>
      <c r="G9681" t="e">
        <f>SEARCH("shape_name",'Mission Importer'!A9681)</f>
        <v>#VALUE!</v>
      </c>
      <c r="H9681" t="e">
        <f>IF(G9681=43,'Mission Importer'!A9681,0)</f>
        <v>#VALUE!</v>
      </c>
      <c r="J9681">
        <f>SEARCH("type",'Mission Importer'!A9681)</f>
        <v>43</v>
      </c>
      <c r="K9681" t="str">
        <f>IF(J9681=43,'Mission Importer'!A9681,0)</f>
        <v xml:space="preserve">                                        ["type"] = "Ural-375 ZU-23",</v>
      </c>
      <c r="L9681" t="e">
        <f>SEARCH("category",'Mission Importer'!A9681)</f>
        <v>#VALUE!</v>
      </c>
      <c r="M9681" t="e">
        <f>IF(L9681=43,'Mission Importer'!A9681,0)</f>
        <v>#VALUE!</v>
      </c>
    </row>
    <row r="9682" spans="1:13" x14ac:dyDescent="0.3">
      <c r="A9682" t="e">
        <f>SEARCH("livery",'Mission Importer'!A9682)</f>
        <v>#VALUE!</v>
      </c>
      <c r="B9682" t="e">
        <f>IF(A9682=43,'Mission Importer'!A9682,0)</f>
        <v>#VALUE!</v>
      </c>
      <c r="D9682" t="e">
        <f>SEARCH("shape_name",'Mission Importer'!A9682)</f>
        <v>#VALUE!</v>
      </c>
      <c r="E9682" t="e">
        <f>IF(D9682=43,'Mission Importer'!A9682,0)</f>
        <v>#VALUE!</v>
      </c>
      <c r="G9682" t="e">
        <f>SEARCH("shape_name",'Mission Importer'!A9682)</f>
        <v>#VALUE!</v>
      </c>
      <c r="H9682" t="e">
        <f>IF(G9682=43,'Mission Importer'!A9682,0)</f>
        <v>#VALUE!</v>
      </c>
      <c r="J9682" t="e">
        <f>SEARCH("type",'Mission Importer'!A9682)</f>
        <v>#VALUE!</v>
      </c>
      <c r="K9682" t="e">
        <f>IF(J9682=43,'Mission Importer'!A9682,0)</f>
        <v>#VALUE!</v>
      </c>
      <c r="L9682" t="e">
        <f>SEARCH("category",'Mission Importer'!A9682)</f>
        <v>#VALUE!</v>
      </c>
      <c r="M9682" t="e">
        <f>IF(L9682=43,'Mission Importer'!A9682,0)</f>
        <v>#VALUE!</v>
      </c>
    </row>
    <row r="9683" spans="1:13" x14ac:dyDescent="0.3">
      <c r="A9683" t="e">
        <f>SEARCH("livery",'Mission Importer'!A9683)</f>
        <v>#VALUE!</v>
      </c>
      <c r="B9683" t="e">
        <f>IF(A9683=43,'Mission Importer'!A9683,0)</f>
        <v>#VALUE!</v>
      </c>
      <c r="D9683" t="e">
        <f>SEARCH("shape_name",'Mission Importer'!A9683)</f>
        <v>#VALUE!</v>
      </c>
      <c r="E9683" t="e">
        <f>IF(D9683=43,'Mission Importer'!A9683,0)</f>
        <v>#VALUE!</v>
      </c>
      <c r="G9683" t="e">
        <f>SEARCH("shape_name",'Mission Importer'!A9683)</f>
        <v>#VALUE!</v>
      </c>
      <c r="H9683" t="e">
        <f>IF(G9683=43,'Mission Importer'!A9683,0)</f>
        <v>#VALUE!</v>
      </c>
      <c r="J9683" t="e">
        <f>SEARCH("type",'Mission Importer'!A9683)</f>
        <v>#VALUE!</v>
      </c>
      <c r="K9683" t="e">
        <f>IF(J9683=43,'Mission Importer'!A9683,0)</f>
        <v>#VALUE!</v>
      </c>
      <c r="L9683" t="e">
        <f>SEARCH("category",'Mission Importer'!A9683)</f>
        <v>#VALUE!</v>
      </c>
      <c r="M9683" t="e">
        <f>IF(L9683=43,'Mission Importer'!A9683,0)</f>
        <v>#VALUE!</v>
      </c>
    </row>
    <row r="9684" spans="1:13" x14ac:dyDescent="0.3">
      <c r="A9684" t="e">
        <f>SEARCH("livery",'Mission Importer'!A9684)</f>
        <v>#VALUE!</v>
      </c>
      <c r="B9684" t="e">
        <f>IF(A9684=43,'Mission Importer'!A9684,0)</f>
        <v>#VALUE!</v>
      </c>
      <c r="D9684" t="e">
        <f>SEARCH("shape_name",'Mission Importer'!A9684)</f>
        <v>#VALUE!</v>
      </c>
      <c r="E9684" t="e">
        <f>IF(D9684=43,'Mission Importer'!A9684,0)</f>
        <v>#VALUE!</v>
      </c>
      <c r="G9684" t="e">
        <f>SEARCH("shape_name",'Mission Importer'!A9684)</f>
        <v>#VALUE!</v>
      </c>
      <c r="H9684" t="e">
        <f>IF(G9684=43,'Mission Importer'!A9684,0)</f>
        <v>#VALUE!</v>
      </c>
      <c r="J9684" t="e">
        <f>SEARCH("type",'Mission Importer'!A9684)</f>
        <v>#VALUE!</v>
      </c>
      <c r="K9684" t="e">
        <f>IF(J9684=43,'Mission Importer'!A9684,0)</f>
        <v>#VALUE!</v>
      </c>
      <c r="L9684" t="e">
        <f>SEARCH("category",'Mission Importer'!A9684)</f>
        <v>#VALUE!</v>
      </c>
      <c r="M9684" t="e">
        <f>IF(L9684=43,'Mission Importer'!A9684,0)</f>
        <v>#VALUE!</v>
      </c>
    </row>
    <row r="9685" spans="1:13" x14ac:dyDescent="0.3">
      <c r="A9685" t="e">
        <f>SEARCH("livery",'Mission Importer'!A9685)</f>
        <v>#VALUE!</v>
      </c>
      <c r="B9685" t="e">
        <f>IF(A9685=43,'Mission Importer'!A9685,0)</f>
        <v>#VALUE!</v>
      </c>
      <c r="D9685" t="e">
        <f>SEARCH("shape_name",'Mission Importer'!A9685)</f>
        <v>#VALUE!</v>
      </c>
      <c r="E9685" t="e">
        <f>IF(D9685=43,'Mission Importer'!A9685,0)</f>
        <v>#VALUE!</v>
      </c>
      <c r="G9685" t="e">
        <f>SEARCH("shape_name",'Mission Importer'!A9685)</f>
        <v>#VALUE!</v>
      </c>
      <c r="H9685" t="e">
        <f>IF(G9685=43,'Mission Importer'!A9685,0)</f>
        <v>#VALUE!</v>
      </c>
      <c r="J9685" t="e">
        <f>SEARCH("type",'Mission Importer'!A9685)</f>
        <v>#VALUE!</v>
      </c>
      <c r="K9685" t="e">
        <f>IF(J9685=43,'Mission Importer'!A9685,0)</f>
        <v>#VALUE!</v>
      </c>
      <c r="L9685" t="e">
        <f>SEARCH("category",'Mission Importer'!A9685)</f>
        <v>#VALUE!</v>
      </c>
      <c r="M9685" t="e">
        <f>IF(L9685=43,'Mission Importer'!A9685,0)</f>
        <v>#VALUE!</v>
      </c>
    </row>
    <row r="9686" spans="1:13" x14ac:dyDescent="0.3">
      <c r="A9686" t="e">
        <f>SEARCH("livery",'Mission Importer'!A9686)</f>
        <v>#VALUE!</v>
      </c>
      <c r="B9686" t="e">
        <f>IF(A9686=43,'Mission Importer'!A9686,0)</f>
        <v>#VALUE!</v>
      </c>
      <c r="D9686" t="e">
        <f>SEARCH("shape_name",'Mission Importer'!A9686)</f>
        <v>#VALUE!</v>
      </c>
      <c r="E9686" t="e">
        <f>IF(D9686=43,'Mission Importer'!A9686,0)</f>
        <v>#VALUE!</v>
      </c>
      <c r="G9686" t="e">
        <f>SEARCH("shape_name",'Mission Importer'!A9686)</f>
        <v>#VALUE!</v>
      </c>
      <c r="H9686" t="e">
        <f>IF(G9686=43,'Mission Importer'!A9686,0)</f>
        <v>#VALUE!</v>
      </c>
      <c r="J9686" t="e">
        <f>SEARCH("type",'Mission Importer'!A9686)</f>
        <v>#VALUE!</v>
      </c>
      <c r="K9686" t="e">
        <f>IF(J9686=43,'Mission Importer'!A9686,0)</f>
        <v>#VALUE!</v>
      </c>
      <c r="L9686" t="e">
        <f>SEARCH("category",'Mission Importer'!A9686)</f>
        <v>#VALUE!</v>
      </c>
      <c r="M9686" t="e">
        <f>IF(L9686=43,'Mission Importer'!A9686,0)</f>
        <v>#VALUE!</v>
      </c>
    </row>
    <row r="9687" spans="1:13" x14ac:dyDescent="0.3">
      <c r="A9687" t="e">
        <f>SEARCH("livery",'Mission Importer'!A9687)</f>
        <v>#VALUE!</v>
      </c>
      <c r="B9687" t="e">
        <f>IF(A9687=43,'Mission Importer'!A9687,0)</f>
        <v>#VALUE!</v>
      </c>
      <c r="D9687" t="e">
        <f>SEARCH("shape_name",'Mission Importer'!A9687)</f>
        <v>#VALUE!</v>
      </c>
      <c r="E9687" t="e">
        <f>IF(D9687=43,'Mission Importer'!A9687,0)</f>
        <v>#VALUE!</v>
      </c>
      <c r="G9687" t="e">
        <f>SEARCH("shape_name",'Mission Importer'!A9687)</f>
        <v>#VALUE!</v>
      </c>
      <c r="H9687" t="e">
        <f>IF(G9687=43,'Mission Importer'!A9687,0)</f>
        <v>#VALUE!</v>
      </c>
      <c r="J9687" t="e">
        <f>SEARCH("type",'Mission Importer'!A9687)</f>
        <v>#VALUE!</v>
      </c>
      <c r="K9687" t="e">
        <f>IF(J9687=43,'Mission Importer'!A9687,0)</f>
        <v>#VALUE!</v>
      </c>
      <c r="L9687" t="e">
        <f>SEARCH("category",'Mission Importer'!A9687)</f>
        <v>#VALUE!</v>
      </c>
      <c r="M9687" t="e">
        <f>IF(L9687=43,'Mission Importer'!A9687,0)</f>
        <v>#VALUE!</v>
      </c>
    </row>
    <row r="9688" spans="1:13" x14ac:dyDescent="0.3">
      <c r="A9688" t="e">
        <f>SEARCH("livery",'Mission Importer'!A9688)</f>
        <v>#VALUE!</v>
      </c>
      <c r="B9688" t="e">
        <f>IF(A9688=43,'Mission Importer'!A9688,0)</f>
        <v>#VALUE!</v>
      </c>
      <c r="D9688" t="e">
        <f>SEARCH("shape_name",'Mission Importer'!A9688)</f>
        <v>#VALUE!</v>
      </c>
      <c r="E9688" t="e">
        <f>IF(D9688=43,'Mission Importer'!A9688,0)</f>
        <v>#VALUE!</v>
      </c>
      <c r="G9688" t="e">
        <f>SEARCH("shape_name",'Mission Importer'!A9688)</f>
        <v>#VALUE!</v>
      </c>
      <c r="H9688" t="e">
        <f>IF(G9688=43,'Mission Importer'!A9688,0)</f>
        <v>#VALUE!</v>
      </c>
      <c r="J9688" t="e">
        <f>SEARCH("type",'Mission Importer'!A9688)</f>
        <v>#VALUE!</v>
      </c>
      <c r="K9688" t="e">
        <f>IF(J9688=43,'Mission Importer'!A9688,0)</f>
        <v>#VALUE!</v>
      </c>
      <c r="L9688" t="e">
        <f>SEARCH("category",'Mission Importer'!A9688)</f>
        <v>#VALUE!</v>
      </c>
      <c r="M9688" t="e">
        <f>IF(L9688=43,'Mission Importer'!A9688,0)</f>
        <v>#VALUE!</v>
      </c>
    </row>
    <row r="9689" spans="1:13" x14ac:dyDescent="0.3">
      <c r="A9689" t="e">
        <f>SEARCH("livery",'Mission Importer'!A9689)</f>
        <v>#VALUE!</v>
      </c>
      <c r="B9689" t="e">
        <f>IF(A9689=43,'Mission Importer'!A9689,0)</f>
        <v>#VALUE!</v>
      </c>
      <c r="D9689" t="e">
        <f>SEARCH("shape_name",'Mission Importer'!A9689)</f>
        <v>#VALUE!</v>
      </c>
      <c r="E9689" t="e">
        <f>IF(D9689=43,'Mission Importer'!A9689,0)</f>
        <v>#VALUE!</v>
      </c>
      <c r="G9689" t="e">
        <f>SEARCH("shape_name",'Mission Importer'!A9689)</f>
        <v>#VALUE!</v>
      </c>
      <c r="H9689" t="e">
        <f>IF(G9689=43,'Mission Importer'!A9689,0)</f>
        <v>#VALUE!</v>
      </c>
      <c r="J9689" t="e">
        <f>SEARCH("type",'Mission Importer'!A9689)</f>
        <v>#VALUE!</v>
      </c>
      <c r="K9689" t="e">
        <f>IF(J9689=43,'Mission Importer'!A9689,0)</f>
        <v>#VALUE!</v>
      </c>
      <c r="L9689" t="e">
        <f>SEARCH("category",'Mission Importer'!A9689)</f>
        <v>#VALUE!</v>
      </c>
      <c r="M9689" t="e">
        <f>IF(L9689=43,'Mission Importer'!A9689,0)</f>
        <v>#VALUE!</v>
      </c>
    </row>
    <row r="9690" spans="1:13" x14ac:dyDescent="0.3">
      <c r="A9690" t="e">
        <f>SEARCH("livery",'Mission Importer'!A9690)</f>
        <v>#VALUE!</v>
      </c>
      <c r="B9690" t="e">
        <f>IF(A9690=43,'Mission Importer'!A9690,0)</f>
        <v>#VALUE!</v>
      </c>
      <c r="D9690" t="e">
        <f>SEARCH("shape_name",'Mission Importer'!A9690)</f>
        <v>#VALUE!</v>
      </c>
      <c r="E9690" t="e">
        <f>IF(D9690=43,'Mission Importer'!A9690,0)</f>
        <v>#VALUE!</v>
      </c>
      <c r="G9690" t="e">
        <f>SEARCH("shape_name",'Mission Importer'!A9690)</f>
        <v>#VALUE!</v>
      </c>
      <c r="H9690" t="e">
        <f>IF(G9690=43,'Mission Importer'!A9690,0)</f>
        <v>#VALUE!</v>
      </c>
      <c r="J9690" t="e">
        <f>SEARCH("type",'Mission Importer'!A9690)</f>
        <v>#VALUE!</v>
      </c>
      <c r="K9690" t="e">
        <f>IF(J9690=43,'Mission Importer'!A9690,0)</f>
        <v>#VALUE!</v>
      </c>
      <c r="L9690" t="e">
        <f>SEARCH("category",'Mission Importer'!A9690)</f>
        <v>#VALUE!</v>
      </c>
      <c r="M9690" t="e">
        <f>IF(L9690=43,'Mission Importer'!A9690,0)</f>
        <v>#VALUE!</v>
      </c>
    </row>
    <row r="9691" spans="1:13" x14ac:dyDescent="0.3">
      <c r="A9691" t="e">
        <f>SEARCH("livery",'Mission Importer'!A9691)</f>
        <v>#VALUE!</v>
      </c>
      <c r="B9691" t="e">
        <f>IF(A9691=43,'Mission Importer'!A9691,0)</f>
        <v>#VALUE!</v>
      </c>
      <c r="D9691" t="e">
        <f>SEARCH("shape_name",'Mission Importer'!A9691)</f>
        <v>#VALUE!</v>
      </c>
      <c r="E9691" t="e">
        <f>IF(D9691=43,'Mission Importer'!A9691,0)</f>
        <v>#VALUE!</v>
      </c>
      <c r="G9691" t="e">
        <f>SEARCH("shape_name",'Mission Importer'!A9691)</f>
        <v>#VALUE!</v>
      </c>
      <c r="H9691" t="e">
        <f>IF(G9691=43,'Mission Importer'!A9691,0)</f>
        <v>#VALUE!</v>
      </c>
      <c r="J9691" t="e">
        <f>SEARCH("type",'Mission Importer'!A9691)</f>
        <v>#VALUE!</v>
      </c>
      <c r="K9691" t="e">
        <f>IF(J9691=43,'Mission Importer'!A9691,0)</f>
        <v>#VALUE!</v>
      </c>
      <c r="L9691" t="e">
        <f>SEARCH("category",'Mission Importer'!A9691)</f>
        <v>#VALUE!</v>
      </c>
      <c r="M9691" t="e">
        <f>IF(L9691=43,'Mission Importer'!A9691,0)</f>
        <v>#VALUE!</v>
      </c>
    </row>
    <row r="9692" spans="1:13" x14ac:dyDescent="0.3">
      <c r="A9692" t="e">
        <f>SEARCH("livery",'Mission Importer'!A9692)</f>
        <v>#VALUE!</v>
      </c>
      <c r="B9692" t="e">
        <f>IF(A9692=43,'Mission Importer'!A9692,0)</f>
        <v>#VALUE!</v>
      </c>
      <c r="D9692" t="e">
        <f>SEARCH("shape_name",'Mission Importer'!A9692)</f>
        <v>#VALUE!</v>
      </c>
      <c r="E9692" t="e">
        <f>IF(D9692=43,'Mission Importer'!A9692,0)</f>
        <v>#VALUE!</v>
      </c>
      <c r="G9692" t="e">
        <f>SEARCH("shape_name",'Mission Importer'!A9692)</f>
        <v>#VALUE!</v>
      </c>
      <c r="H9692" t="e">
        <f>IF(G9692=43,'Mission Importer'!A9692,0)</f>
        <v>#VALUE!</v>
      </c>
      <c r="J9692" t="e">
        <f>SEARCH("type",'Mission Importer'!A9692)</f>
        <v>#VALUE!</v>
      </c>
      <c r="K9692" t="e">
        <f>IF(J9692=43,'Mission Importer'!A9692,0)</f>
        <v>#VALUE!</v>
      </c>
      <c r="L9692" t="e">
        <f>SEARCH("category",'Mission Importer'!A9692)</f>
        <v>#VALUE!</v>
      </c>
      <c r="M9692" t="e">
        <f>IF(L9692=43,'Mission Importer'!A9692,0)</f>
        <v>#VALUE!</v>
      </c>
    </row>
    <row r="9693" spans="1:13" x14ac:dyDescent="0.3">
      <c r="A9693" t="e">
        <f>SEARCH("livery",'Mission Importer'!A9693)</f>
        <v>#VALUE!</v>
      </c>
      <c r="B9693" t="e">
        <f>IF(A9693=43,'Mission Importer'!A9693,0)</f>
        <v>#VALUE!</v>
      </c>
      <c r="D9693" t="e">
        <f>SEARCH("shape_name",'Mission Importer'!A9693)</f>
        <v>#VALUE!</v>
      </c>
      <c r="E9693" t="e">
        <f>IF(D9693=43,'Mission Importer'!A9693,0)</f>
        <v>#VALUE!</v>
      </c>
      <c r="G9693" t="e">
        <f>SEARCH("shape_name",'Mission Importer'!A9693)</f>
        <v>#VALUE!</v>
      </c>
      <c r="H9693" t="e">
        <f>IF(G9693=43,'Mission Importer'!A9693,0)</f>
        <v>#VALUE!</v>
      </c>
      <c r="J9693" t="e">
        <f>SEARCH("type",'Mission Importer'!A9693)</f>
        <v>#VALUE!</v>
      </c>
      <c r="K9693" t="e">
        <f>IF(J9693=43,'Mission Importer'!A9693,0)</f>
        <v>#VALUE!</v>
      </c>
      <c r="L9693" t="e">
        <f>SEARCH("category",'Mission Importer'!A9693)</f>
        <v>#VALUE!</v>
      </c>
      <c r="M9693" t="e">
        <f>IF(L9693=43,'Mission Importer'!A9693,0)</f>
        <v>#VALUE!</v>
      </c>
    </row>
    <row r="9694" spans="1:13" x14ac:dyDescent="0.3">
      <c r="A9694" t="e">
        <f>SEARCH("livery",'Mission Importer'!A9694)</f>
        <v>#VALUE!</v>
      </c>
      <c r="B9694" t="e">
        <f>IF(A9694=43,'Mission Importer'!A9694,0)</f>
        <v>#VALUE!</v>
      </c>
      <c r="D9694" t="e">
        <f>SEARCH("shape_name",'Mission Importer'!A9694)</f>
        <v>#VALUE!</v>
      </c>
      <c r="E9694" t="e">
        <f>IF(D9694=43,'Mission Importer'!A9694,0)</f>
        <v>#VALUE!</v>
      </c>
      <c r="G9694" t="e">
        <f>SEARCH("shape_name",'Mission Importer'!A9694)</f>
        <v>#VALUE!</v>
      </c>
      <c r="H9694" t="e">
        <f>IF(G9694=43,'Mission Importer'!A9694,0)</f>
        <v>#VALUE!</v>
      </c>
      <c r="J9694" t="e">
        <f>SEARCH("type",'Mission Importer'!A9694)</f>
        <v>#VALUE!</v>
      </c>
      <c r="K9694" t="e">
        <f>IF(J9694=43,'Mission Importer'!A9694,0)</f>
        <v>#VALUE!</v>
      </c>
      <c r="L9694" t="e">
        <f>SEARCH("category",'Mission Importer'!A9694)</f>
        <v>#VALUE!</v>
      </c>
      <c r="M9694" t="e">
        <f>IF(L9694=43,'Mission Importer'!A9694,0)</f>
        <v>#VALUE!</v>
      </c>
    </row>
    <row r="9695" spans="1:13" x14ac:dyDescent="0.3">
      <c r="A9695" t="e">
        <f>SEARCH("livery",'Mission Importer'!A9695)</f>
        <v>#VALUE!</v>
      </c>
      <c r="B9695" t="e">
        <f>IF(A9695=43,'Mission Importer'!A9695,0)</f>
        <v>#VALUE!</v>
      </c>
      <c r="D9695" t="e">
        <f>SEARCH("shape_name",'Mission Importer'!A9695)</f>
        <v>#VALUE!</v>
      </c>
      <c r="E9695" t="e">
        <f>IF(D9695=43,'Mission Importer'!A9695,0)</f>
        <v>#VALUE!</v>
      </c>
      <c r="G9695" t="e">
        <f>SEARCH("shape_name",'Mission Importer'!A9695)</f>
        <v>#VALUE!</v>
      </c>
      <c r="H9695" t="e">
        <f>IF(G9695=43,'Mission Importer'!A9695,0)</f>
        <v>#VALUE!</v>
      </c>
      <c r="J9695" t="e">
        <f>SEARCH("type",'Mission Importer'!A9695)</f>
        <v>#VALUE!</v>
      </c>
      <c r="K9695" t="e">
        <f>IF(J9695=43,'Mission Importer'!A9695,0)</f>
        <v>#VALUE!</v>
      </c>
      <c r="L9695" t="e">
        <f>SEARCH("category",'Mission Importer'!A9695)</f>
        <v>#VALUE!</v>
      </c>
      <c r="M9695" t="e">
        <f>IF(L9695=43,'Mission Importer'!A9695,0)</f>
        <v>#VALUE!</v>
      </c>
    </row>
    <row r="9696" spans="1:13" x14ac:dyDescent="0.3">
      <c r="A9696" t="e">
        <f>SEARCH("livery",'Mission Importer'!A9696)</f>
        <v>#VALUE!</v>
      </c>
      <c r="B9696" t="e">
        <f>IF(A9696=43,'Mission Importer'!A9696,0)</f>
        <v>#VALUE!</v>
      </c>
      <c r="D9696" t="e">
        <f>SEARCH("shape_name",'Mission Importer'!A9696)</f>
        <v>#VALUE!</v>
      </c>
      <c r="E9696" t="e">
        <f>IF(D9696=43,'Mission Importer'!A9696,0)</f>
        <v>#VALUE!</v>
      </c>
      <c r="G9696" t="e">
        <f>SEARCH("shape_name",'Mission Importer'!A9696)</f>
        <v>#VALUE!</v>
      </c>
      <c r="H9696" t="e">
        <f>IF(G9696=43,'Mission Importer'!A9696,0)</f>
        <v>#VALUE!</v>
      </c>
      <c r="J9696" t="e">
        <f>SEARCH("type",'Mission Importer'!A9696)</f>
        <v>#VALUE!</v>
      </c>
      <c r="K9696" t="e">
        <f>IF(J9696=43,'Mission Importer'!A9696,0)</f>
        <v>#VALUE!</v>
      </c>
      <c r="L9696" t="e">
        <f>SEARCH("category",'Mission Importer'!A9696)</f>
        <v>#VALUE!</v>
      </c>
      <c r="M9696" t="e">
        <f>IF(L9696=43,'Mission Importer'!A9696,0)</f>
        <v>#VALUE!</v>
      </c>
    </row>
    <row r="9697" spans="1:13" x14ac:dyDescent="0.3">
      <c r="A9697" t="e">
        <f>SEARCH("livery",'Mission Importer'!A9697)</f>
        <v>#VALUE!</v>
      </c>
      <c r="B9697" t="e">
        <f>IF(A9697=43,'Mission Importer'!A9697,0)</f>
        <v>#VALUE!</v>
      </c>
      <c r="D9697" t="e">
        <f>SEARCH("shape_name",'Mission Importer'!A9697)</f>
        <v>#VALUE!</v>
      </c>
      <c r="E9697" t="e">
        <f>IF(D9697=43,'Mission Importer'!A9697,0)</f>
        <v>#VALUE!</v>
      </c>
      <c r="G9697" t="e">
        <f>SEARCH("shape_name",'Mission Importer'!A9697)</f>
        <v>#VALUE!</v>
      </c>
      <c r="H9697" t="e">
        <f>IF(G9697=43,'Mission Importer'!A9697,0)</f>
        <v>#VALUE!</v>
      </c>
      <c r="J9697" t="e">
        <f>SEARCH("type",'Mission Importer'!A9697)</f>
        <v>#VALUE!</v>
      </c>
      <c r="K9697" t="e">
        <f>IF(J9697=43,'Mission Importer'!A9697,0)</f>
        <v>#VALUE!</v>
      </c>
      <c r="L9697" t="e">
        <f>SEARCH("category",'Mission Importer'!A9697)</f>
        <v>#VALUE!</v>
      </c>
      <c r="M9697" t="e">
        <f>IF(L9697=43,'Mission Importer'!A9697,0)</f>
        <v>#VALUE!</v>
      </c>
    </row>
    <row r="9698" spans="1:13" x14ac:dyDescent="0.3">
      <c r="A9698" t="e">
        <f>SEARCH("livery",'Mission Importer'!A9698)</f>
        <v>#VALUE!</v>
      </c>
      <c r="B9698" t="e">
        <f>IF(A9698=43,'Mission Importer'!A9698,0)</f>
        <v>#VALUE!</v>
      </c>
      <c r="D9698" t="e">
        <f>SEARCH("shape_name",'Mission Importer'!A9698)</f>
        <v>#VALUE!</v>
      </c>
      <c r="E9698" t="e">
        <f>IF(D9698=43,'Mission Importer'!A9698,0)</f>
        <v>#VALUE!</v>
      </c>
      <c r="G9698" t="e">
        <f>SEARCH("shape_name",'Mission Importer'!A9698)</f>
        <v>#VALUE!</v>
      </c>
      <c r="H9698" t="e">
        <f>IF(G9698=43,'Mission Importer'!A9698,0)</f>
        <v>#VALUE!</v>
      </c>
      <c r="J9698" t="e">
        <f>SEARCH("type",'Mission Importer'!A9698)</f>
        <v>#VALUE!</v>
      </c>
      <c r="K9698" t="e">
        <f>IF(J9698=43,'Mission Importer'!A9698,0)</f>
        <v>#VALUE!</v>
      </c>
      <c r="L9698" t="e">
        <f>SEARCH("category",'Mission Importer'!A9698)</f>
        <v>#VALUE!</v>
      </c>
      <c r="M9698" t="e">
        <f>IF(L9698=43,'Mission Importer'!A9698,0)</f>
        <v>#VALUE!</v>
      </c>
    </row>
    <row r="9699" spans="1:13" x14ac:dyDescent="0.3">
      <c r="A9699" t="e">
        <f>SEARCH("livery",'Mission Importer'!A9699)</f>
        <v>#VALUE!</v>
      </c>
      <c r="B9699" t="e">
        <f>IF(A9699=43,'Mission Importer'!A9699,0)</f>
        <v>#VALUE!</v>
      </c>
      <c r="D9699" t="e">
        <f>SEARCH("shape_name",'Mission Importer'!A9699)</f>
        <v>#VALUE!</v>
      </c>
      <c r="E9699" t="e">
        <f>IF(D9699=43,'Mission Importer'!A9699,0)</f>
        <v>#VALUE!</v>
      </c>
      <c r="G9699" t="e">
        <f>SEARCH("shape_name",'Mission Importer'!A9699)</f>
        <v>#VALUE!</v>
      </c>
      <c r="H9699" t="e">
        <f>IF(G9699=43,'Mission Importer'!A9699,0)</f>
        <v>#VALUE!</v>
      </c>
      <c r="J9699" t="e">
        <f>SEARCH("type",'Mission Importer'!A9699)</f>
        <v>#VALUE!</v>
      </c>
      <c r="K9699" t="e">
        <f>IF(J9699=43,'Mission Importer'!A9699,0)</f>
        <v>#VALUE!</v>
      </c>
      <c r="L9699" t="e">
        <f>SEARCH("category",'Mission Importer'!A9699)</f>
        <v>#VALUE!</v>
      </c>
      <c r="M9699" t="e">
        <f>IF(L9699=43,'Mission Importer'!A9699,0)</f>
        <v>#VALUE!</v>
      </c>
    </row>
    <row r="9700" spans="1:13" x14ac:dyDescent="0.3">
      <c r="A9700" t="e">
        <f>SEARCH("livery",'Mission Importer'!A9700)</f>
        <v>#VALUE!</v>
      </c>
      <c r="B9700" t="e">
        <f>IF(A9700=43,'Mission Importer'!A9700,0)</f>
        <v>#VALUE!</v>
      </c>
      <c r="D9700" t="e">
        <f>SEARCH("shape_name",'Mission Importer'!A9700)</f>
        <v>#VALUE!</v>
      </c>
      <c r="E9700" t="e">
        <f>IF(D9700=43,'Mission Importer'!A9700,0)</f>
        <v>#VALUE!</v>
      </c>
      <c r="G9700" t="e">
        <f>SEARCH("shape_name",'Mission Importer'!A9700)</f>
        <v>#VALUE!</v>
      </c>
      <c r="H9700" t="e">
        <f>IF(G9700=43,'Mission Importer'!A9700,0)</f>
        <v>#VALUE!</v>
      </c>
      <c r="J9700" t="e">
        <f>SEARCH("type",'Mission Importer'!A9700)</f>
        <v>#VALUE!</v>
      </c>
      <c r="K9700" t="e">
        <f>IF(J9700=43,'Mission Importer'!A9700,0)</f>
        <v>#VALUE!</v>
      </c>
      <c r="L9700" t="e">
        <f>SEARCH("category",'Mission Importer'!A9700)</f>
        <v>#VALUE!</v>
      </c>
      <c r="M9700" t="e">
        <f>IF(L9700=43,'Mission Importer'!A9700,0)</f>
        <v>#VALUE!</v>
      </c>
    </row>
    <row r="9701" spans="1:13" x14ac:dyDescent="0.3">
      <c r="A9701" t="e">
        <f>SEARCH("livery",'Mission Importer'!A9701)</f>
        <v>#VALUE!</v>
      </c>
      <c r="B9701" t="e">
        <f>IF(A9701=43,'Mission Importer'!A9701,0)</f>
        <v>#VALUE!</v>
      </c>
      <c r="D9701" t="e">
        <f>SEARCH("shape_name",'Mission Importer'!A9701)</f>
        <v>#VALUE!</v>
      </c>
      <c r="E9701" t="e">
        <f>IF(D9701=43,'Mission Importer'!A9701,0)</f>
        <v>#VALUE!</v>
      </c>
      <c r="G9701" t="e">
        <f>SEARCH("shape_name",'Mission Importer'!A9701)</f>
        <v>#VALUE!</v>
      </c>
      <c r="H9701" t="e">
        <f>IF(G9701=43,'Mission Importer'!A9701,0)</f>
        <v>#VALUE!</v>
      </c>
      <c r="J9701" t="e">
        <f>SEARCH("type",'Mission Importer'!A9701)</f>
        <v>#VALUE!</v>
      </c>
      <c r="K9701" t="e">
        <f>IF(J9701=43,'Mission Importer'!A9701,0)</f>
        <v>#VALUE!</v>
      </c>
      <c r="L9701" t="e">
        <f>SEARCH("category",'Mission Importer'!A9701)</f>
        <v>#VALUE!</v>
      </c>
      <c r="M9701" t="e">
        <f>IF(L9701=43,'Mission Importer'!A9701,0)</f>
        <v>#VALUE!</v>
      </c>
    </row>
    <row r="9702" spans="1:13" x14ac:dyDescent="0.3">
      <c r="A9702" t="e">
        <f>SEARCH("livery",'Mission Importer'!A9702)</f>
        <v>#VALUE!</v>
      </c>
      <c r="B9702" t="e">
        <f>IF(A9702=43,'Mission Importer'!A9702,0)</f>
        <v>#VALUE!</v>
      </c>
      <c r="D9702" t="e">
        <f>SEARCH("shape_name",'Mission Importer'!A9702)</f>
        <v>#VALUE!</v>
      </c>
      <c r="E9702" t="e">
        <f>IF(D9702=43,'Mission Importer'!A9702,0)</f>
        <v>#VALUE!</v>
      </c>
      <c r="G9702" t="e">
        <f>SEARCH("shape_name",'Mission Importer'!A9702)</f>
        <v>#VALUE!</v>
      </c>
      <c r="H9702" t="e">
        <f>IF(G9702=43,'Mission Importer'!A9702,0)</f>
        <v>#VALUE!</v>
      </c>
      <c r="J9702" t="e">
        <f>SEARCH("type",'Mission Importer'!A9702)</f>
        <v>#VALUE!</v>
      </c>
      <c r="K9702" t="e">
        <f>IF(J9702=43,'Mission Importer'!A9702,0)</f>
        <v>#VALUE!</v>
      </c>
      <c r="L9702" t="e">
        <f>SEARCH("category",'Mission Importer'!A9702)</f>
        <v>#VALUE!</v>
      </c>
      <c r="M9702" t="e">
        <f>IF(L9702=43,'Mission Importer'!A9702,0)</f>
        <v>#VALUE!</v>
      </c>
    </row>
    <row r="9703" spans="1:13" x14ac:dyDescent="0.3">
      <c r="A9703" t="e">
        <f>SEARCH("livery",'Mission Importer'!A9703)</f>
        <v>#VALUE!</v>
      </c>
      <c r="B9703" t="e">
        <f>IF(A9703=43,'Mission Importer'!A9703,0)</f>
        <v>#VALUE!</v>
      </c>
      <c r="D9703" t="e">
        <f>SEARCH("shape_name",'Mission Importer'!A9703)</f>
        <v>#VALUE!</v>
      </c>
      <c r="E9703" t="e">
        <f>IF(D9703=43,'Mission Importer'!A9703,0)</f>
        <v>#VALUE!</v>
      </c>
      <c r="G9703" t="e">
        <f>SEARCH("shape_name",'Mission Importer'!A9703)</f>
        <v>#VALUE!</v>
      </c>
      <c r="H9703" t="e">
        <f>IF(G9703=43,'Mission Importer'!A9703,0)</f>
        <v>#VALUE!</v>
      </c>
      <c r="J9703" t="e">
        <f>SEARCH("type",'Mission Importer'!A9703)</f>
        <v>#VALUE!</v>
      </c>
      <c r="K9703" t="e">
        <f>IF(J9703=43,'Mission Importer'!A9703,0)</f>
        <v>#VALUE!</v>
      </c>
      <c r="L9703" t="e">
        <f>SEARCH("category",'Mission Importer'!A9703)</f>
        <v>#VALUE!</v>
      </c>
      <c r="M9703" t="e">
        <f>IF(L9703=43,'Mission Importer'!A9703,0)</f>
        <v>#VALUE!</v>
      </c>
    </row>
    <row r="9704" spans="1:13" x14ac:dyDescent="0.3">
      <c r="A9704" t="e">
        <f>SEARCH("livery",'Mission Importer'!A9704)</f>
        <v>#VALUE!</v>
      </c>
      <c r="B9704" t="e">
        <f>IF(A9704=43,'Mission Importer'!A9704,0)</f>
        <v>#VALUE!</v>
      </c>
      <c r="D9704" t="e">
        <f>SEARCH("shape_name",'Mission Importer'!A9704)</f>
        <v>#VALUE!</v>
      </c>
      <c r="E9704" t="e">
        <f>IF(D9704=43,'Mission Importer'!A9704,0)</f>
        <v>#VALUE!</v>
      </c>
      <c r="G9704" t="e">
        <f>SEARCH("shape_name",'Mission Importer'!A9704)</f>
        <v>#VALUE!</v>
      </c>
      <c r="H9704" t="e">
        <f>IF(G9704=43,'Mission Importer'!A9704,0)</f>
        <v>#VALUE!</v>
      </c>
      <c r="J9704" t="e">
        <f>SEARCH("type",'Mission Importer'!A9704)</f>
        <v>#VALUE!</v>
      </c>
      <c r="K9704" t="e">
        <f>IF(J9704=43,'Mission Importer'!A9704,0)</f>
        <v>#VALUE!</v>
      </c>
      <c r="L9704" t="e">
        <f>SEARCH("category",'Mission Importer'!A9704)</f>
        <v>#VALUE!</v>
      </c>
      <c r="M9704" t="e">
        <f>IF(L9704=43,'Mission Importer'!A9704,0)</f>
        <v>#VALUE!</v>
      </c>
    </row>
    <row r="9705" spans="1:13" x14ac:dyDescent="0.3">
      <c r="A9705" t="e">
        <f>SEARCH("livery",'Mission Importer'!A9705)</f>
        <v>#VALUE!</v>
      </c>
      <c r="B9705" t="e">
        <f>IF(A9705=43,'Mission Importer'!A9705,0)</f>
        <v>#VALUE!</v>
      </c>
      <c r="D9705" t="e">
        <f>SEARCH("shape_name",'Mission Importer'!A9705)</f>
        <v>#VALUE!</v>
      </c>
      <c r="E9705" t="e">
        <f>IF(D9705=43,'Mission Importer'!A9705,0)</f>
        <v>#VALUE!</v>
      </c>
      <c r="G9705" t="e">
        <f>SEARCH("shape_name",'Mission Importer'!A9705)</f>
        <v>#VALUE!</v>
      </c>
      <c r="H9705" t="e">
        <f>IF(G9705=43,'Mission Importer'!A9705,0)</f>
        <v>#VALUE!</v>
      </c>
      <c r="J9705">
        <f>SEARCH("type",'Mission Importer'!A9705)</f>
        <v>47</v>
      </c>
      <c r="K9705">
        <f>IF(J9705=43,'Mission Importer'!A9705,0)</f>
        <v>0</v>
      </c>
      <c r="L9705" t="e">
        <f>SEARCH("category",'Mission Importer'!A9705)</f>
        <v>#VALUE!</v>
      </c>
      <c r="M9705" t="e">
        <f>IF(L9705=43,'Mission Importer'!A9705,0)</f>
        <v>#VALUE!</v>
      </c>
    </row>
    <row r="9706" spans="1:13" x14ac:dyDescent="0.3">
      <c r="A9706" t="e">
        <f>SEARCH("livery",'Mission Importer'!A9706)</f>
        <v>#VALUE!</v>
      </c>
      <c r="B9706" t="e">
        <f>IF(A9706=43,'Mission Importer'!A9706,0)</f>
        <v>#VALUE!</v>
      </c>
      <c r="D9706" t="e">
        <f>SEARCH("shape_name",'Mission Importer'!A9706)</f>
        <v>#VALUE!</v>
      </c>
      <c r="E9706" t="e">
        <f>IF(D9706=43,'Mission Importer'!A9706,0)</f>
        <v>#VALUE!</v>
      </c>
      <c r="G9706" t="e">
        <f>SEARCH("shape_name",'Mission Importer'!A9706)</f>
        <v>#VALUE!</v>
      </c>
      <c r="H9706" t="e">
        <f>IF(G9706=43,'Mission Importer'!A9706,0)</f>
        <v>#VALUE!</v>
      </c>
      <c r="J9706" t="e">
        <f>SEARCH("type",'Mission Importer'!A9706)</f>
        <v>#VALUE!</v>
      </c>
      <c r="K9706" t="e">
        <f>IF(J9706=43,'Mission Importer'!A9706,0)</f>
        <v>#VALUE!</v>
      </c>
      <c r="L9706" t="e">
        <f>SEARCH("category",'Mission Importer'!A9706)</f>
        <v>#VALUE!</v>
      </c>
      <c r="M9706" t="e">
        <f>IF(L9706=43,'Mission Importer'!A9706,0)</f>
        <v>#VALUE!</v>
      </c>
    </row>
    <row r="9707" spans="1:13" x14ac:dyDescent="0.3">
      <c r="A9707" t="e">
        <f>SEARCH("livery",'Mission Importer'!A9707)</f>
        <v>#VALUE!</v>
      </c>
      <c r="B9707" t="e">
        <f>IF(A9707=43,'Mission Importer'!A9707,0)</f>
        <v>#VALUE!</v>
      </c>
      <c r="D9707" t="e">
        <f>SEARCH("shape_name",'Mission Importer'!A9707)</f>
        <v>#VALUE!</v>
      </c>
      <c r="E9707" t="e">
        <f>IF(D9707=43,'Mission Importer'!A9707,0)</f>
        <v>#VALUE!</v>
      </c>
      <c r="G9707" t="e">
        <f>SEARCH("shape_name",'Mission Importer'!A9707)</f>
        <v>#VALUE!</v>
      </c>
      <c r="H9707" t="e">
        <f>IF(G9707=43,'Mission Importer'!A9707,0)</f>
        <v>#VALUE!</v>
      </c>
      <c r="J9707" t="e">
        <f>SEARCH("type",'Mission Importer'!A9707)</f>
        <v>#VALUE!</v>
      </c>
      <c r="K9707" t="e">
        <f>IF(J9707=43,'Mission Importer'!A9707,0)</f>
        <v>#VALUE!</v>
      </c>
      <c r="L9707" t="e">
        <f>SEARCH("category",'Mission Importer'!A9707)</f>
        <v>#VALUE!</v>
      </c>
      <c r="M9707" t="e">
        <f>IF(L9707=43,'Mission Importer'!A9707,0)</f>
        <v>#VALUE!</v>
      </c>
    </row>
    <row r="9708" spans="1:13" x14ac:dyDescent="0.3">
      <c r="A9708" t="e">
        <f>SEARCH("livery",'Mission Importer'!A9708)</f>
        <v>#VALUE!</v>
      </c>
      <c r="B9708" t="e">
        <f>IF(A9708=43,'Mission Importer'!A9708,0)</f>
        <v>#VALUE!</v>
      </c>
      <c r="D9708" t="e">
        <f>SEARCH("shape_name",'Mission Importer'!A9708)</f>
        <v>#VALUE!</v>
      </c>
      <c r="E9708" t="e">
        <f>IF(D9708=43,'Mission Importer'!A9708,0)</f>
        <v>#VALUE!</v>
      </c>
      <c r="G9708" t="e">
        <f>SEARCH("shape_name",'Mission Importer'!A9708)</f>
        <v>#VALUE!</v>
      </c>
      <c r="H9708" t="e">
        <f>IF(G9708=43,'Mission Importer'!A9708,0)</f>
        <v>#VALUE!</v>
      </c>
      <c r="J9708" t="e">
        <f>SEARCH("type",'Mission Importer'!A9708)</f>
        <v>#VALUE!</v>
      </c>
      <c r="K9708" t="e">
        <f>IF(J9708=43,'Mission Importer'!A9708,0)</f>
        <v>#VALUE!</v>
      </c>
      <c r="L9708" t="e">
        <f>SEARCH("category",'Mission Importer'!A9708)</f>
        <v>#VALUE!</v>
      </c>
      <c r="M9708" t="e">
        <f>IF(L9708=43,'Mission Importer'!A9708,0)</f>
        <v>#VALUE!</v>
      </c>
    </row>
    <row r="9709" spans="1:13" x14ac:dyDescent="0.3">
      <c r="A9709" t="e">
        <f>SEARCH("livery",'Mission Importer'!A9709)</f>
        <v>#VALUE!</v>
      </c>
      <c r="B9709" t="e">
        <f>IF(A9709=43,'Mission Importer'!A9709,0)</f>
        <v>#VALUE!</v>
      </c>
      <c r="D9709" t="e">
        <f>SEARCH("shape_name",'Mission Importer'!A9709)</f>
        <v>#VALUE!</v>
      </c>
      <c r="E9709" t="e">
        <f>IF(D9709=43,'Mission Importer'!A9709,0)</f>
        <v>#VALUE!</v>
      </c>
      <c r="G9709" t="e">
        <f>SEARCH("shape_name",'Mission Importer'!A9709)</f>
        <v>#VALUE!</v>
      </c>
      <c r="H9709" t="e">
        <f>IF(G9709=43,'Mission Importer'!A9709,0)</f>
        <v>#VALUE!</v>
      </c>
      <c r="J9709" t="e">
        <f>SEARCH("type",'Mission Importer'!A9709)</f>
        <v>#VALUE!</v>
      </c>
      <c r="K9709" t="e">
        <f>IF(J9709=43,'Mission Importer'!A9709,0)</f>
        <v>#VALUE!</v>
      </c>
      <c r="L9709" t="e">
        <f>SEARCH("category",'Mission Importer'!A9709)</f>
        <v>#VALUE!</v>
      </c>
      <c r="M9709" t="e">
        <f>IF(L9709=43,'Mission Importer'!A9709,0)</f>
        <v>#VALUE!</v>
      </c>
    </row>
    <row r="9710" spans="1:13" x14ac:dyDescent="0.3">
      <c r="A9710" t="e">
        <f>SEARCH("livery",'Mission Importer'!A9710)</f>
        <v>#VALUE!</v>
      </c>
      <c r="B9710" t="e">
        <f>IF(A9710=43,'Mission Importer'!A9710,0)</f>
        <v>#VALUE!</v>
      </c>
      <c r="D9710" t="e">
        <f>SEARCH("shape_name",'Mission Importer'!A9710)</f>
        <v>#VALUE!</v>
      </c>
      <c r="E9710" t="e">
        <f>IF(D9710=43,'Mission Importer'!A9710,0)</f>
        <v>#VALUE!</v>
      </c>
      <c r="G9710" t="e">
        <f>SEARCH("shape_name",'Mission Importer'!A9710)</f>
        <v>#VALUE!</v>
      </c>
      <c r="H9710" t="e">
        <f>IF(G9710=43,'Mission Importer'!A9710,0)</f>
        <v>#VALUE!</v>
      </c>
      <c r="J9710" t="e">
        <f>SEARCH("type",'Mission Importer'!A9710)</f>
        <v>#VALUE!</v>
      </c>
      <c r="K9710" t="e">
        <f>IF(J9710=43,'Mission Importer'!A9710,0)</f>
        <v>#VALUE!</v>
      </c>
      <c r="L9710" t="e">
        <f>SEARCH("category",'Mission Importer'!A9710)</f>
        <v>#VALUE!</v>
      </c>
      <c r="M9710" t="e">
        <f>IF(L9710=43,'Mission Importer'!A9710,0)</f>
        <v>#VALUE!</v>
      </c>
    </row>
    <row r="9711" spans="1:13" x14ac:dyDescent="0.3">
      <c r="A9711" t="e">
        <f>SEARCH("livery",'Mission Importer'!A9711)</f>
        <v>#VALUE!</v>
      </c>
      <c r="B9711" t="e">
        <f>IF(A9711=43,'Mission Importer'!A9711,0)</f>
        <v>#VALUE!</v>
      </c>
      <c r="D9711" t="e">
        <f>SEARCH("shape_name",'Mission Importer'!A9711)</f>
        <v>#VALUE!</v>
      </c>
      <c r="E9711" t="e">
        <f>IF(D9711=43,'Mission Importer'!A9711,0)</f>
        <v>#VALUE!</v>
      </c>
      <c r="G9711" t="e">
        <f>SEARCH("shape_name",'Mission Importer'!A9711)</f>
        <v>#VALUE!</v>
      </c>
      <c r="H9711" t="e">
        <f>IF(G9711=43,'Mission Importer'!A9711,0)</f>
        <v>#VALUE!</v>
      </c>
      <c r="J9711" t="e">
        <f>SEARCH("type",'Mission Importer'!A9711)</f>
        <v>#VALUE!</v>
      </c>
      <c r="K9711" t="e">
        <f>IF(J9711=43,'Mission Importer'!A9711,0)</f>
        <v>#VALUE!</v>
      </c>
      <c r="L9711" t="e">
        <f>SEARCH("category",'Mission Importer'!A9711)</f>
        <v>#VALUE!</v>
      </c>
      <c r="M9711" t="e">
        <f>IF(L9711=43,'Mission Importer'!A9711,0)</f>
        <v>#VALUE!</v>
      </c>
    </row>
    <row r="9712" spans="1:13" x14ac:dyDescent="0.3">
      <c r="A9712" t="e">
        <f>SEARCH("livery",'Mission Importer'!A9712)</f>
        <v>#VALUE!</v>
      </c>
      <c r="B9712" t="e">
        <f>IF(A9712=43,'Mission Importer'!A9712,0)</f>
        <v>#VALUE!</v>
      </c>
      <c r="D9712" t="e">
        <f>SEARCH("shape_name",'Mission Importer'!A9712)</f>
        <v>#VALUE!</v>
      </c>
      <c r="E9712" t="e">
        <f>IF(D9712=43,'Mission Importer'!A9712,0)</f>
        <v>#VALUE!</v>
      </c>
      <c r="G9712" t="e">
        <f>SEARCH("shape_name",'Mission Importer'!A9712)</f>
        <v>#VALUE!</v>
      </c>
      <c r="H9712" t="e">
        <f>IF(G9712=43,'Mission Importer'!A9712,0)</f>
        <v>#VALUE!</v>
      </c>
      <c r="J9712" t="e">
        <f>SEARCH("type",'Mission Importer'!A9712)</f>
        <v>#VALUE!</v>
      </c>
      <c r="K9712" t="e">
        <f>IF(J9712=43,'Mission Importer'!A9712,0)</f>
        <v>#VALUE!</v>
      </c>
      <c r="L9712" t="e">
        <f>SEARCH("category",'Mission Importer'!A9712)</f>
        <v>#VALUE!</v>
      </c>
      <c r="M9712" t="e">
        <f>IF(L9712=43,'Mission Importer'!A9712,0)</f>
        <v>#VALUE!</v>
      </c>
    </row>
    <row r="9713" spans="1:13" x14ac:dyDescent="0.3">
      <c r="A9713" t="e">
        <f>SEARCH("livery",'Mission Importer'!A9713)</f>
        <v>#VALUE!</v>
      </c>
      <c r="B9713" t="e">
        <f>IF(A9713=43,'Mission Importer'!A9713,0)</f>
        <v>#VALUE!</v>
      </c>
      <c r="D9713" t="e">
        <f>SEARCH("shape_name",'Mission Importer'!A9713)</f>
        <v>#VALUE!</v>
      </c>
      <c r="E9713" t="e">
        <f>IF(D9713=43,'Mission Importer'!A9713,0)</f>
        <v>#VALUE!</v>
      </c>
      <c r="G9713" t="e">
        <f>SEARCH("shape_name",'Mission Importer'!A9713)</f>
        <v>#VALUE!</v>
      </c>
      <c r="H9713" t="e">
        <f>IF(G9713=43,'Mission Importer'!A9713,0)</f>
        <v>#VALUE!</v>
      </c>
      <c r="J9713" t="e">
        <f>SEARCH("type",'Mission Importer'!A9713)</f>
        <v>#VALUE!</v>
      </c>
      <c r="K9713" t="e">
        <f>IF(J9713=43,'Mission Importer'!A9713,0)</f>
        <v>#VALUE!</v>
      </c>
      <c r="L9713" t="e">
        <f>SEARCH("category",'Mission Importer'!A9713)</f>
        <v>#VALUE!</v>
      </c>
      <c r="M9713" t="e">
        <f>IF(L9713=43,'Mission Importer'!A9713,0)</f>
        <v>#VALUE!</v>
      </c>
    </row>
    <row r="9714" spans="1:13" x14ac:dyDescent="0.3">
      <c r="A9714" t="e">
        <f>SEARCH("livery",'Mission Importer'!A9714)</f>
        <v>#VALUE!</v>
      </c>
      <c r="B9714" t="e">
        <f>IF(A9714=43,'Mission Importer'!A9714,0)</f>
        <v>#VALUE!</v>
      </c>
      <c r="D9714" t="e">
        <f>SEARCH("shape_name",'Mission Importer'!A9714)</f>
        <v>#VALUE!</v>
      </c>
      <c r="E9714" t="e">
        <f>IF(D9714=43,'Mission Importer'!A9714,0)</f>
        <v>#VALUE!</v>
      </c>
      <c r="G9714" t="e">
        <f>SEARCH("shape_name",'Mission Importer'!A9714)</f>
        <v>#VALUE!</v>
      </c>
      <c r="H9714" t="e">
        <f>IF(G9714=43,'Mission Importer'!A9714,0)</f>
        <v>#VALUE!</v>
      </c>
      <c r="J9714" t="e">
        <f>SEARCH("type",'Mission Importer'!A9714)</f>
        <v>#VALUE!</v>
      </c>
      <c r="K9714" t="e">
        <f>IF(J9714=43,'Mission Importer'!A9714,0)</f>
        <v>#VALUE!</v>
      </c>
      <c r="L9714" t="e">
        <f>SEARCH("category",'Mission Importer'!A9714)</f>
        <v>#VALUE!</v>
      </c>
      <c r="M9714" t="e">
        <f>IF(L9714=43,'Mission Importer'!A9714,0)</f>
        <v>#VALUE!</v>
      </c>
    </row>
    <row r="9715" spans="1:13" x14ac:dyDescent="0.3">
      <c r="A9715" t="e">
        <f>SEARCH("livery",'Mission Importer'!A9715)</f>
        <v>#VALUE!</v>
      </c>
      <c r="B9715" t="e">
        <f>IF(A9715=43,'Mission Importer'!A9715,0)</f>
        <v>#VALUE!</v>
      </c>
      <c r="D9715" t="e">
        <f>SEARCH("shape_name",'Mission Importer'!A9715)</f>
        <v>#VALUE!</v>
      </c>
      <c r="E9715" t="e">
        <f>IF(D9715=43,'Mission Importer'!A9715,0)</f>
        <v>#VALUE!</v>
      </c>
      <c r="G9715" t="e">
        <f>SEARCH("shape_name",'Mission Importer'!A9715)</f>
        <v>#VALUE!</v>
      </c>
      <c r="H9715" t="e">
        <f>IF(G9715=43,'Mission Importer'!A9715,0)</f>
        <v>#VALUE!</v>
      </c>
      <c r="J9715" t="e">
        <f>SEARCH("type",'Mission Importer'!A9715)</f>
        <v>#VALUE!</v>
      </c>
      <c r="K9715" t="e">
        <f>IF(J9715=43,'Mission Importer'!A9715,0)</f>
        <v>#VALUE!</v>
      </c>
      <c r="L9715" t="e">
        <f>SEARCH("category",'Mission Importer'!A9715)</f>
        <v>#VALUE!</v>
      </c>
      <c r="M9715" t="e">
        <f>IF(L9715=43,'Mission Importer'!A9715,0)</f>
        <v>#VALUE!</v>
      </c>
    </row>
    <row r="9716" spans="1:13" x14ac:dyDescent="0.3">
      <c r="A9716" t="e">
        <f>SEARCH("livery",'Mission Importer'!A9716)</f>
        <v>#VALUE!</v>
      </c>
      <c r="B9716" t="e">
        <f>IF(A9716=43,'Mission Importer'!A9716,0)</f>
        <v>#VALUE!</v>
      </c>
      <c r="D9716" t="e">
        <f>SEARCH("shape_name",'Mission Importer'!A9716)</f>
        <v>#VALUE!</v>
      </c>
      <c r="E9716" t="e">
        <f>IF(D9716=43,'Mission Importer'!A9716,0)</f>
        <v>#VALUE!</v>
      </c>
      <c r="G9716" t="e">
        <f>SEARCH("shape_name",'Mission Importer'!A9716)</f>
        <v>#VALUE!</v>
      </c>
      <c r="H9716" t="e">
        <f>IF(G9716=43,'Mission Importer'!A9716,0)</f>
        <v>#VALUE!</v>
      </c>
      <c r="J9716" t="e">
        <f>SEARCH("type",'Mission Importer'!A9716)</f>
        <v>#VALUE!</v>
      </c>
      <c r="K9716" t="e">
        <f>IF(J9716=43,'Mission Importer'!A9716,0)</f>
        <v>#VALUE!</v>
      </c>
      <c r="L9716" t="e">
        <f>SEARCH("category",'Mission Importer'!A9716)</f>
        <v>#VALUE!</v>
      </c>
      <c r="M9716" t="e">
        <f>IF(L9716=43,'Mission Importer'!A9716,0)</f>
        <v>#VALUE!</v>
      </c>
    </row>
    <row r="9717" spans="1:13" x14ac:dyDescent="0.3">
      <c r="A9717" t="e">
        <f>SEARCH("livery",'Mission Importer'!A9717)</f>
        <v>#VALUE!</v>
      </c>
      <c r="B9717" t="e">
        <f>IF(A9717=43,'Mission Importer'!A9717,0)</f>
        <v>#VALUE!</v>
      </c>
      <c r="D9717" t="e">
        <f>SEARCH("shape_name",'Mission Importer'!A9717)</f>
        <v>#VALUE!</v>
      </c>
      <c r="E9717" t="e">
        <f>IF(D9717=43,'Mission Importer'!A9717,0)</f>
        <v>#VALUE!</v>
      </c>
      <c r="G9717" t="e">
        <f>SEARCH("shape_name",'Mission Importer'!A9717)</f>
        <v>#VALUE!</v>
      </c>
      <c r="H9717" t="e">
        <f>IF(G9717=43,'Mission Importer'!A9717,0)</f>
        <v>#VALUE!</v>
      </c>
      <c r="J9717" t="e">
        <f>SEARCH("type",'Mission Importer'!A9717)</f>
        <v>#VALUE!</v>
      </c>
      <c r="K9717" t="e">
        <f>IF(J9717=43,'Mission Importer'!A9717,0)</f>
        <v>#VALUE!</v>
      </c>
      <c r="L9717" t="e">
        <f>SEARCH("category",'Mission Importer'!A9717)</f>
        <v>#VALUE!</v>
      </c>
      <c r="M9717" t="e">
        <f>IF(L9717=43,'Mission Importer'!A9717,0)</f>
        <v>#VALUE!</v>
      </c>
    </row>
    <row r="9718" spans="1:13" x14ac:dyDescent="0.3">
      <c r="A9718" t="e">
        <f>SEARCH("livery",'Mission Importer'!A9718)</f>
        <v>#VALUE!</v>
      </c>
      <c r="B9718" t="e">
        <f>IF(A9718=43,'Mission Importer'!A9718,0)</f>
        <v>#VALUE!</v>
      </c>
      <c r="D9718" t="e">
        <f>SEARCH("shape_name",'Mission Importer'!A9718)</f>
        <v>#VALUE!</v>
      </c>
      <c r="E9718" t="e">
        <f>IF(D9718=43,'Mission Importer'!A9718,0)</f>
        <v>#VALUE!</v>
      </c>
      <c r="G9718" t="e">
        <f>SEARCH("shape_name",'Mission Importer'!A9718)</f>
        <v>#VALUE!</v>
      </c>
      <c r="H9718" t="e">
        <f>IF(G9718=43,'Mission Importer'!A9718,0)</f>
        <v>#VALUE!</v>
      </c>
      <c r="J9718" t="e">
        <f>SEARCH("type",'Mission Importer'!A9718)</f>
        <v>#VALUE!</v>
      </c>
      <c r="K9718" t="e">
        <f>IF(J9718=43,'Mission Importer'!A9718,0)</f>
        <v>#VALUE!</v>
      </c>
      <c r="L9718" t="e">
        <f>SEARCH("category",'Mission Importer'!A9718)</f>
        <v>#VALUE!</v>
      </c>
      <c r="M9718" t="e">
        <f>IF(L9718=43,'Mission Importer'!A9718,0)</f>
        <v>#VALUE!</v>
      </c>
    </row>
    <row r="9719" spans="1:13" x14ac:dyDescent="0.3">
      <c r="A9719" t="e">
        <f>SEARCH("livery",'Mission Importer'!A9719)</f>
        <v>#VALUE!</v>
      </c>
      <c r="B9719" t="e">
        <f>IF(A9719=43,'Mission Importer'!A9719,0)</f>
        <v>#VALUE!</v>
      </c>
      <c r="D9719" t="e">
        <f>SEARCH("shape_name",'Mission Importer'!A9719)</f>
        <v>#VALUE!</v>
      </c>
      <c r="E9719" t="e">
        <f>IF(D9719=43,'Mission Importer'!A9719,0)</f>
        <v>#VALUE!</v>
      </c>
      <c r="G9719" t="e">
        <f>SEARCH("shape_name",'Mission Importer'!A9719)</f>
        <v>#VALUE!</v>
      </c>
      <c r="H9719" t="e">
        <f>IF(G9719=43,'Mission Importer'!A9719,0)</f>
        <v>#VALUE!</v>
      </c>
      <c r="J9719" t="e">
        <f>SEARCH("type",'Mission Importer'!A9719)</f>
        <v>#VALUE!</v>
      </c>
      <c r="K9719" t="e">
        <f>IF(J9719=43,'Mission Importer'!A9719,0)</f>
        <v>#VALUE!</v>
      </c>
      <c r="L9719" t="e">
        <f>SEARCH("category",'Mission Importer'!A9719)</f>
        <v>#VALUE!</v>
      </c>
      <c r="M9719" t="e">
        <f>IF(L9719=43,'Mission Importer'!A9719,0)</f>
        <v>#VALUE!</v>
      </c>
    </row>
    <row r="9720" spans="1:13" x14ac:dyDescent="0.3">
      <c r="A9720">
        <f>SEARCH("livery",'Mission Importer'!A9720)</f>
        <v>43</v>
      </c>
      <c r="B9720" t="str">
        <f>IF(A9720=43,'Mission Importer'!A9720,0)</f>
        <v xml:space="preserve">                                        ["livery_id"] = "desert",</v>
      </c>
      <c r="D9720" t="e">
        <f>SEARCH("shape_name",'Mission Importer'!A9720)</f>
        <v>#VALUE!</v>
      </c>
      <c r="E9720" t="e">
        <f>IF(D9720=43,'Mission Importer'!A9720,0)</f>
        <v>#VALUE!</v>
      </c>
      <c r="G9720" t="e">
        <f>SEARCH("shape_name",'Mission Importer'!A9720)</f>
        <v>#VALUE!</v>
      </c>
      <c r="H9720" t="e">
        <f>IF(G9720=43,'Mission Importer'!A9720,0)</f>
        <v>#VALUE!</v>
      </c>
      <c r="J9720" t="e">
        <f>SEARCH("type",'Mission Importer'!A9720)</f>
        <v>#VALUE!</v>
      </c>
      <c r="K9720" t="e">
        <f>IF(J9720=43,'Mission Importer'!A9720,0)</f>
        <v>#VALUE!</v>
      </c>
      <c r="L9720" t="e">
        <f>SEARCH("category",'Mission Importer'!A9720)</f>
        <v>#VALUE!</v>
      </c>
      <c r="M9720" t="e">
        <f>IF(L9720=43,'Mission Importer'!A9720,0)</f>
        <v>#VALUE!</v>
      </c>
    </row>
    <row r="9721" spans="1:13" x14ac:dyDescent="0.3">
      <c r="A9721" t="e">
        <f>SEARCH("livery",'Mission Importer'!A9721)</f>
        <v>#VALUE!</v>
      </c>
      <c r="B9721" t="e">
        <f>IF(A9721=43,'Mission Importer'!A9721,0)</f>
        <v>#VALUE!</v>
      </c>
      <c r="D9721" t="e">
        <f>SEARCH("shape_name",'Mission Importer'!A9721)</f>
        <v>#VALUE!</v>
      </c>
      <c r="E9721" t="e">
        <f>IF(D9721=43,'Mission Importer'!A9721,0)</f>
        <v>#VALUE!</v>
      </c>
      <c r="G9721" t="e">
        <f>SEARCH("shape_name",'Mission Importer'!A9721)</f>
        <v>#VALUE!</v>
      </c>
      <c r="H9721" t="e">
        <f>IF(G9721=43,'Mission Importer'!A9721,0)</f>
        <v>#VALUE!</v>
      </c>
      <c r="J9721" t="e">
        <f>SEARCH("type",'Mission Importer'!A9721)</f>
        <v>#VALUE!</v>
      </c>
      <c r="K9721" t="e">
        <f>IF(J9721=43,'Mission Importer'!A9721,0)</f>
        <v>#VALUE!</v>
      </c>
      <c r="L9721">
        <f>SEARCH("category",'Mission Importer'!A9721)</f>
        <v>43</v>
      </c>
      <c r="M9721" t="str">
        <f>IF(L9721=43,'Mission Importer'!A9721,0)</f>
        <v xml:space="preserve">                                        ["category"] = "Air Defence",</v>
      </c>
    </row>
    <row r="9722" spans="1:13" x14ac:dyDescent="0.3">
      <c r="A9722" t="e">
        <f>SEARCH("livery",'Mission Importer'!A9722)</f>
        <v>#VALUE!</v>
      </c>
      <c r="B9722" t="e">
        <f>IF(A9722=43,'Mission Importer'!A9722,0)</f>
        <v>#VALUE!</v>
      </c>
      <c r="D9722" t="e">
        <f>SEARCH("shape_name",'Mission Importer'!A9722)</f>
        <v>#VALUE!</v>
      </c>
      <c r="E9722" t="e">
        <f>IF(D9722=43,'Mission Importer'!A9722,0)</f>
        <v>#VALUE!</v>
      </c>
      <c r="G9722" t="e">
        <f>SEARCH("shape_name",'Mission Importer'!A9722)</f>
        <v>#VALUE!</v>
      </c>
      <c r="H9722" t="e">
        <f>IF(G9722=43,'Mission Importer'!A9722,0)</f>
        <v>#VALUE!</v>
      </c>
      <c r="J9722">
        <f>SEARCH("type",'Mission Importer'!A9722)</f>
        <v>43</v>
      </c>
      <c r="K9722" t="str">
        <f>IF(J9722=43,'Mission Importer'!A9722,0)</f>
        <v xml:space="preserve">                                        ["type"] = "Ural-375 ZU-23",</v>
      </c>
      <c r="L9722" t="e">
        <f>SEARCH("category",'Mission Importer'!A9722)</f>
        <v>#VALUE!</v>
      </c>
      <c r="M9722" t="e">
        <f>IF(L9722=43,'Mission Importer'!A9722,0)</f>
        <v>#VALUE!</v>
      </c>
    </row>
    <row r="9723" spans="1:13" x14ac:dyDescent="0.3">
      <c r="A9723" t="e">
        <f>SEARCH("livery",'Mission Importer'!A9723)</f>
        <v>#VALUE!</v>
      </c>
      <c r="B9723" t="e">
        <f>IF(A9723=43,'Mission Importer'!A9723,0)</f>
        <v>#VALUE!</v>
      </c>
      <c r="D9723" t="e">
        <f>SEARCH("shape_name",'Mission Importer'!A9723)</f>
        <v>#VALUE!</v>
      </c>
      <c r="E9723" t="e">
        <f>IF(D9723=43,'Mission Importer'!A9723,0)</f>
        <v>#VALUE!</v>
      </c>
      <c r="G9723" t="e">
        <f>SEARCH("shape_name",'Mission Importer'!A9723)</f>
        <v>#VALUE!</v>
      </c>
      <c r="H9723" t="e">
        <f>IF(G9723=43,'Mission Importer'!A9723,0)</f>
        <v>#VALUE!</v>
      </c>
      <c r="J9723" t="e">
        <f>SEARCH("type",'Mission Importer'!A9723)</f>
        <v>#VALUE!</v>
      </c>
      <c r="K9723" t="e">
        <f>IF(J9723=43,'Mission Importer'!A9723,0)</f>
        <v>#VALUE!</v>
      </c>
      <c r="L9723" t="e">
        <f>SEARCH("category",'Mission Importer'!A9723)</f>
        <v>#VALUE!</v>
      </c>
      <c r="M9723" t="e">
        <f>IF(L9723=43,'Mission Importer'!A9723,0)</f>
        <v>#VALUE!</v>
      </c>
    </row>
    <row r="9724" spans="1:13" x14ac:dyDescent="0.3">
      <c r="A9724" t="e">
        <f>SEARCH("livery",'Mission Importer'!A9724)</f>
        <v>#VALUE!</v>
      </c>
      <c r="B9724" t="e">
        <f>IF(A9724=43,'Mission Importer'!A9724,0)</f>
        <v>#VALUE!</v>
      </c>
      <c r="D9724" t="e">
        <f>SEARCH("shape_name",'Mission Importer'!A9724)</f>
        <v>#VALUE!</v>
      </c>
      <c r="E9724" t="e">
        <f>IF(D9724=43,'Mission Importer'!A9724,0)</f>
        <v>#VALUE!</v>
      </c>
      <c r="G9724" t="e">
        <f>SEARCH("shape_name",'Mission Importer'!A9724)</f>
        <v>#VALUE!</v>
      </c>
      <c r="H9724" t="e">
        <f>IF(G9724=43,'Mission Importer'!A9724,0)</f>
        <v>#VALUE!</v>
      </c>
      <c r="J9724" t="e">
        <f>SEARCH("type",'Mission Importer'!A9724)</f>
        <v>#VALUE!</v>
      </c>
      <c r="K9724" t="e">
        <f>IF(J9724=43,'Mission Importer'!A9724,0)</f>
        <v>#VALUE!</v>
      </c>
      <c r="L9724" t="e">
        <f>SEARCH("category",'Mission Importer'!A9724)</f>
        <v>#VALUE!</v>
      </c>
      <c r="M9724" t="e">
        <f>IF(L9724=43,'Mission Importer'!A9724,0)</f>
        <v>#VALUE!</v>
      </c>
    </row>
    <row r="9725" spans="1:13" x14ac:dyDescent="0.3">
      <c r="A9725" t="e">
        <f>SEARCH("livery",'Mission Importer'!A9725)</f>
        <v>#VALUE!</v>
      </c>
      <c r="B9725" t="e">
        <f>IF(A9725=43,'Mission Importer'!A9725,0)</f>
        <v>#VALUE!</v>
      </c>
      <c r="D9725" t="e">
        <f>SEARCH("shape_name",'Mission Importer'!A9725)</f>
        <v>#VALUE!</v>
      </c>
      <c r="E9725" t="e">
        <f>IF(D9725=43,'Mission Importer'!A9725,0)</f>
        <v>#VALUE!</v>
      </c>
      <c r="G9725" t="e">
        <f>SEARCH("shape_name",'Mission Importer'!A9725)</f>
        <v>#VALUE!</v>
      </c>
      <c r="H9725" t="e">
        <f>IF(G9725=43,'Mission Importer'!A9725,0)</f>
        <v>#VALUE!</v>
      </c>
      <c r="J9725" t="e">
        <f>SEARCH("type",'Mission Importer'!A9725)</f>
        <v>#VALUE!</v>
      </c>
      <c r="K9725" t="e">
        <f>IF(J9725=43,'Mission Importer'!A9725,0)</f>
        <v>#VALUE!</v>
      </c>
      <c r="L9725" t="e">
        <f>SEARCH("category",'Mission Importer'!A9725)</f>
        <v>#VALUE!</v>
      </c>
      <c r="M9725" t="e">
        <f>IF(L9725=43,'Mission Importer'!A9725,0)</f>
        <v>#VALUE!</v>
      </c>
    </row>
    <row r="9726" spans="1:13" x14ac:dyDescent="0.3">
      <c r="A9726" t="e">
        <f>SEARCH("livery",'Mission Importer'!A9726)</f>
        <v>#VALUE!</v>
      </c>
      <c r="B9726" t="e">
        <f>IF(A9726=43,'Mission Importer'!A9726,0)</f>
        <v>#VALUE!</v>
      </c>
      <c r="D9726" t="e">
        <f>SEARCH("shape_name",'Mission Importer'!A9726)</f>
        <v>#VALUE!</v>
      </c>
      <c r="E9726" t="e">
        <f>IF(D9726=43,'Mission Importer'!A9726,0)</f>
        <v>#VALUE!</v>
      </c>
      <c r="G9726" t="e">
        <f>SEARCH("shape_name",'Mission Importer'!A9726)</f>
        <v>#VALUE!</v>
      </c>
      <c r="H9726" t="e">
        <f>IF(G9726=43,'Mission Importer'!A9726,0)</f>
        <v>#VALUE!</v>
      </c>
      <c r="J9726" t="e">
        <f>SEARCH("type",'Mission Importer'!A9726)</f>
        <v>#VALUE!</v>
      </c>
      <c r="K9726" t="e">
        <f>IF(J9726=43,'Mission Importer'!A9726,0)</f>
        <v>#VALUE!</v>
      </c>
      <c r="L9726" t="e">
        <f>SEARCH("category",'Mission Importer'!A9726)</f>
        <v>#VALUE!</v>
      </c>
      <c r="M9726" t="e">
        <f>IF(L9726=43,'Mission Importer'!A9726,0)</f>
        <v>#VALUE!</v>
      </c>
    </row>
    <row r="9727" spans="1:13" x14ac:dyDescent="0.3">
      <c r="A9727" t="e">
        <f>SEARCH("livery",'Mission Importer'!A9727)</f>
        <v>#VALUE!</v>
      </c>
      <c r="B9727" t="e">
        <f>IF(A9727=43,'Mission Importer'!A9727,0)</f>
        <v>#VALUE!</v>
      </c>
      <c r="D9727" t="e">
        <f>SEARCH("shape_name",'Mission Importer'!A9727)</f>
        <v>#VALUE!</v>
      </c>
      <c r="E9727" t="e">
        <f>IF(D9727=43,'Mission Importer'!A9727,0)</f>
        <v>#VALUE!</v>
      </c>
      <c r="G9727" t="e">
        <f>SEARCH("shape_name",'Mission Importer'!A9727)</f>
        <v>#VALUE!</v>
      </c>
      <c r="H9727" t="e">
        <f>IF(G9727=43,'Mission Importer'!A9727,0)</f>
        <v>#VALUE!</v>
      </c>
      <c r="J9727" t="e">
        <f>SEARCH("type",'Mission Importer'!A9727)</f>
        <v>#VALUE!</v>
      </c>
      <c r="K9727" t="e">
        <f>IF(J9727=43,'Mission Importer'!A9727,0)</f>
        <v>#VALUE!</v>
      </c>
      <c r="L9727" t="e">
        <f>SEARCH("category",'Mission Importer'!A9727)</f>
        <v>#VALUE!</v>
      </c>
      <c r="M9727" t="e">
        <f>IF(L9727=43,'Mission Importer'!A9727,0)</f>
        <v>#VALUE!</v>
      </c>
    </row>
    <row r="9728" spans="1:13" x14ac:dyDescent="0.3">
      <c r="A9728" t="e">
        <f>SEARCH("livery",'Mission Importer'!A9728)</f>
        <v>#VALUE!</v>
      </c>
      <c r="B9728" t="e">
        <f>IF(A9728=43,'Mission Importer'!A9728,0)</f>
        <v>#VALUE!</v>
      </c>
      <c r="D9728" t="e">
        <f>SEARCH("shape_name",'Mission Importer'!A9728)</f>
        <v>#VALUE!</v>
      </c>
      <c r="E9728" t="e">
        <f>IF(D9728=43,'Mission Importer'!A9728,0)</f>
        <v>#VALUE!</v>
      </c>
      <c r="G9728" t="e">
        <f>SEARCH("shape_name",'Mission Importer'!A9728)</f>
        <v>#VALUE!</v>
      </c>
      <c r="H9728" t="e">
        <f>IF(G9728=43,'Mission Importer'!A9728,0)</f>
        <v>#VALUE!</v>
      </c>
      <c r="J9728" t="e">
        <f>SEARCH("type",'Mission Importer'!A9728)</f>
        <v>#VALUE!</v>
      </c>
      <c r="K9728" t="e">
        <f>IF(J9728=43,'Mission Importer'!A9728,0)</f>
        <v>#VALUE!</v>
      </c>
      <c r="L9728" t="e">
        <f>SEARCH("category",'Mission Importer'!A9728)</f>
        <v>#VALUE!</v>
      </c>
      <c r="M9728" t="e">
        <f>IF(L9728=43,'Mission Importer'!A9728,0)</f>
        <v>#VALUE!</v>
      </c>
    </row>
    <row r="9729" spans="1:13" x14ac:dyDescent="0.3">
      <c r="A9729" t="e">
        <f>SEARCH("livery",'Mission Importer'!A9729)</f>
        <v>#VALUE!</v>
      </c>
      <c r="B9729" t="e">
        <f>IF(A9729=43,'Mission Importer'!A9729,0)</f>
        <v>#VALUE!</v>
      </c>
      <c r="D9729" t="e">
        <f>SEARCH("shape_name",'Mission Importer'!A9729)</f>
        <v>#VALUE!</v>
      </c>
      <c r="E9729" t="e">
        <f>IF(D9729=43,'Mission Importer'!A9729,0)</f>
        <v>#VALUE!</v>
      </c>
      <c r="G9729" t="e">
        <f>SEARCH("shape_name",'Mission Importer'!A9729)</f>
        <v>#VALUE!</v>
      </c>
      <c r="H9729" t="e">
        <f>IF(G9729=43,'Mission Importer'!A9729,0)</f>
        <v>#VALUE!</v>
      </c>
      <c r="J9729" t="e">
        <f>SEARCH("type",'Mission Importer'!A9729)</f>
        <v>#VALUE!</v>
      </c>
      <c r="K9729" t="e">
        <f>IF(J9729=43,'Mission Importer'!A9729,0)</f>
        <v>#VALUE!</v>
      </c>
      <c r="L9729" t="e">
        <f>SEARCH("category",'Mission Importer'!A9729)</f>
        <v>#VALUE!</v>
      </c>
      <c r="M9729" t="e">
        <f>IF(L9729=43,'Mission Importer'!A9729,0)</f>
        <v>#VALUE!</v>
      </c>
    </row>
    <row r="9730" spans="1:13" x14ac:dyDescent="0.3">
      <c r="A9730" t="e">
        <f>SEARCH("livery",'Mission Importer'!A9730)</f>
        <v>#VALUE!</v>
      </c>
      <c r="B9730" t="e">
        <f>IF(A9730=43,'Mission Importer'!A9730,0)</f>
        <v>#VALUE!</v>
      </c>
      <c r="D9730" t="e">
        <f>SEARCH("shape_name",'Mission Importer'!A9730)</f>
        <v>#VALUE!</v>
      </c>
      <c r="E9730" t="e">
        <f>IF(D9730=43,'Mission Importer'!A9730,0)</f>
        <v>#VALUE!</v>
      </c>
      <c r="G9730" t="e">
        <f>SEARCH("shape_name",'Mission Importer'!A9730)</f>
        <v>#VALUE!</v>
      </c>
      <c r="H9730" t="e">
        <f>IF(G9730=43,'Mission Importer'!A9730,0)</f>
        <v>#VALUE!</v>
      </c>
      <c r="J9730" t="e">
        <f>SEARCH("type",'Mission Importer'!A9730)</f>
        <v>#VALUE!</v>
      </c>
      <c r="K9730" t="e">
        <f>IF(J9730=43,'Mission Importer'!A9730,0)</f>
        <v>#VALUE!</v>
      </c>
      <c r="L9730" t="e">
        <f>SEARCH("category",'Mission Importer'!A9730)</f>
        <v>#VALUE!</v>
      </c>
      <c r="M9730" t="e">
        <f>IF(L9730=43,'Mission Importer'!A9730,0)</f>
        <v>#VALUE!</v>
      </c>
    </row>
    <row r="9731" spans="1:13" x14ac:dyDescent="0.3">
      <c r="A9731" t="e">
        <f>SEARCH("livery",'Mission Importer'!A9731)</f>
        <v>#VALUE!</v>
      </c>
      <c r="B9731" t="e">
        <f>IF(A9731=43,'Mission Importer'!A9731,0)</f>
        <v>#VALUE!</v>
      </c>
      <c r="D9731" t="e">
        <f>SEARCH("shape_name",'Mission Importer'!A9731)</f>
        <v>#VALUE!</v>
      </c>
      <c r="E9731" t="e">
        <f>IF(D9731=43,'Mission Importer'!A9731,0)</f>
        <v>#VALUE!</v>
      </c>
      <c r="G9731" t="e">
        <f>SEARCH("shape_name",'Mission Importer'!A9731)</f>
        <v>#VALUE!</v>
      </c>
      <c r="H9731" t="e">
        <f>IF(G9731=43,'Mission Importer'!A9731,0)</f>
        <v>#VALUE!</v>
      </c>
      <c r="J9731" t="e">
        <f>SEARCH("type",'Mission Importer'!A9731)</f>
        <v>#VALUE!</v>
      </c>
      <c r="K9731" t="e">
        <f>IF(J9731=43,'Mission Importer'!A9731,0)</f>
        <v>#VALUE!</v>
      </c>
      <c r="L9731" t="e">
        <f>SEARCH("category",'Mission Importer'!A9731)</f>
        <v>#VALUE!</v>
      </c>
      <c r="M9731" t="e">
        <f>IF(L9731=43,'Mission Importer'!A9731,0)</f>
        <v>#VALUE!</v>
      </c>
    </row>
    <row r="9732" spans="1:13" x14ac:dyDescent="0.3">
      <c r="A9732" t="e">
        <f>SEARCH("livery",'Mission Importer'!A9732)</f>
        <v>#VALUE!</v>
      </c>
      <c r="B9732" t="e">
        <f>IF(A9732=43,'Mission Importer'!A9732,0)</f>
        <v>#VALUE!</v>
      </c>
      <c r="D9732" t="e">
        <f>SEARCH("shape_name",'Mission Importer'!A9732)</f>
        <v>#VALUE!</v>
      </c>
      <c r="E9732" t="e">
        <f>IF(D9732=43,'Mission Importer'!A9732,0)</f>
        <v>#VALUE!</v>
      </c>
      <c r="G9732" t="e">
        <f>SEARCH("shape_name",'Mission Importer'!A9732)</f>
        <v>#VALUE!</v>
      </c>
      <c r="H9732" t="e">
        <f>IF(G9732=43,'Mission Importer'!A9732,0)</f>
        <v>#VALUE!</v>
      </c>
      <c r="J9732" t="e">
        <f>SEARCH("type",'Mission Importer'!A9732)</f>
        <v>#VALUE!</v>
      </c>
      <c r="K9732" t="e">
        <f>IF(J9732=43,'Mission Importer'!A9732,0)</f>
        <v>#VALUE!</v>
      </c>
      <c r="L9732" t="e">
        <f>SEARCH("category",'Mission Importer'!A9732)</f>
        <v>#VALUE!</v>
      </c>
      <c r="M9732" t="e">
        <f>IF(L9732=43,'Mission Importer'!A9732,0)</f>
        <v>#VALUE!</v>
      </c>
    </row>
    <row r="9733" spans="1:13" x14ac:dyDescent="0.3">
      <c r="A9733" t="e">
        <f>SEARCH("livery",'Mission Importer'!A9733)</f>
        <v>#VALUE!</v>
      </c>
      <c r="B9733" t="e">
        <f>IF(A9733=43,'Mission Importer'!A9733,0)</f>
        <v>#VALUE!</v>
      </c>
      <c r="D9733" t="e">
        <f>SEARCH("shape_name",'Mission Importer'!A9733)</f>
        <v>#VALUE!</v>
      </c>
      <c r="E9733" t="e">
        <f>IF(D9733=43,'Mission Importer'!A9733,0)</f>
        <v>#VALUE!</v>
      </c>
      <c r="G9733" t="e">
        <f>SEARCH("shape_name",'Mission Importer'!A9733)</f>
        <v>#VALUE!</v>
      </c>
      <c r="H9733" t="e">
        <f>IF(G9733=43,'Mission Importer'!A9733,0)</f>
        <v>#VALUE!</v>
      </c>
      <c r="J9733" t="e">
        <f>SEARCH("type",'Mission Importer'!A9733)</f>
        <v>#VALUE!</v>
      </c>
      <c r="K9733" t="e">
        <f>IF(J9733=43,'Mission Importer'!A9733,0)</f>
        <v>#VALUE!</v>
      </c>
      <c r="L9733" t="e">
        <f>SEARCH("category",'Mission Importer'!A9733)</f>
        <v>#VALUE!</v>
      </c>
      <c r="M9733" t="e">
        <f>IF(L9733=43,'Mission Importer'!A9733,0)</f>
        <v>#VALUE!</v>
      </c>
    </row>
    <row r="9734" spans="1:13" x14ac:dyDescent="0.3">
      <c r="A9734" t="e">
        <f>SEARCH("livery",'Mission Importer'!A9734)</f>
        <v>#VALUE!</v>
      </c>
      <c r="B9734" t="e">
        <f>IF(A9734=43,'Mission Importer'!A9734,0)</f>
        <v>#VALUE!</v>
      </c>
      <c r="D9734" t="e">
        <f>SEARCH("shape_name",'Mission Importer'!A9734)</f>
        <v>#VALUE!</v>
      </c>
      <c r="E9734" t="e">
        <f>IF(D9734=43,'Mission Importer'!A9734,0)</f>
        <v>#VALUE!</v>
      </c>
      <c r="G9734" t="e">
        <f>SEARCH("shape_name",'Mission Importer'!A9734)</f>
        <v>#VALUE!</v>
      </c>
      <c r="H9734" t="e">
        <f>IF(G9734=43,'Mission Importer'!A9734,0)</f>
        <v>#VALUE!</v>
      </c>
      <c r="J9734" t="e">
        <f>SEARCH("type",'Mission Importer'!A9734)</f>
        <v>#VALUE!</v>
      </c>
      <c r="K9734" t="e">
        <f>IF(J9734=43,'Mission Importer'!A9734,0)</f>
        <v>#VALUE!</v>
      </c>
      <c r="L9734" t="e">
        <f>SEARCH("category",'Mission Importer'!A9734)</f>
        <v>#VALUE!</v>
      </c>
      <c r="M9734" t="e">
        <f>IF(L9734=43,'Mission Importer'!A9734,0)</f>
        <v>#VALUE!</v>
      </c>
    </row>
    <row r="9735" spans="1:13" x14ac:dyDescent="0.3">
      <c r="A9735" t="e">
        <f>SEARCH("livery",'Mission Importer'!A9735)</f>
        <v>#VALUE!</v>
      </c>
      <c r="B9735" t="e">
        <f>IF(A9735=43,'Mission Importer'!A9735,0)</f>
        <v>#VALUE!</v>
      </c>
      <c r="D9735" t="e">
        <f>SEARCH("shape_name",'Mission Importer'!A9735)</f>
        <v>#VALUE!</v>
      </c>
      <c r="E9735" t="e">
        <f>IF(D9735=43,'Mission Importer'!A9735,0)</f>
        <v>#VALUE!</v>
      </c>
      <c r="G9735" t="e">
        <f>SEARCH("shape_name",'Mission Importer'!A9735)</f>
        <v>#VALUE!</v>
      </c>
      <c r="H9735" t="e">
        <f>IF(G9735=43,'Mission Importer'!A9735,0)</f>
        <v>#VALUE!</v>
      </c>
      <c r="J9735" t="e">
        <f>SEARCH("type",'Mission Importer'!A9735)</f>
        <v>#VALUE!</v>
      </c>
      <c r="K9735" t="e">
        <f>IF(J9735=43,'Mission Importer'!A9735,0)</f>
        <v>#VALUE!</v>
      </c>
      <c r="L9735" t="e">
        <f>SEARCH("category",'Mission Importer'!A9735)</f>
        <v>#VALUE!</v>
      </c>
      <c r="M9735" t="e">
        <f>IF(L9735=43,'Mission Importer'!A9735,0)</f>
        <v>#VALUE!</v>
      </c>
    </row>
    <row r="9736" spans="1:13" x14ac:dyDescent="0.3">
      <c r="A9736" t="e">
        <f>SEARCH("livery",'Mission Importer'!A9736)</f>
        <v>#VALUE!</v>
      </c>
      <c r="B9736" t="e">
        <f>IF(A9736=43,'Mission Importer'!A9736,0)</f>
        <v>#VALUE!</v>
      </c>
      <c r="D9736" t="e">
        <f>SEARCH("shape_name",'Mission Importer'!A9736)</f>
        <v>#VALUE!</v>
      </c>
      <c r="E9736" t="e">
        <f>IF(D9736=43,'Mission Importer'!A9736,0)</f>
        <v>#VALUE!</v>
      </c>
      <c r="G9736" t="e">
        <f>SEARCH("shape_name",'Mission Importer'!A9736)</f>
        <v>#VALUE!</v>
      </c>
      <c r="H9736" t="e">
        <f>IF(G9736=43,'Mission Importer'!A9736,0)</f>
        <v>#VALUE!</v>
      </c>
      <c r="J9736" t="e">
        <f>SEARCH("type",'Mission Importer'!A9736)</f>
        <v>#VALUE!</v>
      </c>
      <c r="K9736" t="e">
        <f>IF(J9736=43,'Mission Importer'!A9736,0)</f>
        <v>#VALUE!</v>
      </c>
      <c r="L9736" t="e">
        <f>SEARCH("category",'Mission Importer'!A9736)</f>
        <v>#VALUE!</v>
      </c>
      <c r="M9736" t="e">
        <f>IF(L9736=43,'Mission Importer'!A9736,0)</f>
        <v>#VALUE!</v>
      </c>
    </row>
    <row r="9737" spans="1:13" x14ac:dyDescent="0.3">
      <c r="A9737" t="e">
        <f>SEARCH("livery",'Mission Importer'!A9737)</f>
        <v>#VALUE!</v>
      </c>
      <c r="B9737" t="e">
        <f>IF(A9737=43,'Mission Importer'!A9737,0)</f>
        <v>#VALUE!</v>
      </c>
      <c r="D9737" t="e">
        <f>SEARCH("shape_name",'Mission Importer'!A9737)</f>
        <v>#VALUE!</v>
      </c>
      <c r="E9737" t="e">
        <f>IF(D9737=43,'Mission Importer'!A9737,0)</f>
        <v>#VALUE!</v>
      </c>
      <c r="G9737" t="e">
        <f>SEARCH("shape_name",'Mission Importer'!A9737)</f>
        <v>#VALUE!</v>
      </c>
      <c r="H9737" t="e">
        <f>IF(G9737=43,'Mission Importer'!A9737,0)</f>
        <v>#VALUE!</v>
      </c>
      <c r="J9737" t="e">
        <f>SEARCH("type",'Mission Importer'!A9737)</f>
        <v>#VALUE!</v>
      </c>
      <c r="K9737" t="e">
        <f>IF(J9737=43,'Mission Importer'!A9737,0)</f>
        <v>#VALUE!</v>
      </c>
      <c r="L9737" t="e">
        <f>SEARCH("category",'Mission Importer'!A9737)</f>
        <v>#VALUE!</v>
      </c>
      <c r="M9737" t="e">
        <f>IF(L9737=43,'Mission Importer'!A9737,0)</f>
        <v>#VALUE!</v>
      </c>
    </row>
    <row r="9738" spans="1:13" x14ac:dyDescent="0.3">
      <c r="A9738" t="e">
        <f>SEARCH("livery",'Mission Importer'!A9738)</f>
        <v>#VALUE!</v>
      </c>
      <c r="B9738" t="e">
        <f>IF(A9738=43,'Mission Importer'!A9738,0)</f>
        <v>#VALUE!</v>
      </c>
      <c r="D9738" t="e">
        <f>SEARCH("shape_name",'Mission Importer'!A9738)</f>
        <v>#VALUE!</v>
      </c>
      <c r="E9738" t="e">
        <f>IF(D9738=43,'Mission Importer'!A9738,0)</f>
        <v>#VALUE!</v>
      </c>
      <c r="G9738" t="e">
        <f>SEARCH("shape_name",'Mission Importer'!A9738)</f>
        <v>#VALUE!</v>
      </c>
      <c r="H9738" t="e">
        <f>IF(G9738=43,'Mission Importer'!A9738,0)</f>
        <v>#VALUE!</v>
      </c>
      <c r="J9738" t="e">
        <f>SEARCH("type",'Mission Importer'!A9738)</f>
        <v>#VALUE!</v>
      </c>
      <c r="K9738" t="e">
        <f>IF(J9738=43,'Mission Importer'!A9738,0)</f>
        <v>#VALUE!</v>
      </c>
      <c r="L9738" t="e">
        <f>SEARCH("category",'Mission Importer'!A9738)</f>
        <v>#VALUE!</v>
      </c>
      <c r="M9738" t="e">
        <f>IF(L9738=43,'Mission Importer'!A9738,0)</f>
        <v>#VALUE!</v>
      </c>
    </row>
    <row r="9739" spans="1:13" x14ac:dyDescent="0.3">
      <c r="A9739" t="e">
        <f>SEARCH("livery",'Mission Importer'!A9739)</f>
        <v>#VALUE!</v>
      </c>
      <c r="B9739" t="e">
        <f>IF(A9739=43,'Mission Importer'!A9739,0)</f>
        <v>#VALUE!</v>
      </c>
      <c r="D9739" t="e">
        <f>SEARCH("shape_name",'Mission Importer'!A9739)</f>
        <v>#VALUE!</v>
      </c>
      <c r="E9739" t="e">
        <f>IF(D9739=43,'Mission Importer'!A9739,0)</f>
        <v>#VALUE!</v>
      </c>
      <c r="G9739" t="e">
        <f>SEARCH("shape_name",'Mission Importer'!A9739)</f>
        <v>#VALUE!</v>
      </c>
      <c r="H9739" t="e">
        <f>IF(G9739=43,'Mission Importer'!A9739,0)</f>
        <v>#VALUE!</v>
      </c>
      <c r="J9739" t="e">
        <f>SEARCH("type",'Mission Importer'!A9739)</f>
        <v>#VALUE!</v>
      </c>
      <c r="K9739" t="e">
        <f>IF(J9739=43,'Mission Importer'!A9739,0)</f>
        <v>#VALUE!</v>
      </c>
      <c r="L9739" t="e">
        <f>SEARCH("category",'Mission Importer'!A9739)</f>
        <v>#VALUE!</v>
      </c>
      <c r="M9739" t="e">
        <f>IF(L9739=43,'Mission Importer'!A9739,0)</f>
        <v>#VALUE!</v>
      </c>
    </row>
    <row r="9740" spans="1:13" x14ac:dyDescent="0.3">
      <c r="A9740" t="e">
        <f>SEARCH("livery",'Mission Importer'!A9740)</f>
        <v>#VALUE!</v>
      </c>
      <c r="B9740" t="e">
        <f>IF(A9740=43,'Mission Importer'!A9740,0)</f>
        <v>#VALUE!</v>
      </c>
      <c r="D9740" t="e">
        <f>SEARCH("shape_name",'Mission Importer'!A9740)</f>
        <v>#VALUE!</v>
      </c>
      <c r="E9740" t="e">
        <f>IF(D9740=43,'Mission Importer'!A9740,0)</f>
        <v>#VALUE!</v>
      </c>
      <c r="G9740" t="e">
        <f>SEARCH("shape_name",'Mission Importer'!A9740)</f>
        <v>#VALUE!</v>
      </c>
      <c r="H9740" t="e">
        <f>IF(G9740=43,'Mission Importer'!A9740,0)</f>
        <v>#VALUE!</v>
      </c>
      <c r="J9740" t="e">
        <f>SEARCH("type",'Mission Importer'!A9740)</f>
        <v>#VALUE!</v>
      </c>
      <c r="K9740" t="e">
        <f>IF(J9740=43,'Mission Importer'!A9740,0)</f>
        <v>#VALUE!</v>
      </c>
      <c r="L9740" t="e">
        <f>SEARCH("category",'Mission Importer'!A9740)</f>
        <v>#VALUE!</v>
      </c>
      <c r="M9740" t="e">
        <f>IF(L9740=43,'Mission Importer'!A9740,0)</f>
        <v>#VALUE!</v>
      </c>
    </row>
    <row r="9741" spans="1:13" x14ac:dyDescent="0.3">
      <c r="A9741" t="e">
        <f>SEARCH("livery",'Mission Importer'!A9741)</f>
        <v>#VALUE!</v>
      </c>
      <c r="B9741" t="e">
        <f>IF(A9741=43,'Mission Importer'!A9741,0)</f>
        <v>#VALUE!</v>
      </c>
      <c r="D9741" t="e">
        <f>SEARCH("shape_name",'Mission Importer'!A9741)</f>
        <v>#VALUE!</v>
      </c>
      <c r="E9741" t="e">
        <f>IF(D9741=43,'Mission Importer'!A9741,0)</f>
        <v>#VALUE!</v>
      </c>
      <c r="G9741" t="e">
        <f>SEARCH("shape_name",'Mission Importer'!A9741)</f>
        <v>#VALUE!</v>
      </c>
      <c r="H9741" t="e">
        <f>IF(G9741=43,'Mission Importer'!A9741,0)</f>
        <v>#VALUE!</v>
      </c>
      <c r="J9741" t="e">
        <f>SEARCH("type",'Mission Importer'!A9741)</f>
        <v>#VALUE!</v>
      </c>
      <c r="K9741" t="e">
        <f>IF(J9741=43,'Mission Importer'!A9741,0)</f>
        <v>#VALUE!</v>
      </c>
      <c r="L9741" t="e">
        <f>SEARCH("category",'Mission Importer'!A9741)</f>
        <v>#VALUE!</v>
      </c>
      <c r="M9741" t="e">
        <f>IF(L9741=43,'Mission Importer'!A9741,0)</f>
        <v>#VALUE!</v>
      </c>
    </row>
    <row r="9742" spans="1:13" x14ac:dyDescent="0.3">
      <c r="A9742" t="e">
        <f>SEARCH("livery",'Mission Importer'!A9742)</f>
        <v>#VALUE!</v>
      </c>
      <c r="B9742" t="e">
        <f>IF(A9742=43,'Mission Importer'!A9742,0)</f>
        <v>#VALUE!</v>
      </c>
      <c r="D9742" t="e">
        <f>SEARCH("shape_name",'Mission Importer'!A9742)</f>
        <v>#VALUE!</v>
      </c>
      <c r="E9742" t="e">
        <f>IF(D9742=43,'Mission Importer'!A9742,0)</f>
        <v>#VALUE!</v>
      </c>
      <c r="G9742" t="e">
        <f>SEARCH("shape_name",'Mission Importer'!A9742)</f>
        <v>#VALUE!</v>
      </c>
      <c r="H9742" t="e">
        <f>IF(G9742=43,'Mission Importer'!A9742,0)</f>
        <v>#VALUE!</v>
      </c>
      <c r="J9742" t="e">
        <f>SEARCH("type",'Mission Importer'!A9742)</f>
        <v>#VALUE!</v>
      </c>
      <c r="K9742" t="e">
        <f>IF(J9742=43,'Mission Importer'!A9742,0)</f>
        <v>#VALUE!</v>
      </c>
      <c r="L9742" t="e">
        <f>SEARCH("category",'Mission Importer'!A9742)</f>
        <v>#VALUE!</v>
      </c>
      <c r="M9742" t="e">
        <f>IF(L9742=43,'Mission Importer'!A9742,0)</f>
        <v>#VALUE!</v>
      </c>
    </row>
    <row r="9743" spans="1:13" x14ac:dyDescent="0.3">
      <c r="A9743" t="e">
        <f>SEARCH("livery",'Mission Importer'!A9743)</f>
        <v>#VALUE!</v>
      </c>
      <c r="B9743" t="e">
        <f>IF(A9743=43,'Mission Importer'!A9743,0)</f>
        <v>#VALUE!</v>
      </c>
      <c r="D9743" t="e">
        <f>SEARCH("shape_name",'Mission Importer'!A9743)</f>
        <v>#VALUE!</v>
      </c>
      <c r="E9743" t="e">
        <f>IF(D9743=43,'Mission Importer'!A9743,0)</f>
        <v>#VALUE!</v>
      </c>
      <c r="G9743" t="e">
        <f>SEARCH("shape_name",'Mission Importer'!A9743)</f>
        <v>#VALUE!</v>
      </c>
      <c r="H9743" t="e">
        <f>IF(G9743=43,'Mission Importer'!A9743,0)</f>
        <v>#VALUE!</v>
      </c>
      <c r="J9743" t="e">
        <f>SEARCH("type",'Mission Importer'!A9743)</f>
        <v>#VALUE!</v>
      </c>
      <c r="K9743" t="e">
        <f>IF(J9743=43,'Mission Importer'!A9743,0)</f>
        <v>#VALUE!</v>
      </c>
      <c r="L9743" t="e">
        <f>SEARCH("category",'Mission Importer'!A9743)</f>
        <v>#VALUE!</v>
      </c>
      <c r="M9743" t="e">
        <f>IF(L9743=43,'Mission Importer'!A9743,0)</f>
        <v>#VALUE!</v>
      </c>
    </row>
    <row r="9744" spans="1:13" x14ac:dyDescent="0.3">
      <c r="A9744" t="e">
        <f>SEARCH("livery",'Mission Importer'!A9744)</f>
        <v>#VALUE!</v>
      </c>
      <c r="B9744" t="e">
        <f>IF(A9744=43,'Mission Importer'!A9744,0)</f>
        <v>#VALUE!</v>
      </c>
      <c r="D9744" t="e">
        <f>SEARCH("shape_name",'Mission Importer'!A9744)</f>
        <v>#VALUE!</v>
      </c>
      <c r="E9744" t="e">
        <f>IF(D9744=43,'Mission Importer'!A9744,0)</f>
        <v>#VALUE!</v>
      </c>
      <c r="G9744" t="e">
        <f>SEARCH("shape_name",'Mission Importer'!A9744)</f>
        <v>#VALUE!</v>
      </c>
      <c r="H9744" t="e">
        <f>IF(G9744=43,'Mission Importer'!A9744,0)</f>
        <v>#VALUE!</v>
      </c>
      <c r="J9744" t="e">
        <f>SEARCH("type",'Mission Importer'!A9744)</f>
        <v>#VALUE!</v>
      </c>
      <c r="K9744" t="e">
        <f>IF(J9744=43,'Mission Importer'!A9744,0)</f>
        <v>#VALUE!</v>
      </c>
      <c r="L9744" t="e">
        <f>SEARCH("category",'Mission Importer'!A9744)</f>
        <v>#VALUE!</v>
      </c>
      <c r="M9744" t="e">
        <f>IF(L9744=43,'Mission Importer'!A9744,0)</f>
        <v>#VALUE!</v>
      </c>
    </row>
    <row r="9745" spans="1:13" x14ac:dyDescent="0.3">
      <c r="A9745" t="e">
        <f>SEARCH("livery",'Mission Importer'!A9745)</f>
        <v>#VALUE!</v>
      </c>
      <c r="B9745" t="e">
        <f>IF(A9745=43,'Mission Importer'!A9745,0)</f>
        <v>#VALUE!</v>
      </c>
      <c r="D9745" t="e">
        <f>SEARCH("shape_name",'Mission Importer'!A9745)</f>
        <v>#VALUE!</v>
      </c>
      <c r="E9745" t="e">
        <f>IF(D9745=43,'Mission Importer'!A9745,0)</f>
        <v>#VALUE!</v>
      </c>
      <c r="G9745" t="e">
        <f>SEARCH("shape_name",'Mission Importer'!A9745)</f>
        <v>#VALUE!</v>
      </c>
      <c r="H9745" t="e">
        <f>IF(G9745=43,'Mission Importer'!A9745,0)</f>
        <v>#VALUE!</v>
      </c>
      <c r="J9745" t="e">
        <f>SEARCH("type",'Mission Importer'!A9745)</f>
        <v>#VALUE!</v>
      </c>
      <c r="K9745" t="e">
        <f>IF(J9745=43,'Mission Importer'!A9745,0)</f>
        <v>#VALUE!</v>
      </c>
      <c r="L9745" t="e">
        <f>SEARCH("category",'Mission Importer'!A9745)</f>
        <v>#VALUE!</v>
      </c>
      <c r="M9745" t="e">
        <f>IF(L9745=43,'Mission Importer'!A9745,0)</f>
        <v>#VALUE!</v>
      </c>
    </row>
    <row r="9746" spans="1:13" x14ac:dyDescent="0.3">
      <c r="A9746" t="e">
        <f>SEARCH("livery",'Mission Importer'!A9746)</f>
        <v>#VALUE!</v>
      </c>
      <c r="B9746" t="e">
        <f>IF(A9746=43,'Mission Importer'!A9746,0)</f>
        <v>#VALUE!</v>
      </c>
      <c r="D9746" t="e">
        <f>SEARCH("shape_name",'Mission Importer'!A9746)</f>
        <v>#VALUE!</v>
      </c>
      <c r="E9746" t="e">
        <f>IF(D9746=43,'Mission Importer'!A9746,0)</f>
        <v>#VALUE!</v>
      </c>
      <c r="G9746" t="e">
        <f>SEARCH("shape_name",'Mission Importer'!A9746)</f>
        <v>#VALUE!</v>
      </c>
      <c r="H9746" t="e">
        <f>IF(G9746=43,'Mission Importer'!A9746,0)</f>
        <v>#VALUE!</v>
      </c>
      <c r="J9746" t="e">
        <f>SEARCH("type",'Mission Importer'!A9746)</f>
        <v>#VALUE!</v>
      </c>
      <c r="K9746" t="e">
        <f>IF(J9746=43,'Mission Importer'!A9746,0)</f>
        <v>#VALUE!</v>
      </c>
      <c r="L9746" t="e">
        <f>SEARCH("category",'Mission Importer'!A9746)</f>
        <v>#VALUE!</v>
      </c>
      <c r="M9746" t="e">
        <f>IF(L9746=43,'Mission Importer'!A9746,0)</f>
        <v>#VALUE!</v>
      </c>
    </row>
    <row r="9747" spans="1:13" x14ac:dyDescent="0.3">
      <c r="A9747" t="e">
        <f>SEARCH("livery",'Mission Importer'!A9747)</f>
        <v>#VALUE!</v>
      </c>
      <c r="B9747" t="e">
        <f>IF(A9747=43,'Mission Importer'!A9747,0)</f>
        <v>#VALUE!</v>
      </c>
      <c r="D9747" t="e">
        <f>SEARCH("shape_name",'Mission Importer'!A9747)</f>
        <v>#VALUE!</v>
      </c>
      <c r="E9747" t="e">
        <f>IF(D9747=43,'Mission Importer'!A9747,0)</f>
        <v>#VALUE!</v>
      </c>
      <c r="G9747" t="e">
        <f>SEARCH("shape_name",'Mission Importer'!A9747)</f>
        <v>#VALUE!</v>
      </c>
      <c r="H9747" t="e">
        <f>IF(G9747=43,'Mission Importer'!A9747,0)</f>
        <v>#VALUE!</v>
      </c>
      <c r="J9747" t="e">
        <f>SEARCH("type",'Mission Importer'!A9747)</f>
        <v>#VALUE!</v>
      </c>
      <c r="K9747" t="e">
        <f>IF(J9747=43,'Mission Importer'!A9747,0)</f>
        <v>#VALUE!</v>
      </c>
      <c r="L9747" t="e">
        <f>SEARCH("category",'Mission Importer'!A9747)</f>
        <v>#VALUE!</v>
      </c>
      <c r="M9747" t="e">
        <f>IF(L9747=43,'Mission Importer'!A9747,0)</f>
        <v>#VALUE!</v>
      </c>
    </row>
    <row r="9748" spans="1:13" x14ac:dyDescent="0.3">
      <c r="A9748" t="e">
        <f>SEARCH("livery",'Mission Importer'!A9748)</f>
        <v>#VALUE!</v>
      </c>
      <c r="B9748" t="e">
        <f>IF(A9748=43,'Mission Importer'!A9748,0)</f>
        <v>#VALUE!</v>
      </c>
      <c r="D9748" t="e">
        <f>SEARCH("shape_name",'Mission Importer'!A9748)</f>
        <v>#VALUE!</v>
      </c>
      <c r="E9748" t="e">
        <f>IF(D9748=43,'Mission Importer'!A9748,0)</f>
        <v>#VALUE!</v>
      </c>
      <c r="G9748" t="e">
        <f>SEARCH("shape_name",'Mission Importer'!A9748)</f>
        <v>#VALUE!</v>
      </c>
      <c r="H9748" t="e">
        <f>IF(G9748=43,'Mission Importer'!A9748,0)</f>
        <v>#VALUE!</v>
      </c>
      <c r="J9748" t="e">
        <f>SEARCH("type",'Mission Importer'!A9748)</f>
        <v>#VALUE!</v>
      </c>
      <c r="K9748" t="e">
        <f>IF(J9748=43,'Mission Importer'!A9748,0)</f>
        <v>#VALUE!</v>
      </c>
      <c r="L9748" t="e">
        <f>SEARCH("category",'Mission Importer'!A9748)</f>
        <v>#VALUE!</v>
      </c>
      <c r="M9748" t="e">
        <f>IF(L9748=43,'Mission Importer'!A9748,0)</f>
        <v>#VALUE!</v>
      </c>
    </row>
    <row r="9749" spans="1:13" x14ac:dyDescent="0.3">
      <c r="A9749" t="e">
        <f>SEARCH("livery",'Mission Importer'!A9749)</f>
        <v>#VALUE!</v>
      </c>
      <c r="B9749" t="e">
        <f>IF(A9749=43,'Mission Importer'!A9749,0)</f>
        <v>#VALUE!</v>
      </c>
      <c r="D9749" t="e">
        <f>SEARCH("shape_name",'Mission Importer'!A9749)</f>
        <v>#VALUE!</v>
      </c>
      <c r="E9749" t="e">
        <f>IF(D9749=43,'Mission Importer'!A9749,0)</f>
        <v>#VALUE!</v>
      </c>
      <c r="G9749" t="e">
        <f>SEARCH("shape_name",'Mission Importer'!A9749)</f>
        <v>#VALUE!</v>
      </c>
      <c r="H9749" t="e">
        <f>IF(G9749=43,'Mission Importer'!A9749,0)</f>
        <v>#VALUE!</v>
      </c>
      <c r="J9749" t="e">
        <f>SEARCH("type",'Mission Importer'!A9749)</f>
        <v>#VALUE!</v>
      </c>
      <c r="K9749" t="e">
        <f>IF(J9749=43,'Mission Importer'!A9749,0)</f>
        <v>#VALUE!</v>
      </c>
      <c r="L9749" t="e">
        <f>SEARCH("category",'Mission Importer'!A9749)</f>
        <v>#VALUE!</v>
      </c>
      <c r="M9749" t="e">
        <f>IF(L9749=43,'Mission Importer'!A9749,0)</f>
        <v>#VALUE!</v>
      </c>
    </row>
    <row r="9750" spans="1:13" x14ac:dyDescent="0.3">
      <c r="A9750" t="e">
        <f>SEARCH("livery",'Mission Importer'!A9750)</f>
        <v>#VALUE!</v>
      </c>
      <c r="B9750" t="e">
        <f>IF(A9750=43,'Mission Importer'!A9750,0)</f>
        <v>#VALUE!</v>
      </c>
      <c r="D9750" t="e">
        <f>SEARCH("shape_name",'Mission Importer'!A9750)</f>
        <v>#VALUE!</v>
      </c>
      <c r="E9750" t="e">
        <f>IF(D9750=43,'Mission Importer'!A9750,0)</f>
        <v>#VALUE!</v>
      </c>
      <c r="G9750" t="e">
        <f>SEARCH("shape_name",'Mission Importer'!A9750)</f>
        <v>#VALUE!</v>
      </c>
      <c r="H9750" t="e">
        <f>IF(G9750=43,'Mission Importer'!A9750,0)</f>
        <v>#VALUE!</v>
      </c>
      <c r="J9750" t="e">
        <f>SEARCH("type",'Mission Importer'!A9750)</f>
        <v>#VALUE!</v>
      </c>
      <c r="K9750" t="e">
        <f>IF(J9750=43,'Mission Importer'!A9750,0)</f>
        <v>#VALUE!</v>
      </c>
      <c r="L9750" t="e">
        <f>SEARCH("category",'Mission Importer'!A9750)</f>
        <v>#VALUE!</v>
      </c>
      <c r="M9750" t="e">
        <f>IF(L9750=43,'Mission Importer'!A9750,0)</f>
        <v>#VALUE!</v>
      </c>
    </row>
    <row r="9751" spans="1:13" x14ac:dyDescent="0.3">
      <c r="A9751" t="e">
        <f>SEARCH("livery",'Mission Importer'!A9751)</f>
        <v>#VALUE!</v>
      </c>
      <c r="B9751" t="e">
        <f>IF(A9751=43,'Mission Importer'!A9751,0)</f>
        <v>#VALUE!</v>
      </c>
      <c r="D9751" t="e">
        <f>SEARCH("shape_name",'Mission Importer'!A9751)</f>
        <v>#VALUE!</v>
      </c>
      <c r="E9751" t="e">
        <f>IF(D9751=43,'Mission Importer'!A9751,0)</f>
        <v>#VALUE!</v>
      </c>
      <c r="G9751" t="e">
        <f>SEARCH("shape_name",'Mission Importer'!A9751)</f>
        <v>#VALUE!</v>
      </c>
      <c r="H9751" t="e">
        <f>IF(G9751=43,'Mission Importer'!A9751,0)</f>
        <v>#VALUE!</v>
      </c>
      <c r="J9751" t="e">
        <f>SEARCH("type",'Mission Importer'!A9751)</f>
        <v>#VALUE!</v>
      </c>
      <c r="K9751" t="e">
        <f>IF(J9751=43,'Mission Importer'!A9751,0)</f>
        <v>#VALUE!</v>
      </c>
      <c r="L9751" t="e">
        <f>SEARCH("category",'Mission Importer'!A9751)</f>
        <v>#VALUE!</v>
      </c>
      <c r="M9751" t="e">
        <f>IF(L9751=43,'Mission Importer'!A9751,0)</f>
        <v>#VALUE!</v>
      </c>
    </row>
    <row r="9752" spans="1:13" x14ac:dyDescent="0.3">
      <c r="A9752" t="e">
        <f>SEARCH("livery",'Mission Importer'!A9752)</f>
        <v>#VALUE!</v>
      </c>
      <c r="B9752" t="e">
        <f>IF(A9752=43,'Mission Importer'!A9752,0)</f>
        <v>#VALUE!</v>
      </c>
      <c r="D9752" t="e">
        <f>SEARCH("shape_name",'Mission Importer'!A9752)</f>
        <v>#VALUE!</v>
      </c>
      <c r="E9752" t="e">
        <f>IF(D9752=43,'Mission Importer'!A9752,0)</f>
        <v>#VALUE!</v>
      </c>
      <c r="G9752" t="e">
        <f>SEARCH("shape_name",'Mission Importer'!A9752)</f>
        <v>#VALUE!</v>
      </c>
      <c r="H9752" t="e">
        <f>IF(G9752=43,'Mission Importer'!A9752,0)</f>
        <v>#VALUE!</v>
      </c>
      <c r="J9752" t="e">
        <f>SEARCH("type",'Mission Importer'!A9752)</f>
        <v>#VALUE!</v>
      </c>
      <c r="K9752" t="e">
        <f>IF(J9752=43,'Mission Importer'!A9752,0)</f>
        <v>#VALUE!</v>
      </c>
      <c r="L9752" t="e">
        <f>SEARCH("category",'Mission Importer'!A9752)</f>
        <v>#VALUE!</v>
      </c>
      <c r="M9752" t="e">
        <f>IF(L9752=43,'Mission Importer'!A9752,0)</f>
        <v>#VALUE!</v>
      </c>
    </row>
    <row r="9753" spans="1:13" x14ac:dyDescent="0.3">
      <c r="A9753" t="e">
        <f>SEARCH("livery",'Mission Importer'!A9753)</f>
        <v>#VALUE!</v>
      </c>
      <c r="B9753" t="e">
        <f>IF(A9753=43,'Mission Importer'!A9753,0)</f>
        <v>#VALUE!</v>
      </c>
      <c r="D9753" t="e">
        <f>SEARCH("shape_name",'Mission Importer'!A9753)</f>
        <v>#VALUE!</v>
      </c>
      <c r="E9753" t="e">
        <f>IF(D9753=43,'Mission Importer'!A9753,0)</f>
        <v>#VALUE!</v>
      </c>
      <c r="G9753" t="e">
        <f>SEARCH("shape_name",'Mission Importer'!A9753)</f>
        <v>#VALUE!</v>
      </c>
      <c r="H9753" t="e">
        <f>IF(G9753=43,'Mission Importer'!A9753,0)</f>
        <v>#VALUE!</v>
      </c>
      <c r="J9753" t="e">
        <f>SEARCH("type",'Mission Importer'!A9753)</f>
        <v>#VALUE!</v>
      </c>
      <c r="K9753" t="e">
        <f>IF(J9753=43,'Mission Importer'!A9753,0)</f>
        <v>#VALUE!</v>
      </c>
      <c r="L9753" t="e">
        <f>SEARCH("category",'Mission Importer'!A9753)</f>
        <v>#VALUE!</v>
      </c>
      <c r="M9753" t="e">
        <f>IF(L9753=43,'Mission Importer'!A9753,0)</f>
        <v>#VALUE!</v>
      </c>
    </row>
    <row r="9754" spans="1:13" x14ac:dyDescent="0.3">
      <c r="A9754" t="e">
        <f>SEARCH("livery",'Mission Importer'!A9754)</f>
        <v>#VALUE!</v>
      </c>
      <c r="B9754" t="e">
        <f>IF(A9754=43,'Mission Importer'!A9754,0)</f>
        <v>#VALUE!</v>
      </c>
      <c r="D9754" t="e">
        <f>SEARCH("shape_name",'Mission Importer'!A9754)</f>
        <v>#VALUE!</v>
      </c>
      <c r="E9754" t="e">
        <f>IF(D9754=43,'Mission Importer'!A9754,0)</f>
        <v>#VALUE!</v>
      </c>
      <c r="G9754" t="e">
        <f>SEARCH("shape_name",'Mission Importer'!A9754)</f>
        <v>#VALUE!</v>
      </c>
      <c r="H9754" t="e">
        <f>IF(G9754=43,'Mission Importer'!A9754,0)</f>
        <v>#VALUE!</v>
      </c>
      <c r="J9754" t="e">
        <f>SEARCH("type",'Mission Importer'!A9754)</f>
        <v>#VALUE!</v>
      </c>
      <c r="K9754" t="e">
        <f>IF(J9754=43,'Mission Importer'!A9754,0)</f>
        <v>#VALUE!</v>
      </c>
      <c r="L9754" t="e">
        <f>SEARCH("category",'Mission Importer'!A9754)</f>
        <v>#VALUE!</v>
      </c>
      <c r="M9754" t="e">
        <f>IF(L9754=43,'Mission Importer'!A9754,0)</f>
        <v>#VALUE!</v>
      </c>
    </row>
    <row r="9755" spans="1:13" x14ac:dyDescent="0.3">
      <c r="A9755" t="e">
        <f>SEARCH("livery",'Mission Importer'!A9755)</f>
        <v>#VALUE!</v>
      </c>
      <c r="B9755" t="e">
        <f>IF(A9755=43,'Mission Importer'!A9755,0)</f>
        <v>#VALUE!</v>
      </c>
      <c r="D9755" t="e">
        <f>SEARCH("shape_name",'Mission Importer'!A9755)</f>
        <v>#VALUE!</v>
      </c>
      <c r="E9755" t="e">
        <f>IF(D9755=43,'Mission Importer'!A9755,0)</f>
        <v>#VALUE!</v>
      </c>
      <c r="G9755" t="e">
        <f>SEARCH("shape_name",'Mission Importer'!A9755)</f>
        <v>#VALUE!</v>
      </c>
      <c r="H9755" t="e">
        <f>IF(G9755=43,'Mission Importer'!A9755,0)</f>
        <v>#VALUE!</v>
      </c>
      <c r="J9755" t="e">
        <f>SEARCH("type",'Mission Importer'!A9755)</f>
        <v>#VALUE!</v>
      </c>
      <c r="K9755" t="e">
        <f>IF(J9755=43,'Mission Importer'!A9755,0)</f>
        <v>#VALUE!</v>
      </c>
      <c r="L9755" t="e">
        <f>SEARCH("category",'Mission Importer'!A9755)</f>
        <v>#VALUE!</v>
      </c>
      <c r="M9755" t="e">
        <f>IF(L9755=43,'Mission Importer'!A9755,0)</f>
        <v>#VALUE!</v>
      </c>
    </row>
    <row r="9756" spans="1:13" x14ac:dyDescent="0.3">
      <c r="A9756" t="e">
        <f>SEARCH("livery",'Mission Importer'!A9756)</f>
        <v>#VALUE!</v>
      </c>
      <c r="B9756" t="e">
        <f>IF(A9756=43,'Mission Importer'!A9756,0)</f>
        <v>#VALUE!</v>
      </c>
      <c r="D9756" t="e">
        <f>SEARCH("shape_name",'Mission Importer'!A9756)</f>
        <v>#VALUE!</v>
      </c>
      <c r="E9756" t="e">
        <f>IF(D9756=43,'Mission Importer'!A9756,0)</f>
        <v>#VALUE!</v>
      </c>
      <c r="G9756" t="e">
        <f>SEARCH("shape_name",'Mission Importer'!A9756)</f>
        <v>#VALUE!</v>
      </c>
      <c r="H9756" t="e">
        <f>IF(G9756=43,'Mission Importer'!A9756,0)</f>
        <v>#VALUE!</v>
      </c>
      <c r="J9756" t="e">
        <f>SEARCH("type",'Mission Importer'!A9756)</f>
        <v>#VALUE!</v>
      </c>
      <c r="K9756" t="e">
        <f>IF(J9756=43,'Mission Importer'!A9756,0)</f>
        <v>#VALUE!</v>
      </c>
      <c r="L9756" t="e">
        <f>SEARCH("category",'Mission Importer'!A9756)</f>
        <v>#VALUE!</v>
      </c>
      <c r="M9756" t="e">
        <f>IF(L9756=43,'Mission Importer'!A9756,0)</f>
        <v>#VALUE!</v>
      </c>
    </row>
    <row r="9757" spans="1:13" x14ac:dyDescent="0.3">
      <c r="A9757" t="e">
        <f>SEARCH("livery",'Mission Importer'!A9757)</f>
        <v>#VALUE!</v>
      </c>
      <c r="B9757" t="e">
        <f>IF(A9757=43,'Mission Importer'!A9757,0)</f>
        <v>#VALUE!</v>
      </c>
      <c r="D9757" t="e">
        <f>SEARCH("shape_name",'Mission Importer'!A9757)</f>
        <v>#VALUE!</v>
      </c>
      <c r="E9757" t="e">
        <f>IF(D9757=43,'Mission Importer'!A9757,0)</f>
        <v>#VALUE!</v>
      </c>
      <c r="G9757" t="e">
        <f>SEARCH("shape_name",'Mission Importer'!A9757)</f>
        <v>#VALUE!</v>
      </c>
      <c r="H9757" t="e">
        <f>IF(G9757=43,'Mission Importer'!A9757,0)</f>
        <v>#VALUE!</v>
      </c>
      <c r="J9757" t="e">
        <f>SEARCH("type",'Mission Importer'!A9757)</f>
        <v>#VALUE!</v>
      </c>
      <c r="K9757" t="e">
        <f>IF(J9757=43,'Mission Importer'!A9757,0)</f>
        <v>#VALUE!</v>
      </c>
      <c r="L9757" t="e">
        <f>SEARCH("category",'Mission Importer'!A9757)</f>
        <v>#VALUE!</v>
      </c>
      <c r="M9757" t="e">
        <f>IF(L9757=43,'Mission Importer'!A9757,0)</f>
        <v>#VALUE!</v>
      </c>
    </row>
    <row r="9758" spans="1:13" x14ac:dyDescent="0.3">
      <c r="A9758" t="e">
        <f>SEARCH("livery",'Mission Importer'!A9758)</f>
        <v>#VALUE!</v>
      </c>
      <c r="B9758" t="e">
        <f>IF(A9758=43,'Mission Importer'!A9758,0)</f>
        <v>#VALUE!</v>
      </c>
      <c r="D9758" t="e">
        <f>SEARCH("shape_name",'Mission Importer'!A9758)</f>
        <v>#VALUE!</v>
      </c>
      <c r="E9758" t="e">
        <f>IF(D9758=43,'Mission Importer'!A9758,0)</f>
        <v>#VALUE!</v>
      </c>
      <c r="G9758" t="e">
        <f>SEARCH("shape_name",'Mission Importer'!A9758)</f>
        <v>#VALUE!</v>
      </c>
      <c r="H9758" t="e">
        <f>IF(G9758=43,'Mission Importer'!A9758,0)</f>
        <v>#VALUE!</v>
      </c>
      <c r="J9758" t="e">
        <f>SEARCH("type",'Mission Importer'!A9758)</f>
        <v>#VALUE!</v>
      </c>
      <c r="K9758" t="e">
        <f>IF(J9758=43,'Mission Importer'!A9758,0)</f>
        <v>#VALUE!</v>
      </c>
      <c r="L9758" t="e">
        <f>SEARCH("category",'Mission Importer'!A9758)</f>
        <v>#VALUE!</v>
      </c>
      <c r="M9758" t="e">
        <f>IF(L9758=43,'Mission Importer'!A9758,0)</f>
        <v>#VALUE!</v>
      </c>
    </row>
    <row r="9759" spans="1:13" x14ac:dyDescent="0.3">
      <c r="A9759" t="e">
        <f>SEARCH("livery",'Mission Importer'!A9759)</f>
        <v>#VALUE!</v>
      </c>
      <c r="B9759" t="e">
        <f>IF(A9759=43,'Mission Importer'!A9759,0)</f>
        <v>#VALUE!</v>
      </c>
      <c r="D9759" t="e">
        <f>SEARCH("shape_name",'Mission Importer'!A9759)</f>
        <v>#VALUE!</v>
      </c>
      <c r="E9759" t="e">
        <f>IF(D9759=43,'Mission Importer'!A9759,0)</f>
        <v>#VALUE!</v>
      </c>
      <c r="G9759" t="e">
        <f>SEARCH("shape_name",'Mission Importer'!A9759)</f>
        <v>#VALUE!</v>
      </c>
      <c r="H9759" t="e">
        <f>IF(G9759=43,'Mission Importer'!A9759,0)</f>
        <v>#VALUE!</v>
      </c>
      <c r="J9759" t="e">
        <f>SEARCH("type",'Mission Importer'!A9759)</f>
        <v>#VALUE!</v>
      </c>
      <c r="K9759" t="e">
        <f>IF(J9759=43,'Mission Importer'!A9759,0)</f>
        <v>#VALUE!</v>
      </c>
      <c r="L9759" t="e">
        <f>SEARCH("category",'Mission Importer'!A9759)</f>
        <v>#VALUE!</v>
      </c>
      <c r="M9759" t="e">
        <f>IF(L9759=43,'Mission Importer'!A9759,0)</f>
        <v>#VALUE!</v>
      </c>
    </row>
    <row r="9760" spans="1:13" x14ac:dyDescent="0.3">
      <c r="A9760" t="e">
        <f>SEARCH("livery",'Mission Importer'!A9760)</f>
        <v>#VALUE!</v>
      </c>
      <c r="B9760" t="e">
        <f>IF(A9760=43,'Mission Importer'!A9760,0)</f>
        <v>#VALUE!</v>
      </c>
      <c r="D9760" t="e">
        <f>SEARCH("shape_name",'Mission Importer'!A9760)</f>
        <v>#VALUE!</v>
      </c>
      <c r="E9760" t="e">
        <f>IF(D9760=43,'Mission Importer'!A9760,0)</f>
        <v>#VALUE!</v>
      </c>
      <c r="G9760" t="e">
        <f>SEARCH("shape_name",'Mission Importer'!A9760)</f>
        <v>#VALUE!</v>
      </c>
      <c r="H9760" t="e">
        <f>IF(G9760=43,'Mission Importer'!A9760,0)</f>
        <v>#VALUE!</v>
      </c>
      <c r="J9760" t="e">
        <f>SEARCH("type",'Mission Importer'!A9760)</f>
        <v>#VALUE!</v>
      </c>
      <c r="K9760" t="e">
        <f>IF(J9760=43,'Mission Importer'!A9760,0)</f>
        <v>#VALUE!</v>
      </c>
      <c r="L9760" t="e">
        <f>SEARCH("category",'Mission Importer'!A9760)</f>
        <v>#VALUE!</v>
      </c>
      <c r="M9760" t="e">
        <f>IF(L9760=43,'Mission Importer'!A9760,0)</f>
        <v>#VALUE!</v>
      </c>
    </row>
    <row r="9761" spans="1:13" x14ac:dyDescent="0.3">
      <c r="A9761" t="e">
        <f>SEARCH("livery",'Mission Importer'!A9761)</f>
        <v>#VALUE!</v>
      </c>
      <c r="B9761" t="e">
        <f>IF(A9761=43,'Mission Importer'!A9761,0)</f>
        <v>#VALUE!</v>
      </c>
      <c r="D9761" t="e">
        <f>SEARCH("shape_name",'Mission Importer'!A9761)</f>
        <v>#VALUE!</v>
      </c>
      <c r="E9761" t="e">
        <f>IF(D9761=43,'Mission Importer'!A9761,0)</f>
        <v>#VALUE!</v>
      </c>
      <c r="G9761" t="e">
        <f>SEARCH("shape_name",'Mission Importer'!A9761)</f>
        <v>#VALUE!</v>
      </c>
      <c r="H9761" t="e">
        <f>IF(G9761=43,'Mission Importer'!A9761,0)</f>
        <v>#VALUE!</v>
      </c>
      <c r="J9761" t="e">
        <f>SEARCH("type",'Mission Importer'!A9761)</f>
        <v>#VALUE!</v>
      </c>
      <c r="K9761" t="e">
        <f>IF(J9761=43,'Mission Importer'!A9761,0)</f>
        <v>#VALUE!</v>
      </c>
      <c r="L9761" t="e">
        <f>SEARCH("category",'Mission Importer'!A9761)</f>
        <v>#VALUE!</v>
      </c>
      <c r="M9761" t="e">
        <f>IF(L9761=43,'Mission Importer'!A9761,0)</f>
        <v>#VALUE!</v>
      </c>
    </row>
    <row r="9762" spans="1:13" x14ac:dyDescent="0.3">
      <c r="A9762" t="e">
        <f>SEARCH("livery",'Mission Importer'!A9762)</f>
        <v>#VALUE!</v>
      </c>
      <c r="B9762" t="e">
        <f>IF(A9762=43,'Mission Importer'!A9762,0)</f>
        <v>#VALUE!</v>
      </c>
      <c r="D9762" t="e">
        <f>SEARCH("shape_name",'Mission Importer'!A9762)</f>
        <v>#VALUE!</v>
      </c>
      <c r="E9762" t="e">
        <f>IF(D9762=43,'Mission Importer'!A9762,0)</f>
        <v>#VALUE!</v>
      </c>
      <c r="G9762" t="e">
        <f>SEARCH("shape_name",'Mission Importer'!A9762)</f>
        <v>#VALUE!</v>
      </c>
      <c r="H9762" t="e">
        <f>IF(G9762=43,'Mission Importer'!A9762,0)</f>
        <v>#VALUE!</v>
      </c>
      <c r="J9762" t="e">
        <f>SEARCH("type",'Mission Importer'!A9762)</f>
        <v>#VALUE!</v>
      </c>
      <c r="K9762" t="e">
        <f>IF(J9762=43,'Mission Importer'!A9762,0)</f>
        <v>#VALUE!</v>
      </c>
      <c r="L9762" t="e">
        <f>SEARCH("category",'Mission Importer'!A9762)</f>
        <v>#VALUE!</v>
      </c>
      <c r="M9762" t="e">
        <f>IF(L9762=43,'Mission Importer'!A9762,0)</f>
        <v>#VALUE!</v>
      </c>
    </row>
    <row r="9763" spans="1:13" x14ac:dyDescent="0.3">
      <c r="A9763" t="e">
        <f>SEARCH("livery",'Mission Importer'!A9763)</f>
        <v>#VALUE!</v>
      </c>
      <c r="B9763" t="e">
        <f>IF(A9763=43,'Mission Importer'!A9763,0)</f>
        <v>#VALUE!</v>
      </c>
      <c r="D9763" t="e">
        <f>SEARCH("shape_name",'Mission Importer'!A9763)</f>
        <v>#VALUE!</v>
      </c>
      <c r="E9763" t="e">
        <f>IF(D9763=43,'Mission Importer'!A9763,0)</f>
        <v>#VALUE!</v>
      </c>
      <c r="G9763" t="e">
        <f>SEARCH("shape_name",'Mission Importer'!A9763)</f>
        <v>#VALUE!</v>
      </c>
      <c r="H9763" t="e">
        <f>IF(G9763=43,'Mission Importer'!A9763,0)</f>
        <v>#VALUE!</v>
      </c>
      <c r="J9763" t="e">
        <f>SEARCH("type",'Mission Importer'!A9763)</f>
        <v>#VALUE!</v>
      </c>
      <c r="K9763" t="e">
        <f>IF(J9763=43,'Mission Importer'!A9763,0)</f>
        <v>#VALUE!</v>
      </c>
      <c r="L9763" t="e">
        <f>SEARCH("category",'Mission Importer'!A9763)</f>
        <v>#VALUE!</v>
      </c>
      <c r="M9763" t="e">
        <f>IF(L9763=43,'Mission Importer'!A9763,0)</f>
        <v>#VALUE!</v>
      </c>
    </row>
    <row r="9764" spans="1:13" x14ac:dyDescent="0.3">
      <c r="A9764" t="e">
        <f>SEARCH("livery",'Mission Importer'!A9764)</f>
        <v>#VALUE!</v>
      </c>
      <c r="B9764" t="e">
        <f>IF(A9764=43,'Mission Importer'!A9764,0)</f>
        <v>#VALUE!</v>
      </c>
      <c r="D9764" t="e">
        <f>SEARCH("shape_name",'Mission Importer'!A9764)</f>
        <v>#VALUE!</v>
      </c>
      <c r="E9764" t="e">
        <f>IF(D9764=43,'Mission Importer'!A9764,0)</f>
        <v>#VALUE!</v>
      </c>
      <c r="G9764" t="e">
        <f>SEARCH("shape_name",'Mission Importer'!A9764)</f>
        <v>#VALUE!</v>
      </c>
      <c r="H9764" t="e">
        <f>IF(G9764=43,'Mission Importer'!A9764,0)</f>
        <v>#VALUE!</v>
      </c>
      <c r="J9764" t="e">
        <f>SEARCH("type",'Mission Importer'!A9764)</f>
        <v>#VALUE!</v>
      </c>
      <c r="K9764" t="e">
        <f>IF(J9764=43,'Mission Importer'!A9764,0)</f>
        <v>#VALUE!</v>
      </c>
      <c r="L9764" t="e">
        <f>SEARCH("category",'Mission Importer'!A9764)</f>
        <v>#VALUE!</v>
      </c>
      <c r="M9764" t="e">
        <f>IF(L9764=43,'Mission Importer'!A9764,0)</f>
        <v>#VALUE!</v>
      </c>
    </row>
    <row r="9765" spans="1:13" x14ac:dyDescent="0.3">
      <c r="A9765" t="e">
        <f>SEARCH("livery",'Mission Importer'!A9765)</f>
        <v>#VALUE!</v>
      </c>
      <c r="B9765" t="e">
        <f>IF(A9765=43,'Mission Importer'!A9765,0)</f>
        <v>#VALUE!</v>
      </c>
      <c r="D9765" t="e">
        <f>SEARCH("shape_name",'Mission Importer'!A9765)</f>
        <v>#VALUE!</v>
      </c>
      <c r="E9765" t="e">
        <f>IF(D9765=43,'Mission Importer'!A9765,0)</f>
        <v>#VALUE!</v>
      </c>
      <c r="G9765" t="e">
        <f>SEARCH("shape_name",'Mission Importer'!A9765)</f>
        <v>#VALUE!</v>
      </c>
      <c r="H9765" t="e">
        <f>IF(G9765=43,'Mission Importer'!A9765,0)</f>
        <v>#VALUE!</v>
      </c>
      <c r="J9765" t="e">
        <f>SEARCH("type",'Mission Importer'!A9765)</f>
        <v>#VALUE!</v>
      </c>
      <c r="K9765" t="e">
        <f>IF(J9765=43,'Mission Importer'!A9765,0)</f>
        <v>#VALUE!</v>
      </c>
      <c r="L9765" t="e">
        <f>SEARCH("category",'Mission Importer'!A9765)</f>
        <v>#VALUE!</v>
      </c>
      <c r="M9765" t="e">
        <f>IF(L9765=43,'Mission Importer'!A9765,0)</f>
        <v>#VALUE!</v>
      </c>
    </row>
    <row r="9766" spans="1:13" x14ac:dyDescent="0.3">
      <c r="A9766" t="e">
        <f>SEARCH("livery",'Mission Importer'!A9766)</f>
        <v>#VALUE!</v>
      </c>
      <c r="B9766" t="e">
        <f>IF(A9766=43,'Mission Importer'!A9766,0)</f>
        <v>#VALUE!</v>
      </c>
      <c r="D9766" t="e">
        <f>SEARCH("shape_name",'Mission Importer'!A9766)</f>
        <v>#VALUE!</v>
      </c>
      <c r="E9766" t="e">
        <f>IF(D9766=43,'Mission Importer'!A9766,0)</f>
        <v>#VALUE!</v>
      </c>
      <c r="G9766" t="e">
        <f>SEARCH("shape_name",'Mission Importer'!A9766)</f>
        <v>#VALUE!</v>
      </c>
      <c r="H9766" t="e">
        <f>IF(G9766=43,'Mission Importer'!A9766,0)</f>
        <v>#VALUE!</v>
      </c>
      <c r="J9766" t="e">
        <f>SEARCH("type",'Mission Importer'!A9766)</f>
        <v>#VALUE!</v>
      </c>
      <c r="K9766" t="e">
        <f>IF(J9766=43,'Mission Importer'!A9766,0)</f>
        <v>#VALUE!</v>
      </c>
      <c r="L9766" t="e">
        <f>SEARCH("category",'Mission Importer'!A9766)</f>
        <v>#VALUE!</v>
      </c>
      <c r="M9766" t="e">
        <f>IF(L9766=43,'Mission Importer'!A9766,0)</f>
        <v>#VALUE!</v>
      </c>
    </row>
    <row r="9767" spans="1:13" x14ac:dyDescent="0.3">
      <c r="A9767" t="e">
        <f>SEARCH("livery",'Mission Importer'!A9767)</f>
        <v>#VALUE!</v>
      </c>
      <c r="B9767" t="e">
        <f>IF(A9767=43,'Mission Importer'!A9767,0)</f>
        <v>#VALUE!</v>
      </c>
      <c r="D9767" t="e">
        <f>SEARCH("shape_name",'Mission Importer'!A9767)</f>
        <v>#VALUE!</v>
      </c>
      <c r="E9767" t="e">
        <f>IF(D9767=43,'Mission Importer'!A9767,0)</f>
        <v>#VALUE!</v>
      </c>
      <c r="G9767" t="e">
        <f>SEARCH("shape_name",'Mission Importer'!A9767)</f>
        <v>#VALUE!</v>
      </c>
      <c r="H9767" t="e">
        <f>IF(G9767=43,'Mission Importer'!A9767,0)</f>
        <v>#VALUE!</v>
      </c>
      <c r="J9767" t="e">
        <f>SEARCH("type",'Mission Importer'!A9767)</f>
        <v>#VALUE!</v>
      </c>
      <c r="K9767" t="e">
        <f>IF(J9767=43,'Mission Importer'!A9767,0)</f>
        <v>#VALUE!</v>
      </c>
      <c r="L9767" t="e">
        <f>SEARCH("category",'Mission Importer'!A9767)</f>
        <v>#VALUE!</v>
      </c>
      <c r="M9767" t="e">
        <f>IF(L9767=43,'Mission Importer'!A9767,0)</f>
        <v>#VALUE!</v>
      </c>
    </row>
    <row r="9768" spans="1:13" x14ac:dyDescent="0.3">
      <c r="A9768" t="e">
        <f>SEARCH("livery",'Mission Importer'!A9768)</f>
        <v>#VALUE!</v>
      </c>
      <c r="B9768" t="e">
        <f>IF(A9768=43,'Mission Importer'!A9768,0)</f>
        <v>#VALUE!</v>
      </c>
      <c r="D9768" t="e">
        <f>SEARCH("shape_name",'Mission Importer'!A9768)</f>
        <v>#VALUE!</v>
      </c>
      <c r="E9768" t="e">
        <f>IF(D9768=43,'Mission Importer'!A9768,0)</f>
        <v>#VALUE!</v>
      </c>
      <c r="G9768" t="e">
        <f>SEARCH("shape_name",'Mission Importer'!A9768)</f>
        <v>#VALUE!</v>
      </c>
      <c r="H9768" t="e">
        <f>IF(G9768=43,'Mission Importer'!A9768,0)</f>
        <v>#VALUE!</v>
      </c>
      <c r="J9768" t="e">
        <f>SEARCH("type",'Mission Importer'!A9768)</f>
        <v>#VALUE!</v>
      </c>
      <c r="K9768" t="e">
        <f>IF(J9768=43,'Mission Importer'!A9768,0)</f>
        <v>#VALUE!</v>
      </c>
      <c r="L9768" t="e">
        <f>SEARCH("category",'Mission Importer'!A9768)</f>
        <v>#VALUE!</v>
      </c>
      <c r="M9768" t="e">
        <f>IF(L9768=43,'Mission Importer'!A9768,0)</f>
        <v>#VALUE!</v>
      </c>
    </row>
    <row r="9769" spans="1:13" x14ac:dyDescent="0.3">
      <c r="A9769" t="e">
        <f>SEARCH("livery",'Mission Importer'!A9769)</f>
        <v>#VALUE!</v>
      </c>
      <c r="B9769" t="e">
        <f>IF(A9769=43,'Mission Importer'!A9769,0)</f>
        <v>#VALUE!</v>
      </c>
      <c r="D9769" t="e">
        <f>SEARCH("shape_name",'Mission Importer'!A9769)</f>
        <v>#VALUE!</v>
      </c>
      <c r="E9769" t="e">
        <f>IF(D9769=43,'Mission Importer'!A9769,0)</f>
        <v>#VALUE!</v>
      </c>
      <c r="G9769" t="e">
        <f>SEARCH("shape_name",'Mission Importer'!A9769)</f>
        <v>#VALUE!</v>
      </c>
      <c r="H9769" t="e">
        <f>IF(G9769=43,'Mission Importer'!A9769,0)</f>
        <v>#VALUE!</v>
      </c>
      <c r="J9769" t="e">
        <f>SEARCH("type",'Mission Importer'!A9769)</f>
        <v>#VALUE!</v>
      </c>
      <c r="K9769" t="e">
        <f>IF(J9769=43,'Mission Importer'!A9769,0)</f>
        <v>#VALUE!</v>
      </c>
      <c r="L9769" t="e">
        <f>SEARCH("category",'Mission Importer'!A9769)</f>
        <v>#VALUE!</v>
      </c>
      <c r="M9769" t="e">
        <f>IF(L9769=43,'Mission Importer'!A9769,0)</f>
        <v>#VALUE!</v>
      </c>
    </row>
    <row r="9770" spans="1:13" x14ac:dyDescent="0.3">
      <c r="A9770" t="e">
        <f>SEARCH("livery",'Mission Importer'!A9770)</f>
        <v>#VALUE!</v>
      </c>
      <c r="B9770" t="e">
        <f>IF(A9770=43,'Mission Importer'!A9770,0)</f>
        <v>#VALUE!</v>
      </c>
      <c r="D9770" t="e">
        <f>SEARCH("shape_name",'Mission Importer'!A9770)</f>
        <v>#VALUE!</v>
      </c>
      <c r="E9770" t="e">
        <f>IF(D9770=43,'Mission Importer'!A9770,0)</f>
        <v>#VALUE!</v>
      </c>
      <c r="G9770" t="e">
        <f>SEARCH("shape_name",'Mission Importer'!A9770)</f>
        <v>#VALUE!</v>
      </c>
      <c r="H9770" t="e">
        <f>IF(G9770=43,'Mission Importer'!A9770,0)</f>
        <v>#VALUE!</v>
      </c>
      <c r="J9770" t="e">
        <f>SEARCH("type",'Mission Importer'!A9770)</f>
        <v>#VALUE!</v>
      </c>
      <c r="K9770" t="e">
        <f>IF(J9770=43,'Mission Importer'!A9770,0)</f>
        <v>#VALUE!</v>
      </c>
      <c r="L9770" t="e">
        <f>SEARCH("category",'Mission Importer'!A9770)</f>
        <v>#VALUE!</v>
      </c>
      <c r="M9770" t="e">
        <f>IF(L9770=43,'Mission Importer'!A9770,0)</f>
        <v>#VALUE!</v>
      </c>
    </row>
    <row r="9771" spans="1:13" x14ac:dyDescent="0.3">
      <c r="A9771" t="e">
        <f>SEARCH("livery",'Mission Importer'!A9771)</f>
        <v>#VALUE!</v>
      </c>
      <c r="B9771" t="e">
        <f>IF(A9771=43,'Mission Importer'!A9771,0)</f>
        <v>#VALUE!</v>
      </c>
      <c r="D9771" t="e">
        <f>SEARCH("shape_name",'Mission Importer'!A9771)</f>
        <v>#VALUE!</v>
      </c>
      <c r="E9771" t="e">
        <f>IF(D9771=43,'Mission Importer'!A9771,0)</f>
        <v>#VALUE!</v>
      </c>
      <c r="G9771" t="e">
        <f>SEARCH("shape_name",'Mission Importer'!A9771)</f>
        <v>#VALUE!</v>
      </c>
      <c r="H9771" t="e">
        <f>IF(G9771=43,'Mission Importer'!A9771,0)</f>
        <v>#VALUE!</v>
      </c>
      <c r="J9771" t="e">
        <f>SEARCH("type",'Mission Importer'!A9771)</f>
        <v>#VALUE!</v>
      </c>
      <c r="K9771" t="e">
        <f>IF(J9771=43,'Mission Importer'!A9771,0)</f>
        <v>#VALUE!</v>
      </c>
      <c r="L9771" t="e">
        <f>SEARCH("category",'Mission Importer'!A9771)</f>
        <v>#VALUE!</v>
      </c>
      <c r="M9771" t="e">
        <f>IF(L9771=43,'Mission Importer'!A9771,0)</f>
        <v>#VALUE!</v>
      </c>
    </row>
    <row r="9772" spans="1:13" x14ac:dyDescent="0.3">
      <c r="A9772" t="e">
        <f>SEARCH("livery",'Mission Importer'!A9772)</f>
        <v>#VALUE!</v>
      </c>
      <c r="B9772" t="e">
        <f>IF(A9772=43,'Mission Importer'!A9772,0)</f>
        <v>#VALUE!</v>
      </c>
      <c r="D9772" t="e">
        <f>SEARCH("shape_name",'Mission Importer'!A9772)</f>
        <v>#VALUE!</v>
      </c>
      <c r="E9772" t="e">
        <f>IF(D9772=43,'Mission Importer'!A9772,0)</f>
        <v>#VALUE!</v>
      </c>
      <c r="G9772" t="e">
        <f>SEARCH("shape_name",'Mission Importer'!A9772)</f>
        <v>#VALUE!</v>
      </c>
      <c r="H9772" t="e">
        <f>IF(G9772=43,'Mission Importer'!A9772,0)</f>
        <v>#VALUE!</v>
      </c>
      <c r="J9772" t="e">
        <f>SEARCH("type",'Mission Importer'!A9772)</f>
        <v>#VALUE!</v>
      </c>
      <c r="K9772" t="e">
        <f>IF(J9772=43,'Mission Importer'!A9772,0)</f>
        <v>#VALUE!</v>
      </c>
      <c r="L9772" t="e">
        <f>SEARCH("category",'Mission Importer'!A9772)</f>
        <v>#VALUE!</v>
      </c>
      <c r="M9772" t="e">
        <f>IF(L9772=43,'Mission Importer'!A9772,0)</f>
        <v>#VALUE!</v>
      </c>
    </row>
    <row r="9773" spans="1:13" x14ac:dyDescent="0.3">
      <c r="A9773" t="e">
        <f>SEARCH("livery",'Mission Importer'!A9773)</f>
        <v>#VALUE!</v>
      </c>
      <c r="B9773" t="e">
        <f>IF(A9773=43,'Mission Importer'!A9773,0)</f>
        <v>#VALUE!</v>
      </c>
      <c r="D9773" t="e">
        <f>SEARCH("shape_name",'Mission Importer'!A9773)</f>
        <v>#VALUE!</v>
      </c>
      <c r="E9773" t="e">
        <f>IF(D9773=43,'Mission Importer'!A9773,0)</f>
        <v>#VALUE!</v>
      </c>
      <c r="G9773" t="e">
        <f>SEARCH("shape_name",'Mission Importer'!A9773)</f>
        <v>#VALUE!</v>
      </c>
      <c r="H9773" t="e">
        <f>IF(G9773=43,'Mission Importer'!A9773,0)</f>
        <v>#VALUE!</v>
      </c>
      <c r="J9773" t="e">
        <f>SEARCH("type",'Mission Importer'!A9773)</f>
        <v>#VALUE!</v>
      </c>
      <c r="K9773" t="e">
        <f>IF(J9773=43,'Mission Importer'!A9773,0)</f>
        <v>#VALUE!</v>
      </c>
      <c r="L9773" t="e">
        <f>SEARCH("category",'Mission Importer'!A9773)</f>
        <v>#VALUE!</v>
      </c>
      <c r="M9773" t="e">
        <f>IF(L9773=43,'Mission Importer'!A9773,0)</f>
        <v>#VALUE!</v>
      </c>
    </row>
    <row r="9774" spans="1:13" x14ac:dyDescent="0.3">
      <c r="A9774" t="e">
        <f>SEARCH("livery",'Mission Importer'!A9774)</f>
        <v>#VALUE!</v>
      </c>
      <c r="B9774" t="e">
        <f>IF(A9774=43,'Mission Importer'!A9774,0)</f>
        <v>#VALUE!</v>
      </c>
      <c r="D9774" t="e">
        <f>SEARCH("shape_name",'Mission Importer'!A9774)</f>
        <v>#VALUE!</v>
      </c>
      <c r="E9774" t="e">
        <f>IF(D9774=43,'Mission Importer'!A9774,0)</f>
        <v>#VALUE!</v>
      </c>
      <c r="G9774" t="e">
        <f>SEARCH("shape_name",'Mission Importer'!A9774)</f>
        <v>#VALUE!</v>
      </c>
      <c r="H9774" t="e">
        <f>IF(G9774=43,'Mission Importer'!A9774,0)</f>
        <v>#VALUE!</v>
      </c>
      <c r="J9774" t="e">
        <f>SEARCH("type",'Mission Importer'!A9774)</f>
        <v>#VALUE!</v>
      </c>
      <c r="K9774" t="e">
        <f>IF(J9774=43,'Mission Importer'!A9774,0)</f>
        <v>#VALUE!</v>
      </c>
      <c r="L9774" t="e">
        <f>SEARCH("category",'Mission Importer'!A9774)</f>
        <v>#VALUE!</v>
      </c>
      <c r="M9774" t="e">
        <f>IF(L9774=43,'Mission Importer'!A9774,0)</f>
        <v>#VALUE!</v>
      </c>
    </row>
    <row r="9775" spans="1:13" x14ac:dyDescent="0.3">
      <c r="A9775" t="e">
        <f>SEARCH("livery",'Mission Importer'!A9775)</f>
        <v>#VALUE!</v>
      </c>
      <c r="B9775" t="e">
        <f>IF(A9775=43,'Mission Importer'!A9775,0)</f>
        <v>#VALUE!</v>
      </c>
      <c r="D9775" t="e">
        <f>SEARCH("shape_name",'Mission Importer'!A9775)</f>
        <v>#VALUE!</v>
      </c>
      <c r="E9775" t="e">
        <f>IF(D9775=43,'Mission Importer'!A9775,0)</f>
        <v>#VALUE!</v>
      </c>
      <c r="G9775" t="e">
        <f>SEARCH("shape_name",'Mission Importer'!A9775)</f>
        <v>#VALUE!</v>
      </c>
      <c r="H9775" t="e">
        <f>IF(G9775=43,'Mission Importer'!A9775,0)</f>
        <v>#VALUE!</v>
      </c>
      <c r="J9775" t="e">
        <f>SEARCH("type",'Mission Importer'!A9775)</f>
        <v>#VALUE!</v>
      </c>
      <c r="K9775" t="e">
        <f>IF(J9775=43,'Mission Importer'!A9775,0)</f>
        <v>#VALUE!</v>
      </c>
      <c r="L9775" t="e">
        <f>SEARCH("category",'Mission Importer'!A9775)</f>
        <v>#VALUE!</v>
      </c>
      <c r="M9775" t="e">
        <f>IF(L9775=43,'Mission Importer'!A9775,0)</f>
        <v>#VALUE!</v>
      </c>
    </row>
    <row r="9776" spans="1:13" x14ac:dyDescent="0.3">
      <c r="A9776" t="e">
        <f>SEARCH("livery",'Mission Importer'!A9776)</f>
        <v>#VALUE!</v>
      </c>
      <c r="B9776" t="e">
        <f>IF(A9776=43,'Mission Importer'!A9776,0)</f>
        <v>#VALUE!</v>
      </c>
      <c r="D9776" t="e">
        <f>SEARCH("shape_name",'Mission Importer'!A9776)</f>
        <v>#VALUE!</v>
      </c>
      <c r="E9776" t="e">
        <f>IF(D9776=43,'Mission Importer'!A9776,0)</f>
        <v>#VALUE!</v>
      </c>
      <c r="G9776" t="e">
        <f>SEARCH("shape_name",'Mission Importer'!A9776)</f>
        <v>#VALUE!</v>
      </c>
      <c r="H9776" t="e">
        <f>IF(G9776=43,'Mission Importer'!A9776,0)</f>
        <v>#VALUE!</v>
      </c>
      <c r="J9776" t="e">
        <f>SEARCH("type",'Mission Importer'!A9776)</f>
        <v>#VALUE!</v>
      </c>
      <c r="K9776" t="e">
        <f>IF(J9776=43,'Mission Importer'!A9776,0)</f>
        <v>#VALUE!</v>
      </c>
      <c r="L9776" t="e">
        <f>SEARCH("category",'Mission Importer'!A9776)</f>
        <v>#VALUE!</v>
      </c>
      <c r="M9776" t="e">
        <f>IF(L9776=43,'Mission Importer'!A9776,0)</f>
        <v>#VALUE!</v>
      </c>
    </row>
    <row r="9777" spans="1:13" x14ac:dyDescent="0.3">
      <c r="A9777" t="e">
        <f>SEARCH("livery",'Mission Importer'!A9777)</f>
        <v>#VALUE!</v>
      </c>
      <c r="B9777" t="e">
        <f>IF(A9777=43,'Mission Importer'!A9777,0)</f>
        <v>#VALUE!</v>
      </c>
      <c r="D9777" t="e">
        <f>SEARCH("shape_name",'Mission Importer'!A9777)</f>
        <v>#VALUE!</v>
      </c>
      <c r="E9777" t="e">
        <f>IF(D9777=43,'Mission Importer'!A9777,0)</f>
        <v>#VALUE!</v>
      </c>
      <c r="G9777" t="e">
        <f>SEARCH("shape_name",'Mission Importer'!A9777)</f>
        <v>#VALUE!</v>
      </c>
      <c r="H9777" t="e">
        <f>IF(G9777=43,'Mission Importer'!A9777,0)</f>
        <v>#VALUE!</v>
      </c>
      <c r="J9777" t="e">
        <f>SEARCH("type",'Mission Importer'!A9777)</f>
        <v>#VALUE!</v>
      </c>
      <c r="K9777" t="e">
        <f>IF(J9777=43,'Mission Importer'!A9777,0)</f>
        <v>#VALUE!</v>
      </c>
      <c r="L9777" t="e">
        <f>SEARCH("category",'Mission Importer'!A9777)</f>
        <v>#VALUE!</v>
      </c>
      <c r="M9777" t="e">
        <f>IF(L9777=43,'Mission Importer'!A9777,0)</f>
        <v>#VALUE!</v>
      </c>
    </row>
    <row r="9778" spans="1:13" x14ac:dyDescent="0.3">
      <c r="A9778" t="e">
        <f>SEARCH("livery",'Mission Importer'!A9778)</f>
        <v>#VALUE!</v>
      </c>
      <c r="B9778" t="e">
        <f>IF(A9778=43,'Mission Importer'!A9778,0)</f>
        <v>#VALUE!</v>
      </c>
      <c r="D9778" t="e">
        <f>SEARCH("shape_name",'Mission Importer'!A9778)</f>
        <v>#VALUE!</v>
      </c>
      <c r="E9778" t="e">
        <f>IF(D9778=43,'Mission Importer'!A9778,0)</f>
        <v>#VALUE!</v>
      </c>
      <c r="G9778" t="e">
        <f>SEARCH("shape_name",'Mission Importer'!A9778)</f>
        <v>#VALUE!</v>
      </c>
      <c r="H9778" t="e">
        <f>IF(G9778=43,'Mission Importer'!A9778,0)</f>
        <v>#VALUE!</v>
      </c>
      <c r="J9778" t="e">
        <f>SEARCH("type",'Mission Importer'!A9778)</f>
        <v>#VALUE!</v>
      </c>
      <c r="K9778" t="e">
        <f>IF(J9778=43,'Mission Importer'!A9778,0)</f>
        <v>#VALUE!</v>
      </c>
      <c r="L9778" t="e">
        <f>SEARCH("category",'Mission Importer'!A9778)</f>
        <v>#VALUE!</v>
      </c>
      <c r="M9778" t="e">
        <f>IF(L9778=43,'Mission Importer'!A9778,0)</f>
        <v>#VALUE!</v>
      </c>
    </row>
    <row r="9779" spans="1:13" x14ac:dyDescent="0.3">
      <c r="A9779" t="e">
        <f>SEARCH("livery",'Mission Importer'!A9779)</f>
        <v>#VALUE!</v>
      </c>
      <c r="B9779" t="e">
        <f>IF(A9779=43,'Mission Importer'!A9779,0)</f>
        <v>#VALUE!</v>
      </c>
      <c r="D9779" t="e">
        <f>SEARCH("shape_name",'Mission Importer'!A9779)</f>
        <v>#VALUE!</v>
      </c>
      <c r="E9779" t="e">
        <f>IF(D9779=43,'Mission Importer'!A9779,0)</f>
        <v>#VALUE!</v>
      </c>
      <c r="G9779" t="e">
        <f>SEARCH("shape_name",'Mission Importer'!A9779)</f>
        <v>#VALUE!</v>
      </c>
      <c r="H9779" t="e">
        <f>IF(G9779=43,'Mission Importer'!A9779,0)</f>
        <v>#VALUE!</v>
      </c>
      <c r="J9779" t="e">
        <f>SEARCH("type",'Mission Importer'!A9779)</f>
        <v>#VALUE!</v>
      </c>
      <c r="K9779" t="e">
        <f>IF(J9779=43,'Mission Importer'!A9779,0)</f>
        <v>#VALUE!</v>
      </c>
      <c r="L9779" t="e">
        <f>SEARCH("category",'Mission Importer'!A9779)</f>
        <v>#VALUE!</v>
      </c>
      <c r="M9779" t="e">
        <f>IF(L9779=43,'Mission Importer'!A9779,0)</f>
        <v>#VALUE!</v>
      </c>
    </row>
    <row r="9780" spans="1:13" x14ac:dyDescent="0.3">
      <c r="A9780" t="e">
        <f>SEARCH("livery",'Mission Importer'!A9780)</f>
        <v>#VALUE!</v>
      </c>
      <c r="B9780" t="e">
        <f>IF(A9780=43,'Mission Importer'!A9780,0)</f>
        <v>#VALUE!</v>
      </c>
      <c r="D9780" t="e">
        <f>SEARCH("shape_name",'Mission Importer'!A9780)</f>
        <v>#VALUE!</v>
      </c>
      <c r="E9780" t="e">
        <f>IF(D9780=43,'Mission Importer'!A9780,0)</f>
        <v>#VALUE!</v>
      </c>
      <c r="G9780" t="e">
        <f>SEARCH("shape_name",'Mission Importer'!A9780)</f>
        <v>#VALUE!</v>
      </c>
      <c r="H9780" t="e">
        <f>IF(G9780=43,'Mission Importer'!A9780,0)</f>
        <v>#VALUE!</v>
      </c>
      <c r="J9780" t="e">
        <f>SEARCH("type",'Mission Importer'!A9780)</f>
        <v>#VALUE!</v>
      </c>
      <c r="K9780" t="e">
        <f>IF(J9780=43,'Mission Importer'!A9780,0)</f>
        <v>#VALUE!</v>
      </c>
      <c r="L9780" t="e">
        <f>SEARCH("category",'Mission Importer'!A9780)</f>
        <v>#VALUE!</v>
      </c>
      <c r="M9780" t="e">
        <f>IF(L9780=43,'Mission Importer'!A9780,0)</f>
        <v>#VALUE!</v>
      </c>
    </row>
    <row r="9781" spans="1:13" x14ac:dyDescent="0.3">
      <c r="A9781" t="e">
        <f>SEARCH("livery",'Mission Importer'!A9781)</f>
        <v>#VALUE!</v>
      </c>
      <c r="B9781" t="e">
        <f>IF(A9781=43,'Mission Importer'!A9781,0)</f>
        <v>#VALUE!</v>
      </c>
      <c r="D9781" t="e">
        <f>SEARCH("shape_name",'Mission Importer'!A9781)</f>
        <v>#VALUE!</v>
      </c>
      <c r="E9781" t="e">
        <f>IF(D9781=43,'Mission Importer'!A9781,0)</f>
        <v>#VALUE!</v>
      </c>
      <c r="G9781" t="e">
        <f>SEARCH("shape_name",'Mission Importer'!A9781)</f>
        <v>#VALUE!</v>
      </c>
      <c r="H9781" t="e">
        <f>IF(G9781=43,'Mission Importer'!A9781,0)</f>
        <v>#VALUE!</v>
      </c>
      <c r="J9781" t="e">
        <f>SEARCH("type",'Mission Importer'!A9781)</f>
        <v>#VALUE!</v>
      </c>
      <c r="K9781" t="e">
        <f>IF(J9781=43,'Mission Importer'!A9781,0)</f>
        <v>#VALUE!</v>
      </c>
      <c r="L9781" t="e">
        <f>SEARCH("category",'Mission Importer'!A9781)</f>
        <v>#VALUE!</v>
      </c>
      <c r="M9781" t="e">
        <f>IF(L9781=43,'Mission Importer'!A9781,0)</f>
        <v>#VALUE!</v>
      </c>
    </row>
    <row r="9782" spans="1:13" x14ac:dyDescent="0.3">
      <c r="A9782" t="e">
        <f>SEARCH("livery",'Mission Importer'!A9782)</f>
        <v>#VALUE!</v>
      </c>
      <c r="B9782" t="e">
        <f>IF(A9782=43,'Mission Importer'!A9782,0)</f>
        <v>#VALUE!</v>
      </c>
      <c r="D9782" t="e">
        <f>SEARCH("shape_name",'Mission Importer'!A9782)</f>
        <v>#VALUE!</v>
      </c>
      <c r="E9782" t="e">
        <f>IF(D9782=43,'Mission Importer'!A9782,0)</f>
        <v>#VALUE!</v>
      </c>
      <c r="G9782" t="e">
        <f>SEARCH("shape_name",'Mission Importer'!A9782)</f>
        <v>#VALUE!</v>
      </c>
      <c r="H9782" t="e">
        <f>IF(G9782=43,'Mission Importer'!A9782,0)</f>
        <v>#VALUE!</v>
      </c>
      <c r="J9782" t="e">
        <f>SEARCH("type",'Mission Importer'!A9782)</f>
        <v>#VALUE!</v>
      </c>
      <c r="K9782" t="e">
        <f>IF(J9782=43,'Mission Importer'!A9782,0)</f>
        <v>#VALUE!</v>
      </c>
      <c r="L9782" t="e">
        <f>SEARCH("category",'Mission Importer'!A9782)</f>
        <v>#VALUE!</v>
      </c>
      <c r="M9782" t="e">
        <f>IF(L9782=43,'Mission Importer'!A9782,0)</f>
        <v>#VALUE!</v>
      </c>
    </row>
    <row r="9783" spans="1:13" x14ac:dyDescent="0.3">
      <c r="A9783" t="e">
        <f>SEARCH("livery",'Mission Importer'!A9783)</f>
        <v>#VALUE!</v>
      </c>
      <c r="B9783" t="e">
        <f>IF(A9783=43,'Mission Importer'!A9783,0)</f>
        <v>#VALUE!</v>
      </c>
      <c r="D9783" t="e">
        <f>SEARCH("shape_name",'Mission Importer'!A9783)</f>
        <v>#VALUE!</v>
      </c>
      <c r="E9783" t="e">
        <f>IF(D9783=43,'Mission Importer'!A9783,0)</f>
        <v>#VALUE!</v>
      </c>
      <c r="G9783" t="e">
        <f>SEARCH("shape_name",'Mission Importer'!A9783)</f>
        <v>#VALUE!</v>
      </c>
      <c r="H9783" t="e">
        <f>IF(G9783=43,'Mission Importer'!A9783,0)</f>
        <v>#VALUE!</v>
      </c>
      <c r="J9783" t="e">
        <f>SEARCH("type",'Mission Importer'!A9783)</f>
        <v>#VALUE!</v>
      </c>
      <c r="K9783" t="e">
        <f>IF(J9783=43,'Mission Importer'!A9783,0)</f>
        <v>#VALUE!</v>
      </c>
      <c r="L9783" t="e">
        <f>SEARCH("category",'Mission Importer'!A9783)</f>
        <v>#VALUE!</v>
      </c>
      <c r="M9783" t="e">
        <f>IF(L9783=43,'Mission Importer'!A9783,0)</f>
        <v>#VALUE!</v>
      </c>
    </row>
    <row r="9784" spans="1:13" x14ac:dyDescent="0.3">
      <c r="A9784" t="e">
        <f>SEARCH("livery",'Mission Importer'!A9784)</f>
        <v>#VALUE!</v>
      </c>
      <c r="B9784" t="e">
        <f>IF(A9784=43,'Mission Importer'!A9784,0)</f>
        <v>#VALUE!</v>
      </c>
      <c r="D9784" t="e">
        <f>SEARCH("shape_name",'Mission Importer'!A9784)</f>
        <v>#VALUE!</v>
      </c>
      <c r="E9784" t="e">
        <f>IF(D9784=43,'Mission Importer'!A9784,0)</f>
        <v>#VALUE!</v>
      </c>
      <c r="G9784" t="e">
        <f>SEARCH("shape_name",'Mission Importer'!A9784)</f>
        <v>#VALUE!</v>
      </c>
      <c r="H9784" t="e">
        <f>IF(G9784=43,'Mission Importer'!A9784,0)</f>
        <v>#VALUE!</v>
      </c>
      <c r="J9784" t="e">
        <f>SEARCH("type",'Mission Importer'!A9784)</f>
        <v>#VALUE!</v>
      </c>
      <c r="K9784" t="e">
        <f>IF(J9784=43,'Mission Importer'!A9784,0)</f>
        <v>#VALUE!</v>
      </c>
      <c r="L9784" t="e">
        <f>SEARCH("category",'Mission Importer'!A9784)</f>
        <v>#VALUE!</v>
      </c>
      <c r="M9784" t="e">
        <f>IF(L9784=43,'Mission Importer'!A9784,0)</f>
        <v>#VALUE!</v>
      </c>
    </row>
    <row r="9785" spans="1:13" x14ac:dyDescent="0.3">
      <c r="A9785" t="e">
        <f>SEARCH("livery",'Mission Importer'!A9785)</f>
        <v>#VALUE!</v>
      </c>
      <c r="B9785" t="e">
        <f>IF(A9785=43,'Mission Importer'!A9785,0)</f>
        <v>#VALUE!</v>
      </c>
      <c r="D9785" t="e">
        <f>SEARCH("shape_name",'Mission Importer'!A9785)</f>
        <v>#VALUE!</v>
      </c>
      <c r="E9785" t="e">
        <f>IF(D9785=43,'Mission Importer'!A9785,0)</f>
        <v>#VALUE!</v>
      </c>
      <c r="G9785" t="e">
        <f>SEARCH("shape_name",'Mission Importer'!A9785)</f>
        <v>#VALUE!</v>
      </c>
      <c r="H9785" t="e">
        <f>IF(G9785=43,'Mission Importer'!A9785,0)</f>
        <v>#VALUE!</v>
      </c>
      <c r="J9785" t="e">
        <f>SEARCH("type",'Mission Importer'!A9785)</f>
        <v>#VALUE!</v>
      </c>
      <c r="K9785" t="e">
        <f>IF(J9785=43,'Mission Importer'!A9785,0)</f>
        <v>#VALUE!</v>
      </c>
      <c r="L9785" t="e">
        <f>SEARCH("category",'Mission Importer'!A9785)</f>
        <v>#VALUE!</v>
      </c>
      <c r="M9785" t="e">
        <f>IF(L9785=43,'Mission Importer'!A9785,0)</f>
        <v>#VALUE!</v>
      </c>
    </row>
    <row r="9786" spans="1:13" x14ac:dyDescent="0.3">
      <c r="A9786" t="e">
        <f>SEARCH("livery",'Mission Importer'!A9786)</f>
        <v>#VALUE!</v>
      </c>
      <c r="B9786" t="e">
        <f>IF(A9786=43,'Mission Importer'!A9786,0)</f>
        <v>#VALUE!</v>
      </c>
      <c r="D9786" t="e">
        <f>SEARCH("shape_name",'Mission Importer'!A9786)</f>
        <v>#VALUE!</v>
      </c>
      <c r="E9786" t="e">
        <f>IF(D9786=43,'Mission Importer'!A9786,0)</f>
        <v>#VALUE!</v>
      </c>
      <c r="G9786" t="e">
        <f>SEARCH("shape_name",'Mission Importer'!A9786)</f>
        <v>#VALUE!</v>
      </c>
      <c r="H9786" t="e">
        <f>IF(G9786=43,'Mission Importer'!A9786,0)</f>
        <v>#VALUE!</v>
      </c>
      <c r="J9786" t="e">
        <f>SEARCH("type",'Mission Importer'!A9786)</f>
        <v>#VALUE!</v>
      </c>
      <c r="K9786" t="e">
        <f>IF(J9786=43,'Mission Importer'!A9786,0)</f>
        <v>#VALUE!</v>
      </c>
      <c r="L9786" t="e">
        <f>SEARCH("category",'Mission Importer'!A9786)</f>
        <v>#VALUE!</v>
      </c>
      <c r="M9786" t="e">
        <f>IF(L9786=43,'Mission Importer'!A9786,0)</f>
        <v>#VALUE!</v>
      </c>
    </row>
    <row r="9787" spans="1:13" x14ac:dyDescent="0.3">
      <c r="A9787" t="e">
        <f>SEARCH("livery",'Mission Importer'!A9787)</f>
        <v>#VALUE!</v>
      </c>
      <c r="B9787" t="e">
        <f>IF(A9787=43,'Mission Importer'!A9787,0)</f>
        <v>#VALUE!</v>
      </c>
      <c r="D9787" t="e">
        <f>SEARCH("shape_name",'Mission Importer'!A9787)</f>
        <v>#VALUE!</v>
      </c>
      <c r="E9787" t="e">
        <f>IF(D9787=43,'Mission Importer'!A9787,0)</f>
        <v>#VALUE!</v>
      </c>
      <c r="G9787" t="e">
        <f>SEARCH("shape_name",'Mission Importer'!A9787)</f>
        <v>#VALUE!</v>
      </c>
      <c r="H9787" t="e">
        <f>IF(G9787=43,'Mission Importer'!A9787,0)</f>
        <v>#VALUE!</v>
      </c>
      <c r="J9787" t="e">
        <f>SEARCH("type",'Mission Importer'!A9787)</f>
        <v>#VALUE!</v>
      </c>
      <c r="K9787" t="e">
        <f>IF(J9787=43,'Mission Importer'!A9787,0)</f>
        <v>#VALUE!</v>
      </c>
      <c r="L9787" t="e">
        <f>SEARCH("category",'Mission Importer'!A9787)</f>
        <v>#VALUE!</v>
      </c>
      <c r="M9787" t="e">
        <f>IF(L9787=43,'Mission Importer'!A9787,0)</f>
        <v>#VALUE!</v>
      </c>
    </row>
    <row r="9788" spans="1:13" x14ac:dyDescent="0.3">
      <c r="A9788" t="e">
        <f>SEARCH("livery",'Mission Importer'!A9788)</f>
        <v>#VALUE!</v>
      </c>
      <c r="B9788" t="e">
        <f>IF(A9788=43,'Mission Importer'!A9788,0)</f>
        <v>#VALUE!</v>
      </c>
      <c r="D9788" t="e">
        <f>SEARCH("shape_name",'Mission Importer'!A9788)</f>
        <v>#VALUE!</v>
      </c>
      <c r="E9788" t="e">
        <f>IF(D9788=43,'Mission Importer'!A9788,0)</f>
        <v>#VALUE!</v>
      </c>
      <c r="G9788" t="e">
        <f>SEARCH("shape_name",'Mission Importer'!A9788)</f>
        <v>#VALUE!</v>
      </c>
      <c r="H9788" t="e">
        <f>IF(G9788=43,'Mission Importer'!A9788,0)</f>
        <v>#VALUE!</v>
      </c>
      <c r="J9788" t="e">
        <f>SEARCH("type",'Mission Importer'!A9788)</f>
        <v>#VALUE!</v>
      </c>
      <c r="K9788" t="e">
        <f>IF(J9788=43,'Mission Importer'!A9788,0)</f>
        <v>#VALUE!</v>
      </c>
      <c r="L9788" t="e">
        <f>SEARCH("category",'Mission Importer'!A9788)</f>
        <v>#VALUE!</v>
      </c>
      <c r="M9788" t="e">
        <f>IF(L9788=43,'Mission Importer'!A9788,0)</f>
        <v>#VALUE!</v>
      </c>
    </row>
    <row r="9789" spans="1:13" x14ac:dyDescent="0.3">
      <c r="A9789" t="e">
        <f>SEARCH("livery",'Mission Importer'!A9789)</f>
        <v>#VALUE!</v>
      </c>
      <c r="B9789" t="e">
        <f>IF(A9789=43,'Mission Importer'!A9789,0)</f>
        <v>#VALUE!</v>
      </c>
      <c r="D9789" t="e">
        <f>SEARCH("shape_name",'Mission Importer'!A9789)</f>
        <v>#VALUE!</v>
      </c>
      <c r="E9789" t="e">
        <f>IF(D9789=43,'Mission Importer'!A9789,0)</f>
        <v>#VALUE!</v>
      </c>
      <c r="G9789" t="e">
        <f>SEARCH("shape_name",'Mission Importer'!A9789)</f>
        <v>#VALUE!</v>
      </c>
      <c r="H9789" t="e">
        <f>IF(G9789=43,'Mission Importer'!A9789,0)</f>
        <v>#VALUE!</v>
      </c>
      <c r="J9789" t="e">
        <f>SEARCH("type",'Mission Importer'!A9789)</f>
        <v>#VALUE!</v>
      </c>
      <c r="K9789" t="e">
        <f>IF(J9789=43,'Mission Importer'!A9789,0)</f>
        <v>#VALUE!</v>
      </c>
      <c r="L9789" t="e">
        <f>SEARCH("category",'Mission Importer'!A9789)</f>
        <v>#VALUE!</v>
      </c>
      <c r="M9789" t="e">
        <f>IF(L9789=43,'Mission Importer'!A9789,0)</f>
        <v>#VALUE!</v>
      </c>
    </row>
    <row r="9790" spans="1:13" x14ac:dyDescent="0.3">
      <c r="A9790" t="e">
        <f>SEARCH("livery",'Mission Importer'!A9790)</f>
        <v>#VALUE!</v>
      </c>
      <c r="B9790" t="e">
        <f>IF(A9790=43,'Mission Importer'!A9790,0)</f>
        <v>#VALUE!</v>
      </c>
      <c r="D9790" t="e">
        <f>SEARCH("shape_name",'Mission Importer'!A9790)</f>
        <v>#VALUE!</v>
      </c>
      <c r="E9790" t="e">
        <f>IF(D9790=43,'Mission Importer'!A9790,0)</f>
        <v>#VALUE!</v>
      </c>
      <c r="G9790" t="e">
        <f>SEARCH("shape_name",'Mission Importer'!A9790)</f>
        <v>#VALUE!</v>
      </c>
      <c r="H9790" t="e">
        <f>IF(G9790=43,'Mission Importer'!A9790,0)</f>
        <v>#VALUE!</v>
      </c>
      <c r="J9790" t="e">
        <f>SEARCH("type",'Mission Importer'!A9790)</f>
        <v>#VALUE!</v>
      </c>
      <c r="K9790" t="e">
        <f>IF(J9790=43,'Mission Importer'!A9790,0)</f>
        <v>#VALUE!</v>
      </c>
      <c r="L9790" t="e">
        <f>SEARCH("category",'Mission Importer'!A9790)</f>
        <v>#VALUE!</v>
      </c>
      <c r="M9790" t="e">
        <f>IF(L9790=43,'Mission Importer'!A9790,0)</f>
        <v>#VALUE!</v>
      </c>
    </row>
    <row r="9791" spans="1:13" x14ac:dyDescent="0.3">
      <c r="A9791" t="e">
        <f>SEARCH("livery",'Mission Importer'!A9791)</f>
        <v>#VALUE!</v>
      </c>
      <c r="B9791" t="e">
        <f>IF(A9791=43,'Mission Importer'!A9791,0)</f>
        <v>#VALUE!</v>
      </c>
      <c r="D9791" t="e">
        <f>SEARCH("shape_name",'Mission Importer'!A9791)</f>
        <v>#VALUE!</v>
      </c>
      <c r="E9791" t="e">
        <f>IF(D9791=43,'Mission Importer'!A9791,0)</f>
        <v>#VALUE!</v>
      </c>
      <c r="G9791" t="e">
        <f>SEARCH("shape_name",'Mission Importer'!A9791)</f>
        <v>#VALUE!</v>
      </c>
      <c r="H9791" t="e">
        <f>IF(G9791=43,'Mission Importer'!A9791,0)</f>
        <v>#VALUE!</v>
      </c>
      <c r="J9791" t="e">
        <f>SEARCH("type",'Mission Importer'!A9791)</f>
        <v>#VALUE!</v>
      </c>
      <c r="K9791" t="e">
        <f>IF(J9791=43,'Mission Importer'!A9791,0)</f>
        <v>#VALUE!</v>
      </c>
      <c r="L9791" t="e">
        <f>SEARCH("category",'Mission Importer'!A9791)</f>
        <v>#VALUE!</v>
      </c>
      <c r="M9791" t="e">
        <f>IF(L9791=43,'Mission Importer'!A9791,0)</f>
        <v>#VALUE!</v>
      </c>
    </row>
    <row r="9792" spans="1:13" x14ac:dyDescent="0.3">
      <c r="A9792" t="e">
        <f>SEARCH("livery",'Mission Importer'!A9792)</f>
        <v>#VALUE!</v>
      </c>
      <c r="B9792" t="e">
        <f>IF(A9792=43,'Mission Importer'!A9792,0)</f>
        <v>#VALUE!</v>
      </c>
      <c r="D9792" t="e">
        <f>SEARCH("shape_name",'Mission Importer'!A9792)</f>
        <v>#VALUE!</v>
      </c>
      <c r="E9792" t="e">
        <f>IF(D9792=43,'Mission Importer'!A9792,0)</f>
        <v>#VALUE!</v>
      </c>
      <c r="G9792" t="e">
        <f>SEARCH("shape_name",'Mission Importer'!A9792)</f>
        <v>#VALUE!</v>
      </c>
      <c r="H9792" t="e">
        <f>IF(G9792=43,'Mission Importer'!A9792,0)</f>
        <v>#VALUE!</v>
      </c>
      <c r="J9792" t="e">
        <f>SEARCH("type",'Mission Importer'!A9792)</f>
        <v>#VALUE!</v>
      </c>
      <c r="K9792" t="e">
        <f>IF(J9792=43,'Mission Importer'!A9792,0)</f>
        <v>#VALUE!</v>
      </c>
      <c r="L9792" t="e">
        <f>SEARCH("category",'Mission Importer'!A9792)</f>
        <v>#VALUE!</v>
      </c>
      <c r="M9792" t="e">
        <f>IF(L9792=43,'Mission Importer'!A9792,0)</f>
        <v>#VALUE!</v>
      </c>
    </row>
    <row r="9793" spans="1:13" x14ac:dyDescent="0.3">
      <c r="A9793" t="e">
        <f>SEARCH("livery",'Mission Importer'!A9793)</f>
        <v>#VALUE!</v>
      </c>
      <c r="B9793" t="e">
        <f>IF(A9793=43,'Mission Importer'!A9793,0)</f>
        <v>#VALUE!</v>
      </c>
      <c r="D9793" t="e">
        <f>SEARCH("shape_name",'Mission Importer'!A9793)</f>
        <v>#VALUE!</v>
      </c>
      <c r="E9793" t="e">
        <f>IF(D9793=43,'Mission Importer'!A9793,0)</f>
        <v>#VALUE!</v>
      </c>
      <c r="G9793" t="e">
        <f>SEARCH("shape_name",'Mission Importer'!A9793)</f>
        <v>#VALUE!</v>
      </c>
      <c r="H9793" t="e">
        <f>IF(G9793=43,'Mission Importer'!A9793,0)</f>
        <v>#VALUE!</v>
      </c>
      <c r="J9793" t="e">
        <f>SEARCH("type",'Mission Importer'!A9793)</f>
        <v>#VALUE!</v>
      </c>
      <c r="K9793" t="e">
        <f>IF(J9793=43,'Mission Importer'!A9793,0)</f>
        <v>#VALUE!</v>
      </c>
      <c r="L9793" t="e">
        <f>SEARCH("category",'Mission Importer'!A9793)</f>
        <v>#VALUE!</v>
      </c>
      <c r="M9793" t="e">
        <f>IF(L9793=43,'Mission Importer'!A9793,0)</f>
        <v>#VALUE!</v>
      </c>
    </row>
    <row r="9794" spans="1:13" x14ac:dyDescent="0.3">
      <c r="A9794" t="e">
        <f>SEARCH("livery",'Mission Importer'!A9794)</f>
        <v>#VALUE!</v>
      </c>
      <c r="B9794" t="e">
        <f>IF(A9794=43,'Mission Importer'!A9794,0)</f>
        <v>#VALUE!</v>
      </c>
      <c r="D9794" t="e">
        <f>SEARCH("shape_name",'Mission Importer'!A9794)</f>
        <v>#VALUE!</v>
      </c>
      <c r="E9794" t="e">
        <f>IF(D9794=43,'Mission Importer'!A9794,0)</f>
        <v>#VALUE!</v>
      </c>
      <c r="G9794" t="e">
        <f>SEARCH("shape_name",'Mission Importer'!A9794)</f>
        <v>#VALUE!</v>
      </c>
      <c r="H9794" t="e">
        <f>IF(G9794=43,'Mission Importer'!A9794,0)</f>
        <v>#VALUE!</v>
      </c>
      <c r="J9794" t="e">
        <f>SEARCH("type",'Mission Importer'!A9794)</f>
        <v>#VALUE!</v>
      </c>
      <c r="K9794" t="e">
        <f>IF(J9794=43,'Mission Importer'!A9794,0)</f>
        <v>#VALUE!</v>
      </c>
      <c r="L9794" t="e">
        <f>SEARCH("category",'Mission Importer'!A9794)</f>
        <v>#VALUE!</v>
      </c>
      <c r="M9794" t="e">
        <f>IF(L9794=43,'Mission Importer'!A9794,0)</f>
        <v>#VALUE!</v>
      </c>
    </row>
    <row r="9795" spans="1:13" x14ac:dyDescent="0.3">
      <c r="A9795" t="e">
        <f>SEARCH("livery",'Mission Importer'!A9795)</f>
        <v>#VALUE!</v>
      </c>
      <c r="B9795" t="e">
        <f>IF(A9795=43,'Mission Importer'!A9795,0)</f>
        <v>#VALUE!</v>
      </c>
      <c r="D9795" t="e">
        <f>SEARCH("shape_name",'Mission Importer'!A9795)</f>
        <v>#VALUE!</v>
      </c>
      <c r="E9795" t="e">
        <f>IF(D9795=43,'Mission Importer'!A9795,0)</f>
        <v>#VALUE!</v>
      </c>
      <c r="G9795" t="e">
        <f>SEARCH("shape_name",'Mission Importer'!A9795)</f>
        <v>#VALUE!</v>
      </c>
      <c r="H9795" t="e">
        <f>IF(G9795=43,'Mission Importer'!A9795,0)</f>
        <v>#VALUE!</v>
      </c>
      <c r="J9795" t="e">
        <f>SEARCH("type",'Mission Importer'!A9795)</f>
        <v>#VALUE!</v>
      </c>
      <c r="K9795" t="e">
        <f>IF(J9795=43,'Mission Importer'!A9795,0)</f>
        <v>#VALUE!</v>
      </c>
      <c r="L9795" t="e">
        <f>SEARCH("category",'Mission Importer'!A9795)</f>
        <v>#VALUE!</v>
      </c>
      <c r="M9795" t="e">
        <f>IF(L9795=43,'Mission Importer'!A9795,0)</f>
        <v>#VALUE!</v>
      </c>
    </row>
    <row r="9796" spans="1:13" x14ac:dyDescent="0.3">
      <c r="A9796" t="e">
        <f>SEARCH("livery",'Mission Importer'!A9796)</f>
        <v>#VALUE!</v>
      </c>
      <c r="B9796" t="e">
        <f>IF(A9796=43,'Mission Importer'!A9796,0)</f>
        <v>#VALUE!</v>
      </c>
      <c r="D9796" t="e">
        <f>SEARCH("shape_name",'Mission Importer'!A9796)</f>
        <v>#VALUE!</v>
      </c>
      <c r="E9796" t="e">
        <f>IF(D9796=43,'Mission Importer'!A9796,0)</f>
        <v>#VALUE!</v>
      </c>
      <c r="G9796" t="e">
        <f>SEARCH("shape_name",'Mission Importer'!A9796)</f>
        <v>#VALUE!</v>
      </c>
      <c r="H9796" t="e">
        <f>IF(G9796=43,'Mission Importer'!A9796,0)</f>
        <v>#VALUE!</v>
      </c>
      <c r="J9796" t="e">
        <f>SEARCH("type",'Mission Importer'!A9796)</f>
        <v>#VALUE!</v>
      </c>
      <c r="K9796" t="e">
        <f>IF(J9796=43,'Mission Importer'!A9796,0)</f>
        <v>#VALUE!</v>
      </c>
      <c r="L9796" t="e">
        <f>SEARCH("category",'Mission Importer'!A9796)</f>
        <v>#VALUE!</v>
      </c>
      <c r="M9796" t="e">
        <f>IF(L9796=43,'Mission Importer'!A9796,0)</f>
        <v>#VALUE!</v>
      </c>
    </row>
    <row r="9797" spans="1:13" x14ac:dyDescent="0.3">
      <c r="A9797" t="e">
        <f>SEARCH("livery",'Mission Importer'!A9797)</f>
        <v>#VALUE!</v>
      </c>
      <c r="B9797" t="e">
        <f>IF(A9797=43,'Mission Importer'!A9797,0)</f>
        <v>#VALUE!</v>
      </c>
      <c r="D9797" t="e">
        <f>SEARCH("shape_name",'Mission Importer'!A9797)</f>
        <v>#VALUE!</v>
      </c>
      <c r="E9797" t="e">
        <f>IF(D9797=43,'Mission Importer'!A9797,0)</f>
        <v>#VALUE!</v>
      </c>
      <c r="G9797" t="e">
        <f>SEARCH("shape_name",'Mission Importer'!A9797)</f>
        <v>#VALUE!</v>
      </c>
      <c r="H9797" t="e">
        <f>IF(G9797=43,'Mission Importer'!A9797,0)</f>
        <v>#VALUE!</v>
      </c>
      <c r="J9797" t="e">
        <f>SEARCH("type",'Mission Importer'!A9797)</f>
        <v>#VALUE!</v>
      </c>
      <c r="K9797" t="e">
        <f>IF(J9797=43,'Mission Importer'!A9797,0)</f>
        <v>#VALUE!</v>
      </c>
      <c r="L9797" t="e">
        <f>SEARCH("category",'Mission Importer'!A9797)</f>
        <v>#VALUE!</v>
      </c>
      <c r="M9797" t="e">
        <f>IF(L9797=43,'Mission Importer'!A9797,0)</f>
        <v>#VALUE!</v>
      </c>
    </row>
    <row r="9798" spans="1:13" x14ac:dyDescent="0.3">
      <c r="A9798" t="e">
        <f>SEARCH("livery",'Mission Importer'!A9798)</f>
        <v>#VALUE!</v>
      </c>
      <c r="B9798" t="e">
        <f>IF(A9798=43,'Mission Importer'!A9798,0)</f>
        <v>#VALUE!</v>
      </c>
      <c r="D9798" t="e">
        <f>SEARCH("shape_name",'Mission Importer'!A9798)</f>
        <v>#VALUE!</v>
      </c>
      <c r="E9798" t="e">
        <f>IF(D9798=43,'Mission Importer'!A9798,0)</f>
        <v>#VALUE!</v>
      </c>
      <c r="G9798" t="e">
        <f>SEARCH("shape_name",'Mission Importer'!A9798)</f>
        <v>#VALUE!</v>
      </c>
      <c r="H9798" t="e">
        <f>IF(G9798=43,'Mission Importer'!A9798,0)</f>
        <v>#VALUE!</v>
      </c>
      <c r="J9798" t="e">
        <f>SEARCH("type",'Mission Importer'!A9798)</f>
        <v>#VALUE!</v>
      </c>
      <c r="K9798" t="e">
        <f>IF(J9798=43,'Mission Importer'!A9798,0)</f>
        <v>#VALUE!</v>
      </c>
      <c r="L9798" t="e">
        <f>SEARCH("category",'Mission Importer'!A9798)</f>
        <v>#VALUE!</v>
      </c>
      <c r="M9798" t="e">
        <f>IF(L9798=43,'Mission Importer'!A9798,0)</f>
        <v>#VALUE!</v>
      </c>
    </row>
    <row r="9799" spans="1:13" x14ac:dyDescent="0.3">
      <c r="A9799" t="e">
        <f>SEARCH("livery",'Mission Importer'!A9799)</f>
        <v>#VALUE!</v>
      </c>
      <c r="B9799" t="e">
        <f>IF(A9799=43,'Mission Importer'!A9799,0)</f>
        <v>#VALUE!</v>
      </c>
      <c r="D9799" t="e">
        <f>SEARCH("shape_name",'Mission Importer'!A9799)</f>
        <v>#VALUE!</v>
      </c>
      <c r="E9799" t="e">
        <f>IF(D9799=43,'Mission Importer'!A9799,0)</f>
        <v>#VALUE!</v>
      </c>
      <c r="G9799" t="e">
        <f>SEARCH("shape_name",'Mission Importer'!A9799)</f>
        <v>#VALUE!</v>
      </c>
      <c r="H9799" t="e">
        <f>IF(G9799=43,'Mission Importer'!A9799,0)</f>
        <v>#VALUE!</v>
      </c>
      <c r="J9799" t="e">
        <f>SEARCH("type",'Mission Importer'!A9799)</f>
        <v>#VALUE!</v>
      </c>
      <c r="K9799" t="e">
        <f>IF(J9799=43,'Mission Importer'!A9799,0)</f>
        <v>#VALUE!</v>
      </c>
      <c r="L9799" t="e">
        <f>SEARCH("category",'Mission Importer'!A9799)</f>
        <v>#VALUE!</v>
      </c>
      <c r="M9799" t="e">
        <f>IF(L9799=43,'Mission Importer'!A9799,0)</f>
        <v>#VALUE!</v>
      </c>
    </row>
    <row r="9800" spans="1:13" x14ac:dyDescent="0.3">
      <c r="A9800" t="e">
        <f>SEARCH("livery",'Mission Importer'!A9800)</f>
        <v>#VALUE!</v>
      </c>
      <c r="B9800" t="e">
        <f>IF(A9800=43,'Mission Importer'!A9800,0)</f>
        <v>#VALUE!</v>
      </c>
      <c r="D9800" t="e">
        <f>SEARCH("shape_name",'Mission Importer'!A9800)</f>
        <v>#VALUE!</v>
      </c>
      <c r="E9800" t="e">
        <f>IF(D9800=43,'Mission Importer'!A9800,0)</f>
        <v>#VALUE!</v>
      </c>
      <c r="G9800" t="e">
        <f>SEARCH("shape_name",'Mission Importer'!A9800)</f>
        <v>#VALUE!</v>
      </c>
      <c r="H9800" t="e">
        <f>IF(G9800=43,'Mission Importer'!A9800,0)</f>
        <v>#VALUE!</v>
      </c>
      <c r="J9800" t="e">
        <f>SEARCH("type",'Mission Importer'!A9800)</f>
        <v>#VALUE!</v>
      </c>
      <c r="K9800" t="e">
        <f>IF(J9800=43,'Mission Importer'!A9800,0)</f>
        <v>#VALUE!</v>
      </c>
      <c r="L9800" t="e">
        <f>SEARCH("category",'Mission Importer'!A9800)</f>
        <v>#VALUE!</v>
      </c>
      <c r="M9800" t="e">
        <f>IF(L9800=43,'Mission Importer'!A9800,0)</f>
        <v>#VALUE!</v>
      </c>
    </row>
    <row r="9801" spans="1:13" x14ac:dyDescent="0.3">
      <c r="A9801" t="e">
        <f>SEARCH("livery",'Mission Importer'!A9801)</f>
        <v>#VALUE!</v>
      </c>
      <c r="B9801" t="e">
        <f>IF(A9801=43,'Mission Importer'!A9801,0)</f>
        <v>#VALUE!</v>
      </c>
      <c r="D9801" t="e">
        <f>SEARCH("shape_name",'Mission Importer'!A9801)</f>
        <v>#VALUE!</v>
      </c>
      <c r="E9801" t="e">
        <f>IF(D9801=43,'Mission Importer'!A9801,0)</f>
        <v>#VALUE!</v>
      </c>
      <c r="G9801" t="e">
        <f>SEARCH("shape_name",'Mission Importer'!A9801)</f>
        <v>#VALUE!</v>
      </c>
      <c r="H9801" t="e">
        <f>IF(G9801=43,'Mission Importer'!A9801,0)</f>
        <v>#VALUE!</v>
      </c>
      <c r="J9801" t="e">
        <f>SEARCH("type",'Mission Importer'!A9801)</f>
        <v>#VALUE!</v>
      </c>
      <c r="K9801" t="e">
        <f>IF(J9801=43,'Mission Importer'!A9801,0)</f>
        <v>#VALUE!</v>
      </c>
      <c r="L9801" t="e">
        <f>SEARCH("category",'Mission Importer'!A9801)</f>
        <v>#VALUE!</v>
      </c>
      <c r="M9801" t="e">
        <f>IF(L9801=43,'Mission Importer'!A9801,0)</f>
        <v>#VALUE!</v>
      </c>
    </row>
    <row r="9802" spans="1:13" x14ac:dyDescent="0.3">
      <c r="A9802" t="e">
        <f>SEARCH("livery",'Mission Importer'!A9802)</f>
        <v>#VALUE!</v>
      </c>
      <c r="B9802" t="e">
        <f>IF(A9802=43,'Mission Importer'!A9802,0)</f>
        <v>#VALUE!</v>
      </c>
      <c r="D9802" t="e">
        <f>SEARCH("shape_name",'Mission Importer'!A9802)</f>
        <v>#VALUE!</v>
      </c>
      <c r="E9802" t="e">
        <f>IF(D9802=43,'Mission Importer'!A9802,0)</f>
        <v>#VALUE!</v>
      </c>
      <c r="G9802" t="e">
        <f>SEARCH("shape_name",'Mission Importer'!A9802)</f>
        <v>#VALUE!</v>
      </c>
      <c r="H9802" t="e">
        <f>IF(G9802=43,'Mission Importer'!A9802,0)</f>
        <v>#VALUE!</v>
      </c>
      <c r="J9802" t="e">
        <f>SEARCH("type",'Mission Importer'!A9802)</f>
        <v>#VALUE!</v>
      </c>
      <c r="K9802" t="e">
        <f>IF(J9802=43,'Mission Importer'!A9802,0)</f>
        <v>#VALUE!</v>
      </c>
      <c r="L9802" t="e">
        <f>SEARCH("category",'Mission Importer'!A9802)</f>
        <v>#VALUE!</v>
      </c>
      <c r="M9802" t="e">
        <f>IF(L9802=43,'Mission Importer'!A9802,0)</f>
        <v>#VALUE!</v>
      </c>
    </row>
    <row r="9803" spans="1:13" x14ac:dyDescent="0.3">
      <c r="A9803" t="e">
        <f>SEARCH("livery",'Mission Importer'!A9803)</f>
        <v>#VALUE!</v>
      </c>
      <c r="B9803" t="e">
        <f>IF(A9803=43,'Mission Importer'!A9803,0)</f>
        <v>#VALUE!</v>
      </c>
      <c r="D9803" t="e">
        <f>SEARCH("shape_name",'Mission Importer'!A9803)</f>
        <v>#VALUE!</v>
      </c>
      <c r="E9803" t="e">
        <f>IF(D9803=43,'Mission Importer'!A9803,0)</f>
        <v>#VALUE!</v>
      </c>
      <c r="G9803" t="e">
        <f>SEARCH("shape_name",'Mission Importer'!A9803)</f>
        <v>#VALUE!</v>
      </c>
      <c r="H9803" t="e">
        <f>IF(G9803=43,'Mission Importer'!A9803,0)</f>
        <v>#VALUE!</v>
      </c>
      <c r="J9803" t="e">
        <f>SEARCH("type",'Mission Importer'!A9803)</f>
        <v>#VALUE!</v>
      </c>
      <c r="K9803" t="e">
        <f>IF(J9803=43,'Mission Importer'!A9803,0)</f>
        <v>#VALUE!</v>
      </c>
      <c r="L9803" t="e">
        <f>SEARCH("category",'Mission Importer'!A9803)</f>
        <v>#VALUE!</v>
      </c>
      <c r="M9803" t="e">
        <f>IF(L9803=43,'Mission Importer'!A9803,0)</f>
        <v>#VALUE!</v>
      </c>
    </row>
    <row r="9804" spans="1:13" x14ac:dyDescent="0.3">
      <c r="A9804" t="e">
        <f>SEARCH("livery",'Mission Importer'!A9804)</f>
        <v>#VALUE!</v>
      </c>
      <c r="B9804" t="e">
        <f>IF(A9804=43,'Mission Importer'!A9804,0)</f>
        <v>#VALUE!</v>
      </c>
      <c r="D9804" t="e">
        <f>SEARCH("shape_name",'Mission Importer'!A9804)</f>
        <v>#VALUE!</v>
      </c>
      <c r="E9804" t="e">
        <f>IF(D9804=43,'Mission Importer'!A9804,0)</f>
        <v>#VALUE!</v>
      </c>
      <c r="G9804" t="e">
        <f>SEARCH("shape_name",'Mission Importer'!A9804)</f>
        <v>#VALUE!</v>
      </c>
      <c r="H9804" t="e">
        <f>IF(G9804=43,'Mission Importer'!A9804,0)</f>
        <v>#VALUE!</v>
      </c>
      <c r="J9804" t="e">
        <f>SEARCH("type",'Mission Importer'!A9804)</f>
        <v>#VALUE!</v>
      </c>
      <c r="K9804" t="e">
        <f>IF(J9804=43,'Mission Importer'!A9804,0)</f>
        <v>#VALUE!</v>
      </c>
      <c r="L9804" t="e">
        <f>SEARCH("category",'Mission Importer'!A9804)</f>
        <v>#VALUE!</v>
      </c>
      <c r="M9804" t="e">
        <f>IF(L9804=43,'Mission Importer'!A9804,0)</f>
        <v>#VALUE!</v>
      </c>
    </row>
    <row r="9805" spans="1:13" x14ac:dyDescent="0.3">
      <c r="A9805" t="e">
        <f>SEARCH("livery",'Mission Importer'!A9805)</f>
        <v>#VALUE!</v>
      </c>
      <c r="B9805" t="e">
        <f>IF(A9805=43,'Mission Importer'!A9805,0)</f>
        <v>#VALUE!</v>
      </c>
      <c r="D9805" t="e">
        <f>SEARCH("shape_name",'Mission Importer'!A9805)</f>
        <v>#VALUE!</v>
      </c>
      <c r="E9805" t="e">
        <f>IF(D9805=43,'Mission Importer'!A9805,0)</f>
        <v>#VALUE!</v>
      </c>
      <c r="G9805" t="e">
        <f>SEARCH("shape_name",'Mission Importer'!A9805)</f>
        <v>#VALUE!</v>
      </c>
      <c r="H9805" t="e">
        <f>IF(G9805=43,'Mission Importer'!A9805,0)</f>
        <v>#VALUE!</v>
      </c>
      <c r="J9805" t="e">
        <f>SEARCH("type",'Mission Importer'!A9805)</f>
        <v>#VALUE!</v>
      </c>
      <c r="K9805" t="e">
        <f>IF(J9805=43,'Mission Importer'!A9805,0)</f>
        <v>#VALUE!</v>
      </c>
      <c r="L9805" t="e">
        <f>SEARCH("category",'Mission Importer'!A9805)</f>
        <v>#VALUE!</v>
      </c>
      <c r="M9805" t="e">
        <f>IF(L9805=43,'Mission Importer'!A9805,0)</f>
        <v>#VALUE!</v>
      </c>
    </row>
    <row r="9806" spans="1:13" x14ac:dyDescent="0.3">
      <c r="A9806" t="e">
        <f>SEARCH("livery",'Mission Importer'!A9806)</f>
        <v>#VALUE!</v>
      </c>
      <c r="B9806" t="e">
        <f>IF(A9806=43,'Mission Importer'!A9806,0)</f>
        <v>#VALUE!</v>
      </c>
      <c r="D9806" t="e">
        <f>SEARCH("shape_name",'Mission Importer'!A9806)</f>
        <v>#VALUE!</v>
      </c>
      <c r="E9806" t="e">
        <f>IF(D9806=43,'Mission Importer'!A9806,0)</f>
        <v>#VALUE!</v>
      </c>
      <c r="G9806" t="e">
        <f>SEARCH("shape_name",'Mission Importer'!A9806)</f>
        <v>#VALUE!</v>
      </c>
      <c r="H9806" t="e">
        <f>IF(G9806=43,'Mission Importer'!A9806,0)</f>
        <v>#VALUE!</v>
      </c>
      <c r="J9806" t="e">
        <f>SEARCH("type",'Mission Importer'!A9806)</f>
        <v>#VALUE!</v>
      </c>
      <c r="K9806" t="e">
        <f>IF(J9806=43,'Mission Importer'!A9806,0)</f>
        <v>#VALUE!</v>
      </c>
      <c r="L9806" t="e">
        <f>SEARCH("category",'Mission Importer'!A9806)</f>
        <v>#VALUE!</v>
      </c>
      <c r="M9806" t="e">
        <f>IF(L9806=43,'Mission Importer'!A9806,0)</f>
        <v>#VALUE!</v>
      </c>
    </row>
    <row r="9807" spans="1:13" x14ac:dyDescent="0.3">
      <c r="A9807" t="e">
        <f>SEARCH("livery",'Mission Importer'!A9807)</f>
        <v>#VALUE!</v>
      </c>
      <c r="B9807" t="e">
        <f>IF(A9807=43,'Mission Importer'!A9807,0)</f>
        <v>#VALUE!</v>
      </c>
      <c r="D9807" t="e">
        <f>SEARCH("shape_name",'Mission Importer'!A9807)</f>
        <v>#VALUE!</v>
      </c>
      <c r="E9807" t="e">
        <f>IF(D9807=43,'Mission Importer'!A9807,0)</f>
        <v>#VALUE!</v>
      </c>
      <c r="G9807" t="e">
        <f>SEARCH("shape_name",'Mission Importer'!A9807)</f>
        <v>#VALUE!</v>
      </c>
      <c r="H9807" t="e">
        <f>IF(G9807=43,'Mission Importer'!A9807,0)</f>
        <v>#VALUE!</v>
      </c>
      <c r="J9807" t="e">
        <f>SEARCH("type",'Mission Importer'!A9807)</f>
        <v>#VALUE!</v>
      </c>
      <c r="K9807" t="e">
        <f>IF(J9807=43,'Mission Importer'!A9807,0)</f>
        <v>#VALUE!</v>
      </c>
      <c r="L9807" t="e">
        <f>SEARCH("category",'Mission Importer'!A9807)</f>
        <v>#VALUE!</v>
      </c>
      <c r="M9807" t="e">
        <f>IF(L9807=43,'Mission Importer'!A9807,0)</f>
        <v>#VALUE!</v>
      </c>
    </row>
    <row r="9808" spans="1:13" x14ac:dyDescent="0.3">
      <c r="A9808" t="e">
        <f>SEARCH("livery",'Mission Importer'!A9808)</f>
        <v>#VALUE!</v>
      </c>
      <c r="B9808" t="e">
        <f>IF(A9808=43,'Mission Importer'!A9808,0)</f>
        <v>#VALUE!</v>
      </c>
      <c r="D9808" t="e">
        <f>SEARCH("shape_name",'Mission Importer'!A9808)</f>
        <v>#VALUE!</v>
      </c>
      <c r="E9808" t="e">
        <f>IF(D9808=43,'Mission Importer'!A9808,0)</f>
        <v>#VALUE!</v>
      </c>
      <c r="G9808" t="e">
        <f>SEARCH("shape_name",'Mission Importer'!A9808)</f>
        <v>#VALUE!</v>
      </c>
      <c r="H9808" t="e">
        <f>IF(G9808=43,'Mission Importer'!A9808,0)</f>
        <v>#VALUE!</v>
      </c>
      <c r="J9808" t="e">
        <f>SEARCH("type",'Mission Importer'!A9808)</f>
        <v>#VALUE!</v>
      </c>
      <c r="K9808" t="e">
        <f>IF(J9808=43,'Mission Importer'!A9808,0)</f>
        <v>#VALUE!</v>
      </c>
      <c r="L9808" t="e">
        <f>SEARCH("category",'Mission Importer'!A9808)</f>
        <v>#VALUE!</v>
      </c>
      <c r="M9808" t="e">
        <f>IF(L9808=43,'Mission Importer'!A9808,0)</f>
        <v>#VALUE!</v>
      </c>
    </row>
    <row r="9809" spans="1:13" x14ac:dyDescent="0.3">
      <c r="A9809" t="e">
        <f>SEARCH("livery",'Mission Importer'!A9809)</f>
        <v>#VALUE!</v>
      </c>
      <c r="B9809" t="e">
        <f>IF(A9809=43,'Mission Importer'!A9809,0)</f>
        <v>#VALUE!</v>
      </c>
      <c r="D9809" t="e">
        <f>SEARCH("shape_name",'Mission Importer'!A9809)</f>
        <v>#VALUE!</v>
      </c>
      <c r="E9809" t="e">
        <f>IF(D9809=43,'Mission Importer'!A9809,0)</f>
        <v>#VALUE!</v>
      </c>
      <c r="G9809" t="e">
        <f>SEARCH("shape_name",'Mission Importer'!A9809)</f>
        <v>#VALUE!</v>
      </c>
      <c r="H9809" t="e">
        <f>IF(G9809=43,'Mission Importer'!A9809,0)</f>
        <v>#VALUE!</v>
      </c>
      <c r="J9809" t="e">
        <f>SEARCH("type",'Mission Importer'!A9809)</f>
        <v>#VALUE!</v>
      </c>
      <c r="K9809" t="e">
        <f>IF(J9809=43,'Mission Importer'!A9809,0)</f>
        <v>#VALUE!</v>
      </c>
      <c r="L9809" t="e">
        <f>SEARCH("category",'Mission Importer'!A9809)</f>
        <v>#VALUE!</v>
      </c>
      <c r="M9809" t="e">
        <f>IF(L9809=43,'Mission Importer'!A9809,0)</f>
        <v>#VALUE!</v>
      </c>
    </row>
    <row r="9810" spans="1:13" x14ac:dyDescent="0.3">
      <c r="A9810" t="e">
        <f>SEARCH("livery",'Mission Importer'!A9810)</f>
        <v>#VALUE!</v>
      </c>
      <c r="B9810" t="e">
        <f>IF(A9810=43,'Mission Importer'!A9810,0)</f>
        <v>#VALUE!</v>
      </c>
      <c r="D9810" t="e">
        <f>SEARCH("shape_name",'Mission Importer'!A9810)</f>
        <v>#VALUE!</v>
      </c>
      <c r="E9810" t="e">
        <f>IF(D9810=43,'Mission Importer'!A9810,0)</f>
        <v>#VALUE!</v>
      </c>
      <c r="G9810" t="e">
        <f>SEARCH("shape_name",'Mission Importer'!A9810)</f>
        <v>#VALUE!</v>
      </c>
      <c r="H9810" t="e">
        <f>IF(G9810=43,'Mission Importer'!A9810,0)</f>
        <v>#VALUE!</v>
      </c>
      <c r="J9810" t="e">
        <f>SEARCH("type",'Mission Importer'!A9810)</f>
        <v>#VALUE!</v>
      </c>
      <c r="K9810" t="e">
        <f>IF(J9810=43,'Mission Importer'!A9810,0)</f>
        <v>#VALUE!</v>
      </c>
      <c r="L9810" t="e">
        <f>SEARCH("category",'Mission Importer'!A9810)</f>
        <v>#VALUE!</v>
      </c>
      <c r="M9810" t="e">
        <f>IF(L9810=43,'Mission Importer'!A9810,0)</f>
        <v>#VALUE!</v>
      </c>
    </row>
  </sheetData>
  <autoFilter ref="A1:N1995"/>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18</vt:i4>
      </vt:variant>
    </vt:vector>
  </HeadingPairs>
  <TitlesOfParts>
    <vt:vector size="18" baseType="lpstr">
      <vt:lpstr>Instructions</vt:lpstr>
      <vt:lpstr>Carrier Layout</vt:lpstr>
      <vt:lpstr>Static Script Generator</vt:lpstr>
      <vt:lpstr>You Tube template</vt:lpstr>
      <vt:lpstr>CVN73 template</vt:lpstr>
      <vt:lpstr>Kutaisi</vt:lpstr>
      <vt:lpstr>Group Removal Script</vt:lpstr>
      <vt:lpstr>Degree to Radian Convertor</vt:lpstr>
      <vt:lpstr>Planes</vt:lpstr>
      <vt:lpstr>Helicopters</vt:lpstr>
      <vt:lpstr>Personnel</vt:lpstr>
      <vt:lpstr>Cargos</vt:lpstr>
      <vt:lpstr>Airfield &amp; Deck Equipment</vt:lpstr>
      <vt:lpstr>Ground Units</vt:lpstr>
      <vt:lpstr>Countries</vt:lpstr>
      <vt:lpstr>Lookup</vt:lpstr>
      <vt:lpstr>Mission Importer</vt:lpstr>
      <vt:lpstr>Data Manupilator</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Gareth Mangnall</dc:creator>
  <cp:lastModifiedBy>Gareth Mangnall</cp:lastModifiedBy>
  <dcterms:created xsi:type="dcterms:W3CDTF">2022-02-11T11:00:57Z</dcterms:created>
  <dcterms:modified xsi:type="dcterms:W3CDTF">2022-02-25T02:04:11Z</dcterms:modified>
</cp:coreProperties>
</file>